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3.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4.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5.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8.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9.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0.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drawings/drawing11.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xml"/>
  <Override PartName="/xl/charts/chart44.xml" ContentType="application/vnd.openxmlformats-officedocument.drawingml.chart+xml"/>
  <Override PartName="/xl/drawings/drawing13.xml" ContentType="application/vnd.openxmlformats-officedocument.drawing+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drawings/drawing15.xml" ContentType="application/vnd.openxmlformats-officedocument.drawing+xml"/>
  <Override PartName="/xl/charts/chart47.xml" ContentType="application/vnd.openxmlformats-officedocument.drawingml.chart+xml"/>
  <Override PartName="/xl/drawings/drawing16.xml" ContentType="application/vnd.openxmlformats-officedocument.drawing+xml"/>
  <Override PartName="/xl/charts/chart48.xml" ContentType="application/vnd.openxmlformats-officedocument.drawingml.chart+xml"/>
  <Override PartName="/xl/drawings/drawing17.xml" ContentType="application/vnd.openxmlformats-officedocument.drawing+xml"/>
  <Override PartName="/xl/charts/chart49.xml" ContentType="application/vnd.openxmlformats-officedocument.drawingml.chart+xml"/>
  <Override PartName="/xl/drawings/drawing18.xml" ContentType="application/vnd.openxmlformats-officedocument.drawing+xml"/>
  <Override PartName="/xl/charts/chart50.xml" ContentType="application/vnd.openxmlformats-officedocument.drawingml.chart+xml"/>
  <Override PartName="/xl/drawings/drawing19.xml" ContentType="application/vnd.openxmlformats-officedocument.drawing+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2000" windowHeight="5475" tabRatio="734"/>
  </bookViews>
  <sheets>
    <sheet name="Results-Total Res" sheetId="8" r:id="rId1"/>
    <sheet name="Results-B 2.5 W" sheetId="33" r:id="rId2"/>
    <sheet name="Results-B 18 W" sheetId="53" r:id="rId3"/>
    <sheet name="Results-B 60 W" sheetId="54" r:id="rId4"/>
    <sheet name="Results-B 120 W" sheetId="55" r:id="rId5"/>
    <sheet name="Results-C" sheetId="56" r:id="rId6"/>
    <sheet name="Results-D" sheetId="57" r:id="rId7"/>
    <sheet name="Results-E" sheetId="58" r:id="rId8"/>
    <sheet name="Results-X" sheetId="59" r:id="rId9"/>
    <sheet name="Results-H" sheetId="60" r:id="rId10"/>
    <sheet name="UEC" sheetId="16" r:id="rId11"/>
    <sheet name="Installed UEC-B 2.5 W" sheetId="25" r:id="rId12"/>
    <sheet name="Installed UEC-B 18 W" sheetId="44" r:id="rId13"/>
    <sheet name="Installed UEC-B 60 W" sheetId="45" r:id="rId14"/>
    <sheet name="Installed UEC-B 120 W" sheetId="46" r:id="rId15"/>
    <sheet name="Installed UEC-C" sheetId="47" r:id="rId16"/>
    <sheet name="Installed UEC-D" sheetId="48" r:id="rId17"/>
    <sheet name="Installed UEC-E" sheetId="49" r:id="rId18"/>
    <sheet name="Installed UEC-X" sheetId="51" r:id="rId19"/>
    <sheet name="Installed UEC-H" sheetId="52" r:id="rId20"/>
    <sheet name="UEC Development" sheetId="26" r:id="rId21"/>
    <sheet name="Stock Model- B 2.5 W" sheetId="18" r:id="rId22"/>
    <sheet name="Stock Model- B 18 W" sheetId="36" r:id="rId23"/>
    <sheet name="Stock Model- B 60 W" sheetId="37" r:id="rId24"/>
    <sheet name="Stock Model- B 120 W" sheetId="38" r:id="rId25"/>
    <sheet name="Stock Model- C" sheetId="39" r:id="rId26"/>
    <sheet name="Stock Model- D" sheetId="40" r:id="rId27"/>
    <sheet name="Stock Model- E" sheetId="41" r:id="rId28"/>
    <sheet name="Stock Model- X" sheetId="42" r:id="rId29"/>
    <sheet name="Stock Model- H" sheetId="43" r:id="rId30"/>
    <sheet name="Assumptions" sheetId="23" r:id="rId31"/>
    <sheet name="Notes" sheetId="35" r:id="rId32"/>
  </sheets>
  <externalReferences>
    <externalReference r:id="rId33"/>
  </externalReferences>
  <definedNames>
    <definedName name="Age">'Stock Model- H'!$C$8:$AZ$8</definedName>
    <definedName name="CSLList">Assumptions!$C$10:$C$10</definedName>
    <definedName name="Initial_Year">'Stock Model- H'!$C$2</definedName>
    <definedName name="year">'Stock Model- H'!$B$9:$B$53</definedName>
  </definedNames>
  <calcPr calcId="145621"/>
</workbook>
</file>

<file path=xl/calcChain.xml><?xml version="1.0" encoding="utf-8"?>
<calcChain xmlns="http://schemas.openxmlformats.org/spreadsheetml/2006/main">
  <c r="U58" i="60" l="1"/>
  <c r="T58" i="60"/>
  <c r="U58" i="59"/>
  <c r="T58" i="59"/>
  <c r="U58" i="58"/>
  <c r="T58" i="58"/>
  <c r="U58" i="57"/>
  <c r="T58" i="57"/>
  <c r="U58" i="56"/>
  <c r="T58" i="56"/>
  <c r="U58" i="55"/>
  <c r="T58" i="55"/>
  <c r="U58" i="54"/>
  <c r="T58" i="54"/>
  <c r="U58" i="53"/>
  <c r="T58" i="53"/>
  <c r="U58" i="33"/>
  <c r="T58" i="33"/>
  <c r="Q7" i="33"/>
  <c r="Q6" i="33"/>
  <c r="U58" i="8"/>
  <c r="T58" i="8"/>
  <c r="E14" i="16"/>
  <c r="E15" i="16"/>
  <c r="E16" i="16"/>
  <c r="E17" i="16"/>
  <c r="E18" i="16"/>
  <c r="E19" i="16"/>
  <c r="E20" i="16"/>
  <c r="E21" i="16"/>
  <c r="E13" i="16"/>
  <c r="D5" i="26"/>
  <c r="D6" i="26"/>
  <c r="D7" i="26"/>
  <c r="D8" i="26"/>
  <c r="D9" i="26"/>
  <c r="D10" i="26"/>
  <c r="D11" i="26"/>
  <c r="D12" i="26"/>
  <c r="D4" i="26"/>
  <c r="C10" i="18" l="1"/>
  <c r="D10" i="18"/>
  <c r="E10" i="18"/>
  <c r="F10" i="18"/>
  <c r="G10" i="18"/>
  <c r="H10" i="18"/>
  <c r="I10" i="18"/>
  <c r="J10" i="18"/>
  <c r="K10" i="18"/>
  <c r="L10" i="18"/>
  <c r="M10" i="18"/>
  <c r="N10" i="18"/>
  <c r="O10" i="18"/>
  <c r="P10" i="18"/>
  <c r="Q10" i="18"/>
  <c r="R10" i="18"/>
  <c r="S10" i="18"/>
  <c r="T10" i="18"/>
  <c r="U10" i="18"/>
  <c r="V10" i="18"/>
  <c r="W10" i="18"/>
  <c r="X10" i="18"/>
  <c r="Y10" i="18"/>
  <c r="Z10" i="18"/>
  <c r="AA10" i="18"/>
  <c r="AB10" i="18"/>
  <c r="AC10" i="18"/>
  <c r="AD10" i="18"/>
  <c r="AE10" i="18"/>
  <c r="AF10" i="18"/>
  <c r="AG10" i="18"/>
  <c r="AH10" i="18"/>
  <c r="AI10" i="18"/>
  <c r="AJ10" i="18"/>
  <c r="AK10" i="18"/>
  <c r="AL10" i="18"/>
  <c r="AM10" i="18"/>
  <c r="AN10" i="18"/>
  <c r="AO10" i="18"/>
  <c r="AP10" i="18"/>
  <c r="AQ10" i="18"/>
  <c r="AR10" i="18"/>
  <c r="AS10" i="18"/>
  <c r="AT10" i="18"/>
  <c r="AU10" i="18"/>
  <c r="AV10" i="18"/>
  <c r="AW10" i="18"/>
  <c r="AX10" i="18"/>
  <c r="AY10" i="18"/>
  <c r="AZ10" i="18"/>
  <c r="C11" i="18"/>
  <c r="D11" i="18"/>
  <c r="E11" i="18"/>
  <c r="F11" i="18"/>
  <c r="G11" i="18"/>
  <c r="H11" i="18"/>
  <c r="I11" i="18"/>
  <c r="J11" i="18"/>
  <c r="K11" i="18"/>
  <c r="L11" i="18"/>
  <c r="M11" i="18"/>
  <c r="N11" i="18"/>
  <c r="O11" i="18"/>
  <c r="P11" i="18"/>
  <c r="Q11" i="18"/>
  <c r="R11" i="18"/>
  <c r="S11" i="18"/>
  <c r="T11" i="18"/>
  <c r="U11" i="18"/>
  <c r="V11" i="18"/>
  <c r="W11" i="18"/>
  <c r="X11" i="18"/>
  <c r="Y11" i="18"/>
  <c r="Z11" i="18"/>
  <c r="AA11" i="18"/>
  <c r="AB11" i="18"/>
  <c r="AC11" i="18"/>
  <c r="AD11" i="18"/>
  <c r="AE11" i="18"/>
  <c r="AF11" i="18"/>
  <c r="AG11" i="18"/>
  <c r="AH11" i="18"/>
  <c r="AI11" i="18"/>
  <c r="AJ11" i="18"/>
  <c r="AK11" i="18"/>
  <c r="AL11" i="18"/>
  <c r="AM11" i="18"/>
  <c r="AN11" i="18"/>
  <c r="AO11" i="18"/>
  <c r="AP11" i="18"/>
  <c r="AQ11" i="18"/>
  <c r="AR11" i="18"/>
  <c r="AS11" i="18"/>
  <c r="AT11" i="18"/>
  <c r="AU11" i="18"/>
  <c r="AV11" i="18"/>
  <c r="AW11" i="18"/>
  <c r="AX11" i="18"/>
  <c r="AY11" i="18"/>
  <c r="AZ11" i="18"/>
  <c r="C12" i="18"/>
  <c r="D12" i="18"/>
  <c r="E12" i="18"/>
  <c r="F12" i="18"/>
  <c r="G12" i="18"/>
  <c r="H12" i="18"/>
  <c r="I12" i="18"/>
  <c r="J12" i="18"/>
  <c r="K12" i="18"/>
  <c r="L12" i="18"/>
  <c r="M12" i="18"/>
  <c r="N12" i="18"/>
  <c r="O12" i="18"/>
  <c r="P12" i="18"/>
  <c r="Q12" i="18"/>
  <c r="R12" i="18"/>
  <c r="S12" i="18"/>
  <c r="T12" i="18"/>
  <c r="U12" i="18"/>
  <c r="V12" i="18"/>
  <c r="W12" i="18"/>
  <c r="X12" i="18"/>
  <c r="Y12" i="18"/>
  <c r="Z12" i="18"/>
  <c r="AA12" i="18"/>
  <c r="AB12" i="18"/>
  <c r="AC12" i="18"/>
  <c r="AD12" i="18"/>
  <c r="AE12" i="18"/>
  <c r="AF12" i="18"/>
  <c r="AG12" i="18"/>
  <c r="AH12" i="18"/>
  <c r="AI12" i="18"/>
  <c r="AJ12" i="18"/>
  <c r="AK12" i="18"/>
  <c r="AL12" i="18"/>
  <c r="AM12" i="18"/>
  <c r="AN12" i="18"/>
  <c r="AO12" i="18"/>
  <c r="AP12" i="18"/>
  <c r="AQ12" i="18"/>
  <c r="AR12" i="18"/>
  <c r="AS12" i="18"/>
  <c r="AT12" i="18"/>
  <c r="AU12" i="18"/>
  <c r="AV12" i="18"/>
  <c r="AW12" i="18"/>
  <c r="AX12" i="18"/>
  <c r="AY12" i="18"/>
  <c r="AZ12" i="18"/>
  <c r="C13" i="18"/>
  <c r="D13" i="18"/>
  <c r="E13" i="18"/>
  <c r="F13" i="18"/>
  <c r="G13" i="18"/>
  <c r="H13" i="18"/>
  <c r="I13" i="18"/>
  <c r="J13" i="18"/>
  <c r="K13" i="18"/>
  <c r="L13" i="18"/>
  <c r="M13" i="18"/>
  <c r="N13" i="18"/>
  <c r="O13" i="18"/>
  <c r="P13" i="18"/>
  <c r="Q13" i="18"/>
  <c r="R13" i="18"/>
  <c r="S13" i="18"/>
  <c r="T13" i="18"/>
  <c r="U13" i="18"/>
  <c r="V13" i="18"/>
  <c r="W13" i="18"/>
  <c r="X13" i="18"/>
  <c r="Y13" i="18"/>
  <c r="Z13" i="18"/>
  <c r="AA13" i="18"/>
  <c r="AB13" i="18"/>
  <c r="AC13" i="18"/>
  <c r="AD13" i="18"/>
  <c r="AE13" i="18"/>
  <c r="AF13" i="18"/>
  <c r="AG13" i="18"/>
  <c r="AH13" i="18"/>
  <c r="AI13" i="18"/>
  <c r="AJ13" i="18"/>
  <c r="AK13" i="18"/>
  <c r="AL13" i="18"/>
  <c r="AM13" i="18"/>
  <c r="AN13" i="18"/>
  <c r="AO13" i="18"/>
  <c r="AP13" i="18"/>
  <c r="AQ13" i="18"/>
  <c r="AR13" i="18"/>
  <c r="AS13" i="18"/>
  <c r="AT13" i="18"/>
  <c r="AU13" i="18"/>
  <c r="AV13" i="18"/>
  <c r="AW13" i="18"/>
  <c r="AX13" i="18"/>
  <c r="AY13" i="18"/>
  <c r="AZ13" i="18"/>
  <c r="C14" i="18"/>
  <c r="D14" i="18"/>
  <c r="E14" i="18"/>
  <c r="F14" i="18"/>
  <c r="G14" i="18"/>
  <c r="H14" i="18"/>
  <c r="I14" i="18"/>
  <c r="J14" i="18"/>
  <c r="K14" i="18"/>
  <c r="L14" i="18"/>
  <c r="M14" i="18"/>
  <c r="N14" i="18"/>
  <c r="O14" i="18"/>
  <c r="P14" i="18"/>
  <c r="Q14" i="18"/>
  <c r="R14" i="18"/>
  <c r="S14" i="18"/>
  <c r="T14" i="18"/>
  <c r="U14" i="18"/>
  <c r="V14" i="18"/>
  <c r="W14" i="18"/>
  <c r="X14" i="18"/>
  <c r="Y14" i="18"/>
  <c r="Z14" i="18"/>
  <c r="AA14" i="18"/>
  <c r="AB14" i="18"/>
  <c r="AC14" i="18"/>
  <c r="AD14" i="18"/>
  <c r="AE14" i="18"/>
  <c r="AF14" i="18"/>
  <c r="AG14" i="18"/>
  <c r="AH14" i="18"/>
  <c r="AI14" i="18"/>
  <c r="AJ14" i="18"/>
  <c r="AK14" i="18"/>
  <c r="AL14" i="18"/>
  <c r="AM14" i="18"/>
  <c r="AN14" i="18"/>
  <c r="AO14" i="18"/>
  <c r="AP14" i="18"/>
  <c r="AQ14" i="18"/>
  <c r="AR14" i="18"/>
  <c r="AS14" i="18"/>
  <c r="AT14" i="18"/>
  <c r="AU14" i="18"/>
  <c r="AV14" i="18"/>
  <c r="AW14" i="18"/>
  <c r="AX14" i="18"/>
  <c r="AY14" i="18"/>
  <c r="AZ14" i="18"/>
  <c r="C15" i="18"/>
  <c r="D15" i="18"/>
  <c r="E15" i="18"/>
  <c r="F15" i="18"/>
  <c r="G15" i="18"/>
  <c r="H15" i="18"/>
  <c r="I15" i="18"/>
  <c r="J15" i="18"/>
  <c r="K15" i="18"/>
  <c r="L15" i="18"/>
  <c r="M15" i="18"/>
  <c r="N15" i="18"/>
  <c r="O15" i="18"/>
  <c r="P15" i="18"/>
  <c r="Q15" i="18"/>
  <c r="R15" i="18"/>
  <c r="S15" i="18"/>
  <c r="T15" i="18"/>
  <c r="U15" i="18"/>
  <c r="V15" i="18"/>
  <c r="W15" i="18"/>
  <c r="X15" i="18"/>
  <c r="Y15" i="18"/>
  <c r="Z15" i="18"/>
  <c r="AA15" i="18"/>
  <c r="AB15" i="18"/>
  <c r="AC15" i="18"/>
  <c r="AD15" i="18"/>
  <c r="AE15" i="18"/>
  <c r="AF15" i="18"/>
  <c r="AG15" i="18"/>
  <c r="AH15" i="18"/>
  <c r="AI15" i="18"/>
  <c r="AJ15" i="18"/>
  <c r="AK15" i="18"/>
  <c r="AL15" i="18"/>
  <c r="AM15" i="18"/>
  <c r="AN15" i="18"/>
  <c r="AO15" i="18"/>
  <c r="AP15" i="18"/>
  <c r="AQ15" i="18"/>
  <c r="AR15" i="18"/>
  <c r="AS15" i="18"/>
  <c r="AT15" i="18"/>
  <c r="AU15" i="18"/>
  <c r="AV15" i="18"/>
  <c r="AW15" i="18"/>
  <c r="AX15" i="18"/>
  <c r="AY15" i="18"/>
  <c r="AZ15" i="18"/>
  <c r="C16" i="18"/>
  <c r="D16" i="18"/>
  <c r="E16" i="18"/>
  <c r="F16" i="18"/>
  <c r="G16" i="18"/>
  <c r="H16" i="18"/>
  <c r="I16" i="18"/>
  <c r="J16" i="18"/>
  <c r="K16" i="18"/>
  <c r="L16" i="18"/>
  <c r="M16" i="18"/>
  <c r="N16" i="18"/>
  <c r="O16" i="18"/>
  <c r="P16" i="18"/>
  <c r="Q16" i="18"/>
  <c r="R16" i="18"/>
  <c r="S16" i="18"/>
  <c r="T16" i="18"/>
  <c r="U16" i="18"/>
  <c r="V16" i="18"/>
  <c r="W16" i="18"/>
  <c r="X16" i="18"/>
  <c r="Y16" i="18"/>
  <c r="Z16" i="18"/>
  <c r="AA16" i="18"/>
  <c r="AB16" i="18"/>
  <c r="AC16" i="18"/>
  <c r="AD16" i="18"/>
  <c r="AE16" i="18"/>
  <c r="AF16" i="18"/>
  <c r="AG16" i="18"/>
  <c r="AH16" i="18"/>
  <c r="AI16" i="18"/>
  <c r="AJ16" i="18"/>
  <c r="AK16" i="18"/>
  <c r="AL16" i="18"/>
  <c r="AM16" i="18"/>
  <c r="AN16" i="18"/>
  <c r="AO16" i="18"/>
  <c r="AP16" i="18"/>
  <c r="AQ16" i="18"/>
  <c r="AR16" i="18"/>
  <c r="AS16" i="18"/>
  <c r="AT16" i="18"/>
  <c r="AU16" i="18"/>
  <c r="AV16" i="18"/>
  <c r="AW16" i="18"/>
  <c r="AX16" i="18"/>
  <c r="AY16" i="18"/>
  <c r="AZ16" i="18"/>
  <c r="C17" i="18"/>
  <c r="D17" i="18"/>
  <c r="E17" i="18"/>
  <c r="F17" i="18"/>
  <c r="G17" i="18"/>
  <c r="H17" i="18"/>
  <c r="I17" i="18"/>
  <c r="J17" i="18"/>
  <c r="K17" i="18"/>
  <c r="L17" i="18"/>
  <c r="M17" i="18"/>
  <c r="N17" i="18"/>
  <c r="O17" i="18"/>
  <c r="P17" i="18"/>
  <c r="Q17" i="18"/>
  <c r="R17" i="18"/>
  <c r="S17" i="18"/>
  <c r="T17" i="18"/>
  <c r="U17" i="18"/>
  <c r="V17" i="18"/>
  <c r="W17" i="18"/>
  <c r="X17" i="18"/>
  <c r="Y17" i="18"/>
  <c r="Z17" i="18"/>
  <c r="AA17" i="18"/>
  <c r="AB17" i="18"/>
  <c r="AC17" i="18"/>
  <c r="AD17" i="18"/>
  <c r="AE17" i="18"/>
  <c r="AF17" i="18"/>
  <c r="AG17" i="18"/>
  <c r="AH17" i="18"/>
  <c r="AI17" i="18"/>
  <c r="AJ17" i="18"/>
  <c r="AK17" i="18"/>
  <c r="AL17" i="18"/>
  <c r="AM17" i="18"/>
  <c r="AN17" i="18"/>
  <c r="AO17" i="18"/>
  <c r="AP17" i="18"/>
  <c r="AQ17" i="18"/>
  <c r="AR17" i="18"/>
  <c r="AS17" i="18"/>
  <c r="AT17" i="18"/>
  <c r="AU17" i="18"/>
  <c r="AV17" i="18"/>
  <c r="AW17" i="18"/>
  <c r="AX17" i="18"/>
  <c r="AY17" i="18"/>
  <c r="AZ17" i="18"/>
  <c r="C18" i="18"/>
  <c r="D18" i="18"/>
  <c r="E18" i="18"/>
  <c r="F18" i="18"/>
  <c r="G18" i="18"/>
  <c r="H18" i="18"/>
  <c r="I18" i="18"/>
  <c r="J18" i="18"/>
  <c r="K18" i="18"/>
  <c r="L18" i="18"/>
  <c r="M18" i="18"/>
  <c r="N18" i="18"/>
  <c r="O18" i="18"/>
  <c r="P18" i="18"/>
  <c r="Q18" i="18"/>
  <c r="R18" i="18"/>
  <c r="S18" i="18"/>
  <c r="T18" i="18"/>
  <c r="U18" i="18"/>
  <c r="V18" i="18"/>
  <c r="W18" i="18"/>
  <c r="X18" i="18"/>
  <c r="Y18" i="18"/>
  <c r="Z18" i="18"/>
  <c r="AA18" i="18"/>
  <c r="AB18" i="18"/>
  <c r="AC18" i="18"/>
  <c r="AD18" i="18"/>
  <c r="AE18" i="18"/>
  <c r="AF18" i="18"/>
  <c r="AG18" i="18"/>
  <c r="AH18" i="18"/>
  <c r="AI18" i="18"/>
  <c r="AJ18" i="18"/>
  <c r="AK18" i="18"/>
  <c r="AL18" i="18"/>
  <c r="AM18" i="18"/>
  <c r="AN18" i="18"/>
  <c r="AO18" i="18"/>
  <c r="AP18" i="18"/>
  <c r="AQ18" i="18"/>
  <c r="AR18" i="18"/>
  <c r="AS18" i="18"/>
  <c r="AT18" i="18"/>
  <c r="AU18" i="18"/>
  <c r="AV18" i="18"/>
  <c r="AW18" i="18"/>
  <c r="AX18" i="18"/>
  <c r="AY18" i="18"/>
  <c r="AZ18" i="18"/>
  <c r="C19" i="18"/>
  <c r="D19" i="18"/>
  <c r="E19" i="18"/>
  <c r="F19" i="18"/>
  <c r="G19" i="18"/>
  <c r="H19" i="18"/>
  <c r="I19" i="18"/>
  <c r="J19" i="18"/>
  <c r="K19" i="18"/>
  <c r="L19" i="18"/>
  <c r="M19" i="18"/>
  <c r="N19" i="18"/>
  <c r="O19" i="18"/>
  <c r="P19" i="18"/>
  <c r="Q19" i="18"/>
  <c r="R19" i="18"/>
  <c r="S19" i="18"/>
  <c r="T19" i="18"/>
  <c r="U19" i="18"/>
  <c r="V19" i="18"/>
  <c r="W19" i="18"/>
  <c r="X19" i="18"/>
  <c r="Y19" i="18"/>
  <c r="Z19" i="18"/>
  <c r="AA19" i="18"/>
  <c r="AB19" i="18"/>
  <c r="AC19" i="18"/>
  <c r="AD19" i="18"/>
  <c r="AE19" i="18"/>
  <c r="AF19" i="18"/>
  <c r="AG19" i="18"/>
  <c r="AH19" i="18"/>
  <c r="AI19" i="18"/>
  <c r="AJ19" i="18"/>
  <c r="AK19" i="18"/>
  <c r="AL19" i="18"/>
  <c r="AM19" i="18"/>
  <c r="AN19" i="18"/>
  <c r="AO19" i="18"/>
  <c r="AP19" i="18"/>
  <c r="AQ19" i="18"/>
  <c r="AR19" i="18"/>
  <c r="AS19" i="18"/>
  <c r="AT19" i="18"/>
  <c r="AU19" i="18"/>
  <c r="AV19" i="18"/>
  <c r="AW19" i="18"/>
  <c r="AX19" i="18"/>
  <c r="AY19" i="18"/>
  <c r="AZ19" i="18"/>
  <c r="C20" i="18"/>
  <c r="D20" i="18"/>
  <c r="E20" i="18"/>
  <c r="F20" i="18"/>
  <c r="G20" i="18"/>
  <c r="H20" i="18"/>
  <c r="I20" i="18"/>
  <c r="J20" i="18"/>
  <c r="K20" i="18"/>
  <c r="L20" i="18"/>
  <c r="M20" i="18"/>
  <c r="N20" i="18"/>
  <c r="O20" i="18"/>
  <c r="P20" i="18"/>
  <c r="Q20" i="18"/>
  <c r="R20" i="18"/>
  <c r="S20" i="18"/>
  <c r="T20" i="18"/>
  <c r="U20" i="18"/>
  <c r="V20" i="18"/>
  <c r="W20" i="18"/>
  <c r="X20" i="18"/>
  <c r="Y20" i="18"/>
  <c r="Z20" i="18"/>
  <c r="AA20" i="18"/>
  <c r="AB20" i="18"/>
  <c r="AC20" i="18"/>
  <c r="AD20" i="18"/>
  <c r="AE20" i="18"/>
  <c r="AF20" i="18"/>
  <c r="AG20" i="18"/>
  <c r="AH20" i="18"/>
  <c r="AI20" i="18"/>
  <c r="AJ20" i="18"/>
  <c r="AK20" i="18"/>
  <c r="AL20" i="18"/>
  <c r="AM20" i="18"/>
  <c r="AN20" i="18"/>
  <c r="AO20" i="18"/>
  <c r="AP20" i="18"/>
  <c r="AQ20" i="18"/>
  <c r="AR20" i="18"/>
  <c r="AS20" i="18"/>
  <c r="AT20" i="18"/>
  <c r="AU20" i="18"/>
  <c r="AV20" i="18"/>
  <c r="AW20" i="18"/>
  <c r="AX20" i="18"/>
  <c r="AY20" i="18"/>
  <c r="AZ20" i="18"/>
  <c r="C21" i="18"/>
  <c r="D21" i="18"/>
  <c r="E21" i="18"/>
  <c r="F21" i="18"/>
  <c r="G21" i="18"/>
  <c r="H21" i="18"/>
  <c r="I21" i="18"/>
  <c r="J21" i="18"/>
  <c r="K21" i="18"/>
  <c r="L21" i="18"/>
  <c r="M21" i="18"/>
  <c r="N21" i="18"/>
  <c r="O21" i="18"/>
  <c r="P21" i="18"/>
  <c r="Q21" i="18"/>
  <c r="R21" i="18"/>
  <c r="S21" i="18"/>
  <c r="T21" i="18"/>
  <c r="U21" i="18"/>
  <c r="V21" i="18"/>
  <c r="W21" i="18"/>
  <c r="X21" i="18"/>
  <c r="Y21" i="18"/>
  <c r="Z21" i="18"/>
  <c r="AA21" i="18"/>
  <c r="AB21" i="18"/>
  <c r="AC21" i="18"/>
  <c r="AD21" i="18"/>
  <c r="AE21" i="18"/>
  <c r="AF21" i="18"/>
  <c r="AG21" i="18"/>
  <c r="AH21" i="18"/>
  <c r="AI21" i="18"/>
  <c r="AJ21" i="18"/>
  <c r="AK21" i="18"/>
  <c r="AL21" i="18"/>
  <c r="AM21" i="18"/>
  <c r="AN21" i="18"/>
  <c r="AO21" i="18"/>
  <c r="AP21" i="18"/>
  <c r="AQ21" i="18"/>
  <c r="AR21" i="18"/>
  <c r="AS21" i="18"/>
  <c r="AT21" i="18"/>
  <c r="AU21" i="18"/>
  <c r="AV21" i="18"/>
  <c r="AW21" i="18"/>
  <c r="AX21" i="18"/>
  <c r="AY21" i="18"/>
  <c r="AZ21" i="18"/>
  <c r="C22" i="18"/>
  <c r="D22" i="18"/>
  <c r="E22" i="18"/>
  <c r="F22" i="18"/>
  <c r="G22" i="18"/>
  <c r="H22" i="18"/>
  <c r="I22" i="18"/>
  <c r="J22" i="18"/>
  <c r="K22" i="18"/>
  <c r="L22" i="18"/>
  <c r="M22" i="18"/>
  <c r="N22" i="18"/>
  <c r="O22" i="18"/>
  <c r="P22" i="18"/>
  <c r="Q22" i="18"/>
  <c r="R22" i="18"/>
  <c r="S22" i="18"/>
  <c r="T22" i="18"/>
  <c r="U22" i="18"/>
  <c r="V22" i="18"/>
  <c r="W22" i="18"/>
  <c r="X22" i="18"/>
  <c r="Y22" i="18"/>
  <c r="Z22" i="18"/>
  <c r="AA22" i="18"/>
  <c r="AB22" i="18"/>
  <c r="AC22" i="18"/>
  <c r="AD22" i="18"/>
  <c r="AE22" i="18"/>
  <c r="AF22" i="18"/>
  <c r="AG22" i="18"/>
  <c r="AH22" i="18"/>
  <c r="AI22" i="18"/>
  <c r="AJ22" i="18"/>
  <c r="AK22" i="18"/>
  <c r="AL22" i="18"/>
  <c r="AM22" i="18"/>
  <c r="AN22" i="18"/>
  <c r="AO22" i="18"/>
  <c r="AP22" i="18"/>
  <c r="AQ22" i="18"/>
  <c r="AR22" i="18"/>
  <c r="AS22" i="18"/>
  <c r="AT22" i="18"/>
  <c r="AU22" i="18"/>
  <c r="AV22" i="18"/>
  <c r="AW22" i="18"/>
  <c r="AX22" i="18"/>
  <c r="AY22" i="18"/>
  <c r="AZ22" i="18"/>
  <c r="C23" i="18"/>
  <c r="D23" i="18"/>
  <c r="E23" i="18"/>
  <c r="F23" i="18"/>
  <c r="G23" i="18"/>
  <c r="H23" i="18"/>
  <c r="I23" i="18"/>
  <c r="J23" i="18"/>
  <c r="K23" i="18"/>
  <c r="L23" i="18"/>
  <c r="M23" i="18"/>
  <c r="N23" i="18"/>
  <c r="O23" i="18"/>
  <c r="P23" i="18"/>
  <c r="Q23" i="18"/>
  <c r="R23" i="18"/>
  <c r="S23" i="18"/>
  <c r="T23" i="18"/>
  <c r="U23" i="18"/>
  <c r="V23" i="18"/>
  <c r="W23" i="18"/>
  <c r="X23" i="18"/>
  <c r="Y23" i="18"/>
  <c r="Z23" i="18"/>
  <c r="AA23" i="18"/>
  <c r="AB23" i="18"/>
  <c r="AC23" i="18"/>
  <c r="AD23" i="18"/>
  <c r="AE23" i="18"/>
  <c r="AF23" i="18"/>
  <c r="AG23" i="18"/>
  <c r="AH23" i="18"/>
  <c r="AI23" i="18"/>
  <c r="AJ23" i="18"/>
  <c r="AK23" i="18"/>
  <c r="AL23" i="18"/>
  <c r="AM23" i="18"/>
  <c r="AN23" i="18"/>
  <c r="AO23" i="18"/>
  <c r="AP23" i="18"/>
  <c r="AQ23" i="18"/>
  <c r="AR23" i="18"/>
  <c r="AS23" i="18"/>
  <c r="AT23" i="18"/>
  <c r="AU23" i="18"/>
  <c r="AV23" i="18"/>
  <c r="AW23" i="18"/>
  <c r="AX23" i="18"/>
  <c r="AY23" i="18"/>
  <c r="AZ23" i="18"/>
  <c r="C24" i="18"/>
  <c r="D24" i="18"/>
  <c r="E24" i="18"/>
  <c r="F24" i="18"/>
  <c r="G24" i="18"/>
  <c r="H24" i="18"/>
  <c r="I24" i="18"/>
  <c r="J24" i="18"/>
  <c r="K24" i="18"/>
  <c r="L24" i="18"/>
  <c r="M24" i="18"/>
  <c r="N24" i="18"/>
  <c r="O24" i="18"/>
  <c r="P24" i="18"/>
  <c r="Q24" i="18"/>
  <c r="R24" i="18"/>
  <c r="S24" i="18"/>
  <c r="T24" i="18"/>
  <c r="U24" i="18"/>
  <c r="V24" i="18"/>
  <c r="W24" i="18"/>
  <c r="X24" i="18"/>
  <c r="Y24" i="18"/>
  <c r="Z24" i="18"/>
  <c r="AA24" i="18"/>
  <c r="AB24" i="18"/>
  <c r="AC24" i="18"/>
  <c r="AD24" i="18"/>
  <c r="AE24" i="18"/>
  <c r="AF24" i="18"/>
  <c r="AG24" i="18"/>
  <c r="AH24" i="18"/>
  <c r="AI24" i="18"/>
  <c r="AJ24" i="18"/>
  <c r="AK24" i="18"/>
  <c r="AL24" i="18"/>
  <c r="AM24" i="18"/>
  <c r="AN24" i="18"/>
  <c r="AO24" i="18"/>
  <c r="AP24" i="18"/>
  <c r="AQ24" i="18"/>
  <c r="AR24" i="18"/>
  <c r="AS24" i="18"/>
  <c r="AT24" i="18"/>
  <c r="AU24" i="18"/>
  <c r="AV24" i="18"/>
  <c r="AW24" i="18"/>
  <c r="AX24" i="18"/>
  <c r="AY24" i="18"/>
  <c r="AZ24" i="18"/>
  <c r="C25" i="18"/>
  <c r="D25" i="18"/>
  <c r="E25" i="18"/>
  <c r="F25" i="18"/>
  <c r="G25" i="18"/>
  <c r="H25" i="18"/>
  <c r="I25" i="18"/>
  <c r="J25" i="18"/>
  <c r="K25" i="18"/>
  <c r="L25" i="18"/>
  <c r="M25" i="18"/>
  <c r="N25" i="18"/>
  <c r="O25" i="18"/>
  <c r="P25" i="18"/>
  <c r="Q25" i="18"/>
  <c r="R25" i="18"/>
  <c r="S25" i="18"/>
  <c r="T25" i="18"/>
  <c r="U25" i="18"/>
  <c r="V25" i="18"/>
  <c r="W25" i="18"/>
  <c r="X25" i="18"/>
  <c r="Y25" i="18"/>
  <c r="Z25" i="18"/>
  <c r="AA25" i="18"/>
  <c r="AB25" i="18"/>
  <c r="AC25" i="18"/>
  <c r="AD25" i="18"/>
  <c r="AE25" i="18"/>
  <c r="AF25" i="18"/>
  <c r="AG25" i="18"/>
  <c r="AH25" i="18"/>
  <c r="AI25" i="18"/>
  <c r="AJ25" i="18"/>
  <c r="AK25" i="18"/>
  <c r="AL25" i="18"/>
  <c r="AM25" i="18"/>
  <c r="AN25" i="18"/>
  <c r="AO25" i="18"/>
  <c r="AP25" i="18"/>
  <c r="AQ25" i="18"/>
  <c r="AR25" i="18"/>
  <c r="AS25" i="18"/>
  <c r="AT25" i="18"/>
  <c r="AU25" i="18"/>
  <c r="AV25" i="18"/>
  <c r="AW25" i="18"/>
  <c r="AX25" i="18"/>
  <c r="AY25" i="18"/>
  <c r="AZ25" i="18"/>
  <c r="C26" i="18"/>
  <c r="D26" i="18"/>
  <c r="E26" i="18"/>
  <c r="F26" i="18"/>
  <c r="G26" i="18"/>
  <c r="H26" i="18"/>
  <c r="I26" i="18"/>
  <c r="J26" i="18"/>
  <c r="K26" i="18"/>
  <c r="L26" i="18"/>
  <c r="M26" i="18"/>
  <c r="N26" i="18"/>
  <c r="O26" i="18"/>
  <c r="P26" i="18"/>
  <c r="Q26" i="18"/>
  <c r="R26" i="18"/>
  <c r="S26" i="18"/>
  <c r="T26" i="18"/>
  <c r="U26" i="18"/>
  <c r="V26" i="18"/>
  <c r="W26" i="18"/>
  <c r="X26" i="18"/>
  <c r="Y26" i="18"/>
  <c r="Z26" i="18"/>
  <c r="AA26" i="18"/>
  <c r="AB26" i="18"/>
  <c r="AC26" i="18"/>
  <c r="AD26" i="18"/>
  <c r="AE26" i="18"/>
  <c r="AF26" i="18"/>
  <c r="AG26" i="18"/>
  <c r="AH26" i="18"/>
  <c r="AI26" i="18"/>
  <c r="AJ26" i="18"/>
  <c r="AK26" i="18"/>
  <c r="AL26" i="18"/>
  <c r="AM26" i="18"/>
  <c r="AN26" i="18"/>
  <c r="AO26" i="18"/>
  <c r="AP26" i="18"/>
  <c r="AQ26" i="18"/>
  <c r="AR26" i="18"/>
  <c r="AS26" i="18"/>
  <c r="AT26" i="18"/>
  <c r="AU26" i="18"/>
  <c r="AV26" i="18"/>
  <c r="AW26" i="18"/>
  <c r="AX26" i="18"/>
  <c r="AY26" i="18"/>
  <c r="AZ26" i="18"/>
  <c r="C27" i="18"/>
  <c r="D27" i="18"/>
  <c r="E27" i="18"/>
  <c r="F27" i="18"/>
  <c r="G27" i="18"/>
  <c r="H27" i="18"/>
  <c r="I27" i="18"/>
  <c r="J27" i="18"/>
  <c r="K27" i="18"/>
  <c r="L27" i="18"/>
  <c r="M27" i="18"/>
  <c r="N27" i="18"/>
  <c r="O27" i="18"/>
  <c r="P27" i="18"/>
  <c r="Q27" i="18"/>
  <c r="R27" i="18"/>
  <c r="S27" i="18"/>
  <c r="T27" i="18"/>
  <c r="U27" i="18"/>
  <c r="V27" i="18"/>
  <c r="W27" i="18"/>
  <c r="X27" i="18"/>
  <c r="Y27" i="18"/>
  <c r="Z27" i="18"/>
  <c r="AA27" i="18"/>
  <c r="AB27" i="18"/>
  <c r="AC27" i="18"/>
  <c r="AD27" i="18"/>
  <c r="AE27" i="18"/>
  <c r="AF27" i="18"/>
  <c r="AG27" i="18"/>
  <c r="AH27" i="18"/>
  <c r="AI27" i="18"/>
  <c r="AJ27" i="18"/>
  <c r="AK27" i="18"/>
  <c r="AL27" i="18"/>
  <c r="AM27" i="18"/>
  <c r="AN27" i="18"/>
  <c r="AO27" i="18"/>
  <c r="AP27" i="18"/>
  <c r="AQ27" i="18"/>
  <c r="AR27" i="18"/>
  <c r="AS27" i="18"/>
  <c r="AT27" i="18"/>
  <c r="AU27" i="18"/>
  <c r="AV27" i="18"/>
  <c r="AW27" i="18"/>
  <c r="AX27" i="18"/>
  <c r="AY27" i="18"/>
  <c r="AZ27" i="18"/>
  <c r="C28" i="18"/>
  <c r="D28" i="18"/>
  <c r="E28" i="18"/>
  <c r="F28" i="18"/>
  <c r="G28" i="18"/>
  <c r="H28" i="18"/>
  <c r="I28" i="18"/>
  <c r="J28" i="18"/>
  <c r="K28" i="18"/>
  <c r="L28" i="18"/>
  <c r="M28" i="18"/>
  <c r="N28" i="18"/>
  <c r="O28" i="18"/>
  <c r="P28" i="18"/>
  <c r="Q28" i="18"/>
  <c r="R28" i="18"/>
  <c r="S28" i="18"/>
  <c r="T28" i="18"/>
  <c r="U28" i="18"/>
  <c r="V28" i="18"/>
  <c r="W28" i="18"/>
  <c r="X28" i="18"/>
  <c r="Y28" i="18"/>
  <c r="Z28" i="18"/>
  <c r="AA28" i="18"/>
  <c r="AB28" i="18"/>
  <c r="AC28" i="18"/>
  <c r="AD28" i="18"/>
  <c r="AE28" i="18"/>
  <c r="AF28" i="18"/>
  <c r="AG28" i="18"/>
  <c r="AH28" i="18"/>
  <c r="AI28" i="18"/>
  <c r="AJ28" i="18"/>
  <c r="AK28" i="18"/>
  <c r="AL28" i="18"/>
  <c r="AM28" i="18"/>
  <c r="AN28" i="18"/>
  <c r="AO28" i="18"/>
  <c r="AP28" i="18"/>
  <c r="AQ28" i="18"/>
  <c r="AR28" i="18"/>
  <c r="AS28" i="18"/>
  <c r="AT28" i="18"/>
  <c r="AU28" i="18"/>
  <c r="AV28" i="18"/>
  <c r="AW28" i="18"/>
  <c r="AX28" i="18"/>
  <c r="AY28" i="18"/>
  <c r="AZ28" i="18"/>
  <c r="C29" i="18"/>
  <c r="D29" i="18"/>
  <c r="E29" i="18"/>
  <c r="F29" i="18"/>
  <c r="G29" i="18"/>
  <c r="H29" i="18"/>
  <c r="I29" i="18"/>
  <c r="J29" i="18"/>
  <c r="K29" i="18"/>
  <c r="L29" i="18"/>
  <c r="M29" i="18"/>
  <c r="N29" i="18"/>
  <c r="O29" i="18"/>
  <c r="P29" i="18"/>
  <c r="Q29" i="18"/>
  <c r="R29" i="18"/>
  <c r="S29" i="18"/>
  <c r="T29" i="18"/>
  <c r="U29" i="18"/>
  <c r="V29" i="18"/>
  <c r="W29" i="18"/>
  <c r="X29" i="18"/>
  <c r="Y29" i="18"/>
  <c r="Z29" i="18"/>
  <c r="AA29" i="18"/>
  <c r="AB29" i="18"/>
  <c r="AC29" i="18"/>
  <c r="AD29" i="18"/>
  <c r="AE29" i="18"/>
  <c r="AF29" i="18"/>
  <c r="AG29" i="18"/>
  <c r="AH29" i="18"/>
  <c r="AI29" i="18"/>
  <c r="AJ29" i="18"/>
  <c r="AK29" i="18"/>
  <c r="AL29" i="18"/>
  <c r="AM29" i="18"/>
  <c r="AN29" i="18"/>
  <c r="AO29" i="18"/>
  <c r="AP29" i="18"/>
  <c r="AQ29" i="18"/>
  <c r="AR29" i="18"/>
  <c r="AS29" i="18"/>
  <c r="AT29" i="18"/>
  <c r="AU29" i="18"/>
  <c r="AV29" i="18"/>
  <c r="AW29" i="18"/>
  <c r="AX29" i="18"/>
  <c r="AY29" i="18"/>
  <c r="AZ29" i="18"/>
  <c r="C30" i="18"/>
  <c r="D30" i="18"/>
  <c r="E30" i="18"/>
  <c r="F30" i="18"/>
  <c r="G30" i="18"/>
  <c r="H30" i="18"/>
  <c r="I30" i="18"/>
  <c r="J30" i="18"/>
  <c r="K30" i="18"/>
  <c r="L30" i="18"/>
  <c r="M30" i="18"/>
  <c r="N30" i="18"/>
  <c r="O30" i="18"/>
  <c r="P30" i="18"/>
  <c r="Q30" i="18"/>
  <c r="R30" i="18"/>
  <c r="S30" i="18"/>
  <c r="T30" i="18"/>
  <c r="U30" i="18"/>
  <c r="V30" i="18"/>
  <c r="W30" i="18"/>
  <c r="X30" i="18"/>
  <c r="Y30" i="18"/>
  <c r="Z30" i="18"/>
  <c r="AA30" i="18"/>
  <c r="AB30" i="18"/>
  <c r="AC30" i="18"/>
  <c r="AD30" i="18"/>
  <c r="AE30" i="18"/>
  <c r="AF30" i="18"/>
  <c r="AG30" i="18"/>
  <c r="AH30" i="18"/>
  <c r="AI30" i="18"/>
  <c r="AJ30" i="18"/>
  <c r="AK30" i="18"/>
  <c r="AL30" i="18"/>
  <c r="AM30" i="18"/>
  <c r="AN30" i="18"/>
  <c r="AO30" i="18"/>
  <c r="AP30" i="18"/>
  <c r="AQ30" i="18"/>
  <c r="AR30" i="18"/>
  <c r="AS30" i="18"/>
  <c r="AT30" i="18"/>
  <c r="AU30" i="18"/>
  <c r="AV30" i="18"/>
  <c r="AW30" i="18"/>
  <c r="AX30" i="18"/>
  <c r="AY30" i="18"/>
  <c r="AZ30" i="18"/>
  <c r="C31" i="18"/>
  <c r="D31" i="18"/>
  <c r="E31" i="18"/>
  <c r="F31" i="18"/>
  <c r="G31" i="18"/>
  <c r="H31" i="18"/>
  <c r="I31" i="18"/>
  <c r="J31" i="18"/>
  <c r="K31" i="18"/>
  <c r="L31" i="18"/>
  <c r="M31" i="18"/>
  <c r="N31" i="18"/>
  <c r="O31" i="18"/>
  <c r="P31" i="18"/>
  <c r="Q31" i="18"/>
  <c r="R31" i="18"/>
  <c r="S31" i="18"/>
  <c r="T31" i="18"/>
  <c r="U31" i="18"/>
  <c r="V31" i="18"/>
  <c r="W31" i="18"/>
  <c r="X31" i="18"/>
  <c r="Y31" i="18"/>
  <c r="Z31" i="18"/>
  <c r="AA31" i="18"/>
  <c r="AB31" i="18"/>
  <c r="AC31" i="18"/>
  <c r="AD31" i="18"/>
  <c r="AE31" i="18"/>
  <c r="AF31" i="18"/>
  <c r="AG31" i="18"/>
  <c r="AH31" i="18"/>
  <c r="AI31" i="18"/>
  <c r="AJ31" i="18"/>
  <c r="AK31" i="18"/>
  <c r="AL31" i="18"/>
  <c r="AM31" i="18"/>
  <c r="AN31" i="18"/>
  <c r="AO31" i="18"/>
  <c r="AP31" i="18"/>
  <c r="AQ31" i="18"/>
  <c r="AR31" i="18"/>
  <c r="AS31" i="18"/>
  <c r="AT31" i="18"/>
  <c r="AU31" i="18"/>
  <c r="AV31" i="18"/>
  <c r="AW31" i="18"/>
  <c r="AX31" i="18"/>
  <c r="AY31" i="18"/>
  <c r="AZ31" i="18"/>
  <c r="C32" i="18"/>
  <c r="D32" i="18"/>
  <c r="E32" i="18"/>
  <c r="F32" i="18"/>
  <c r="G32" i="18"/>
  <c r="H32" i="18"/>
  <c r="I32" i="18"/>
  <c r="J32" i="18"/>
  <c r="K32" i="18"/>
  <c r="L32" i="18"/>
  <c r="M32" i="18"/>
  <c r="N32" i="18"/>
  <c r="O32" i="18"/>
  <c r="P32" i="18"/>
  <c r="Q32" i="18"/>
  <c r="R32" i="18"/>
  <c r="S32" i="18"/>
  <c r="T32" i="18"/>
  <c r="U32" i="18"/>
  <c r="V32" i="18"/>
  <c r="W32" i="18"/>
  <c r="X32" i="18"/>
  <c r="Y32" i="18"/>
  <c r="Z32" i="18"/>
  <c r="AA32" i="18"/>
  <c r="AB32" i="18"/>
  <c r="AC32" i="18"/>
  <c r="AD32" i="18"/>
  <c r="AE32" i="18"/>
  <c r="AF32" i="18"/>
  <c r="AG32" i="18"/>
  <c r="AH32" i="18"/>
  <c r="AI32" i="18"/>
  <c r="AJ32" i="18"/>
  <c r="AK32" i="18"/>
  <c r="AL32" i="18"/>
  <c r="AM32" i="18"/>
  <c r="AN32" i="18"/>
  <c r="AO32" i="18"/>
  <c r="AP32" i="18"/>
  <c r="AQ32" i="18"/>
  <c r="AR32" i="18"/>
  <c r="AS32" i="18"/>
  <c r="AT32" i="18"/>
  <c r="AU32" i="18"/>
  <c r="AV32" i="18"/>
  <c r="AW32" i="18"/>
  <c r="AX32" i="18"/>
  <c r="AY32" i="18"/>
  <c r="AZ32" i="18"/>
  <c r="C33" i="18"/>
  <c r="D33" i="18"/>
  <c r="E33" i="18"/>
  <c r="F33" i="18"/>
  <c r="G33" i="18"/>
  <c r="H33" i="18"/>
  <c r="I33" i="18"/>
  <c r="J33" i="18"/>
  <c r="K33" i="18"/>
  <c r="L33" i="18"/>
  <c r="M33" i="18"/>
  <c r="N33" i="18"/>
  <c r="O33" i="18"/>
  <c r="P33" i="18"/>
  <c r="Q33" i="18"/>
  <c r="R33" i="18"/>
  <c r="S33" i="18"/>
  <c r="T33" i="18"/>
  <c r="U33" i="18"/>
  <c r="V33" i="18"/>
  <c r="W33" i="18"/>
  <c r="X33" i="18"/>
  <c r="Y33" i="18"/>
  <c r="Z33" i="18"/>
  <c r="AA33" i="18"/>
  <c r="AB33" i="18"/>
  <c r="AC33" i="18"/>
  <c r="AD33" i="18"/>
  <c r="AE33" i="18"/>
  <c r="AF33" i="18"/>
  <c r="AG33" i="18"/>
  <c r="AH33" i="18"/>
  <c r="AI33" i="18"/>
  <c r="AJ33" i="18"/>
  <c r="AK33" i="18"/>
  <c r="AL33" i="18"/>
  <c r="AM33" i="18"/>
  <c r="AN33" i="18"/>
  <c r="AO33" i="18"/>
  <c r="AP33" i="18"/>
  <c r="AQ33" i="18"/>
  <c r="AR33" i="18"/>
  <c r="AS33" i="18"/>
  <c r="AT33" i="18"/>
  <c r="AU33" i="18"/>
  <c r="AV33" i="18"/>
  <c r="AW33" i="18"/>
  <c r="AX33" i="18"/>
  <c r="AY33" i="18"/>
  <c r="AZ33" i="18"/>
  <c r="C34" i="18"/>
  <c r="D34" i="18"/>
  <c r="E34" i="18"/>
  <c r="F34" i="18"/>
  <c r="G34" i="18"/>
  <c r="H34" i="18"/>
  <c r="I34" i="18"/>
  <c r="J34" i="18"/>
  <c r="K34" i="18"/>
  <c r="L34" i="18"/>
  <c r="M34" i="18"/>
  <c r="N34" i="18"/>
  <c r="O34" i="18"/>
  <c r="P34" i="18"/>
  <c r="Q34" i="18"/>
  <c r="R34" i="18"/>
  <c r="S34" i="18"/>
  <c r="T34" i="18"/>
  <c r="U34" i="18"/>
  <c r="V34" i="18"/>
  <c r="W34" i="18"/>
  <c r="X34" i="18"/>
  <c r="Y34" i="18"/>
  <c r="Z34" i="18"/>
  <c r="AA34" i="18"/>
  <c r="AB34" i="18"/>
  <c r="AC34" i="18"/>
  <c r="AD34" i="18"/>
  <c r="AE34" i="18"/>
  <c r="AF34" i="18"/>
  <c r="AG34" i="18"/>
  <c r="AH34" i="18"/>
  <c r="AI34" i="18"/>
  <c r="AJ34" i="18"/>
  <c r="AK34" i="18"/>
  <c r="AL34" i="18"/>
  <c r="AM34" i="18"/>
  <c r="AN34" i="18"/>
  <c r="AO34" i="18"/>
  <c r="AP34" i="18"/>
  <c r="AQ34" i="18"/>
  <c r="AR34" i="18"/>
  <c r="AS34" i="18"/>
  <c r="AT34" i="18"/>
  <c r="AU34" i="18"/>
  <c r="AV34" i="18"/>
  <c r="AW34" i="18"/>
  <c r="AX34" i="18"/>
  <c r="AY34" i="18"/>
  <c r="AZ34" i="18"/>
  <c r="C35" i="18"/>
  <c r="D35" i="18"/>
  <c r="E35" i="18"/>
  <c r="F35" i="18"/>
  <c r="G35" i="18"/>
  <c r="H35" i="18"/>
  <c r="I35" i="18"/>
  <c r="J35" i="18"/>
  <c r="K35" i="18"/>
  <c r="L35" i="18"/>
  <c r="M35" i="18"/>
  <c r="N35" i="18"/>
  <c r="O35" i="18"/>
  <c r="P35" i="18"/>
  <c r="Q35" i="18"/>
  <c r="R35" i="18"/>
  <c r="S35" i="18"/>
  <c r="T35" i="18"/>
  <c r="U35" i="18"/>
  <c r="V35" i="18"/>
  <c r="W35" i="18"/>
  <c r="X35" i="18"/>
  <c r="Y35" i="18"/>
  <c r="Z35" i="18"/>
  <c r="AA35" i="18"/>
  <c r="AB35" i="18"/>
  <c r="AC35" i="18"/>
  <c r="AD35" i="18"/>
  <c r="AE35" i="18"/>
  <c r="AF35" i="18"/>
  <c r="AG35" i="18"/>
  <c r="AH35" i="18"/>
  <c r="AI35" i="18"/>
  <c r="AJ35" i="18"/>
  <c r="AK35" i="18"/>
  <c r="AL35" i="18"/>
  <c r="AM35" i="18"/>
  <c r="AN35" i="18"/>
  <c r="AO35" i="18"/>
  <c r="AP35" i="18"/>
  <c r="AQ35" i="18"/>
  <c r="AR35" i="18"/>
  <c r="AS35" i="18"/>
  <c r="AT35" i="18"/>
  <c r="AU35" i="18"/>
  <c r="AV35" i="18"/>
  <c r="AW35" i="18"/>
  <c r="AX35" i="18"/>
  <c r="AY35" i="18"/>
  <c r="AZ35" i="18"/>
  <c r="C36" i="18"/>
  <c r="D36" i="18"/>
  <c r="E36" i="18"/>
  <c r="F36" i="18"/>
  <c r="G36" i="18"/>
  <c r="H36" i="18"/>
  <c r="I36" i="18"/>
  <c r="J36" i="18"/>
  <c r="K36" i="18"/>
  <c r="L36" i="18"/>
  <c r="M36" i="18"/>
  <c r="N36" i="18"/>
  <c r="O36" i="18"/>
  <c r="P36" i="18"/>
  <c r="Q36" i="18"/>
  <c r="R36" i="18"/>
  <c r="S36" i="18"/>
  <c r="T36" i="18"/>
  <c r="U36" i="18"/>
  <c r="V36" i="18"/>
  <c r="W36" i="18"/>
  <c r="X36" i="18"/>
  <c r="Y36" i="18"/>
  <c r="Z36" i="18"/>
  <c r="AA36" i="18"/>
  <c r="AB36" i="18"/>
  <c r="AC36" i="18"/>
  <c r="AD36" i="18"/>
  <c r="AE36" i="18"/>
  <c r="AF36" i="18"/>
  <c r="AG36" i="18"/>
  <c r="AH36" i="18"/>
  <c r="AI36" i="18"/>
  <c r="AJ36" i="18"/>
  <c r="AK36" i="18"/>
  <c r="AL36" i="18"/>
  <c r="AM36" i="18"/>
  <c r="AN36" i="18"/>
  <c r="AO36" i="18"/>
  <c r="AP36" i="18"/>
  <c r="AQ36" i="18"/>
  <c r="AR36" i="18"/>
  <c r="AS36" i="18"/>
  <c r="AT36" i="18"/>
  <c r="AU36" i="18"/>
  <c r="AV36" i="18"/>
  <c r="AW36" i="18"/>
  <c r="AX36" i="18"/>
  <c r="AY36" i="18"/>
  <c r="AZ36" i="18"/>
  <c r="C37" i="18"/>
  <c r="D37" i="18"/>
  <c r="E37" i="18"/>
  <c r="F37" i="18"/>
  <c r="G37" i="18"/>
  <c r="H37" i="18"/>
  <c r="I37" i="18"/>
  <c r="J37" i="18"/>
  <c r="K37" i="18"/>
  <c r="L37" i="18"/>
  <c r="M37" i="18"/>
  <c r="N37" i="18"/>
  <c r="O37" i="18"/>
  <c r="P37" i="18"/>
  <c r="Q37" i="18"/>
  <c r="R37" i="18"/>
  <c r="S37" i="18"/>
  <c r="T37" i="18"/>
  <c r="U37" i="18"/>
  <c r="V37" i="18"/>
  <c r="W37" i="18"/>
  <c r="X37" i="18"/>
  <c r="Y37" i="18"/>
  <c r="Z37" i="18"/>
  <c r="AA37" i="18"/>
  <c r="AB37" i="18"/>
  <c r="AC37" i="18"/>
  <c r="AD37" i="18"/>
  <c r="AE37" i="18"/>
  <c r="AF37" i="18"/>
  <c r="AG37" i="18"/>
  <c r="AH37" i="18"/>
  <c r="AI37" i="18"/>
  <c r="AJ37" i="18"/>
  <c r="AK37" i="18"/>
  <c r="AL37" i="18"/>
  <c r="AM37" i="18"/>
  <c r="AN37" i="18"/>
  <c r="AO37" i="18"/>
  <c r="AP37" i="18"/>
  <c r="AQ37" i="18"/>
  <c r="AR37" i="18"/>
  <c r="AS37" i="18"/>
  <c r="AT37" i="18"/>
  <c r="AU37" i="18"/>
  <c r="AV37" i="18"/>
  <c r="AW37" i="18"/>
  <c r="AX37" i="18"/>
  <c r="AY37" i="18"/>
  <c r="AZ37" i="18"/>
  <c r="C38" i="18"/>
  <c r="D38" i="18"/>
  <c r="E38" i="18"/>
  <c r="F38" i="18"/>
  <c r="G38" i="18"/>
  <c r="H38" i="18"/>
  <c r="I38" i="18"/>
  <c r="J38" i="18"/>
  <c r="K38" i="18"/>
  <c r="L38" i="18"/>
  <c r="M38" i="18"/>
  <c r="N38" i="18"/>
  <c r="O38" i="18"/>
  <c r="P38" i="18"/>
  <c r="Q38" i="18"/>
  <c r="R38" i="18"/>
  <c r="S38" i="18"/>
  <c r="T38" i="18"/>
  <c r="U38" i="18"/>
  <c r="V38" i="18"/>
  <c r="W38" i="18"/>
  <c r="X38" i="18"/>
  <c r="Y38" i="18"/>
  <c r="Z38" i="18"/>
  <c r="AA38" i="18"/>
  <c r="AB38" i="18"/>
  <c r="AC38" i="18"/>
  <c r="AD38" i="18"/>
  <c r="AE38" i="18"/>
  <c r="AF38" i="18"/>
  <c r="AG38" i="18"/>
  <c r="AH38" i="18"/>
  <c r="AI38" i="18"/>
  <c r="AJ38" i="18"/>
  <c r="AK38" i="18"/>
  <c r="AL38" i="18"/>
  <c r="AM38" i="18"/>
  <c r="AN38" i="18"/>
  <c r="AO38" i="18"/>
  <c r="AP38" i="18"/>
  <c r="AQ38" i="18"/>
  <c r="AR38" i="18"/>
  <c r="AS38" i="18"/>
  <c r="AT38" i="18"/>
  <c r="AU38" i="18"/>
  <c r="AV38" i="18"/>
  <c r="AW38" i="18"/>
  <c r="AX38" i="18"/>
  <c r="AY38" i="18"/>
  <c r="AZ38" i="18"/>
  <c r="C39" i="18"/>
  <c r="D39" i="18"/>
  <c r="E39" i="18"/>
  <c r="F39" i="18"/>
  <c r="G39" i="18"/>
  <c r="H39" i="18"/>
  <c r="I39" i="18"/>
  <c r="J39" i="18"/>
  <c r="K39" i="18"/>
  <c r="L39" i="18"/>
  <c r="M39" i="18"/>
  <c r="N39" i="18"/>
  <c r="O39" i="18"/>
  <c r="P39" i="18"/>
  <c r="Q39" i="18"/>
  <c r="R39" i="18"/>
  <c r="S39" i="18"/>
  <c r="T39" i="18"/>
  <c r="U39" i="18"/>
  <c r="V39" i="18"/>
  <c r="W39" i="18"/>
  <c r="X39" i="18"/>
  <c r="Y39" i="18"/>
  <c r="Z39" i="18"/>
  <c r="AA39" i="18"/>
  <c r="AB39" i="18"/>
  <c r="AC39" i="18"/>
  <c r="AD39" i="18"/>
  <c r="AE39" i="18"/>
  <c r="AF39" i="18"/>
  <c r="AG39" i="18"/>
  <c r="AH39" i="18"/>
  <c r="AI39" i="18"/>
  <c r="AJ39" i="18"/>
  <c r="AK39" i="18"/>
  <c r="AL39" i="18"/>
  <c r="AM39" i="18"/>
  <c r="AN39" i="18"/>
  <c r="AO39" i="18"/>
  <c r="AP39" i="18"/>
  <c r="AQ39" i="18"/>
  <c r="AR39" i="18"/>
  <c r="AS39" i="18"/>
  <c r="AT39" i="18"/>
  <c r="AU39" i="18"/>
  <c r="AV39" i="18"/>
  <c r="AW39" i="18"/>
  <c r="AX39" i="18"/>
  <c r="AY39" i="18"/>
  <c r="AZ39" i="18"/>
  <c r="C40" i="18"/>
  <c r="D40" i="18"/>
  <c r="E40" i="18"/>
  <c r="F40" i="18"/>
  <c r="G40" i="18"/>
  <c r="H40" i="18"/>
  <c r="I40" i="18"/>
  <c r="J40" i="18"/>
  <c r="K40" i="18"/>
  <c r="L40" i="18"/>
  <c r="M40" i="18"/>
  <c r="N40" i="18"/>
  <c r="O40" i="18"/>
  <c r="P40" i="18"/>
  <c r="Q40" i="18"/>
  <c r="R40" i="18"/>
  <c r="S40" i="18"/>
  <c r="T40" i="18"/>
  <c r="U40" i="18"/>
  <c r="V40" i="18"/>
  <c r="W40" i="18"/>
  <c r="X40" i="18"/>
  <c r="Y40" i="18"/>
  <c r="Z40" i="18"/>
  <c r="AA40" i="18"/>
  <c r="AB40" i="18"/>
  <c r="AC40" i="18"/>
  <c r="AD40" i="18"/>
  <c r="AE40" i="18"/>
  <c r="AF40" i="18"/>
  <c r="AG40" i="18"/>
  <c r="AH40" i="18"/>
  <c r="AI40" i="18"/>
  <c r="AJ40" i="18"/>
  <c r="AK40" i="18"/>
  <c r="AL40" i="18"/>
  <c r="AM40" i="18"/>
  <c r="AN40" i="18"/>
  <c r="AO40" i="18"/>
  <c r="AP40" i="18"/>
  <c r="AQ40" i="18"/>
  <c r="AR40" i="18"/>
  <c r="AS40" i="18"/>
  <c r="AT40" i="18"/>
  <c r="AU40" i="18"/>
  <c r="AV40" i="18"/>
  <c r="AW40" i="18"/>
  <c r="AX40" i="18"/>
  <c r="AY40" i="18"/>
  <c r="AZ40" i="18"/>
  <c r="C41" i="18"/>
  <c r="D41" i="18"/>
  <c r="E41" i="18"/>
  <c r="F41" i="18"/>
  <c r="G41" i="18"/>
  <c r="H41" i="18"/>
  <c r="I41" i="18"/>
  <c r="J41" i="18"/>
  <c r="K41" i="18"/>
  <c r="L41" i="18"/>
  <c r="M41" i="18"/>
  <c r="N41" i="18"/>
  <c r="O41" i="18"/>
  <c r="P41" i="18"/>
  <c r="Q41" i="18"/>
  <c r="R41" i="18"/>
  <c r="S41" i="18"/>
  <c r="T41" i="18"/>
  <c r="U41" i="18"/>
  <c r="V41" i="18"/>
  <c r="W41" i="18"/>
  <c r="X41" i="18"/>
  <c r="Y41" i="18"/>
  <c r="Z41" i="18"/>
  <c r="AA41" i="18"/>
  <c r="AB41" i="18"/>
  <c r="AC41" i="18"/>
  <c r="AD41" i="18"/>
  <c r="AE41" i="18"/>
  <c r="AF41" i="18"/>
  <c r="AG41" i="18"/>
  <c r="AH41" i="18"/>
  <c r="AI41" i="18"/>
  <c r="AJ41" i="18"/>
  <c r="AK41" i="18"/>
  <c r="AL41" i="18"/>
  <c r="AM41" i="18"/>
  <c r="AN41" i="18"/>
  <c r="AO41" i="18"/>
  <c r="AP41" i="18"/>
  <c r="AQ41" i="18"/>
  <c r="AR41" i="18"/>
  <c r="AS41" i="18"/>
  <c r="AT41" i="18"/>
  <c r="AU41" i="18"/>
  <c r="AV41" i="18"/>
  <c r="AW41" i="18"/>
  <c r="AX41" i="18"/>
  <c r="AY41" i="18"/>
  <c r="AZ41" i="18"/>
  <c r="C42" i="18"/>
  <c r="D42" i="18"/>
  <c r="E42" i="18"/>
  <c r="F42" i="18"/>
  <c r="G42" i="18"/>
  <c r="H42" i="18"/>
  <c r="I42" i="18"/>
  <c r="J42" i="18"/>
  <c r="K42" i="18"/>
  <c r="L42" i="18"/>
  <c r="M42" i="18"/>
  <c r="N42" i="18"/>
  <c r="O42" i="18"/>
  <c r="P42" i="18"/>
  <c r="Q42" i="18"/>
  <c r="R42" i="18"/>
  <c r="S42" i="18"/>
  <c r="T42" i="18"/>
  <c r="U42" i="18"/>
  <c r="V42" i="18"/>
  <c r="W42" i="18"/>
  <c r="X42" i="18"/>
  <c r="Y42" i="18"/>
  <c r="Z42" i="18"/>
  <c r="AA42" i="18"/>
  <c r="AB42" i="18"/>
  <c r="AC42" i="18"/>
  <c r="AD42" i="18"/>
  <c r="AE42" i="18"/>
  <c r="AF42" i="18"/>
  <c r="AG42" i="18"/>
  <c r="AH42" i="18"/>
  <c r="AI42" i="18"/>
  <c r="AJ42" i="18"/>
  <c r="AK42" i="18"/>
  <c r="AL42" i="18"/>
  <c r="AM42" i="18"/>
  <c r="AN42" i="18"/>
  <c r="AO42" i="18"/>
  <c r="AP42" i="18"/>
  <c r="AQ42" i="18"/>
  <c r="AR42" i="18"/>
  <c r="AS42" i="18"/>
  <c r="AT42" i="18"/>
  <c r="AU42" i="18"/>
  <c r="AV42" i="18"/>
  <c r="AW42" i="18"/>
  <c r="AX42" i="18"/>
  <c r="AY42" i="18"/>
  <c r="AZ42" i="18"/>
  <c r="C43" i="18"/>
  <c r="D43" i="18"/>
  <c r="E43" i="18"/>
  <c r="F43" i="18"/>
  <c r="G43" i="18"/>
  <c r="H43" i="18"/>
  <c r="I43" i="18"/>
  <c r="J43" i="18"/>
  <c r="K43" i="18"/>
  <c r="L43" i="18"/>
  <c r="M43" i="18"/>
  <c r="N43" i="18"/>
  <c r="O43" i="18"/>
  <c r="P43" i="18"/>
  <c r="Q43" i="18"/>
  <c r="R43" i="18"/>
  <c r="S43" i="18"/>
  <c r="T43" i="18"/>
  <c r="U43" i="18"/>
  <c r="V43" i="18"/>
  <c r="W43" i="18"/>
  <c r="X43" i="18"/>
  <c r="Y43" i="18"/>
  <c r="Z43" i="18"/>
  <c r="AA43" i="18"/>
  <c r="AB43" i="18"/>
  <c r="AC43" i="18"/>
  <c r="AD43" i="18"/>
  <c r="AE43" i="18"/>
  <c r="AF43" i="18"/>
  <c r="AG43" i="18"/>
  <c r="AH43" i="18"/>
  <c r="AI43" i="18"/>
  <c r="AJ43" i="18"/>
  <c r="AK43" i="18"/>
  <c r="AL43" i="18"/>
  <c r="AM43" i="18"/>
  <c r="AN43" i="18"/>
  <c r="AO43" i="18"/>
  <c r="AP43" i="18"/>
  <c r="AQ43" i="18"/>
  <c r="AR43" i="18"/>
  <c r="AS43" i="18"/>
  <c r="AT43" i="18"/>
  <c r="AU43" i="18"/>
  <c r="AV43" i="18"/>
  <c r="AW43" i="18"/>
  <c r="AX43" i="18"/>
  <c r="AY43" i="18"/>
  <c r="AZ43" i="18"/>
  <c r="C44" i="18"/>
  <c r="D44" i="18"/>
  <c r="E44" i="18"/>
  <c r="F44" i="18"/>
  <c r="G44" i="18"/>
  <c r="H44" i="18"/>
  <c r="I44" i="18"/>
  <c r="J44" i="18"/>
  <c r="K44" i="18"/>
  <c r="L44" i="18"/>
  <c r="M44" i="18"/>
  <c r="N44" i="18"/>
  <c r="O44" i="18"/>
  <c r="P44" i="18"/>
  <c r="Q44" i="18"/>
  <c r="R44" i="18"/>
  <c r="S44" i="18"/>
  <c r="T44" i="18"/>
  <c r="U44" i="18"/>
  <c r="V44" i="18"/>
  <c r="W44" i="18"/>
  <c r="X44" i="18"/>
  <c r="Y44" i="18"/>
  <c r="Z44" i="18"/>
  <c r="AA44" i="18"/>
  <c r="AB44" i="18"/>
  <c r="AC44" i="18"/>
  <c r="AD44" i="18"/>
  <c r="AE44" i="18"/>
  <c r="AF44" i="18"/>
  <c r="AG44" i="18"/>
  <c r="AH44" i="18"/>
  <c r="AI44" i="18"/>
  <c r="AJ44" i="18"/>
  <c r="AK44" i="18"/>
  <c r="AL44" i="18"/>
  <c r="AM44" i="18"/>
  <c r="AN44" i="18"/>
  <c r="AO44" i="18"/>
  <c r="AP44" i="18"/>
  <c r="AQ44" i="18"/>
  <c r="AR44" i="18"/>
  <c r="AS44" i="18"/>
  <c r="AT44" i="18"/>
  <c r="AU44" i="18"/>
  <c r="AV44" i="18"/>
  <c r="AW44" i="18"/>
  <c r="AX44" i="18"/>
  <c r="AY44" i="18"/>
  <c r="AZ44" i="18"/>
  <c r="C45" i="18"/>
  <c r="D45" i="18"/>
  <c r="E45" i="18"/>
  <c r="F45" i="18"/>
  <c r="G45" i="18"/>
  <c r="H45" i="18"/>
  <c r="I45" i="18"/>
  <c r="J45" i="18"/>
  <c r="K45" i="18"/>
  <c r="L45" i="18"/>
  <c r="M45" i="18"/>
  <c r="N45" i="18"/>
  <c r="O45" i="18"/>
  <c r="P45" i="18"/>
  <c r="Q45" i="18"/>
  <c r="R45" i="18"/>
  <c r="S45" i="18"/>
  <c r="T45" i="18"/>
  <c r="U45" i="18"/>
  <c r="V45" i="18"/>
  <c r="W45" i="18"/>
  <c r="X45" i="18"/>
  <c r="Y45" i="18"/>
  <c r="Z45" i="18"/>
  <c r="AA45" i="18"/>
  <c r="AB45" i="18"/>
  <c r="AC45" i="18"/>
  <c r="AD45" i="18"/>
  <c r="AE45" i="18"/>
  <c r="AF45" i="18"/>
  <c r="AG45" i="18"/>
  <c r="AH45" i="18"/>
  <c r="AI45" i="18"/>
  <c r="AJ45" i="18"/>
  <c r="AK45" i="18"/>
  <c r="AL45" i="18"/>
  <c r="AM45" i="18"/>
  <c r="AN45" i="18"/>
  <c r="AO45" i="18"/>
  <c r="AP45" i="18"/>
  <c r="AQ45" i="18"/>
  <c r="AR45" i="18"/>
  <c r="AS45" i="18"/>
  <c r="AT45" i="18"/>
  <c r="AU45" i="18"/>
  <c r="AV45" i="18"/>
  <c r="AW45" i="18"/>
  <c r="AX45" i="18"/>
  <c r="AY45" i="18"/>
  <c r="AZ45" i="18"/>
  <c r="C46" i="18"/>
  <c r="D46" i="18"/>
  <c r="E46" i="18"/>
  <c r="F46" i="18"/>
  <c r="G46" i="18"/>
  <c r="H46" i="18"/>
  <c r="I46" i="18"/>
  <c r="J46" i="18"/>
  <c r="K46" i="18"/>
  <c r="L46" i="18"/>
  <c r="M46" i="18"/>
  <c r="N46" i="18"/>
  <c r="O46" i="18"/>
  <c r="P46" i="18"/>
  <c r="Q46" i="18"/>
  <c r="R46" i="18"/>
  <c r="S46" i="18"/>
  <c r="T46" i="18"/>
  <c r="U46" i="18"/>
  <c r="V46" i="18"/>
  <c r="W46" i="18"/>
  <c r="X46" i="18"/>
  <c r="Y46" i="18"/>
  <c r="Z46" i="18"/>
  <c r="AA46" i="18"/>
  <c r="AB46" i="18"/>
  <c r="AC46" i="18"/>
  <c r="AD46" i="18"/>
  <c r="AE46" i="18"/>
  <c r="AF46" i="18"/>
  <c r="AG46" i="18"/>
  <c r="AH46" i="18"/>
  <c r="AI46" i="18"/>
  <c r="AJ46" i="18"/>
  <c r="AK46" i="18"/>
  <c r="AL46" i="18"/>
  <c r="AM46" i="18"/>
  <c r="AN46" i="18"/>
  <c r="AO46" i="18"/>
  <c r="AP46" i="18"/>
  <c r="AQ46" i="18"/>
  <c r="AR46" i="18"/>
  <c r="AS46" i="18"/>
  <c r="AT46" i="18"/>
  <c r="AU46" i="18"/>
  <c r="AV46" i="18"/>
  <c r="AW46" i="18"/>
  <c r="AX46" i="18"/>
  <c r="AY46" i="18"/>
  <c r="AZ46" i="18"/>
  <c r="C47" i="18"/>
  <c r="D47" i="18"/>
  <c r="E47" i="18"/>
  <c r="F47" i="18"/>
  <c r="G47" i="18"/>
  <c r="H47" i="18"/>
  <c r="I47" i="18"/>
  <c r="J47" i="18"/>
  <c r="K47" i="18"/>
  <c r="L47" i="18"/>
  <c r="M47" i="18"/>
  <c r="N47" i="18"/>
  <c r="O47" i="18"/>
  <c r="P47" i="18"/>
  <c r="Q47" i="18"/>
  <c r="R47" i="18"/>
  <c r="S47" i="18"/>
  <c r="T47" i="18"/>
  <c r="U47" i="18"/>
  <c r="V47" i="18"/>
  <c r="W47" i="18"/>
  <c r="X47" i="18"/>
  <c r="Y47" i="18"/>
  <c r="Z47" i="18"/>
  <c r="AA47" i="18"/>
  <c r="AB47" i="18"/>
  <c r="AC47" i="18"/>
  <c r="AD47" i="18"/>
  <c r="AE47" i="18"/>
  <c r="AF47" i="18"/>
  <c r="AG47" i="18"/>
  <c r="AH47" i="18"/>
  <c r="AI47" i="18"/>
  <c r="AJ47" i="18"/>
  <c r="AK47" i="18"/>
  <c r="AL47" i="18"/>
  <c r="AM47" i="18"/>
  <c r="AN47" i="18"/>
  <c r="AO47" i="18"/>
  <c r="AP47" i="18"/>
  <c r="AQ47" i="18"/>
  <c r="AR47" i="18"/>
  <c r="AS47" i="18"/>
  <c r="AT47" i="18"/>
  <c r="AU47" i="18"/>
  <c r="AV47" i="18"/>
  <c r="AW47" i="18"/>
  <c r="AX47" i="18"/>
  <c r="AY47" i="18"/>
  <c r="AZ47" i="18"/>
  <c r="C48" i="18"/>
  <c r="D48" i="18"/>
  <c r="E48" i="18"/>
  <c r="F48" i="18"/>
  <c r="G48" i="18"/>
  <c r="H48" i="18"/>
  <c r="I48" i="18"/>
  <c r="J48" i="18"/>
  <c r="K48" i="18"/>
  <c r="L48" i="18"/>
  <c r="M48" i="18"/>
  <c r="N48" i="18"/>
  <c r="O48" i="18"/>
  <c r="P48" i="18"/>
  <c r="Q48" i="18"/>
  <c r="R48" i="18"/>
  <c r="S48" i="18"/>
  <c r="T48" i="18"/>
  <c r="U48" i="18"/>
  <c r="V48" i="18"/>
  <c r="W48" i="18"/>
  <c r="X48" i="18"/>
  <c r="Y48" i="18"/>
  <c r="Z48" i="18"/>
  <c r="AA48" i="18"/>
  <c r="AB48" i="18"/>
  <c r="AC48" i="18"/>
  <c r="AD48" i="18"/>
  <c r="AE48" i="18"/>
  <c r="AF48" i="18"/>
  <c r="AG48" i="18"/>
  <c r="AH48" i="18"/>
  <c r="AI48" i="18"/>
  <c r="AJ48" i="18"/>
  <c r="AK48" i="18"/>
  <c r="AL48" i="18"/>
  <c r="AM48" i="18"/>
  <c r="AN48" i="18"/>
  <c r="AO48" i="18"/>
  <c r="AP48" i="18"/>
  <c r="AQ48" i="18"/>
  <c r="AR48" i="18"/>
  <c r="AS48" i="18"/>
  <c r="AT48" i="18"/>
  <c r="AU48" i="18"/>
  <c r="AV48" i="18"/>
  <c r="AW48" i="18"/>
  <c r="AX48" i="18"/>
  <c r="AY48" i="18"/>
  <c r="AZ48" i="18"/>
  <c r="C49" i="18"/>
  <c r="D49" i="18"/>
  <c r="E49" i="18"/>
  <c r="F49" i="18"/>
  <c r="G49" i="18"/>
  <c r="H49" i="18"/>
  <c r="I49" i="18"/>
  <c r="J49" i="18"/>
  <c r="K49" i="18"/>
  <c r="L49" i="18"/>
  <c r="M49" i="18"/>
  <c r="N49" i="18"/>
  <c r="O49" i="18"/>
  <c r="P49" i="18"/>
  <c r="Q49" i="18"/>
  <c r="R49" i="18"/>
  <c r="S49" i="18"/>
  <c r="T49" i="18"/>
  <c r="U49" i="18"/>
  <c r="V49" i="18"/>
  <c r="W49" i="18"/>
  <c r="X49" i="18"/>
  <c r="Y49" i="18"/>
  <c r="Z49" i="18"/>
  <c r="AA49" i="18"/>
  <c r="AB49" i="18"/>
  <c r="AC49" i="18"/>
  <c r="AD49" i="18"/>
  <c r="AE49" i="18"/>
  <c r="AF49" i="18"/>
  <c r="AG49" i="18"/>
  <c r="AH49" i="18"/>
  <c r="AI49" i="18"/>
  <c r="AJ49" i="18"/>
  <c r="AK49" i="18"/>
  <c r="AL49" i="18"/>
  <c r="AM49" i="18"/>
  <c r="AN49" i="18"/>
  <c r="AO49" i="18"/>
  <c r="AP49" i="18"/>
  <c r="AQ49" i="18"/>
  <c r="AR49" i="18"/>
  <c r="AS49" i="18"/>
  <c r="AT49" i="18"/>
  <c r="AU49" i="18"/>
  <c r="AV49" i="18"/>
  <c r="AW49" i="18"/>
  <c r="AX49" i="18"/>
  <c r="AY49" i="18"/>
  <c r="AZ49" i="18"/>
  <c r="C50" i="18"/>
  <c r="D50" i="18"/>
  <c r="E50" i="18"/>
  <c r="F50" i="18"/>
  <c r="G50" i="18"/>
  <c r="H50" i="18"/>
  <c r="I50" i="18"/>
  <c r="J50" i="18"/>
  <c r="K50" i="18"/>
  <c r="L50" i="18"/>
  <c r="M50" i="18"/>
  <c r="N50" i="18"/>
  <c r="O50" i="18"/>
  <c r="P50" i="18"/>
  <c r="Q50" i="18"/>
  <c r="R50" i="18"/>
  <c r="S50" i="18"/>
  <c r="T50" i="18"/>
  <c r="U50" i="18"/>
  <c r="V50" i="18"/>
  <c r="W50" i="18"/>
  <c r="X50" i="18"/>
  <c r="Y50" i="18"/>
  <c r="Z50" i="18"/>
  <c r="AA50" i="18"/>
  <c r="AB50" i="18"/>
  <c r="AC50" i="18"/>
  <c r="AD50" i="18"/>
  <c r="AE50" i="18"/>
  <c r="AF50" i="18"/>
  <c r="AG50" i="18"/>
  <c r="AH50" i="18"/>
  <c r="AI50" i="18"/>
  <c r="AJ50" i="18"/>
  <c r="AK50" i="18"/>
  <c r="AL50" i="18"/>
  <c r="AM50" i="18"/>
  <c r="AN50" i="18"/>
  <c r="AO50" i="18"/>
  <c r="AP50" i="18"/>
  <c r="AQ50" i="18"/>
  <c r="AR50" i="18"/>
  <c r="AS50" i="18"/>
  <c r="AT50" i="18"/>
  <c r="AU50" i="18"/>
  <c r="AV50" i="18"/>
  <c r="AW50" i="18"/>
  <c r="AX50" i="18"/>
  <c r="AY50" i="18"/>
  <c r="AZ50" i="18"/>
  <c r="C51" i="18"/>
  <c r="D51" i="18"/>
  <c r="E51" i="18"/>
  <c r="F51" i="18"/>
  <c r="G51" i="18"/>
  <c r="H51" i="18"/>
  <c r="I51" i="18"/>
  <c r="J51" i="18"/>
  <c r="K51" i="18"/>
  <c r="L51" i="18"/>
  <c r="M51" i="18"/>
  <c r="N51" i="18"/>
  <c r="O51" i="18"/>
  <c r="P51" i="18"/>
  <c r="Q51" i="18"/>
  <c r="R51" i="18"/>
  <c r="S51" i="18"/>
  <c r="T51" i="18"/>
  <c r="U51" i="18"/>
  <c r="V51" i="18"/>
  <c r="W51" i="18"/>
  <c r="X51" i="18"/>
  <c r="Y51" i="18"/>
  <c r="Z51" i="18"/>
  <c r="AA51" i="18"/>
  <c r="AB51" i="18"/>
  <c r="AC51" i="18"/>
  <c r="AD51" i="18"/>
  <c r="AE51" i="18"/>
  <c r="AF51" i="18"/>
  <c r="AG51" i="18"/>
  <c r="AH51" i="18"/>
  <c r="AI51" i="18"/>
  <c r="AJ51" i="18"/>
  <c r="AK51" i="18"/>
  <c r="AL51" i="18"/>
  <c r="AM51" i="18"/>
  <c r="AN51" i="18"/>
  <c r="AO51" i="18"/>
  <c r="AP51" i="18"/>
  <c r="AQ51" i="18"/>
  <c r="AR51" i="18"/>
  <c r="AS51" i="18"/>
  <c r="AT51" i="18"/>
  <c r="AU51" i="18"/>
  <c r="AV51" i="18"/>
  <c r="AW51" i="18"/>
  <c r="AX51" i="18"/>
  <c r="AY51" i="18"/>
  <c r="AZ51" i="18"/>
  <c r="C52" i="18"/>
  <c r="D52" i="18"/>
  <c r="E52" i="18"/>
  <c r="F52" i="18"/>
  <c r="G52" i="18"/>
  <c r="H52" i="18"/>
  <c r="I52" i="18"/>
  <c r="J52" i="18"/>
  <c r="K52" i="18"/>
  <c r="L52" i="18"/>
  <c r="M52" i="18"/>
  <c r="N52" i="18"/>
  <c r="O52" i="18"/>
  <c r="P52" i="18"/>
  <c r="Q52" i="18"/>
  <c r="R52" i="18"/>
  <c r="S52" i="18"/>
  <c r="T52" i="18"/>
  <c r="U52" i="18"/>
  <c r="V52" i="18"/>
  <c r="W52" i="18"/>
  <c r="X52" i="18"/>
  <c r="Y52" i="18"/>
  <c r="Z52" i="18"/>
  <c r="AA52" i="18"/>
  <c r="AB52" i="18"/>
  <c r="AC52" i="18"/>
  <c r="AD52" i="18"/>
  <c r="AE52" i="18"/>
  <c r="AF52" i="18"/>
  <c r="AG52" i="18"/>
  <c r="AH52" i="18"/>
  <c r="AI52" i="18"/>
  <c r="AJ52" i="18"/>
  <c r="AK52" i="18"/>
  <c r="AL52" i="18"/>
  <c r="AM52" i="18"/>
  <c r="AN52" i="18"/>
  <c r="AO52" i="18"/>
  <c r="AP52" i="18"/>
  <c r="AQ52" i="18"/>
  <c r="AR52" i="18"/>
  <c r="AS52" i="18"/>
  <c r="AT52" i="18"/>
  <c r="AU52" i="18"/>
  <c r="AV52" i="18"/>
  <c r="AW52" i="18"/>
  <c r="AX52" i="18"/>
  <c r="AY52" i="18"/>
  <c r="AZ52" i="18"/>
  <c r="C53" i="18"/>
  <c r="D53" i="18"/>
  <c r="E53" i="18"/>
  <c r="F53" i="18"/>
  <c r="G53" i="18"/>
  <c r="H53" i="18"/>
  <c r="I53" i="18"/>
  <c r="J53" i="18"/>
  <c r="K53" i="18"/>
  <c r="L53" i="18"/>
  <c r="M53" i="18"/>
  <c r="N53" i="18"/>
  <c r="O53" i="18"/>
  <c r="P53" i="18"/>
  <c r="Q53" i="18"/>
  <c r="R53" i="18"/>
  <c r="S53" i="18"/>
  <c r="T53" i="18"/>
  <c r="U53" i="18"/>
  <c r="V53" i="18"/>
  <c r="W53" i="18"/>
  <c r="X53" i="18"/>
  <c r="Y53" i="18"/>
  <c r="Z53" i="18"/>
  <c r="AA53" i="18"/>
  <c r="AB53" i="18"/>
  <c r="AC53" i="18"/>
  <c r="AD53" i="18"/>
  <c r="AE53" i="18"/>
  <c r="AF53" i="18"/>
  <c r="AG53" i="18"/>
  <c r="AH53" i="18"/>
  <c r="AI53" i="18"/>
  <c r="AJ53" i="18"/>
  <c r="AK53" i="18"/>
  <c r="AL53" i="18"/>
  <c r="AM53" i="18"/>
  <c r="AN53" i="18"/>
  <c r="AO53" i="18"/>
  <c r="AP53" i="18"/>
  <c r="AQ53" i="18"/>
  <c r="AR53" i="18"/>
  <c r="AS53" i="18"/>
  <c r="AT53" i="18"/>
  <c r="AU53" i="18"/>
  <c r="AV53" i="18"/>
  <c r="AW53" i="18"/>
  <c r="AX53" i="18"/>
  <c r="AY53" i="18"/>
  <c r="AZ53" i="18"/>
  <c r="C9" i="18"/>
  <c r="D9" i="18"/>
  <c r="E9" i="18"/>
  <c r="F9" i="18"/>
  <c r="G9" i="18"/>
  <c r="H9" i="18"/>
  <c r="I9" i="18"/>
  <c r="J9" i="18"/>
  <c r="K9" i="18"/>
  <c r="L9" i="18"/>
  <c r="M9" i="18"/>
  <c r="N9" i="18"/>
  <c r="O9" i="18"/>
  <c r="P9" i="18"/>
  <c r="Q9" i="18"/>
  <c r="R9" i="18"/>
  <c r="S9" i="18"/>
  <c r="T9" i="18"/>
  <c r="U9" i="18"/>
  <c r="V9" i="18"/>
  <c r="W9" i="18"/>
  <c r="X9" i="18"/>
  <c r="Y9" i="18"/>
  <c r="Z9" i="18"/>
  <c r="AA9" i="18"/>
  <c r="AB9" i="18"/>
  <c r="AC9" i="18"/>
  <c r="AD9" i="18"/>
  <c r="AE9" i="18"/>
  <c r="AF9" i="18"/>
  <c r="AG9" i="18"/>
  <c r="AH9" i="18"/>
  <c r="AI9" i="18"/>
  <c r="AJ9" i="18"/>
  <c r="AK9" i="18"/>
  <c r="AL9" i="18"/>
  <c r="AM9" i="18"/>
  <c r="AN9" i="18"/>
  <c r="AO9" i="18"/>
  <c r="AP9" i="18"/>
  <c r="AQ9" i="18"/>
  <c r="AR9" i="18"/>
  <c r="AS9" i="18"/>
  <c r="AT9" i="18"/>
  <c r="AU9" i="18"/>
  <c r="AV9" i="18"/>
  <c r="AW9" i="18"/>
  <c r="AX9" i="18"/>
  <c r="AY9" i="18"/>
  <c r="AZ9" i="18"/>
  <c r="C10" i="36"/>
  <c r="D10" i="36"/>
  <c r="E10" i="36"/>
  <c r="F10" i="36"/>
  <c r="G10" i="36"/>
  <c r="H10" i="36"/>
  <c r="I10" i="36"/>
  <c r="J10" i="36"/>
  <c r="K10" i="36"/>
  <c r="L10" i="36"/>
  <c r="M10" i="36"/>
  <c r="N10" i="36"/>
  <c r="O10" i="36"/>
  <c r="P10" i="36"/>
  <c r="Q10" i="36"/>
  <c r="R10" i="36"/>
  <c r="S10" i="36"/>
  <c r="T10" i="36"/>
  <c r="U10" i="36"/>
  <c r="V10" i="36"/>
  <c r="W10" i="36"/>
  <c r="X10" i="36"/>
  <c r="Y10" i="36"/>
  <c r="Z10" i="36"/>
  <c r="AA10" i="36"/>
  <c r="AB10" i="36"/>
  <c r="AC10" i="36"/>
  <c r="AD10" i="36"/>
  <c r="AE10" i="36"/>
  <c r="AF10" i="36"/>
  <c r="AG10" i="36"/>
  <c r="AH10" i="36"/>
  <c r="AI10" i="36"/>
  <c r="AJ10" i="36"/>
  <c r="AK10" i="36"/>
  <c r="AL10" i="36"/>
  <c r="AM10" i="36"/>
  <c r="AN10" i="36"/>
  <c r="AO10" i="36"/>
  <c r="AP10" i="36"/>
  <c r="AQ10" i="36"/>
  <c r="AR10" i="36"/>
  <c r="AS10" i="36"/>
  <c r="AT10" i="36"/>
  <c r="AU10" i="36"/>
  <c r="AV10" i="36"/>
  <c r="AW10" i="36"/>
  <c r="AX10" i="36"/>
  <c r="AY10" i="36"/>
  <c r="AZ10" i="36"/>
  <c r="C11" i="36"/>
  <c r="D11" i="36"/>
  <c r="E11" i="36"/>
  <c r="F11" i="36"/>
  <c r="G11" i="36"/>
  <c r="H11" i="36"/>
  <c r="I11" i="36"/>
  <c r="J11" i="36"/>
  <c r="K11" i="36"/>
  <c r="L11" i="36"/>
  <c r="M11" i="36"/>
  <c r="N11" i="36"/>
  <c r="O11" i="36"/>
  <c r="P11" i="36"/>
  <c r="Q11" i="36"/>
  <c r="R11" i="36"/>
  <c r="S11" i="36"/>
  <c r="T11" i="36"/>
  <c r="U11" i="36"/>
  <c r="V11" i="36"/>
  <c r="W11" i="36"/>
  <c r="X11" i="36"/>
  <c r="Y11" i="36"/>
  <c r="Z11" i="36"/>
  <c r="AA11" i="36"/>
  <c r="AB11" i="36"/>
  <c r="AC11" i="36"/>
  <c r="AD11" i="36"/>
  <c r="AE11" i="36"/>
  <c r="AF11" i="36"/>
  <c r="AG11" i="36"/>
  <c r="AH11" i="36"/>
  <c r="AI11" i="36"/>
  <c r="AJ11" i="36"/>
  <c r="AK11" i="36"/>
  <c r="AL11" i="36"/>
  <c r="AM11" i="36"/>
  <c r="AN11" i="36"/>
  <c r="AO11" i="36"/>
  <c r="AP11" i="36"/>
  <c r="AQ11" i="36"/>
  <c r="AR11" i="36"/>
  <c r="AS11" i="36"/>
  <c r="AT11" i="36"/>
  <c r="AU11" i="36"/>
  <c r="AV11" i="36"/>
  <c r="AW11" i="36"/>
  <c r="AX11" i="36"/>
  <c r="AY11" i="36"/>
  <c r="AZ11" i="36"/>
  <c r="C12" i="36"/>
  <c r="D12" i="36"/>
  <c r="E12" i="36"/>
  <c r="F12" i="36"/>
  <c r="G12" i="36"/>
  <c r="H12" i="36"/>
  <c r="I12" i="36"/>
  <c r="J12" i="36"/>
  <c r="K12" i="36"/>
  <c r="L12" i="36"/>
  <c r="M12" i="36"/>
  <c r="N12" i="36"/>
  <c r="O12" i="36"/>
  <c r="P12" i="36"/>
  <c r="Q12" i="36"/>
  <c r="R12" i="36"/>
  <c r="S12" i="36"/>
  <c r="T12" i="36"/>
  <c r="U12" i="36"/>
  <c r="V12" i="36"/>
  <c r="W12" i="36"/>
  <c r="X12" i="36"/>
  <c r="Y12" i="36"/>
  <c r="Z12" i="36"/>
  <c r="AA12" i="36"/>
  <c r="AB12" i="36"/>
  <c r="AC12" i="36"/>
  <c r="AD12" i="36"/>
  <c r="AE12" i="36"/>
  <c r="AF12" i="36"/>
  <c r="AG12" i="36"/>
  <c r="AH12" i="36"/>
  <c r="AI12" i="36"/>
  <c r="AJ12" i="36"/>
  <c r="AK12" i="36"/>
  <c r="AL12" i="36"/>
  <c r="AM12" i="36"/>
  <c r="AN12" i="36"/>
  <c r="AO12" i="36"/>
  <c r="AP12" i="36"/>
  <c r="AQ12" i="36"/>
  <c r="AR12" i="36"/>
  <c r="AS12" i="36"/>
  <c r="AT12" i="36"/>
  <c r="AU12" i="36"/>
  <c r="AV12" i="36"/>
  <c r="AW12" i="36"/>
  <c r="AX12" i="36"/>
  <c r="AY12" i="36"/>
  <c r="AZ12" i="36"/>
  <c r="C13" i="36"/>
  <c r="D13" i="36"/>
  <c r="E13" i="36"/>
  <c r="F13" i="36"/>
  <c r="G13" i="36"/>
  <c r="H13" i="36"/>
  <c r="I13" i="36"/>
  <c r="J13" i="36"/>
  <c r="K13" i="36"/>
  <c r="L13" i="36"/>
  <c r="M13" i="36"/>
  <c r="N13" i="36"/>
  <c r="O13" i="36"/>
  <c r="P13" i="36"/>
  <c r="Q13" i="36"/>
  <c r="R13" i="36"/>
  <c r="S13" i="36"/>
  <c r="T13" i="36"/>
  <c r="U13" i="36"/>
  <c r="V13" i="36"/>
  <c r="W13" i="36"/>
  <c r="X13" i="36"/>
  <c r="Y13" i="36"/>
  <c r="Z13" i="36"/>
  <c r="AA13" i="36"/>
  <c r="AB13" i="36"/>
  <c r="AC13" i="36"/>
  <c r="AD13" i="36"/>
  <c r="AE13" i="36"/>
  <c r="AF13" i="36"/>
  <c r="AG13" i="36"/>
  <c r="AH13" i="36"/>
  <c r="AI13" i="36"/>
  <c r="AJ13" i="36"/>
  <c r="AK13" i="36"/>
  <c r="AL13" i="36"/>
  <c r="AM13" i="36"/>
  <c r="AN13" i="36"/>
  <c r="AO13" i="36"/>
  <c r="AP13" i="36"/>
  <c r="AQ13" i="36"/>
  <c r="AR13" i="36"/>
  <c r="AS13" i="36"/>
  <c r="AT13" i="36"/>
  <c r="AU13" i="36"/>
  <c r="AV13" i="36"/>
  <c r="AW13" i="36"/>
  <c r="AX13" i="36"/>
  <c r="AY13" i="36"/>
  <c r="AZ13" i="36"/>
  <c r="C14" i="36"/>
  <c r="D14" i="36"/>
  <c r="E14" i="36"/>
  <c r="F14" i="36"/>
  <c r="G14" i="36"/>
  <c r="H14" i="36"/>
  <c r="I14" i="36"/>
  <c r="J14" i="36"/>
  <c r="K14" i="36"/>
  <c r="L14" i="36"/>
  <c r="M14" i="36"/>
  <c r="N14" i="36"/>
  <c r="O14" i="36"/>
  <c r="P14" i="36"/>
  <c r="Q14" i="36"/>
  <c r="R14" i="36"/>
  <c r="S14" i="36"/>
  <c r="T14" i="36"/>
  <c r="U14" i="36"/>
  <c r="V14" i="36"/>
  <c r="W14" i="36"/>
  <c r="X14" i="36"/>
  <c r="Y14" i="36"/>
  <c r="Z14" i="36"/>
  <c r="AA14" i="36"/>
  <c r="AB14" i="36"/>
  <c r="AC14" i="36"/>
  <c r="AD14" i="36"/>
  <c r="AE14" i="36"/>
  <c r="AF14" i="36"/>
  <c r="AG14" i="36"/>
  <c r="AH14" i="36"/>
  <c r="AI14" i="36"/>
  <c r="AJ14" i="36"/>
  <c r="AK14" i="36"/>
  <c r="AL14" i="36"/>
  <c r="AM14" i="36"/>
  <c r="AN14" i="36"/>
  <c r="AO14" i="36"/>
  <c r="AP14" i="36"/>
  <c r="AQ14" i="36"/>
  <c r="AR14" i="36"/>
  <c r="AS14" i="36"/>
  <c r="AT14" i="36"/>
  <c r="AU14" i="36"/>
  <c r="AV14" i="36"/>
  <c r="AW14" i="36"/>
  <c r="AX14" i="36"/>
  <c r="AY14" i="36"/>
  <c r="AZ14" i="36"/>
  <c r="C15" i="36"/>
  <c r="D15" i="36"/>
  <c r="E15" i="36"/>
  <c r="F15" i="36"/>
  <c r="G15" i="36"/>
  <c r="H15" i="36"/>
  <c r="I15" i="36"/>
  <c r="J15" i="36"/>
  <c r="K15" i="36"/>
  <c r="L15" i="36"/>
  <c r="M15" i="36"/>
  <c r="N15" i="36"/>
  <c r="O15" i="36"/>
  <c r="P15" i="36"/>
  <c r="Q15" i="36"/>
  <c r="R15" i="36"/>
  <c r="S15" i="36"/>
  <c r="T15" i="36"/>
  <c r="U15" i="36"/>
  <c r="V15" i="36"/>
  <c r="W15" i="36"/>
  <c r="X15" i="36"/>
  <c r="Y15" i="36"/>
  <c r="Z15" i="36"/>
  <c r="AA15" i="36"/>
  <c r="AB15" i="36"/>
  <c r="AC15" i="36"/>
  <c r="AD15" i="36"/>
  <c r="AE15" i="36"/>
  <c r="AF15" i="36"/>
  <c r="AG15" i="36"/>
  <c r="AH15" i="36"/>
  <c r="AI15" i="36"/>
  <c r="AJ15" i="36"/>
  <c r="AK15" i="36"/>
  <c r="AL15" i="36"/>
  <c r="AM15" i="36"/>
  <c r="AN15" i="36"/>
  <c r="AO15" i="36"/>
  <c r="AP15" i="36"/>
  <c r="AQ15" i="36"/>
  <c r="AR15" i="36"/>
  <c r="AS15" i="36"/>
  <c r="AT15" i="36"/>
  <c r="AU15" i="36"/>
  <c r="AV15" i="36"/>
  <c r="AW15" i="36"/>
  <c r="AX15" i="36"/>
  <c r="AY15" i="36"/>
  <c r="AZ15" i="36"/>
  <c r="C16" i="36"/>
  <c r="D16" i="36"/>
  <c r="E16" i="36"/>
  <c r="F16" i="36"/>
  <c r="G16" i="36"/>
  <c r="H16" i="36"/>
  <c r="I16" i="36"/>
  <c r="J16" i="36"/>
  <c r="K16" i="36"/>
  <c r="L16" i="36"/>
  <c r="M16" i="36"/>
  <c r="N16" i="36"/>
  <c r="O16" i="36"/>
  <c r="P16" i="36"/>
  <c r="Q16" i="36"/>
  <c r="R16" i="36"/>
  <c r="S16" i="36"/>
  <c r="T16" i="36"/>
  <c r="U16" i="36"/>
  <c r="V16" i="36"/>
  <c r="W16" i="36"/>
  <c r="X16" i="36"/>
  <c r="Y16" i="36"/>
  <c r="Z16" i="36"/>
  <c r="AA16" i="36"/>
  <c r="AB16" i="36"/>
  <c r="AC16" i="36"/>
  <c r="AD16" i="36"/>
  <c r="AE16" i="36"/>
  <c r="AF16" i="36"/>
  <c r="AG16" i="36"/>
  <c r="AH16" i="36"/>
  <c r="AI16" i="36"/>
  <c r="AJ16" i="36"/>
  <c r="AK16" i="36"/>
  <c r="AL16" i="36"/>
  <c r="AM16" i="36"/>
  <c r="AN16" i="36"/>
  <c r="AO16" i="36"/>
  <c r="AP16" i="36"/>
  <c r="AQ16" i="36"/>
  <c r="AR16" i="36"/>
  <c r="AS16" i="36"/>
  <c r="AT16" i="36"/>
  <c r="AU16" i="36"/>
  <c r="AV16" i="36"/>
  <c r="AW16" i="36"/>
  <c r="AX16" i="36"/>
  <c r="AY16" i="36"/>
  <c r="AZ16" i="36"/>
  <c r="C17" i="36"/>
  <c r="D17" i="36"/>
  <c r="E17" i="36"/>
  <c r="F17" i="36"/>
  <c r="G17" i="36"/>
  <c r="H17" i="36"/>
  <c r="I17" i="36"/>
  <c r="J17" i="36"/>
  <c r="K17" i="36"/>
  <c r="L17" i="36"/>
  <c r="M17" i="36"/>
  <c r="N17" i="36"/>
  <c r="O17" i="36"/>
  <c r="P17" i="36"/>
  <c r="Q17" i="36"/>
  <c r="R17" i="36"/>
  <c r="S17" i="36"/>
  <c r="T17" i="36"/>
  <c r="U17" i="36"/>
  <c r="V17" i="36"/>
  <c r="W17" i="36"/>
  <c r="X17" i="36"/>
  <c r="Y17" i="36"/>
  <c r="Z17" i="36"/>
  <c r="AA17" i="36"/>
  <c r="AB17" i="36"/>
  <c r="AC17" i="36"/>
  <c r="AD17" i="36"/>
  <c r="AE17" i="36"/>
  <c r="AF17" i="36"/>
  <c r="AG17" i="36"/>
  <c r="AH17" i="36"/>
  <c r="AI17" i="36"/>
  <c r="AJ17" i="36"/>
  <c r="AK17" i="36"/>
  <c r="AL17" i="36"/>
  <c r="AM17" i="36"/>
  <c r="AN17" i="36"/>
  <c r="AO17" i="36"/>
  <c r="AP17" i="36"/>
  <c r="AQ17" i="36"/>
  <c r="AR17" i="36"/>
  <c r="AS17" i="36"/>
  <c r="AT17" i="36"/>
  <c r="AU17" i="36"/>
  <c r="AV17" i="36"/>
  <c r="AW17" i="36"/>
  <c r="AX17" i="36"/>
  <c r="AY17" i="36"/>
  <c r="AZ17" i="36"/>
  <c r="C18" i="36"/>
  <c r="D18" i="36"/>
  <c r="E18" i="36"/>
  <c r="F18" i="36"/>
  <c r="G18" i="36"/>
  <c r="H18" i="36"/>
  <c r="I18" i="36"/>
  <c r="J18" i="36"/>
  <c r="K18" i="36"/>
  <c r="L18" i="36"/>
  <c r="M18" i="36"/>
  <c r="N18" i="36"/>
  <c r="O18" i="36"/>
  <c r="P18" i="36"/>
  <c r="Q18" i="36"/>
  <c r="R18" i="36"/>
  <c r="S18" i="36"/>
  <c r="T18" i="36"/>
  <c r="U18" i="36"/>
  <c r="V18" i="36"/>
  <c r="W18" i="36"/>
  <c r="X18" i="36"/>
  <c r="Y18" i="36"/>
  <c r="Z18" i="36"/>
  <c r="AA18" i="36"/>
  <c r="AB18" i="36"/>
  <c r="AC18" i="36"/>
  <c r="AD18" i="36"/>
  <c r="AE18" i="36"/>
  <c r="AF18" i="36"/>
  <c r="AG18" i="36"/>
  <c r="AH18" i="36"/>
  <c r="AI18" i="36"/>
  <c r="AJ18" i="36"/>
  <c r="AK18" i="36"/>
  <c r="AL18" i="36"/>
  <c r="AM18" i="36"/>
  <c r="AN18" i="36"/>
  <c r="AO18" i="36"/>
  <c r="AP18" i="36"/>
  <c r="AQ18" i="36"/>
  <c r="AR18" i="36"/>
  <c r="AS18" i="36"/>
  <c r="AT18" i="36"/>
  <c r="AU18" i="36"/>
  <c r="AV18" i="36"/>
  <c r="AW18" i="36"/>
  <c r="AX18" i="36"/>
  <c r="AY18" i="36"/>
  <c r="AZ18" i="36"/>
  <c r="C19" i="36"/>
  <c r="D19" i="36"/>
  <c r="E19" i="36"/>
  <c r="F19" i="36"/>
  <c r="G19" i="36"/>
  <c r="H19" i="36"/>
  <c r="I19" i="36"/>
  <c r="J19" i="36"/>
  <c r="K19" i="36"/>
  <c r="L19" i="36"/>
  <c r="M19" i="36"/>
  <c r="N19" i="36"/>
  <c r="O19" i="36"/>
  <c r="P19" i="36"/>
  <c r="Q19" i="36"/>
  <c r="R19" i="36"/>
  <c r="S19" i="36"/>
  <c r="T19" i="36"/>
  <c r="U19" i="36"/>
  <c r="V19" i="36"/>
  <c r="W19" i="36"/>
  <c r="X19" i="36"/>
  <c r="Y19" i="36"/>
  <c r="Z19" i="36"/>
  <c r="AA19" i="36"/>
  <c r="AB19" i="36"/>
  <c r="AC19" i="36"/>
  <c r="AD19" i="36"/>
  <c r="AE19" i="36"/>
  <c r="AF19" i="36"/>
  <c r="AG19" i="36"/>
  <c r="AH19" i="36"/>
  <c r="AI19" i="36"/>
  <c r="AJ19" i="36"/>
  <c r="AK19" i="36"/>
  <c r="AL19" i="36"/>
  <c r="AM19" i="36"/>
  <c r="AN19" i="36"/>
  <c r="AO19" i="36"/>
  <c r="AP19" i="36"/>
  <c r="AQ19" i="36"/>
  <c r="AR19" i="36"/>
  <c r="AS19" i="36"/>
  <c r="AT19" i="36"/>
  <c r="AU19" i="36"/>
  <c r="AV19" i="36"/>
  <c r="AW19" i="36"/>
  <c r="AX19" i="36"/>
  <c r="AY19" i="36"/>
  <c r="AZ19" i="36"/>
  <c r="C20" i="36"/>
  <c r="D20" i="36"/>
  <c r="E20" i="36"/>
  <c r="F20" i="36"/>
  <c r="G20" i="36"/>
  <c r="H20" i="36"/>
  <c r="I20" i="36"/>
  <c r="J20" i="36"/>
  <c r="K20" i="36"/>
  <c r="L20" i="36"/>
  <c r="M20" i="36"/>
  <c r="N20" i="36"/>
  <c r="O20" i="36"/>
  <c r="P20" i="36"/>
  <c r="Q20" i="36"/>
  <c r="R20" i="36"/>
  <c r="S20" i="36"/>
  <c r="T20" i="36"/>
  <c r="U20" i="36"/>
  <c r="V20" i="36"/>
  <c r="W20" i="36"/>
  <c r="X20" i="36"/>
  <c r="Y20" i="36"/>
  <c r="Z20" i="36"/>
  <c r="AA20" i="36"/>
  <c r="AB20" i="36"/>
  <c r="AC20" i="36"/>
  <c r="AD20" i="36"/>
  <c r="AE20" i="36"/>
  <c r="AF20" i="36"/>
  <c r="AG20" i="36"/>
  <c r="AH20" i="36"/>
  <c r="AI20" i="36"/>
  <c r="AJ20" i="36"/>
  <c r="AK20" i="36"/>
  <c r="AL20" i="36"/>
  <c r="AM20" i="36"/>
  <c r="AN20" i="36"/>
  <c r="AO20" i="36"/>
  <c r="AP20" i="36"/>
  <c r="AQ20" i="36"/>
  <c r="AR20" i="36"/>
  <c r="AS20" i="36"/>
  <c r="AT20" i="36"/>
  <c r="AU20" i="36"/>
  <c r="AV20" i="36"/>
  <c r="AW20" i="36"/>
  <c r="AX20" i="36"/>
  <c r="AY20" i="36"/>
  <c r="AZ20" i="36"/>
  <c r="C21" i="36"/>
  <c r="D21" i="36"/>
  <c r="E21" i="36"/>
  <c r="F21" i="36"/>
  <c r="G21" i="36"/>
  <c r="H21" i="36"/>
  <c r="I21" i="36"/>
  <c r="J21" i="36"/>
  <c r="K21" i="36"/>
  <c r="L21" i="36"/>
  <c r="M21" i="36"/>
  <c r="N21" i="36"/>
  <c r="O21" i="36"/>
  <c r="P21" i="36"/>
  <c r="Q21" i="36"/>
  <c r="R21" i="36"/>
  <c r="S21" i="36"/>
  <c r="T21" i="36"/>
  <c r="U21" i="36"/>
  <c r="V21" i="36"/>
  <c r="W21" i="36"/>
  <c r="X21" i="36"/>
  <c r="Y21" i="36"/>
  <c r="Z21" i="36"/>
  <c r="AA21" i="36"/>
  <c r="AB21" i="36"/>
  <c r="AC21" i="36"/>
  <c r="AD21" i="36"/>
  <c r="AE21" i="36"/>
  <c r="AF21" i="36"/>
  <c r="AG21" i="36"/>
  <c r="AH21" i="36"/>
  <c r="AI21" i="36"/>
  <c r="AJ21" i="36"/>
  <c r="AK21" i="36"/>
  <c r="AL21" i="36"/>
  <c r="AM21" i="36"/>
  <c r="AN21" i="36"/>
  <c r="AO21" i="36"/>
  <c r="AP21" i="36"/>
  <c r="AQ21" i="36"/>
  <c r="AR21" i="36"/>
  <c r="AS21" i="36"/>
  <c r="AT21" i="36"/>
  <c r="AU21" i="36"/>
  <c r="AV21" i="36"/>
  <c r="AW21" i="36"/>
  <c r="AX21" i="36"/>
  <c r="AY21" i="36"/>
  <c r="AZ21" i="36"/>
  <c r="C22" i="36"/>
  <c r="D22" i="36"/>
  <c r="E22" i="36"/>
  <c r="F22" i="36"/>
  <c r="G22" i="36"/>
  <c r="H22" i="36"/>
  <c r="I22" i="36"/>
  <c r="J22" i="36"/>
  <c r="K22" i="36"/>
  <c r="L22" i="36"/>
  <c r="M22" i="36"/>
  <c r="N22" i="36"/>
  <c r="O22" i="36"/>
  <c r="P22" i="36"/>
  <c r="Q22" i="36"/>
  <c r="R22" i="36"/>
  <c r="S22" i="36"/>
  <c r="T22" i="36"/>
  <c r="U22" i="36"/>
  <c r="V22" i="36"/>
  <c r="W22" i="36"/>
  <c r="X22" i="36"/>
  <c r="Y22" i="36"/>
  <c r="Z22" i="36"/>
  <c r="AA22" i="36"/>
  <c r="AB22" i="36"/>
  <c r="AC22" i="36"/>
  <c r="AD22" i="36"/>
  <c r="AE22" i="36"/>
  <c r="AF22" i="36"/>
  <c r="AG22" i="36"/>
  <c r="AH22" i="36"/>
  <c r="AI22" i="36"/>
  <c r="AJ22" i="36"/>
  <c r="AK22" i="36"/>
  <c r="AL22" i="36"/>
  <c r="AM22" i="36"/>
  <c r="AN22" i="36"/>
  <c r="AO22" i="36"/>
  <c r="AP22" i="36"/>
  <c r="AQ22" i="36"/>
  <c r="AR22" i="36"/>
  <c r="AS22" i="36"/>
  <c r="AT22" i="36"/>
  <c r="AU22" i="36"/>
  <c r="AV22" i="36"/>
  <c r="AW22" i="36"/>
  <c r="AX22" i="36"/>
  <c r="AY22" i="36"/>
  <c r="AZ22" i="36"/>
  <c r="C23" i="36"/>
  <c r="D23" i="36"/>
  <c r="E23" i="36"/>
  <c r="F23" i="36"/>
  <c r="G23" i="36"/>
  <c r="H23" i="36"/>
  <c r="I23" i="36"/>
  <c r="J23" i="36"/>
  <c r="K23" i="36"/>
  <c r="L23" i="36"/>
  <c r="M23" i="36"/>
  <c r="N23" i="36"/>
  <c r="O23" i="36"/>
  <c r="P23" i="36"/>
  <c r="Q23" i="36"/>
  <c r="R23" i="36"/>
  <c r="S23" i="36"/>
  <c r="T23" i="36"/>
  <c r="U23" i="36"/>
  <c r="V23" i="36"/>
  <c r="W23" i="36"/>
  <c r="X23" i="36"/>
  <c r="Y23" i="36"/>
  <c r="Z23" i="36"/>
  <c r="AA23" i="36"/>
  <c r="AB23" i="36"/>
  <c r="AC23" i="36"/>
  <c r="AD23" i="36"/>
  <c r="AE23" i="36"/>
  <c r="AF23" i="36"/>
  <c r="AG23" i="36"/>
  <c r="AH23" i="36"/>
  <c r="AI23" i="36"/>
  <c r="AJ23" i="36"/>
  <c r="AK23" i="36"/>
  <c r="AL23" i="36"/>
  <c r="AM23" i="36"/>
  <c r="AN23" i="36"/>
  <c r="AO23" i="36"/>
  <c r="AP23" i="36"/>
  <c r="AQ23" i="36"/>
  <c r="AR23" i="36"/>
  <c r="AS23" i="36"/>
  <c r="AT23" i="36"/>
  <c r="AU23" i="36"/>
  <c r="AV23" i="36"/>
  <c r="AW23" i="36"/>
  <c r="AX23" i="36"/>
  <c r="AY23" i="36"/>
  <c r="AZ23" i="36"/>
  <c r="C24" i="36"/>
  <c r="D24" i="36"/>
  <c r="E24" i="36"/>
  <c r="F24" i="36"/>
  <c r="G24" i="36"/>
  <c r="H24" i="36"/>
  <c r="I24" i="36"/>
  <c r="J24" i="36"/>
  <c r="K24" i="36"/>
  <c r="L24" i="36"/>
  <c r="M24" i="36"/>
  <c r="N24" i="36"/>
  <c r="O24" i="36"/>
  <c r="P24" i="36"/>
  <c r="Q24" i="36"/>
  <c r="R24" i="36"/>
  <c r="S24" i="36"/>
  <c r="T24" i="36"/>
  <c r="U24" i="36"/>
  <c r="V24" i="36"/>
  <c r="W24" i="36"/>
  <c r="X24" i="36"/>
  <c r="Y24" i="36"/>
  <c r="Z24" i="36"/>
  <c r="AA24" i="36"/>
  <c r="AB24" i="36"/>
  <c r="AC24" i="36"/>
  <c r="AD24" i="36"/>
  <c r="AE24" i="36"/>
  <c r="AF24" i="36"/>
  <c r="AG24" i="36"/>
  <c r="AH24" i="36"/>
  <c r="AI24" i="36"/>
  <c r="AJ24" i="36"/>
  <c r="AK24" i="36"/>
  <c r="AL24" i="36"/>
  <c r="AM24" i="36"/>
  <c r="AN24" i="36"/>
  <c r="AO24" i="36"/>
  <c r="AP24" i="36"/>
  <c r="AQ24" i="36"/>
  <c r="AR24" i="36"/>
  <c r="AS24" i="36"/>
  <c r="AT24" i="36"/>
  <c r="AU24" i="36"/>
  <c r="AV24" i="36"/>
  <c r="AW24" i="36"/>
  <c r="AX24" i="36"/>
  <c r="AY24" i="36"/>
  <c r="AZ24" i="36"/>
  <c r="C25" i="36"/>
  <c r="D25" i="36"/>
  <c r="E25" i="36"/>
  <c r="F25" i="36"/>
  <c r="G25" i="36"/>
  <c r="H25" i="36"/>
  <c r="I25" i="36"/>
  <c r="J25" i="36"/>
  <c r="K25" i="36"/>
  <c r="L25" i="36"/>
  <c r="M25" i="36"/>
  <c r="N25" i="36"/>
  <c r="O25" i="36"/>
  <c r="P25" i="36"/>
  <c r="Q25" i="36"/>
  <c r="R25" i="36"/>
  <c r="S25" i="36"/>
  <c r="T25" i="36"/>
  <c r="U25" i="36"/>
  <c r="V25" i="36"/>
  <c r="W25" i="36"/>
  <c r="X25" i="36"/>
  <c r="Y25" i="36"/>
  <c r="Z25" i="36"/>
  <c r="AA25" i="36"/>
  <c r="AB25" i="36"/>
  <c r="AC25" i="36"/>
  <c r="AD25" i="36"/>
  <c r="AE25" i="36"/>
  <c r="AF25" i="36"/>
  <c r="AG25" i="36"/>
  <c r="AH25" i="36"/>
  <c r="AI25" i="36"/>
  <c r="AJ25" i="36"/>
  <c r="AK25" i="36"/>
  <c r="AL25" i="36"/>
  <c r="AM25" i="36"/>
  <c r="AN25" i="36"/>
  <c r="AO25" i="36"/>
  <c r="AP25" i="36"/>
  <c r="AQ25" i="36"/>
  <c r="AR25" i="36"/>
  <c r="AS25" i="36"/>
  <c r="AT25" i="36"/>
  <c r="AU25" i="36"/>
  <c r="AV25" i="36"/>
  <c r="AW25" i="36"/>
  <c r="AX25" i="36"/>
  <c r="AY25" i="36"/>
  <c r="AZ25" i="36"/>
  <c r="C26" i="36"/>
  <c r="D26" i="36"/>
  <c r="E26" i="36"/>
  <c r="F26" i="36"/>
  <c r="G26" i="36"/>
  <c r="H26" i="36"/>
  <c r="I26" i="36"/>
  <c r="J26" i="36"/>
  <c r="K26" i="36"/>
  <c r="L26" i="36"/>
  <c r="M26" i="36"/>
  <c r="N26" i="36"/>
  <c r="O26" i="36"/>
  <c r="P26" i="36"/>
  <c r="Q26" i="36"/>
  <c r="R26" i="36"/>
  <c r="S26" i="36"/>
  <c r="T26" i="36"/>
  <c r="U26" i="36"/>
  <c r="V26" i="36"/>
  <c r="W26" i="36"/>
  <c r="X26" i="36"/>
  <c r="Y26" i="36"/>
  <c r="Z26" i="36"/>
  <c r="AA26" i="36"/>
  <c r="AB26" i="36"/>
  <c r="AC26" i="36"/>
  <c r="AD26" i="36"/>
  <c r="AE26" i="36"/>
  <c r="AF26" i="36"/>
  <c r="AG26" i="36"/>
  <c r="AH26" i="36"/>
  <c r="AI26" i="36"/>
  <c r="AJ26" i="36"/>
  <c r="AK26" i="36"/>
  <c r="AL26" i="36"/>
  <c r="AM26" i="36"/>
  <c r="AN26" i="36"/>
  <c r="AO26" i="36"/>
  <c r="AP26" i="36"/>
  <c r="AQ26" i="36"/>
  <c r="AR26" i="36"/>
  <c r="AS26" i="36"/>
  <c r="AT26" i="36"/>
  <c r="AU26" i="36"/>
  <c r="AV26" i="36"/>
  <c r="AW26" i="36"/>
  <c r="AX26" i="36"/>
  <c r="AY26" i="36"/>
  <c r="AZ26" i="36"/>
  <c r="C27" i="36"/>
  <c r="D27" i="36"/>
  <c r="E27" i="36"/>
  <c r="F27" i="36"/>
  <c r="G27" i="36"/>
  <c r="H27" i="36"/>
  <c r="I27" i="36"/>
  <c r="J27" i="36"/>
  <c r="K27" i="36"/>
  <c r="L27" i="36"/>
  <c r="M27" i="36"/>
  <c r="N27" i="36"/>
  <c r="O27" i="36"/>
  <c r="P27" i="36"/>
  <c r="Q27" i="36"/>
  <c r="R27" i="36"/>
  <c r="S27" i="36"/>
  <c r="T27" i="36"/>
  <c r="U27" i="36"/>
  <c r="V27" i="36"/>
  <c r="W27" i="36"/>
  <c r="X27" i="36"/>
  <c r="Y27" i="36"/>
  <c r="Z27" i="36"/>
  <c r="AA27" i="36"/>
  <c r="AB27" i="36"/>
  <c r="AC27" i="36"/>
  <c r="AD27" i="36"/>
  <c r="AE27" i="36"/>
  <c r="AF27" i="36"/>
  <c r="AG27" i="36"/>
  <c r="AH27" i="36"/>
  <c r="AI27" i="36"/>
  <c r="AJ27" i="36"/>
  <c r="AK27" i="36"/>
  <c r="AL27" i="36"/>
  <c r="AM27" i="36"/>
  <c r="AN27" i="36"/>
  <c r="AO27" i="36"/>
  <c r="AP27" i="36"/>
  <c r="AQ27" i="36"/>
  <c r="AR27" i="36"/>
  <c r="AS27" i="36"/>
  <c r="AT27" i="36"/>
  <c r="AU27" i="36"/>
  <c r="AV27" i="36"/>
  <c r="AW27" i="36"/>
  <c r="AX27" i="36"/>
  <c r="AY27" i="36"/>
  <c r="AZ27" i="36"/>
  <c r="C28" i="36"/>
  <c r="D28" i="36"/>
  <c r="E28" i="36"/>
  <c r="F28" i="36"/>
  <c r="G28" i="36"/>
  <c r="H28" i="36"/>
  <c r="I28" i="36"/>
  <c r="J28" i="36"/>
  <c r="K28" i="36"/>
  <c r="L28" i="36"/>
  <c r="M28" i="36"/>
  <c r="N28" i="36"/>
  <c r="O28" i="36"/>
  <c r="P28" i="36"/>
  <c r="Q28" i="36"/>
  <c r="R28" i="36"/>
  <c r="S28" i="36"/>
  <c r="T28" i="36"/>
  <c r="U28" i="36"/>
  <c r="V28" i="36"/>
  <c r="W28" i="36"/>
  <c r="X28" i="36"/>
  <c r="Y28" i="36"/>
  <c r="Z28" i="36"/>
  <c r="AA28" i="36"/>
  <c r="AB28" i="36"/>
  <c r="AC28" i="36"/>
  <c r="AD28" i="36"/>
  <c r="AE28" i="36"/>
  <c r="AF28" i="36"/>
  <c r="AG28" i="36"/>
  <c r="AH28" i="36"/>
  <c r="AI28" i="36"/>
  <c r="AJ28" i="36"/>
  <c r="AK28" i="36"/>
  <c r="AL28" i="36"/>
  <c r="AM28" i="36"/>
  <c r="AN28" i="36"/>
  <c r="AO28" i="36"/>
  <c r="AP28" i="36"/>
  <c r="AQ28" i="36"/>
  <c r="AR28" i="36"/>
  <c r="AS28" i="36"/>
  <c r="AT28" i="36"/>
  <c r="AU28" i="36"/>
  <c r="AV28" i="36"/>
  <c r="AW28" i="36"/>
  <c r="AX28" i="36"/>
  <c r="AY28" i="36"/>
  <c r="AZ28" i="36"/>
  <c r="C29" i="36"/>
  <c r="D29" i="36"/>
  <c r="E29" i="36"/>
  <c r="F29" i="36"/>
  <c r="G29" i="36"/>
  <c r="H29" i="36"/>
  <c r="I29" i="36"/>
  <c r="J29" i="36"/>
  <c r="K29" i="36"/>
  <c r="L29" i="36"/>
  <c r="M29" i="36"/>
  <c r="N29" i="36"/>
  <c r="O29" i="36"/>
  <c r="P29" i="36"/>
  <c r="Q29" i="36"/>
  <c r="R29" i="36"/>
  <c r="S29" i="36"/>
  <c r="T29" i="36"/>
  <c r="U29" i="36"/>
  <c r="V29" i="36"/>
  <c r="W29" i="36"/>
  <c r="X29" i="36"/>
  <c r="Y29" i="36"/>
  <c r="Z29" i="36"/>
  <c r="AA29" i="36"/>
  <c r="AB29" i="36"/>
  <c r="AC29" i="36"/>
  <c r="AD29" i="36"/>
  <c r="AE29" i="36"/>
  <c r="AF29" i="36"/>
  <c r="AG29" i="36"/>
  <c r="AH29" i="36"/>
  <c r="AI29" i="36"/>
  <c r="AJ29" i="36"/>
  <c r="AK29" i="36"/>
  <c r="AL29" i="36"/>
  <c r="AM29" i="36"/>
  <c r="AN29" i="36"/>
  <c r="AO29" i="36"/>
  <c r="AP29" i="36"/>
  <c r="AQ29" i="36"/>
  <c r="AR29" i="36"/>
  <c r="AS29" i="36"/>
  <c r="AT29" i="36"/>
  <c r="AU29" i="36"/>
  <c r="AV29" i="36"/>
  <c r="AW29" i="36"/>
  <c r="AX29" i="36"/>
  <c r="AY29" i="36"/>
  <c r="AZ29" i="36"/>
  <c r="C30" i="36"/>
  <c r="D30" i="36"/>
  <c r="E30" i="36"/>
  <c r="F30" i="36"/>
  <c r="G30" i="36"/>
  <c r="H30" i="36"/>
  <c r="I30" i="36"/>
  <c r="J30" i="36"/>
  <c r="K30" i="36"/>
  <c r="L30" i="36"/>
  <c r="M30" i="36"/>
  <c r="N30" i="36"/>
  <c r="O30" i="36"/>
  <c r="P30" i="36"/>
  <c r="Q30" i="36"/>
  <c r="R30" i="36"/>
  <c r="S30" i="36"/>
  <c r="T30" i="36"/>
  <c r="U30" i="36"/>
  <c r="V30" i="36"/>
  <c r="W30" i="36"/>
  <c r="X30" i="36"/>
  <c r="Y30" i="36"/>
  <c r="Z30" i="36"/>
  <c r="AA30" i="36"/>
  <c r="AB30" i="36"/>
  <c r="AC30" i="36"/>
  <c r="AD30" i="36"/>
  <c r="AE30" i="36"/>
  <c r="AF30" i="36"/>
  <c r="AG30" i="36"/>
  <c r="AH30" i="36"/>
  <c r="AI30" i="36"/>
  <c r="AJ30" i="36"/>
  <c r="AK30" i="36"/>
  <c r="AL30" i="36"/>
  <c r="AM30" i="36"/>
  <c r="AN30" i="36"/>
  <c r="AO30" i="36"/>
  <c r="AP30" i="36"/>
  <c r="AQ30" i="36"/>
  <c r="AR30" i="36"/>
  <c r="AS30" i="36"/>
  <c r="AT30" i="36"/>
  <c r="AU30" i="36"/>
  <c r="AV30" i="36"/>
  <c r="AW30" i="36"/>
  <c r="AX30" i="36"/>
  <c r="AY30" i="36"/>
  <c r="AZ30" i="36"/>
  <c r="C31" i="36"/>
  <c r="D31" i="36"/>
  <c r="E31" i="36"/>
  <c r="F31" i="36"/>
  <c r="G31" i="36"/>
  <c r="H31" i="36"/>
  <c r="I31" i="36"/>
  <c r="J31" i="36"/>
  <c r="K31" i="36"/>
  <c r="L31" i="36"/>
  <c r="M31" i="36"/>
  <c r="N31" i="36"/>
  <c r="O31" i="36"/>
  <c r="P31" i="36"/>
  <c r="Q31" i="36"/>
  <c r="R31" i="36"/>
  <c r="S31" i="36"/>
  <c r="T31" i="36"/>
  <c r="U31" i="36"/>
  <c r="V31" i="36"/>
  <c r="W31" i="36"/>
  <c r="X31" i="36"/>
  <c r="Y31" i="36"/>
  <c r="Z31" i="36"/>
  <c r="AA31" i="36"/>
  <c r="AB31" i="36"/>
  <c r="AC31" i="36"/>
  <c r="AD31" i="36"/>
  <c r="AE31" i="36"/>
  <c r="AF31" i="36"/>
  <c r="AG31" i="36"/>
  <c r="AH31" i="36"/>
  <c r="AI31" i="36"/>
  <c r="AJ31" i="36"/>
  <c r="AK31" i="36"/>
  <c r="AL31" i="36"/>
  <c r="AM31" i="36"/>
  <c r="AN31" i="36"/>
  <c r="AO31" i="36"/>
  <c r="AP31" i="36"/>
  <c r="AQ31" i="36"/>
  <c r="AR31" i="36"/>
  <c r="AS31" i="36"/>
  <c r="AT31" i="36"/>
  <c r="AU31" i="36"/>
  <c r="AV31" i="36"/>
  <c r="AW31" i="36"/>
  <c r="AX31" i="36"/>
  <c r="AY31" i="36"/>
  <c r="AZ31" i="36"/>
  <c r="C32" i="36"/>
  <c r="D32" i="36"/>
  <c r="E32" i="36"/>
  <c r="F32" i="36"/>
  <c r="G32" i="36"/>
  <c r="H32" i="36"/>
  <c r="I32" i="36"/>
  <c r="J32" i="36"/>
  <c r="K32" i="36"/>
  <c r="L32" i="36"/>
  <c r="M32" i="36"/>
  <c r="N32" i="36"/>
  <c r="O32" i="36"/>
  <c r="P32" i="36"/>
  <c r="Q32" i="36"/>
  <c r="R32" i="36"/>
  <c r="S32" i="36"/>
  <c r="T32" i="36"/>
  <c r="U32" i="36"/>
  <c r="V32" i="36"/>
  <c r="W32" i="36"/>
  <c r="X32" i="36"/>
  <c r="Y32" i="36"/>
  <c r="Z32" i="36"/>
  <c r="AA32" i="36"/>
  <c r="AB32" i="36"/>
  <c r="AC32" i="36"/>
  <c r="AD32" i="36"/>
  <c r="AE32" i="36"/>
  <c r="AF32" i="36"/>
  <c r="AG32" i="36"/>
  <c r="AH32" i="36"/>
  <c r="AI32" i="36"/>
  <c r="AJ32" i="36"/>
  <c r="AK32" i="36"/>
  <c r="AL32" i="36"/>
  <c r="AM32" i="36"/>
  <c r="AN32" i="36"/>
  <c r="AO32" i="36"/>
  <c r="AP32" i="36"/>
  <c r="AQ32" i="36"/>
  <c r="AR32" i="36"/>
  <c r="AS32" i="36"/>
  <c r="AT32" i="36"/>
  <c r="AU32" i="36"/>
  <c r="AV32" i="36"/>
  <c r="AW32" i="36"/>
  <c r="AX32" i="36"/>
  <c r="AY32" i="36"/>
  <c r="AZ32" i="36"/>
  <c r="C33" i="36"/>
  <c r="D33" i="36"/>
  <c r="E33" i="36"/>
  <c r="F33" i="36"/>
  <c r="G33" i="36"/>
  <c r="H33" i="36"/>
  <c r="I33" i="36"/>
  <c r="J33" i="36"/>
  <c r="K33" i="36"/>
  <c r="L33" i="36"/>
  <c r="M33" i="36"/>
  <c r="N33" i="36"/>
  <c r="O33" i="36"/>
  <c r="P33" i="36"/>
  <c r="Q33" i="36"/>
  <c r="R33" i="36"/>
  <c r="S33" i="36"/>
  <c r="T33" i="36"/>
  <c r="U33" i="36"/>
  <c r="V33" i="36"/>
  <c r="W33" i="36"/>
  <c r="X33" i="36"/>
  <c r="Y33" i="36"/>
  <c r="Z33" i="36"/>
  <c r="AA33" i="36"/>
  <c r="AB33" i="36"/>
  <c r="AC33" i="36"/>
  <c r="AD33" i="36"/>
  <c r="AE33" i="36"/>
  <c r="AF33" i="36"/>
  <c r="AG33" i="36"/>
  <c r="AH33" i="36"/>
  <c r="AI33" i="36"/>
  <c r="AJ33" i="36"/>
  <c r="AK33" i="36"/>
  <c r="AL33" i="36"/>
  <c r="AM33" i="36"/>
  <c r="AN33" i="36"/>
  <c r="AO33" i="36"/>
  <c r="AP33" i="36"/>
  <c r="AQ33" i="36"/>
  <c r="AR33" i="36"/>
  <c r="AS33" i="36"/>
  <c r="AT33" i="36"/>
  <c r="AU33" i="36"/>
  <c r="AV33" i="36"/>
  <c r="AW33" i="36"/>
  <c r="AX33" i="36"/>
  <c r="AY33" i="36"/>
  <c r="AZ33" i="36"/>
  <c r="C34" i="36"/>
  <c r="D34" i="36"/>
  <c r="E34" i="36"/>
  <c r="F34" i="36"/>
  <c r="G34" i="36"/>
  <c r="H34" i="36"/>
  <c r="I34" i="36"/>
  <c r="J34" i="36"/>
  <c r="K34" i="36"/>
  <c r="L34" i="36"/>
  <c r="M34" i="36"/>
  <c r="N34" i="36"/>
  <c r="O34" i="36"/>
  <c r="P34" i="36"/>
  <c r="Q34" i="36"/>
  <c r="R34" i="36"/>
  <c r="S34" i="36"/>
  <c r="T34" i="36"/>
  <c r="U34" i="36"/>
  <c r="V34" i="36"/>
  <c r="W34" i="36"/>
  <c r="X34" i="36"/>
  <c r="Y34" i="36"/>
  <c r="Z34" i="36"/>
  <c r="AA34" i="36"/>
  <c r="AB34" i="36"/>
  <c r="AC34" i="36"/>
  <c r="AD34" i="36"/>
  <c r="AE34" i="36"/>
  <c r="AF34" i="36"/>
  <c r="AG34" i="36"/>
  <c r="AH34" i="36"/>
  <c r="AI34" i="36"/>
  <c r="AJ34" i="36"/>
  <c r="AK34" i="36"/>
  <c r="AL34" i="36"/>
  <c r="AM34" i="36"/>
  <c r="AN34" i="36"/>
  <c r="AO34" i="36"/>
  <c r="AP34" i="36"/>
  <c r="AQ34" i="36"/>
  <c r="AR34" i="36"/>
  <c r="AS34" i="36"/>
  <c r="AT34" i="36"/>
  <c r="AU34" i="36"/>
  <c r="AV34" i="36"/>
  <c r="AW34" i="36"/>
  <c r="AX34" i="36"/>
  <c r="AY34" i="36"/>
  <c r="AZ34" i="36"/>
  <c r="C35" i="36"/>
  <c r="D35" i="36"/>
  <c r="E35" i="36"/>
  <c r="F35" i="36"/>
  <c r="G35" i="36"/>
  <c r="H35" i="36"/>
  <c r="I35" i="36"/>
  <c r="J35" i="36"/>
  <c r="K35" i="36"/>
  <c r="L35" i="36"/>
  <c r="M35" i="36"/>
  <c r="N35" i="36"/>
  <c r="O35" i="36"/>
  <c r="P35" i="36"/>
  <c r="Q35" i="36"/>
  <c r="R35" i="36"/>
  <c r="S35" i="36"/>
  <c r="T35" i="36"/>
  <c r="U35" i="36"/>
  <c r="V35" i="36"/>
  <c r="W35" i="36"/>
  <c r="X35" i="36"/>
  <c r="Y35" i="36"/>
  <c r="Z35" i="36"/>
  <c r="AA35" i="36"/>
  <c r="AB35" i="36"/>
  <c r="AC35" i="36"/>
  <c r="AD35" i="36"/>
  <c r="AE35" i="36"/>
  <c r="AF35" i="36"/>
  <c r="AG35" i="36"/>
  <c r="AH35" i="36"/>
  <c r="AI35" i="36"/>
  <c r="AJ35" i="36"/>
  <c r="AK35" i="36"/>
  <c r="AL35" i="36"/>
  <c r="AM35" i="36"/>
  <c r="AN35" i="36"/>
  <c r="AO35" i="36"/>
  <c r="AP35" i="36"/>
  <c r="AQ35" i="36"/>
  <c r="AR35" i="36"/>
  <c r="AS35" i="36"/>
  <c r="AT35" i="36"/>
  <c r="AU35" i="36"/>
  <c r="AV35" i="36"/>
  <c r="AW35" i="36"/>
  <c r="AX35" i="36"/>
  <c r="AY35" i="36"/>
  <c r="AZ35" i="36"/>
  <c r="C36" i="36"/>
  <c r="D36" i="36"/>
  <c r="E36" i="36"/>
  <c r="F36" i="36"/>
  <c r="G36" i="36"/>
  <c r="H36" i="36"/>
  <c r="I36" i="36"/>
  <c r="J36" i="36"/>
  <c r="K36" i="36"/>
  <c r="L36" i="36"/>
  <c r="M36" i="36"/>
  <c r="N36" i="36"/>
  <c r="O36" i="36"/>
  <c r="P36" i="36"/>
  <c r="Q36" i="36"/>
  <c r="R36" i="36"/>
  <c r="S36" i="36"/>
  <c r="T36" i="36"/>
  <c r="U36" i="36"/>
  <c r="V36" i="36"/>
  <c r="W36" i="36"/>
  <c r="X36" i="36"/>
  <c r="Y36" i="36"/>
  <c r="Z36" i="36"/>
  <c r="AA36" i="36"/>
  <c r="AB36" i="36"/>
  <c r="AC36" i="36"/>
  <c r="AD36" i="36"/>
  <c r="AE36" i="36"/>
  <c r="AF36" i="36"/>
  <c r="AG36" i="36"/>
  <c r="AH36" i="36"/>
  <c r="AI36" i="36"/>
  <c r="AJ36" i="36"/>
  <c r="AK36" i="36"/>
  <c r="AL36" i="36"/>
  <c r="AM36" i="36"/>
  <c r="AN36" i="36"/>
  <c r="AO36" i="36"/>
  <c r="AP36" i="36"/>
  <c r="AQ36" i="36"/>
  <c r="AR36" i="36"/>
  <c r="AS36" i="36"/>
  <c r="AT36" i="36"/>
  <c r="AU36" i="36"/>
  <c r="AV36" i="36"/>
  <c r="AW36" i="36"/>
  <c r="AX36" i="36"/>
  <c r="AY36" i="36"/>
  <c r="AZ36" i="36"/>
  <c r="C37" i="36"/>
  <c r="D37" i="36"/>
  <c r="E37" i="36"/>
  <c r="F37" i="36"/>
  <c r="G37" i="36"/>
  <c r="H37" i="36"/>
  <c r="I37" i="36"/>
  <c r="J37" i="36"/>
  <c r="K37" i="36"/>
  <c r="L37" i="36"/>
  <c r="M37" i="36"/>
  <c r="N37" i="36"/>
  <c r="O37" i="36"/>
  <c r="P37" i="36"/>
  <c r="Q37" i="36"/>
  <c r="R37" i="36"/>
  <c r="S37" i="36"/>
  <c r="T37" i="36"/>
  <c r="U37" i="36"/>
  <c r="V37" i="36"/>
  <c r="W37" i="36"/>
  <c r="X37" i="36"/>
  <c r="Y37" i="36"/>
  <c r="Z37" i="36"/>
  <c r="AA37" i="36"/>
  <c r="AB37" i="36"/>
  <c r="AC37" i="36"/>
  <c r="AD37" i="36"/>
  <c r="AE37" i="36"/>
  <c r="AF37" i="36"/>
  <c r="AG37" i="36"/>
  <c r="AH37" i="36"/>
  <c r="AI37" i="36"/>
  <c r="AJ37" i="36"/>
  <c r="AK37" i="36"/>
  <c r="AL37" i="36"/>
  <c r="AM37" i="36"/>
  <c r="AN37" i="36"/>
  <c r="AO37" i="36"/>
  <c r="AP37" i="36"/>
  <c r="AQ37" i="36"/>
  <c r="AR37" i="36"/>
  <c r="AS37" i="36"/>
  <c r="AT37" i="36"/>
  <c r="AU37" i="36"/>
  <c r="AV37" i="36"/>
  <c r="AW37" i="36"/>
  <c r="AX37" i="36"/>
  <c r="AY37" i="36"/>
  <c r="AZ37" i="36"/>
  <c r="C38" i="36"/>
  <c r="D38" i="36"/>
  <c r="E38" i="36"/>
  <c r="F38" i="36"/>
  <c r="G38" i="36"/>
  <c r="H38" i="36"/>
  <c r="I38" i="36"/>
  <c r="J38" i="36"/>
  <c r="K38" i="36"/>
  <c r="L38" i="36"/>
  <c r="M38" i="36"/>
  <c r="N38" i="36"/>
  <c r="O38" i="36"/>
  <c r="P38" i="36"/>
  <c r="Q38" i="36"/>
  <c r="R38" i="36"/>
  <c r="S38" i="36"/>
  <c r="T38" i="36"/>
  <c r="U38" i="36"/>
  <c r="V38" i="36"/>
  <c r="W38" i="36"/>
  <c r="X38" i="36"/>
  <c r="Y38" i="36"/>
  <c r="Z38" i="36"/>
  <c r="AA38" i="36"/>
  <c r="AB38" i="36"/>
  <c r="AC38" i="36"/>
  <c r="AD38" i="36"/>
  <c r="AE38" i="36"/>
  <c r="AF38" i="36"/>
  <c r="AG38" i="36"/>
  <c r="AH38" i="36"/>
  <c r="AI38" i="36"/>
  <c r="AJ38" i="36"/>
  <c r="AK38" i="36"/>
  <c r="AL38" i="36"/>
  <c r="AM38" i="36"/>
  <c r="AN38" i="36"/>
  <c r="AO38" i="36"/>
  <c r="AP38" i="36"/>
  <c r="AQ38" i="36"/>
  <c r="AR38" i="36"/>
  <c r="AS38" i="36"/>
  <c r="AT38" i="36"/>
  <c r="AU38" i="36"/>
  <c r="AV38" i="36"/>
  <c r="AW38" i="36"/>
  <c r="AX38" i="36"/>
  <c r="AY38" i="36"/>
  <c r="AZ38" i="36"/>
  <c r="C39" i="36"/>
  <c r="D39" i="36"/>
  <c r="E39" i="36"/>
  <c r="F39" i="36"/>
  <c r="G39" i="36"/>
  <c r="H39" i="36"/>
  <c r="I39" i="36"/>
  <c r="J39" i="36"/>
  <c r="K39" i="36"/>
  <c r="L39" i="36"/>
  <c r="M39" i="36"/>
  <c r="N39" i="36"/>
  <c r="O39" i="36"/>
  <c r="P39" i="36"/>
  <c r="Q39" i="36"/>
  <c r="R39" i="36"/>
  <c r="S39" i="36"/>
  <c r="T39" i="36"/>
  <c r="U39" i="36"/>
  <c r="V39" i="36"/>
  <c r="W39" i="36"/>
  <c r="X39" i="36"/>
  <c r="Y39" i="36"/>
  <c r="Z39" i="36"/>
  <c r="AA39" i="36"/>
  <c r="AB39" i="36"/>
  <c r="AC39" i="36"/>
  <c r="AD39" i="36"/>
  <c r="AE39" i="36"/>
  <c r="AF39" i="36"/>
  <c r="AG39" i="36"/>
  <c r="AH39" i="36"/>
  <c r="AI39" i="36"/>
  <c r="AJ39" i="36"/>
  <c r="AK39" i="36"/>
  <c r="AL39" i="36"/>
  <c r="AM39" i="36"/>
  <c r="AN39" i="36"/>
  <c r="AO39" i="36"/>
  <c r="AP39" i="36"/>
  <c r="AQ39" i="36"/>
  <c r="AR39" i="36"/>
  <c r="AS39" i="36"/>
  <c r="AT39" i="36"/>
  <c r="AU39" i="36"/>
  <c r="AV39" i="36"/>
  <c r="AW39" i="36"/>
  <c r="AX39" i="36"/>
  <c r="AY39" i="36"/>
  <c r="AZ39" i="36"/>
  <c r="C40" i="36"/>
  <c r="D40" i="36"/>
  <c r="E40" i="36"/>
  <c r="F40" i="36"/>
  <c r="G40" i="36"/>
  <c r="H40" i="36"/>
  <c r="I40" i="36"/>
  <c r="J40" i="36"/>
  <c r="K40" i="36"/>
  <c r="L40" i="36"/>
  <c r="M40" i="36"/>
  <c r="N40" i="36"/>
  <c r="O40" i="36"/>
  <c r="P40" i="36"/>
  <c r="Q40" i="36"/>
  <c r="R40" i="36"/>
  <c r="S40" i="36"/>
  <c r="T40" i="36"/>
  <c r="U40" i="36"/>
  <c r="V40" i="36"/>
  <c r="W40" i="36"/>
  <c r="X40" i="36"/>
  <c r="Y40" i="36"/>
  <c r="Z40" i="36"/>
  <c r="AA40" i="36"/>
  <c r="AB40" i="36"/>
  <c r="AC40" i="36"/>
  <c r="AD40" i="36"/>
  <c r="AE40" i="36"/>
  <c r="AF40" i="36"/>
  <c r="AG40" i="36"/>
  <c r="AH40" i="36"/>
  <c r="AI40" i="36"/>
  <c r="AJ40" i="36"/>
  <c r="AK40" i="36"/>
  <c r="AL40" i="36"/>
  <c r="AM40" i="36"/>
  <c r="AN40" i="36"/>
  <c r="AO40" i="36"/>
  <c r="AP40" i="36"/>
  <c r="AQ40" i="36"/>
  <c r="AR40" i="36"/>
  <c r="AS40" i="36"/>
  <c r="AT40" i="36"/>
  <c r="AU40" i="36"/>
  <c r="AV40" i="36"/>
  <c r="AW40" i="36"/>
  <c r="AX40" i="36"/>
  <c r="AY40" i="36"/>
  <c r="AZ40" i="36"/>
  <c r="C41" i="36"/>
  <c r="D41" i="36"/>
  <c r="E41" i="36"/>
  <c r="F41" i="36"/>
  <c r="G41" i="36"/>
  <c r="H41" i="36"/>
  <c r="I41" i="36"/>
  <c r="J41" i="36"/>
  <c r="K41" i="36"/>
  <c r="L41" i="36"/>
  <c r="M41" i="36"/>
  <c r="N41" i="36"/>
  <c r="O41" i="36"/>
  <c r="P41" i="36"/>
  <c r="Q41" i="36"/>
  <c r="R41" i="36"/>
  <c r="S41" i="36"/>
  <c r="T41" i="36"/>
  <c r="U41" i="36"/>
  <c r="V41" i="36"/>
  <c r="W41" i="36"/>
  <c r="X41" i="36"/>
  <c r="Y41" i="36"/>
  <c r="Z41" i="36"/>
  <c r="AA41" i="36"/>
  <c r="AB41" i="36"/>
  <c r="AC41" i="36"/>
  <c r="AD41" i="36"/>
  <c r="AE41" i="36"/>
  <c r="AF41" i="36"/>
  <c r="AG41" i="36"/>
  <c r="AH41" i="36"/>
  <c r="AI41" i="36"/>
  <c r="AJ41" i="36"/>
  <c r="AK41" i="36"/>
  <c r="AL41" i="36"/>
  <c r="AM41" i="36"/>
  <c r="AN41" i="36"/>
  <c r="AO41" i="36"/>
  <c r="AP41" i="36"/>
  <c r="AQ41" i="36"/>
  <c r="AR41" i="36"/>
  <c r="AS41" i="36"/>
  <c r="AT41" i="36"/>
  <c r="AU41" i="36"/>
  <c r="AV41" i="36"/>
  <c r="AW41" i="36"/>
  <c r="AX41" i="36"/>
  <c r="AY41" i="36"/>
  <c r="AZ41" i="36"/>
  <c r="C42" i="36"/>
  <c r="D42" i="36"/>
  <c r="E42" i="36"/>
  <c r="F42" i="36"/>
  <c r="G42" i="36"/>
  <c r="H42" i="36"/>
  <c r="I42" i="36"/>
  <c r="J42" i="36"/>
  <c r="K42" i="36"/>
  <c r="L42" i="36"/>
  <c r="M42" i="36"/>
  <c r="N42" i="36"/>
  <c r="O42" i="36"/>
  <c r="P42" i="36"/>
  <c r="Q42" i="36"/>
  <c r="R42" i="36"/>
  <c r="S42" i="36"/>
  <c r="T42" i="36"/>
  <c r="U42" i="36"/>
  <c r="V42" i="36"/>
  <c r="W42" i="36"/>
  <c r="X42" i="36"/>
  <c r="Y42" i="36"/>
  <c r="Z42" i="36"/>
  <c r="AA42" i="36"/>
  <c r="AB42" i="36"/>
  <c r="AC42" i="36"/>
  <c r="AD42" i="36"/>
  <c r="AE42" i="36"/>
  <c r="AF42" i="36"/>
  <c r="AG42" i="36"/>
  <c r="AH42" i="36"/>
  <c r="AI42" i="36"/>
  <c r="AJ42" i="36"/>
  <c r="AK42" i="36"/>
  <c r="AL42" i="36"/>
  <c r="AM42" i="36"/>
  <c r="AN42" i="36"/>
  <c r="AO42" i="36"/>
  <c r="AP42" i="36"/>
  <c r="AQ42" i="36"/>
  <c r="AR42" i="36"/>
  <c r="AS42" i="36"/>
  <c r="AT42" i="36"/>
  <c r="AU42" i="36"/>
  <c r="AV42" i="36"/>
  <c r="AW42" i="36"/>
  <c r="AX42" i="36"/>
  <c r="AY42" i="36"/>
  <c r="AZ42" i="36"/>
  <c r="C43" i="36"/>
  <c r="D43" i="36"/>
  <c r="E43" i="36"/>
  <c r="F43" i="36"/>
  <c r="G43" i="36"/>
  <c r="H43" i="36"/>
  <c r="I43" i="36"/>
  <c r="J43" i="36"/>
  <c r="K43" i="36"/>
  <c r="L43" i="36"/>
  <c r="M43" i="36"/>
  <c r="N43" i="36"/>
  <c r="O43" i="36"/>
  <c r="P43" i="36"/>
  <c r="Q43" i="36"/>
  <c r="R43" i="36"/>
  <c r="S43" i="36"/>
  <c r="T43" i="36"/>
  <c r="U43" i="36"/>
  <c r="V43" i="36"/>
  <c r="W43" i="36"/>
  <c r="X43" i="36"/>
  <c r="Y43" i="36"/>
  <c r="Z43" i="36"/>
  <c r="AA43" i="36"/>
  <c r="AB43" i="36"/>
  <c r="AC43" i="36"/>
  <c r="AD43" i="36"/>
  <c r="AE43" i="36"/>
  <c r="AF43" i="36"/>
  <c r="AG43" i="36"/>
  <c r="AH43" i="36"/>
  <c r="AI43" i="36"/>
  <c r="AJ43" i="36"/>
  <c r="AK43" i="36"/>
  <c r="AL43" i="36"/>
  <c r="AM43" i="36"/>
  <c r="AN43" i="36"/>
  <c r="AO43" i="36"/>
  <c r="AP43" i="36"/>
  <c r="AQ43" i="36"/>
  <c r="AR43" i="36"/>
  <c r="AS43" i="36"/>
  <c r="AT43" i="36"/>
  <c r="AU43" i="36"/>
  <c r="AV43" i="36"/>
  <c r="AW43" i="36"/>
  <c r="AX43" i="36"/>
  <c r="AY43" i="36"/>
  <c r="AZ43" i="36"/>
  <c r="C44" i="36"/>
  <c r="D44" i="36"/>
  <c r="E44" i="36"/>
  <c r="F44" i="36"/>
  <c r="G44" i="36"/>
  <c r="H44" i="36"/>
  <c r="I44" i="36"/>
  <c r="J44" i="36"/>
  <c r="K44" i="36"/>
  <c r="L44" i="36"/>
  <c r="M44" i="36"/>
  <c r="N44" i="36"/>
  <c r="O44" i="36"/>
  <c r="P44" i="36"/>
  <c r="Q44" i="36"/>
  <c r="R44" i="36"/>
  <c r="S44" i="36"/>
  <c r="T44" i="36"/>
  <c r="U44" i="36"/>
  <c r="V44" i="36"/>
  <c r="W44" i="36"/>
  <c r="X44" i="36"/>
  <c r="Y44" i="36"/>
  <c r="Z44" i="36"/>
  <c r="AA44" i="36"/>
  <c r="AB44" i="36"/>
  <c r="AC44" i="36"/>
  <c r="AD44" i="36"/>
  <c r="AE44" i="36"/>
  <c r="AF44" i="36"/>
  <c r="AG44" i="36"/>
  <c r="AH44" i="36"/>
  <c r="AI44" i="36"/>
  <c r="AJ44" i="36"/>
  <c r="AK44" i="36"/>
  <c r="AL44" i="36"/>
  <c r="AM44" i="36"/>
  <c r="AN44" i="36"/>
  <c r="AO44" i="36"/>
  <c r="AP44" i="36"/>
  <c r="AQ44" i="36"/>
  <c r="AR44" i="36"/>
  <c r="AS44" i="36"/>
  <c r="AT44" i="36"/>
  <c r="AU44" i="36"/>
  <c r="AV44" i="36"/>
  <c r="AW44" i="36"/>
  <c r="AX44" i="36"/>
  <c r="AY44" i="36"/>
  <c r="AZ44" i="36"/>
  <c r="C45" i="36"/>
  <c r="D45" i="36"/>
  <c r="E45" i="36"/>
  <c r="F45" i="36"/>
  <c r="G45" i="36"/>
  <c r="H45" i="36"/>
  <c r="I45" i="36"/>
  <c r="J45" i="36"/>
  <c r="K45" i="36"/>
  <c r="L45" i="36"/>
  <c r="M45" i="36"/>
  <c r="N45" i="36"/>
  <c r="O45" i="36"/>
  <c r="P45" i="36"/>
  <c r="Q45" i="36"/>
  <c r="R45" i="36"/>
  <c r="S45" i="36"/>
  <c r="T45" i="36"/>
  <c r="U45" i="36"/>
  <c r="V45" i="36"/>
  <c r="W45" i="36"/>
  <c r="X45" i="36"/>
  <c r="Y45" i="36"/>
  <c r="Z45" i="36"/>
  <c r="AA45" i="36"/>
  <c r="AB45" i="36"/>
  <c r="AC45" i="36"/>
  <c r="AD45" i="36"/>
  <c r="AE45" i="36"/>
  <c r="AF45" i="36"/>
  <c r="AG45" i="36"/>
  <c r="AH45" i="36"/>
  <c r="AI45" i="36"/>
  <c r="AJ45" i="36"/>
  <c r="AK45" i="36"/>
  <c r="AL45" i="36"/>
  <c r="AM45" i="36"/>
  <c r="AN45" i="36"/>
  <c r="AO45" i="36"/>
  <c r="AP45" i="36"/>
  <c r="AQ45" i="36"/>
  <c r="AR45" i="36"/>
  <c r="AS45" i="36"/>
  <c r="AT45" i="36"/>
  <c r="AU45" i="36"/>
  <c r="AV45" i="36"/>
  <c r="AW45" i="36"/>
  <c r="AX45" i="36"/>
  <c r="AY45" i="36"/>
  <c r="AZ45" i="36"/>
  <c r="C46" i="36"/>
  <c r="D46" i="36"/>
  <c r="E46" i="36"/>
  <c r="F46" i="36"/>
  <c r="G46" i="36"/>
  <c r="H46" i="36"/>
  <c r="I46" i="36"/>
  <c r="J46" i="36"/>
  <c r="K46" i="36"/>
  <c r="L46" i="36"/>
  <c r="M46" i="36"/>
  <c r="N46" i="36"/>
  <c r="O46" i="36"/>
  <c r="P46" i="36"/>
  <c r="Q46" i="36"/>
  <c r="R46" i="36"/>
  <c r="S46" i="36"/>
  <c r="T46" i="36"/>
  <c r="U46" i="36"/>
  <c r="V46" i="36"/>
  <c r="W46" i="36"/>
  <c r="X46" i="36"/>
  <c r="Y46" i="36"/>
  <c r="Z46" i="36"/>
  <c r="AA46" i="36"/>
  <c r="AB46" i="36"/>
  <c r="AC46" i="36"/>
  <c r="AD46" i="36"/>
  <c r="AE46" i="36"/>
  <c r="AF46" i="36"/>
  <c r="AG46" i="36"/>
  <c r="AH46" i="36"/>
  <c r="AI46" i="36"/>
  <c r="AJ46" i="36"/>
  <c r="AK46" i="36"/>
  <c r="AL46" i="36"/>
  <c r="AM46" i="36"/>
  <c r="AN46" i="36"/>
  <c r="AO46" i="36"/>
  <c r="AP46" i="36"/>
  <c r="AQ46" i="36"/>
  <c r="AR46" i="36"/>
  <c r="AS46" i="36"/>
  <c r="AT46" i="36"/>
  <c r="AU46" i="36"/>
  <c r="AV46" i="36"/>
  <c r="AW46" i="36"/>
  <c r="AX46" i="36"/>
  <c r="AY46" i="36"/>
  <c r="AZ46" i="36"/>
  <c r="C47" i="36"/>
  <c r="D47" i="36"/>
  <c r="E47" i="36"/>
  <c r="F47" i="36"/>
  <c r="G47" i="36"/>
  <c r="H47" i="36"/>
  <c r="I47" i="36"/>
  <c r="J47" i="36"/>
  <c r="K47" i="36"/>
  <c r="L47" i="36"/>
  <c r="M47" i="36"/>
  <c r="N47" i="36"/>
  <c r="O47" i="36"/>
  <c r="P47" i="36"/>
  <c r="Q47" i="36"/>
  <c r="R47" i="36"/>
  <c r="S47" i="36"/>
  <c r="T47" i="36"/>
  <c r="U47" i="36"/>
  <c r="V47" i="36"/>
  <c r="W47" i="36"/>
  <c r="X47" i="36"/>
  <c r="Y47" i="36"/>
  <c r="Z47" i="36"/>
  <c r="AA47" i="36"/>
  <c r="AB47" i="36"/>
  <c r="AC47" i="36"/>
  <c r="AD47" i="36"/>
  <c r="AE47" i="36"/>
  <c r="AF47" i="36"/>
  <c r="AG47" i="36"/>
  <c r="AH47" i="36"/>
  <c r="AI47" i="36"/>
  <c r="AJ47" i="36"/>
  <c r="AK47" i="36"/>
  <c r="AL47" i="36"/>
  <c r="AM47" i="36"/>
  <c r="AN47" i="36"/>
  <c r="AO47" i="36"/>
  <c r="AP47" i="36"/>
  <c r="AQ47" i="36"/>
  <c r="AR47" i="36"/>
  <c r="AS47" i="36"/>
  <c r="AT47" i="36"/>
  <c r="AU47" i="36"/>
  <c r="AV47" i="36"/>
  <c r="AW47" i="36"/>
  <c r="AX47" i="36"/>
  <c r="AY47" i="36"/>
  <c r="AZ47" i="36"/>
  <c r="C48" i="36"/>
  <c r="D48" i="36"/>
  <c r="E48" i="36"/>
  <c r="F48" i="36"/>
  <c r="G48" i="36"/>
  <c r="H48" i="36"/>
  <c r="I48" i="36"/>
  <c r="J48" i="36"/>
  <c r="K48" i="36"/>
  <c r="L48" i="36"/>
  <c r="M48" i="36"/>
  <c r="N48" i="36"/>
  <c r="O48" i="36"/>
  <c r="P48" i="36"/>
  <c r="Q48" i="36"/>
  <c r="R48" i="36"/>
  <c r="S48" i="36"/>
  <c r="T48" i="36"/>
  <c r="U48" i="36"/>
  <c r="V48" i="36"/>
  <c r="W48" i="36"/>
  <c r="X48" i="36"/>
  <c r="Y48" i="36"/>
  <c r="Z48" i="36"/>
  <c r="AA48" i="36"/>
  <c r="AB48" i="36"/>
  <c r="AC48" i="36"/>
  <c r="AD48" i="36"/>
  <c r="AE48" i="36"/>
  <c r="AF48" i="36"/>
  <c r="AG48" i="36"/>
  <c r="AH48" i="36"/>
  <c r="AI48" i="36"/>
  <c r="AJ48" i="36"/>
  <c r="AK48" i="36"/>
  <c r="AL48" i="36"/>
  <c r="AM48" i="36"/>
  <c r="AN48" i="36"/>
  <c r="AO48" i="36"/>
  <c r="AP48" i="36"/>
  <c r="AQ48" i="36"/>
  <c r="AR48" i="36"/>
  <c r="AS48" i="36"/>
  <c r="AT48" i="36"/>
  <c r="AU48" i="36"/>
  <c r="AV48" i="36"/>
  <c r="AW48" i="36"/>
  <c r="AX48" i="36"/>
  <c r="AY48" i="36"/>
  <c r="AZ48" i="36"/>
  <c r="C49" i="36"/>
  <c r="D49" i="36"/>
  <c r="E49" i="36"/>
  <c r="F49" i="36"/>
  <c r="G49" i="36"/>
  <c r="H49" i="36"/>
  <c r="I49" i="36"/>
  <c r="J49" i="36"/>
  <c r="K49" i="36"/>
  <c r="L49" i="36"/>
  <c r="M49" i="36"/>
  <c r="N49" i="36"/>
  <c r="O49" i="36"/>
  <c r="P49" i="36"/>
  <c r="Q49" i="36"/>
  <c r="R49" i="36"/>
  <c r="S49" i="36"/>
  <c r="T49" i="36"/>
  <c r="U49" i="36"/>
  <c r="V49" i="36"/>
  <c r="W49" i="36"/>
  <c r="X49" i="36"/>
  <c r="Y49" i="36"/>
  <c r="Z49" i="36"/>
  <c r="AA49" i="36"/>
  <c r="AB49" i="36"/>
  <c r="AC49" i="36"/>
  <c r="AD49" i="36"/>
  <c r="AE49" i="36"/>
  <c r="AF49" i="36"/>
  <c r="AG49" i="36"/>
  <c r="AH49" i="36"/>
  <c r="AI49" i="36"/>
  <c r="AJ49" i="36"/>
  <c r="AK49" i="36"/>
  <c r="AL49" i="36"/>
  <c r="AM49" i="36"/>
  <c r="AN49" i="36"/>
  <c r="AO49" i="36"/>
  <c r="AP49" i="36"/>
  <c r="AQ49" i="36"/>
  <c r="AR49" i="36"/>
  <c r="AS49" i="36"/>
  <c r="AT49" i="36"/>
  <c r="AU49" i="36"/>
  <c r="AV49" i="36"/>
  <c r="AW49" i="36"/>
  <c r="AX49" i="36"/>
  <c r="AY49" i="36"/>
  <c r="AZ49" i="36"/>
  <c r="C50" i="36"/>
  <c r="D50" i="36"/>
  <c r="E50" i="36"/>
  <c r="F50" i="36"/>
  <c r="G50" i="36"/>
  <c r="H50" i="36"/>
  <c r="I50" i="36"/>
  <c r="J50" i="36"/>
  <c r="K50" i="36"/>
  <c r="L50" i="36"/>
  <c r="M50" i="36"/>
  <c r="N50" i="36"/>
  <c r="O50" i="36"/>
  <c r="P50" i="36"/>
  <c r="Q50" i="36"/>
  <c r="R50" i="36"/>
  <c r="S50" i="36"/>
  <c r="T50" i="36"/>
  <c r="U50" i="36"/>
  <c r="V50" i="36"/>
  <c r="W50" i="36"/>
  <c r="X50" i="36"/>
  <c r="Y50" i="36"/>
  <c r="Z50" i="36"/>
  <c r="AA50" i="36"/>
  <c r="AB50" i="36"/>
  <c r="AC50" i="36"/>
  <c r="AD50" i="36"/>
  <c r="AE50" i="36"/>
  <c r="AF50" i="36"/>
  <c r="AG50" i="36"/>
  <c r="AH50" i="36"/>
  <c r="AI50" i="36"/>
  <c r="AJ50" i="36"/>
  <c r="AK50" i="36"/>
  <c r="AL50" i="36"/>
  <c r="AM50" i="36"/>
  <c r="AN50" i="36"/>
  <c r="AO50" i="36"/>
  <c r="AP50" i="36"/>
  <c r="AQ50" i="36"/>
  <c r="AR50" i="36"/>
  <c r="AS50" i="36"/>
  <c r="AT50" i="36"/>
  <c r="AU50" i="36"/>
  <c r="AV50" i="36"/>
  <c r="AW50" i="36"/>
  <c r="AX50" i="36"/>
  <c r="AY50" i="36"/>
  <c r="AZ50" i="36"/>
  <c r="C51" i="36"/>
  <c r="D51" i="36"/>
  <c r="E51" i="36"/>
  <c r="F51" i="36"/>
  <c r="G51" i="36"/>
  <c r="H51" i="36"/>
  <c r="I51" i="36"/>
  <c r="J51" i="36"/>
  <c r="K51" i="36"/>
  <c r="L51" i="36"/>
  <c r="M51" i="36"/>
  <c r="N51" i="36"/>
  <c r="O51" i="36"/>
  <c r="P51" i="36"/>
  <c r="Q51" i="36"/>
  <c r="R51" i="36"/>
  <c r="S51" i="36"/>
  <c r="T51" i="36"/>
  <c r="U51" i="36"/>
  <c r="V51" i="36"/>
  <c r="W51" i="36"/>
  <c r="X51" i="36"/>
  <c r="Y51" i="36"/>
  <c r="Z51" i="36"/>
  <c r="AA51" i="36"/>
  <c r="AB51" i="36"/>
  <c r="AC51" i="36"/>
  <c r="AD51" i="36"/>
  <c r="AE51" i="36"/>
  <c r="AF51" i="36"/>
  <c r="AG51" i="36"/>
  <c r="AH51" i="36"/>
  <c r="AI51" i="36"/>
  <c r="AJ51" i="36"/>
  <c r="AK51" i="36"/>
  <c r="AL51" i="36"/>
  <c r="AM51" i="36"/>
  <c r="AN51" i="36"/>
  <c r="AO51" i="36"/>
  <c r="AP51" i="36"/>
  <c r="AQ51" i="36"/>
  <c r="AR51" i="36"/>
  <c r="AS51" i="36"/>
  <c r="AT51" i="36"/>
  <c r="AU51" i="36"/>
  <c r="AV51" i="36"/>
  <c r="AW51" i="36"/>
  <c r="AX51" i="36"/>
  <c r="AY51" i="36"/>
  <c r="AZ51" i="36"/>
  <c r="C52" i="36"/>
  <c r="D52" i="36"/>
  <c r="E52" i="36"/>
  <c r="F52" i="36"/>
  <c r="G52" i="36"/>
  <c r="H52" i="36"/>
  <c r="I52" i="36"/>
  <c r="J52" i="36"/>
  <c r="K52" i="36"/>
  <c r="L52" i="36"/>
  <c r="M52" i="36"/>
  <c r="N52" i="36"/>
  <c r="O52" i="36"/>
  <c r="P52" i="36"/>
  <c r="Q52" i="36"/>
  <c r="R52" i="36"/>
  <c r="S52" i="36"/>
  <c r="T52" i="36"/>
  <c r="U52" i="36"/>
  <c r="V52" i="36"/>
  <c r="W52" i="36"/>
  <c r="X52" i="36"/>
  <c r="Y52" i="36"/>
  <c r="Z52" i="36"/>
  <c r="AA52" i="36"/>
  <c r="AB52" i="36"/>
  <c r="AC52" i="36"/>
  <c r="AD52" i="36"/>
  <c r="AE52" i="36"/>
  <c r="AF52" i="36"/>
  <c r="AG52" i="36"/>
  <c r="AH52" i="36"/>
  <c r="AI52" i="36"/>
  <c r="AJ52" i="36"/>
  <c r="AK52" i="36"/>
  <c r="AL52" i="36"/>
  <c r="AM52" i="36"/>
  <c r="AN52" i="36"/>
  <c r="AO52" i="36"/>
  <c r="AP52" i="36"/>
  <c r="AQ52" i="36"/>
  <c r="AR52" i="36"/>
  <c r="AS52" i="36"/>
  <c r="AT52" i="36"/>
  <c r="AU52" i="36"/>
  <c r="AV52" i="36"/>
  <c r="AW52" i="36"/>
  <c r="AX52" i="36"/>
  <c r="AY52" i="36"/>
  <c r="AZ52" i="36"/>
  <c r="C53" i="36"/>
  <c r="D53" i="36"/>
  <c r="E53" i="36"/>
  <c r="F53" i="36"/>
  <c r="G53" i="36"/>
  <c r="H53" i="36"/>
  <c r="I53" i="36"/>
  <c r="J53" i="36"/>
  <c r="K53" i="36"/>
  <c r="L53" i="36"/>
  <c r="M53" i="36"/>
  <c r="N53" i="36"/>
  <c r="O53" i="36"/>
  <c r="P53" i="36"/>
  <c r="Q53" i="36"/>
  <c r="R53" i="36"/>
  <c r="S53" i="36"/>
  <c r="T53" i="36"/>
  <c r="U53" i="36"/>
  <c r="V53" i="36"/>
  <c r="W53" i="36"/>
  <c r="X53" i="36"/>
  <c r="Y53" i="36"/>
  <c r="Z53" i="36"/>
  <c r="AA53" i="36"/>
  <c r="AB53" i="36"/>
  <c r="AC53" i="36"/>
  <c r="AD53" i="36"/>
  <c r="AE53" i="36"/>
  <c r="AF53" i="36"/>
  <c r="AG53" i="36"/>
  <c r="AH53" i="36"/>
  <c r="AI53" i="36"/>
  <c r="AJ53" i="36"/>
  <c r="AK53" i="36"/>
  <c r="AL53" i="36"/>
  <c r="AM53" i="36"/>
  <c r="AN53" i="36"/>
  <c r="AO53" i="36"/>
  <c r="AP53" i="36"/>
  <c r="AQ53" i="36"/>
  <c r="AR53" i="36"/>
  <c r="AS53" i="36"/>
  <c r="AT53" i="36"/>
  <c r="AU53" i="36"/>
  <c r="AV53" i="36"/>
  <c r="AW53" i="36"/>
  <c r="AX53" i="36"/>
  <c r="AY53" i="36"/>
  <c r="AZ53" i="36"/>
  <c r="C9" i="36"/>
  <c r="D9" i="36"/>
  <c r="E9" i="36"/>
  <c r="F9" i="36"/>
  <c r="G9" i="36"/>
  <c r="H9" i="36"/>
  <c r="I9" i="36"/>
  <c r="J9" i="36"/>
  <c r="K9" i="36"/>
  <c r="L9" i="36"/>
  <c r="M9" i="36"/>
  <c r="N9" i="36"/>
  <c r="O9" i="36"/>
  <c r="P9" i="36"/>
  <c r="Q9" i="36"/>
  <c r="R9" i="36"/>
  <c r="S9" i="36"/>
  <c r="T9" i="36"/>
  <c r="U9" i="36"/>
  <c r="V9" i="36"/>
  <c r="W9" i="36"/>
  <c r="X9" i="36"/>
  <c r="Y9" i="36"/>
  <c r="Z9" i="36"/>
  <c r="AA9" i="36"/>
  <c r="AB9" i="36"/>
  <c r="AC9" i="36"/>
  <c r="AD9" i="36"/>
  <c r="AE9" i="36"/>
  <c r="AF9" i="36"/>
  <c r="AG9" i="36"/>
  <c r="AH9" i="36"/>
  <c r="AI9" i="36"/>
  <c r="AJ9" i="36"/>
  <c r="AK9" i="36"/>
  <c r="AL9" i="36"/>
  <c r="AM9" i="36"/>
  <c r="AN9" i="36"/>
  <c r="AO9" i="36"/>
  <c r="AP9" i="36"/>
  <c r="AQ9" i="36"/>
  <c r="AR9" i="36"/>
  <c r="AS9" i="36"/>
  <c r="AT9" i="36"/>
  <c r="AU9" i="36"/>
  <c r="AV9" i="36"/>
  <c r="AW9" i="36"/>
  <c r="AX9" i="36"/>
  <c r="AY9" i="36"/>
  <c r="AZ9" i="36"/>
  <c r="C10" i="37"/>
  <c r="D10" i="37"/>
  <c r="E10" i="37"/>
  <c r="F10" i="37"/>
  <c r="G10" i="37"/>
  <c r="H10" i="37"/>
  <c r="I10" i="37"/>
  <c r="J10" i="37"/>
  <c r="K10" i="37"/>
  <c r="L10" i="37"/>
  <c r="M10" i="37"/>
  <c r="N10" i="37"/>
  <c r="O10" i="37"/>
  <c r="P10" i="37"/>
  <c r="Q10" i="37"/>
  <c r="R10" i="37"/>
  <c r="S10" i="37"/>
  <c r="T10" i="37"/>
  <c r="U10" i="37"/>
  <c r="V10" i="37"/>
  <c r="W10" i="37"/>
  <c r="X10" i="37"/>
  <c r="Y10" i="37"/>
  <c r="Z10" i="37"/>
  <c r="AA10" i="37"/>
  <c r="AB10" i="37"/>
  <c r="AC10" i="37"/>
  <c r="AD10" i="37"/>
  <c r="AE10" i="37"/>
  <c r="AF10" i="37"/>
  <c r="AG10" i="37"/>
  <c r="AH10" i="37"/>
  <c r="AI10" i="37"/>
  <c r="AJ10" i="37"/>
  <c r="AK10" i="37"/>
  <c r="AL10" i="37"/>
  <c r="AM10" i="37"/>
  <c r="AN10" i="37"/>
  <c r="AO10" i="37"/>
  <c r="AP10" i="37"/>
  <c r="AQ10" i="37"/>
  <c r="AR10" i="37"/>
  <c r="AS10" i="37"/>
  <c r="AT10" i="37"/>
  <c r="AU10" i="37"/>
  <c r="AV10" i="37"/>
  <c r="AW10" i="37"/>
  <c r="AX10" i="37"/>
  <c r="AY10" i="37"/>
  <c r="AZ10" i="37"/>
  <c r="C11" i="37"/>
  <c r="D11" i="37"/>
  <c r="E11" i="37"/>
  <c r="F11" i="37"/>
  <c r="G11" i="37"/>
  <c r="H11" i="37"/>
  <c r="I11" i="37"/>
  <c r="J11" i="37"/>
  <c r="K11" i="37"/>
  <c r="L11" i="37"/>
  <c r="M11" i="37"/>
  <c r="N11" i="37"/>
  <c r="O11" i="37"/>
  <c r="P11" i="37"/>
  <c r="Q11" i="37"/>
  <c r="R11" i="37"/>
  <c r="S11" i="37"/>
  <c r="T11" i="37"/>
  <c r="U11" i="37"/>
  <c r="V11" i="37"/>
  <c r="W11" i="37"/>
  <c r="X11" i="37"/>
  <c r="Y11" i="37"/>
  <c r="Z11" i="37"/>
  <c r="AA11" i="37"/>
  <c r="AB11" i="37"/>
  <c r="AC11" i="37"/>
  <c r="AD11" i="37"/>
  <c r="AE11" i="37"/>
  <c r="AF11" i="37"/>
  <c r="AG11" i="37"/>
  <c r="AH11" i="37"/>
  <c r="AI11" i="37"/>
  <c r="AJ11" i="37"/>
  <c r="AK11" i="37"/>
  <c r="AL11" i="37"/>
  <c r="AM11" i="37"/>
  <c r="AN11" i="37"/>
  <c r="AO11" i="37"/>
  <c r="AP11" i="37"/>
  <c r="AQ11" i="37"/>
  <c r="AR11" i="37"/>
  <c r="AS11" i="37"/>
  <c r="AT11" i="37"/>
  <c r="AU11" i="37"/>
  <c r="AV11" i="37"/>
  <c r="AW11" i="37"/>
  <c r="AX11" i="37"/>
  <c r="AY11" i="37"/>
  <c r="AZ11" i="37"/>
  <c r="C12" i="37"/>
  <c r="D12" i="37"/>
  <c r="E12" i="37"/>
  <c r="F12" i="37"/>
  <c r="G12" i="37"/>
  <c r="H12" i="37"/>
  <c r="I12" i="37"/>
  <c r="J12" i="37"/>
  <c r="K12" i="37"/>
  <c r="L12" i="37"/>
  <c r="M12" i="37"/>
  <c r="N12" i="37"/>
  <c r="O12" i="37"/>
  <c r="P12" i="37"/>
  <c r="Q12" i="37"/>
  <c r="R12" i="37"/>
  <c r="S12" i="37"/>
  <c r="T12" i="37"/>
  <c r="U12" i="37"/>
  <c r="V12" i="37"/>
  <c r="W12" i="37"/>
  <c r="X12" i="37"/>
  <c r="Y12" i="37"/>
  <c r="Z12" i="37"/>
  <c r="AA12" i="37"/>
  <c r="AB12" i="37"/>
  <c r="AC12" i="37"/>
  <c r="AD12" i="37"/>
  <c r="AE12" i="37"/>
  <c r="AF12" i="37"/>
  <c r="AG12" i="37"/>
  <c r="AH12" i="37"/>
  <c r="AI12" i="37"/>
  <c r="AJ12" i="37"/>
  <c r="AK12" i="37"/>
  <c r="AL12" i="37"/>
  <c r="AM12" i="37"/>
  <c r="AN12" i="37"/>
  <c r="AO12" i="37"/>
  <c r="AP12" i="37"/>
  <c r="AQ12" i="37"/>
  <c r="AR12" i="37"/>
  <c r="AS12" i="37"/>
  <c r="AT12" i="37"/>
  <c r="AU12" i="37"/>
  <c r="AV12" i="37"/>
  <c r="AW12" i="37"/>
  <c r="AX12" i="37"/>
  <c r="AY12" i="37"/>
  <c r="AZ12" i="37"/>
  <c r="C13" i="37"/>
  <c r="D13" i="37"/>
  <c r="E13" i="37"/>
  <c r="F13" i="37"/>
  <c r="G13" i="37"/>
  <c r="H13" i="37"/>
  <c r="I13" i="37"/>
  <c r="J13" i="37"/>
  <c r="K13" i="37"/>
  <c r="L13" i="37"/>
  <c r="M13" i="37"/>
  <c r="N13" i="37"/>
  <c r="O13" i="37"/>
  <c r="P13" i="37"/>
  <c r="Q13" i="37"/>
  <c r="R13" i="37"/>
  <c r="S13" i="37"/>
  <c r="T13" i="37"/>
  <c r="U13" i="37"/>
  <c r="V13" i="37"/>
  <c r="W13" i="37"/>
  <c r="X13" i="37"/>
  <c r="Y13" i="37"/>
  <c r="Z13" i="37"/>
  <c r="AA13" i="37"/>
  <c r="AB13" i="37"/>
  <c r="AC13" i="37"/>
  <c r="AD13" i="37"/>
  <c r="AE13" i="37"/>
  <c r="AF13" i="37"/>
  <c r="AG13" i="37"/>
  <c r="AH13" i="37"/>
  <c r="AI13" i="37"/>
  <c r="AJ13" i="37"/>
  <c r="AK13" i="37"/>
  <c r="AL13" i="37"/>
  <c r="AM13" i="37"/>
  <c r="AN13" i="37"/>
  <c r="AO13" i="37"/>
  <c r="AP13" i="37"/>
  <c r="AQ13" i="37"/>
  <c r="AR13" i="37"/>
  <c r="AS13" i="37"/>
  <c r="AT13" i="37"/>
  <c r="AU13" i="37"/>
  <c r="AV13" i="37"/>
  <c r="AW13" i="37"/>
  <c r="AX13" i="37"/>
  <c r="AY13" i="37"/>
  <c r="AZ13" i="37"/>
  <c r="C14" i="37"/>
  <c r="D14" i="37"/>
  <c r="E14" i="37"/>
  <c r="F14" i="37"/>
  <c r="G14" i="37"/>
  <c r="H14" i="37"/>
  <c r="I14" i="37"/>
  <c r="J14" i="37"/>
  <c r="K14" i="37"/>
  <c r="L14" i="37"/>
  <c r="M14" i="37"/>
  <c r="N14" i="37"/>
  <c r="O14" i="37"/>
  <c r="P14" i="37"/>
  <c r="Q14" i="37"/>
  <c r="R14" i="37"/>
  <c r="S14" i="37"/>
  <c r="T14" i="37"/>
  <c r="U14" i="37"/>
  <c r="V14" i="37"/>
  <c r="W14" i="37"/>
  <c r="X14" i="37"/>
  <c r="Y14" i="37"/>
  <c r="Z14" i="37"/>
  <c r="AA14" i="37"/>
  <c r="AB14" i="37"/>
  <c r="AC14" i="37"/>
  <c r="AD14" i="37"/>
  <c r="AE14" i="37"/>
  <c r="AF14" i="37"/>
  <c r="AG14" i="37"/>
  <c r="AH14" i="37"/>
  <c r="AI14" i="37"/>
  <c r="AJ14" i="37"/>
  <c r="AK14" i="37"/>
  <c r="AL14" i="37"/>
  <c r="AM14" i="37"/>
  <c r="AN14" i="37"/>
  <c r="AO14" i="37"/>
  <c r="AP14" i="37"/>
  <c r="AQ14" i="37"/>
  <c r="AR14" i="37"/>
  <c r="AS14" i="37"/>
  <c r="AT14" i="37"/>
  <c r="AU14" i="37"/>
  <c r="AV14" i="37"/>
  <c r="AW14" i="37"/>
  <c r="AX14" i="37"/>
  <c r="AY14" i="37"/>
  <c r="AZ14" i="37"/>
  <c r="C15" i="37"/>
  <c r="D15" i="37"/>
  <c r="E15" i="37"/>
  <c r="F15" i="37"/>
  <c r="G15" i="37"/>
  <c r="H15" i="37"/>
  <c r="I15" i="37"/>
  <c r="J15" i="37"/>
  <c r="K15" i="37"/>
  <c r="L15" i="37"/>
  <c r="M15" i="37"/>
  <c r="N15" i="37"/>
  <c r="O15" i="37"/>
  <c r="P15" i="37"/>
  <c r="Q15" i="37"/>
  <c r="R15" i="37"/>
  <c r="S15" i="37"/>
  <c r="T15" i="37"/>
  <c r="U15" i="37"/>
  <c r="V15" i="37"/>
  <c r="W15" i="37"/>
  <c r="X15" i="37"/>
  <c r="Y15" i="37"/>
  <c r="Z15" i="37"/>
  <c r="AA15" i="37"/>
  <c r="AB15" i="37"/>
  <c r="AC15" i="37"/>
  <c r="AD15" i="37"/>
  <c r="AE15" i="37"/>
  <c r="AF15" i="37"/>
  <c r="AG15" i="37"/>
  <c r="AH15" i="37"/>
  <c r="AI15" i="37"/>
  <c r="AJ15" i="37"/>
  <c r="AK15" i="37"/>
  <c r="AL15" i="37"/>
  <c r="AM15" i="37"/>
  <c r="AN15" i="37"/>
  <c r="AO15" i="37"/>
  <c r="AP15" i="37"/>
  <c r="AQ15" i="37"/>
  <c r="AR15" i="37"/>
  <c r="AS15" i="37"/>
  <c r="AT15" i="37"/>
  <c r="AU15" i="37"/>
  <c r="AV15" i="37"/>
  <c r="AW15" i="37"/>
  <c r="AX15" i="37"/>
  <c r="AY15" i="37"/>
  <c r="AZ15" i="37"/>
  <c r="C16" i="37"/>
  <c r="D16" i="37"/>
  <c r="E16" i="37"/>
  <c r="F16" i="37"/>
  <c r="G16" i="37"/>
  <c r="H16" i="37"/>
  <c r="I16" i="37"/>
  <c r="J16" i="37"/>
  <c r="K16" i="37"/>
  <c r="L16" i="37"/>
  <c r="M16" i="37"/>
  <c r="N16" i="37"/>
  <c r="O16" i="37"/>
  <c r="P16" i="37"/>
  <c r="Q16" i="37"/>
  <c r="R16" i="37"/>
  <c r="S16" i="37"/>
  <c r="T16" i="37"/>
  <c r="U16" i="37"/>
  <c r="V16" i="37"/>
  <c r="W16" i="37"/>
  <c r="X16" i="37"/>
  <c r="Y16" i="37"/>
  <c r="Z16" i="37"/>
  <c r="AA16" i="37"/>
  <c r="AB16" i="37"/>
  <c r="AC16" i="37"/>
  <c r="AD16" i="37"/>
  <c r="AE16" i="37"/>
  <c r="AF16" i="37"/>
  <c r="AG16" i="37"/>
  <c r="AH16" i="37"/>
  <c r="AI16" i="37"/>
  <c r="AJ16" i="37"/>
  <c r="AK16" i="37"/>
  <c r="AL16" i="37"/>
  <c r="AM16" i="37"/>
  <c r="AN16" i="37"/>
  <c r="AO16" i="37"/>
  <c r="AP16" i="37"/>
  <c r="AQ16" i="37"/>
  <c r="AR16" i="37"/>
  <c r="AS16" i="37"/>
  <c r="AT16" i="37"/>
  <c r="AU16" i="37"/>
  <c r="AV16" i="37"/>
  <c r="AW16" i="37"/>
  <c r="AX16" i="37"/>
  <c r="AY16" i="37"/>
  <c r="AZ16" i="37"/>
  <c r="C17" i="37"/>
  <c r="D17" i="37"/>
  <c r="E17" i="37"/>
  <c r="F17" i="37"/>
  <c r="G17" i="37"/>
  <c r="H17" i="37"/>
  <c r="I17" i="37"/>
  <c r="J17" i="37"/>
  <c r="K17" i="37"/>
  <c r="L17" i="37"/>
  <c r="M17" i="37"/>
  <c r="N17" i="37"/>
  <c r="O17" i="37"/>
  <c r="P17" i="37"/>
  <c r="Q17" i="37"/>
  <c r="R17" i="37"/>
  <c r="S17" i="37"/>
  <c r="T17" i="37"/>
  <c r="U17" i="37"/>
  <c r="V17" i="37"/>
  <c r="W17" i="37"/>
  <c r="X17" i="37"/>
  <c r="Y17" i="37"/>
  <c r="Z17" i="37"/>
  <c r="AA17" i="37"/>
  <c r="AB17" i="37"/>
  <c r="AC17" i="37"/>
  <c r="AD17" i="37"/>
  <c r="AE17" i="37"/>
  <c r="AF17" i="37"/>
  <c r="AG17" i="37"/>
  <c r="AH17" i="37"/>
  <c r="AI17" i="37"/>
  <c r="AJ17" i="37"/>
  <c r="AK17" i="37"/>
  <c r="AL17" i="37"/>
  <c r="AM17" i="37"/>
  <c r="AN17" i="37"/>
  <c r="AO17" i="37"/>
  <c r="AP17" i="37"/>
  <c r="AQ17" i="37"/>
  <c r="AR17" i="37"/>
  <c r="AS17" i="37"/>
  <c r="AT17" i="37"/>
  <c r="AU17" i="37"/>
  <c r="AV17" i="37"/>
  <c r="AW17" i="37"/>
  <c r="AX17" i="37"/>
  <c r="AY17" i="37"/>
  <c r="AZ17" i="37"/>
  <c r="C18" i="37"/>
  <c r="D18" i="37"/>
  <c r="E18" i="37"/>
  <c r="F18" i="37"/>
  <c r="G18" i="37"/>
  <c r="H18" i="37"/>
  <c r="I18" i="37"/>
  <c r="J18" i="37"/>
  <c r="K18" i="37"/>
  <c r="L18" i="37"/>
  <c r="M18" i="37"/>
  <c r="N18" i="37"/>
  <c r="O18" i="37"/>
  <c r="P18" i="37"/>
  <c r="Q18" i="37"/>
  <c r="R18" i="37"/>
  <c r="S18" i="37"/>
  <c r="T18" i="37"/>
  <c r="U18" i="37"/>
  <c r="V18" i="37"/>
  <c r="W18" i="37"/>
  <c r="X18" i="37"/>
  <c r="Y18" i="37"/>
  <c r="Z18" i="37"/>
  <c r="AA18" i="37"/>
  <c r="AB18" i="37"/>
  <c r="AC18" i="37"/>
  <c r="AD18" i="37"/>
  <c r="AE18" i="37"/>
  <c r="AF18" i="37"/>
  <c r="AG18" i="37"/>
  <c r="AH18" i="37"/>
  <c r="AI18" i="37"/>
  <c r="AJ18" i="37"/>
  <c r="AK18" i="37"/>
  <c r="AL18" i="37"/>
  <c r="AM18" i="37"/>
  <c r="AN18" i="37"/>
  <c r="AO18" i="37"/>
  <c r="AP18" i="37"/>
  <c r="AQ18" i="37"/>
  <c r="AR18" i="37"/>
  <c r="AS18" i="37"/>
  <c r="AT18" i="37"/>
  <c r="AU18" i="37"/>
  <c r="AV18" i="37"/>
  <c r="AW18" i="37"/>
  <c r="AX18" i="37"/>
  <c r="AY18" i="37"/>
  <c r="AZ18" i="37"/>
  <c r="C19" i="37"/>
  <c r="D19" i="37"/>
  <c r="E19" i="37"/>
  <c r="F19" i="37"/>
  <c r="G19" i="37"/>
  <c r="H19" i="37"/>
  <c r="I19" i="37"/>
  <c r="J19" i="37"/>
  <c r="K19" i="37"/>
  <c r="L19" i="37"/>
  <c r="M19" i="37"/>
  <c r="N19" i="37"/>
  <c r="O19" i="37"/>
  <c r="P19" i="37"/>
  <c r="Q19" i="37"/>
  <c r="R19" i="37"/>
  <c r="S19" i="37"/>
  <c r="T19" i="37"/>
  <c r="U19" i="37"/>
  <c r="V19" i="37"/>
  <c r="W19" i="37"/>
  <c r="X19" i="37"/>
  <c r="Y19" i="37"/>
  <c r="Z19" i="37"/>
  <c r="AA19" i="37"/>
  <c r="AB19" i="37"/>
  <c r="AC19" i="37"/>
  <c r="AD19" i="37"/>
  <c r="AE19" i="37"/>
  <c r="AF19" i="37"/>
  <c r="AG19" i="37"/>
  <c r="AH19" i="37"/>
  <c r="AI19" i="37"/>
  <c r="AJ19" i="37"/>
  <c r="AK19" i="37"/>
  <c r="AL19" i="37"/>
  <c r="AM19" i="37"/>
  <c r="AN19" i="37"/>
  <c r="AO19" i="37"/>
  <c r="AP19" i="37"/>
  <c r="AQ19" i="37"/>
  <c r="AR19" i="37"/>
  <c r="AS19" i="37"/>
  <c r="AT19" i="37"/>
  <c r="AU19" i="37"/>
  <c r="AV19" i="37"/>
  <c r="AW19" i="37"/>
  <c r="AX19" i="37"/>
  <c r="AY19" i="37"/>
  <c r="AZ19" i="37"/>
  <c r="C20" i="37"/>
  <c r="D20" i="37"/>
  <c r="E20" i="37"/>
  <c r="F20" i="37"/>
  <c r="G20" i="37"/>
  <c r="H20" i="37"/>
  <c r="I20" i="37"/>
  <c r="J20" i="37"/>
  <c r="K20" i="37"/>
  <c r="L20" i="37"/>
  <c r="M20" i="37"/>
  <c r="N20" i="37"/>
  <c r="O20" i="37"/>
  <c r="P20" i="37"/>
  <c r="Q20" i="37"/>
  <c r="R20" i="37"/>
  <c r="S20" i="37"/>
  <c r="T20" i="37"/>
  <c r="U20" i="37"/>
  <c r="V20" i="37"/>
  <c r="W20" i="37"/>
  <c r="X20" i="37"/>
  <c r="Y20" i="37"/>
  <c r="Z20" i="37"/>
  <c r="AA20" i="37"/>
  <c r="AB20" i="37"/>
  <c r="AC20" i="37"/>
  <c r="AD20" i="37"/>
  <c r="AE20" i="37"/>
  <c r="AF20" i="37"/>
  <c r="AG20" i="37"/>
  <c r="AH20" i="37"/>
  <c r="AI20" i="37"/>
  <c r="AJ20" i="37"/>
  <c r="AK20" i="37"/>
  <c r="AL20" i="37"/>
  <c r="AM20" i="37"/>
  <c r="AN20" i="37"/>
  <c r="AO20" i="37"/>
  <c r="AP20" i="37"/>
  <c r="AQ20" i="37"/>
  <c r="AR20" i="37"/>
  <c r="AS20" i="37"/>
  <c r="AT20" i="37"/>
  <c r="AU20" i="37"/>
  <c r="AV20" i="37"/>
  <c r="AW20" i="37"/>
  <c r="AX20" i="37"/>
  <c r="AY20" i="37"/>
  <c r="AZ20" i="37"/>
  <c r="C21" i="37"/>
  <c r="D21" i="37"/>
  <c r="E21" i="37"/>
  <c r="F21" i="37"/>
  <c r="G21" i="37"/>
  <c r="H21" i="37"/>
  <c r="I21" i="37"/>
  <c r="J21" i="37"/>
  <c r="K21" i="37"/>
  <c r="L21" i="37"/>
  <c r="M21" i="37"/>
  <c r="N21" i="37"/>
  <c r="O21" i="37"/>
  <c r="P21" i="37"/>
  <c r="Q21" i="37"/>
  <c r="R21" i="37"/>
  <c r="S21" i="37"/>
  <c r="T21" i="37"/>
  <c r="U21" i="37"/>
  <c r="V21" i="37"/>
  <c r="W21" i="37"/>
  <c r="X21" i="37"/>
  <c r="Y21" i="37"/>
  <c r="Z21" i="37"/>
  <c r="AA21" i="37"/>
  <c r="AB21" i="37"/>
  <c r="AC21" i="37"/>
  <c r="AD21" i="37"/>
  <c r="AE21" i="37"/>
  <c r="AF21" i="37"/>
  <c r="AG21" i="37"/>
  <c r="AH21" i="37"/>
  <c r="AI21" i="37"/>
  <c r="AJ21" i="37"/>
  <c r="AK21" i="37"/>
  <c r="AL21" i="37"/>
  <c r="AM21" i="37"/>
  <c r="AN21" i="37"/>
  <c r="AO21" i="37"/>
  <c r="AP21" i="37"/>
  <c r="AQ21" i="37"/>
  <c r="AR21" i="37"/>
  <c r="AS21" i="37"/>
  <c r="AT21" i="37"/>
  <c r="AU21" i="37"/>
  <c r="AV21" i="37"/>
  <c r="AW21" i="37"/>
  <c r="AX21" i="37"/>
  <c r="AY21" i="37"/>
  <c r="AZ21" i="37"/>
  <c r="C22" i="37"/>
  <c r="D22" i="37"/>
  <c r="E22" i="37"/>
  <c r="F22" i="37"/>
  <c r="G22" i="37"/>
  <c r="H22" i="37"/>
  <c r="I22" i="37"/>
  <c r="J22" i="37"/>
  <c r="K22" i="37"/>
  <c r="L22" i="37"/>
  <c r="M22" i="37"/>
  <c r="N22" i="37"/>
  <c r="O22" i="37"/>
  <c r="P22" i="37"/>
  <c r="Q22" i="37"/>
  <c r="R22" i="37"/>
  <c r="S22" i="37"/>
  <c r="T22" i="37"/>
  <c r="U22" i="37"/>
  <c r="V22" i="37"/>
  <c r="W22" i="37"/>
  <c r="X22" i="37"/>
  <c r="Y22" i="37"/>
  <c r="Z22" i="37"/>
  <c r="AA22" i="37"/>
  <c r="AB22" i="37"/>
  <c r="AC22" i="37"/>
  <c r="AD22" i="37"/>
  <c r="AE22" i="37"/>
  <c r="AF22" i="37"/>
  <c r="AG22" i="37"/>
  <c r="AH22" i="37"/>
  <c r="AI22" i="37"/>
  <c r="AJ22" i="37"/>
  <c r="AK22" i="37"/>
  <c r="AL22" i="37"/>
  <c r="AM22" i="37"/>
  <c r="AN22" i="37"/>
  <c r="AO22" i="37"/>
  <c r="AP22" i="37"/>
  <c r="AQ22" i="37"/>
  <c r="AR22" i="37"/>
  <c r="AS22" i="37"/>
  <c r="AT22" i="37"/>
  <c r="AU22" i="37"/>
  <c r="AV22" i="37"/>
  <c r="AW22" i="37"/>
  <c r="AX22" i="37"/>
  <c r="AY22" i="37"/>
  <c r="AZ22" i="37"/>
  <c r="C23" i="37"/>
  <c r="D23" i="37"/>
  <c r="E23" i="37"/>
  <c r="F23" i="37"/>
  <c r="G23" i="37"/>
  <c r="H23" i="37"/>
  <c r="I23" i="37"/>
  <c r="J23" i="37"/>
  <c r="K23" i="37"/>
  <c r="L23" i="37"/>
  <c r="M23" i="37"/>
  <c r="N23" i="37"/>
  <c r="O23" i="37"/>
  <c r="P23" i="37"/>
  <c r="Q23" i="37"/>
  <c r="R23" i="37"/>
  <c r="S23" i="37"/>
  <c r="T23" i="37"/>
  <c r="U23" i="37"/>
  <c r="V23" i="37"/>
  <c r="W23" i="37"/>
  <c r="X23" i="37"/>
  <c r="Y23" i="37"/>
  <c r="Z23" i="37"/>
  <c r="AA23" i="37"/>
  <c r="AB23" i="37"/>
  <c r="AC23" i="37"/>
  <c r="AD23" i="37"/>
  <c r="AE23" i="37"/>
  <c r="AF23" i="37"/>
  <c r="AG23" i="37"/>
  <c r="AH23" i="37"/>
  <c r="AI23" i="37"/>
  <c r="AJ23" i="37"/>
  <c r="AK23" i="37"/>
  <c r="AL23" i="37"/>
  <c r="AM23" i="37"/>
  <c r="AN23" i="37"/>
  <c r="AO23" i="37"/>
  <c r="AP23" i="37"/>
  <c r="AQ23" i="37"/>
  <c r="AR23" i="37"/>
  <c r="AS23" i="37"/>
  <c r="AT23" i="37"/>
  <c r="AU23" i="37"/>
  <c r="AV23" i="37"/>
  <c r="AW23" i="37"/>
  <c r="AX23" i="37"/>
  <c r="AY23" i="37"/>
  <c r="AZ23" i="37"/>
  <c r="C24" i="37"/>
  <c r="D24" i="37"/>
  <c r="E24" i="37"/>
  <c r="F24" i="37"/>
  <c r="G24" i="37"/>
  <c r="H24" i="37"/>
  <c r="I24" i="37"/>
  <c r="J24" i="37"/>
  <c r="K24" i="37"/>
  <c r="L24" i="37"/>
  <c r="M24" i="37"/>
  <c r="N24" i="37"/>
  <c r="O24" i="37"/>
  <c r="P24" i="37"/>
  <c r="Q24" i="37"/>
  <c r="R24" i="37"/>
  <c r="S24" i="37"/>
  <c r="T24" i="37"/>
  <c r="U24" i="37"/>
  <c r="V24" i="37"/>
  <c r="W24" i="37"/>
  <c r="X24" i="37"/>
  <c r="Y24" i="37"/>
  <c r="Z24" i="37"/>
  <c r="AA24" i="37"/>
  <c r="AB24" i="37"/>
  <c r="AC24" i="37"/>
  <c r="AD24" i="37"/>
  <c r="AE24" i="37"/>
  <c r="AF24" i="37"/>
  <c r="AG24" i="37"/>
  <c r="AH24" i="37"/>
  <c r="AI24" i="37"/>
  <c r="AJ24" i="37"/>
  <c r="AK24" i="37"/>
  <c r="AL24" i="37"/>
  <c r="AM24" i="37"/>
  <c r="AN24" i="37"/>
  <c r="AO24" i="37"/>
  <c r="AP24" i="37"/>
  <c r="AQ24" i="37"/>
  <c r="AR24" i="37"/>
  <c r="AS24" i="37"/>
  <c r="AT24" i="37"/>
  <c r="AU24" i="37"/>
  <c r="AV24" i="37"/>
  <c r="AW24" i="37"/>
  <c r="AX24" i="37"/>
  <c r="AY24" i="37"/>
  <c r="AZ24" i="37"/>
  <c r="C25" i="37"/>
  <c r="D25" i="37"/>
  <c r="E25" i="37"/>
  <c r="F25" i="37"/>
  <c r="G25" i="37"/>
  <c r="H25" i="37"/>
  <c r="I25" i="37"/>
  <c r="J25" i="37"/>
  <c r="K25" i="37"/>
  <c r="L25" i="37"/>
  <c r="M25" i="37"/>
  <c r="N25" i="37"/>
  <c r="O25" i="37"/>
  <c r="P25" i="37"/>
  <c r="Q25" i="37"/>
  <c r="R25" i="37"/>
  <c r="S25" i="37"/>
  <c r="T25" i="37"/>
  <c r="U25" i="37"/>
  <c r="V25" i="37"/>
  <c r="W25" i="37"/>
  <c r="X25" i="37"/>
  <c r="Y25" i="37"/>
  <c r="Z25" i="37"/>
  <c r="AA25" i="37"/>
  <c r="AB25" i="37"/>
  <c r="AC25" i="37"/>
  <c r="AD25" i="37"/>
  <c r="AE25" i="37"/>
  <c r="AF25" i="37"/>
  <c r="AG25" i="37"/>
  <c r="AH25" i="37"/>
  <c r="AI25" i="37"/>
  <c r="AJ25" i="37"/>
  <c r="AK25" i="37"/>
  <c r="AL25" i="37"/>
  <c r="AM25" i="37"/>
  <c r="AN25" i="37"/>
  <c r="AO25" i="37"/>
  <c r="AP25" i="37"/>
  <c r="AQ25" i="37"/>
  <c r="AR25" i="37"/>
  <c r="AS25" i="37"/>
  <c r="AT25" i="37"/>
  <c r="AU25" i="37"/>
  <c r="AV25" i="37"/>
  <c r="AW25" i="37"/>
  <c r="AX25" i="37"/>
  <c r="AY25" i="37"/>
  <c r="AZ25" i="37"/>
  <c r="C26" i="37"/>
  <c r="D26" i="37"/>
  <c r="E26" i="37"/>
  <c r="F26" i="37"/>
  <c r="G26" i="37"/>
  <c r="H26" i="37"/>
  <c r="I26" i="37"/>
  <c r="J26" i="37"/>
  <c r="K26" i="37"/>
  <c r="L26" i="37"/>
  <c r="M26" i="37"/>
  <c r="N26" i="37"/>
  <c r="O26" i="37"/>
  <c r="P26" i="37"/>
  <c r="Q26" i="37"/>
  <c r="R26" i="37"/>
  <c r="S26" i="37"/>
  <c r="T26" i="37"/>
  <c r="U26" i="37"/>
  <c r="V26" i="37"/>
  <c r="W26" i="37"/>
  <c r="X26" i="37"/>
  <c r="Y26" i="37"/>
  <c r="Z26" i="37"/>
  <c r="AA26" i="37"/>
  <c r="AB26" i="37"/>
  <c r="AC26" i="37"/>
  <c r="AD26" i="37"/>
  <c r="AE26" i="37"/>
  <c r="AF26" i="37"/>
  <c r="AG26" i="37"/>
  <c r="AH26" i="37"/>
  <c r="AI26" i="37"/>
  <c r="AJ26" i="37"/>
  <c r="AK26" i="37"/>
  <c r="AL26" i="37"/>
  <c r="AM26" i="37"/>
  <c r="AN26" i="37"/>
  <c r="AO26" i="37"/>
  <c r="AP26" i="37"/>
  <c r="AQ26" i="37"/>
  <c r="AR26" i="37"/>
  <c r="AS26" i="37"/>
  <c r="AT26" i="37"/>
  <c r="AU26" i="37"/>
  <c r="AV26" i="37"/>
  <c r="AW26" i="37"/>
  <c r="AX26" i="37"/>
  <c r="AY26" i="37"/>
  <c r="AZ26" i="37"/>
  <c r="C27" i="37"/>
  <c r="D27" i="37"/>
  <c r="E27" i="37"/>
  <c r="F27" i="37"/>
  <c r="G27" i="37"/>
  <c r="H27" i="37"/>
  <c r="I27" i="37"/>
  <c r="J27" i="37"/>
  <c r="K27" i="37"/>
  <c r="L27" i="37"/>
  <c r="M27" i="37"/>
  <c r="N27" i="37"/>
  <c r="O27" i="37"/>
  <c r="P27" i="37"/>
  <c r="Q27" i="37"/>
  <c r="R27" i="37"/>
  <c r="S27" i="37"/>
  <c r="T27" i="37"/>
  <c r="U27" i="37"/>
  <c r="V27" i="37"/>
  <c r="W27" i="37"/>
  <c r="X27" i="37"/>
  <c r="Y27" i="37"/>
  <c r="Z27" i="37"/>
  <c r="AA27" i="37"/>
  <c r="AB27" i="37"/>
  <c r="AC27" i="37"/>
  <c r="AD27" i="37"/>
  <c r="AE27" i="37"/>
  <c r="AF27" i="37"/>
  <c r="AG27" i="37"/>
  <c r="AH27" i="37"/>
  <c r="AI27" i="37"/>
  <c r="AJ27" i="37"/>
  <c r="AK27" i="37"/>
  <c r="AL27" i="37"/>
  <c r="AM27" i="37"/>
  <c r="AN27" i="37"/>
  <c r="AO27" i="37"/>
  <c r="AP27" i="37"/>
  <c r="AQ27" i="37"/>
  <c r="AR27" i="37"/>
  <c r="AS27" i="37"/>
  <c r="AT27" i="37"/>
  <c r="AU27" i="37"/>
  <c r="AV27" i="37"/>
  <c r="AW27" i="37"/>
  <c r="AX27" i="37"/>
  <c r="AY27" i="37"/>
  <c r="AZ27" i="37"/>
  <c r="C28" i="37"/>
  <c r="D28" i="37"/>
  <c r="E28" i="37"/>
  <c r="F28" i="37"/>
  <c r="G28" i="37"/>
  <c r="H28" i="37"/>
  <c r="I28" i="37"/>
  <c r="J28" i="37"/>
  <c r="K28" i="37"/>
  <c r="L28" i="37"/>
  <c r="M28" i="37"/>
  <c r="N28" i="37"/>
  <c r="O28" i="37"/>
  <c r="P28" i="37"/>
  <c r="Q28" i="37"/>
  <c r="R28" i="37"/>
  <c r="S28" i="37"/>
  <c r="T28" i="37"/>
  <c r="U28" i="37"/>
  <c r="V28" i="37"/>
  <c r="W28" i="37"/>
  <c r="X28" i="37"/>
  <c r="Y28" i="37"/>
  <c r="Z28" i="37"/>
  <c r="AA28" i="37"/>
  <c r="AB28" i="37"/>
  <c r="AC28" i="37"/>
  <c r="AD28" i="37"/>
  <c r="AE28" i="37"/>
  <c r="AF28" i="37"/>
  <c r="AG28" i="37"/>
  <c r="AH28" i="37"/>
  <c r="AI28" i="37"/>
  <c r="AJ28" i="37"/>
  <c r="AK28" i="37"/>
  <c r="AL28" i="37"/>
  <c r="AM28" i="37"/>
  <c r="AN28" i="37"/>
  <c r="AO28" i="37"/>
  <c r="AP28" i="37"/>
  <c r="AQ28" i="37"/>
  <c r="AR28" i="37"/>
  <c r="AS28" i="37"/>
  <c r="AT28" i="37"/>
  <c r="AU28" i="37"/>
  <c r="AV28" i="37"/>
  <c r="AW28" i="37"/>
  <c r="AX28" i="37"/>
  <c r="AY28" i="37"/>
  <c r="AZ28" i="37"/>
  <c r="C29" i="37"/>
  <c r="D29" i="37"/>
  <c r="E29" i="37"/>
  <c r="F29" i="37"/>
  <c r="G29" i="37"/>
  <c r="H29" i="37"/>
  <c r="I29" i="37"/>
  <c r="J29" i="37"/>
  <c r="K29" i="37"/>
  <c r="L29" i="37"/>
  <c r="M29" i="37"/>
  <c r="N29" i="37"/>
  <c r="O29" i="37"/>
  <c r="P29" i="37"/>
  <c r="Q29" i="37"/>
  <c r="R29" i="37"/>
  <c r="S29" i="37"/>
  <c r="T29" i="37"/>
  <c r="U29" i="37"/>
  <c r="V29" i="37"/>
  <c r="W29" i="37"/>
  <c r="X29" i="37"/>
  <c r="Y29" i="37"/>
  <c r="Z29" i="37"/>
  <c r="AA29" i="37"/>
  <c r="AB29" i="37"/>
  <c r="AC29" i="37"/>
  <c r="AD29" i="37"/>
  <c r="AE29" i="37"/>
  <c r="AF29" i="37"/>
  <c r="AG29" i="37"/>
  <c r="AH29" i="37"/>
  <c r="AI29" i="37"/>
  <c r="AJ29" i="37"/>
  <c r="AK29" i="37"/>
  <c r="AL29" i="37"/>
  <c r="AM29" i="37"/>
  <c r="AN29" i="37"/>
  <c r="AO29" i="37"/>
  <c r="AP29" i="37"/>
  <c r="AQ29" i="37"/>
  <c r="AR29" i="37"/>
  <c r="AS29" i="37"/>
  <c r="AT29" i="37"/>
  <c r="AU29" i="37"/>
  <c r="AV29" i="37"/>
  <c r="AW29" i="37"/>
  <c r="AX29" i="37"/>
  <c r="AY29" i="37"/>
  <c r="AZ29" i="37"/>
  <c r="C30" i="37"/>
  <c r="D30" i="37"/>
  <c r="E30" i="37"/>
  <c r="F30" i="37"/>
  <c r="G30" i="37"/>
  <c r="H30" i="37"/>
  <c r="I30" i="37"/>
  <c r="J30" i="37"/>
  <c r="K30" i="37"/>
  <c r="L30" i="37"/>
  <c r="M30" i="37"/>
  <c r="N30" i="37"/>
  <c r="O30" i="37"/>
  <c r="P30" i="37"/>
  <c r="Q30" i="37"/>
  <c r="R30" i="37"/>
  <c r="S30" i="37"/>
  <c r="T30" i="37"/>
  <c r="U30" i="37"/>
  <c r="V30" i="37"/>
  <c r="W30" i="37"/>
  <c r="X30" i="37"/>
  <c r="Y30" i="37"/>
  <c r="Z30" i="37"/>
  <c r="AA30" i="37"/>
  <c r="AB30" i="37"/>
  <c r="AC30" i="37"/>
  <c r="AD30" i="37"/>
  <c r="AE30" i="37"/>
  <c r="AF30" i="37"/>
  <c r="AG30" i="37"/>
  <c r="AH30" i="37"/>
  <c r="AI30" i="37"/>
  <c r="AJ30" i="37"/>
  <c r="AK30" i="37"/>
  <c r="AL30" i="37"/>
  <c r="AM30" i="37"/>
  <c r="AN30" i="37"/>
  <c r="AO30" i="37"/>
  <c r="AP30" i="37"/>
  <c r="AQ30" i="37"/>
  <c r="AR30" i="37"/>
  <c r="AS30" i="37"/>
  <c r="AT30" i="37"/>
  <c r="AU30" i="37"/>
  <c r="AV30" i="37"/>
  <c r="AW30" i="37"/>
  <c r="AX30" i="37"/>
  <c r="AY30" i="37"/>
  <c r="AZ30" i="37"/>
  <c r="C31" i="37"/>
  <c r="D31" i="37"/>
  <c r="E31" i="37"/>
  <c r="F31" i="37"/>
  <c r="G31" i="37"/>
  <c r="H31" i="37"/>
  <c r="I31" i="37"/>
  <c r="J31" i="37"/>
  <c r="K31" i="37"/>
  <c r="L31" i="37"/>
  <c r="M31" i="37"/>
  <c r="N31" i="37"/>
  <c r="O31" i="37"/>
  <c r="P31" i="37"/>
  <c r="Q31" i="37"/>
  <c r="R31" i="37"/>
  <c r="S31" i="37"/>
  <c r="T31" i="37"/>
  <c r="U31" i="37"/>
  <c r="V31" i="37"/>
  <c r="W31" i="37"/>
  <c r="X31" i="37"/>
  <c r="Y31" i="37"/>
  <c r="Z31" i="37"/>
  <c r="AA31" i="37"/>
  <c r="AB31" i="37"/>
  <c r="AC31" i="37"/>
  <c r="AD31" i="37"/>
  <c r="AE31" i="37"/>
  <c r="AF31" i="37"/>
  <c r="AG31" i="37"/>
  <c r="AH31" i="37"/>
  <c r="AI31" i="37"/>
  <c r="AJ31" i="37"/>
  <c r="AK31" i="37"/>
  <c r="AL31" i="37"/>
  <c r="AM31" i="37"/>
  <c r="AN31" i="37"/>
  <c r="AO31" i="37"/>
  <c r="AP31" i="37"/>
  <c r="AQ31" i="37"/>
  <c r="AR31" i="37"/>
  <c r="AS31" i="37"/>
  <c r="AT31" i="37"/>
  <c r="AU31" i="37"/>
  <c r="AV31" i="37"/>
  <c r="AW31" i="37"/>
  <c r="AX31" i="37"/>
  <c r="AY31" i="37"/>
  <c r="AZ31" i="37"/>
  <c r="C32" i="37"/>
  <c r="D32" i="37"/>
  <c r="E32" i="37"/>
  <c r="F32" i="37"/>
  <c r="G32" i="37"/>
  <c r="H32" i="37"/>
  <c r="I32" i="37"/>
  <c r="J32" i="37"/>
  <c r="K32" i="37"/>
  <c r="L32" i="37"/>
  <c r="M32" i="37"/>
  <c r="N32" i="37"/>
  <c r="O32" i="37"/>
  <c r="P32" i="37"/>
  <c r="Q32" i="37"/>
  <c r="R32" i="37"/>
  <c r="S32" i="37"/>
  <c r="T32" i="37"/>
  <c r="U32" i="37"/>
  <c r="V32" i="37"/>
  <c r="W32" i="37"/>
  <c r="X32" i="37"/>
  <c r="Y32" i="37"/>
  <c r="Z32" i="37"/>
  <c r="AA32" i="37"/>
  <c r="AB32" i="37"/>
  <c r="AC32" i="37"/>
  <c r="AD32" i="37"/>
  <c r="AE32" i="37"/>
  <c r="AF32" i="37"/>
  <c r="AG32" i="37"/>
  <c r="AH32" i="37"/>
  <c r="AI32" i="37"/>
  <c r="AJ32" i="37"/>
  <c r="AK32" i="37"/>
  <c r="AL32" i="37"/>
  <c r="AM32" i="37"/>
  <c r="AN32" i="37"/>
  <c r="AO32" i="37"/>
  <c r="AP32" i="37"/>
  <c r="AQ32" i="37"/>
  <c r="AR32" i="37"/>
  <c r="AS32" i="37"/>
  <c r="AT32" i="37"/>
  <c r="AU32" i="37"/>
  <c r="AV32" i="37"/>
  <c r="AW32" i="37"/>
  <c r="AX32" i="37"/>
  <c r="AY32" i="37"/>
  <c r="AZ32" i="37"/>
  <c r="C33" i="37"/>
  <c r="D33" i="37"/>
  <c r="E33" i="37"/>
  <c r="F33" i="37"/>
  <c r="G33" i="37"/>
  <c r="H33" i="37"/>
  <c r="I33" i="37"/>
  <c r="J33" i="37"/>
  <c r="K33" i="37"/>
  <c r="L33" i="37"/>
  <c r="M33" i="37"/>
  <c r="N33" i="37"/>
  <c r="O33" i="37"/>
  <c r="P33" i="37"/>
  <c r="Q33" i="37"/>
  <c r="R33" i="37"/>
  <c r="S33" i="37"/>
  <c r="T33" i="37"/>
  <c r="U33" i="37"/>
  <c r="V33" i="37"/>
  <c r="W33" i="37"/>
  <c r="X33" i="37"/>
  <c r="Y33" i="37"/>
  <c r="Z33" i="37"/>
  <c r="AA33" i="37"/>
  <c r="AB33" i="37"/>
  <c r="AC33" i="37"/>
  <c r="AD33" i="37"/>
  <c r="AE33" i="37"/>
  <c r="AF33" i="37"/>
  <c r="AG33" i="37"/>
  <c r="AH33" i="37"/>
  <c r="AI33" i="37"/>
  <c r="AJ33" i="37"/>
  <c r="AK33" i="37"/>
  <c r="AL33" i="37"/>
  <c r="AM33" i="37"/>
  <c r="AN33" i="37"/>
  <c r="AO33" i="37"/>
  <c r="AP33" i="37"/>
  <c r="AQ33" i="37"/>
  <c r="AR33" i="37"/>
  <c r="AS33" i="37"/>
  <c r="AT33" i="37"/>
  <c r="AU33" i="37"/>
  <c r="AV33" i="37"/>
  <c r="AW33" i="37"/>
  <c r="AX33" i="37"/>
  <c r="AY33" i="37"/>
  <c r="AZ33" i="37"/>
  <c r="C34" i="37"/>
  <c r="D34" i="37"/>
  <c r="E34" i="37"/>
  <c r="F34" i="37"/>
  <c r="G34" i="37"/>
  <c r="H34" i="37"/>
  <c r="I34" i="37"/>
  <c r="J34" i="37"/>
  <c r="K34" i="37"/>
  <c r="L34" i="37"/>
  <c r="M34" i="37"/>
  <c r="N34" i="37"/>
  <c r="O34" i="37"/>
  <c r="P34" i="37"/>
  <c r="Q34" i="37"/>
  <c r="R34" i="37"/>
  <c r="S34" i="37"/>
  <c r="T34" i="37"/>
  <c r="U34" i="37"/>
  <c r="V34" i="37"/>
  <c r="W34" i="37"/>
  <c r="X34" i="37"/>
  <c r="Y34" i="37"/>
  <c r="Z34" i="37"/>
  <c r="AA34" i="37"/>
  <c r="AB34" i="37"/>
  <c r="AC34" i="37"/>
  <c r="AD34" i="37"/>
  <c r="AE34" i="37"/>
  <c r="AF34" i="37"/>
  <c r="AG34" i="37"/>
  <c r="AH34" i="37"/>
  <c r="AI34" i="37"/>
  <c r="AJ34" i="37"/>
  <c r="AK34" i="37"/>
  <c r="AL34" i="37"/>
  <c r="AM34" i="37"/>
  <c r="AN34" i="37"/>
  <c r="AO34" i="37"/>
  <c r="AP34" i="37"/>
  <c r="AQ34" i="37"/>
  <c r="AR34" i="37"/>
  <c r="AS34" i="37"/>
  <c r="AT34" i="37"/>
  <c r="AU34" i="37"/>
  <c r="AV34" i="37"/>
  <c r="AW34" i="37"/>
  <c r="AX34" i="37"/>
  <c r="AY34" i="37"/>
  <c r="AZ34" i="37"/>
  <c r="C35" i="37"/>
  <c r="D35" i="37"/>
  <c r="E35" i="37"/>
  <c r="F35" i="37"/>
  <c r="G35" i="37"/>
  <c r="H35" i="37"/>
  <c r="I35" i="37"/>
  <c r="J35" i="37"/>
  <c r="K35" i="37"/>
  <c r="L35" i="37"/>
  <c r="M35" i="37"/>
  <c r="N35" i="37"/>
  <c r="O35" i="37"/>
  <c r="P35" i="37"/>
  <c r="Q35" i="37"/>
  <c r="R35" i="37"/>
  <c r="S35" i="37"/>
  <c r="T35" i="37"/>
  <c r="U35" i="37"/>
  <c r="V35" i="37"/>
  <c r="W35" i="37"/>
  <c r="X35" i="37"/>
  <c r="Y35" i="37"/>
  <c r="Z35" i="37"/>
  <c r="AA35" i="37"/>
  <c r="AB35" i="37"/>
  <c r="AC35" i="37"/>
  <c r="AD35" i="37"/>
  <c r="AE35" i="37"/>
  <c r="AF35" i="37"/>
  <c r="AG35" i="37"/>
  <c r="AH35" i="37"/>
  <c r="AI35" i="37"/>
  <c r="AJ35" i="37"/>
  <c r="AK35" i="37"/>
  <c r="AL35" i="37"/>
  <c r="AM35" i="37"/>
  <c r="AN35" i="37"/>
  <c r="AO35" i="37"/>
  <c r="AP35" i="37"/>
  <c r="AQ35" i="37"/>
  <c r="AR35" i="37"/>
  <c r="AS35" i="37"/>
  <c r="AT35" i="37"/>
  <c r="AU35" i="37"/>
  <c r="AV35" i="37"/>
  <c r="AW35" i="37"/>
  <c r="AX35" i="37"/>
  <c r="AY35" i="37"/>
  <c r="AZ35" i="37"/>
  <c r="C36" i="37"/>
  <c r="D36" i="37"/>
  <c r="E36" i="37"/>
  <c r="F36" i="37"/>
  <c r="G36" i="37"/>
  <c r="H36" i="37"/>
  <c r="I36" i="37"/>
  <c r="J36" i="37"/>
  <c r="K36" i="37"/>
  <c r="L36" i="37"/>
  <c r="M36" i="37"/>
  <c r="N36" i="37"/>
  <c r="O36" i="37"/>
  <c r="P36" i="37"/>
  <c r="Q36" i="37"/>
  <c r="R36" i="37"/>
  <c r="S36" i="37"/>
  <c r="T36" i="37"/>
  <c r="U36" i="37"/>
  <c r="V36" i="37"/>
  <c r="W36" i="37"/>
  <c r="X36" i="37"/>
  <c r="Y36" i="37"/>
  <c r="Z36" i="37"/>
  <c r="AA36" i="37"/>
  <c r="AB36" i="37"/>
  <c r="AC36" i="37"/>
  <c r="AD36" i="37"/>
  <c r="AE36" i="37"/>
  <c r="AF36" i="37"/>
  <c r="AG36" i="37"/>
  <c r="AH36" i="37"/>
  <c r="AI36" i="37"/>
  <c r="AJ36" i="37"/>
  <c r="AK36" i="37"/>
  <c r="AL36" i="37"/>
  <c r="AM36" i="37"/>
  <c r="AN36" i="37"/>
  <c r="AO36" i="37"/>
  <c r="AP36" i="37"/>
  <c r="AQ36" i="37"/>
  <c r="AR36" i="37"/>
  <c r="AS36" i="37"/>
  <c r="AT36" i="37"/>
  <c r="AU36" i="37"/>
  <c r="AV36" i="37"/>
  <c r="AW36" i="37"/>
  <c r="AX36" i="37"/>
  <c r="AY36" i="37"/>
  <c r="AZ36" i="37"/>
  <c r="C37" i="37"/>
  <c r="D37" i="37"/>
  <c r="E37" i="37"/>
  <c r="F37" i="37"/>
  <c r="G37" i="37"/>
  <c r="H37" i="37"/>
  <c r="I37" i="37"/>
  <c r="J37" i="37"/>
  <c r="K37" i="37"/>
  <c r="L37" i="37"/>
  <c r="M37" i="37"/>
  <c r="N37" i="37"/>
  <c r="O37" i="37"/>
  <c r="P37" i="37"/>
  <c r="Q37" i="37"/>
  <c r="R37" i="37"/>
  <c r="S37" i="37"/>
  <c r="T37" i="37"/>
  <c r="U37" i="37"/>
  <c r="V37" i="37"/>
  <c r="W37" i="37"/>
  <c r="X37" i="37"/>
  <c r="Y37" i="37"/>
  <c r="Z37" i="37"/>
  <c r="AA37" i="37"/>
  <c r="AB37" i="37"/>
  <c r="AC37" i="37"/>
  <c r="AD37" i="37"/>
  <c r="AE37" i="37"/>
  <c r="AF37" i="37"/>
  <c r="AG37" i="37"/>
  <c r="AH37" i="37"/>
  <c r="AI37" i="37"/>
  <c r="AJ37" i="37"/>
  <c r="AK37" i="37"/>
  <c r="AL37" i="37"/>
  <c r="AM37" i="37"/>
  <c r="AN37" i="37"/>
  <c r="AO37" i="37"/>
  <c r="AP37" i="37"/>
  <c r="AQ37" i="37"/>
  <c r="AR37" i="37"/>
  <c r="AS37" i="37"/>
  <c r="AT37" i="37"/>
  <c r="AU37" i="37"/>
  <c r="AV37" i="37"/>
  <c r="AW37" i="37"/>
  <c r="AX37" i="37"/>
  <c r="AY37" i="37"/>
  <c r="AZ37" i="37"/>
  <c r="C38" i="37"/>
  <c r="D38" i="37"/>
  <c r="E38" i="37"/>
  <c r="F38" i="37"/>
  <c r="G38" i="37"/>
  <c r="H38" i="37"/>
  <c r="I38" i="37"/>
  <c r="J38" i="37"/>
  <c r="K38" i="37"/>
  <c r="L38" i="37"/>
  <c r="M38" i="37"/>
  <c r="N38" i="37"/>
  <c r="O38" i="37"/>
  <c r="P38" i="37"/>
  <c r="Q38" i="37"/>
  <c r="R38" i="37"/>
  <c r="S38" i="37"/>
  <c r="T38" i="37"/>
  <c r="U38" i="37"/>
  <c r="V38" i="37"/>
  <c r="W38" i="37"/>
  <c r="X38" i="37"/>
  <c r="Y38" i="37"/>
  <c r="Z38" i="37"/>
  <c r="AA38" i="37"/>
  <c r="AB38" i="37"/>
  <c r="AC38" i="37"/>
  <c r="AD38" i="37"/>
  <c r="AE38" i="37"/>
  <c r="AF38" i="37"/>
  <c r="AG38" i="37"/>
  <c r="AH38" i="37"/>
  <c r="AI38" i="37"/>
  <c r="AJ38" i="37"/>
  <c r="AK38" i="37"/>
  <c r="AL38" i="37"/>
  <c r="AM38" i="37"/>
  <c r="AN38" i="37"/>
  <c r="AO38" i="37"/>
  <c r="AP38" i="37"/>
  <c r="AQ38" i="37"/>
  <c r="AR38" i="37"/>
  <c r="AS38" i="37"/>
  <c r="AT38" i="37"/>
  <c r="AU38" i="37"/>
  <c r="AV38" i="37"/>
  <c r="AW38" i="37"/>
  <c r="AX38" i="37"/>
  <c r="AY38" i="37"/>
  <c r="AZ38" i="37"/>
  <c r="C39" i="37"/>
  <c r="D39" i="37"/>
  <c r="E39" i="37"/>
  <c r="F39" i="37"/>
  <c r="G39" i="37"/>
  <c r="H39" i="37"/>
  <c r="I39" i="37"/>
  <c r="J39" i="37"/>
  <c r="K39" i="37"/>
  <c r="L39" i="37"/>
  <c r="M39" i="37"/>
  <c r="N39" i="37"/>
  <c r="O39" i="37"/>
  <c r="P39" i="37"/>
  <c r="Q39" i="37"/>
  <c r="R39" i="37"/>
  <c r="S39" i="37"/>
  <c r="T39" i="37"/>
  <c r="U39" i="37"/>
  <c r="V39" i="37"/>
  <c r="W39" i="37"/>
  <c r="X39" i="37"/>
  <c r="Y39" i="37"/>
  <c r="Z39" i="37"/>
  <c r="AA39" i="37"/>
  <c r="AB39" i="37"/>
  <c r="AC39" i="37"/>
  <c r="AD39" i="37"/>
  <c r="AE39" i="37"/>
  <c r="AF39" i="37"/>
  <c r="AG39" i="37"/>
  <c r="AH39" i="37"/>
  <c r="AI39" i="37"/>
  <c r="AJ39" i="37"/>
  <c r="AK39" i="37"/>
  <c r="AL39" i="37"/>
  <c r="AM39" i="37"/>
  <c r="AN39" i="37"/>
  <c r="AO39" i="37"/>
  <c r="AP39" i="37"/>
  <c r="AQ39" i="37"/>
  <c r="AR39" i="37"/>
  <c r="AS39" i="37"/>
  <c r="AT39" i="37"/>
  <c r="AU39" i="37"/>
  <c r="AV39" i="37"/>
  <c r="AW39" i="37"/>
  <c r="AX39" i="37"/>
  <c r="AY39" i="37"/>
  <c r="AZ39" i="37"/>
  <c r="C40" i="37"/>
  <c r="D40" i="37"/>
  <c r="E40" i="37"/>
  <c r="F40" i="37"/>
  <c r="G40" i="37"/>
  <c r="H40" i="37"/>
  <c r="I40" i="37"/>
  <c r="J40" i="37"/>
  <c r="K40" i="37"/>
  <c r="L40" i="37"/>
  <c r="M40" i="37"/>
  <c r="N40" i="37"/>
  <c r="O40" i="37"/>
  <c r="P40" i="37"/>
  <c r="Q40" i="37"/>
  <c r="R40" i="37"/>
  <c r="S40" i="37"/>
  <c r="T40" i="37"/>
  <c r="U40" i="37"/>
  <c r="V40" i="37"/>
  <c r="W40" i="37"/>
  <c r="X40" i="37"/>
  <c r="Y40" i="37"/>
  <c r="Z40" i="37"/>
  <c r="AA40" i="37"/>
  <c r="AB40" i="37"/>
  <c r="AC40" i="37"/>
  <c r="AD40" i="37"/>
  <c r="AE40" i="37"/>
  <c r="AF40" i="37"/>
  <c r="AG40" i="37"/>
  <c r="AH40" i="37"/>
  <c r="AI40" i="37"/>
  <c r="AJ40" i="37"/>
  <c r="AK40" i="37"/>
  <c r="AL40" i="37"/>
  <c r="AM40" i="37"/>
  <c r="AN40" i="37"/>
  <c r="AO40" i="37"/>
  <c r="AP40" i="37"/>
  <c r="AQ40" i="37"/>
  <c r="AR40" i="37"/>
  <c r="AS40" i="37"/>
  <c r="AT40" i="37"/>
  <c r="AU40" i="37"/>
  <c r="AV40" i="37"/>
  <c r="AW40" i="37"/>
  <c r="AX40" i="37"/>
  <c r="AY40" i="37"/>
  <c r="AZ40" i="37"/>
  <c r="C41" i="37"/>
  <c r="D41" i="37"/>
  <c r="E41" i="37"/>
  <c r="F41" i="37"/>
  <c r="G41" i="37"/>
  <c r="H41" i="37"/>
  <c r="I41" i="37"/>
  <c r="J41" i="37"/>
  <c r="K41" i="37"/>
  <c r="L41" i="37"/>
  <c r="M41" i="37"/>
  <c r="N41" i="37"/>
  <c r="O41" i="37"/>
  <c r="P41" i="37"/>
  <c r="Q41" i="37"/>
  <c r="R41" i="37"/>
  <c r="S41" i="37"/>
  <c r="T41" i="37"/>
  <c r="U41" i="37"/>
  <c r="V41" i="37"/>
  <c r="W41" i="37"/>
  <c r="X41" i="37"/>
  <c r="Y41" i="37"/>
  <c r="Z41" i="37"/>
  <c r="AA41" i="37"/>
  <c r="AB41" i="37"/>
  <c r="AC41" i="37"/>
  <c r="AD41" i="37"/>
  <c r="AE41" i="37"/>
  <c r="AF41" i="37"/>
  <c r="AG41" i="37"/>
  <c r="AH41" i="37"/>
  <c r="AI41" i="37"/>
  <c r="AJ41" i="37"/>
  <c r="AK41" i="37"/>
  <c r="AL41" i="37"/>
  <c r="AM41" i="37"/>
  <c r="AN41" i="37"/>
  <c r="AO41" i="37"/>
  <c r="AP41" i="37"/>
  <c r="AQ41" i="37"/>
  <c r="AR41" i="37"/>
  <c r="AS41" i="37"/>
  <c r="AT41" i="37"/>
  <c r="AU41" i="37"/>
  <c r="AV41" i="37"/>
  <c r="AW41" i="37"/>
  <c r="AX41" i="37"/>
  <c r="AY41" i="37"/>
  <c r="AZ41" i="37"/>
  <c r="C42" i="37"/>
  <c r="D42" i="37"/>
  <c r="E42" i="37"/>
  <c r="F42" i="37"/>
  <c r="G42" i="37"/>
  <c r="H42" i="37"/>
  <c r="I42" i="37"/>
  <c r="J42" i="37"/>
  <c r="K42" i="37"/>
  <c r="L42" i="37"/>
  <c r="M42" i="37"/>
  <c r="N42" i="37"/>
  <c r="O42" i="37"/>
  <c r="P42" i="37"/>
  <c r="Q42" i="37"/>
  <c r="R42" i="37"/>
  <c r="S42" i="37"/>
  <c r="T42" i="37"/>
  <c r="U42" i="37"/>
  <c r="V42" i="37"/>
  <c r="W42" i="37"/>
  <c r="X42" i="37"/>
  <c r="Y42" i="37"/>
  <c r="Z42" i="37"/>
  <c r="AA42" i="37"/>
  <c r="AB42" i="37"/>
  <c r="AC42" i="37"/>
  <c r="AD42" i="37"/>
  <c r="AE42" i="37"/>
  <c r="AF42" i="37"/>
  <c r="AG42" i="37"/>
  <c r="AH42" i="37"/>
  <c r="AI42" i="37"/>
  <c r="AJ42" i="37"/>
  <c r="AK42" i="37"/>
  <c r="AL42" i="37"/>
  <c r="AM42" i="37"/>
  <c r="AN42" i="37"/>
  <c r="AO42" i="37"/>
  <c r="AP42" i="37"/>
  <c r="AQ42" i="37"/>
  <c r="AR42" i="37"/>
  <c r="AS42" i="37"/>
  <c r="AT42" i="37"/>
  <c r="AU42" i="37"/>
  <c r="AV42" i="37"/>
  <c r="AW42" i="37"/>
  <c r="AX42" i="37"/>
  <c r="AY42" i="37"/>
  <c r="AZ42" i="37"/>
  <c r="C43" i="37"/>
  <c r="D43" i="37"/>
  <c r="E43" i="37"/>
  <c r="F43" i="37"/>
  <c r="G43" i="37"/>
  <c r="H43" i="37"/>
  <c r="I43" i="37"/>
  <c r="J43" i="37"/>
  <c r="K43" i="37"/>
  <c r="L43" i="37"/>
  <c r="M43" i="37"/>
  <c r="N43" i="37"/>
  <c r="O43" i="37"/>
  <c r="P43" i="37"/>
  <c r="Q43" i="37"/>
  <c r="R43" i="37"/>
  <c r="S43" i="37"/>
  <c r="T43" i="37"/>
  <c r="U43" i="37"/>
  <c r="V43" i="37"/>
  <c r="W43" i="37"/>
  <c r="X43" i="37"/>
  <c r="Y43" i="37"/>
  <c r="Z43" i="37"/>
  <c r="AA43" i="37"/>
  <c r="AB43" i="37"/>
  <c r="AC43" i="37"/>
  <c r="AD43" i="37"/>
  <c r="AE43" i="37"/>
  <c r="AF43" i="37"/>
  <c r="AG43" i="37"/>
  <c r="AH43" i="37"/>
  <c r="AI43" i="37"/>
  <c r="AJ43" i="37"/>
  <c r="AK43" i="37"/>
  <c r="AL43" i="37"/>
  <c r="AM43" i="37"/>
  <c r="AN43" i="37"/>
  <c r="AO43" i="37"/>
  <c r="AP43" i="37"/>
  <c r="AQ43" i="37"/>
  <c r="AR43" i="37"/>
  <c r="AS43" i="37"/>
  <c r="AT43" i="37"/>
  <c r="AU43" i="37"/>
  <c r="AV43" i="37"/>
  <c r="AW43" i="37"/>
  <c r="AX43" i="37"/>
  <c r="AY43" i="37"/>
  <c r="AZ43" i="37"/>
  <c r="C44" i="37"/>
  <c r="D44" i="37"/>
  <c r="E44" i="37"/>
  <c r="F44" i="37"/>
  <c r="G44" i="37"/>
  <c r="H44" i="37"/>
  <c r="I44" i="37"/>
  <c r="J44" i="37"/>
  <c r="K44" i="37"/>
  <c r="L44" i="37"/>
  <c r="M44" i="37"/>
  <c r="N44" i="37"/>
  <c r="O44" i="37"/>
  <c r="P44" i="37"/>
  <c r="Q44" i="37"/>
  <c r="R44" i="37"/>
  <c r="S44" i="37"/>
  <c r="T44" i="37"/>
  <c r="U44" i="37"/>
  <c r="V44" i="37"/>
  <c r="W44" i="37"/>
  <c r="X44" i="37"/>
  <c r="Y44" i="37"/>
  <c r="Z44" i="37"/>
  <c r="AA44" i="37"/>
  <c r="AB44" i="37"/>
  <c r="AC44" i="37"/>
  <c r="AD44" i="37"/>
  <c r="AE44" i="37"/>
  <c r="AF44" i="37"/>
  <c r="AG44" i="37"/>
  <c r="AH44" i="37"/>
  <c r="AI44" i="37"/>
  <c r="AJ44" i="37"/>
  <c r="AK44" i="37"/>
  <c r="AL44" i="37"/>
  <c r="AM44" i="37"/>
  <c r="AN44" i="37"/>
  <c r="AO44" i="37"/>
  <c r="AP44" i="37"/>
  <c r="AQ44" i="37"/>
  <c r="AR44" i="37"/>
  <c r="AS44" i="37"/>
  <c r="AT44" i="37"/>
  <c r="AU44" i="37"/>
  <c r="AV44" i="37"/>
  <c r="AW44" i="37"/>
  <c r="AX44" i="37"/>
  <c r="AY44" i="37"/>
  <c r="AZ44" i="37"/>
  <c r="C45" i="37"/>
  <c r="D45" i="37"/>
  <c r="E45" i="37"/>
  <c r="F45" i="37"/>
  <c r="G45" i="37"/>
  <c r="H45" i="37"/>
  <c r="I45" i="37"/>
  <c r="J45" i="37"/>
  <c r="K45" i="37"/>
  <c r="L45" i="37"/>
  <c r="M45" i="37"/>
  <c r="N45" i="37"/>
  <c r="O45" i="37"/>
  <c r="P45" i="37"/>
  <c r="Q45" i="37"/>
  <c r="R45" i="37"/>
  <c r="S45" i="37"/>
  <c r="T45" i="37"/>
  <c r="U45" i="37"/>
  <c r="V45" i="37"/>
  <c r="W45" i="37"/>
  <c r="X45" i="37"/>
  <c r="Y45" i="37"/>
  <c r="Z45" i="37"/>
  <c r="AA45" i="37"/>
  <c r="AB45" i="37"/>
  <c r="AC45" i="37"/>
  <c r="AD45" i="37"/>
  <c r="AE45" i="37"/>
  <c r="AF45" i="37"/>
  <c r="AG45" i="37"/>
  <c r="AH45" i="37"/>
  <c r="AI45" i="37"/>
  <c r="AJ45" i="37"/>
  <c r="AK45" i="37"/>
  <c r="AL45" i="37"/>
  <c r="AM45" i="37"/>
  <c r="AN45" i="37"/>
  <c r="AO45" i="37"/>
  <c r="AP45" i="37"/>
  <c r="AQ45" i="37"/>
  <c r="AR45" i="37"/>
  <c r="AS45" i="37"/>
  <c r="AT45" i="37"/>
  <c r="AU45" i="37"/>
  <c r="AV45" i="37"/>
  <c r="AW45" i="37"/>
  <c r="AX45" i="37"/>
  <c r="AY45" i="37"/>
  <c r="AZ45" i="37"/>
  <c r="C46" i="37"/>
  <c r="D46" i="37"/>
  <c r="E46" i="37"/>
  <c r="F46" i="37"/>
  <c r="G46" i="37"/>
  <c r="H46" i="37"/>
  <c r="I46" i="37"/>
  <c r="J46" i="37"/>
  <c r="K46" i="37"/>
  <c r="L46" i="37"/>
  <c r="M46" i="37"/>
  <c r="N46" i="37"/>
  <c r="O46" i="37"/>
  <c r="P46" i="37"/>
  <c r="Q46" i="37"/>
  <c r="R46" i="37"/>
  <c r="S46" i="37"/>
  <c r="T46" i="37"/>
  <c r="U46" i="37"/>
  <c r="V46" i="37"/>
  <c r="W46" i="37"/>
  <c r="X46" i="37"/>
  <c r="Y46" i="37"/>
  <c r="Z46" i="37"/>
  <c r="AA46" i="37"/>
  <c r="AB46" i="37"/>
  <c r="AC46" i="37"/>
  <c r="AD46" i="37"/>
  <c r="AE46" i="37"/>
  <c r="AF46" i="37"/>
  <c r="AG46" i="37"/>
  <c r="AH46" i="37"/>
  <c r="AI46" i="37"/>
  <c r="AJ46" i="37"/>
  <c r="AK46" i="37"/>
  <c r="AL46" i="37"/>
  <c r="AM46" i="37"/>
  <c r="AN46" i="37"/>
  <c r="AO46" i="37"/>
  <c r="AP46" i="37"/>
  <c r="AQ46" i="37"/>
  <c r="AR46" i="37"/>
  <c r="AS46" i="37"/>
  <c r="AT46" i="37"/>
  <c r="AU46" i="37"/>
  <c r="AV46" i="37"/>
  <c r="AW46" i="37"/>
  <c r="AX46" i="37"/>
  <c r="AY46" i="37"/>
  <c r="AZ46" i="37"/>
  <c r="C47" i="37"/>
  <c r="D47" i="37"/>
  <c r="E47" i="37"/>
  <c r="F47" i="37"/>
  <c r="G47" i="37"/>
  <c r="H47" i="37"/>
  <c r="I47" i="37"/>
  <c r="J47" i="37"/>
  <c r="K47" i="37"/>
  <c r="L47" i="37"/>
  <c r="M47" i="37"/>
  <c r="N47" i="37"/>
  <c r="O47" i="37"/>
  <c r="P47" i="37"/>
  <c r="Q47" i="37"/>
  <c r="R47" i="37"/>
  <c r="S47" i="37"/>
  <c r="T47" i="37"/>
  <c r="U47" i="37"/>
  <c r="V47" i="37"/>
  <c r="W47" i="37"/>
  <c r="X47" i="37"/>
  <c r="Y47" i="37"/>
  <c r="Z47" i="37"/>
  <c r="AA47" i="37"/>
  <c r="AB47" i="37"/>
  <c r="AC47" i="37"/>
  <c r="AD47" i="37"/>
  <c r="AE47" i="37"/>
  <c r="AF47" i="37"/>
  <c r="AG47" i="37"/>
  <c r="AH47" i="37"/>
  <c r="AI47" i="37"/>
  <c r="AJ47" i="37"/>
  <c r="AK47" i="37"/>
  <c r="AL47" i="37"/>
  <c r="AM47" i="37"/>
  <c r="AN47" i="37"/>
  <c r="AO47" i="37"/>
  <c r="AP47" i="37"/>
  <c r="AQ47" i="37"/>
  <c r="AR47" i="37"/>
  <c r="AS47" i="37"/>
  <c r="AT47" i="37"/>
  <c r="AU47" i="37"/>
  <c r="AV47" i="37"/>
  <c r="AW47" i="37"/>
  <c r="AX47" i="37"/>
  <c r="AY47" i="37"/>
  <c r="AZ47" i="37"/>
  <c r="C48" i="37"/>
  <c r="D48" i="37"/>
  <c r="E48" i="37"/>
  <c r="F48" i="37"/>
  <c r="G48" i="37"/>
  <c r="H48" i="37"/>
  <c r="I48" i="37"/>
  <c r="J48" i="37"/>
  <c r="K48" i="37"/>
  <c r="L48" i="37"/>
  <c r="M48" i="37"/>
  <c r="N48" i="37"/>
  <c r="O48" i="37"/>
  <c r="P48" i="37"/>
  <c r="Q48" i="37"/>
  <c r="R48" i="37"/>
  <c r="S48" i="37"/>
  <c r="T48" i="37"/>
  <c r="U48" i="37"/>
  <c r="V48" i="37"/>
  <c r="W48" i="37"/>
  <c r="X48" i="37"/>
  <c r="Y48" i="37"/>
  <c r="Z48" i="37"/>
  <c r="AA48" i="37"/>
  <c r="AB48" i="37"/>
  <c r="AC48" i="37"/>
  <c r="AD48" i="37"/>
  <c r="AE48" i="37"/>
  <c r="AF48" i="37"/>
  <c r="AG48" i="37"/>
  <c r="AH48" i="37"/>
  <c r="AI48" i="37"/>
  <c r="AJ48" i="37"/>
  <c r="AK48" i="37"/>
  <c r="AL48" i="37"/>
  <c r="AM48" i="37"/>
  <c r="AN48" i="37"/>
  <c r="AO48" i="37"/>
  <c r="AP48" i="37"/>
  <c r="AQ48" i="37"/>
  <c r="AR48" i="37"/>
  <c r="AS48" i="37"/>
  <c r="AT48" i="37"/>
  <c r="AU48" i="37"/>
  <c r="AV48" i="37"/>
  <c r="AW48" i="37"/>
  <c r="AX48" i="37"/>
  <c r="AY48" i="37"/>
  <c r="AZ48" i="37"/>
  <c r="C49" i="37"/>
  <c r="D49" i="37"/>
  <c r="E49" i="37"/>
  <c r="F49" i="37"/>
  <c r="G49" i="37"/>
  <c r="H49" i="37"/>
  <c r="I49" i="37"/>
  <c r="J49" i="37"/>
  <c r="K49" i="37"/>
  <c r="L49" i="37"/>
  <c r="M49" i="37"/>
  <c r="N49" i="37"/>
  <c r="O49" i="37"/>
  <c r="P49" i="37"/>
  <c r="Q49" i="37"/>
  <c r="R49" i="37"/>
  <c r="S49" i="37"/>
  <c r="T49" i="37"/>
  <c r="U49" i="37"/>
  <c r="V49" i="37"/>
  <c r="W49" i="37"/>
  <c r="X49" i="37"/>
  <c r="Y49" i="37"/>
  <c r="Z49" i="37"/>
  <c r="AA49" i="37"/>
  <c r="AB49" i="37"/>
  <c r="AC49" i="37"/>
  <c r="AD49" i="37"/>
  <c r="AE49" i="37"/>
  <c r="AF49" i="37"/>
  <c r="AG49" i="37"/>
  <c r="AH49" i="37"/>
  <c r="AI49" i="37"/>
  <c r="AJ49" i="37"/>
  <c r="AK49" i="37"/>
  <c r="AL49" i="37"/>
  <c r="AM49" i="37"/>
  <c r="AN49" i="37"/>
  <c r="AO49" i="37"/>
  <c r="AP49" i="37"/>
  <c r="AQ49" i="37"/>
  <c r="AR49" i="37"/>
  <c r="AS49" i="37"/>
  <c r="AT49" i="37"/>
  <c r="AU49" i="37"/>
  <c r="AV49" i="37"/>
  <c r="AW49" i="37"/>
  <c r="AX49" i="37"/>
  <c r="AY49" i="37"/>
  <c r="AZ49" i="37"/>
  <c r="C50" i="37"/>
  <c r="D50" i="37"/>
  <c r="E50" i="37"/>
  <c r="F50" i="37"/>
  <c r="G50" i="37"/>
  <c r="H50" i="37"/>
  <c r="I50" i="37"/>
  <c r="J50" i="37"/>
  <c r="K50" i="37"/>
  <c r="L50" i="37"/>
  <c r="M50" i="37"/>
  <c r="N50" i="37"/>
  <c r="O50" i="37"/>
  <c r="P50" i="37"/>
  <c r="Q50" i="37"/>
  <c r="R50" i="37"/>
  <c r="S50" i="37"/>
  <c r="T50" i="37"/>
  <c r="U50" i="37"/>
  <c r="V50" i="37"/>
  <c r="W50" i="37"/>
  <c r="X50" i="37"/>
  <c r="Y50" i="37"/>
  <c r="Z50" i="37"/>
  <c r="AA50" i="37"/>
  <c r="AB50" i="37"/>
  <c r="AC50" i="37"/>
  <c r="AD50" i="37"/>
  <c r="AE50" i="37"/>
  <c r="AF50" i="37"/>
  <c r="AG50" i="37"/>
  <c r="AH50" i="37"/>
  <c r="AI50" i="37"/>
  <c r="AJ50" i="37"/>
  <c r="AK50" i="37"/>
  <c r="AL50" i="37"/>
  <c r="AM50" i="37"/>
  <c r="AN50" i="37"/>
  <c r="AO50" i="37"/>
  <c r="AP50" i="37"/>
  <c r="AQ50" i="37"/>
  <c r="AR50" i="37"/>
  <c r="AS50" i="37"/>
  <c r="AT50" i="37"/>
  <c r="AU50" i="37"/>
  <c r="AV50" i="37"/>
  <c r="AW50" i="37"/>
  <c r="AX50" i="37"/>
  <c r="AY50" i="37"/>
  <c r="AZ50" i="37"/>
  <c r="C51" i="37"/>
  <c r="D51" i="37"/>
  <c r="E51" i="37"/>
  <c r="F51" i="37"/>
  <c r="G51" i="37"/>
  <c r="H51" i="37"/>
  <c r="I51" i="37"/>
  <c r="J51" i="37"/>
  <c r="K51" i="37"/>
  <c r="L51" i="37"/>
  <c r="M51" i="37"/>
  <c r="N51" i="37"/>
  <c r="O51" i="37"/>
  <c r="P51" i="37"/>
  <c r="Q51" i="37"/>
  <c r="R51" i="37"/>
  <c r="S51" i="37"/>
  <c r="T51" i="37"/>
  <c r="U51" i="37"/>
  <c r="V51" i="37"/>
  <c r="W51" i="37"/>
  <c r="X51" i="37"/>
  <c r="Y51" i="37"/>
  <c r="Z51" i="37"/>
  <c r="AA51" i="37"/>
  <c r="AB51" i="37"/>
  <c r="AC51" i="37"/>
  <c r="AD51" i="37"/>
  <c r="AE51" i="37"/>
  <c r="AF51" i="37"/>
  <c r="AG51" i="37"/>
  <c r="AH51" i="37"/>
  <c r="AI51" i="37"/>
  <c r="AJ51" i="37"/>
  <c r="AK51" i="37"/>
  <c r="AL51" i="37"/>
  <c r="AM51" i="37"/>
  <c r="AN51" i="37"/>
  <c r="AO51" i="37"/>
  <c r="AP51" i="37"/>
  <c r="AQ51" i="37"/>
  <c r="AR51" i="37"/>
  <c r="AS51" i="37"/>
  <c r="AT51" i="37"/>
  <c r="AU51" i="37"/>
  <c r="AV51" i="37"/>
  <c r="AW51" i="37"/>
  <c r="AX51" i="37"/>
  <c r="AY51" i="37"/>
  <c r="AZ51" i="37"/>
  <c r="C52" i="37"/>
  <c r="D52" i="37"/>
  <c r="E52" i="37"/>
  <c r="F52" i="37"/>
  <c r="G52" i="37"/>
  <c r="H52" i="37"/>
  <c r="I52" i="37"/>
  <c r="J52" i="37"/>
  <c r="K52" i="37"/>
  <c r="L52" i="37"/>
  <c r="M52" i="37"/>
  <c r="N52" i="37"/>
  <c r="O52" i="37"/>
  <c r="P52" i="37"/>
  <c r="Q52" i="37"/>
  <c r="R52" i="37"/>
  <c r="S52" i="37"/>
  <c r="T52" i="37"/>
  <c r="U52" i="37"/>
  <c r="V52" i="37"/>
  <c r="W52" i="37"/>
  <c r="X52" i="37"/>
  <c r="Y52" i="37"/>
  <c r="Z52" i="37"/>
  <c r="AA52" i="37"/>
  <c r="AB52" i="37"/>
  <c r="AC52" i="37"/>
  <c r="AD52" i="37"/>
  <c r="AE52" i="37"/>
  <c r="AF52" i="37"/>
  <c r="AG52" i="37"/>
  <c r="AH52" i="37"/>
  <c r="AI52" i="37"/>
  <c r="AJ52" i="37"/>
  <c r="AK52" i="37"/>
  <c r="AL52" i="37"/>
  <c r="AM52" i="37"/>
  <c r="AN52" i="37"/>
  <c r="AO52" i="37"/>
  <c r="AP52" i="37"/>
  <c r="AQ52" i="37"/>
  <c r="AR52" i="37"/>
  <c r="AS52" i="37"/>
  <c r="AT52" i="37"/>
  <c r="AU52" i="37"/>
  <c r="AV52" i="37"/>
  <c r="AW52" i="37"/>
  <c r="AX52" i="37"/>
  <c r="AY52" i="37"/>
  <c r="AZ52" i="37"/>
  <c r="C53" i="37"/>
  <c r="D53" i="37"/>
  <c r="E53" i="37"/>
  <c r="F53" i="37"/>
  <c r="G53" i="37"/>
  <c r="H53" i="37"/>
  <c r="I53" i="37"/>
  <c r="J53" i="37"/>
  <c r="K53" i="37"/>
  <c r="L53" i="37"/>
  <c r="M53" i="37"/>
  <c r="N53" i="37"/>
  <c r="O53" i="37"/>
  <c r="P53" i="37"/>
  <c r="Q53" i="37"/>
  <c r="R53" i="37"/>
  <c r="S53" i="37"/>
  <c r="T53" i="37"/>
  <c r="U53" i="37"/>
  <c r="V53" i="37"/>
  <c r="W53" i="37"/>
  <c r="X53" i="37"/>
  <c r="Y53" i="37"/>
  <c r="Z53" i="37"/>
  <c r="AA53" i="37"/>
  <c r="AB53" i="37"/>
  <c r="AC53" i="37"/>
  <c r="AD53" i="37"/>
  <c r="AE53" i="37"/>
  <c r="AF53" i="37"/>
  <c r="AG53" i="37"/>
  <c r="AH53" i="37"/>
  <c r="AI53" i="37"/>
  <c r="AJ53" i="37"/>
  <c r="AK53" i="37"/>
  <c r="AL53" i="37"/>
  <c r="AM53" i="37"/>
  <c r="AN53" i="37"/>
  <c r="AO53" i="37"/>
  <c r="AP53" i="37"/>
  <c r="AQ53" i="37"/>
  <c r="AR53" i="37"/>
  <c r="AS53" i="37"/>
  <c r="AT53" i="37"/>
  <c r="AU53" i="37"/>
  <c r="AV53" i="37"/>
  <c r="AW53" i="37"/>
  <c r="AX53" i="37"/>
  <c r="AY53" i="37"/>
  <c r="AZ53" i="37"/>
  <c r="C9" i="37"/>
  <c r="D9" i="37"/>
  <c r="E9" i="37"/>
  <c r="F9" i="37"/>
  <c r="G9" i="37"/>
  <c r="H9" i="37"/>
  <c r="I9" i="37"/>
  <c r="J9" i="37"/>
  <c r="K9" i="37"/>
  <c r="L9" i="37"/>
  <c r="M9" i="37"/>
  <c r="N9" i="37"/>
  <c r="O9" i="37"/>
  <c r="P9" i="37"/>
  <c r="Q9" i="37"/>
  <c r="R9" i="37"/>
  <c r="S9" i="37"/>
  <c r="T9" i="37"/>
  <c r="U9" i="37"/>
  <c r="V9" i="37"/>
  <c r="W9" i="37"/>
  <c r="X9" i="37"/>
  <c r="Y9" i="37"/>
  <c r="Z9" i="37"/>
  <c r="AA9" i="37"/>
  <c r="AB9" i="37"/>
  <c r="AC9" i="37"/>
  <c r="AD9" i="37"/>
  <c r="AE9" i="37"/>
  <c r="AF9" i="37"/>
  <c r="AG9" i="37"/>
  <c r="AH9" i="37"/>
  <c r="AI9" i="37"/>
  <c r="AJ9" i="37"/>
  <c r="AK9" i="37"/>
  <c r="AL9" i="37"/>
  <c r="AM9" i="37"/>
  <c r="AN9" i="37"/>
  <c r="AO9" i="37"/>
  <c r="AP9" i="37"/>
  <c r="AQ9" i="37"/>
  <c r="AR9" i="37"/>
  <c r="AS9" i="37"/>
  <c r="AT9" i="37"/>
  <c r="AU9" i="37"/>
  <c r="AV9" i="37"/>
  <c r="AW9" i="37"/>
  <c r="AX9" i="37"/>
  <c r="AY9" i="37"/>
  <c r="AZ9" i="37"/>
  <c r="C10" i="38"/>
  <c r="D10" i="38"/>
  <c r="E10" i="38"/>
  <c r="F10" i="38"/>
  <c r="G10" i="38"/>
  <c r="H10" i="38"/>
  <c r="I10" i="38"/>
  <c r="J10" i="38"/>
  <c r="K10" i="38"/>
  <c r="L10" i="38"/>
  <c r="M10" i="38"/>
  <c r="N10" i="38"/>
  <c r="O10" i="38"/>
  <c r="P10" i="38"/>
  <c r="Q10" i="38"/>
  <c r="R10" i="38"/>
  <c r="S10" i="38"/>
  <c r="T10" i="38"/>
  <c r="U10" i="38"/>
  <c r="V10" i="38"/>
  <c r="W10" i="38"/>
  <c r="X10" i="38"/>
  <c r="Y10" i="38"/>
  <c r="Z10" i="38"/>
  <c r="AA10" i="38"/>
  <c r="AB10" i="38"/>
  <c r="AC10" i="38"/>
  <c r="AD10" i="38"/>
  <c r="AE10" i="38"/>
  <c r="AF10" i="38"/>
  <c r="AG10" i="38"/>
  <c r="AH10" i="38"/>
  <c r="AI10" i="38"/>
  <c r="AJ10" i="38"/>
  <c r="AK10" i="38"/>
  <c r="AL10" i="38"/>
  <c r="AM10" i="38"/>
  <c r="AN10" i="38"/>
  <c r="AO10" i="38"/>
  <c r="AP10" i="38"/>
  <c r="AQ10" i="38"/>
  <c r="AR10" i="38"/>
  <c r="AS10" i="38"/>
  <c r="AT10" i="38"/>
  <c r="AU10" i="38"/>
  <c r="AV10" i="38"/>
  <c r="AW10" i="38"/>
  <c r="AX10" i="38"/>
  <c r="AY10" i="38"/>
  <c r="AZ10" i="38"/>
  <c r="C11" i="38"/>
  <c r="D11" i="38"/>
  <c r="E11" i="38"/>
  <c r="F11" i="38"/>
  <c r="G11" i="38"/>
  <c r="H11" i="38"/>
  <c r="I11" i="38"/>
  <c r="J11" i="38"/>
  <c r="K11" i="38"/>
  <c r="L11" i="38"/>
  <c r="M11" i="38"/>
  <c r="N11" i="38"/>
  <c r="O11" i="38"/>
  <c r="P11" i="38"/>
  <c r="Q11" i="38"/>
  <c r="R11" i="38"/>
  <c r="S11" i="38"/>
  <c r="T11" i="38"/>
  <c r="U11" i="38"/>
  <c r="V11" i="38"/>
  <c r="W11" i="38"/>
  <c r="X11" i="38"/>
  <c r="Y11" i="38"/>
  <c r="Z11" i="38"/>
  <c r="AA11" i="38"/>
  <c r="AB11" i="38"/>
  <c r="AC11" i="38"/>
  <c r="AD11" i="38"/>
  <c r="AE11" i="38"/>
  <c r="AF11" i="38"/>
  <c r="AG11" i="38"/>
  <c r="AH11" i="38"/>
  <c r="AI11" i="38"/>
  <c r="AJ11" i="38"/>
  <c r="AK11" i="38"/>
  <c r="AL11" i="38"/>
  <c r="AM11" i="38"/>
  <c r="AN11" i="38"/>
  <c r="AO11" i="38"/>
  <c r="AP11" i="38"/>
  <c r="AQ11" i="38"/>
  <c r="AR11" i="38"/>
  <c r="AS11" i="38"/>
  <c r="AT11" i="38"/>
  <c r="AU11" i="38"/>
  <c r="AV11" i="38"/>
  <c r="AW11" i="38"/>
  <c r="AX11" i="38"/>
  <c r="AY11" i="38"/>
  <c r="AZ11" i="38"/>
  <c r="C12" i="38"/>
  <c r="D12" i="38"/>
  <c r="E12" i="38"/>
  <c r="F12" i="38"/>
  <c r="G12" i="38"/>
  <c r="H12" i="38"/>
  <c r="I12" i="38"/>
  <c r="J12" i="38"/>
  <c r="K12" i="38"/>
  <c r="L12" i="38"/>
  <c r="M12" i="38"/>
  <c r="N12" i="38"/>
  <c r="O12" i="38"/>
  <c r="P12" i="38"/>
  <c r="Q12" i="38"/>
  <c r="R12" i="38"/>
  <c r="S12" i="38"/>
  <c r="T12" i="38"/>
  <c r="U12" i="38"/>
  <c r="V12" i="38"/>
  <c r="W12" i="38"/>
  <c r="X12" i="38"/>
  <c r="Y12" i="38"/>
  <c r="Z12" i="38"/>
  <c r="AA12" i="38"/>
  <c r="AB12" i="38"/>
  <c r="AC12" i="38"/>
  <c r="AD12" i="38"/>
  <c r="AE12" i="38"/>
  <c r="AF12" i="38"/>
  <c r="AG12" i="38"/>
  <c r="AH12" i="38"/>
  <c r="AI12" i="38"/>
  <c r="AJ12" i="38"/>
  <c r="AK12" i="38"/>
  <c r="AL12" i="38"/>
  <c r="AM12" i="38"/>
  <c r="AN12" i="38"/>
  <c r="AO12" i="38"/>
  <c r="AP12" i="38"/>
  <c r="AQ12" i="38"/>
  <c r="AR12" i="38"/>
  <c r="AS12" i="38"/>
  <c r="AT12" i="38"/>
  <c r="AU12" i="38"/>
  <c r="AV12" i="38"/>
  <c r="AW12" i="38"/>
  <c r="AX12" i="38"/>
  <c r="AY12" i="38"/>
  <c r="AZ12" i="38"/>
  <c r="C13" i="38"/>
  <c r="D13" i="38"/>
  <c r="E13" i="38"/>
  <c r="F13" i="38"/>
  <c r="G13" i="38"/>
  <c r="H13" i="38"/>
  <c r="I13" i="38"/>
  <c r="J13" i="38"/>
  <c r="K13" i="38"/>
  <c r="L13" i="38"/>
  <c r="M13" i="38"/>
  <c r="N13" i="38"/>
  <c r="O13" i="38"/>
  <c r="P13" i="38"/>
  <c r="Q13" i="38"/>
  <c r="R13" i="38"/>
  <c r="S13" i="38"/>
  <c r="T13" i="38"/>
  <c r="U13" i="38"/>
  <c r="V13" i="38"/>
  <c r="W13" i="38"/>
  <c r="X13" i="38"/>
  <c r="Y13" i="38"/>
  <c r="Z13" i="38"/>
  <c r="AA13" i="38"/>
  <c r="AB13" i="38"/>
  <c r="AC13" i="38"/>
  <c r="AD13" i="38"/>
  <c r="AE13" i="38"/>
  <c r="AF13" i="38"/>
  <c r="AG13" i="38"/>
  <c r="AH13" i="38"/>
  <c r="AI13" i="38"/>
  <c r="AJ13" i="38"/>
  <c r="AK13" i="38"/>
  <c r="AL13" i="38"/>
  <c r="AM13" i="38"/>
  <c r="AN13" i="38"/>
  <c r="AO13" i="38"/>
  <c r="AP13" i="38"/>
  <c r="AQ13" i="38"/>
  <c r="AR13" i="38"/>
  <c r="AS13" i="38"/>
  <c r="AT13" i="38"/>
  <c r="AU13" i="38"/>
  <c r="AV13" i="38"/>
  <c r="AW13" i="38"/>
  <c r="AX13" i="38"/>
  <c r="AY13" i="38"/>
  <c r="AZ13" i="38"/>
  <c r="C14" i="38"/>
  <c r="D14" i="38"/>
  <c r="E14" i="38"/>
  <c r="F14" i="38"/>
  <c r="G14" i="38"/>
  <c r="H14" i="38"/>
  <c r="I14" i="38"/>
  <c r="J14" i="38"/>
  <c r="K14" i="38"/>
  <c r="L14" i="38"/>
  <c r="M14" i="38"/>
  <c r="N14" i="38"/>
  <c r="O14" i="38"/>
  <c r="P14" i="38"/>
  <c r="Q14" i="38"/>
  <c r="R14" i="38"/>
  <c r="S14" i="38"/>
  <c r="T14" i="38"/>
  <c r="U14" i="38"/>
  <c r="V14" i="38"/>
  <c r="W14" i="38"/>
  <c r="X14" i="38"/>
  <c r="Y14" i="38"/>
  <c r="Z14" i="38"/>
  <c r="AA14" i="38"/>
  <c r="AB14" i="38"/>
  <c r="AC14" i="38"/>
  <c r="AD14" i="38"/>
  <c r="AE14" i="38"/>
  <c r="AF14" i="38"/>
  <c r="AG14" i="38"/>
  <c r="AH14" i="38"/>
  <c r="AI14" i="38"/>
  <c r="AJ14" i="38"/>
  <c r="AK14" i="38"/>
  <c r="AL14" i="38"/>
  <c r="AM14" i="38"/>
  <c r="AN14" i="38"/>
  <c r="AO14" i="38"/>
  <c r="AP14" i="38"/>
  <c r="AQ14" i="38"/>
  <c r="AR14" i="38"/>
  <c r="AS14" i="38"/>
  <c r="AT14" i="38"/>
  <c r="AU14" i="38"/>
  <c r="AV14" i="38"/>
  <c r="AW14" i="38"/>
  <c r="AX14" i="38"/>
  <c r="AY14" i="38"/>
  <c r="AZ14" i="38"/>
  <c r="C15" i="38"/>
  <c r="D15" i="38"/>
  <c r="E15" i="38"/>
  <c r="F15" i="38"/>
  <c r="G15" i="38"/>
  <c r="H15" i="38"/>
  <c r="I15" i="38"/>
  <c r="J15" i="38"/>
  <c r="K15" i="38"/>
  <c r="L15" i="38"/>
  <c r="M15" i="38"/>
  <c r="N15" i="38"/>
  <c r="O15" i="38"/>
  <c r="P15" i="38"/>
  <c r="Q15" i="38"/>
  <c r="R15" i="38"/>
  <c r="S15" i="38"/>
  <c r="T15" i="38"/>
  <c r="U15" i="38"/>
  <c r="V15" i="38"/>
  <c r="W15" i="38"/>
  <c r="X15" i="38"/>
  <c r="Y15" i="38"/>
  <c r="Z15" i="38"/>
  <c r="AA15" i="38"/>
  <c r="AB15" i="38"/>
  <c r="AC15" i="38"/>
  <c r="AD15" i="38"/>
  <c r="AE15" i="38"/>
  <c r="AF15" i="38"/>
  <c r="AG15" i="38"/>
  <c r="AH15" i="38"/>
  <c r="AI15" i="38"/>
  <c r="AJ15" i="38"/>
  <c r="AK15" i="38"/>
  <c r="AL15" i="38"/>
  <c r="AM15" i="38"/>
  <c r="AN15" i="38"/>
  <c r="AO15" i="38"/>
  <c r="AP15" i="38"/>
  <c r="AQ15" i="38"/>
  <c r="AR15" i="38"/>
  <c r="AS15" i="38"/>
  <c r="AT15" i="38"/>
  <c r="AU15" i="38"/>
  <c r="AV15" i="38"/>
  <c r="AW15" i="38"/>
  <c r="AX15" i="38"/>
  <c r="AY15" i="38"/>
  <c r="AZ15" i="38"/>
  <c r="C16" i="38"/>
  <c r="D16" i="38"/>
  <c r="E16" i="38"/>
  <c r="F16" i="38"/>
  <c r="G16" i="38"/>
  <c r="H16" i="38"/>
  <c r="I16" i="38"/>
  <c r="J16" i="38"/>
  <c r="K16" i="38"/>
  <c r="L16" i="38"/>
  <c r="M16" i="38"/>
  <c r="N16" i="38"/>
  <c r="O16" i="38"/>
  <c r="P16" i="38"/>
  <c r="Q16" i="38"/>
  <c r="R16" i="38"/>
  <c r="S16" i="38"/>
  <c r="T16" i="38"/>
  <c r="U16" i="38"/>
  <c r="V16" i="38"/>
  <c r="W16" i="38"/>
  <c r="X16" i="38"/>
  <c r="Y16" i="38"/>
  <c r="Z16" i="38"/>
  <c r="AA16" i="38"/>
  <c r="AB16" i="38"/>
  <c r="AC16" i="38"/>
  <c r="AD16" i="38"/>
  <c r="AE16" i="38"/>
  <c r="AF16" i="38"/>
  <c r="AG16" i="38"/>
  <c r="AH16" i="38"/>
  <c r="AI16" i="38"/>
  <c r="AJ16" i="38"/>
  <c r="AK16" i="38"/>
  <c r="AL16" i="38"/>
  <c r="AM16" i="38"/>
  <c r="AN16" i="38"/>
  <c r="AO16" i="38"/>
  <c r="AP16" i="38"/>
  <c r="AQ16" i="38"/>
  <c r="AR16" i="38"/>
  <c r="AS16" i="38"/>
  <c r="AT16" i="38"/>
  <c r="AU16" i="38"/>
  <c r="AV16" i="38"/>
  <c r="AW16" i="38"/>
  <c r="AX16" i="38"/>
  <c r="AY16" i="38"/>
  <c r="AZ16" i="38"/>
  <c r="C17" i="38"/>
  <c r="D17" i="38"/>
  <c r="E17" i="38"/>
  <c r="F17" i="38"/>
  <c r="G17" i="38"/>
  <c r="H17" i="38"/>
  <c r="I17" i="38"/>
  <c r="J17" i="38"/>
  <c r="K17" i="38"/>
  <c r="L17" i="38"/>
  <c r="M17" i="38"/>
  <c r="N17" i="38"/>
  <c r="O17" i="38"/>
  <c r="P17" i="38"/>
  <c r="Q17" i="38"/>
  <c r="R17" i="38"/>
  <c r="S17" i="38"/>
  <c r="T17" i="38"/>
  <c r="U17" i="38"/>
  <c r="V17" i="38"/>
  <c r="W17" i="38"/>
  <c r="X17" i="38"/>
  <c r="Y17" i="38"/>
  <c r="Z17" i="38"/>
  <c r="AA17" i="38"/>
  <c r="AB17" i="38"/>
  <c r="AC17" i="38"/>
  <c r="AD17" i="38"/>
  <c r="AE17" i="38"/>
  <c r="AF17" i="38"/>
  <c r="AG17" i="38"/>
  <c r="AH17" i="38"/>
  <c r="AI17" i="38"/>
  <c r="AJ17" i="38"/>
  <c r="AK17" i="38"/>
  <c r="AL17" i="38"/>
  <c r="AM17" i="38"/>
  <c r="AN17" i="38"/>
  <c r="AO17" i="38"/>
  <c r="AP17" i="38"/>
  <c r="AQ17" i="38"/>
  <c r="AR17" i="38"/>
  <c r="AS17" i="38"/>
  <c r="AT17" i="38"/>
  <c r="AU17" i="38"/>
  <c r="AV17" i="38"/>
  <c r="AW17" i="38"/>
  <c r="AX17" i="38"/>
  <c r="AY17" i="38"/>
  <c r="AZ17" i="38"/>
  <c r="C18" i="38"/>
  <c r="D18" i="38"/>
  <c r="E18" i="38"/>
  <c r="F18" i="38"/>
  <c r="G18" i="38"/>
  <c r="H18" i="38"/>
  <c r="I18" i="38"/>
  <c r="J18" i="38"/>
  <c r="K18" i="38"/>
  <c r="L18" i="38"/>
  <c r="M18" i="38"/>
  <c r="N18" i="38"/>
  <c r="O18" i="38"/>
  <c r="P18" i="38"/>
  <c r="Q18" i="38"/>
  <c r="R18" i="38"/>
  <c r="S18" i="38"/>
  <c r="T18" i="38"/>
  <c r="U18" i="38"/>
  <c r="V18" i="38"/>
  <c r="W18" i="38"/>
  <c r="X18" i="38"/>
  <c r="Y18" i="38"/>
  <c r="Z18" i="38"/>
  <c r="AA18" i="38"/>
  <c r="AB18" i="38"/>
  <c r="AC18" i="38"/>
  <c r="AD18" i="38"/>
  <c r="AE18" i="38"/>
  <c r="AF18" i="38"/>
  <c r="AG18" i="38"/>
  <c r="AH18" i="38"/>
  <c r="AI18" i="38"/>
  <c r="AJ18" i="38"/>
  <c r="AK18" i="38"/>
  <c r="AL18" i="38"/>
  <c r="AM18" i="38"/>
  <c r="AN18" i="38"/>
  <c r="AO18" i="38"/>
  <c r="AP18" i="38"/>
  <c r="AQ18" i="38"/>
  <c r="AR18" i="38"/>
  <c r="AS18" i="38"/>
  <c r="AT18" i="38"/>
  <c r="AU18" i="38"/>
  <c r="AV18" i="38"/>
  <c r="AW18" i="38"/>
  <c r="AX18" i="38"/>
  <c r="AY18" i="38"/>
  <c r="AZ18" i="38"/>
  <c r="C19" i="38"/>
  <c r="D19" i="38"/>
  <c r="E19" i="38"/>
  <c r="F19" i="38"/>
  <c r="G19" i="38"/>
  <c r="H19" i="38"/>
  <c r="I19" i="38"/>
  <c r="J19" i="38"/>
  <c r="K19" i="38"/>
  <c r="L19" i="38"/>
  <c r="M19" i="38"/>
  <c r="N19" i="38"/>
  <c r="O19" i="38"/>
  <c r="P19" i="38"/>
  <c r="Q19" i="38"/>
  <c r="R19" i="38"/>
  <c r="S19" i="38"/>
  <c r="T19" i="38"/>
  <c r="U19" i="38"/>
  <c r="V19" i="38"/>
  <c r="W19" i="38"/>
  <c r="X19" i="38"/>
  <c r="Y19" i="38"/>
  <c r="Z19" i="38"/>
  <c r="AA19" i="38"/>
  <c r="AB19" i="38"/>
  <c r="AC19" i="38"/>
  <c r="AD19" i="38"/>
  <c r="AE19" i="38"/>
  <c r="AF19" i="38"/>
  <c r="AG19" i="38"/>
  <c r="AH19" i="38"/>
  <c r="AI19" i="38"/>
  <c r="AJ19" i="38"/>
  <c r="AK19" i="38"/>
  <c r="AL19" i="38"/>
  <c r="AM19" i="38"/>
  <c r="AN19" i="38"/>
  <c r="AO19" i="38"/>
  <c r="AP19" i="38"/>
  <c r="AQ19" i="38"/>
  <c r="AR19" i="38"/>
  <c r="AS19" i="38"/>
  <c r="AT19" i="38"/>
  <c r="AU19" i="38"/>
  <c r="AV19" i="38"/>
  <c r="AW19" i="38"/>
  <c r="AX19" i="38"/>
  <c r="AY19" i="38"/>
  <c r="AZ19" i="38"/>
  <c r="C20" i="38"/>
  <c r="D20" i="38"/>
  <c r="E20" i="38"/>
  <c r="F20" i="38"/>
  <c r="G20" i="38"/>
  <c r="H20" i="38"/>
  <c r="I20" i="38"/>
  <c r="J20" i="38"/>
  <c r="K20" i="38"/>
  <c r="L20" i="38"/>
  <c r="M20" i="38"/>
  <c r="N20" i="38"/>
  <c r="O20" i="38"/>
  <c r="P20" i="38"/>
  <c r="Q20" i="38"/>
  <c r="R20" i="38"/>
  <c r="S20" i="38"/>
  <c r="T20" i="38"/>
  <c r="U20" i="38"/>
  <c r="V20" i="38"/>
  <c r="W20" i="38"/>
  <c r="X20" i="38"/>
  <c r="Y20" i="38"/>
  <c r="Z20" i="38"/>
  <c r="AA20" i="38"/>
  <c r="AB20" i="38"/>
  <c r="AC20" i="38"/>
  <c r="AD20" i="38"/>
  <c r="AE20" i="38"/>
  <c r="AF20" i="38"/>
  <c r="AG20" i="38"/>
  <c r="AH20" i="38"/>
  <c r="AI20" i="38"/>
  <c r="AJ20" i="38"/>
  <c r="AK20" i="38"/>
  <c r="AL20" i="38"/>
  <c r="AM20" i="38"/>
  <c r="AN20" i="38"/>
  <c r="AO20" i="38"/>
  <c r="AP20" i="38"/>
  <c r="AQ20" i="38"/>
  <c r="AR20" i="38"/>
  <c r="AS20" i="38"/>
  <c r="AT20" i="38"/>
  <c r="AU20" i="38"/>
  <c r="AV20" i="38"/>
  <c r="AW20" i="38"/>
  <c r="AX20" i="38"/>
  <c r="AY20" i="38"/>
  <c r="AZ20" i="38"/>
  <c r="C21" i="38"/>
  <c r="D21" i="38"/>
  <c r="E21" i="38"/>
  <c r="F21" i="38"/>
  <c r="G21" i="38"/>
  <c r="H21" i="38"/>
  <c r="I21" i="38"/>
  <c r="J21" i="38"/>
  <c r="K21" i="38"/>
  <c r="L21" i="38"/>
  <c r="M21" i="38"/>
  <c r="N21" i="38"/>
  <c r="O21" i="38"/>
  <c r="P21" i="38"/>
  <c r="Q21" i="38"/>
  <c r="R21" i="38"/>
  <c r="S21" i="38"/>
  <c r="T21" i="38"/>
  <c r="U21" i="38"/>
  <c r="V21" i="38"/>
  <c r="W21" i="38"/>
  <c r="X21" i="38"/>
  <c r="Y21" i="38"/>
  <c r="Z21" i="38"/>
  <c r="AA21" i="38"/>
  <c r="AB21" i="38"/>
  <c r="AC21" i="38"/>
  <c r="AD21" i="38"/>
  <c r="AE21" i="38"/>
  <c r="AF21" i="38"/>
  <c r="AG21" i="38"/>
  <c r="AH21" i="38"/>
  <c r="AI21" i="38"/>
  <c r="AJ21" i="38"/>
  <c r="AK21" i="38"/>
  <c r="AL21" i="38"/>
  <c r="AM21" i="38"/>
  <c r="AN21" i="38"/>
  <c r="AO21" i="38"/>
  <c r="AP21" i="38"/>
  <c r="AQ21" i="38"/>
  <c r="AR21" i="38"/>
  <c r="AS21" i="38"/>
  <c r="AT21" i="38"/>
  <c r="AU21" i="38"/>
  <c r="AV21" i="38"/>
  <c r="AW21" i="38"/>
  <c r="AX21" i="38"/>
  <c r="AY21" i="38"/>
  <c r="AZ21" i="38"/>
  <c r="C22" i="38"/>
  <c r="D22" i="38"/>
  <c r="E22" i="38"/>
  <c r="F22" i="38"/>
  <c r="G22" i="38"/>
  <c r="H22" i="38"/>
  <c r="I22" i="38"/>
  <c r="J22" i="38"/>
  <c r="K22" i="38"/>
  <c r="L22" i="38"/>
  <c r="M22" i="38"/>
  <c r="N22" i="38"/>
  <c r="O22" i="38"/>
  <c r="P22" i="38"/>
  <c r="Q22" i="38"/>
  <c r="R22" i="38"/>
  <c r="S22" i="38"/>
  <c r="T22" i="38"/>
  <c r="U22" i="38"/>
  <c r="V22" i="38"/>
  <c r="W22" i="38"/>
  <c r="X22" i="38"/>
  <c r="Y22" i="38"/>
  <c r="Z22" i="38"/>
  <c r="AA22" i="38"/>
  <c r="AB22" i="38"/>
  <c r="AC22" i="38"/>
  <c r="AD22" i="38"/>
  <c r="AE22" i="38"/>
  <c r="AF22" i="38"/>
  <c r="AG22" i="38"/>
  <c r="AH22" i="38"/>
  <c r="AI22" i="38"/>
  <c r="AJ22" i="38"/>
  <c r="AK22" i="38"/>
  <c r="AL22" i="38"/>
  <c r="AM22" i="38"/>
  <c r="AN22" i="38"/>
  <c r="AO22" i="38"/>
  <c r="AP22" i="38"/>
  <c r="AQ22" i="38"/>
  <c r="AR22" i="38"/>
  <c r="AS22" i="38"/>
  <c r="AT22" i="38"/>
  <c r="AU22" i="38"/>
  <c r="AV22" i="38"/>
  <c r="AW22" i="38"/>
  <c r="AX22" i="38"/>
  <c r="AY22" i="38"/>
  <c r="AZ22" i="38"/>
  <c r="C23" i="38"/>
  <c r="D23" i="38"/>
  <c r="E23" i="38"/>
  <c r="F23" i="38"/>
  <c r="G23" i="38"/>
  <c r="H23" i="38"/>
  <c r="I23" i="38"/>
  <c r="J23" i="38"/>
  <c r="K23" i="38"/>
  <c r="L23" i="38"/>
  <c r="M23" i="38"/>
  <c r="N23" i="38"/>
  <c r="O23" i="38"/>
  <c r="P23" i="38"/>
  <c r="Q23" i="38"/>
  <c r="R23" i="38"/>
  <c r="S23" i="38"/>
  <c r="T23" i="38"/>
  <c r="U23" i="38"/>
  <c r="V23" i="38"/>
  <c r="W23" i="38"/>
  <c r="X23" i="38"/>
  <c r="Y23" i="38"/>
  <c r="Z23" i="38"/>
  <c r="AA23" i="38"/>
  <c r="AB23" i="38"/>
  <c r="AC23" i="38"/>
  <c r="AD23" i="38"/>
  <c r="AE23" i="38"/>
  <c r="AF23" i="38"/>
  <c r="AG23" i="38"/>
  <c r="AH23" i="38"/>
  <c r="AI23" i="38"/>
  <c r="AJ23" i="38"/>
  <c r="AK23" i="38"/>
  <c r="AL23" i="38"/>
  <c r="AM23" i="38"/>
  <c r="AN23" i="38"/>
  <c r="AO23" i="38"/>
  <c r="AP23" i="38"/>
  <c r="AQ23" i="38"/>
  <c r="AR23" i="38"/>
  <c r="AS23" i="38"/>
  <c r="AT23" i="38"/>
  <c r="AU23" i="38"/>
  <c r="AV23" i="38"/>
  <c r="AW23" i="38"/>
  <c r="AX23" i="38"/>
  <c r="AY23" i="38"/>
  <c r="AZ23" i="38"/>
  <c r="C24" i="38"/>
  <c r="D24" i="38"/>
  <c r="E24" i="38"/>
  <c r="F24" i="38"/>
  <c r="G24" i="38"/>
  <c r="H24" i="38"/>
  <c r="I24" i="38"/>
  <c r="J24" i="38"/>
  <c r="K24" i="38"/>
  <c r="L24" i="38"/>
  <c r="M24" i="38"/>
  <c r="N24" i="38"/>
  <c r="O24" i="38"/>
  <c r="P24" i="38"/>
  <c r="Q24" i="38"/>
  <c r="R24" i="38"/>
  <c r="S24" i="38"/>
  <c r="T24" i="38"/>
  <c r="U24" i="38"/>
  <c r="V24" i="38"/>
  <c r="W24" i="38"/>
  <c r="X24" i="38"/>
  <c r="Y24" i="38"/>
  <c r="Z24" i="38"/>
  <c r="AA24" i="38"/>
  <c r="AB24" i="38"/>
  <c r="AC24" i="38"/>
  <c r="AD24" i="38"/>
  <c r="AE24" i="38"/>
  <c r="AF24" i="38"/>
  <c r="AG24" i="38"/>
  <c r="AH24" i="38"/>
  <c r="AI24" i="38"/>
  <c r="AJ24" i="38"/>
  <c r="AK24" i="38"/>
  <c r="AL24" i="38"/>
  <c r="AM24" i="38"/>
  <c r="AN24" i="38"/>
  <c r="AO24" i="38"/>
  <c r="AP24" i="38"/>
  <c r="AQ24" i="38"/>
  <c r="AR24" i="38"/>
  <c r="AS24" i="38"/>
  <c r="AT24" i="38"/>
  <c r="AU24" i="38"/>
  <c r="AV24" i="38"/>
  <c r="AW24" i="38"/>
  <c r="AX24" i="38"/>
  <c r="AY24" i="38"/>
  <c r="AZ24" i="38"/>
  <c r="C25" i="38"/>
  <c r="D25" i="38"/>
  <c r="E25" i="38"/>
  <c r="F25" i="38"/>
  <c r="G25" i="38"/>
  <c r="H25" i="38"/>
  <c r="I25" i="38"/>
  <c r="J25" i="38"/>
  <c r="K25" i="38"/>
  <c r="L25" i="38"/>
  <c r="M25" i="38"/>
  <c r="N25" i="38"/>
  <c r="O25" i="38"/>
  <c r="P25" i="38"/>
  <c r="Q25" i="38"/>
  <c r="R25" i="38"/>
  <c r="S25" i="38"/>
  <c r="T25" i="38"/>
  <c r="U25" i="38"/>
  <c r="V25" i="38"/>
  <c r="W25" i="38"/>
  <c r="X25" i="38"/>
  <c r="Y25" i="38"/>
  <c r="Z25" i="38"/>
  <c r="AA25" i="38"/>
  <c r="AB25" i="38"/>
  <c r="AC25" i="38"/>
  <c r="AD25" i="38"/>
  <c r="AE25" i="38"/>
  <c r="AF25" i="38"/>
  <c r="AG25" i="38"/>
  <c r="AH25" i="38"/>
  <c r="AI25" i="38"/>
  <c r="AJ25" i="38"/>
  <c r="AK25" i="38"/>
  <c r="AL25" i="38"/>
  <c r="AM25" i="38"/>
  <c r="AN25" i="38"/>
  <c r="AO25" i="38"/>
  <c r="AP25" i="38"/>
  <c r="AQ25" i="38"/>
  <c r="AR25" i="38"/>
  <c r="AS25" i="38"/>
  <c r="AT25" i="38"/>
  <c r="AU25" i="38"/>
  <c r="AV25" i="38"/>
  <c r="AW25" i="38"/>
  <c r="AX25" i="38"/>
  <c r="AY25" i="38"/>
  <c r="AZ25" i="38"/>
  <c r="C26" i="38"/>
  <c r="D26" i="38"/>
  <c r="E26" i="38"/>
  <c r="F26" i="38"/>
  <c r="G26" i="38"/>
  <c r="H26" i="38"/>
  <c r="I26" i="38"/>
  <c r="J26" i="38"/>
  <c r="K26" i="38"/>
  <c r="L26" i="38"/>
  <c r="M26" i="38"/>
  <c r="N26" i="38"/>
  <c r="O26" i="38"/>
  <c r="P26" i="38"/>
  <c r="Q26" i="38"/>
  <c r="R26" i="38"/>
  <c r="S26" i="38"/>
  <c r="T26" i="38"/>
  <c r="U26" i="38"/>
  <c r="V26" i="38"/>
  <c r="W26" i="38"/>
  <c r="X26" i="38"/>
  <c r="Y26" i="38"/>
  <c r="Z26" i="38"/>
  <c r="AA26" i="38"/>
  <c r="AB26" i="38"/>
  <c r="AC26" i="38"/>
  <c r="AD26" i="38"/>
  <c r="AE26" i="38"/>
  <c r="AF26" i="38"/>
  <c r="AG26" i="38"/>
  <c r="AH26" i="38"/>
  <c r="AI26" i="38"/>
  <c r="AJ26" i="38"/>
  <c r="AK26" i="38"/>
  <c r="AL26" i="38"/>
  <c r="AM26" i="38"/>
  <c r="AN26" i="38"/>
  <c r="AO26" i="38"/>
  <c r="AP26" i="38"/>
  <c r="AQ26" i="38"/>
  <c r="AR26" i="38"/>
  <c r="AS26" i="38"/>
  <c r="AT26" i="38"/>
  <c r="AU26" i="38"/>
  <c r="AV26" i="38"/>
  <c r="AW26" i="38"/>
  <c r="AX26" i="38"/>
  <c r="AY26" i="38"/>
  <c r="AZ26" i="38"/>
  <c r="C27" i="38"/>
  <c r="D27" i="38"/>
  <c r="E27" i="38"/>
  <c r="F27" i="38"/>
  <c r="G27" i="38"/>
  <c r="H27" i="38"/>
  <c r="I27" i="38"/>
  <c r="J27" i="38"/>
  <c r="K27" i="38"/>
  <c r="L27" i="38"/>
  <c r="M27" i="38"/>
  <c r="N27" i="38"/>
  <c r="O27" i="38"/>
  <c r="P27" i="38"/>
  <c r="Q27" i="38"/>
  <c r="R27" i="38"/>
  <c r="S27" i="38"/>
  <c r="T27" i="38"/>
  <c r="U27" i="38"/>
  <c r="V27" i="38"/>
  <c r="W27" i="38"/>
  <c r="X27" i="38"/>
  <c r="Y27" i="38"/>
  <c r="Z27" i="38"/>
  <c r="AA27" i="38"/>
  <c r="AB27" i="38"/>
  <c r="AC27" i="38"/>
  <c r="AD27" i="38"/>
  <c r="AE27" i="38"/>
  <c r="AF27" i="38"/>
  <c r="AG27" i="38"/>
  <c r="AH27" i="38"/>
  <c r="AI27" i="38"/>
  <c r="AJ27" i="38"/>
  <c r="AK27" i="38"/>
  <c r="AL27" i="38"/>
  <c r="AM27" i="38"/>
  <c r="AN27" i="38"/>
  <c r="AO27" i="38"/>
  <c r="AP27" i="38"/>
  <c r="AQ27" i="38"/>
  <c r="AR27" i="38"/>
  <c r="AS27" i="38"/>
  <c r="AT27" i="38"/>
  <c r="AU27" i="38"/>
  <c r="AV27" i="38"/>
  <c r="AW27" i="38"/>
  <c r="AX27" i="38"/>
  <c r="AY27" i="38"/>
  <c r="AZ27" i="38"/>
  <c r="C28" i="38"/>
  <c r="D28" i="38"/>
  <c r="E28" i="38"/>
  <c r="F28" i="38"/>
  <c r="G28" i="38"/>
  <c r="H28" i="38"/>
  <c r="I28" i="38"/>
  <c r="J28" i="38"/>
  <c r="K28" i="38"/>
  <c r="L28" i="38"/>
  <c r="M28" i="38"/>
  <c r="N28" i="38"/>
  <c r="O28" i="38"/>
  <c r="P28" i="38"/>
  <c r="Q28" i="38"/>
  <c r="R28" i="38"/>
  <c r="S28" i="38"/>
  <c r="T28" i="38"/>
  <c r="U28" i="38"/>
  <c r="V28" i="38"/>
  <c r="W28" i="38"/>
  <c r="X28" i="38"/>
  <c r="Y28" i="38"/>
  <c r="Z28" i="38"/>
  <c r="AA28" i="38"/>
  <c r="AB28" i="38"/>
  <c r="AC28" i="38"/>
  <c r="AD28" i="38"/>
  <c r="AE28" i="38"/>
  <c r="AF28" i="38"/>
  <c r="AG28" i="38"/>
  <c r="AH28" i="38"/>
  <c r="AI28" i="38"/>
  <c r="AJ28" i="38"/>
  <c r="AK28" i="38"/>
  <c r="AL28" i="38"/>
  <c r="AM28" i="38"/>
  <c r="AN28" i="38"/>
  <c r="AO28" i="38"/>
  <c r="AP28" i="38"/>
  <c r="AQ28" i="38"/>
  <c r="AR28" i="38"/>
  <c r="AS28" i="38"/>
  <c r="AT28" i="38"/>
  <c r="AU28" i="38"/>
  <c r="AV28" i="38"/>
  <c r="AW28" i="38"/>
  <c r="AX28" i="38"/>
  <c r="AY28" i="38"/>
  <c r="AZ28" i="38"/>
  <c r="C29" i="38"/>
  <c r="D29" i="38"/>
  <c r="E29" i="38"/>
  <c r="F29" i="38"/>
  <c r="G29" i="38"/>
  <c r="H29" i="38"/>
  <c r="I29" i="38"/>
  <c r="J29" i="38"/>
  <c r="K29" i="38"/>
  <c r="L29" i="38"/>
  <c r="M29" i="38"/>
  <c r="N29" i="38"/>
  <c r="O29" i="38"/>
  <c r="P29" i="38"/>
  <c r="Q29" i="38"/>
  <c r="R29" i="38"/>
  <c r="S29" i="38"/>
  <c r="T29" i="38"/>
  <c r="U29" i="38"/>
  <c r="V29" i="38"/>
  <c r="W29" i="38"/>
  <c r="X29" i="38"/>
  <c r="Y29" i="38"/>
  <c r="Z29" i="38"/>
  <c r="AA29" i="38"/>
  <c r="AB29" i="38"/>
  <c r="AC29" i="38"/>
  <c r="AD29" i="38"/>
  <c r="AE29" i="38"/>
  <c r="AF29" i="38"/>
  <c r="AG29" i="38"/>
  <c r="AH29" i="38"/>
  <c r="AI29" i="38"/>
  <c r="AJ29" i="38"/>
  <c r="AK29" i="38"/>
  <c r="AL29" i="38"/>
  <c r="AM29" i="38"/>
  <c r="AN29" i="38"/>
  <c r="AO29" i="38"/>
  <c r="AP29" i="38"/>
  <c r="AQ29" i="38"/>
  <c r="AR29" i="38"/>
  <c r="AS29" i="38"/>
  <c r="AT29" i="38"/>
  <c r="AU29" i="38"/>
  <c r="AV29" i="38"/>
  <c r="AW29" i="38"/>
  <c r="AX29" i="38"/>
  <c r="AY29" i="38"/>
  <c r="AZ29" i="38"/>
  <c r="C30" i="38"/>
  <c r="D30" i="38"/>
  <c r="E30" i="38"/>
  <c r="F30" i="38"/>
  <c r="G30" i="38"/>
  <c r="H30" i="38"/>
  <c r="I30" i="38"/>
  <c r="J30" i="38"/>
  <c r="K30" i="38"/>
  <c r="L30" i="38"/>
  <c r="M30" i="38"/>
  <c r="N30" i="38"/>
  <c r="O30" i="38"/>
  <c r="P30" i="38"/>
  <c r="Q30" i="38"/>
  <c r="R30" i="38"/>
  <c r="S30" i="38"/>
  <c r="T30" i="38"/>
  <c r="U30" i="38"/>
  <c r="V30" i="38"/>
  <c r="W30" i="38"/>
  <c r="X30" i="38"/>
  <c r="Y30" i="38"/>
  <c r="Z30" i="38"/>
  <c r="AA30" i="38"/>
  <c r="AB30" i="38"/>
  <c r="AC30" i="38"/>
  <c r="AD30" i="38"/>
  <c r="AE30" i="38"/>
  <c r="AF30" i="38"/>
  <c r="AG30" i="38"/>
  <c r="AH30" i="38"/>
  <c r="AI30" i="38"/>
  <c r="AJ30" i="38"/>
  <c r="AK30" i="38"/>
  <c r="AL30" i="38"/>
  <c r="AM30" i="38"/>
  <c r="AN30" i="38"/>
  <c r="AO30" i="38"/>
  <c r="AP30" i="38"/>
  <c r="AQ30" i="38"/>
  <c r="AR30" i="38"/>
  <c r="AS30" i="38"/>
  <c r="AT30" i="38"/>
  <c r="AU30" i="38"/>
  <c r="AV30" i="38"/>
  <c r="AW30" i="38"/>
  <c r="AX30" i="38"/>
  <c r="AY30" i="38"/>
  <c r="AZ30" i="38"/>
  <c r="C31" i="38"/>
  <c r="D31" i="38"/>
  <c r="E31" i="38"/>
  <c r="F31" i="38"/>
  <c r="G31" i="38"/>
  <c r="H31" i="38"/>
  <c r="I31" i="38"/>
  <c r="J31" i="38"/>
  <c r="K31" i="38"/>
  <c r="L31" i="38"/>
  <c r="M31" i="38"/>
  <c r="N31" i="38"/>
  <c r="O31" i="38"/>
  <c r="P31" i="38"/>
  <c r="Q31" i="38"/>
  <c r="R31" i="38"/>
  <c r="S31" i="38"/>
  <c r="T31" i="38"/>
  <c r="U31" i="38"/>
  <c r="V31" i="38"/>
  <c r="W31" i="38"/>
  <c r="X31" i="38"/>
  <c r="Y31" i="38"/>
  <c r="Z31" i="38"/>
  <c r="AA31" i="38"/>
  <c r="AB31" i="38"/>
  <c r="AC31" i="38"/>
  <c r="AD31" i="38"/>
  <c r="AE31" i="38"/>
  <c r="AF31" i="38"/>
  <c r="AG31" i="38"/>
  <c r="AH31" i="38"/>
  <c r="AI31" i="38"/>
  <c r="AJ31" i="38"/>
  <c r="AK31" i="38"/>
  <c r="AL31" i="38"/>
  <c r="AM31" i="38"/>
  <c r="AN31" i="38"/>
  <c r="AO31" i="38"/>
  <c r="AP31" i="38"/>
  <c r="AQ31" i="38"/>
  <c r="AR31" i="38"/>
  <c r="AS31" i="38"/>
  <c r="AT31" i="38"/>
  <c r="AU31" i="38"/>
  <c r="AV31" i="38"/>
  <c r="AW31" i="38"/>
  <c r="AX31" i="38"/>
  <c r="AY31" i="38"/>
  <c r="AZ31" i="38"/>
  <c r="C32" i="38"/>
  <c r="D32" i="38"/>
  <c r="E32" i="38"/>
  <c r="F32" i="38"/>
  <c r="G32" i="38"/>
  <c r="H32" i="38"/>
  <c r="I32" i="38"/>
  <c r="J32" i="38"/>
  <c r="K32" i="38"/>
  <c r="L32" i="38"/>
  <c r="M32" i="38"/>
  <c r="N32" i="38"/>
  <c r="O32" i="38"/>
  <c r="P32" i="38"/>
  <c r="Q32" i="38"/>
  <c r="R32" i="38"/>
  <c r="S32" i="38"/>
  <c r="T32" i="38"/>
  <c r="U32" i="38"/>
  <c r="V32" i="38"/>
  <c r="W32" i="38"/>
  <c r="X32" i="38"/>
  <c r="Y32" i="38"/>
  <c r="Z32" i="38"/>
  <c r="AA32" i="38"/>
  <c r="AB32" i="38"/>
  <c r="AC32" i="38"/>
  <c r="AD32" i="38"/>
  <c r="AE32" i="38"/>
  <c r="AF32" i="38"/>
  <c r="AG32" i="38"/>
  <c r="AH32" i="38"/>
  <c r="AI32" i="38"/>
  <c r="AJ32" i="38"/>
  <c r="AK32" i="38"/>
  <c r="AL32" i="38"/>
  <c r="AM32" i="38"/>
  <c r="AN32" i="38"/>
  <c r="AO32" i="38"/>
  <c r="AP32" i="38"/>
  <c r="AQ32" i="38"/>
  <c r="AR32" i="38"/>
  <c r="AS32" i="38"/>
  <c r="AT32" i="38"/>
  <c r="AU32" i="38"/>
  <c r="AV32" i="38"/>
  <c r="AW32" i="38"/>
  <c r="AX32" i="38"/>
  <c r="AY32" i="38"/>
  <c r="AZ32" i="38"/>
  <c r="C33" i="38"/>
  <c r="D33" i="38"/>
  <c r="E33" i="38"/>
  <c r="F33" i="38"/>
  <c r="G33" i="38"/>
  <c r="H33" i="38"/>
  <c r="I33" i="38"/>
  <c r="J33" i="38"/>
  <c r="K33" i="38"/>
  <c r="L33" i="38"/>
  <c r="M33" i="38"/>
  <c r="N33" i="38"/>
  <c r="O33" i="38"/>
  <c r="P33" i="38"/>
  <c r="Q33" i="38"/>
  <c r="R33" i="38"/>
  <c r="S33" i="38"/>
  <c r="T33" i="38"/>
  <c r="U33" i="38"/>
  <c r="V33" i="38"/>
  <c r="W33" i="38"/>
  <c r="X33" i="38"/>
  <c r="Y33" i="38"/>
  <c r="Z33" i="38"/>
  <c r="AA33" i="38"/>
  <c r="AB33" i="38"/>
  <c r="AC33" i="38"/>
  <c r="AD33" i="38"/>
  <c r="AE33" i="38"/>
  <c r="AF33" i="38"/>
  <c r="AG33" i="38"/>
  <c r="AH33" i="38"/>
  <c r="AI33" i="38"/>
  <c r="AJ33" i="38"/>
  <c r="AK33" i="38"/>
  <c r="AL33" i="38"/>
  <c r="AM33" i="38"/>
  <c r="AN33" i="38"/>
  <c r="AO33" i="38"/>
  <c r="AP33" i="38"/>
  <c r="AQ33" i="38"/>
  <c r="AR33" i="38"/>
  <c r="AS33" i="38"/>
  <c r="AT33" i="38"/>
  <c r="AU33" i="38"/>
  <c r="AV33" i="38"/>
  <c r="AW33" i="38"/>
  <c r="AX33" i="38"/>
  <c r="AY33" i="38"/>
  <c r="AZ33" i="38"/>
  <c r="C34" i="38"/>
  <c r="D34" i="38"/>
  <c r="E34" i="38"/>
  <c r="F34" i="38"/>
  <c r="G34" i="38"/>
  <c r="H34" i="38"/>
  <c r="I34" i="38"/>
  <c r="J34" i="38"/>
  <c r="K34" i="38"/>
  <c r="L34" i="38"/>
  <c r="M34" i="38"/>
  <c r="N34" i="38"/>
  <c r="O34" i="38"/>
  <c r="P34" i="38"/>
  <c r="Q34" i="38"/>
  <c r="R34" i="38"/>
  <c r="S34" i="38"/>
  <c r="T34" i="38"/>
  <c r="U34" i="38"/>
  <c r="V34" i="38"/>
  <c r="W34" i="38"/>
  <c r="X34" i="38"/>
  <c r="Y34" i="38"/>
  <c r="Z34" i="38"/>
  <c r="AA34" i="38"/>
  <c r="AB34" i="38"/>
  <c r="AC34" i="38"/>
  <c r="AD34" i="38"/>
  <c r="AE34" i="38"/>
  <c r="AF34" i="38"/>
  <c r="AG34" i="38"/>
  <c r="AH34" i="38"/>
  <c r="AI34" i="38"/>
  <c r="AJ34" i="38"/>
  <c r="AK34" i="38"/>
  <c r="AL34" i="38"/>
  <c r="AM34" i="38"/>
  <c r="AN34" i="38"/>
  <c r="AO34" i="38"/>
  <c r="AP34" i="38"/>
  <c r="AQ34" i="38"/>
  <c r="AR34" i="38"/>
  <c r="AS34" i="38"/>
  <c r="AT34" i="38"/>
  <c r="AU34" i="38"/>
  <c r="AV34" i="38"/>
  <c r="AW34" i="38"/>
  <c r="AX34" i="38"/>
  <c r="AY34" i="38"/>
  <c r="AZ34" i="38"/>
  <c r="C35" i="38"/>
  <c r="D35" i="38"/>
  <c r="E35" i="38"/>
  <c r="F35" i="38"/>
  <c r="G35" i="38"/>
  <c r="H35" i="38"/>
  <c r="I35" i="38"/>
  <c r="J35" i="38"/>
  <c r="K35" i="38"/>
  <c r="L35" i="38"/>
  <c r="M35" i="38"/>
  <c r="N35" i="38"/>
  <c r="O35" i="38"/>
  <c r="P35" i="38"/>
  <c r="Q35" i="38"/>
  <c r="R35" i="38"/>
  <c r="S35" i="38"/>
  <c r="T35" i="38"/>
  <c r="U35" i="38"/>
  <c r="V35" i="38"/>
  <c r="W35" i="38"/>
  <c r="X35" i="38"/>
  <c r="Y35" i="38"/>
  <c r="Z35" i="38"/>
  <c r="AA35" i="38"/>
  <c r="AB35" i="38"/>
  <c r="AC35" i="38"/>
  <c r="AD35" i="38"/>
  <c r="AE35" i="38"/>
  <c r="AF35" i="38"/>
  <c r="AG35" i="38"/>
  <c r="AH35" i="38"/>
  <c r="AI35" i="38"/>
  <c r="AJ35" i="38"/>
  <c r="AK35" i="38"/>
  <c r="AL35" i="38"/>
  <c r="AM35" i="38"/>
  <c r="AN35" i="38"/>
  <c r="AO35" i="38"/>
  <c r="AP35" i="38"/>
  <c r="AQ35" i="38"/>
  <c r="AR35" i="38"/>
  <c r="AS35" i="38"/>
  <c r="AT35" i="38"/>
  <c r="AU35" i="38"/>
  <c r="AV35" i="38"/>
  <c r="AW35" i="38"/>
  <c r="AX35" i="38"/>
  <c r="AY35" i="38"/>
  <c r="AZ35" i="38"/>
  <c r="C36" i="38"/>
  <c r="D36" i="38"/>
  <c r="E36" i="38"/>
  <c r="F36" i="38"/>
  <c r="G36" i="38"/>
  <c r="H36" i="38"/>
  <c r="I36" i="38"/>
  <c r="J36" i="38"/>
  <c r="K36" i="38"/>
  <c r="L36" i="38"/>
  <c r="M36" i="38"/>
  <c r="N36" i="38"/>
  <c r="O36" i="38"/>
  <c r="P36" i="38"/>
  <c r="Q36" i="38"/>
  <c r="R36" i="38"/>
  <c r="S36" i="38"/>
  <c r="T36" i="38"/>
  <c r="U36" i="38"/>
  <c r="V36" i="38"/>
  <c r="W36" i="38"/>
  <c r="X36" i="38"/>
  <c r="Y36" i="38"/>
  <c r="Z36" i="38"/>
  <c r="AA36" i="38"/>
  <c r="AB36" i="38"/>
  <c r="AC36" i="38"/>
  <c r="AD36" i="38"/>
  <c r="AE36" i="38"/>
  <c r="AF36" i="38"/>
  <c r="AG36" i="38"/>
  <c r="AH36" i="38"/>
  <c r="AI36" i="38"/>
  <c r="AJ36" i="38"/>
  <c r="AK36" i="38"/>
  <c r="AL36" i="38"/>
  <c r="AM36" i="38"/>
  <c r="AN36" i="38"/>
  <c r="AO36" i="38"/>
  <c r="AP36" i="38"/>
  <c r="AQ36" i="38"/>
  <c r="AR36" i="38"/>
  <c r="AS36" i="38"/>
  <c r="AT36" i="38"/>
  <c r="AU36" i="38"/>
  <c r="AV36" i="38"/>
  <c r="AW36" i="38"/>
  <c r="AX36" i="38"/>
  <c r="AY36" i="38"/>
  <c r="AZ36" i="38"/>
  <c r="C37" i="38"/>
  <c r="D37" i="38"/>
  <c r="E37" i="38"/>
  <c r="F37" i="38"/>
  <c r="G37" i="38"/>
  <c r="H37" i="38"/>
  <c r="I37" i="38"/>
  <c r="J37" i="38"/>
  <c r="K37" i="38"/>
  <c r="L37" i="38"/>
  <c r="M37" i="38"/>
  <c r="N37" i="38"/>
  <c r="O37" i="38"/>
  <c r="P37" i="38"/>
  <c r="Q37" i="38"/>
  <c r="R37" i="38"/>
  <c r="S37" i="38"/>
  <c r="T37" i="38"/>
  <c r="U37" i="38"/>
  <c r="V37" i="38"/>
  <c r="W37" i="38"/>
  <c r="X37" i="38"/>
  <c r="Y37" i="38"/>
  <c r="Z37" i="38"/>
  <c r="AA37" i="38"/>
  <c r="AB37" i="38"/>
  <c r="AC37" i="38"/>
  <c r="AD37" i="38"/>
  <c r="AE37" i="38"/>
  <c r="AF37" i="38"/>
  <c r="AG37" i="38"/>
  <c r="AH37" i="38"/>
  <c r="AI37" i="38"/>
  <c r="AJ37" i="38"/>
  <c r="AK37" i="38"/>
  <c r="AL37" i="38"/>
  <c r="AM37" i="38"/>
  <c r="AN37" i="38"/>
  <c r="AO37" i="38"/>
  <c r="AP37" i="38"/>
  <c r="AQ37" i="38"/>
  <c r="AR37" i="38"/>
  <c r="AS37" i="38"/>
  <c r="AT37" i="38"/>
  <c r="AU37" i="38"/>
  <c r="AV37" i="38"/>
  <c r="AW37" i="38"/>
  <c r="AX37" i="38"/>
  <c r="AY37" i="38"/>
  <c r="AZ37" i="38"/>
  <c r="C38" i="38"/>
  <c r="D38" i="38"/>
  <c r="E38" i="38"/>
  <c r="F38" i="38"/>
  <c r="G38" i="38"/>
  <c r="H38" i="38"/>
  <c r="I38" i="38"/>
  <c r="J38" i="38"/>
  <c r="K38" i="38"/>
  <c r="L38" i="38"/>
  <c r="M38" i="38"/>
  <c r="N38" i="38"/>
  <c r="O38" i="38"/>
  <c r="P38" i="38"/>
  <c r="Q38" i="38"/>
  <c r="R38" i="38"/>
  <c r="S38" i="38"/>
  <c r="T38" i="38"/>
  <c r="U38" i="38"/>
  <c r="V38" i="38"/>
  <c r="W38" i="38"/>
  <c r="X38" i="38"/>
  <c r="Y38" i="38"/>
  <c r="Z38" i="38"/>
  <c r="AA38" i="38"/>
  <c r="AB38" i="38"/>
  <c r="AC38" i="38"/>
  <c r="AD38" i="38"/>
  <c r="AE38" i="38"/>
  <c r="AF38" i="38"/>
  <c r="AG38" i="38"/>
  <c r="AH38" i="38"/>
  <c r="AI38" i="38"/>
  <c r="AJ38" i="38"/>
  <c r="AK38" i="38"/>
  <c r="AL38" i="38"/>
  <c r="AM38" i="38"/>
  <c r="AN38" i="38"/>
  <c r="AO38" i="38"/>
  <c r="AP38" i="38"/>
  <c r="AQ38" i="38"/>
  <c r="AR38" i="38"/>
  <c r="AS38" i="38"/>
  <c r="AT38" i="38"/>
  <c r="AU38" i="38"/>
  <c r="AV38" i="38"/>
  <c r="AW38" i="38"/>
  <c r="AX38" i="38"/>
  <c r="AY38" i="38"/>
  <c r="AZ38" i="38"/>
  <c r="C39" i="38"/>
  <c r="D39" i="38"/>
  <c r="E39" i="38"/>
  <c r="F39" i="38"/>
  <c r="G39" i="38"/>
  <c r="H39" i="38"/>
  <c r="I39" i="38"/>
  <c r="J39" i="38"/>
  <c r="K39" i="38"/>
  <c r="L39" i="38"/>
  <c r="M39" i="38"/>
  <c r="N39" i="38"/>
  <c r="O39" i="38"/>
  <c r="P39" i="38"/>
  <c r="Q39" i="38"/>
  <c r="R39" i="38"/>
  <c r="S39" i="38"/>
  <c r="T39" i="38"/>
  <c r="U39" i="38"/>
  <c r="V39" i="38"/>
  <c r="W39" i="38"/>
  <c r="X39" i="38"/>
  <c r="Y39" i="38"/>
  <c r="Z39" i="38"/>
  <c r="AA39" i="38"/>
  <c r="AB39" i="38"/>
  <c r="AC39" i="38"/>
  <c r="AD39" i="38"/>
  <c r="AE39" i="38"/>
  <c r="AF39" i="38"/>
  <c r="AG39" i="38"/>
  <c r="AH39" i="38"/>
  <c r="AI39" i="38"/>
  <c r="AJ39" i="38"/>
  <c r="AK39" i="38"/>
  <c r="AL39" i="38"/>
  <c r="AM39" i="38"/>
  <c r="AN39" i="38"/>
  <c r="AO39" i="38"/>
  <c r="AP39" i="38"/>
  <c r="AQ39" i="38"/>
  <c r="AR39" i="38"/>
  <c r="AS39" i="38"/>
  <c r="AT39" i="38"/>
  <c r="AU39" i="38"/>
  <c r="AV39" i="38"/>
  <c r="AW39" i="38"/>
  <c r="AX39" i="38"/>
  <c r="AY39" i="38"/>
  <c r="AZ39" i="38"/>
  <c r="C40" i="38"/>
  <c r="D40" i="38"/>
  <c r="E40" i="38"/>
  <c r="F40" i="38"/>
  <c r="G40" i="38"/>
  <c r="H40" i="38"/>
  <c r="I40" i="38"/>
  <c r="J40" i="38"/>
  <c r="K40" i="38"/>
  <c r="L40" i="38"/>
  <c r="M40" i="38"/>
  <c r="N40" i="38"/>
  <c r="O40" i="38"/>
  <c r="P40" i="38"/>
  <c r="Q40" i="38"/>
  <c r="R40" i="38"/>
  <c r="S40" i="38"/>
  <c r="T40" i="38"/>
  <c r="U40" i="38"/>
  <c r="V40" i="38"/>
  <c r="W40" i="38"/>
  <c r="X40" i="38"/>
  <c r="Y40" i="38"/>
  <c r="Z40" i="38"/>
  <c r="AA40" i="38"/>
  <c r="AB40" i="38"/>
  <c r="AC40" i="38"/>
  <c r="AD40" i="38"/>
  <c r="AE40" i="38"/>
  <c r="AF40" i="38"/>
  <c r="AG40" i="38"/>
  <c r="AH40" i="38"/>
  <c r="AI40" i="38"/>
  <c r="AJ40" i="38"/>
  <c r="AK40" i="38"/>
  <c r="AL40" i="38"/>
  <c r="AM40" i="38"/>
  <c r="AN40" i="38"/>
  <c r="AO40" i="38"/>
  <c r="AP40" i="38"/>
  <c r="AQ40" i="38"/>
  <c r="AR40" i="38"/>
  <c r="AS40" i="38"/>
  <c r="AT40" i="38"/>
  <c r="AU40" i="38"/>
  <c r="AV40" i="38"/>
  <c r="AW40" i="38"/>
  <c r="AX40" i="38"/>
  <c r="AY40" i="38"/>
  <c r="AZ40" i="38"/>
  <c r="C41" i="38"/>
  <c r="D41" i="38"/>
  <c r="E41" i="38"/>
  <c r="F41" i="38"/>
  <c r="G41" i="38"/>
  <c r="H41" i="38"/>
  <c r="I41" i="38"/>
  <c r="J41" i="38"/>
  <c r="K41" i="38"/>
  <c r="L41" i="38"/>
  <c r="M41" i="38"/>
  <c r="N41" i="38"/>
  <c r="O41" i="38"/>
  <c r="P41" i="38"/>
  <c r="Q41" i="38"/>
  <c r="R41" i="38"/>
  <c r="S41" i="38"/>
  <c r="T41" i="38"/>
  <c r="U41" i="38"/>
  <c r="V41" i="38"/>
  <c r="W41" i="38"/>
  <c r="X41" i="38"/>
  <c r="Y41" i="38"/>
  <c r="Z41" i="38"/>
  <c r="AA41" i="38"/>
  <c r="AB41" i="38"/>
  <c r="AC41" i="38"/>
  <c r="AD41" i="38"/>
  <c r="AE41" i="38"/>
  <c r="AF41" i="38"/>
  <c r="AG41" i="38"/>
  <c r="AH41" i="38"/>
  <c r="AI41" i="38"/>
  <c r="AJ41" i="38"/>
  <c r="AK41" i="38"/>
  <c r="AL41" i="38"/>
  <c r="AM41" i="38"/>
  <c r="AN41" i="38"/>
  <c r="AO41" i="38"/>
  <c r="AP41" i="38"/>
  <c r="AQ41" i="38"/>
  <c r="AR41" i="38"/>
  <c r="AS41" i="38"/>
  <c r="AT41" i="38"/>
  <c r="AU41" i="38"/>
  <c r="AV41" i="38"/>
  <c r="AW41" i="38"/>
  <c r="AX41" i="38"/>
  <c r="AY41" i="38"/>
  <c r="AZ41" i="38"/>
  <c r="C42" i="38"/>
  <c r="D42" i="38"/>
  <c r="E42" i="38"/>
  <c r="F42" i="38"/>
  <c r="G42" i="38"/>
  <c r="H42" i="38"/>
  <c r="I42" i="38"/>
  <c r="J42" i="38"/>
  <c r="K42" i="38"/>
  <c r="L42" i="38"/>
  <c r="M42" i="38"/>
  <c r="N42" i="38"/>
  <c r="O42" i="38"/>
  <c r="P42" i="38"/>
  <c r="Q42" i="38"/>
  <c r="R42" i="38"/>
  <c r="S42" i="38"/>
  <c r="T42" i="38"/>
  <c r="U42" i="38"/>
  <c r="V42" i="38"/>
  <c r="W42" i="38"/>
  <c r="X42" i="38"/>
  <c r="Y42" i="38"/>
  <c r="Z42" i="38"/>
  <c r="AA42" i="38"/>
  <c r="AB42" i="38"/>
  <c r="AC42" i="38"/>
  <c r="AD42" i="38"/>
  <c r="AE42" i="38"/>
  <c r="AF42" i="38"/>
  <c r="AG42" i="38"/>
  <c r="AH42" i="38"/>
  <c r="AI42" i="38"/>
  <c r="AJ42" i="38"/>
  <c r="AK42" i="38"/>
  <c r="AL42" i="38"/>
  <c r="AM42" i="38"/>
  <c r="AN42" i="38"/>
  <c r="AO42" i="38"/>
  <c r="AP42" i="38"/>
  <c r="AQ42" i="38"/>
  <c r="AR42" i="38"/>
  <c r="AS42" i="38"/>
  <c r="AT42" i="38"/>
  <c r="AU42" i="38"/>
  <c r="AV42" i="38"/>
  <c r="AW42" i="38"/>
  <c r="AX42" i="38"/>
  <c r="AY42" i="38"/>
  <c r="AZ42" i="38"/>
  <c r="C43" i="38"/>
  <c r="D43" i="38"/>
  <c r="E43" i="38"/>
  <c r="F43" i="38"/>
  <c r="G43" i="38"/>
  <c r="H43" i="38"/>
  <c r="I43" i="38"/>
  <c r="J43" i="38"/>
  <c r="K43" i="38"/>
  <c r="L43" i="38"/>
  <c r="M43" i="38"/>
  <c r="N43" i="38"/>
  <c r="O43" i="38"/>
  <c r="P43" i="38"/>
  <c r="Q43" i="38"/>
  <c r="R43" i="38"/>
  <c r="S43" i="38"/>
  <c r="T43" i="38"/>
  <c r="U43" i="38"/>
  <c r="V43" i="38"/>
  <c r="W43" i="38"/>
  <c r="X43" i="38"/>
  <c r="Y43" i="38"/>
  <c r="Z43" i="38"/>
  <c r="AA43" i="38"/>
  <c r="AB43" i="38"/>
  <c r="AC43" i="38"/>
  <c r="AD43" i="38"/>
  <c r="AE43" i="38"/>
  <c r="AF43" i="38"/>
  <c r="AG43" i="38"/>
  <c r="AH43" i="38"/>
  <c r="AI43" i="38"/>
  <c r="AJ43" i="38"/>
  <c r="AK43" i="38"/>
  <c r="AL43" i="38"/>
  <c r="AM43" i="38"/>
  <c r="AN43" i="38"/>
  <c r="AO43" i="38"/>
  <c r="AP43" i="38"/>
  <c r="AQ43" i="38"/>
  <c r="AR43" i="38"/>
  <c r="AS43" i="38"/>
  <c r="AT43" i="38"/>
  <c r="AU43" i="38"/>
  <c r="AV43" i="38"/>
  <c r="AW43" i="38"/>
  <c r="AX43" i="38"/>
  <c r="AY43" i="38"/>
  <c r="AZ43" i="38"/>
  <c r="C44" i="38"/>
  <c r="D44" i="38"/>
  <c r="E44" i="38"/>
  <c r="F44" i="38"/>
  <c r="G44" i="38"/>
  <c r="H44" i="38"/>
  <c r="I44" i="38"/>
  <c r="J44" i="38"/>
  <c r="K44" i="38"/>
  <c r="L44" i="38"/>
  <c r="M44" i="38"/>
  <c r="N44" i="38"/>
  <c r="O44" i="38"/>
  <c r="P44" i="38"/>
  <c r="Q44" i="38"/>
  <c r="R44" i="38"/>
  <c r="S44" i="38"/>
  <c r="T44" i="38"/>
  <c r="U44" i="38"/>
  <c r="V44" i="38"/>
  <c r="W44" i="38"/>
  <c r="X44" i="38"/>
  <c r="Y44" i="38"/>
  <c r="Z44" i="38"/>
  <c r="AA44" i="38"/>
  <c r="AB44" i="38"/>
  <c r="AC44" i="38"/>
  <c r="AD44" i="38"/>
  <c r="AE44" i="38"/>
  <c r="AF44" i="38"/>
  <c r="AG44" i="38"/>
  <c r="AH44" i="38"/>
  <c r="AI44" i="38"/>
  <c r="AJ44" i="38"/>
  <c r="AK44" i="38"/>
  <c r="AL44" i="38"/>
  <c r="AM44" i="38"/>
  <c r="AN44" i="38"/>
  <c r="AO44" i="38"/>
  <c r="AP44" i="38"/>
  <c r="AQ44" i="38"/>
  <c r="AR44" i="38"/>
  <c r="AS44" i="38"/>
  <c r="AT44" i="38"/>
  <c r="AU44" i="38"/>
  <c r="AV44" i="38"/>
  <c r="AW44" i="38"/>
  <c r="AX44" i="38"/>
  <c r="AY44" i="38"/>
  <c r="AZ44" i="38"/>
  <c r="C45" i="38"/>
  <c r="D45" i="38"/>
  <c r="E45" i="38"/>
  <c r="F45" i="38"/>
  <c r="G45" i="38"/>
  <c r="H45" i="38"/>
  <c r="I45" i="38"/>
  <c r="J45" i="38"/>
  <c r="K45" i="38"/>
  <c r="L45" i="38"/>
  <c r="M45" i="38"/>
  <c r="N45" i="38"/>
  <c r="O45" i="38"/>
  <c r="P45" i="38"/>
  <c r="Q45" i="38"/>
  <c r="R45" i="38"/>
  <c r="S45" i="38"/>
  <c r="T45" i="38"/>
  <c r="U45" i="38"/>
  <c r="V45" i="38"/>
  <c r="W45" i="38"/>
  <c r="X45" i="38"/>
  <c r="Y45" i="38"/>
  <c r="Z45" i="38"/>
  <c r="AA45" i="38"/>
  <c r="AB45" i="38"/>
  <c r="AC45" i="38"/>
  <c r="AD45" i="38"/>
  <c r="AE45" i="38"/>
  <c r="AF45" i="38"/>
  <c r="AG45" i="38"/>
  <c r="AH45" i="38"/>
  <c r="AI45" i="38"/>
  <c r="AJ45" i="38"/>
  <c r="AK45" i="38"/>
  <c r="AL45" i="38"/>
  <c r="AM45" i="38"/>
  <c r="AN45" i="38"/>
  <c r="AO45" i="38"/>
  <c r="AP45" i="38"/>
  <c r="AQ45" i="38"/>
  <c r="AR45" i="38"/>
  <c r="AS45" i="38"/>
  <c r="AT45" i="38"/>
  <c r="AU45" i="38"/>
  <c r="AV45" i="38"/>
  <c r="AW45" i="38"/>
  <c r="AX45" i="38"/>
  <c r="AY45" i="38"/>
  <c r="AZ45" i="38"/>
  <c r="C46" i="38"/>
  <c r="D46" i="38"/>
  <c r="E46" i="38"/>
  <c r="F46" i="38"/>
  <c r="G46" i="38"/>
  <c r="H46" i="38"/>
  <c r="I46" i="38"/>
  <c r="J46" i="38"/>
  <c r="K46" i="38"/>
  <c r="L46" i="38"/>
  <c r="M46" i="38"/>
  <c r="N46" i="38"/>
  <c r="O46" i="38"/>
  <c r="P46" i="38"/>
  <c r="Q46" i="38"/>
  <c r="R46" i="38"/>
  <c r="S46" i="38"/>
  <c r="T46" i="38"/>
  <c r="U46" i="38"/>
  <c r="V46" i="38"/>
  <c r="W46" i="38"/>
  <c r="X46" i="38"/>
  <c r="Y46" i="38"/>
  <c r="Z46" i="38"/>
  <c r="AA46" i="38"/>
  <c r="AB46" i="38"/>
  <c r="AC46" i="38"/>
  <c r="AD46" i="38"/>
  <c r="AE46" i="38"/>
  <c r="AF46" i="38"/>
  <c r="AG46" i="38"/>
  <c r="AH46" i="38"/>
  <c r="AI46" i="38"/>
  <c r="AJ46" i="38"/>
  <c r="AK46" i="38"/>
  <c r="AL46" i="38"/>
  <c r="AM46" i="38"/>
  <c r="AN46" i="38"/>
  <c r="AO46" i="38"/>
  <c r="AP46" i="38"/>
  <c r="AQ46" i="38"/>
  <c r="AR46" i="38"/>
  <c r="AS46" i="38"/>
  <c r="AT46" i="38"/>
  <c r="AU46" i="38"/>
  <c r="AV46" i="38"/>
  <c r="AW46" i="38"/>
  <c r="AX46" i="38"/>
  <c r="AY46" i="38"/>
  <c r="AZ46" i="38"/>
  <c r="C47" i="38"/>
  <c r="D47" i="38"/>
  <c r="E47" i="38"/>
  <c r="F47" i="38"/>
  <c r="G47" i="38"/>
  <c r="H47" i="38"/>
  <c r="I47" i="38"/>
  <c r="J47" i="38"/>
  <c r="K47" i="38"/>
  <c r="L47" i="38"/>
  <c r="M47" i="38"/>
  <c r="N47" i="38"/>
  <c r="O47" i="38"/>
  <c r="P47" i="38"/>
  <c r="Q47" i="38"/>
  <c r="R47" i="38"/>
  <c r="S47" i="38"/>
  <c r="T47" i="38"/>
  <c r="U47" i="38"/>
  <c r="V47" i="38"/>
  <c r="W47" i="38"/>
  <c r="X47" i="38"/>
  <c r="Y47" i="38"/>
  <c r="Z47" i="38"/>
  <c r="AA47" i="38"/>
  <c r="AB47" i="38"/>
  <c r="AC47" i="38"/>
  <c r="AD47" i="38"/>
  <c r="AE47" i="38"/>
  <c r="AF47" i="38"/>
  <c r="AG47" i="38"/>
  <c r="AH47" i="38"/>
  <c r="AI47" i="38"/>
  <c r="AJ47" i="38"/>
  <c r="AK47" i="38"/>
  <c r="AL47" i="38"/>
  <c r="AM47" i="38"/>
  <c r="AN47" i="38"/>
  <c r="AO47" i="38"/>
  <c r="AP47" i="38"/>
  <c r="AQ47" i="38"/>
  <c r="AR47" i="38"/>
  <c r="AS47" i="38"/>
  <c r="AT47" i="38"/>
  <c r="AU47" i="38"/>
  <c r="AV47" i="38"/>
  <c r="AW47" i="38"/>
  <c r="AX47" i="38"/>
  <c r="AY47" i="38"/>
  <c r="AZ47" i="38"/>
  <c r="C48" i="38"/>
  <c r="D48" i="38"/>
  <c r="E48" i="38"/>
  <c r="F48" i="38"/>
  <c r="G48" i="38"/>
  <c r="H48" i="38"/>
  <c r="I48" i="38"/>
  <c r="J48" i="38"/>
  <c r="K48" i="38"/>
  <c r="L48" i="38"/>
  <c r="M48" i="38"/>
  <c r="N48" i="38"/>
  <c r="O48" i="38"/>
  <c r="P48" i="38"/>
  <c r="Q48" i="38"/>
  <c r="R48" i="38"/>
  <c r="S48" i="38"/>
  <c r="T48" i="38"/>
  <c r="U48" i="38"/>
  <c r="V48" i="38"/>
  <c r="W48" i="38"/>
  <c r="X48" i="38"/>
  <c r="Y48" i="38"/>
  <c r="Z48" i="38"/>
  <c r="AA48" i="38"/>
  <c r="AB48" i="38"/>
  <c r="AC48" i="38"/>
  <c r="AD48" i="38"/>
  <c r="AE48" i="38"/>
  <c r="AF48" i="38"/>
  <c r="AG48" i="38"/>
  <c r="AH48" i="38"/>
  <c r="AI48" i="38"/>
  <c r="AJ48" i="38"/>
  <c r="AK48" i="38"/>
  <c r="AL48" i="38"/>
  <c r="AM48" i="38"/>
  <c r="AN48" i="38"/>
  <c r="AO48" i="38"/>
  <c r="AP48" i="38"/>
  <c r="AQ48" i="38"/>
  <c r="AR48" i="38"/>
  <c r="AS48" i="38"/>
  <c r="AT48" i="38"/>
  <c r="AU48" i="38"/>
  <c r="AV48" i="38"/>
  <c r="AW48" i="38"/>
  <c r="AX48" i="38"/>
  <c r="AY48" i="38"/>
  <c r="AZ48" i="38"/>
  <c r="C49" i="38"/>
  <c r="D49" i="38"/>
  <c r="E49" i="38"/>
  <c r="F49" i="38"/>
  <c r="G49" i="38"/>
  <c r="H49" i="38"/>
  <c r="I49" i="38"/>
  <c r="J49" i="38"/>
  <c r="K49" i="38"/>
  <c r="L49" i="38"/>
  <c r="M49" i="38"/>
  <c r="N49" i="38"/>
  <c r="O49" i="38"/>
  <c r="P49" i="38"/>
  <c r="Q49" i="38"/>
  <c r="R49" i="38"/>
  <c r="S49" i="38"/>
  <c r="T49" i="38"/>
  <c r="U49" i="38"/>
  <c r="V49" i="38"/>
  <c r="W49" i="38"/>
  <c r="X49" i="38"/>
  <c r="Y49" i="38"/>
  <c r="Z49" i="38"/>
  <c r="AA49" i="38"/>
  <c r="AB49" i="38"/>
  <c r="AC49" i="38"/>
  <c r="AD49" i="38"/>
  <c r="AE49" i="38"/>
  <c r="AF49" i="38"/>
  <c r="AG49" i="38"/>
  <c r="AH49" i="38"/>
  <c r="AI49" i="38"/>
  <c r="AJ49" i="38"/>
  <c r="AK49" i="38"/>
  <c r="AL49" i="38"/>
  <c r="AM49" i="38"/>
  <c r="AN49" i="38"/>
  <c r="AO49" i="38"/>
  <c r="AP49" i="38"/>
  <c r="AQ49" i="38"/>
  <c r="AR49" i="38"/>
  <c r="AS49" i="38"/>
  <c r="AT49" i="38"/>
  <c r="AU49" i="38"/>
  <c r="AV49" i="38"/>
  <c r="AW49" i="38"/>
  <c r="AX49" i="38"/>
  <c r="AY49" i="38"/>
  <c r="AZ49" i="38"/>
  <c r="C50" i="38"/>
  <c r="D50" i="38"/>
  <c r="E50" i="38"/>
  <c r="F50" i="38"/>
  <c r="G50" i="38"/>
  <c r="H50" i="38"/>
  <c r="I50" i="38"/>
  <c r="J50" i="38"/>
  <c r="K50" i="38"/>
  <c r="L50" i="38"/>
  <c r="M50" i="38"/>
  <c r="N50" i="38"/>
  <c r="O50" i="38"/>
  <c r="P50" i="38"/>
  <c r="Q50" i="38"/>
  <c r="R50" i="38"/>
  <c r="S50" i="38"/>
  <c r="T50" i="38"/>
  <c r="U50" i="38"/>
  <c r="V50" i="38"/>
  <c r="W50" i="38"/>
  <c r="X50" i="38"/>
  <c r="Y50" i="38"/>
  <c r="Z50" i="38"/>
  <c r="AA50" i="38"/>
  <c r="AB50" i="38"/>
  <c r="AC50" i="38"/>
  <c r="AD50" i="38"/>
  <c r="AE50" i="38"/>
  <c r="AF50" i="38"/>
  <c r="AG50" i="38"/>
  <c r="AH50" i="38"/>
  <c r="AI50" i="38"/>
  <c r="AJ50" i="38"/>
  <c r="AK50" i="38"/>
  <c r="AL50" i="38"/>
  <c r="AM50" i="38"/>
  <c r="AN50" i="38"/>
  <c r="AO50" i="38"/>
  <c r="AP50" i="38"/>
  <c r="AQ50" i="38"/>
  <c r="AR50" i="38"/>
  <c r="AS50" i="38"/>
  <c r="AT50" i="38"/>
  <c r="AU50" i="38"/>
  <c r="AV50" i="38"/>
  <c r="AW50" i="38"/>
  <c r="AX50" i="38"/>
  <c r="AY50" i="38"/>
  <c r="AZ50" i="38"/>
  <c r="C51" i="38"/>
  <c r="D51" i="38"/>
  <c r="E51" i="38"/>
  <c r="F51" i="38"/>
  <c r="G51" i="38"/>
  <c r="H51" i="38"/>
  <c r="I51" i="38"/>
  <c r="J51" i="38"/>
  <c r="K51" i="38"/>
  <c r="L51" i="38"/>
  <c r="M51" i="38"/>
  <c r="N51" i="38"/>
  <c r="O51" i="38"/>
  <c r="P51" i="38"/>
  <c r="Q51" i="38"/>
  <c r="R51" i="38"/>
  <c r="S51" i="38"/>
  <c r="T51" i="38"/>
  <c r="U51" i="38"/>
  <c r="V51" i="38"/>
  <c r="W51" i="38"/>
  <c r="X51" i="38"/>
  <c r="Y51" i="38"/>
  <c r="Z51" i="38"/>
  <c r="AA51" i="38"/>
  <c r="AB51" i="38"/>
  <c r="AC51" i="38"/>
  <c r="AD51" i="38"/>
  <c r="AE51" i="38"/>
  <c r="AF51" i="38"/>
  <c r="AG51" i="38"/>
  <c r="AH51" i="38"/>
  <c r="AI51" i="38"/>
  <c r="AJ51" i="38"/>
  <c r="AK51" i="38"/>
  <c r="AL51" i="38"/>
  <c r="AM51" i="38"/>
  <c r="AN51" i="38"/>
  <c r="AO51" i="38"/>
  <c r="AP51" i="38"/>
  <c r="AQ51" i="38"/>
  <c r="AR51" i="38"/>
  <c r="AS51" i="38"/>
  <c r="AT51" i="38"/>
  <c r="AU51" i="38"/>
  <c r="AV51" i="38"/>
  <c r="AW51" i="38"/>
  <c r="AX51" i="38"/>
  <c r="AY51" i="38"/>
  <c r="AZ51" i="38"/>
  <c r="C52" i="38"/>
  <c r="D52" i="38"/>
  <c r="E52" i="38"/>
  <c r="F52" i="38"/>
  <c r="G52" i="38"/>
  <c r="H52" i="38"/>
  <c r="I52" i="38"/>
  <c r="J52" i="38"/>
  <c r="K52" i="38"/>
  <c r="L52" i="38"/>
  <c r="M52" i="38"/>
  <c r="N52" i="38"/>
  <c r="O52" i="38"/>
  <c r="P52" i="38"/>
  <c r="Q52" i="38"/>
  <c r="R52" i="38"/>
  <c r="S52" i="38"/>
  <c r="T52" i="38"/>
  <c r="U52" i="38"/>
  <c r="V52" i="38"/>
  <c r="W52" i="38"/>
  <c r="X52" i="38"/>
  <c r="Y52" i="38"/>
  <c r="Z52" i="38"/>
  <c r="AA52" i="38"/>
  <c r="AB52" i="38"/>
  <c r="AC52" i="38"/>
  <c r="AD52" i="38"/>
  <c r="AE52" i="38"/>
  <c r="AF52" i="38"/>
  <c r="AG52" i="38"/>
  <c r="AH52" i="38"/>
  <c r="AI52" i="38"/>
  <c r="AJ52" i="38"/>
  <c r="AK52" i="38"/>
  <c r="AL52" i="38"/>
  <c r="AM52" i="38"/>
  <c r="AN52" i="38"/>
  <c r="AO52" i="38"/>
  <c r="AP52" i="38"/>
  <c r="AQ52" i="38"/>
  <c r="AR52" i="38"/>
  <c r="AS52" i="38"/>
  <c r="AT52" i="38"/>
  <c r="AU52" i="38"/>
  <c r="AV52" i="38"/>
  <c r="AW52" i="38"/>
  <c r="AX52" i="38"/>
  <c r="AY52" i="38"/>
  <c r="AZ52" i="38"/>
  <c r="C53" i="38"/>
  <c r="D53" i="38"/>
  <c r="E53" i="38"/>
  <c r="F53" i="38"/>
  <c r="G53" i="38"/>
  <c r="H53" i="38"/>
  <c r="I53" i="38"/>
  <c r="J53" i="38"/>
  <c r="K53" i="38"/>
  <c r="L53" i="38"/>
  <c r="M53" i="38"/>
  <c r="N53" i="38"/>
  <c r="O53" i="38"/>
  <c r="P53" i="38"/>
  <c r="Q53" i="38"/>
  <c r="R53" i="38"/>
  <c r="S53" i="38"/>
  <c r="T53" i="38"/>
  <c r="U53" i="38"/>
  <c r="V53" i="38"/>
  <c r="W53" i="38"/>
  <c r="X53" i="38"/>
  <c r="Y53" i="38"/>
  <c r="Z53" i="38"/>
  <c r="AA53" i="38"/>
  <c r="AB53" i="38"/>
  <c r="AC53" i="38"/>
  <c r="AD53" i="38"/>
  <c r="AE53" i="38"/>
  <c r="AF53" i="38"/>
  <c r="AG53" i="38"/>
  <c r="AH53" i="38"/>
  <c r="AI53" i="38"/>
  <c r="AJ53" i="38"/>
  <c r="AK53" i="38"/>
  <c r="AL53" i="38"/>
  <c r="AM53" i="38"/>
  <c r="AN53" i="38"/>
  <c r="AO53" i="38"/>
  <c r="AP53" i="38"/>
  <c r="AQ53" i="38"/>
  <c r="AR53" i="38"/>
  <c r="AS53" i="38"/>
  <c r="AT53" i="38"/>
  <c r="AU53" i="38"/>
  <c r="AV53" i="38"/>
  <c r="AW53" i="38"/>
  <c r="AX53" i="38"/>
  <c r="AY53" i="38"/>
  <c r="AZ53" i="38"/>
  <c r="C9" i="38"/>
  <c r="D9" i="38"/>
  <c r="E9" i="38"/>
  <c r="F9" i="38"/>
  <c r="G9" i="38"/>
  <c r="H9" i="38"/>
  <c r="I9" i="38"/>
  <c r="J9" i="38"/>
  <c r="K9" i="38"/>
  <c r="L9" i="38"/>
  <c r="M9" i="38"/>
  <c r="N9" i="38"/>
  <c r="O9" i="38"/>
  <c r="P9" i="38"/>
  <c r="Q9" i="38"/>
  <c r="R9" i="38"/>
  <c r="S9" i="38"/>
  <c r="T9" i="38"/>
  <c r="U9" i="38"/>
  <c r="V9" i="38"/>
  <c r="W9" i="38"/>
  <c r="X9" i="38"/>
  <c r="Y9" i="38"/>
  <c r="Z9" i="38"/>
  <c r="AA9" i="38"/>
  <c r="AB9" i="38"/>
  <c r="AC9" i="38"/>
  <c r="AD9" i="38"/>
  <c r="AE9" i="38"/>
  <c r="AF9" i="38"/>
  <c r="AG9" i="38"/>
  <c r="AH9" i="38"/>
  <c r="AI9" i="38"/>
  <c r="AJ9" i="38"/>
  <c r="AK9" i="38"/>
  <c r="AL9" i="38"/>
  <c r="AM9" i="38"/>
  <c r="AN9" i="38"/>
  <c r="AO9" i="38"/>
  <c r="AP9" i="38"/>
  <c r="AQ9" i="38"/>
  <c r="AR9" i="38"/>
  <c r="AS9" i="38"/>
  <c r="AT9" i="38"/>
  <c r="AU9" i="38"/>
  <c r="AV9" i="38"/>
  <c r="AW9" i="38"/>
  <c r="AX9" i="38"/>
  <c r="AY9" i="38"/>
  <c r="AZ9" i="38"/>
  <c r="C10" i="39"/>
  <c r="D10" i="39"/>
  <c r="E10" i="39"/>
  <c r="F10" i="39"/>
  <c r="G10" i="39"/>
  <c r="H10" i="39"/>
  <c r="I10" i="39"/>
  <c r="J10" i="39"/>
  <c r="K10" i="39"/>
  <c r="L10" i="39"/>
  <c r="M10" i="39"/>
  <c r="N10" i="39"/>
  <c r="O10" i="39"/>
  <c r="P10" i="39"/>
  <c r="Q10" i="39"/>
  <c r="R10" i="39"/>
  <c r="S10" i="39"/>
  <c r="T10" i="39"/>
  <c r="U10" i="39"/>
  <c r="V10" i="39"/>
  <c r="W10" i="39"/>
  <c r="X10" i="39"/>
  <c r="Y10" i="39"/>
  <c r="Z10" i="39"/>
  <c r="AA10" i="39"/>
  <c r="AB10" i="39"/>
  <c r="AC10" i="39"/>
  <c r="AD10" i="39"/>
  <c r="AE10" i="39"/>
  <c r="AF10" i="39"/>
  <c r="AG10" i="39"/>
  <c r="AH10" i="39"/>
  <c r="AI10" i="39"/>
  <c r="AJ10" i="39"/>
  <c r="AK10" i="39"/>
  <c r="AL10" i="39"/>
  <c r="AM10" i="39"/>
  <c r="AN10" i="39"/>
  <c r="AO10" i="39"/>
  <c r="AP10" i="39"/>
  <c r="AQ10" i="39"/>
  <c r="AR10" i="39"/>
  <c r="AS10" i="39"/>
  <c r="AT10" i="39"/>
  <c r="AU10" i="39"/>
  <c r="AV10" i="39"/>
  <c r="AW10" i="39"/>
  <c r="AX10" i="39"/>
  <c r="AY10" i="39"/>
  <c r="AZ10" i="39"/>
  <c r="C11" i="39"/>
  <c r="D11" i="39"/>
  <c r="E11" i="39"/>
  <c r="F11" i="39"/>
  <c r="G11" i="39"/>
  <c r="H11" i="39"/>
  <c r="I11" i="39"/>
  <c r="J11" i="39"/>
  <c r="K11" i="39"/>
  <c r="L11" i="39"/>
  <c r="M11" i="39"/>
  <c r="N11" i="39"/>
  <c r="O11" i="39"/>
  <c r="P11" i="39"/>
  <c r="Q11" i="39"/>
  <c r="R11" i="39"/>
  <c r="S11" i="39"/>
  <c r="T11" i="39"/>
  <c r="U11" i="39"/>
  <c r="V11" i="39"/>
  <c r="W11" i="39"/>
  <c r="X11" i="39"/>
  <c r="Y11" i="39"/>
  <c r="Z11" i="39"/>
  <c r="AA11" i="39"/>
  <c r="AB11" i="39"/>
  <c r="AC11" i="39"/>
  <c r="AD11" i="39"/>
  <c r="AE11" i="39"/>
  <c r="AF11" i="39"/>
  <c r="AG11" i="39"/>
  <c r="AH11" i="39"/>
  <c r="AI11" i="39"/>
  <c r="AJ11" i="39"/>
  <c r="AK11" i="39"/>
  <c r="AL11" i="39"/>
  <c r="AM11" i="39"/>
  <c r="AN11" i="39"/>
  <c r="AO11" i="39"/>
  <c r="AP11" i="39"/>
  <c r="AQ11" i="39"/>
  <c r="AR11" i="39"/>
  <c r="AS11" i="39"/>
  <c r="AT11" i="39"/>
  <c r="AU11" i="39"/>
  <c r="AV11" i="39"/>
  <c r="AW11" i="39"/>
  <c r="AX11" i="39"/>
  <c r="AY11" i="39"/>
  <c r="AZ11" i="39"/>
  <c r="C12" i="39"/>
  <c r="D12" i="39"/>
  <c r="E12" i="39"/>
  <c r="F12" i="39"/>
  <c r="G12" i="39"/>
  <c r="H12" i="39"/>
  <c r="I12" i="39"/>
  <c r="J12" i="39"/>
  <c r="K12" i="39"/>
  <c r="L12" i="39"/>
  <c r="M12" i="39"/>
  <c r="N12" i="39"/>
  <c r="O12" i="39"/>
  <c r="P12" i="39"/>
  <c r="Q12" i="39"/>
  <c r="R12" i="39"/>
  <c r="S12" i="39"/>
  <c r="T12" i="39"/>
  <c r="U12" i="39"/>
  <c r="V12" i="39"/>
  <c r="W12" i="39"/>
  <c r="X12" i="39"/>
  <c r="Y12" i="39"/>
  <c r="Z12" i="39"/>
  <c r="AA12" i="39"/>
  <c r="AB12" i="39"/>
  <c r="AC12" i="39"/>
  <c r="AD12" i="39"/>
  <c r="AE12" i="39"/>
  <c r="AF12" i="39"/>
  <c r="AG12" i="39"/>
  <c r="AH12" i="39"/>
  <c r="AI12" i="39"/>
  <c r="AJ12" i="39"/>
  <c r="AK12" i="39"/>
  <c r="AL12" i="39"/>
  <c r="AM12" i="39"/>
  <c r="AN12" i="39"/>
  <c r="AO12" i="39"/>
  <c r="AP12" i="39"/>
  <c r="AQ12" i="39"/>
  <c r="AR12" i="39"/>
  <c r="AS12" i="39"/>
  <c r="AT12" i="39"/>
  <c r="AU12" i="39"/>
  <c r="AV12" i="39"/>
  <c r="AW12" i="39"/>
  <c r="AX12" i="39"/>
  <c r="AY12" i="39"/>
  <c r="AZ12" i="39"/>
  <c r="C13" i="39"/>
  <c r="D13" i="39"/>
  <c r="E13" i="39"/>
  <c r="F13" i="39"/>
  <c r="G13" i="39"/>
  <c r="H13" i="39"/>
  <c r="I13" i="39"/>
  <c r="J13" i="39"/>
  <c r="K13" i="39"/>
  <c r="L13" i="39"/>
  <c r="M13" i="39"/>
  <c r="N13" i="39"/>
  <c r="O13" i="39"/>
  <c r="P13" i="39"/>
  <c r="Q13" i="39"/>
  <c r="R13" i="39"/>
  <c r="S13" i="39"/>
  <c r="T13" i="39"/>
  <c r="U13" i="39"/>
  <c r="V13" i="39"/>
  <c r="W13" i="39"/>
  <c r="X13" i="39"/>
  <c r="Y13" i="39"/>
  <c r="Z13" i="39"/>
  <c r="AA13" i="39"/>
  <c r="AB13" i="39"/>
  <c r="AC13" i="39"/>
  <c r="AD13" i="39"/>
  <c r="AE13" i="39"/>
  <c r="AF13" i="39"/>
  <c r="AG13" i="39"/>
  <c r="AH13" i="39"/>
  <c r="AI13" i="39"/>
  <c r="AJ13" i="39"/>
  <c r="AK13" i="39"/>
  <c r="AL13" i="39"/>
  <c r="AM13" i="39"/>
  <c r="AN13" i="39"/>
  <c r="AO13" i="39"/>
  <c r="AP13" i="39"/>
  <c r="AQ13" i="39"/>
  <c r="AR13" i="39"/>
  <c r="AS13" i="39"/>
  <c r="AT13" i="39"/>
  <c r="AU13" i="39"/>
  <c r="AV13" i="39"/>
  <c r="AW13" i="39"/>
  <c r="AX13" i="39"/>
  <c r="AY13" i="39"/>
  <c r="AZ13" i="39"/>
  <c r="C14" i="39"/>
  <c r="D14" i="39"/>
  <c r="E14" i="39"/>
  <c r="F14" i="39"/>
  <c r="G14" i="39"/>
  <c r="H14" i="39"/>
  <c r="I14" i="39"/>
  <c r="J14" i="39"/>
  <c r="K14" i="39"/>
  <c r="L14" i="39"/>
  <c r="M14" i="39"/>
  <c r="N14" i="39"/>
  <c r="O14" i="39"/>
  <c r="P14" i="39"/>
  <c r="Q14" i="39"/>
  <c r="R14" i="39"/>
  <c r="S14" i="39"/>
  <c r="T14" i="39"/>
  <c r="U14" i="39"/>
  <c r="V14" i="39"/>
  <c r="W14" i="39"/>
  <c r="X14" i="39"/>
  <c r="Y14" i="39"/>
  <c r="Z14" i="39"/>
  <c r="AA14" i="39"/>
  <c r="AB14" i="39"/>
  <c r="AC14" i="39"/>
  <c r="AD14" i="39"/>
  <c r="AE14" i="39"/>
  <c r="AF14" i="39"/>
  <c r="AG14" i="39"/>
  <c r="AH14" i="39"/>
  <c r="AI14" i="39"/>
  <c r="AJ14" i="39"/>
  <c r="AK14" i="39"/>
  <c r="AL14" i="39"/>
  <c r="AM14" i="39"/>
  <c r="AN14" i="39"/>
  <c r="AO14" i="39"/>
  <c r="AP14" i="39"/>
  <c r="AQ14" i="39"/>
  <c r="AR14" i="39"/>
  <c r="AS14" i="39"/>
  <c r="AT14" i="39"/>
  <c r="AU14" i="39"/>
  <c r="AV14" i="39"/>
  <c r="AW14" i="39"/>
  <c r="AX14" i="39"/>
  <c r="AY14" i="39"/>
  <c r="AZ14" i="39"/>
  <c r="C15" i="39"/>
  <c r="D15" i="39"/>
  <c r="E15" i="39"/>
  <c r="F15" i="39"/>
  <c r="G15" i="39"/>
  <c r="H15" i="39"/>
  <c r="I15" i="39"/>
  <c r="J15" i="39"/>
  <c r="K15" i="39"/>
  <c r="L15" i="39"/>
  <c r="M15" i="39"/>
  <c r="N15" i="39"/>
  <c r="O15" i="39"/>
  <c r="P15" i="39"/>
  <c r="Q15" i="39"/>
  <c r="R15" i="39"/>
  <c r="S15" i="39"/>
  <c r="T15" i="39"/>
  <c r="U15" i="39"/>
  <c r="V15" i="39"/>
  <c r="W15" i="39"/>
  <c r="X15" i="39"/>
  <c r="Y15" i="39"/>
  <c r="Z15" i="39"/>
  <c r="AA15" i="39"/>
  <c r="AB15" i="39"/>
  <c r="AC15" i="39"/>
  <c r="AD15" i="39"/>
  <c r="AE15" i="39"/>
  <c r="AF15" i="39"/>
  <c r="AG15" i="39"/>
  <c r="AH15" i="39"/>
  <c r="AI15" i="39"/>
  <c r="AJ15" i="39"/>
  <c r="AK15" i="39"/>
  <c r="AL15" i="39"/>
  <c r="AM15" i="39"/>
  <c r="AN15" i="39"/>
  <c r="AO15" i="39"/>
  <c r="AP15" i="39"/>
  <c r="AQ15" i="39"/>
  <c r="AR15" i="39"/>
  <c r="AS15" i="39"/>
  <c r="AT15" i="39"/>
  <c r="AU15" i="39"/>
  <c r="AV15" i="39"/>
  <c r="AW15" i="39"/>
  <c r="AX15" i="39"/>
  <c r="AY15" i="39"/>
  <c r="AZ15" i="39"/>
  <c r="C16" i="39"/>
  <c r="D16" i="39"/>
  <c r="E16" i="39"/>
  <c r="F16" i="39"/>
  <c r="G16" i="39"/>
  <c r="H16" i="39"/>
  <c r="I16" i="39"/>
  <c r="J16" i="39"/>
  <c r="K16" i="39"/>
  <c r="L16" i="39"/>
  <c r="M16" i="39"/>
  <c r="N16" i="39"/>
  <c r="O16" i="39"/>
  <c r="P16" i="39"/>
  <c r="Q16" i="39"/>
  <c r="R16" i="39"/>
  <c r="S16" i="39"/>
  <c r="T16" i="39"/>
  <c r="U16" i="39"/>
  <c r="V16" i="39"/>
  <c r="W16" i="39"/>
  <c r="X16" i="39"/>
  <c r="Y16" i="39"/>
  <c r="Z16" i="39"/>
  <c r="AA16" i="39"/>
  <c r="AB16" i="39"/>
  <c r="AC16" i="39"/>
  <c r="AD16" i="39"/>
  <c r="AE16" i="39"/>
  <c r="AF16" i="39"/>
  <c r="AG16" i="39"/>
  <c r="AH16" i="39"/>
  <c r="AI16" i="39"/>
  <c r="AJ16" i="39"/>
  <c r="AK16" i="39"/>
  <c r="AL16" i="39"/>
  <c r="AM16" i="39"/>
  <c r="AN16" i="39"/>
  <c r="AO16" i="39"/>
  <c r="AP16" i="39"/>
  <c r="AQ16" i="39"/>
  <c r="AR16" i="39"/>
  <c r="AS16" i="39"/>
  <c r="AT16" i="39"/>
  <c r="AU16" i="39"/>
  <c r="AV16" i="39"/>
  <c r="AW16" i="39"/>
  <c r="AX16" i="39"/>
  <c r="AY16" i="39"/>
  <c r="AZ16" i="39"/>
  <c r="C17" i="39"/>
  <c r="D17" i="39"/>
  <c r="E17" i="39"/>
  <c r="F17" i="39"/>
  <c r="G17" i="39"/>
  <c r="H17" i="39"/>
  <c r="I17" i="39"/>
  <c r="J17" i="39"/>
  <c r="K17" i="39"/>
  <c r="L17" i="39"/>
  <c r="M17" i="39"/>
  <c r="N17" i="39"/>
  <c r="O17" i="39"/>
  <c r="P17" i="39"/>
  <c r="Q17" i="39"/>
  <c r="R17" i="39"/>
  <c r="S17" i="39"/>
  <c r="T17" i="39"/>
  <c r="U17" i="39"/>
  <c r="V17" i="39"/>
  <c r="W17" i="39"/>
  <c r="X17" i="39"/>
  <c r="Y17" i="39"/>
  <c r="Z17" i="39"/>
  <c r="AA17" i="39"/>
  <c r="AB17" i="39"/>
  <c r="AC17" i="39"/>
  <c r="AD17" i="39"/>
  <c r="AE17" i="39"/>
  <c r="AF17" i="39"/>
  <c r="AG17" i="39"/>
  <c r="AH17" i="39"/>
  <c r="AI17" i="39"/>
  <c r="AJ17" i="39"/>
  <c r="AK17" i="39"/>
  <c r="AL17" i="39"/>
  <c r="AM17" i="39"/>
  <c r="AN17" i="39"/>
  <c r="AO17" i="39"/>
  <c r="AP17" i="39"/>
  <c r="AQ17" i="39"/>
  <c r="AR17" i="39"/>
  <c r="AS17" i="39"/>
  <c r="AT17" i="39"/>
  <c r="AU17" i="39"/>
  <c r="AV17" i="39"/>
  <c r="AW17" i="39"/>
  <c r="AX17" i="39"/>
  <c r="AY17" i="39"/>
  <c r="AZ17" i="39"/>
  <c r="C18" i="39"/>
  <c r="D18" i="39"/>
  <c r="E18" i="39"/>
  <c r="F18" i="39"/>
  <c r="G18" i="39"/>
  <c r="H18" i="39"/>
  <c r="I18" i="39"/>
  <c r="J18" i="39"/>
  <c r="K18" i="39"/>
  <c r="L18" i="39"/>
  <c r="M18" i="39"/>
  <c r="N18" i="39"/>
  <c r="O18" i="39"/>
  <c r="P18" i="39"/>
  <c r="Q18" i="39"/>
  <c r="R18" i="39"/>
  <c r="S18" i="39"/>
  <c r="T18" i="39"/>
  <c r="U18" i="39"/>
  <c r="V18" i="39"/>
  <c r="W18" i="39"/>
  <c r="X18" i="39"/>
  <c r="Y18" i="39"/>
  <c r="Z18" i="39"/>
  <c r="AA18" i="39"/>
  <c r="AB18" i="39"/>
  <c r="AC18" i="39"/>
  <c r="AD18" i="39"/>
  <c r="AE18" i="39"/>
  <c r="AF18" i="39"/>
  <c r="AG18" i="39"/>
  <c r="AH18" i="39"/>
  <c r="AI18" i="39"/>
  <c r="AJ18" i="39"/>
  <c r="AK18" i="39"/>
  <c r="AL18" i="39"/>
  <c r="AM18" i="39"/>
  <c r="AN18" i="39"/>
  <c r="AO18" i="39"/>
  <c r="AP18" i="39"/>
  <c r="AQ18" i="39"/>
  <c r="AR18" i="39"/>
  <c r="AS18" i="39"/>
  <c r="AT18" i="39"/>
  <c r="AU18" i="39"/>
  <c r="AV18" i="39"/>
  <c r="AW18" i="39"/>
  <c r="AX18" i="39"/>
  <c r="AY18" i="39"/>
  <c r="AZ18" i="39"/>
  <c r="C19" i="39"/>
  <c r="D19" i="39"/>
  <c r="E19" i="39"/>
  <c r="F19" i="39"/>
  <c r="G19" i="39"/>
  <c r="H19" i="39"/>
  <c r="I19" i="39"/>
  <c r="J19" i="39"/>
  <c r="K19" i="39"/>
  <c r="L19" i="39"/>
  <c r="M19" i="39"/>
  <c r="N19" i="39"/>
  <c r="O19" i="39"/>
  <c r="P19" i="39"/>
  <c r="Q19" i="39"/>
  <c r="R19" i="39"/>
  <c r="S19" i="39"/>
  <c r="T19" i="39"/>
  <c r="U19" i="39"/>
  <c r="V19" i="39"/>
  <c r="W19" i="39"/>
  <c r="X19" i="39"/>
  <c r="Y19" i="39"/>
  <c r="Z19" i="39"/>
  <c r="AA19" i="39"/>
  <c r="AB19" i="39"/>
  <c r="AC19" i="39"/>
  <c r="AD19" i="39"/>
  <c r="AE19" i="39"/>
  <c r="AF19" i="39"/>
  <c r="AG19" i="39"/>
  <c r="AH19" i="39"/>
  <c r="AI19" i="39"/>
  <c r="AJ19" i="39"/>
  <c r="AK19" i="39"/>
  <c r="AL19" i="39"/>
  <c r="AM19" i="39"/>
  <c r="AN19" i="39"/>
  <c r="AO19" i="39"/>
  <c r="AP19" i="39"/>
  <c r="AQ19" i="39"/>
  <c r="AR19" i="39"/>
  <c r="AS19" i="39"/>
  <c r="AT19" i="39"/>
  <c r="AU19" i="39"/>
  <c r="AV19" i="39"/>
  <c r="AW19" i="39"/>
  <c r="AX19" i="39"/>
  <c r="AY19" i="39"/>
  <c r="AZ19" i="39"/>
  <c r="C20" i="39"/>
  <c r="D20" i="39"/>
  <c r="E20" i="39"/>
  <c r="F20" i="39"/>
  <c r="G20" i="39"/>
  <c r="H20" i="39"/>
  <c r="I20" i="39"/>
  <c r="J20" i="39"/>
  <c r="K20" i="39"/>
  <c r="L20" i="39"/>
  <c r="M20" i="39"/>
  <c r="N20" i="39"/>
  <c r="O20" i="39"/>
  <c r="P20" i="39"/>
  <c r="Q20" i="39"/>
  <c r="R20" i="39"/>
  <c r="S20" i="39"/>
  <c r="T20" i="39"/>
  <c r="U20" i="39"/>
  <c r="V20" i="39"/>
  <c r="W20" i="39"/>
  <c r="X20" i="39"/>
  <c r="Y20" i="39"/>
  <c r="Z20" i="39"/>
  <c r="AA20" i="39"/>
  <c r="AB20" i="39"/>
  <c r="AC20" i="39"/>
  <c r="AD20" i="39"/>
  <c r="AE20" i="39"/>
  <c r="AF20" i="39"/>
  <c r="AG20" i="39"/>
  <c r="AH20" i="39"/>
  <c r="AI20" i="39"/>
  <c r="AJ20" i="39"/>
  <c r="AK20" i="39"/>
  <c r="AL20" i="39"/>
  <c r="AM20" i="39"/>
  <c r="AN20" i="39"/>
  <c r="AO20" i="39"/>
  <c r="AP20" i="39"/>
  <c r="AQ20" i="39"/>
  <c r="AR20" i="39"/>
  <c r="AS20" i="39"/>
  <c r="AT20" i="39"/>
  <c r="AU20" i="39"/>
  <c r="AV20" i="39"/>
  <c r="AW20" i="39"/>
  <c r="AX20" i="39"/>
  <c r="AY20" i="39"/>
  <c r="AZ20" i="39"/>
  <c r="C21" i="39"/>
  <c r="D21" i="39"/>
  <c r="E21" i="39"/>
  <c r="F21" i="39"/>
  <c r="G21" i="39"/>
  <c r="H21" i="39"/>
  <c r="I21" i="39"/>
  <c r="J21" i="39"/>
  <c r="K21" i="39"/>
  <c r="L21" i="39"/>
  <c r="M21" i="39"/>
  <c r="N21" i="39"/>
  <c r="O21" i="39"/>
  <c r="P21" i="39"/>
  <c r="Q21" i="39"/>
  <c r="R21" i="39"/>
  <c r="S21" i="39"/>
  <c r="T21" i="39"/>
  <c r="U21" i="39"/>
  <c r="V21" i="39"/>
  <c r="W21" i="39"/>
  <c r="X21" i="39"/>
  <c r="Y21" i="39"/>
  <c r="Z21" i="39"/>
  <c r="AA21" i="39"/>
  <c r="AB21" i="39"/>
  <c r="AC21" i="39"/>
  <c r="AD21" i="39"/>
  <c r="AE21" i="39"/>
  <c r="AF21" i="39"/>
  <c r="AG21" i="39"/>
  <c r="AH21" i="39"/>
  <c r="AI21" i="39"/>
  <c r="AJ21" i="39"/>
  <c r="AK21" i="39"/>
  <c r="AL21" i="39"/>
  <c r="AM21" i="39"/>
  <c r="AN21" i="39"/>
  <c r="AO21" i="39"/>
  <c r="AP21" i="39"/>
  <c r="AQ21" i="39"/>
  <c r="AR21" i="39"/>
  <c r="AS21" i="39"/>
  <c r="AT21" i="39"/>
  <c r="AU21" i="39"/>
  <c r="AV21" i="39"/>
  <c r="AW21" i="39"/>
  <c r="AX21" i="39"/>
  <c r="AY21" i="39"/>
  <c r="AZ21" i="39"/>
  <c r="C22" i="39"/>
  <c r="D22" i="39"/>
  <c r="E22" i="39"/>
  <c r="F22" i="39"/>
  <c r="G22" i="39"/>
  <c r="H22" i="39"/>
  <c r="I22" i="39"/>
  <c r="J22" i="39"/>
  <c r="K22" i="39"/>
  <c r="L22" i="39"/>
  <c r="M22" i="39"/>
  <c r="N22" i="39"/>
  <c r="O22" i="39"/>
  <c r="P22" i="39"/>
  <c r="Q22" i="39"/>
  <c r="R22" i="39"/>
  <c r="S22" i="39"/>
  <c r="T22" i="39"/>
  <c r="U22" i="39"/>
  <c r="V22" i="39"/>
  <c r="W22" i="39"/>
  <c r="X22" i="39"/>
  <c r="Y22" i="39"/>
  <c r="Z22" i="39"/>
  <c r="AA22" i="39"/>
  <c r="AB22" i="39"/>
  <c r="AC22" i="39"/>
  <c r="AD22" i="39"/>
  <c r="AE22" i="39"/>
  <c r="AF22" i="39"/>
  <c r="AG22" i="39"/>
  <c r="AH22" i="39"/>
  <c r="AI22" i="39"/>
  <c r="AJ22" i="39"/>
  <c r="AK22" i="39"/>
  <c r="AL22" i="39"/>
  <c r="AM22" i="39"/>
  <c r="AN22" i="39"/>
  <c r="AO22" i="39"/>
  <c r="AP22" i="39"/>
  <c r="AQ22" i="39"/>
  <c r="AR22" i="39"/>
  <c r="AS22" i="39"/>
  <c r="AT22" i="39"/>
  <c r="AU22" i="39"/>
  <c r="AV22" i="39"/>
  <c r="AW22" i="39"/>
  <c r="AX22" i="39"/>
  <c r="AY22" i="39"/>
  <c r="AZ22" i="39"/>
  <c r="C23" i="39"/>
  <c r="D23" i="39"/>
  <c r="E23" i="39"/>
  <c r="F23" i="39"/>
  <c r="G23" i="39"/>
  <c r="H23" i="39"/>
  <c r="I23" i="39"/>
  <c r="J23" i="39"/>
  <c r="K23" i="39"/>
  <c r="L23" i="39"/>
  <c r="M23" i="39"/>
  <c r="N23" i="39"/>
  <c r="O23" i="39"/>
  <c r="P23" i="39"/>
  <c r="Q23" i="39"/>
  <c r="R23" i="39"/>
  <c r="S23" i="39"/>
  <c r="T23" i="39"/>
  <c r="U23" i="39"/>
  <c r="V23" i="39"/>
  <c r="W23" i="39"/>
  <c r="X23" i="39"/>
  <c r="Y23" i="39"/>
  <c r="Z23" i="39"/>
  <c r="AA23" i="39"/>
  <c r="AB23" i="39"/>
  <c r="AC23" i="39"/>
  <c r="AD23" i="39"/>
  <c r="AE23" i="39"/>
  <c r="AF23" i="39"/>
  <c r="AG23" i="39"/>
  <c r="AH23" i="39"/>
  <c r="AI23" i="39"/>
  <c r="AJ23" i="39"/>
  <c r="AK23" i="39"/>
  <c r="AL23" i="39"/>
  <c r="AM23" i="39"/>
  <c r="AN23" i="39"/>
  <c r="AO23" i="39"/>
  <c r="AP23" i="39"/>
  <c r="AQ23" i="39"/>
  <c r="AR23" i="39"/>
  <c r="AS23" i="39"/>
  <c r="AT23" i="39"/>
  <c r="AU23" i="39"/>
  <c r="AV23" i="39"/>
  <c r="AW23" i="39"/>
  <c r="AX23" i="39"/>
  <c r="AY23" i="39"/>
  <c r="AZ23" i="39"/>
  <c r="C24" i="39"/>
  <c r="D24" i="39"/>
  <c r="E24" i="39"/>
  <c r="F24" i="39"/>
  <c r="G24" i="39"/>
  <c r="H24" i="39"/>
  <c r="I24" i="39"/>
  <c r="J24" i="39"/>
  <c r="K24" i="39"/>
  <c r="L24" i="39"/>
  <c r="M24" i="39"/>
  <c r="N24" i="39"/>
  <c r="O24" i="39"/>
  <c r="P24" i="39"/>
  <c r="Q24" i="39"/>
  <c r="R24" i="39"/>
  <c r="S24" i="39"/>
  <c r="T24" i="39"/>
  <c r="U24" i="39"/>
  <c r="V24" i="39"/>
  <c r="W24" i="39"/>
  <c r="X24" i="39"/>
  <c r="Y24" i="39"/>
  <c r="Z24" i="39"/>
  <c r="AA24" i="39"/>
  <c r="AB24" i="39"/>
  <c r="AC24" i="39"/>
  <c r="AD24" i="39"/>
  <c r="AE24" i="39"/>
  <c r="AF24" i="39"/>
  <c r="AG24" i="39"/>
  <c r="AH24" i="39"/>
  <c r="AI24" i="39"/>
  <c r="AJ24" i="39"/>
  <c r="AK24" i="39"/>
  <c r="AL24" i="39"/>
  <c r="AM24" i="39"/>
  <c r="AN24" i="39"/>
  <c r="AO24" i="39"/>
  <c r="AP24" i="39"/>
  <c r="AQ24" i="39"/>
  <c r="AR24" i="39"/>
  <c r="AS24" i="39"/>
  <c r="AT24" i="39"/>
  <c r="AU24" i="39"/>
  <c r="AV24" i="39"/>
  <c r="AW24" i="39"/>
  <c r="AX24" i="39"/>
  <c r="AY24" i="39"/>
  <c r="AZ24" i="39"/>
  <c r="C25" i="39"/>
  <c r="D25" i="39"/>
  <c r="E25" i="39"/>
  <c r="F25" i="39"/>
  <c r="G25" i="39"/>
  <c r="H25" i="39"/>
  <c r="I25" i="39"/>
  <c r="J25" i="39"/>
  <c r="K25" i="39"/>
  <c r="L25" i="39"/>
  <c r="M25" i="39"/>
  <c r="N25" i="39"/>
  <c r="O25" i="39"/>
  <c r="P25" i="39"/>
  <c r="Q25" i="39"/>
  <c r="R25" i="39"/>
  <c r="S25" i="39"/>
  <c r="T25" i="39"/>
  <c r="U25" i="39"/>
  <c r="V25" i="39"/>
  <c r="W25" i="39"/>
  <c r="X25" i="39"/>
  <c r="Y25" i="39"/>
  <c r="Z25" i="39"/>
  <c r="AA25" i="39"/>
  <c r="AB25" i="39"/>
  <c r="AC25" i="39"/>
  <c r="AD25" i="39"/>
  <c r="AE25" i="39"/>
  <c r="AF25" i="39"/>
  <c r="AG25" i="39"/>
  <c r="AH25" i="39"/>
  <c r="AI25" i="39"/>
  <c r="AJ25" i="39"/>
  <c r="AK25" i="39"/>
  <c r="AL25" i="39"/>
  <c r="AM25" i="39"/>
  <c r="AN25" i="39"/>
  <c r="AO25" i="39"/>
  <c r="AP25" i="39"/>
  <c r="AQ25" i="39"/>
  <c r="AR25" i="39"/>
  <c r="AS25" i="39"/>
  <c r="AT25" i="39"/>
  <c r="AU25" i="39"/>
  <c r="AV25" i="39"/>
  <c r="AW25" i="39"/>
  <c r="AX25" i="39"/>
  <c r="AY25" i="39"/>
  <c r="AZ25" i="39"/>
  <c r="C26" i="39"/>
  <c r="D26" i="39"/>
  <c r="E26" i="39"/>
  <c r="F26" i="39"/>
  <c r="G26" i="39"/>
  <c r="H26" i="39"/>
  <c r="I26" i="39"/>
  <c r="J26" i="39"/>
  <c r="K26" i="39"/>
  <c r="L26" i="39"/>
  <c r="M26" i="39"/>
  <c r="N26" i="39"/>
  <c r="O26" i="39"/>
  <c r="P26" i="39"/>
  <c r="Q26" i="39"/>
  <c r="R26" i="39"/>
  <c r="S26" i="39"/>
  <c r="T26" i="39"/>
  <c r="U26" i="39"/>
  <c r="V26" i="39"/>
  <c r="W26" i="39"/>
  <c r="X26" i="39"/>
  <c r="Y26" i="39"/>
  <c r="Z26" i="39"/>
  <c r="AA26" i="39"/>
  <c r="AB26" i="39"/>
  <c r="AC26" i="39"/>
  <c r="AD26" i="39"/>
  <c r="AE26" i="39"/>
  <c r="AF26" i="39"/>
  <c r="AG26" i="39"/>
  <c r="AH26" i="39"/>
  <c r="AI26" i="39"/>
  <c r="AJ26" i="39"/>
  <c r="AK26" i="39"/>
  <c r="AL26" i="39"/>
  <c r="AM26" i="39"/>
  <c r="AN26" i="39"/>
  <c r="AO26" i="39"/>
  <c r="AP26" i="39"/>
  <c r="AQ26" i="39"/>
  <c r="AR26" i="39"/>
  <c r="AS26" i="39"/>
  <c r="AT26" i="39"/>
  <c r="AU26" i="39"/>
  <c r="AV26" i="39"/>
  <c r="AW26" i="39"/>
  <c r="AX26" i="39"/>
  <c r="AY26" i="39"/>
  <c r="AZ26" i="39"/>
  <c r="C27" i="39"/>
  <c r="D27" i="39"/>
  <c r="E27" i="39"/>
  <c r="F27" i="39"/>
  <c r="G27" i="39"/>
  <c r="H27" i="39"/>
  <c r="I27" i="39"/>
  <c r="J27" i="39"/>
  <c r="K27" i="39"/>
  <c r="L27" i="39"/>
  <c r="M27" i="39"/>
  <c r="N27" i="39"/>
  <c r="O27" i="39"/>
  <c r="P27" i="39"/>
  <c r="Q27" i="39"/>
  <c r="R27" i="39"/>
  <c r="S27" i="39"/>
  <c r="T27" i="39"/>
  <c r="U27" i="39"/>
  <c r="V27" i="39"/>
  <c r="W27" i="39"/>
  <c r="X27" i="39"/>
  <c r="Y27" i="39"/>
  <c r="Z27" i="39"/>
  <c r="AA27" i="39"/>
  <c r="AB27" i="39"/>
  <c r="AC27" i="39"/>
  <c r="AD27" i="39"/>
  <c r="AE27" i="39"/>
  <c r="AF27" i="39"/>
  <c r="AG27" i="39"/>
  <c r="AH27" i="39"/>
  <c r="AI27" i="39"/>
  <c r="AJ27" i="39"/>
  <c r="AK27" i="39"/>
  <c r="AL27" i="39"/>
  <c r="AM27" i="39"/>
  <c r="AN27" i="39"/>
  <c r="AO27" i="39"/>
  <c r="AP27" i="39"/>
  <c r="AQ27" i="39"/>
  <c r="AR27" i="39"/>
  <c r="AS27" i="39"/>
  <c r="AT27" i="39"/>
  <c r="AU27" i="39"/>
  <c r="AV27" i="39"/>
  <c r="AW27" i="39"/>
  <c r="AX27" i="39"/>
  <c r="AY27" i="39"/>
  <c r="AZ27" i="39"/>
  <c r="C28" i="39"/>
  <c r="D28" i="39"/>
  <c r="E28" i="39"/>
  <c r="F28" i="39"/>
  <c r="G28" i="39"/>
  <c r="H28" i="39"/>
  <c r="I28" i="39"/>
  <c r="J28" i="39"/>
  <c r="K28" i="39"/>
  <c r="L28" i="39"/>
  <c r="M28" i="39"/>
  <c r="N28" i="39"/>
  <c r="O28" i="39"/>
  <c r="P28" i="39"/>
  <c r="Q28" i="39"/>
  <c r="R28" i="39"/>
  <c r="S28" i="39"/>
  <c r="T28" i="39"/>
  <c r="U28" i="39"/>
  <c r="V28" i="39"/>
  <c r="W28" i="39"/>
  <c r="X28" i="39"/>
  <c r="Y28" i="39"/>
  <c r="Z28" i="39"/>
  <c r="AA28" i="39"/>
  <c r="AB28" i="39"/>
  <c r="AC28" i="39"/>
  <c r="AD28" i="39"/>
  <c r="AE28" i="39"/>
  <c r="AF28" i="39"/>
  <c r="AG28" i="39"/>
  <c r="AH28" i="39"/>
  <c r="AI28" i="39"/>
  <c r="AJ28" i="39"/>
  <c r="AK28" i="39"/>
  <c r="AL28" i="39"/>
  <c r="AM28" i="39"/>
  <c r="AN28" i="39"/>
  <c r="AO28" i="39"/>
  <c r="AP28" i="39"/>
  <c r="AQ28" i="39"/>
  <c r="AR28" i="39"/>
  <c r="AS28" i="39"/>
  <c r="AT28" i="39"/>
  <c r="AU28" i="39"/>
  <c r="AV28" i="39"/>
  <c r="AW28" i="39"/>
  <c r="AX28" i="39"/>
  <c r="AY28" i="39"/>
  <c r="AZ28" i="39"/>
  <c r="C29" i="39"/>
  <c r="D29" i="39"/>
  <c r="E29" i="39"/>
  <c r="F29" i="39"/>
  <c r="G29" i="39"/>
  <c r="H29" i="39"/>
  <c r="I29" i="39"/>
  <c r="J29" i="39"/>
  <c r="K29" i="39"/>
  <c r="L29" i="39"/>
  <c r="M29" i="39"/>
  <c r="N29" i="39"/>
  <c r="O29" i="39"/>
  <c r="P29" i="39"/>
  <c r="Q29" i="39"/>
  <c r="R29" i="39"/>
  <c r="S29" i="39"/>
  <c r="T29" i="39"/>
  <c r="U29" i="39"/>
  <c r="V29" i="39"/>
  <c r="W29" i="39"/>
  <c r="X29" i="39"/>
  <c r="Y29" i="39"/>
  <c r="Z29" i="39"/>
  <c r="AA29" i="39"/>
  <c r="AB29" i="39"/>
  <c r="AC29" i="39"/>
  <c r="AD29" i="39"/>
  <c r="AE29" i="39"/>
  <c r="AF29" i="39"/>
  <c r="AG29" i="39"/>
  <c r="AH29" i="39"/>
  <c r="AI29" i="39"/>
  <c r="AJ29" i="39"/>
  <c r="AK29" i="39"/>
  <c r="AL29" i="39"/>
  <c r="AM29" i="39"/>
  <c r="AN29" i="39"/>
  <c r="AO29" i="39"/>
  <c r="AP29" i="39"/>
  <c r="AQ29" i="39"/>
  <c r="AR29" i="39"/>
  <c r="AS29" i="39"/>
  <c r="AT29" i="39"/>
  <c r="AU29" i="39"/>
  <c r="AV29" i="39"/>
  <c r="AW29" i="39"/>
  <c r="AX29" i="39"/>
  <c r="AY29" i="39"/>
  <c r="AZ29" i="39"/>
  <c r="C30" i="39"/>
  <c r="D30" i="39"/>
  <c r="E30" i="39"/>
  <c r="F30" i="39"/>
  <c r="G30" i="39"/>
  <c r="H30" i="39"/>
  <c r="I30" i="39"/>
  <c r="J30" i="39"/>
  <c r="K30" i="39"/>
  <c r="L30" i="39"/>
  <c r="M30" i="39"/>
  <c r="N30" i="39"/>
  <c r="O30" i="39"/>
  <c r="P30" i="39"/>
  <c r="Q30" i="39"/>
  <c r="R30" i="39"/>
  <c r="S30" i="39"/>
  <c r="T30" i="39"/>
  <c r="U30" i="39"/>
  <c r="V30" i="39"/>
  <c r="W30" i="39"/>
  <c r="X30" i="39"/>
  <c r="Y30" i="39"/>
  <c r="Z30" i="39"/>
  <c r="AA30" i="39"/>
  <c r="AB30" i="39"/>
  <c r="AC30" i="39"/>
  <c r="AD30" i="39"/>
  <c r="AE30" i="39"/>
  <c r="AF30" i="39"/>
  <c r="AG30" i="39"/>
  <c r="AH30" i="39"/>
  <c r="AI30" i="39"/>
  <c r="AJ30" i="39"/>
  <c r="AK30" i="39"/>
  <c r="AL30" i="39"/>
  <c r="AM30" i="39"/>
  <c r="AN30" i="39"/>
  <c r="AO30" i="39"/>
  <c r="AP30" i="39"/>
  <c r="AQ30" i="39"/>
  <c r="AR30" i="39"/>
  <c r="AS30" i="39"/>
  <c r="AT30" i="39"/>
  <c r="AU30" i="39"/>
  <c r="AV30" i="39"/>
  <c r="AW30" i="39"/>
  <c r="AX30" i="39"/>
  <c r="AY30" i="39"/>
  <c r="AZ30" i="39"/>
  <c r="C31" i="39"/>
  <c r="D31" i="39"/>
  <c r="E31" i="39"/>
  <c r="F31" i="39"/>
  <c r="G31" i="39"/>
  <c r="H31" i="39"/>
  <c r="I31" i="39"/>
  <c r="J31" i="39"/>
  <c r="K31" i="39"/>
  <c r="L31" i="39"/>
  <c r="M31" i="39"/>
  <c r="N31" i="39"/>
  <c r="O31" i="39"/>
  <c r="P31" i="39"/>
  <c r="Q31" i="39"/>
  <c r="R31" i="39"/>
  <c r="S31" i="39"/>
  <c r="T31" i="39"/>
  <c r="U31" i="39"/>
  <c r="V31" i="39"/>
  <c r="W31" i="39"/>
  <c r="X31" i="39"/>
  <c r="Y31" i="39"/>
  <c r="Z31" i="39"/>
  <c r="AA31" i="39"/>
  <c r="AB31" i="39"/>
  <c r="AC31" i="39"/>
  <c r="AD31" i="39"/>
  <c r="AE31" i="39"/>
  <c r="AF31" i="39"/>
  <c r="AG31" i="39"/>
  <c r="AH31" i="39"/>
  <c r="AI31" i="39"/>
  <c r="AJ31" i="39"/>
  <c r="AK31" i="39"/>
  <c r="AL31" i="39"/>
  <c r="AM31" i="39"/>
  <c r="AN31" i="39"/>
  <c r="AO31" i="39"/>
  <c r="AP31" i="39"/>
  <c r="AQ31" i="39"/>
  <c r="AR31" i="39"/>
  <c r="AS31" i="39"/>
  <c r="AT31" i="39"/>
  <c r="AU31" i="39"/>
  <c r="AV31" i="39"/>
  <c r="AW31" i="39"/>
  <c r="AX31" i="39"/>
  <c r="AY31" i="39"/>
  <c r="AZ31" i="39"/>
  <c r="C32" i="39"/>
  <c r="D32" i="39"/>
  <c r="E32" i="39"/>
  <c r="F32" i="39"/>
  <c r="G32" i="39"/>
  <c r="H32" i="39"/>
  <c r="I32" i="39"/>
  <c r="J32" i="39"/>
  <c r="K32" i="39"/>
  <c r="L32" i="39"/>
  <c r="M32" i="39"/>
  <c r="N32" i="39"/>
  <c r="O32" i="39"/>
  <c r="P32" i="39"/>
  <c r="Q32" i="39"/>
  <c r="R32" i="39"/>
  <c r="S32" i="39"/>
  <c r="T32" i="39"/>
  <c r="U32" i="39"/>
  <c r="V32" i="39"/>
  <c r="W32" i="39"/>
  <c r="X32" i="39"/>
  <c r="Y32" i="39"/>
  <c r="Z32" i="39"/>
  <c r="AA32" i="39"/>
  <c r="AB32" i="39"/>
  <c r="AC32" i="39"/>
  <c r="AD32" i="39"/>
  <c r="AE32" i="39"/>
  <c r="AF32" i="39"/>
  <c r="AG32" i="39"/>
  <c r="AH32" i="39"/>
  <c r="AI32" i="39"/>
  <c r="AJ32" i="39"/>
  <c r="AK32" i="39"/>
  <c r="AL32" i="39"/>
  <c r="AM32" i="39"/>
  <c r="AN32" i="39"/>
  <c r="AO32" i="39"/>
  <c r="AP32" i="39"/>
  <c r="AQ32" i="39"/>
  <c r="AR32" i="39"/>
  <c r="AS32" i="39"/>
  <c r="AT32" i="39"/>
  <c r="AU32" i="39"/>
  <c r="AV32" i="39"/>
  <c r="AW32" i="39"/>
  <c r="AX32" i="39"/>
  <c r="AY32" i="39"/>
  <c r="AZ32" i="39"/>
  <c r="C33" i="39"/>
  <c r="D33" i="39"/>
  <c r="E33" i="39"/>
  <c r="F33" i="39"/>
  <c r="G33" i="39"/>
  <c r="H33" i="39"/>
  <c r="I33" i="39"/>
  <c r="J33" i="39"/>
  <c r="K33" i="39"/>
  <c r="L33" i="39"/>
  <c r="M33" i="39"/>
  <c r="N33" i="39"/>
  <c r="O33" i="39"/>
  <c r="P33" i="39"/>
  <c r="Q33" i="39"/>
  <c r="R33" i="39"/>
  <c r="S33" i="39"/>
  <c r="T33" i="39"/>
  <c r="U33" i="39"/>
  <c r="V33" i="39"/>
  <c r="W33" i="39"/>
  <c r="X33" i="39"/>
  <c r="Y33" i="39"/>
  <c r="Z33" i="39"/>
  <c r="AA33" i="39"/>
  <c r="AB33" i="39"/>
  <c r="AC33" i="39"/>
  <c r="AD33" i="39"/>
  <c r="AE33" i="39"/>
  <c r="AF33" i="39"/>
  <c r="AG33" i="39"/>
  <c r="AH33" i="39"/>
  <c r="AI33" i="39"/>
  <c r="AJ33" i="39"/>
  <c r="AK33" i="39"/>
  <c r="AL33" i="39"/>
  <c r="AM33" i="39"/>
  <c r="AN33" i="39"/>
  <c r="AO33" i="39"/>
  <c r="AP33" i="39"/>
  <c r="AQ33" i="39"/>
  <c r="AR33" i="39"/>
  <c r="AS33" i="39"/>
  <c r="AT33" i="39"/>
  <c r="AU33" i="39"/>
  <c r="AV33" i="39"/>
  <c r="AW33" i="39"/>
  <c r="AX33" i="39"/>
  <c r="AY33" i="39"/>
  <c r="AZ33" i="39"/>
  <c r="C34" i="39"/>
  <c r="D34" i="39"/>
  <c r="E34" i="39"/>
  <c r="F34" i="39"/>
  <c r="G34" i="39"/>
  <c r="H34" i="39"/>
  <c r="I34" i="39"/>
  <c r="J34" i="39"/>
  <c r="K34" i="39"/>
  <c r="L34" i="39"/>
  <c r="M34" i="39"/>
  <c r="N34" i="39"/>
  <c r="O34" i="39"/>
  <c r="P34" i="39"/>
  <c r="Q34" i="39"/>
  <c r="R34" i="39"/>
  <c r="S34" i="39"/>
  <c r="T34" i="39"/>
  <c r="U34" i="39"/>
  <c r="V34" i="39"/>
  <c r="W34" i="39"/>
  <c r="X34" i="39"/>
  <c r="Y34" i="39"/>
  <c r="Z34" i="39"/>
  <c r="AA34" i="39"/>
  <c r="AB34" i="39"/>
  <c r="AC34" i="39"/>
  <c r="AD34" i="39"/>
  <c r="AE34" i="39"/>
  <c r="AF34" i="39"/>
  <c r="AG34" i="39"/>
  <c r="AH34" i="39"/>
  <c r="AI34" i="39"/>
  <c r="AJ34" i="39"/>
  <c r="AK34" i="39"/>
  <c r="AL34" i="39"/>
  <c r="AM34" i="39"/>
  <c r="AN34" i="39"/>
  <c r="AO34" i="39"/>
  <c r="AP34" i="39"/>
  <c r="AQ34" i="39"/>
  <c r="AR34" i="39"/>
  <c r="AS34" i="39"/>
  <c r="AT34" i="39"/>
  <c r="AU34" i="39"/>
  <c r="AV34" i="39"/>
  <c r="AW34" i="39"/>
  <c r="AX34" i="39"/>
  <c r="AY34" i="39"/>
  <c r="AZ34" i="39"/>
  <c r="C35" i="39"/>
  <c r="D35" i="39"/>
  <c r="E35" i="39"/>
  <c r="F35" i="39"/>
  <c r="G35" i="39"/>
  <c r="H35" i="39"/>
  <c r="I35" i="39"/>
  <c r="J35" i="39"/>
  <c r="K35" i="39"/>
  <c r="L35" i="39"/>
  <c r="M35" i="39"/>
  <c r="N35" i="39"/>
  <c r="O35" i="39"/>
  <c r="P35" i="39"/>
  <c r="Q35" i="39"/>
  <c r="R35" i="39"/>
  <c r="S35" i="39"/>
  <c r="T35" i="39"/>
  <c r="U35" i="39"/>
  <c r="V35" i="39"/>
  <c r="W35" i="39"/>
  <c r="X35" i="39"/>
  <c r="Y35" i="39"/>
  <c r="Z35" i="39"/>
  <c r="AA35" i="39"/>
  <c r="AB35" i="39"/>
  <c r="AC35" i="39"/>
  <c r="AD35" i="39"/>
  <c r="AE35" i="39"/>
  <c r="AF35" i="39"/>
  <c r="AG35" i="39"/>
  <c r="AH35" i="39"/>
  <c r="AI35" i="39"/>
  <c r="AJ35" i="39"/>
  <c r="AK35" i="39"/>
  <c r="AL35" i="39"/>
  <c r="AM35" i="39"/>
  <c r="AN35" i="39"/>
  <c r="AO35" i="39"/>
  <c r="AP35" i="39"/>
  <c r="AQ35" i="39"/>
  <c r="AR35" i="39"/>
  <c r="AS35" i="39"/>
  <c r="AT35" i="39"/>
  <c r="AU35" i="39"/>
  <c r="AV35" i="39"/>
  <c r="AW35" i="39"/>
  <c r="AX35" i="39"/>
  <c r="AY35" i="39"/>
  <c r="AZ35" i="39"/>
  <c r="C36" i="39"/>
  <c r="D36" i="39"/>
  <c r="E36" i="39"/>
  <c r="F36" i="39"/>
  <c r="G36" i="39"/>
  <c r="H36" i="39"/>
  <c r="I36" i="39"/>
  <c r="J36" i="39"/>
  <c r="K36" i="39"/>
  <c r="L36" i="39"/>
  <c r="M36" i="39"/>
  <c r="N36" i="39"/>
  <c r="O36" i="39"/>
  <c r="P36" i="39"/>
  <c r="Q36" i="39"/>
  <c r="R36" i="39"/>
  <c r="S36" i="39"/>
  <c r="T36" i="39"/>
  <c r="U36" i="39"/>
  <c r="V36" i="39"/>
  <c r="W36" i="39"/>
  <c r="X36" i="39"/>
  <c r="Y36" i="39"/>
  <c r="Z36" i="39"/>
  <c r="AA36" i="39"/>
  <c r="AB36" i="39"/>
  <c r="AC36" i="39"/>
  <c r="AD36" i="39"/>
  <c r="AE36" i="39"/>
  <c r="AF36" i="39"/>
  <c r="AG36" i="39"/>
  <c r="AH36" i="39"/>
  <c r="AI36" i="39"/>
  <c r="AJ36" i="39"/>
  <c r="AK36" i="39"/>
  <c r="AL36" i="39"/>
  <c r="AM36" i="39"/>
  <c r="AN36" i="39"/>
  <c r="AO36" i="39"/>
  <c r="AP36" i="39"/>
  <c r="AQ36" i="39"/>
  <c r="AR36" i="39"/>
  <c r="AS36" i="39"/>
  <c r="AT36" i="39"/>
  <c r="AU36" i="39"/>
  <c r="AV36" i="39"/>
  <c r="AW36" i="39"/>
  <c r="AX36" i="39"/>
  <c r="AY36" i="39"/>
  <c r="AZ36" i="39"/>
  <c r="C37" i="39"/>
  <c r="D37" i="39"/>
  <c r="E37" i="39"/>
  <c r="F37" i="39"/>
  <c r="G37" i="39"/>
  <c r="H37" i="39"/>
  <c r="I37" i="39"/>
  <c r="J37" i="39"/>
  <c r="K37" i="39"/>
  <c r="L37" i="39"/>
  <c r="M37" i="39"/>
  <c r="N37" i="39"/>
  <c r="O37" i="39"/>
  <c r="P37" i="39"/>
  <c r="Q37" i="39"/>
  <c r="R37" i="39"/>
  <c r="S37" i="39"/>
  <c r="T37" i="39"/>
  <c r="U37" i="39"/>
  <c r="V37" i="39"/>
  <c r="W37" i="39"/>
  <c r="X37" i="39"/>
  <c r="Y37" i="39"/>
  <c r="Z37" i="39"/>
  <c r="AA37" i="39"/>
  <c r="AB37" i="39"/>
  <c r="AC37" i="39"/>
  <c r="AD37" i="39"/>
  <c r="AE37" i="39"/>
  <c r="AF37" i="39"/>
  <c r="AG37" i="39"/>
  <c r="AH37" i="39"/>
  <c r="AI37" i="39"/>
  <c r="AJ37" i="39"/>
  <c r="AK37" i="39"/>
  <c r="AL37" i="39"/>
  <c r="AM37" i="39"/>
  <c r="AN37" i="39"/>
  <c r="AO37" i="39"/>
  <c r="AP37" i="39"/>
  <c r="AQ37" i="39"/>
  <c r="AR37" i="39"/>
  <c r="AS37" i="39"/>
  <c r="AT37" i="39"/>
  <c r="AU37" i="39"/>
  <c r="AV37" i="39"/>
  <c r="AW37" i="39"/>
  <c r="AX37" i="39"/>
  <c r="AY37" i="39"/>
  <c r="AZ37" i="39"/>
  <c r="C38" i="39"/>
  <c r="D38" i="39"/>
  <c r="E38" i="39"/>
  <c r="F38" i="39"/>
  <c r="G38" i="39"/>
  <c r="H38" i="39"/>
  <c r="I38" i="39"/>
  <c r="J38" i="39"/>
  <c r="K38" i="39"/>
  <c r="L38" i="39"/>
  <c r="M38" i="39"/>
  <c r="N38" i="39"/>
  <c r="O38" i="39"/>
  <c r="P38" i="39"/>
  <c r="Q38" i="39"/>
  <c r="R38" i="39"/>
  <c r="S38" i="39"/>
  <c r="T38" i="39"/>
  <c r="U38" i="39"/>
  <c r="V38" i="39"/>
  <c r="W38" i="39"/>
  <c r="X38" i="39"/>
  <c r="Y38" i="39"/>
  <c r="Z38" i="39"/>
  <c r="AA38" i="39"/>
  <c r="AB38" i="39"/>
  <c r="AC38" i="39"/>
  <c r="AD38" i="39"/>
  <c r="AE38" i="39"/>
  <c r="AF38" i="39"/>
  <c r="AG38" i="39"/>
  <c r="AH38" i="39"/>
  <c r="AI38" i="39"/>
  <c r="AJ38" i="39"/>
  <c r="AK38" i="39"/>
  <c r="AL38" i="39"/>
  <c r="AM38" i="39"/>
  <c r="AN38" i="39"/>
  <c r="AO38" i="39"/>
  <c r="AP38" i="39"/>
  <c r="AQ38" i="39"/>
  <c r="AR38" i="39"/>
  <c r="AS38" i="39"/>
  <c r="AT38" i="39"/>
  <c r="AU38" i="39"/>
  <c r="AV38" i="39"/>
  <c r="AW38" i="39"/>
  <c r="AX38" i="39"/>
  <c r="AY38" i="39"/>
  <c r="AZ38" i="39"/>
  <c r="C39" i="39"/>
  <c r="D39" i="39"/>
  <c r="E39" i="39"/>
  <c r="F39" i="39"/>
  <c r="G39" i="39"/>
  <c r="H39" i="39"/>
  <c r="I39" i="39"/>
  <c r="J39" i="39"/>
  <c r="K39" i="39"/>
  <c r="L39" i="39"/>
  <c r="M39" i="39"/>
  <c r="N39" i="39"/>
  <c r="O39" i="39"/>
  <c r="P39" i="39"/>
  <c r="Q39" i="39"/>
  <c r="R39" i="39"/>
  <c r="S39" i="39"/>
  <c r="T39" i="39"/>
  <c r="U39" i="39"/>
  <c r="V39" i="39"/>
  <c r="W39" i="39"/>
  <c r="X39" i="39"/>
  <c r="Y39" i="39"/>
  <c r="Z39" i="39"/>
  <c r="AA39" i="39"/>
  <c r="AB39" i="39"/>
  <c r="AC39" i="39"/>
  <c r="AD39" i="39"/>
  <c r="AE39" i="39"/>
  <c r="AF39" i="39"/>
  <c r="AG39" i="39"/>
  <c r="AH39" i="39"/>
  <c r="AI39" i="39"/>
  <c r="AJ39" i="39"/>
  <c r="AK39" i="39"/>
  <c r="AL39" i="39"/>
  <c r="AM39" i="39"/>
  <c r="AN39" i="39"/>
  <c r="AO39" i="39"/>
  <c r="AP39" i="39"/>
  <c r="AQ39" i="39"/>
  <c r="AR39" i="39"/>
  <c r="AS39" i="39"/>
  <c r="AT39" i="39"/>
  <c r="AU39" i="39"/>
  <c r="AV39" i="39"/>
  <c r="AW39" i="39"/>
  <c r="AX39" i="39"/>
  <c r="AY39" i="39"/>
  <c r="AZ39" i="39"/>
  <c r="C40" i="39"/>
  <c r="D40" i="39"/>
  <c r="E40" i="39"/>
  <c r="F40" i="39"/>
  <c r="G40" i="39"/>
  <c r="H40" i="39"/>
  <c r="I40" i="39"/>
  <c r="J40" i="39"/>
  <c r="K40" i="39"/>
  <c r="L40" i="39"/>
  <c r="M40" i="39"/>
  <c r="N40" i="39"/>
  <c r="O40" i="39"/>
  <c r="P40" i="39"/>
  <c r="Q40" i="39"/>
  <c r="R40" i="39"/>
  <c r="S40" i="39"/>
  <c r="T40" i="39"/>
  <c r="U40" i="39"/>
  <c r="V40" i="39"/>
  <c r="W40" i="39"/>
  <c r="X40" i="39"/>
  <c r="Y40" i="39"/>
  <c r="Z40" i="39"/>
  <c r="AA40" i="39"/>
  <c r="AB40" i="39"/>
  <c r="AC40" i="39"/>
  <c r="AD40" i="39"/>
  <c r="AE40" i="39"/>
  <c r="AF40" i="39"/>
  <c r="AG40" i="39"/>
  <c r="AH40" i="39"/>
  <c r="AI40" i="39"/>
  <c r="AJ40" i="39"/>
  <c r="AK40" i="39"/>
  <c r="AL40" i="39"/>
  <c r="AM40" i="39"/>
  <c r="AN40" i="39"/>
  <c r="AO40" i="39"/>
  <c r="AP40" i="39"/>
  <c r="AQ40" i="39"/>
  <c r="AR40" i="39"/>
  <c r="AS40" i="39"/>
  <c r="AT40" i="39"/>
  <c r="AU40" i="39"/>
  <c r="AV40" i="39"/>
  <c r="AW40" i="39"/>
  <c r="AX40" i="39"/>
  <c r="AY40" i="39"/>
  <c r="AZ40" i="39"/>
  <c r="C41" i="39"/>
  <c r="D41" i="39"/>
  <c r="E41" i="39"/>
  <c r="F41" i="39"/>
  <c r="G41" i="39"/>
  <c r="H41" i="39"/>
  <c r="I41" i="39"/>
  <c r="J41" i="39"/>
  <c r="K41" i="39"/>
  <c r="L41" i="39"/>
  <c r="M41" i="39"/>
  <c r="N41" i="39"/>
  <c r="O41" i="39"/>
  <c r="P41" i="39"/>
  <c r="Q41" i="39"/>
  <c r="R41" i="39"/>
  <c r="S41" i="39"/>
  <c r="T41" i="39"/>
  <c r="U41" i="39"/>
  <c r="V41" i="39"/>
  <c r="W41" i="39"/>
  <c r="X41" i="39"/>
  <c r="Y41" i="39"/>
  <c r="Z41" i="39"/>
  <c r="AA41" i="39"/>
  <c r="AB41" i="39"/>
  <c r="AC41" i="39"/>
  <c r="AD41" i="39"/>
  <c r="AE41" i="39"/>
  <c r="AF41" i="39"/>
  <c r="AG41" i="39"/>
  <c r="AH41" i="39"/>
  <c r="AI41" i="39"/>
  <c r="AJ41" i="39"/>
  <c r="AK41" i="39"/>
  <c r="AL41" i="39"/>
  <c r="AM41" i="39"/>
  <c r="AN41" i="39"/>
  <c r="AO41" i="39"/>
  <c r="AP41" i="39"/>
  <c r="AQ41" i="39"/>
  <c r="AR41" i="39"/>
  <c r="AS41" i="39"/>
  <c r="AT41" i="39"/>
  <c r="AU41" i="39"/>
  <c r="AV41" i="39"/>
  <c r="AW41" i="39"/>
  <c r="AX41" i="39"/>
  <c r="AY41" i="39"/>
  <c r="AZ41" i="39"/>
  <c r="C42" i="39"/>
  <c r="D42" i="39"/>
  <c r="E42" i="39"/>
  <c r="F42" i="39"/>
  <c r="G42" i="39"/>
  <c r="H42" i="39"/>
  <c r="I42" i="39"/>
  <c r="J42" i="39"/>
  <c r="K42" i="39"/>
  <c r="L42" i="39"/>
  <c r="M42" i="39"/>
  <c r="N42" i="39"/>
  <c r="O42" i="39"/>
  <c r="P42" i="39"/>
  <c r="Q42" i="39"/>
  <c r="R42" i="39"/>
  <c r="S42" i="39"/>
  <c r="T42" i="39"/>
  <c r="U42" i="39"/>
  <c r="V42" i="39"/>
  <c r="W42" i="39"/>
  <c r="X42" i="39"/>
  <c r="Y42" i="39"/>
  <c r="Z42" i="39"/>
  <c r="AA42" i="39"/>
  <c r="AB42" i="39"/>
  <c r="AC42" i="39"/>
  <c r="AD42" i="39"/>
  <c r="AE42" i="39"/>
  <c r="AF42" i="39"/>
  <c r="AG42" i="39"/>
  <c r="AH42" i="39"/>
  <c r="AI42" i="39"/>
  <c r="AJ42" i="39"/>
  <c r="AK42" i="39"/>
  <c r="AL42" i="39"/>
  <c r="AM42" i="39"/>
  <c r="AN42" i="39"/>
  <c r="AO42" i="39"/>
  <c r="AP42" i="39"/>
  <c r="AQ42" i="39"/>
  <c r="AR42" i="39"/>
  <c r="AS42" i="39"/>
  <c r="AT42" i="39"/>
  <c r="AU42" i="39"/>
  <c r="AV42" i="39"/>
  <c r="AW42" i="39"/>
  <c r="AX42" i="39"/>
  <c r="AY42" i="39"/>
  <c r="AZ42" i="39"/>
  <c r="C43" i="39"/>
  <c r="D43" i="39"/>
  <c r="E43" i="39"/>
  <c r="F43" i="39"/>
  <c r="G43" i="39"/>
  <c r="H43" i="39"/>
  <c r="I43" i="39"/>
  <c r="J43" i="39"/>
  <c r="K43" i="39"/>
  <c r="L43" i="39"/>
  <c r="M43" i="39"/>
  <c r="N43" i="39"/>
  <c r="O43" i="39"/>
  <c r="P43" i="39"/>
  <c r="Q43" i="39"/>
  <c r="R43" i="39"/>
  <c r="S43" i="39"/>
  <c r="T43" i="39"/>
  <c r="U43" i="39"/>
  <c r="V43" i="39"/>
  <c r="W43" i="39"/>
  <c r="X43" i="39"/>
  <c r="Y43" i="39"/>
  <c r="Z43" i="39"/>
  <c r="AA43" i="39"/>
  <c r="AB43" i="39"/>
  <c r="AC43" i="39"/>
  <c r="AD43" i="39"/>
  <c r="AE43" i="39"/>
  <c r="AF43" i="39"/>
  <c r="AG43" i="39"/>
  <c r="AH43" i="39"/>
  <c r="AI43" i="39"/>
  <c r="AJ43" i="39"/>
  <c r="AK43" i="39"/>
  <c r="AL43" i="39"/>
  <c r="AM43" i="39"/>
  <c r="AN43" i="39"/>
  <c r="AO43" i="39"/>
  <c r="AP43" i="39"/>
  <c r="AQ43" i="39"/>
  <c r="AR43" i="39"/>
  <c r="AS43" i="39"/>
  <c r="AT43" i="39"/>
  <c r="AU43" i="39"/>
  <c r="AV43" i="39"/>
  <c r="AW43" i="39"/>
  <c r="AX43" i="39"/>
  <c r="AY43" i="39"/>
  <c r="AZ43" i="39"/>
  <c r="C44" i="39"/>
  <c r="D44" i="39"/>
  <c r="E44" i="39"/>
  <c r="F44" i="39"/>
  <c r="G44" i="39"/>
  <c r="H44" i="39"/>
  <c r="I44" i="39"/>
  <c r="J44" i="39"/>
  <c r="K44" i="39"/>
  <c r="L44" i="39"/>
  <c r="M44" i="39"/>
  <c r="N44" i="39"/>
  <c r="O44" i="39"/>
  <c r="P44" i="39"/>
  <c r="Q44" i="39"/>
  <c r="R44" i="39"/>
  <c r="S44" i="39"/>
  <c r="T44" i="39"/>
  <c r="U44" i="39"/>
  <c r="V44" i="39"/>
  <c r="W44" i="39"/>
  <c r="X44" i="39"/>
  <c r="Y44" i="39"/>
  <c r="Z44" i="39"/>
  <c r="AA44" i="39"/>
  <c r="AB44" i="39"/>
  <c r="AC44" i="39"/>
  <c r="AD44" i="39"/>
  <c r="AE44" i="39"/>
  <c r="AF44" i="39"/>
  <c r="AG44" i="39"/>
  <c r="AH44" i="39"/>
  <c r="AI44" i="39"/>
  <c r="AJ44" i="39"/>
  <c r="AK44" i="39"/>
  <c r="AL44" i="39"/>
  <c r="AM44" i="39"/>
  <c r="AN44" i="39"/>
  <c r="AO44" i="39"/>
  <c r="AP44" i="39"/>
  <c r="AQ44" i="39"/>
  <c r="AR44" i="39"/>
  <c r="AS44" i="39"/>
  <c r="AT44" i="39"/>
  <c r="AU44" i="39"/>
  <c r="AV44" i="39"/>
  <c r="AW44" i="39"/>
  <c r="AX44" i="39"/>
  <c r="AY44" i="39"/>
  <c r="AZ44" i="39"/>
  <c r="C45" i="39"/>
  <c r="D45" i="39"/>
  <c r="E45" i="39"/>
  <c r="F45" i="39"/>
  <c r="G45" i="39"/>
  <c r="H45" i="39"/>
  <c r="I45" i="39"/>
  <c r="J45" i="39"/>
  <c r="K45" i="39"/>
  <c r="L45" i="39"/>
  <c r="M45" i="39"/>
  <c r="N45" i="39"/>
  <c r="O45" i="39"/>
  <c r="P45" i="39"/>
  <c r="Q45" i="39"/>
  <c r="R45" i="39"/>
  <c r="S45" i="39"/>
  <c r="T45" i="39"/>
  <c r="U45" i="39"/>
  <c r="V45" i="39"/>
  <c r="W45" i="39"/>
  <c r="X45" i="39"/>
  <c r="Y45" i="39"/>
  <c r="Z45" i="39"/>
  <c r="AA45" i="39"/>
  <c r="AB45" i="39"/>
  <c r="AC45" i="39"/>
  <c r="AD45" i="39"/>
  <c r="AE45" i="39"/>
  <c r="AF45" i="39"/>
  <c r="AG45" i="39"/>
  <c r="AH45" i="39"/>
  <c r="AI45" i="39"/>
  <c r="AJ45" i="39"/>
  <c r="AK45" i="39"/>
  <c r="AL45" i="39"/>
  <c r="AM45" i="39"/>
  <c r="AN45" i="39"/>
  <c r="AO45" i="39"/>
  <c r="AP45" i="39"/>
  <c r="AQ45" i="39"/>
  <c r="AR45" i="39"/>
  <c r="AS45" i="39"/>
  <c r="AT45" i="39"/>
  <c r="AU45" i="39"/>
  <c r="AV45" i="39"/>
  <c r="AW45" i="39"/>
  <c r="AX45" i="39"/>
  <c r="AY45" i="39"/>
  <c r="AZ45" i="39"/>
  <c r="C46" i="39"/>
  <c r="D46" i="39"/>
  <c r="E46" i="39"/>
  <c r="F46" i="39"/>
  <c r="G46" i="39"/>
  <c r="H46" i="39"/>
  <c r="I46" i="39"/>
  <c r="J46" i="39"/>
  <c r="K46" i="39"/>
  <c r="L46" i="39"/>
  <c r="M46" i="39"/>
  <c r="N46" i="39"/>
  <c r="O46" i="39"/>
  <c r="P46" i="39"/>
  <c r="Q46" i="39"/>
  <c r="R46" i="39"/>
  <c r="S46" i="39"/>
  <c r="T46" i="39"/>
  <c r="U46" i="39"/>
  <c r="V46" i="39"/>
  <c r="W46" i="39"/>
  <c r="X46" i="39"/>
  <c r="Y46" i="39"/>
  <c r="Z46" i="39"/>
  <c r="AA46" i="39"/>
  <c r="AB46" i="39"/>
  <c r="AC46" i="39"/>
  <c r="AD46" i="39"/>
  <c r="AE46" i="39"/>
  <c r="AF46" i="39"/>
  <c r="AG46" i="39"/>
  <c r="AH46" i="39"/>
  <c r="AI46" i="39"/>
  <c r="AJ46" i="39"/>
  <c r="AK46" i="39"/>
  <c r="AL46" i="39"/>
  <c r="AM46" i="39"/>
  <c r="AN46" i="39"/>
  <c r="AO46" i="39"/>
  <c r="AP46" i="39"/>
  <c r="AQ46" i="39"/>
  <c r="AR46" i="39"/>
  <c r="AS46" i="39"/>
  <c r="AT46" i="39"/>
  <c r="AU46" i="39"/>
  <c r="AV46" i="39"/>
  <c r="AW46" i="39"/>
  <c r="AX46" i="39"/>
  <c r="AY46" i="39"/>
  <c r="AZ46" i="39"/>
  <c r="C47" i="39"/>
  <c r="D47" i="39"/>
  <c r="E47" i="39"/>
  <c r="F47" i="39"/>
  <c r="G47" i="39"/>
  <c r="H47" i="39"/>
  <c r="I47" i="39"/>
  <c r="J47" i="39"/>
  <c r="K47" i="39"/>
  <c r="L47" i="39"/>
  <c r="M47" i="39"/>
  <c r="N47" i="39"/>
  <c r="O47" i="39"/>
  <c r="P47" i="39"/>
  <c r="Q47" i="39"/>
  <c r="R47" i="39"/>
  <c r="S47" i="39"/>
  <c r="T47" i="39"/>
  <c r="U47" i="39"/>
  <c r="V47" i="39"/>
  <c r="W47" i="39"/>
  <c r="X47" i="39"/>
  <c r="Y47" i="39"/>
  <c r="Z47" i="39"/>
  <c r="AA47" i="39"/>
  <c r="AB47" i="39"/>
  <c r="AC47" i="39"/>
  <c r="AD47" i="39"/>
  <c r="AE47" i="39"/>
  <c r="AF47" i="39"/>
  <c r="AG47" i="39"/>
  <c r="AH47" i="39"/>
  <c r="AI47" i="39"/>
  <c r="AJ47" i="39"/>
  <c r="AK47" i="39"/>
  <c r="AL47" i="39"/>
  <c r="AM47" i="39"/>
  <c r="AN47" i="39"/>
  <c r="AO47" i="39"/>
  <c r="AP47" i="39"/>
  <c r="AQ47" i="39"/>
  <c r="AR47" i="39"/>
  <c r="AS47" i="39"/>
  <c r="AT47" i="39"/>
  <c r="AU47" i="39"/>
  <c r="AV47" i="39"/>
  <c r="AW47" i="39"/>
  <c r="AX47" i="39"/>
  <c r="AY47" i="39"/>
  <c r="AZ47" i="39"/>
  <c r="C48" i="39"/>
  <c r="D48" i="39"/>
  <c r="E48" i="39"/>
  <c r="F48" i="39"/>
  <c r="G48" i="39"/>
  <c r="H48" i="39"/>
  <c r="I48" i="39"/>
  <c r="J48" i="39"/>
  <c r="K48" i="39"/>
  <c r="L48" i="39"/>
  <c r="M48" i="39"/>
  <c r="N48" i="39"/>
  <c r="O48" i="39"/>
  <c r="P48" i="39"/>
  <c r="Q48" i="39"/>
  <c r="R48" i="39"/>
  <c r="S48" i="39"/>
  <c r="T48" i="39"/>
  <c r="U48" i="39"/>
  <c r="V48" i="39"/>
  <c r="W48" i="39"/>
  <c r="X48" i="39"/>
  <c r="Y48" i="39"/>
  <c r="Z48" i="39"/>
  <c r="AA48" i="39"/>
  <c r="AB48" i="39"/>
  <c r="AC48" i="39"/>
  <c r="AD48" i="39"/>
  <c r="AE48" i="39"/>
  <c r="AF48" i="39"/>
  <c r="AG48" i="39"/>
  <c r="AH48" i="39"/>
  <c r="AI48" i="39"/>
  <c r="AJ48" i="39"/>
  <c r="AK48" i="39"/>
  <c r="AL48" i="39"/>
  <c r="AM48" i="39"/>
  <c r="AN48" i="39"/>
  <c r="AO48" i="39"/>
  <c r="AP48" i="39"/>
  <c r="AQ48" i="39"/>
  <c r="AR48" i="39"/>
  <c r="AS48" i="39"/>
  <c r="AT48" i="39"/>
  <c r="AU48" i="39"/>
  <c r="AV48" i="39"/>
  <c r="AW48" i="39"/>
  <c r="AX48" i="39"/>
  <c r="AY48" i="39"/>
  <c r="AZ48" i="39"/>
  <c r="C49" i="39"/>
  <c r="D49" i="39"/>
  <c r="E49" i="39"/>
  <c r="F49" i="39"/>
  <c r="G49" i="39"/>
  <c r="H49" i="39"/>
  <c r="I49" i="39"/>
  <c r="J49" i="39"/>
  <c r="K49" i="39"/>
  <c r="L49" i="39"/>
  <c r="M49" i="39"/>
  <c r="N49" i="39"/>
  <c r="O49" i="39"/>
  <c r="P49" i="39"/>
  <c r="Q49" i="39"/>
  <c r="R49" i="39"/>
  <c r="S49" i="39"/>
  <c r="T49" i="39"/>
  <c r="U49" i="39"/>
  <c r="V49" i="39"/>
  <c r="W49" i="39"/>
  <c r="X49" i="39"/>
  <c r="Y49" i="39"/>
  <c r="Z49" i="39"/>
  <c r="AA49" i="39"/>
  <c r="AB49" i="39"/>
  <c r="AC49" i="39"/>
  <c r="AD49" i="39"/>
  <c r="AE49" i="39"/>
  <c r="AF49" i="39"/>
  <c r="AG49" i="39"/>
  <c r="AH49" i="39"/>
  <c r="AI49" i="39"/>
  <c r="AJ49" i="39"/>
  <c r="AK49" i="39"/>
  <c r="AL49" i="39"/>
  <c r="AM49" i="39"/>
  <c r="AN49" i="39"/>
  <c r="AO49" i="39"/>
  <c r="AP49" i="39"/>
  <c r="AQ49" i="39"/>
  <c r="AR49" i="39"/>
  <c r="AS49" i="39"/>
  <c r="AT49" i="39"/>
  <c r="AU49" i="39"/>
  <c r="AV49" i="39"/>
  <c r="AW49" i="39"/>
  <c r="AX49" i="39"/>
  <c r="AY49" i="39"/>
  <c r="AZ49" i="39"/>
  <c r="C50" i="39"/>
  <c r="D50" i="39"/>
  <c r="E50" i="39"/>
  <c r="F50" i="39"/>
  <c r="G50" i="39"/>
  <c r="H50" i="39"/>
  <c r="I50" i="39"/>
  <c r="J50" i="39"/>
  <c r="K50" i="39"/>
  <c r="L50" i="39"/>
  <c r="M50" i="39"/>
  <c r="N50" i="39"/>
  <c r="O50" i="39"/>
  <c r="P50" i="39"/>
  <c r="Q50" i="39"/>
  <c r="R50" i="39"/>
  <c r="S50" i="39"/>
  <c r="T50" i="39"/>
  <c r="U50" i="39"/>
  <c r="V50" i="39"/>
  <c r="W50" i="39"/>
  <c r="X50" i="39"/>
  <c r="Y50" i="39"/>
  <c r="Z50" i="39"/>
  <c r="AA50" i="39"/>
  <c r="AB50" i="39"/>
  <c r="AC50" i="39"/>
  <c r="AD50" i="39"/>
  <c r="AE50" i="39"/>
  <c r="AF50" i="39"/>
  <c r="AG50" i="39"/>
  <c r="AH50" i="39"/>
  <c r="AI50" i="39"/>
  <c r="AJ50" i="39"/>
  <c r="AK50" i="39"/>
  <c r="AL50" i="39"/>
  <c r="AM50" i="39"/>
  <c r="AN50" i="39"/>
  <c r="AO50" i="39"/>
  <c r="AP50" i="39"/>
  <c r="AQ50" i="39"/>
  <c r="AR50" i="39"/>
  <c r="AS50" i="39"/>
  <c r="AT50" i="39"/>
  <c r="AU50" i="39"/>
  <c r="AV50" i="39"/>
  <c r="AW50" i="39"/>
  <c r="AX50" i="39"/>
  <c r="AY50" i="39"/>
  <c r="AZ50" i="39"/>
  <c r="C51" i="39"/>
  <c r="D51" i="39"/>
  <c r="E51" i="39"/>
  <c r="F51" i="39"/>
  <c r="G51" i="39"/>
  <c r="H51" i="39"/>
  <c r="I51" i="39"/>
  <c r="J51" i="39"/>
  <c r="K51" i="39"/>
  <c r="L51" i="39"/>
  <c r="M51" i="39"/>
  <c r="N51" i="39"/>
  <c r="O51" i="39"/>
  <c r="P51" i="39"/>
  <c r="Q51" i="39"/>
  <c r="R51" i="39"/>
  <c r="S51" i="39"/>
  <c r="T51" i="39"/>
  <c r="U51" i="39"/>
  <c r="V51" i="39"/>
  <c r="W51" i="39"/>
  <c r="X51" i="39"/>
  <c r="Y51" i="39"/>
  <c r="Z51" i="39"/>
  <c r="AA51" i="39"/>
  <c r="AB51" i="39"/>
  <c r="AC51" i="39"/>
  <c r="AD51" i="39"/>
  <c r="AE51" i="39"/>
  <c r="AF51" i="39"/>
  <c r="AG51" i="39"/>
  <c r="AH51" i="39"/>
  <c r="AI51" i="39"/>
  <c r="AJ51" i="39"/>
  <c r="AK51" i="39"/>
  <c r="AL51" i="39"/>
  <c r="AM51" i="39"/>
  <c r="AN51" i="39"/>
  <c r="AO51" i="39"/>
  <c r="AP51" i="39"/>
  <c r="AQ51" i="39"/>
  <c r="AR51" i="39"/>
  <c r="AS51" i="39"/>
  <c r="AT51" i="39"/>
  <c r="AU51" i="39"/>
  <c r="AV51" i="39"/>
  <c r="AW51" i="39"/>
  <c r="AX51" i="39"/>
  <c r="AY51" i="39"/>
  <c r="AZ51" i="39"/>
  <c r="C52" i="39"/>
  <c r="D52" i="39"/>
  <c r="E52" i="39"/>
  <c r="F52" i="39"/>
  <c r="G52" i="39"/>
  <c r="H52" i="39"/>
  <c r="I52" i="39"/>
  <c r="J52" i="39"/>
  <c r="K52" i="39"/>
  <c r="L52" i="39"/>
  <c r="M52" i="39"/>
  <c r="N52" i="39"/>
  <c r="O52" i="39"/>
  <c r="P52" i="39"/>
  <c r="Q52" i="39"/>
  <c r="R52" i="39"/>
  <c r="S52" i="39"/>
  <c r="T52" i="39"/>
  <c r="U52" i="39"/>
  <c r="V52" i="39"/>
  <c r="W52" i="39"/>
  <c r="X52" i="39"/>
  <c r="Y52" i="39"/>
  <c r="Z52" i="39"/>
  <c r="AA52" i="39"/>
  <c r="AB52" i="39"/>
  <c r="AC52" i="39"/>
  <c r="AD52" i="39"/>
  <c r="AE52" i="39"/>
  <c r="AF52" i="39"/>
  <c r="AG52" i="39"/>
  <c r="AH52" i="39"/>
  <c r="AI52" i="39"/>
  <c r="AJ52" i="39"/>
  <c r="AK52" i="39"/>
  <c r="AL52" i="39"/>
  <c r="AM52" i="39"/>
  <c r="AN52" i="39"/>
  <c r="AO52" i="39"/>
  <c r="AP52" i="39"/>
  <c r="AQ52" i="39"/>
  <c r="AR52" i="39"/>
  <c r="AS52" i="39"/>
  <c r="AT52" i="39"/>
  <c r="AU52" i="39"/>
  <c r="AV52" i="39"/>
  <c r="AW52" i="39"/>
  <c r="AX52" i="39"/>
  <c r="AY52" i="39"/>
  <c r="AZ52" i="39"/>
  <c r="C53" i="39"/>
  <c r="D53" i="39"/>
  <c r="E53" i="39"/>
  <c r="F53" i="39"/>
  <c r="G53" i="39"/>
  <c r="H53" i="39"/>
  <c r="I53" i="39"/>
  <c r="J53" i="39"/>
  <c r="K53" i="39"/>
  <c r="L53" i="39"/>
  <c r="M53" i="39"/>
  <c r="N53" i="39"/>
  <c r="O53" i="39"/>
  <c r="P53" i="39"/>
  <c r="Q53" i="39"/>
  <c r="R53" i="39"/>
  <c r="S53" i="39"/>
  <c r="T53" i="39"/>
  <c r="U53" i="39"/>
  <c r="V53" i="39"/>
  <c r="W53" i="39"/>
  <c r="X53" i="39"/>
  <c r="Y53" i="39"/>
  <c r="Z53" i="39"/>
  <c r="AA53" i="39"/>
  <c r="AB53" i="39"/>
  <c r="AC53" i="39"/>
  <c r="AD53" i="39"/>
  <c r="AE53" i="39"/>
  <c r="AF53" i="39"/>
  <c r="AG53" i="39"/>
  <c r="AH53" i="39"/>
  <c r="AI53" i="39"/>
  <c r="AJ53" i="39"/>
  <c r="AK53" i="39"/>
  <c r="AL53" i="39"/>
  <c r="AM53" i="39"/>
  <c r="AN53" i="39"/>
  <c r="AO53" i="39"/>
  <c r="AP53" i="39"/>
  <c r="AQ53" i="39"/>
  <c r="AR53" i="39"/>
  <c r="AS53" i="39"/>
  <c r="AT53" i="39"/>
  <c r="AU53" i="39"/>
  <c r="AV53" i="39"/>
  <c r="AW53" i="39"/>
  <c r="AX53" i="39"/>
  <c r="AY53" i="39"/>
  <c r="AZ53" i="39"/>
  <c r="C9" i="39"/>
  <c r="D9" i="39"/>
  <c r="E9" i="39"/>
  <c r="F9" i="39"/>
  <c r="G9" i="39"/>
  <c r="H9" i="39"/>
  <c r="I9" i="39"/>
  <c r="J9" i="39"/>
  <c r="K9" i="39"/>
  <c r="L9" i="39"/>
  <c r="M9" i="39"/>
  <c r="N9" i="39"/>
  <c r="O9" i="39"/>
  <c r="P9" i="39"/>
  <c r="Q9" i="39"/>
  <c r="R9" i="39"/>
  <c r="S9" i="39"/>
  <c r="T9" i="39"/>
  <c r="U9" i="39"/>
  <c r="V9" i="39"/>
  <c r="W9" i="39"/>
  <c r="X9" i="39"/>
  <c r="Y9" i="39"/>
  <c r="Z9" i="39"/>
  <c r="AA9" i="39"/>
  <c r="AB9" i="39"/>
  <c r="AC9" i="39"/>
  <c r="AD9" i="39"/>
  <c r="AE9" i="39"/>
  <c r="AF9" i="39"/>
  <c r="AG9" i="39"/>
  <c r="AH9" i="39"/>
  <c r="AI9" i="39"/>
  <c r="AJ9" i="39"/>
  <c r="AK9" i="39"/>
  <c r="AL9" i="39"/>
  <c r="AM9" i="39"/>
  <c r="AN9" i="39"/>
  <c r="AO9" i="39"/>
  <c r="AP9" i="39"/>
  <c r="AQ9" i="39"/>
  <c r="AR9" i="39"/>
  <c r="AS9" i="39"/>
  <c r="AT9" i="39"/>
  <c r="AU9" i="39"/>
  <c r="AV9" i="39"/>
  <c r="AW9" i="39"/>
  <c r="AX9" i="39"/>
  <c r="AY9" i="39"/>
  <c r="AZ9" i="39"/>
  <c r="C10" i="40"/>
  <c r="D10" i="40"/>
  <c r="E10" i="40"/>
  <c r="F10" i="40"/>
  <c r="G10" i="40"/>
  <c r="H10" i="40"/>
  <c r="I10" i="40"/>
  <c r="J10" i="40"/>
  <c r="K10" i="40"/>
  <c r="L10" i="40"/>
  <c r="M10" i="40"/>
  <c r="N10" i="40"/>
  <c r="O10" i="40"/>
  <c r="P10" i="40"/>
  <c r="Q10" i="40"/>
  <c r="R10" i="40"/>
  <c r="S10" i="40"/>
  <c r="T10" i="40"/>
  <c r="U10" i="40"/>
  <c r="V10" i="40"/>
  <c r="W10" i="40"/>
  <c r="X10" i="40"/>
  <c r="Y10" i="40"/>
  <c r="Z10" i="40"/>
  <c r="AA10" i="40"/>
  <c r="AB10" i="40"/>
  <c r="AC10" i="40"/>
  <c r="AD10" i="40"/>
  <c r="AE10" i="40"/>
  <c r="AF10" i="40"/>
  <c r="AG10" i="40"/>
  <c r="AH10" i="40"/>
  <c r="AI10" i="40"/>
  <c r="AJ10" i="40"/>
  <c r="AK10" i="40"/>
  <c r="AL10" i="40"/>
  <c r="AM10" i="40"/>
  <c r="AN10" i="40"/>
  <c r="AO10" i="40"/>
  <c r="AP10" i="40"/>
  <c r="AQ10" i="40"/>
  <c r="AR10" i="40"/>
  <c r="AS10" i="40"/>
  <c r="AT10" i="40"/>
  <c r="AU10" i="40"/>
  <c r="AV10" i="40"/>
  <c r="AW10" i="40"/>
  <c r="AX10" i="40"/>
  <c r="AY10" i="40"/>
  <c r="AZ10" i="40"/>
  <c r="C11" i="40"/>
  <c r="D11" i="40"/>
  <c r="E11" i="40"/>
  <c r="F11" i="40"/>
  <c r="G11" i="40"/>
  <c r="H11" i="40"/>
  <c r="I11" i="40"/>
  <c r="J11" i="40"/>
  <c r="K11" i="40"/>
  <c r="L11" i="40"/>
  <c r="M11" i="40"/>
  <c r="N11" i="40"/>
  <c r="O11" i="40"/>
  <c r="P11" i="40"/>
  <c r="Q11" i="40"/>
  <c r="R11" i="40"/>
  <c r="S11" i="40"/>
  <c r="T11" i="40"/>
  <c r="U11" i="40"/>
  <c r="V11" i="40"/>
  <c r="W11" i="40"/>
  <c r="X11" i="40"/>
  <c r="Y11" i="40"/>
  <c r="Z11" i="40"/>
  <c r="AA11" i="40"/>
  <c r="AB11" i="40"/>
  <c r="AC11" i="40"/>
  <c r="AD11" i="40"/>
  <c r="AE11" i="40"/>
  <c r="AF11" i="40"/>
  <c r="AG11" i="40"/>
  <c r="AH11" i="40"/>
  <c r="AI11" i="40"/>
  <c r="AJ11" i="40"/>
  <c r="AK11" i="40"/>
  <c r="AL11" i="40"/>
  <c r="AM11" i="40"/>
  <c r="AN11" i="40"/>
  <c r="AO11" i="40"/>
  <c r="AP11" i="40"/>
  <c r="AQ11" i="40"/>
  <c r="AR11" i="40"/>
  <c r="AS11" i="40"/>
  <c r="AT11" i="40"/>
  <c r="AU11" i="40"/>
  <c r="AV11" i="40"/>
  <c r="AW11" i="40"/>
  <c r="AX11" i="40"/>
  <c r="AY11" i="40"/>
  <c r="AZ11" i="40"/>
  <c r="C12" i="40"/>
  <c r="D12" i="40"/>
  <c r="E12" i="40"/>
  <c r="F12" i="40"/>
  <c r="G12" i="40"/>
  <c r="H12" i="40"/>
  <c r="I12" i="40"/>
  <c r="J12" i="40"/>
  <c r="K12" i="40"/>
  <c r="L12" i="40"/>
  <c r="M12" i="40"/>
  <c r="N12" i="40"/>
  <c r="O12" i="40"/>
  <c r="P12" i="40"/>
  <c r="Q12" i="40"/>
  <c r="R12" i="40"/>
  <c r="S12" i="40"/>
  <c r="T12" i="40"/>
  <c r="U12" i="40"/>
  <c r="V12" i="40"/>
  <c r="W12" i="40"/>
  <c r="X12" i="40"/>
  <c r="Y12" i="40"/>
  <c r="Z12" i="40"/>
  <c r="AA12" i="40"/>
  <c r="AB12" i="40"/>
  <c r="AC12" i="40"/>
  <c r="AD12" i="40"/>
  <c r="AE12" i="40"/>
  <c r="AF12" i="40"/>
  <c r="AG12" i="40"/>
  <c r="AH12" i="40"/>
  <c r="AI12" i="40"/>
  <c r="AJ12" i="40"/>
  <c r="AK12" i="40"/>
  <c r="AL12" i="40"/>
  <c r="AM12" i="40"/>
  <c r="AN12" i="40"/>
  <c r="AO12" i="40"/>
  <c r="AP12" i="40"/>
  <c r="AQ12" i="40"/>
  <c r="AR12" i="40"/>
  <c r="AS12" i="40"/>
  <c r="AT12" i="40"/>
  <c r="AU12" i="40"/>
  <c r="AV12" i="40"/>
  <c r="AW12" i="40"/>
  <c r="AX12" i="40"/>
  <c r="AY12" i="40"/>
  <c r="AZ12" i="40"/>
  <c r="C13" i="40"/>
  <c r="D13" i="40"/>
  <c r="E13" i="40"/>
  <c r="F13" i="40"/>
  <c r="G13" i="40"/>
  <c r="H13" i="40"/>
  <c r="I13" i="40"/>
  <c r="J13" i="40"/>
  <c r="K13" i="40"/>
  <c r="L13" i="40"/>
  <c r="M13" i="40"/>
  <c r="N13" i="40"/>
  <c r="O13" i="40"/>
  <c r="P13" i="40"/>
  <c r="Q13" i="40"/>
  <c r="R13" i="40"/>
  <c r="S13" i="40"/>
  <c r="T13" i="40"/>
  <c r="U13" i="40"/>
  <c r="V13" i="40"/>
  <c r="W13" i="40"/>
  <c r="X13" i="40"/>
  <c r="Y13" i="40"/>
  <c r="Z13" i="40"/>
  <c r="AA13" i="40"/>
  <c r="AB13" i="40"/>
  <c r="AC13" i="40"/>
  <c r="AD13" i="40"/>
  <c r="AE13" i="40"/>
  <c r="AF13" i="40"/>
  <c r="AG13" i="40"/>
  <c r="AH13" i="40"/>
  <c r="AI13" i="40"/>
  <c r="AJ13" i="40"/>
  <c r="AK13" i="40"/>
  <c r="AL13" i="40"/>
  <c r="AM13" i="40"/>
  <c r="AN13" i="40"/>
  <c r="AO13" i="40"/>
  <c r="AP13" i="40"/>
  <c r="AQ13" i="40"/>
  <c r="AR13" i="40"/>
  <c r="AS13" i="40"/>
  <c r="AT13" i="40"/>
  <c r="AU13" i="40"/>
  <c r="AV13" i="40"/>
  <c r="AW13" i="40"/>
  <c r="AX13" i="40"/>
  <c r="AY13" i="40"/>
  <c r="AZ13" i="40"/>
  <c r="C14" i="40"/>
  <c r="D14" i="40"/>
  <c r="E14" i="40"/>
  <c r="F14" i="40"/>
  <c r="G14" i="40"/>
  <c r="H14" i="40"/>
  <c r="I14" i="40"/>
  <c r="J14" i="40"/>
  <c r="K14" i="40"/>
  <c r="L14" i="40"/>
  <c r="M14" i="40"/>
  <c r="N14" i="40"/>
  <c r="O14" i="40"/>
  <c r="P14" i="40"/>
  <c r="Q14" i="40"/>
  <c r="R14" i="40"/>
  <c r="S14" i="40"/>
  <c r="T14" i="40"/>
  <c r="U14" i="40"/>
  <c r="V14" i="40"/>
  <c r="W14" i="40"/>
  <c r="X14" i="40"/>
  <c r="Y14" i="40"/>
  <c r="Z14" i="40"/>
  <c r="AA14" i="40"/>
  <c r="AB14" i="40"/>
  <c r="AC14" i="40"/>
  <c r="AD14" i="40"/>
  <c r="AE14" i="40"/>
  <c r="AF14" i="40"/>
  <c r="AG14" i="40"/>
  <c r="AH14" i="40"/>
  <c r="AI14" i="40"/>
  <c r="AJ14" i="40"/>
  <c r="AK14" i="40"/>
  <c r="AL14" i="40"/>
  <c r="AM14" i="40"/>
  <c r="AN14" i="40"/>
  <c r="AO14" i="40"/>
  <c r="AP14" i="40"/>
  <c r="AQ14" i="40"/>
  <c r="AR14" i="40"/>
  <c r="AS14" i="40"/>
  <c r="AT14" i="40"/>
  <c r="AU14" i="40"/>
  <c r="AV14" i="40"/>
  <c r="AW14" i="40"/>
  <c r="AX14" i="40"/>
  <c r="AY14" i="40"/>
  <c r="AZ14" i="40"/>
  <c r="C15" i="40"/>
  <c r="D15" i="40"/>
  <c r="E15" i="40"/>
  <c r="F15" i="40"/>
  <c r="G15" i="40"/>
  <c r="H15" i="40"/>
  <c r="I15" i="40"/>
  <c r="J15" i="40"/>
  <c r="K15" i="40"/>
  <c r="L15" i="40"/>
  <c r="M15" i="40"/>
  <c r="N15" i="40"/>
  <c r="O15" i="40"/>
  <c r="P15" i="40"/>
  <c r="Q15" i="40"/>
  <c r="R15" i="40"/>
  <c r="S15" i="40"/>
  <c r="T15" i="40"/>
  <c r="U15" i="40"/>
  <c r="V15" i="40"/>
  <c r="W15" i="40"/>
  <c r="X15" i="40"/>
  <c r="Y15" i="40"/>
  <c r="Z15" i="40"/>
  <c r="AA15" i="40"/>
  <c r="AB15" i="40"/>
  <c r="AC15" i="40"/>
  <c r="AD15" i="40"/>
  <c r="AE15" i="40"/>
  <c r="AF15" i="40"/>
  <c r="AG15" i="40"/>
  <c r="AH15" i="40"/>
  <c r="AI15" i="40"/>
  <c r="AJ15" i="40"/>
  <c r="AK15" i="40"/>
  <c r="AL15" i="40"/>
  <c r="AM15" i="40"/>
  <c r="AN15" i="40"/>
  <c r="AO15" i="40"/>
  <c r="AP15" i="40"/>
  <c r="AQ15" i="40"/>
  <c r="AR15" i="40"/>
  <c r="AS15" i="40"/>
  <c r="AT15" i="40"/>
  <c r="AU15" i="40"/>
  <c r="AV15" i="40"/>
  <c r="AW15" i="40"/>
  <c r="AX15" i="40"/>
  <c r="AY15" i="40"/>
  <c r="AZ15" i="40"/>
  <c r="C16" i="40"/>
  <c r="D16" i="40"/>
  <c r="E16" i="40"/>
  <c r="F16" i="40"/>
  <c r="G16" i="40"/>
  <c r="H16" i="40"/>
  <c r="I16" i="40"/>
  <c r="J16" i="40"/>
  <c r="K16" i="40"/>
  <c r="L16" i="40"/>
  <c r="M16" i="40"/>
  <c r="N16" i="40"/>
  <c r="O16" i="40"/>
  <c r="P16" i="40"/>
  <c r="Q16" i="40"/>
  <c r="R16" i="40"/>
  <c r="S16" i="40"/>
  <c r="T16" i="40"/>
  <c r="U16" i="40"/>
  <c r="V16" i="40"/>
  <c r="W16" i="40"/>
  <c r="X16" i="40"/>
  <c r="Y16" i="40"/>
  <c r="Z16" i="40"/>
  <c r="AA16" i="40"/>
  <c r="AB16" i="40"/>
  <c r="AC16" i="40"/>
  <c r="AD16" i="40"/>
  <c r="AE16" i="40"/>
  <c r="AF16" i="40"/>
  <c r="AG16" i="40"/>
  <c r="AH16" i="40"/>
  <c r="AI16" i="40"/>
  <c r="AJ16" i="40"/>
  <c r="AK16" i="40"/>
  <c r="AL16" i="40"/>
  <c r="AM16" i="40"/>
  <c r="AN16" i="40"/>
  <c r="AO16" i="40"/>
  <c r="AP16" i="40"/>
  <c r="AQ16" i="40"/>
  <c r="AR16" i="40"/>
  <c r="AS16" i="40"/>
  <c r="AT16" i="40"/>
  <c r="AU16" i="40"/>
  <c r="AV16" i="40"/>
  <c r="AW16" i="40"/>
  <c r="AX16" i="40"/>
  <c r="AY16" i="40"/>
  <c r="AZ16" i="40"/>
  <c r="C17" i="40"/>
  <c r="D17" i="40"/>
  <c r="E17" i="40"/>
  <c r="F17" i="40"/>
  <c r="G17" i="40"/>
  <c r="H17" i="40"/>
  <c r="I17" i="40"/>
  <c r="J17" i="40"/>
  <c r="K17" i="40"/>
  <c r="L17" i="40"/>
  <c r="M17" i="40"/>
  <c r="N17" i="40"/>
  <c r="O17" i="40"/>
  <c r="P17" i="40"/>
  <c r="Q17" i="40"/>
  <c r="R17" i="40"/>
  <c r="S17" i="40"/>
  <c r="T17" i="40"/>
  <c r="U17" i="40"/>
  <c r="V17" i="40"/>
  <c r="W17" i="40"/>
  <c r="X17" i="40"/>
  <c r="Y17" i="40"/>
  <c r="Z17" i="40"/>
  <c r="AA17" i="40"/>
  <c r="AB17" i="40"/>
  <c r="AC17" i="40"/>
  <c r="AD17" i="40"/>
  <c r="AE17" i="40"/>
  <c r="AF17" i="40"/>
  <c r="AG17" i="40"/>
  <c r="AH17" i="40"/>
  <c r="AI17" i="40"/>
  <c r="AJ17" i="40"/>
  <c r="AK17" i="40"/>
  <c r="AL17" i="40"/>
  <c r="AM17" i="40"/>
  <c r="AN17" i="40"/>
  <c r="AO17" i="40"/>
  <c r="AP17" i="40"/>
  <c r="AQ17" i="40"/>
  <c r="AR17" i="40"/>
  <c r="AS17" i="40"/>
  <c r="AT17" i="40"/>
  <c r="AU17" i="40"/>
  <c r="AV17" i="40"/>
  <c r="AW17" i="40"/>
  <c r="AX17" i="40"/>
  <c r="AY17" i="40"/>
  <c r="AZ17" i="40"/>
  <c r="C18" i="40"/>
  <c r="D18" i="40"/>
  <c r="E18" i="40"/>
  <c r="F18" i="40"/>
  <c r="G18" i="40"/>
  <c r="H18" i="40"/>
  <c r="I18" i="40"/>
  <c r="J18" i="40"/>
  <c r="K18" i="40"/>
  <c r="L18" i="40"/>
  <c r="M18" i="40"/>
  <c r="N18" i="40"/>
  <c r="O18" i="40"/>
  <c r="P18" i="40"/>
  <c r="Q18" i="40"/>
  <c r="R18" i="40"/>
  <c r="S18" i="40"/>
  <c r="T18" i="40"/>
  <c r="U18" i="40"/>
  <c r="V18" i="40"/>
  <c r="W18" i="40"/>
  <c r="X18" i="40"/>
  <c r="Y18" i="40"/>
  <c r="Z18" i="40"/>
  <c r="AA18" i="40"/>
  <c r="AB18" i="40"/>
  <c r="AC18" i="40"/>
  <c r="AD18" i="40"/>
  <c r="AE18" i="40"/>
  <c r="AF18" i="40"/>
  <c r="AG18" i="40"/>
  <c r="AH18" i="40"/>
  <c r="AI18" i="40"/>
  <c r="AJ18" i="40"/>
  <c r="AK18" i="40"/>
  <c r="AL18" i="40"/>
  <c r="AM18" i="40"/>
  <c r="AN18" i="40"/>
  <c r="AO18" i="40"/>
  <c r="AP18" i="40"/>
  <c r="AQ18" i="40"/>
  <c r="AR18" i="40"/>
  <c r="AS18" i="40"/>
  <c r="AT18" i="40"/>
  <c r="AU18" i="40"/>
  <c r="AV18" i="40"/>
  <c r="AW18" i="40"/>
  <c r="AX18" i="40"/>
  <c r="AY18" i="40"/>
  <c r="AZ18" i="40"/>
  <c r="C19" i="40"/>
  <c r="D19" i="40"/>
  <c r="E19" i="40"/>
  <c r="F19" i="40"/>
  <c r="G19" i="40"/>
  <c r="H19" i="40"/>
  <c r="I19" i="40"/>
  <c r="J19" i="40"/>
  <c r="K19" i="40"/>
  <c r="L19" i="40"/>
  <c r="M19" i="40"/>
  <c r="N19" i="40"/>
  <c r="O19" i="40"/>
  <c r="P19" i="40"/>
  <c r="Q19" i="40"/>
  <c r="R19" i="40"/>
  <c r="S19" i="40"/>
  <c r="T19" i="40"/>
  <c r="U19" i="40"/>
  <c r="V19" i="40"/>
  <c r="W19" i="40"/>
  <c r="X19" i="40"/>
  <c r="Y19" i="40"/>
  <c r="Z19" i="40"/>
  <c r="AA19" i="40"/>
  <c r="AB19" i="40"/>
  <c r="AC19" i="40"/>
  <c r="AD19" i="40"/>
  <c r="AE19" i="40"/>
  <c r="AF19" i="40"/>
  <c r="AG19" i="40"/>
  <c r="AH19" i="40"/>
  <c r="AI19" i="40"/>
  <c r="AJ19" i="40"/>
  <c r="AK19" i="40"/>
  <c r="AL19" i="40"/>
  <c r="AM19" i="40"/>
  <c r="AN19" i="40"/>
  <c r="AO19" i="40"/>
  <c r="AP19" i="40"/>
  <c r="AQ19" i="40"/>
  <c r="AR19" i="40"/>
  <c r="AS19" i="40"/>
  <c r="AT19" i="40"/>
  <c r="AU19" i="40"/>
  <c r="AV19" i="40"/>
  <c r="AW19" i="40"/>
  <c r="AX19" i="40"/>
  <c r="AY19" i="40"/>
  <c r="AZ19" i="40"/>
  <c r="C20" i="40"/>
  <c r="D20" i="40"/>
  <c r="E20" i="40"/>
  <c r="F20" i="40"/>
  <c r="G20" i="40"/>
  <c r="H20" i="40"/>
  <c r="I20" i="40"/>
  <c r="J20" i="40"/>
  <c r="K20" i="40"/>
  <c r="L20" i="40"/>
  <c r="M20" i="40"/>
  <c r="N20" i="40"/>
  <c r="O20" i="40"/>
  <c r="P20" i="40"/>
  <c r="Q20" i="40"/>
  <c r="R20" i="40"/>
  <c r="S20" i="40"/>
  <c r="T20" i="40"/>
  <c r="U20" i="40"/>
  <c r="V20" i="40"/>
  <c r="W20" i="40"/>
  <c r="X20" i="40"/>
  <c r="Y20" i="40"/>
  <c r="Z20" i="40"/>
  <c r="AA20" i="40"/>
  <c r="AB20" i="40"/>
  <c r="AC20" i="40"/>
  <c r="AD20" i="40"/>
  <c r="AE20" i="40"/>
  <c r="AF20" i="40"/>
  <c r="AG20" i="40"/>
  <c r="AH20" i="40"/>
  <c r="AI20" i="40"/>
  <c r="AJ20" i="40"/>
  <c r="AK20" i="40"/>
  <c r="AL20" i="40"/>
  <c r="AM20" i="40"/>
  <c r="AN20" i="40"/>
  <c r="AO20" i="40"/>
  <c r="AP20" i="40"/>
  <c r="AQ20" i="40"/>
  <c r="AR20" i="40"/>
  <c r="AS20" i="40"/>
  <c r="AT20" i="40"/>
  <c r="AU20" i="40"/>
  <c r="AV20" i="40"/>
  <c r="AW20" i="40"/>
  <c r="AX20" i="40"/>
  <c r="AY20" i="40"/>
  <c r="AZ20" i="40"/>
  <c r="C21" i="40"/>
  <c r="D21" i="40"/>
  <c r="E21" i="40"/>
  <c r="F21" i="40"/>
  <c r="G21" i="40"/>
  <c r="H21" i="40"/>
  <c r="I21" i="40"/>
  <c r="J21" i="40"/>
  <c r="K21" i="40"/>
  <c r="L21" i="40"/>
  <c r="M21" i="40"/>
  <c r="N21" i="40"/>
  <c r="O21" i="40"/>
  <c r="P21" i="40"/>
  <c r="Q21" i="40"/>
  <c r="R21" i="40"/>
  <c r="S21" i="40"/>
  <c r="T21" i="40"/>
  <c r="U21" i="40"/>
  <c r="V21" i="40"/>
  <c r="W21" i="40"/>
  <c r="X21" i="40"/>
  <c r="Y21" i="40"/>
  <c r="Z21" i="40"/>
  <c r="AA21" i="40"/>
  <c r="AB21" i="40"/>
  <c r="AC21" i="40"/>
  <c r="AD21" i="40"/>
  <c r="AE21" i="40"/>
  <c r="AF21" i="40"/>
  <c r="AG21" i="40"/>
  <c r="AH21" i="40"/>
  <c r="AI21" i="40"/>
  <c r="AJ21" i="40"/>
  <c r="AK21" i="40"/>
  <c r="AL21" i="40"/>
  <c r="AM21" i="40"/>
  <c r="AN21" i="40"/>
  <c r="AO21" i="40"/>
  <c r="AP21" i="40"/>
  <c r="AQ21" i="40"/>
  <c r="AR21" i="40"/>
  <c r="AS21" i="40"/>
  <c r="AT21" i="40"/>
  <c r="AU21" i="40"/>
  <c r="AV21" i="40"/>
  <c r="AW21" i="40"/>
  <c r="AX21" i="40"/>
  <c r="AY21" i="40"/>
  <c r="AZ21" i="40"/>
  <c r="C22" i="40"/>
  <c r="D22" i="40"/>
  <c r="E22" i="40"/>
  <c r="F22" i="40"/>
  <c r="G22" i="40"/>
  <c r="H22" i="40"/>
  <c r="I22" i="40"/>
  <c r="J22" i="40"/>
  <c r="K22" i="40"/>
  <c r="L22" i="40"/>
  <c r="M22" i="40"/>
  <c r="N22" i="40"/>
  <c r="O22" i="40"/>
  <c r="P22" i="40"/>
  <c r="Q22" i="40"/>
  <c r="R22" i="40"/>
  <c r="S22" i="40"/>
  <c r="T22" i="40"/>
  <c r="U22" i="40"/>
  <c r="V22" i="40"/>
  <c r="W22" i="40"/>
  <c r="X22" i="40"/>
  <c r="Y22" i="40"/>
  <c r="Z22" i="40"/>
  <c r="AA22" i="40"/>
  <c r="AB22" i="40"/>
  <c r="AC22" i="40"/>
  <c r="AD22" i="40"/>
  <c r="AE22" i="40"/>
  <c r="AF22" i="40"/>
  <c r="AG22" i="40"/>
  <c r="AH22" i="40"/>
  <c r="AI22" i="40"/>
  <c r="AJ22" i="40"/>
  <c r="AK22" i="40"/>
  <c r="AL22" i="40"/>
  <c r="AM22" i="40"/>
  <c r="AN22" i="40"/>
  <c r="AO22" i="40"/>
  <c r="AP22" i="40"/>
  <c r="AQ22" i="40"/>
  <c r="AR22" i="40"/>
  <c r="AS22" i="40"/>
  <c r="AT22" i="40"/>
  <c r="AU22" i="40"/>
  <c r="AV22" i="40"/>
  <c r="AW22" i="40"/>
  <c r="AX22" i="40"/>
  <c r="AY22" i="40"/>
  <c r="AZ22" i="40"/>
  <c r="C23" i="40"/>
  <c r="D23" i="40"/>
  <c r="E23" i="40"/>
  <c r="F23" i="40"/>
  <c r="G23" i="40"/>
  <c r="H23" i="40"/>
  <c r="I23" i="40"/>
  <c r="J23" i="40"/>
  <c r="K23" i="40"/>
  <c r="L23" i="40"/>
  <c r="M23" i="40"/>
  <c r="N23" i="40"/>
  <c r="O23" i="40"/>
  <c r="P23" i="40"/>
  <c r="Q23" i="40"/>
  <c r="R23" i="40"/>
  <c r="S23" i="40"/>
  <c r="T23" i="40"/>
  <c r="U23" i="40"/>
  <c r="V23" i="40"/>
  <c r="W23" i="40"/>
  <c r="X23" i="40"/>
  <c r="Y23" i="40"/>
  <c r="Z23" i="40"/>
  <c r="AA23" i="40"/>
  <c r="AB23" i="40"/>
  <c r="AC23" i="40"/>
  <c r="AD23" i="40"/>
  <c r="AE23" i="40"/>
  <c r="AF23" i="40"/>
  <c r="AG23" i="40"/>
  <c r="AH23" i="40"/>
  <c r="AI23" i="40"/>
  <c r="AJ23" i="40"/>
  <c r="AK23" i="40"/>
  <c r="AL23" i="40"/>
  <c r="AM23" i="40"/>
  <c r="AN23" i="40"/>
  <c r="AO23" i="40"/>
  <c r="AP23" i="40"/>
  <c r="AQ23" i="40"/>
  <c r="AR23" i="40"/>
  <c r="AS23" i="40"/>
  <c r="AT23" i="40"/>
  <c r="AU23" i="40"/>
  <c r="AV23" i="40"/>
  <c r="AW23" i="40"/>
  <c r="AX23" i="40"/>
  <c r="AY23" i="40"/>
  <c r="AZ23" i="40"/>
  <c r="C24" i="40"/>
  <c r="D24" i="40"/>
  <c r="E24" i="40"/>
  <c r="F24" i="40"/>
  <c r="G24" i="40"/>
  <c r="H24" i="40"/>
  <c r="I24" i="40"/>
  <c r="J24" i="40"/>
  <c r="K24" i="40"/>
  <c r="L24" i="40"/>
  <c r="M24" i="40"/>
  <c r="N24" i="40"/>
  <c r="O24" i="40"/>
  <c r="P24" i="40"/>
  <c r="Q24" i="40"/>
  <c r="R24" i="40"/>
  <c r="S24" i="40"/>
  <c r="T24" i="40"/>
  <c r="U24" i="40"/>
  <c r="V24" i="40"/>
  <c r="W24" i="40"/>
  <c r="X24" i="40"/>
  <c r="Y24" i="40"/>
  <c r="Z24" i="40"/>
  <c r="AA24" i="40"/>
  <c r="AB24" i="40"/>
  <c r="AC24" i="40"/>
  <c r="AD24" i="40"/>
  <c r="AE24" i="40"/>
  <c r="AF24" i="40"/>
  <c r="AG24" i="40"/>
  <c r="AH24" i="40"/>
  <c r="AI24" i="40"/>
  <c r="AJ24" i="40"/>
  <c r="AK24" i="40"/>
  <c r="AL24" i="40"/>
  <c r="AM24" i="40"/>
  <c r="AN24" i="40"/>
  <c r="AO24" i="40"/>
  <c r="AP24" i="40"/>
  <c r="AQ24" i="40"/>
  <c r="AR24" i="40"/>
  <c r="AS24" i="40"/>
  <c r="AT24" i="40"/>
  <c r="AU24" i="40"/>
  <c r="AV24" i="40"/>
  <c r="AW24" i="40"/>
  <c r="AX24" i="40"/>
  <c r="AY24" i="40"/>
  <c r="AZ24" i="40"/>
  <c r="C25" i="40"/>
  <c r="D25" i="40"/>
  <c r="E25" i="40"/>
  <c r="F25" i="40"/>
  <c r="G25" i="40"/>
  <c r="H25" i="40"/>
  <c r="I25" i="40"/>
  <c r="J25" i="40"/>
  <c r="K25" i="40"/>
  <c r="L25" i="40"/>
  <c r="M25" i="40"/>
  <c r="N25" i="40"/>
  <c r="O25" i="40"/>
  <c r="P25" i="40"/>
  <c r="Q25" i="40"/>
  <c r="R25" i="40"/>
  <c r="S25" i="40"/>
  <c r="T25" i="40"/>
  <c r="U25" i="40"/>
  <c r="V25" i="40"/>
  <c r="W25" i="40"/>
  <c r="X25" i="40"/>
  <c r="Y25" i="40"/>
  <c r="Z25" i="40"/>
  <c r="AA25" i="40"/>
  <c r="AB25" i="40"/>
  <c r="AC25" i="40"/>
  <c r="AD25" i="40"/>
  <c r="AE25" i="40"/>
  <c r="AF25" i="40"/>
  <c r="AG25" i="40"/>
  <c r="AH25" i="40"/>
  <c r="AI25" i="40"/>
  <c r="AJ25" i="40"/>
  <c r="AK25" i="40"/>
  <c r="AL25" i="40"/>
  <c r="AM25" i="40"/>
  <c r="AN25" i="40"/>
  <c r="AO25" i="40"/>
  <c r="AP25" i="40"/>
  <c r="AQ25" i="40"/>
  <c r="AR25" i="40"/>
  <c r="AS25" i="40"/>
  <c r="AT25" i="40"/>
  <c r="AU25" i="40"/>
  <c r="AV25" i="40"/>
  <c r="AW25" i="40"/>
  <c r="AX25" i="40"/>
  <c r="AY25" i="40"/>
  <c r="AZ25" i="40"/>
  <c r="C26" i="40"/>
  <c r="D26" i="40"/>
  <c r="E26" i="40"/>
  <c r="F26" i="40"/>
  <c r="G26" i="40"/>
  <c r="H26" i="40"/>
  <c r="I26" i="40"/>
  <c r="J26" i="40"/>
  <c r="K26" i="40"/>
  <c r="L26" i="40"/>
  <c r="M26" i="40"/>
  <c r="N26" i="40"/>
  <c r="O26" i="40"/>
  <c r="P26" i="40"/>
  <c r="Q26" i="40"/>
  <c r="R26" i="40"/>
  <c r="S26" i="40"/>
  <c r="T26" i="40"/>
  <c r="U26" i="40"/>
  <c r="V26" i="40"/>
  <c r="W26" i="40"/>
  <c r="X26" i="40"/>
  <c r="Y26" i="40"/>
  <c r="Z26" i="40"/>
  <c r="AA26" i="40"/>
  <c r="AB26" i="40"/>
  <c r="AC26" i="40"/>
  <c r="AD26" i="40"/>
  <c r="AE26" i="40"/>
  <c r="AF26" i="40"/>
  <c r="AG26" i="40"/>
  <c r="AH26" i="40"/>
  <c r="AI26" i="40"/>
  <c r="AJ26" i="40"/>
  <c r="AK26" i="40"/>
  <c r="AL26" i="40"/>
  <c r="AM26" i="40"/>
  <c r="AN26" i="40"/>
  <c r="AO26" i="40"/>
  <c r="AP26" i="40"/>
  <c r="AQ26" i="40"/>
  <c r="AR26" i="40"/>
  <c r="AS26" i="40"/>
  <c r="AT26" i="40"/>
  <c r="AU26" i="40"/>
  <c r="AV26" i="40"/>
  <c r="AW26" i="40"/>
  <c r="AX26" i="40"/>
  <c r="AY26" i="40"/>
  <c r="AZ26" i="40"/>
  <c r="C27" i="40"/>
  <c r="D27" i="40"/>
  <c r="E27" i="40"/>
  <c r="F27" i="40"/>
  <c r="G27" i="40"/>
  <c r="H27" i="40"/>
  <c r="I27" i="40"/>
  <c r="J27" i="40"/>
  <c r="K27" i="40"/>
  <c r="L27" i="40"/>
  <c r="M27" i="40"/>
  <c r="N27" i="40"/>
  <c r="O27" i="40"/>
  <c r="P27" i="40"/>
  <c r="Q27" i="40"/>
  <c r="R27" i="40"/>
  <c r="S27" i="40"/>
  <c r="T27" i="40"/>
  <c r="U27" i="40"/>
  <c r="V27" i="40"/>
  <c r="W27" i="40"/>
  <c r="X27" i="40"/>
  <c r="Y27" i="40"/>
  <c r="Z27" i="40"/>
  <c r="AA27" i="40"/>
  <c r="AB27" i="40"/>
  <c r="AC27" i="40"/>
  <c r="AD27" i="40"/>
  <c r="AE27" i="40"/>
  <c r="AF27" i="40"/>
  <c r="AG27" i="40"/>
  <c r="AH27" i="40"/>
  <c r="AI27" i="40"/>
  <c r="AJ27" i="40"/>
  <c r="AK27" i="40"/>
  <c r="AL27" i="40"/>
  <c r="AM27" i="40"/>
  <c r="AN27" i="40"/>
  <c r="AO27" i="40"/>
  <c r="AP27" i="40"/>
  <c r="AQ27" i="40"/>
  <c r="AR27" i="40"/>
  <c r="AS27" i="40"/>
  <c r="AT27" i="40"/>
  <c r="AU27" i="40"/>
  <c r="AV27" i="40"/>
  <c r="AW27" i="40"/>
  <c r="AX27" i="40"/>
  <c r="AY27" i="40"/>
  <c r="AZ27" i="40"/>
  <c r="C28" i="40"/>
  <c r="D28" i="40"/>
  <c r="E28" i="40"/>
  <c r="F28" i="40"/>
  <c r="G28" i="40"/>
  <c r="H28" i="40"/>
  <c r="I28" i="40"/>
  <c r="J28" i="40"/>
  <c r="K28" i="40"/>
  <c r="L28" i="40"/>
  <c r="M28" i="40"/>
  <c r="N28" i="40"/>
  <c r="O28" i="40"/>
  <c r="P28" i="40"/>
  <c r="Q28" i="40"/>
  <c r="R28" i="40"/>
  <c r="S28" i="40"/>
  <c r="T28" i="40"/>
  <c r="U28" i="40"/>
  <c r="V28" i="40"/>
  <c r="W28" i="40"/>
  <c r="X28" i="40"/>
  <c r="Y28" i="40"/>
  <c r="Z28" i="40"/>
  <c r="AA28" i="40"/>
  <c r="AB28" i="40"/>
  <c r="AC28" i="40"/>
  <c r="AD28" i="40"/>
  <c r="AE28" i="40"/>
  <c r="AF28" i="40"/>
  <c r="AG28" i="40"/>
  <c r="AH28" i="40"/>
  <c r="AI28" i="40"/>
  <c r="AJ28" i="40"/>
  <c r="AK28" i="40"/>
  <c r="AL28" i="40"/>
  <c r="AM28" i="40"/>
  <c r="AN28" i="40"/>
  <c r="AO28" i="40"/>
  <c r="AP28" i="40"/>
  <c r="AQ28" i="40"/>
  <c r="AR28" i="40"/>
  <c r="AS28" i="40"/>
  <c r="AT28" i="40"/>
  <c r="AU28" i="40"/>
  <c r="AV28" i="40"/>
  <c r="AW28" i="40"/>
  <c r="AX28" i="40"/>
  <c r="AY28" i="40"/>
  <c r="AZ28" i="40"/>
  <c r="C29" i="40"/>
  <c r="D29" i="40"/>
  <c r="E29" i="40"/>
  <c r="F29" i="40"/>
  <c r="G29" i="40"/>
  <c r="H29" i="40"/>
  <c r="I29" i="40"/>
  <c r="J29" i="40"/>
  <c r="K29" i="40"/>
  <c r="L29" i="40"/>
  <c r="M29" i="40"/>
  <c r="N29" i="40"/>
  <c r="O29" i="40"/>
  <c r="P29" i="40"/>
  <c r="Q29" i="40"/>
  <c r="R29" i="40"/>
  <c r="S29" i="40"/>
  <c r="T29" i="40"/>
  <c r="U29" i="40"/>
  <c r="V29" i="40"/>
  <c r="W29" i="40"/>
  <c r="X29" i="40"/>
  <c r="Y29" i="40"/>
  <c r="Z29" i="40"/>
  <c r="AA29" i="40"/>
  <c r="AB29" i="40"/>
  <c r="AC29" i="40"/>
  <c r="AD29" i="40"/>
  <c r="AE29" i="40"/>
  <c r="AF29" i="40"/>
  <c r="AG29" i="40"/>
  <c r="AH29" i="40"/>
  <c r="AI29" i="40"/>
  <c r="AJ29" i="40"/>
  <c r="AK29" i="40"/>
  <c r="AL29" i="40"/>
  <c r="AM29" i="40"/>
  <c r="AN29" i="40"/>
  <c r="AO29" i="40"/>
  <c r="AP29" i="40"/>
  <c r="AQ29" i="40"/>
  <c r="AR29" i="40"/>
  <c r="AS29" i="40"/>
  <c r="AT29" i="40"/>
  <c r="AU29" i="40"/>
  <c r="AV29" i="40"/>
  <c r="AW29" i="40"/>
  <c r="AX29" i="40"/>
  <c r="AY29" i="40"/>
  <c r="AZ29" i="40"/>
  <c r="C30" i="40"/>
  <c r="D30" i="40"/>
  <c r="E30" i="40"/>
  <c r="F30" i="40"/>
  <c r="G30" i="40"/>
  <c r="H30" i="40"/>
  <c r="I30" i="40"/>
  <c r="J30" i="40"/>
  <c r="K30" i="40"/>
  <c r="L30" i="40"/>
  <c r="M30" i="40"/>
  <c r="N30" i="40"/>
  <c r="O30" i="40"/>
  <c r="P30" i="40"/>
  <c r="Q30" i="40"/>
  <c r="R30" i="40"/>
  <c r="S30" i="40"/>
  <c r="T30" i="40"/>
  <c r="U30" i="40"/>
  <c r="V30" i="40"/>
  <c r="W30" i="40"/>
  <c r="X30" i="40"/>
  <c r="Y30" i="40"/>
  <c r="Z30" i="40"/>
  <c r="AA30" i="40"/>
  <c r="AB30" i="40"/>
  <c r="AC30" i="40"/>
  <c r="AD30" i="40"/>
  <c r="AE30" i="40"/>
  <c r="AF30" i="40"/>
  <c r="AG30" i="40"/>
  <c r="AH30" i="40"/>
  <c r="AI30" i="40"/>
  <c r="AJ30" i="40"/>
  <c r="AK30" i="40"/>
  <c r="AL30" i="40"/>
  <c r="AM30" i="40"/>
  <c r="AN30" i="40"/>
  <c r="AO30" i="40"/>
  <c r="AP30" i="40"/>
  <c r="AQ30" i="40"/>
  <c r="AR30" i="40"/>
  <c r="AS30" i="40"/>
  <c r="AT30" i="40"/>
  <c r="AU30" i="40"/>
  <c r="AV30" i="40"/>
  <c r="AW30" i="40"/>
  <c r="AX30" i="40"/>
  <c r="AY30" i="40"/>
  <c r="AZ30" i="40"/>
  <c r="C31" i="40"/>
  <c r="D31" i="40"/>
  <c r="E31" i="40"/>
  <c r="F31" i="40"/>
  <c r="G31" i="40"/>
  <c r="H31" i="40"/>
  <c r="I31" i="40"/>
  <c r="J31" i="40"/>
  <c r="K31" i="40"/>
  <c r="L31" i="40"/>
  <c r="M31" i="40"/>
  <c r="N31" i="40"/>
  <c r="O31" i="40"/>
  <c r="P31" i="40"/>
  <c r="Q31" i="40"/>
  <c r="R31" i="40"/>
  <c r="S31" i="40"/>
  <c r="T31" i="40"/>
  <c r="U31" i="40"/>
  <c r="V31" i="40"/>
  <c r="W31" i="40"/>
  <c r="X31" i="40"/>
  <c r="Y31" i="40"/>
  <c r="Z31" i="40"/>
  <c r="AA31" i="40"/>
  <c r="AB31" i="40"/>
  <c r="AC31" i="40"/>
  <c r="AD31" i="40"/>
  <c r="AE31" i="40"/>
  <c r="AF31" i="40"/>
  <c r="AG31" i="40"/>
  <c r="AH31" i="40"/>
  <c r="AI31" i="40"/>
  <c r="AJ31" i="40"/>
  <c r="AK31" i="40"/>
  <c r="AL31" i="40"/>
  <c r="AM31" i="40"/>
  <c r="AN31" i="40"/>
  <c r="AO31" i="40"/>
  <c r="AP31" i="40"/>
  <c r="AQ31" i="40"/>
  <c r="AR31" i="40"/>
  <c r="AS31" i="40"/>
  <c r="AT31" i="40"/>
  <c r="AU31" i="40"/>
  <c r="AV31" i="40"/>
  <c r="AW31" i="40"/>
  <c r="AX31" i="40"/>
  <c r="AY31" i="40"/>
  <c r="AZ31" i="40"/>
  <c r="C32" i="40"/>
  <c r="D32" i="40"/>
  <c r="E32" i="40"/>
  <c r="F32" i="40"/>
  <c r="G32" i="40"/>
  <c r="H32" i="40"/>
  <c r="I32" i="40"/>
  <c r="J32" i="40"/>
  <c r="K32" i="40"/>
  <c r="L32" i="40"/>
  <c r="M32" i="40"/>
  <c r="N32" i="40"/>
  <c r="O32" i="40"/>
  <c r="P32" i="40"/>
  <c r="Q32" i="40"/>
  <c r="R32" i="40"/>
  <c r="S32" i="40"/>
  <c r="T32" i="40"/>
  <c r="U32" i="40"/>
  <c r="V32" i="40"/>
  <c r="W32" i="40"/>
  <c r="X32" i="40"/>
  <c r="Y32" i="40"/>
  <c r="Z32" i="40"/>
  <c r="AA32" i="40"/>
  <c r="AB32" i="40"/>
  <c r="AC32" i="40"/>
  <c r="AD32" i="40"/>
  <c r="AE32" i="40"/>
  <c r="AF32" i="40"/>
  <c r="AG32" i="40"/>
  <c r="AH32" i="40"/>
  <c r="AI32" i="40"/>
  <c r="AJ32" i="40"/>
  <c r="AK32" i="40"/>
  <c r="AL32" i="40"/>
  <c r="AM32" i="40"/>
  <c r="AN32" i="40"/>
  <c r="AO32" i="40"/>
  <c r="AP32" i="40"/>
  <c r="AQ32" i="40"/>
  <c r="AR32" i="40"/>
  <c r="AS32" i="40"/>
  <c r="AT32" i="40"/>
  <c r="AU32" i="40"/>
  <c r="AV32" i="40"/>
  <c r="AW32" i="40"/>
  <c r="AX32" i="40"/>
  <c r="AY32" i="40"/>
  <c r="AZ32" i="40"/>
  <c r="C33" i="40"/>
  <c r="D33" i="40"/>
  <c r="E33" i="40"/>
  <c r="F33" i="40"/>
  <c r="G33" i="40"/>
  <c r="H33" i="40"/>
  <c r="I33" i="40"/>
  <c r="J33" i="40"/>
  <c r="K33" i="40"/>
  <c r="L33" i="40"/>
  <c r="M33" i="40"/>
  <c r="N33" i="40"/>
  <c r="O33" i="40"/>
  <c r="P33" i="40"/>
  <c r="Q33" i="40"/>
  <c r="R33" i="40"/>
  <c r="S33" i="40"/>
  <c r="T33" i="40"/>
  <c r="U33" i="40"/>
  <c r="V33" i="40"/>
  <c r="W33" i="40"/>
  <c r="X33" i="40"/>
  <c r="Y33" i="40"/>
  <c r="Z33" i="40"/>
  <c r="AA33" i="40"/>
  <c r="AB33" i="40"/>
  <c r="AC33" i="40"/>
  <c r="AD33" i="40"/>
  <c r="AE33" i="40"/>
  <c r="AF33" i="40"/>
  <c r="AG33" i="40"/>
  <c r="AH33" i="40"/>
  <c r="AI33" i="40"/>
  <c r="AJ33" i="40"/>
  <c r="AK33" i="40"/>
  <c r="AL33" i="40"/>
  <c r="AM33" i="40"/>
  <c r="AN33" i="40"/>
  <c r="AO33" i="40"/>
  <c r="AP33" i="40"/>
  <c r="AQ33" i="40"/>
  <c r="AR33" i="40"/>
  <c r="AS33" i="40"/>
  <c r="AT33" i="40"/>
  <c r="AU33" i="40"/>
  <c r="AV33" i="40"/>
  <c r="AW33" i="40"/>
  <c r="AX33" i="40"/>
  <c r="AY33" i="40"/>
  <c r="AZ33" i="40"/>
  <c r="C34" i="40"/>
  <c r="D34" i="40"/>
  <c r="E34" i="40"/>
  <c r="F34" i="40"/>
  <c r="G34" i="40"/>
  <c r="H34" i="40"/>
  <c r="I34" i="40"/>
  <c r="J34" i="40"/>
  <c r="K34" i="40"/>
  <c r="L34" i="40"/>
  <c r="M34" i="40"/>
  <c r="N34" i="40"/>
  <c r="O34" i="40"/>
  <c r="P34" i="40"/>
  <c r="Q34" i="40"/>
  <c r="R34" i="40"/>
  <c r="S34" i="40"/>
  <c r="T34" i="40"/>
  <c r="U34" i="40"/>
  <c r="V34" i="40"/>
  <c r="W34" i="40"/>
  <c r="X34" i="40"/>
  <c r="Y34" i="40"/>
  <c r="Z34" i="40"/>
  <c r="AA34" i="40"/>
  <c r="AB34" i="40"/>
  <c r="AC34" i="40"/>
  <c r="AD34" i="40"/>
  <c r="AE34" i="40"/>
  <c r="AF34" i="40"/>
  <c r="AG34" i="40"/>
  <c r="AH34" i="40"/>
  <c r="AI34" i="40"/>
  <c r="AJ34" i="40"/>
  <c r="AK34" i="40"/>
  <c r="AL34" i="40"/>
  <c r="AM34" i="40"/>
  <c r="AN34" i="40"/>
  <c r="AO34" i="40"/>
  <c r="AP34" i="40"/>
  <c r="AQ34" i="40"/>
  <c r="AR34" i="40"/>
  <c r="AS34" i="40"/>
  <c r="AT34" i="40"/>
  <c r="AU34" i="40"/>
  <c r="AV34" i="40"/>
  <c r="AW34" i="40"/>
  <c r="AX34" i="40"/>
  <c r="AY34" i="40"/>
  <c r="AZ34" i="40"/>
  <c r="C35" i="40"/>
  <c r="D35" i="40"/>
  <c r="E35" i="40"/>
  <c r="F35" i="40"/>
  <c r="G35" i="40"/>
  <c r="H35" i="40"/>
  <c r="I35" i="40"/>
  <c r="J35" i="40"/>
  <c r="K35" i="40"/>
  <c r="L35" i="40"/>
  <c r="M35" i="40"/>
  <c r="N35" i="40"/>
  <c r="O35" i="40"/>
  <c r="P35" i="40"/>
  <c r="Q35" i="40"/>
  <c r="R35" i="40"/>
  <c r="S35" i="40"/>
  <c r="T35" i="40"/>
  <c r="U35" i="40"/>
  <c r="V35" i="40"/>
  <c r="W35" i="40"/>
  <c r="X35" i="40"/>
  <c r="Y35" i="40"/>
  <c r="Z35" i="40"/>
  <c r="AA35" i="40"/>
  <c r="AB35" i="40"/>
  <c r="AC35" i="40"/>
  <c r="AD35" i="40"/>
  <c r="AE35" i="40"/>
  <c r="AF35" i="40"/>
  <c r="AG35" i="40"/>
  <c r="AH35" i="40"/>
  <c r="AI35" i="40"/>
  <c r="AJ35" i="40"/>
  <c r="AK35" i="40"/>
  <c r="AL35" i="40"/>
  <c r="AM35" i="40"/>
  <c r="AN35" i="40"/>
  <c r="AO35" i="40"/>
  <c r="AP35" i="40"/>
  <c r="AQ35" i="40"/>
  <c r="AR35" i="40"/>
  <c r="AS35" i="40"/>
  <c r="AT35" i="40"/>
  <c r="AU35" i="40"/>
  <c r="AV35" i="40"/>
  <c r="AW35" i="40"/>
  <c r="AX35" i="40"/>
  <c r="AY35" i="40"/>
  <c r="AZ35" i="40"/>
  <c r="C36" i="40"/>
  <c r="D36" i="40"/>
  <c r="E36" i="40"/>
  <c r="F36" i="40"/>
  <c r="G36" i="40"/>
  <c r="H36" i="40"/>
  <c r="I36" i="40"/>
  <c r="J36" i="40"/>
  <c r="K36" i="40"/>
  <c r="L36" i="40"/>
  <c r="M36" i="40"/>
  <c r="N36" i="40"/>
  <c r="O36" i="40"/>
  <c r="P36" i="40"/>
  <c r="Q36" i="40"/>
  <c r="R36" i="40"/>
  <c r="S36" i="40"/>
  <c r="T36" i="40"/>
  <c r="U36" i="40"/>
  <c r="V36" i="40"/>
  <c r="W36" i="40"/>
  <c r="X36" i="40"/>
  <c r="Y36" i="40"/>
  <c r="Z36" i="40"/>
  <c r="AA36" i="40"/>
  <c r="AB36" i="40"/>
  <c r="AC36" i="40"/>
  <c r="AD36" i="40"/>
  <c r="AE36" i="40"/>
  <c r="AF36" i="40"/>
  <c r="AG36" i="40"/>
  <c r="AH36" i="40"/>
  <c r="AI36" i="40"/>
  <c r="AJ36" i="40"/>
  <c r="AK36" i="40"/>
  <c r="AL36" i="40"/>
  <c r="AM36" i="40"/>
  <c r="AN36" i="40"/>
  <c r="AO36" i="40"/>
  <c r="AP36" i="40"/>
  <c r="AQ36" i="40"/>
  <c r="AR36" i="40"/>
  <c r="AS36" i="40"/>
  <c r="AT36" i="40"/>
  <c r="AU36" i="40"/>
  <c r="AV36" i="40"/>
  <c r="AW36" i="40"/>
  <c r="AX36" i="40"/>
  <c r="AY36" i="40"/>
  <c r="AZ36" i="40"/>
  <c r="C37" i="40"/>
  <c r="D37" i="40"/>
  <c r="E37" i="40"/>
  <c r="F37" i="40"/>
  <c r="G37" i="40"/>
  <c r="H37" i="40"/>
  <c r="I37" i="40"/>
  <c r="J37" i="40"/>
  <c r="K37" i="40"/>
  <c r="L37" i="40"/>
  <c r="M37" i="40"/>
  <c r="N37" i="40"/>
  <c r="O37" i="40"/>
  <c r="P37" i="40"/>
  <c r="Q37" i="40"/>
  <c r="R37" i="40"/>
  <c r="S37" i="40"/>
  <c r="T37" i="40"/>
  <c r="U37" i="40"/>
  <c r="V37" i="40"/>
  <c r="W37" i="40"/>
  <c r="X37" i="40"/>
  <c r="Y37" i="40"/>
  <c r="Z37" i="40"/>
  <c r="AA37" i="40"/>
  <c r="AB37" i="40"/>
  <c r="AC37" i="40"/>
  <c r="AD37" i="40"/>
  <c r="AE37" i="40"/>
  <c r="AF37" i="40"/>
  <c r="AG37" i="40"/>
  <c r="AH37" i="40"/>
  <c r="AI37" i="40"/>
  <c r="AJ37" i="40"/>
  <c r="AK37" i="40"/>
  <c r="AL37" i="40"/>
  <c r="AM37" i="40"/>
  <c r="AN37" i="40"/>
  <c r="AO37" i="40"/>
  <c r="AP37" i="40"/>
  <c r="AQ37" i="40"/>
  <c r="AR37" i="40"/>
  <c r="AS37" i="40"/>
  <c r="AT37" i="40"/>
  <c r="AU37" i="40"/>
  <c r="AV37" i="40"/>
  <c r="AW37" i="40"/>
  <c r="AX37" i="40"/>
  <c r="AY37" i="40"/>
  <c r="AZ37" i="40"/>
  <c r="C38" i="40"/>
  <c r="D38" i="40"/>
  <c r="E38" i="40"/>
  <c r="F38" i="40"/>
  <c r="G38" i="40"/>
  <c r="H38" i="40"/>
  <c r="I38" i="40"/>
  <c r="J38" i="40"/>
  <c r="K38" i="40"/>
  <c r="L38" i="40"/>
  <c r="M38" i="40"/>
  <c r="N38" i="40"/>
  <c r="O38" i="40"/>
  <c r="P38" i="40"/>
  <c r="Q38" i="40"/>
  <c r="R38" i="40"/>
  <c r="S38" i="40"/>
  <c r="T38" i="40"/>
  <c r="U38" i="40"/>
  <c r="V38" i="40"/>
  <c r="W38" i="40"/>
  <c r="X38" i="40"/>
  <c r="Y38" i="40"/>
  <c r="Z38" i="40"/>
  <c r="AA38" i="40"/>
  <c r="AB38" i="40"/>
  <c r="AC38" i="40"/>
  <c r="AD38" i="40"/>
  <c r="AE38" i="40"/>
  <c r="AF38" i="40"/>
  <c r="AG38" i="40"/>
  <c r="AH38" i="40"/>
  <c r="AI38" i="40"/>
  <c r="AJ38" i="40"/>
  <c r="AK38" i="40"/>
  <c r="AL38" i="40"/>
  <c r="AM38" i="40"/>
  <c r="AN38" i="40"/>
  <c r="AO38" i="40"/>
  <c r="AP38" i="40"/>
  <c r="AQ38" i="40"/>
  <c r="AR38" i="40"/>
  <c r="AS38" i="40"/>
  <c r="AT38" i="40"/>
  <c r="AU38" i="40"/>
  <c r="AV38" i="40"/>
  <c r="AW38" i="40"/>
  <c r="AX38" i="40"/>
  <c r="AY38" i="40"/>
  <c r="AZ38" i="40"/>
  <c r="C39" i="40"/>
  <c r="D39" i="40"/>
  <c r="E39" i="40"/>
  <c r="F39" i="40"/>
  <c r="G39" i="40"/>
  <c r="H39" i="40"/>
  <c r="I39" i="40"/>
  <c r="J39" i="40"/>
  <c r="K39" i="40"/>
  <c r="L39" i="40"/>
  <c r="M39" i="40"/>
  <c r="N39" i="40"/>
  <c r="O39" i="40"/>
  <c r="P39" i="40"/>
  <c r="Q39" i="40"/>
  <c r="R39" i="40"/>
  <c r="S39" i="40"/>
  <c r="T39" i="40"/>
  <c r="U39" i="40"/>
  <c r="V39" i="40"/>
  <c r="W39" i="40"/>
  <c r="X39" i="40"/>
  <c r="Y39" i="40"/>
  <c r="Z39" i="40"/>
  <c r="AA39" i="40"/>
  <c r="AB39" i="40"/>
  <c r="AC39" i="40"/>
  <c r="AD39" i="40"/>
  <c r="AE39" i="40"/>
  <c r="AF39" i="40"/>
  <c r="AG39" i="40"/>
  <c r="AH39" i="40"/>
  <c r="AI39" i="40"/>
  <c r="AJ39" i="40"/>
  <c r="AK39" i="40"/>
  <c r="AL39" i="40"/>
  <c r="AM39" i="40"/>
  <c r="AN39" i="40"/>
  <c r="AO39" i="40"/>
  <c r="AP39" i="40"/>
  <c r="AQ39" i="40"/>
  <c r="AR39" i="40"/>
  <c r="AS39" i="40"/>
  <c r="AT39" i="40"/>
  <c r="AU39" i="40"/>
  <c r="AV39" i="40"/>
  <c r="AW39" i="40"/>
  <c r="AX39" i="40"/>
  <c r="AY39" i="40"/>
  <c r="AZ39" i="40"/>
  <c r="C40" i="40"/>
  <c r="D40" i="40"/>
  <c r="E40" i="40"/>
  <c r="F40" i="40"/>
  <c r="G40" i="40"/>
  <c r="H40" i="40"/>
  <c r="I40" i="40"/>
  <c r="J40" i="40"/>
  <c r="K40" i="40"/>
  <c r="L40" i="40"/>
  <c r="M40" i="40"/>
  <c r="N40" i="40"/>
  <c r="O40" i="40"/>
  <c r="P40" i="40"/>
  <c r="Q40" i="40"/>
  <c r="R40" i="40"/>
  <c r="S40" i="40"/>
  <c r="T40" i="40"/>
  <c r="U40" i="40"/>
  <c r="V40" i="40"/>
  <c r="W40" i="40"/>
  <c r="X40" i="40"/>
  <c r="Y40" i="40"/>
  <c r="Z40" i="40"/>
  <c r="AA40" i="40"/>
  <c r="AB40" i="40"/>
  <c r="AC40" i="40"/>
  <c r="AD40" i="40"/>
  <c r="AE40" i="40"/>
  <c r="AF40" i="40"/>
  <c r="AG40" i="40"/>
  <c r="AH40" i="40"/>
  <c r="AI40" i="40"/>
  <c r="AJ40" i="40"/>
  <c r="AK40" i="40"/>
  <c r="AL40" i="40"/>
  <c r="AM40" i="40"/>
  <c r="AN40" i="40"/>
  <c r="AO40" i="40"/>
  <c r="AP40" i="40"/>
  <c r="AQ40" i="40"/>
  <c r="AR40" i="40"/>
  <c r="AS40" i="40"/>
  <c r="AT40" i="40"/>
  <c r="AU40" i="40"/>
  <c r="AV40" i="40"/>
  <c r="AW40" i="40"/>
  <c r="AX40" i="40"/>
  <c r="AY40" i="40"/>
  <c r="AZ40" i="40"/>
  <c r="C41" i="40"/>
  <c r="D41" i="40"/>
  <c r="E41" i="40"/>
  <c r="F41" i="40"/>
  <c r="G41" i="40"/>
  <c r="H41" i="40"/>
  <c r="I41" i="40"/>
  <c r="J41" i="40"/>
  <c r="K41" i="40"/>
  <c r="L41" i="40"/>
  <c r="M41" i="40"/>
  <c r="N41" i="40"/>
  <c r="O41" i="40"/>
  <c r="P41" i="40"/>
  <c r="Q41" i="40"/>
  <c r="R41" i="40"/>
  <c r="S41" i="40"/>
  <c r="T41" i="40"/>
  <c r="U41" i="40"/>
  <c r="V41" i="40"/>
  <c r="W41" i="40"/>
  <c r="X41" i="40"/>
  <c r="Y41" i="40"/>
  <c r="Z41" i="40"/>
  <c r="AA41" i="40"/>
  <c r="AB41" i="40"/>
  <c r="AC41" i="40"/>
  <c r="AD41" i="40"/>
  <c r="AE41" i="40"/>
  <c r="AF41" i="40"/>
  <c r="AG41" i="40"/>
  <c r="AH41" i="40"/>
  <c r="AI41" i="40"/>
  <c r="AJ41" i="40"/>
  <c r="AK41" i="40"/>
  <c r="AL41" i="40"/>
  <c r="AM41" i="40"/>
  <c r="AN41" i="40"/>
  <c r="AO41" i="40"/>
  <c r="AP41" i="40"/>
  <c r="AQ41" i="40"/>
  <c r="AR41" i="40"/>
  <c r="AS41" i="40"/>
  <c r="AT41" i="40"/>
  <c r="AU41" i="40"/>
  <c r="AV41" i="40"/>
  <c r="AW41" i="40"/>
  <c r="AX41" i="40"/>
  <c r="AY41" i="40"/>
  <c r="AZ41" i="40"/>
  <c r="C42" i="40"/>
  <c r="D42" i="40"/>
  <c r="E42" i="40"/>
  <c r="F42" i="40"/>
  <c r="G42" i="40"/>
  <c r="H42" i="40"/>
  <c r="I42" i="40"/>
  <c r="J42" i="40"/>
  <c r="K42" i="40"/>
  <c r="L42" i="40"/>
  <c r="M42" i="40"/>
  <c r="N42" i="40"/>
  <c r="O42" i="40"/>
  <c r="P42" i="40"/>
  <c r="Q42" i="40"/>
  <c r="R42" i="40"/>
  <c r="S42" i="40"/>
  <c r="T42" i="40"/>
  <c r="U42" i="40"/>
  <c r="V42" i="40"/>
  <c r="W42" i="40"/>
  <c r="X42" i="40"/>
  <c r="Y42" i="40"/>
  <c r="Z42" i="40"/>
  <c r="AA42" i="40"/>
  <c r="AB42" i="40"/>
  <c r="AC42" i="40"/>
  <c r="AD42" i="40"/>
  <c r="AE42" i="40"/>
  <c r="AF42" i="40"/>
  <c r="AG42" i="40"/>
  <c r="AH42" i="40"/>
  <c r="AI42" i="40"/>
  <c r="AJ42" i="40"/>
  <c r="AK42" i="40"/>
  <c r="AL42" i="40"/>
  <c r="AM42" i="40"/>
  <c r="AN42" i="40"/>
  <c r="AO42" i="40"/>
  <c r="AP42" i="40"/>
  <c r="AQ42" i="40"/>
  <c r="AR42" i="40"/>
  <c r="AS42" i="40"/>
  <c r="AT42" i="40"/>
  <c r="AU42" i="40"/>
  <c r="AV42" i="40"/>
  <c r="AW42" i="40"/>
  <c r="AX42" i="40"/>
  <c r="AY42" i="40"/>
  <c r="AZ42" i="40"/>
  <c r="C43" i="40"/>
  <c r="D43" i="40"/>
  <c r="E43" i="40"/>
  <c r="F43" i="40"/>
  <c r="G43" i="40"/>
  <c r="H43" i="40"/>
  <c r="I43" i="40"/>
  <c r="J43" i="40"/>
  <c r="K43" i="40"/>
  <c r="L43" i="40"/>
  <c r="M43" i="40"/>
  <c r="N43" i="40"/>
  <c r="O43" i="40"/>
  <c r="P43" i="40"/>
  <c r="Q43" i="40"/>
  <c r="R43" i="40"/>
  <c r="S43" i="40"/>
  <c r="T43" i="40"/>
  <c r="U43" i="40"/>
  <c r="V43" i="40"/>
  <c r="W43" i="40"/>
  <c r="X43" i="40"/>
  <c r="Y43" i="40"/>
  <c r="Z43" i="40"/>
  <c r="AA43" i="40"/>
  <c r="AB43" i="40"/>
  <c r="AC43" i="40"/>
  <c r="AD43" i="40"/>
  <c r="AE43" i="40"/>
  <c r="AF43" i="40"/>
  <c r="AG43" i="40"/>
  <c r="AH43" i="40"/>
  <c r="AI43" i="40"/>
  <c r="AJ43" i="40"/>
  <c r="AK43" i="40"/>
  <c r="AL43" i="40"/>
  <c r="AM43" i="40"/>
  <c r="AN43" i="40"/>
  <c r="AO43" i="40"/>
  <c r="AP43" i="40"/>
  <c r="AQ43" i="40"/>
  <c r="AR43" i="40"/>
  <c r="AS43" i="40"/>
  <c r="AT43" i="40"/>
  <c r="AU43" i="40"/>
  <c r="AV43" i="40"/>
  <c r="AW43" i="40"/>
  <c r="AX43" i="40"/>
  <c r="AY43" i="40"/>
  <c r="AZ43" i="40"/>
  <c r="C44" i="40"/>
  <c r="D44" i="40"/>
  <c r="E44" i="40"/>
  <c r="F44" i="40"/>
  <c r="G44" i="40"/>
  <c r="H44" i="40"/>
  <c r="I44" i="40"/>
  <c r="J44" i="40"/>
  <c r="K44" i="40"/>
  <c r="L44" i="40"/>
  <c r="M44" i="40"/>
  <c r="N44" i="40"/>
  <c r="O44" i="40"/>
  <c r="P44" i="40"/>
  <c r="Q44" i="40"/>
  <c r="R44" i="40"/>
  <c r="S44" i="40"/>
  <c r="T44" i="40"/>
  <c r="U44" i="40"/>
  <c r="V44" i="40"/>
  <c r="W44" i="40"/>
  <c r="X44" i="40"/>
  <c r="Y44" i="40"/>
  <c r="Z44" i="40"/>
  <c r="AA44" i="40"/>
  <c r="AB44" i="40"/>
  <c r="AC44" i="40"/>
  <c r="AD44" i="40"/>
  <c r="AE44" i="40"/>
  <c r="AF44" i="40"/>
  <c r="AG44" i="40"/>
  <c r="AH44" i="40"/>
  <c r="AI44" i="40"/>
  <c r="AJ44" i="40"/>
  <c r="AK44" i="40"/>
  <c r="AL44" i="40"/>
  <c r="AM44" i="40"/>
  <c r="AN44" i="40"/>
  <c r="AO44" i="40"/>
  <c r="AP44" i="40"/>
  <c r="AQ44" i="40"/>
  <c r="AR44" i="40"/>
  <c r="AS44" i="40"/>
  <c r="AT44" i="40"/>
  <c r="AU44" i="40"/>
  <c r="AV44" i="40"/>
  <c r="AW44" i="40"/>
  <c r="AX44" i="40"/>
  <c r="AY44" i="40"/>
  <c r="AZ44" i="40"/>
  <c r="C45" i="40"/>
  <c r="D45" i="40"/>
  <c r="E45" i="40"/>
  <c r="F45" i="40"/>
  <c r="G45" i="40"/>
  <c r="H45" i="40"/>
  <c r="I45" i="40"/>
  <c r="J45" i="40"/>
  <c r="K45" i="40"/>
  <c r="L45" i="40"/>
  <c r="M45" i="40"/>
  <c r="N45" i="40"/>
  <c r="O45" i="40"/>
  <c r="P45" i="40"/>
  <c r="Q45" i="40"/>
  <c r="R45" i="40"/>
  <c r="S45" i="40"/>
  <c r="T45" i="40"/>
  <c r="U45" i="40"/>
  <c r="V45" i="40"/>
  <c r="W45" i="40"/>
  <c r="X45" i="40"/>
  <c r="Y45" i="40"/>
  <c r="Z45" i="40"/>
  <c r="AA45" i="40"/>
  <c r="AB45" i="40"/>
  <c r="AC45" i="40"/>
  <c r="AD45" i="40"/>
  <c r="AE45" i="40"/>
  <c r="AF45" i="40"/>
  <c r="AG45" i="40"/>
  <c r="AH45" i="40"/>
  <c r="AI45" i="40"/>
  <c r="AJ45" i="40"/>
  <c r="AK45" i="40"/>
  <c r="AL45" i="40"/>
  <c r="AM45" i="40"/>
  <c r="AN45" i="40"/>
  <c r="AO45" i="40"/>
  <c r="AP45" i="40"/>
  <c r="AQ45" i="40"/>
  <c r="AR45" i="40"/>
  <c r="AS45" i="40"/>
  <c r="AT45" i="40"/>
  <c r="AU45" i="40"/>
  <c r="AV45" i="40"/>
  <c r="AW45" i="40"/>
  <c r="AX45" i="40"/>
  <c r="AY45" i="40"/>
  <c r="AZ45" i="40"/>
  <c r="C46" i="40"/>
  <c r="D46" i="40"/>
  <c r="E46" i="40"/>
  <c r="F46" i="40"/>
  <c r="G46" i="40"/>
  <c r="H46" i="40"/>
  <c r="I46" i="40"/>
  <c r="J46" i="40"/>
  <c r="K46" i="40"/>
  <c r="L46" i="40"/>
  <c r="M46" i="40"/>
  <c r="N46" i="40"/>
  <c r="O46" i="40"/>
  <c r="P46" i="40"/>
  <c r="Q46" i="40"/>
  <c r="R46" i="40"/>
  <c r="S46" i="40"/>
  <c r="T46" i="40"/>
  <c r="U46" i="40"/>
  <c r="V46" i="40"/>
  <c r="W46" i="40"/>
  <c r="X46" i="40"/>
  <c r="Y46" i="40"/>
  <c r="Z46" i="40"/>
  <c r="AA46" i="40"/>
  <c r="AB46" i="40"/>
  <c r="AC46" i="40"/>
  <c r="AD46" i="40"/>
  <c r="AE46" i="40"/>
  <c r="AF46" i="40"/>
  <c r="AG46" i="40"/>
  <c r="AH46" i="40"/>
  <c r="AI46" i="40"/>
  <c r="AJ46" i="40"/>
  <c r="AK46" i="40"/>
  <c r="AL46" i="40"/>
  <c r="AM46" i="40"/>
  <c r="AN46" i="40"/>
  <c r="AO46" i="40"/>
  <c r="AP46" i="40"/>
  <c r="AQ46" i="40"/>
  <c r="AR46" i="40"/>
  <c r="AS46" i="40"/>
  <c r="AT46" i="40"/>
  <c r="AU46" i="40"/>
  <c r="AV46" i="40"/>
  <c r="AW46" i="40"/>
  <c r="AX46" i="40"/>
  <c r="AY46" i="40"/>
  <c r="AZ46" i="40"/>
  <c r="C47" i="40"/>
  <c r="D47" i="40"/>
  <c r="E47" i="40"/>
  <c r="F47" i="40"/>
  <c r="G47" i="40"/>
  <c r="H47" i="40"/>
  <c r="I47" i="40"/>
  <c r="J47" i="40"/>
  <c r="K47" i="40"/>
  <c r="L47" i="40"/>
  <c r="M47" i="40"/>
  <c r="N47" i="40"/>
  <c r="O47" i="40"/>
  <c r="P47" i="40"/>
  <c r="Q47" i="40"/>
  <c r="R47" i="40"/>
  <c r="S47" i="40"/>
  <c r="T47" i="40"/>
  <c r="U47" i="40"/>
  <c r="V47" i="40"/>
  <c r="W47" i="40"/>
  <c r="X47" i="40"/>
  <c r="Y47" i="40"/>
  <c r="Z47" i="40"/>
  <c r="AA47" i="40"/>
  <c r="AB47" i="40"/>
  <c r="AC47" i="40"/>
  <c r="AD47" i="40"/>
  <c r="AE47" i="40"/>
  <c r="AF47" i="40"/>
  <c r="AG47" i="40"/>
  <c r="AH47" i="40"/>
  <c r="AI47" i="40"/>
  <c r="AJ47" i="40"/>
  <c r="AK47" i="40"/>
  <c r="AL47" i="40"/>
  <c r="AM47" i="40"/>
  <c r="AN47" i="40"/>
  <c r="AO47" i="40"/>
  <c r="AP47" i="40"/>
  <c r="AQ47" i="40"/>
  <c r="AR47" i="40"/>
  <c r="AS47" i="40"/>
  <c r="AT47" i="40"/>
  <c r="AU47" i="40"/>
  <c r="AV47" i="40"/>
  <c r="AW47" i="40"/>
  <c r="AX47" i="40"/>
  <c r="AY47" i="40"/>
  <c r="AZ47" i="40"/>
  <c r="C48" i="40"/>
  <c r="D48" i="40"/>
  <c r="E48" i="40"/>
  <c r="F48" i="40"/>
  <c r="G48" i="40"/>
  <c r="H48" i="40"/>
  <c r="I48" i="40"/>
  <c r="J48" i="40"/>
  <c r="K48" i="40"/>
  <c r="L48" i="40"/>
  <c r="M48" i="40"/>
  <c r="N48" i="40"/>
  <c r="O48" i="40"/>
  <c r="P48" i="40"/>
  <c r="Q48" i="40"/>
  <c r="R48" i="40"/>
  <c r="S48" i="40"/>
  <c r="T48" i="40"/>
  <c r="U48" i="40"/>
  <c r="V48" i="40"/>
  <c r="W48" i="40"/>
  <c r="X48" i="40"/>
  <c r="Y48" i="40"/>
  <c r="Z48" i="40"/>
  <c r="AA48" i="40"/>
  <c r="AB48" i="40"/>
  <c r="AC48" i="40"/>
  <c r="AD48" i="40"/>
  <c r="AE48" i="40"/>
  <c r="AF48" i="40"/>
  <c r="AG48" i="40"/>
  <c r="AH48" i="40"/>
  <c r="AI48" i="40"/>
  <c r="AJ48" i="40"/>
  <c r="AK48" i="40"/>
  <c r="AL48" i="40"/>
  <c r="AM48" i="40"/>
  <c r="AN48" i="40"/>
  <c r="AO48" i="40"/>
  <c r="AP48" i="40"/>
  <c r="AQ48" i="40"/>
  <c r="AR48" i="40"/>
  <c r="AS48" i="40"/>
  <c r="AT48" i="40"/>
  <c r="AU48" i="40"/>
  <c r="AV48" i="40"/>
  <c r="AW48" i="40"/>
  <c r="AX48" i="40"/>
  <c r="AY48" i="40"/>
  <c r="AZ48" i="40"/>
  <c r="C49" i="40"/>
  <c r="D49" i="40"/>
  <c r="E49" i="40"/>
  <c r="F49" i="40"/>
  <c r="G49" i="40"/>
  <c r="H49" i="40"/>
  <c r="I49" i="40"/>
  <c r="J49" i="40"/>
  <c r="K49" i="40"/>
  <c r="L49" i="40"/>
  <c r="M49" i="40"/>
  <c r="N49" i="40"/>
  <c r="O49" i="40"/>
  <c r="P49" i="40"/>
  <c r="Q49" i="40"/>
  <c r="R49" i="40"/>
  <c r="S49" i="40"/>
  <c r="T49" i="40"/>
  <c r="U49" i="40"/>
  <c r="V49" i="40"/>
  <c r="W49" i="40"/>
  <c r="X49" i="40"/>
  <c r="Y49" i="40"/>
  <c r="Z49" i="40"/>
  <c r="AA49" i="40"/>
  <c r="AB49" i="40"/>
  <c r="AC49" i="40"/>
  <c r="AD49" i="40"/>
  <c r="AE49" i="40"/>
  <c r="AF49" i="40"/>
  <c r="AG49" i="40"/>
  <c r="AH49" i="40"/>
  <c r="AI49" i="40"/>
  <c r="AJ49" i="40"/>
  <c r="AK49" i="40"/>
  <c r="AL49" i="40"/>
  <c r="AM49" i="40"/>
  <c r="AN49" i="40"/>
  <c r="AO49" i="40"/>
  <c r="AP49" i="40"/>
  <c r="AQ49" i="40"/>
  <c r="AR49" i="40"/>
  <c r="AS49" i="40"/>
  <c r="AT49" i="40"/>
  <c r="AU49" i="40"/>
  <c r="AV49" i="40"/>
  <c r="AW49" i="40"/>
  <c r="AX49" i="40"/>
  <c r="AY49" i="40"/>
  <c r="AZ49" i="40"/>
  <c r="C50" i="40"/>
  <c r="D50" i="40"/>
  <c r="E50" i="40"/>
  <c r="F50" i="40"/>
  <c r="G50" i="40"/>
  <c r="H50" i="40"/>
  <c r="I50" i="40"/>
  <c r="J50" i="40"/>
  <c r="K50" i="40"/>
  <c r="L50" i="40"/>
  <c r="M50" i="40"/>
  <c r="N50" i="40"/>
  <c r="O50" i="40"/>
  <c r="P50" i="40"/>
  <c r="Q50" i="40"/>
  <c r="R50" i="40"/>
  <c r="S50" i="40"/>
  <c r="T50" i="40"/>
  <c r="U50" i="40"/>
  <c r="V50" i="40"/>
  <c r="W50" i="40"/>
  <c r="X50" i="40"/>
  <c r="Y50" i="40"/>
  <c r="Z50" i="40"/>
  <c r="AA50" i="40"/>
  <c r="AB50" i="40"/>
  <c r="AC50" i="40"/>
  <c r="AD50" i="40"/>
  <c r="AE50" i="40"/>
  <c r="AF50" i="40"/>
  <c r="AG50" i="40"/>
  <c r="AH50" i="40"/>
  <c r="AI50" i="40"/>
  <c r="AJ50" i="40"/>
  <c r="AK50" i="40"/>
  <c r="AL50" i="40"/>
  <c r="AM50" i="40"/>
  <c r="AN50" i="40"/>
  <c r="AO50" i="40"/>
  <c r="AP50" i="40"/>
  <c r="AQ50" i="40"/>
  <c r="AR50" i="40"/>
  <c r="AS50" i="40"/>
  <c r="AT50" i="40"/>
  <c r="AU50" i="40"/>
  <c r="AV50" i="40"/>
  <c r="AW50" i="40"/>
  <c r="AX50" i="40"/>
  <c r="AY50" i="40"/>
  <c r="AZ50" i="40"/>
  <c r="C51" i="40"/>
  <c r="D51" i="40"/>
  <c r="E51" i="40"/>
  <c r="F51" i="40"/>
  <c r="G51" i="40"/>
  <c r="H51" i="40"/>
  <c r="I51" i="40"/>
  <c r="J51" i="40"/>
  <c r="K51" i="40"/>
  <c r="L51" i="40"/>
  <c r="M51" i="40"/>
  <c r="N51" i="40"/>
  <c r="O51" i="40"/>
  <c r="P51" i="40"/>
  <c r="Q51" i="40"/>
  <c r="R51" i="40"/>
  <c r="S51" i="40"/>
  <c r="T51" i="40"/>
  <c r="U51" i="40"/>
  <c r="V51" i="40"/>
  <c r="W51" i="40"/>
  <c r="X51" i="40"/>
  <c r="Y51" i="40"/>
  <c r="Z51" i="40"/>
  <c r="AA51" i="40"/>
  <c r="AB51" i="40"/>
  <c r="AC51" i="40"/>
  <c r="AD51" i="40"/>
  <c r="AE51" i="40"/>
  <c r="AF51" i="40"/>
  <c r="AG51" i="40"/>
  <c r="AH51" i="40"/>
  <c r="AI51" i="40"/>
  <c r="AJ51" i="40"/>
  <c r="AK51" i="40"/>
  <c r="AL51" i="40"/>
  <c r="AM51" i="40"/>
  <c r="AN51" i="40"/>
  <c r="AO51" i="40"/>
  <c r="AP51" i="40"/>
  <c r="AQ51" i="40"/>
  <c r="AR51" i="40"/>
  <c r="AS51" i="40"/>
  <c r="AT51" i="40"/>
  <c r="AU51" i="40"/>
  <c r="AV51" i="40"/>
  <c r="AW51" i="40"/>
  <c r="AX51" i="40"/>
  <c r="AY51" i="40"/>
  <c r="AZ51" i="40"/>
  <c r="C52" i="40"/>
  <c r="D52" i="40"/>
  <c r="E52" i="40"/>
  <c r="F52" i="40"/>
  <c r="G52" i="40"/>
  <c r="H52" i="40"/>
  <c r="I52" i="40"/>
  <c r="J52" i="40"/>
  <c r="K52" i="40"/>
  <c r="L52" i="40"/>
  <c r="M52" i="40"/>
  <c r="N52" i="40"/>
  <c r="O52" i="40"/>
  <c r="P52" i="40"/>
  <c r="Q52" i="40"/>
  <c r="R52" i="40"/>
  <c r="S52" i="40"/>
  <c r="T52" i="40"/>
  <c r="U52" i="40"/>
  <c r="V52" i="40"/>
  <c r="W52" i="40"/>
  <c r="X52" i="40"/>
  <c r="Y52" i="40"/>
  <c r="Z52" i="40"/>
  <c r="AA52" i="40"/>
  <c r="AB52" i="40"/>
  <c r="AC52" i="40"/>
  <c r="AD52" i="40"/>
  <c r="AE52" i="40"/>
  <c r="AF52" i="40"/>
  <c r="AG52" i="40"/>
  <c r="AH52" i="40"/>
  <c r="AI52" i="40"/>
  <c r="AJ52" i="40"/>
  <c r="AK52" i="40"/>
  <c r="AL52" i="40"/>
  <c r="AM52" i="40"/>
  <c r="AN52" i="40"/>
  <c r="AO52" i="40"/>
  <c r="AP52" i="40"/>
  <c r="AQ52" i="40"/>
  <c r="AR52" i="40"/>
  <c r="AS52" i="40"/>
  <c r="AT52" i="40"/>
  <c r="AU52" i="40"/>
  <c r="AV52" i="40"/>
  <c r="AW52" i="40"/>
  <c r="AX52" i="40"/>
  <c r="AY52" i="40"/>
  <c r="AZ52" i="40"/>
  <c r="C53" i="40"/>
  <c r="D53" i="40"/>
  <c r="E53" i="40"/>
  <c r="F53" i="40"/>
  <c r="G53" i="40"/>
  <c r="H53" i="40"/>
  <c r="I53" i="40"/>
  <c r="J53" i="40"/>
  <c r="K53" i="40"/>
  <c r="L53" i="40"/>
  <c r="M53" i="40"/>
  <c r="N53" i="40"/>
  <c r="O53" i="40"/>
  <c r="P53" i="40"/>
  <c r="Q53" i="40"/>
  <c r="R53" i="40"/>
  <c r="S53" i="40"/>
  <c r="T53" i="40"/>
  <c r="U53" i="40"/>
  <c r="V53" i="40"/>
  <c r="W53" i="40"/>
  <c r="X53" i="40"/>
  <c r="Y53" i="40"/>
  <c r="Z53" i="40"/>
  <c r="AA53" i="40"/>
  <c r="AB53" i="40"/>
  <c r="AC53" i="40"/>
  <c r="AD53" i="40"/>
  <c r="AE53" i="40"/>
  <c r="AF53" i="40"/>
  <c r="AG53" i="40"/>
  <c r="AH53" i="40"/>
  <c r="AI53" i="40"/>
  <c r="AJ53" i="40"/>
  <c r="AK53" i="40"/>
  <c r="AL53" i="40"/>
  <c r="AM53" i="40"/>
  <c r="AN53" i="40"/>
  <c r="AO53" i="40"/>
  <c r="AP53" i="40"/>
  <c r="AQ53" i="40"/>
  <c r="AR53" i="40"/>
  <c r="AS53" i="40"/>
  <c r="AT53" i="40"/>
  <c r="AU53" i="40"/>
  <c r="AV53" i="40"/>
  <c r="AW53" i="40"/>
  <c r="AX53" i="40"/>
  <c r="AY53" i="40"/>
  <c r="AZ53" i="40"/>
  <c r="C9" i="40"/>
  <c r="D9" i="40"/>
  <c r="E9" i="40"/>
  <c r="F9" i="40"/>
  <c r="G9" i="40"/>
  <c r="H9" i="40"/>
  <c r="I9" i="40"/>
  <c r="J9" i="40"/>
  <c r="K9" i="40"/>
  <c r="L9" i="40"/>
  <c r="M9" i="40"/>
  <c r="N9" i="40"/>
  <c r="O9" i="40"/>
  <c r="P9" i="40"/>
  <c r="Q9" i="40"/>
  <c r="R9" i="40"/>
  <c r="S9" i="40"/>
  <c r="T9" i="40"/>
  <c r="U9" i="40"/>
  <c r="V9" i="40"/>
  <c r="W9" i="40"/>
  <c r="X9" i="40"/>
  <c r="Y9" i="40"/>
  <c r="Z9" i="40"/>
  <c r="AA9" i="40"/>
  <c r="AB9" i="40"/>
  <c r="AC9" i="40"/>
  <c r="AD9" i="40"/>
  <c r="AE9" i="40"/>
  <c r="AF9" i="40"/>
  <c r="AG9" i="40"/>
  <c r="AH9" i="40"/>
  <c r="AI9" i="40"/>
  <c r="AJ9" i="40"/>
  <c r="AK9" i="40"/>
  <c r="AL9" i="40"/>
  <c r="AM9" i="40"/>
  <c r="AN9" i="40"/>
  <c r="AO9" i="40"/>
  <c r="AP9" i="40"/>
  <c r="AQ9" i="40"/>
  <c r="AR9" i="40"/>
  <c r="AS9" i="40"/>
  <c r="AT9" i="40"/>
  <c r="AU9" i="40"/>
  <c r="AV9" i="40"/>
  <c r="AW9" i="40"/>
  <c r="AX9" i="40"/>
  <c r="AY9" i="40"/>
  <c r="AZ9" i="40"/>
  <c r="C10" i="41"/>
  <c r="D10" i="41"/>
  <c r="E10" i="41"/>
  <c r="F10" i="41"/>
  <c r="G10" i="41"/>
  <c r="H10" i="41"/>
  <c r="I10" i="41"/>
  <c r="J10" i="41"/>
  <c r="K10" i="41"/>
  <c r="L10" i="41"/>
  <c r="M10" i="41"/>
  <c r="N10" i="41"/>
  <c r="O10" i="41"/>
  <c r="P10" i="41"/>
  <c r="Q10" i="41"/>
  <c r="R10" i="41"/>
  <c r="S10" i="41"/>
  <c r="T10" i="41"/>
  <c r="U10" i="41"/>
  <c r="V10" i="41"/>
  <c r="W10" i="41"/>
  <c r="X10" i="41"/>
  <c r="Y10" i="41"/>
  <c r="Z10" i="41"/>
  <c r="AA10" i="41"/>
  <c r="AB10" i="41"/>
  <c r="AC10" i="41"/>
  <c r="AD10" i="41"/>
  <c r="AE10" i="41"/>
  <c r="AF10" i="41"/>
  <c r="AG10" i="41"/>
  <c r="AH10" i="41"/>
  <c r="AI10" i="41"/>
  <c r="AJ10" i="41"/>
  <c r="AK10" i="41"/>
  <c r="AL10" i="41"/>
  <c r="AM10" i="41"/>
  <c r="AN10" i="41"/>
  <c r="AO10" i="41"/>
  <c r="AP10" i="41"/>
  <c r="AQ10" i="41"/>
  <c r="AR10" i="41"/>
  <c r="AS10" i="41"/>
  <c r="AT10" i="41"/>
  <c r="AU10" i="41"/>
  <c r="AV10" i="41"/>
  <c r="AW10" i="41"/>
  <c r="AX10" i="41"/>
  <c r="AY10" i="41"/>
  <c r="AZ10" i="41"/>
  <c r="C11" i="41"/>
  <c r="D11" i="41"/>
  <c r="E11" i="41"/>
  <c r="F11" i="41"/>
  <c r="G11" i="41"/>
  <c r="H11" i="41"/>
  <c r="I11" i="41"/>
  <c r="J11" i="41"/>
  <c r="K11" i="41"/>
  <c r="L11" i="41"/>
  <c r="M11" i="41"/>
  <c r="N11" i="41"/>
  <c r="O11" i="41"/>
  <c r="P11" i="41"/>
  <c r="Q11" i="41"/>
  <c r="R11" i="41"/>
  <c r="S11" i="41"/>
  <c r="T11" i="41"/>
  <c r="U11" i="41"/>
  <c r="V11" i="41"/>
  <c r="W11" i="41"/>
  <c r="X11" i="41"/>
  <c r="Y11" i="41"/>
  <c r="Z11" i="41"/>
  <c r="AA11" i="41"/>
  <c r="AB11" i="41"/>
  <c r="AC11" i="41"/>
  <c r="AD11" i="41"/>
  <c r="AE11" i="41"/>
  <c r="AF11" i="41"/>
  <c r="AG11" i="41"/>
  <c r="AH11" i="41"/>
  <c r="AI11" i="41"/>
  <c r="AJ11" i="41"/>
  <c r="AK11" i="41"/>
  <c r="AL11" i="41"/>
  <c r="AM11" i="41"/>
  <c r="AN11" i="41"/>
  <c r="AO11" i="41"/>
  <c r="AP11" i="41"/>
  <c r="AQ11" i="41"/>
  <c r="AR11" i="41"/>
  <c r="AS11" i="41"/>
  <c r="AT11" i="41"/>
  <c r="AU11" i="41"/>
  <c r="AV11" i="41"/>
  <c r="AW11" i="41"/>
  <c r="AX11" i="41"/>
  <c r="AY11" i="41"/>
  <c r="AZ11" i="41"/>
  <c r="C12" i="41"/>
  <c r="D12" i="41"/>
  <c r="E12" i="41"/>
  <c r="F12" i="41"/>
  <c r="G12" i="41"/>
  <c r="H12" i="41"/>
  <c r="I12" i="41"/>
  <c r="J12" i="41"/>
  <c r="K12" i="41"/>
  <c r="L12" i="41"/>
  <c r="M12" i="41"/>
  <c r="N12" i="41"/>
  <c r="O12" i="41"/>
  <c r="P12" i="41"/>
  <c r="Q12" i="41"/>
  <c r="R12" i="41"/>
  <c r="S12" i="41"/>
  <c r="T12" i="41"/>
  <c r="U12" i="41"/>
  <c r="V12" i="41"/>
  <c r="W12" i="41"/>
  <c r="X12" i="41"/>
  <c r="Y12" i="41"/>
  <c r="Z12" i="41"/>
  <c r="AA12" i="41"/>
  <c r="AB12" i="41"/>
  <c r="AC12" i="41"/>
  <c r="AD12" i="41"/>
  <c r="AE12" i="41"/>
  <c r="AF12" i="41"/>
  <c r="AG12" i="41"/>
  <c r="AH12" i="41"/>
  <c r="AI12" i="41"/>
  <c r="AJ12" i="41"/>
  <c r="AK12" i="41"/>
  <c r="AL12" i="41"/>
  <c r="AM12" i="41"/>
  <c r="AN12" i="41"/>
  <c r="AO12" i="41"/>
  <c r="AP12" i="41"/>
  <c r="AQ12" i="41"/>
  <c r="AR12" i="41"/>
  <c r="AS12" i="41"/>
  <c r="AT12" i="41"/>
  <c r="AU12" i="41"/>
  <c r="AV12" i="41"/>
  <c r="AW12" i="41"/>
  <c r="AX12" i="41"/>
  <c r="AY12" i="41"/>
  <c r="AZ12" i="41"/>
  <c r="C13" i="41"/>
  <c r="D13" i="41"/>
  <c r="E13" i="41"/>
  <c r="F13" i="41"/>
  <c r="G13" i="41"/>
  <c r="H13" i="41"/>
  <c r="I13" i="41"/>
  <c r="J13" i="41"/>
  <c r="K13" i="41"/>
  <c r="L13" i="41"/>
  <c r="M13" i="41"/>
  <c r="N13" i="41"/>
  <c r="O13" i="41"/>
  <c r="P13" i="41"/>
  <c r="Q13" i="41"/>
  <c r="R13" i="41"/>
  <c r="S13" i="41"/>
  <c r="T13" i="41"/>
  <c r="U13" i="41"/>
  <c r="V13" i="41"/>
  <c r="W13" i="41"/>
  <c r="X13" i="41"/>
  <c r="Y13" i="41"/>
  <c r="Z13" i="41"/>
  <c r="AA13" i="41"/>
  <c r="AB13" i="41"/>
  <c r="AC13" i="41"/>
  <c r="AD13" i="41"/>
  <c r="AE13" i="41"/>
  <c r="AF13" i="41"/>
  <c r="AG13" i="41"/>
  <c r="AH13" i="41"/>
  <c r="AI13" i="41"/>
  <c r="AJ13" i="41"/>
  <c r="AK13" i="41"/>
  <c r="AL13" i="41"/>
  <c r="AM13" i="41"/>
  <c r="AN13" i="41"/>
  <c r="AO13" i="41"/>
  <c r="AP13" i="41"/>
  <c r="AQ13" i="41"/>
  <c r="AR13" i="41"/>
  <c r="AS13" i="41"/>
  <c r="AT13" i="41"/>
  <c r="AU13" i="41"/>
  <c r="AV13" i="41"/>
  <c r="AW13" i="41"/>
  <c r="AX13" i="41"/>
  <c r="AY13" i="41"/>
  <c r="AZ13" i="41"/>
  <c r="C14" i="41"/>
  <c r="D14" i="41"/>
  <c r="E14" i="41"/>
  <c r="F14" i="41"/>
  <c r="G14" i="41"/>
  <c r="H14" i="41"/>
  <c r="I14" i="41"/>
  <c r="J14" i="41"/>
  <c r="K14" i="41"/>
  <c r="L14" i="41"/>
  <c r="M14" i="41"/>
  <c r="N14" i="41"/>
  <c r="O14" i="41"/>
  <c r="P14" i="41"/>
  <c r="Q14" i="41"/>
  <c r="R14" i="41"/>
  <c r="S14" i="41"/>
  <c r="T14" i="41"/>
  <c r="U14" i="41"/>
  <c r="V14" i="41"/>
  <c r="W14" i="41"/>
  <c r="X14" i="41"/>
  <c r="Y14" i="41"/>
  <c r="Z14" i="41"/>
  <c r="AA14" i="41"/>
  <c r="AB14" i="41"/>
  <c r="AC14" i="41"/>
  <c r="AD14" i="41"/>
  <c r="AE14" i="41"/>
  <c r="AF14" i="41"/>
  <c r="AG14" i="41"/>
  <c r="AH14" i="41"/>
  <c r="AI14" i="41"/>
  <c r="AJ14" i="41"/>
  <c r="AK14" i="41"/>
  <c r="AL14" i="41"/>
  <c r="AM14" i="41"/>
  <c r="AN14" i="41"/>
  <c r="AO14" i="41"/>
  <c r="AP14" i="41"/>
  <c r="AQ14" i="41"/>
  <c r="AR14" i="41"/>
  <c r="AS14" i="41"/>
  <c r="AT14" i="41"/>
  <c r="AU14" i="41"/>
  <c r="AV14" i="41"/>
  <c r="AW14" i="41"/>
  <c r="AX14" i="41"/>
  <c r="AY14" i="41"/>
  <c r="AZ14" i="41"/>
  <c r="C15" i="41"/>
  <c r="D15" i="41"/>
  <c r="E15" i="41"/>
  <c r="F15" i="41"/>
  <c r="G15" i="41"/>
  <c r="H15" i="41"/>
  <c r="I15" i="41"/>
  <c r="J15" i="41"/>
  <c r="K15" i="41"/>
  <c r="L15" i="41"/>
  <c r="M15" i="41"/>
  <c r="N15" i="41"/>
  <c r="O15" i="41"/>
  <c r="P15" i="41"/>
  <c r="Q15" i="41"/>
  <c r="R15" i="41"/>
  <c r="S15" i="41"/>
  <c r="T15" i="41"/>
  <c r="U15" i="41"/>
  <c r="V15" i="41"/>
  <c r="W15" i="41"/>
  <c r="X15" i="41"/>
  <c r="Y15" i="41"/>
  <c r="Z15" i="41"/>
  <c r="AA15" i="41"/>
  <c r="AB15" i="41"/>
  <c r="AC15" i="41"/>
  <c r="AD15" i="41"/>
  <c r="AE15" i="41"/>
  <c r="AF15" i="41"/>
  <c r="AG15" i="41"/>
  <c r="AH15" i="41"/>
  <c r="AI15" i="41"/>
  <c r="AJ15" i="41"/>
  <c r="AK15" i="41"/>
  <c r="AL15" i="41"/>
  <c r="AM15" i="41"/>
  <c r="AN15" i="41"/>
  <c r="AO15" i="41"/>
  <c r="AP15" i="41"/>
  <c r="AQ15" i="41"/>
  <c r="AR15" i="41"/>
  <c r="AS15" i="41"/>
  <c r="AT15" i="41"/>
  <c r="AU15" i="41"/>
  <c r="AV15" i="41"/>
  <c r="AW15" i="41"/>
  <c r="AX15" i="41"/>
  <c r="AY15" i="41"/>
  <c r="AZ15" i="41"/>
  <c r="C16" i="41"/>
  <c r="D16" i="41"/>
  <c r="E16" i="41"/>
  <c r="F16" i="41"/>
  <c r="G16" i="41"/>
  <c r="H16" i="41"/>
  <c r="I16" i="41"/>
  <c r="J16" i="41"/>
  <c r="K16" i="41"/>
  <c r="L16" i="41"/>
  <c r="M16" i="41"/>
  <c r="N16" i="41"/>
  <c r="O16" i="41"/>
  <c r="P16" i="41"/>
  <c r="Q16" i="41"/>
  <c r="R16" i="41"/>
  <c r="S16" i="41"/>
  <c r="T16" i="41"/>
  <c r="U16" i="41"/>
  <c r="V16" i="41"/>
  <c r="W16" i="41"/>
  <c r="X16" i="41"/>
  <c r="Y16" i="41"/>
  <c r="Z16" i="41"/>
  <c r="AA16" i="41"/>
  <c r="AB16" i="41"/>
  <c r="AC16" i="41"/>
  <c r="AD16" i="41"/>
  <c r="AE16" i="41"/>
  <c r="AF16" i="41"/>
  <c r="AG16" i="41"/>
  <c r="AH16" i="41"/>
  <c r="AI16" i="41"/>
  <c r="AJ16" i="41"/>
  <c r="AK16" i="41"/>
  <c r="AL16" i="41"/>
  <c r="AM16" i="41"/>
  <c r="AN16" i="41"/>
  <c r="AO16" i="41"/>
  <c r="AP16" i="41"/>
  <c r="AQ16" i="41"/>
  <c r="AR16" i="41"/>
  <c r="AS16" i="41"/>
  <c r="AT16" i="41"/>
  <c r="AU16" i="41"/>
  <c r="AV16" i="41"/>
  <c r="AW16" i="41"/>
  <c r="AX16" i="41"/>
  <c r="AY16" i="41"/>
  <c r="AZ16" i="41"/>
  <c r="C17" i="41"/>
  <c r="D17" i="41"/>
  <c r="E17" i="41"/>
  <c r="F17" i="41"/>
  <c r="G17" i="41"/>
  <c r="H17" i="41"/>
  <c r="I17" i="41"/>
  <c r="J17" i="41"/>
  <c r="K17" i="41"/>
  <c r="L17" i="41"/>
  <c r="M17" i="41"/>
  <c r="N17" i="41"/>
  <c r="O17" i="41"/>
  <c r="P17" i="41"/>
  <c r="Q17" i="41"/>
  <c r="R17" i="41"/>
  <c r="S17" i="41"/>
  <c r="T17" i="41"/>
  <c r="U17" i="41"/>
  <c r="V17" i="41"/>
  <c r="W17" i="41"/>
  <c r="X17" i="41"/>
  <c r="Y17" i="41"/>
  <c r="Z17" i="41"/>
  <c r="AA17" i="41"/>
  <c r="AB17" i="41"/>
  <c r="AC17" i="41"/>
  <c r="AD17" i="41"/>
  <c r="AE17" i="41"/>
  <c r="AF17" i="41"/>
  <c r="AG17" i="41"/>
  <c r="AH17" i="41"/>
  <c r="AI17" i="41"/>
  <c r="AJ17" i="41"/>
  <c r="AK17" i="41"/>
  <c r="AL17" i="41"/>
  <c r="AM17" i="41"/>
  <c r="AN17" i="41"/>
  <c r="AO17" i="41"/>
  <c r="AP17" i="41"/>
  <c r="AQ17" i="41"/>
  <c r="AR17" i="41"/>
  <c r="AS17" i="41"/>
  <c r="AT17" i="41"/>
  <c r="AU17" i="41"/>
  <c r="AV17" i="41"/>
  <c r="AW17" i="41"/>
  <c r="AX17" i="41"/>
  <c r="AY17" i="41"/>
  <c r="AZ17" i="41"/>
  <c r="C18" i="41"/>
  <c r="D18" i="41"/>
  <c r="E18" i="41"/>
  <c r="F18" i="41"/>
  <c r="G18" i="41"/>
  <c r="H18" i="41"/>
  <c r="I18" i="41"/>
  <c r="J18" i="41"/>
  <c r="K18" i="41"/>
  <c r="L18" i="41"/>
  <c r="M18" i="41"/>
  <c r="N18" i="41"/>
  <c r="O18" i="41"/>
  <c r="P18" i="41"/>
  <c r="Q18" i="41"/>
  <c r="R18" i="41"/>
  <c r="S18" i="41"/>
  <c r="T18" i="41"/>
  <c r="U18" i="41"/>
  <c r="V18" i="41"/>
  <c r="W18" i="41"/>
  <c r="X18" i="41"/>
  <c r="Y18" i="41"/>
  <c r="Z18" i="41"/>
  <c r="AA18" i="41"/>
  <c r="AB18" i="41"/>
  <c r="AC18" i="41"/>
  <c r="AD18" i="41"/>
  <c r="AE18" i="41"/>
  <c r="AF18" i="41"/>
  <c r="AG18" i="41"/>
  <c r="AH18" i="41"/>
  <c r="AI18" i="41"/>
  <c r="AJ18" i="41"/>
  <c r="AK18" i="41"/>
  <c r="AL18" i="41"/>
  <c r="AM18" i="41"/>
  <c r="AN18" i="41"/>
  <c r="AO18" i="41"/>
  <c r="AP18" i="41"/>
  <c r="AQ18" i="41"/>
  <c r="AR18" i="41"/>
  <c r="AS18" i="41"/>
  <c r="AT18" i="41"/>
  <c r="AU18" i="41"/>
  <c r="AV18" i="41"/>
  <c r="AW18" i="41"/>
  <c r="AX18" i="41"/>
  <c r="AY18" i="41"/>
  <c r="AZ18" i="41"/>
  <c r="C19" i="41"/>
  <c r="D19" i="41"/>
  <c r="E19" i="41"/>
  <c r="F19" i="41"/>
  <c r="G19" i="41"/>
  <c r="H19" i="41"/>
  <c r="I19" i="41"/>
  <c r="J19" i="41"/>
  <c r="K19" i="41"/>
  <c r="L19" i="41"/>
  <c r="M19" i="41"/>
  <c r="N19" i="41"/>
  <c r="O19" i="41"/>
  <c r="P19" i="41"/>
  <c r="Q19" i="41"/>
  <c r="R19" i="41"/>
  <c r="S19" i="41"/>
  <c r="T19" i="41"/>
  <c r="U19" i="41"/>
  <c r="V19" i="41"/>
  <c r="W19" i="41"/>
  <c r="X19" i="41"/>
  <c r="Y19" i="41"/>
  <c r="Z19" i="41"/>
  <c r="AA19" i="41"/>
  <c r="AB19" i="41"/>
  <c r="AC19" i="41"/>
  <c r="AD19" i="41"/>
  <c r="AE19" i="41"/>
  <c r="AF19" i="41"/>
  <c r="AG19" i="41"/>
  <c r="AH19" i="41"/>
  <c r="AI19" i="41"/>
  <c r="AJ19" i="41"/>
  <c r="AK19" i="41"/>
  <c r="AL19" i="41"/>
  <c r="AM19" i="41"/>
  <c r="AN19" i="41"/>
  <c r="AO19" i="41"/>
  <c r="AP19" i="41"/>
  <c r="AQ19" i="41"/>
  <c r="AR19" i="41"/>
  <c r="AS19" i="41"/>
  <c r="AT19" i="41"/>
  <c r="AU19" i="41"/>
  <c r="AV19" i="41"/>
  <c r="AW19" i="41"/>
  <c r="AX19" i="41"/>
  <c r="AY19" i="41"/>
  <c r="AZ19" i="41"/>
  <c r="C20" i="41"/>
  <c r="D20" i="41"/>
  <c r="E20" i="41"/>
  <c r="F20" i="41"/>
  <c r="G20" i="41"/>
  <c r="H20" i="41"/>
  <c r="I20" i="41"/>
  <c r="J20" i="41"/>
  <c r="K20" i="41"/>
  <c r="L20" i="41"/>
  <c r="M20" i="41"/>
  <c r="N20" i="41"/>
  <c r="O20" i="41"/>
  <c r="P20" i="41"/>
  <c r="Q20" i="41"/>
  <c r="R20" i="41"/>
  <c r="S20" i="41"/>
  <c r="T20" i="41"/>
  <c r="U20" i="41"/>
  <c r="V20" i="41"/>
  <c r="W20" i="41"/>
  <c r="X20" i="41"/>
  <c r="Y20" i="41"/>
  <c r="Z20" i="41"/>
  <c r="AA20" i="41"/>
  <c r="AB20" i="41"/>
  <c r="AC20" i="41"/>
  <c r="AD20" i="41"/>
  <c r="AE20" i="41"/>
  <c r="AF20" i="41"/>
  <c r="AG20" i="41"/>
  <c r="AH20" i="41"/>
  <c r="AI20" i="41"/>
  <c r="AJ20" i="41"/>
  <c r="AK20" i="41"/>
  <c r="AL20" i="41"/>
  <c r="AM20" i="41"/>
  <c r="AN20" i="41"/>
  <c r="AO20" i="41"/>
  <c r="AP20" i="41"/>
  <c r="AQ20" i="41"/>
  <c r="AR20" i="41"/>
  <c r="AS20" i="41"/>
  <c r="AT20" i="41"/>
  <c r="AU20" i="41"/>
  <c r="AV20" i="41"/>
  <c r="AW20" i="41"/>
  <c r="AX20" i="41"/>
  <c r="AY20" i="41"/>
  <c r="AZ20" i="41"/>
  <c r="C21" i="41"/>
  <c r="D21" i="41"/>
  <c r="E21" i="41"/>
  <c r="F21" i="41"/>
  <c r="G21" i="41"/>
  <c r="H21" i="41"/>
  <c r="I21" i="41"/>
  <c r="J21" i="41"/>
  <c r="K21" i="41"/>
  <c r="L21" i="41"/>
  <c r="M21" i="41"/>
  <c r="N21" i="41"/>
  <c r="O21" i="41"/>
  <c r="P21" i="41"/>
  <c r="Q21" i="41"/>
  <c r="R21" i="41"/>
  <c r="S21" i="41"/>
  <c r="T21" i="41"/>
  <c r="U21" i="41"/>
  <c r="V21" i="41"/>
  <c r="W21" i="41"/>
  <c r="X21" i="41"/>
  <c r="Y21" i="41"/>
  <c r="Z21" i="41"/>
  <c r="AA21" i="41"/>
  <c r="AB21" i="41"/>
  <c r="AC21" i="41"/>
  <c r="AD21" i="41"/>
  <c r="AE21" i="41"/>
  <c r="AF21" i="41"/>
  <c r="AG21" i="41"/>
  <c r="AH21" i="41"/>
  <c r="AI21" i="41"/>
  <c r="AJ21" i="41"/>
  <c r="AK21" i="41"/>
  <c r="AL21" i="41"/>
  <c r="AM21" i="41"/>
  <c r="AN21" i="41"/>
  <c r="AO21" i="41"/>
  <c r="AP21" i="41"/>
  <c r="AQ21" i="41"/>
  <c r="AR21" i="41"/>
  <c r="AS21" i="41"/>
  <c r="AT21" i="41"/>
  <c r="AU21" i="41"/>
  <c r="AV21" i="41"/>
  <c r="AW21" i="41"/>
  <c r="AX21" i="41"/>
  <c r="AY21" i="41"/>
  <c r="AZ21" i="41"/>
  <c r="C22" i="41"/>
  <c r="D22" i="41"/>
  <c r="E22" i="41"/>
  <c r="F22" i="41"/>
  <c r="G22" i="41"/>
  <c r="H22" i="41"/>
  <c r="I22" i="41"/>
  <c r="J22" i="41"/>
  <c r="K22" i="41"/>
  <c r="L22" i="41"/>
  <c r="M22" i="41"/>
  <c r="N22" i="41"/>
  <c r="O22" i="41"/>
  <c r="P22" i="41"/>
  <c r="Q22" i="41"/>
  <c r="R22" i="41"/>
  <c r="S22" i="41"/>
  <c r="T22" i="41"/>
  <c r="U22" i="41"/>
  <c r="V22" i="41"/>
  <c r="W22" i="41"/>
  <c r="X22" i="41"/>
  <c r="Y22" i="41"/>
  <c r="Z22" i="41"/>
  <c r="AA22" i="41"/>
  <c r="AB22" i="41"/>
  <c r="AC22" i="41"/>
  <c r="AD22" i="41"/>
  <c r="AE22" i="41"/>
  <c r="AF22" i="41"/>
  <c r="AG22" i="41"/>
  <c r="AH22" i="41"/>
  <c r="AI22" i="41"/>
  <c r="AJ22" i="41"/>
  <c r="AK22" i="41"/>
  <c r="AL22" i="41"/>
  <c r="AM22" i="41"/>
  <c r="AN22" i="41"/>
  <c r="AO22" i="41"/>
  <c r="AP22" i="41"/>
  <c r="AQ22" i="41"/>
  <c r="AR22" i="41"/>
  <c r="AS22" i="41"/>
  <c r="AT22" i="41"/>
  <c r="AU22" i="41"/>
  <c r="AV22" i="41"/>
  <c r="AW22" i="41"/>
  <c r="AX22" i="41"/>
  <c r="AY22" i="41"/>
  <c r="AZ22" i="41"/>
  <c r="C23" i="41"/>
  <c r="D23" i="41"/>
  <c r="E23" i="41"/>
  <c r="F23" i="41"/>
  <c r="G23" i="41"/>
  <c r="H23" i="41"/>
  <c r="I23" i="41"/>
  <c r="J23" i="41"/>
  <c r="K23" i="41"/>
  <c r="L23" i="41"/>
  <c r="M23" i="41"/>
  <c r="N23" i="41"/>
  <c r="O23" i="41"/>
  <c r="P23" i="41"/>
  <c r="Q23" i="41"/>
  <c r="R23" i="41"/>
  <c r="S23" i="41"/>
  <c r="T23" i="41"/>
  <c r="U23" i="41"/>
  <c r="V23" i="41"/>
  <c r="W23" i="41"/>
  <c r="X23" i="41"/>
  <c r="Y23" i="41"/>
  <c r="Z23" i="41"/>
  <c r="AA23" i="41"/>
  <c r="AB23" i="41"/>
  <c r="AC23" i="41"/>
  <c r="AD23" i="41"/>
  <c r="AE23" i="41"/>
  <c r="AF23" i="41"/>
  <c r="AG23" i="41"/>
  <c r="AH23" i="41"/>
  <c r="AI23" i="41"/>
  <c r="AJ23" i="41"/>
  <c r="AK23" i="41"/>
  <c r="AL23" i="41"/>
  <c r="AM23" i="41"/>
  <c r="AN23" i="41"/>
  <c r="AO23" i="41"/>
  <c r="AP23" i="41"/>
  <c r="AQ23" i="41"/>
  <c r="AR23" i="41"/>
  <c r="AS23" i="41"/>
  <c r="AT23" i="41"/>
  <c r="AU23" i="41"/>
  <c r="AV23" i="41"/>
  <c r="AW23" i="41"/>
  <c r="AX23" i="41"/>
  <c r="AY23" i="41"/>
  <c r="AZ23" i="41"/>
  <c r="C24" i="41"/>
  <c r="D24" i="41"/>
  <c r="E24" i="41"/>
  <c r="F24" i="41"/>
  <c r="G24" i="41"/>
  <c r="H24" i="41"/>
  <c r="I24" i="41"/>
  <c r="J24" i="41"/>
  <c r="K24" i="41"/>
  <c r="L24" i="41"/>
  <c r="M24" i="41"/>
  <c r="N24" i="41"/>
  <c r="O24" i="41"/>
  <c r="P24" i="41"/>
  <c r="Q24" i="41"/>
  <c r="R24" i="41"/>
  <c r="S24" i="41"/>
  <c r="T24" i="41"/>
  <c r="U24" i="41"/>
  <c r="V24" i="41"/>
  <c r="W24" i="41"/>
  <c r="X24" i="41"/>
  <c r="Y24" i="41"/>
  <c r="Z24" i="41"/>
  <c r="AA24" i="41"/>
  <c r="AB24" i="41"/>
  <c r="AC24" i="41"/>
  <c r="AD24" i="41"/>
  <c r="AE24" i="41"/>
  <c r="AF24" i="41"/>
  <c r="AG24" i="41"/>
  <c r="AH24" i="41"/>
  <c r="AI24" i="41"/>
  <c r="AJ24" i="41"/>
  <c r="AK24" i="41"/>
  <c r="AL24" i="41"/>
  <c r="AM24" i="41"/>
  <c r="AN24" i="41"/>
  <c r="AO24" i="41"/>
  <c r="AP24" i="41"/>
  <c r="AQ24" i="41"/>
  <c r="AR24" i="41"/>
  <c r="AS24" i="41"/>
  <c r="AT24" i="41"/>
  <c r="AU24" i="41"/>
  <c r="AV24" i="41"/>
  <c r="AW24" i="41"/>
  <c r="AX24" i="41"/>
  <c r="AY24" i="41"/>
  <c r="AZ24" i="41"/>
  <c r="C25" i="41"/>
  <c r="D25" i="41"/>
  <c r="E25" i="41"/>
  <c r="F25" i="41"/>
  <c r="G25" i="41"/>
  <c r="H25" i="41"/>
  <c r="I25" i="41"/>
  <c r="J25" i="41"/>
  <c r="K25" i="41"/>
  <c r="L25" i="41"/>
  <c r="M25" i="41"/>
  <c r="N25" i="41"/>
  <c r="O25" i="41"/>
  <c r="P25" i="41"/>
  <c r="Q25" i="41"/>
  <c r="R25" i="41"/>
  <c r="S25" i="41"/>
  <c r="T25" i="41"/>
  <c r="U25" i="41"/>
  <c r="V25" i="41"/>
  <c r="W25" i="41"/>
  <c r="X25" i="41"/>
  <c r="Y25" i="41"/>
  <c r="Z25" i="41"/>
  <c r="AA25" i="41"/>
  <c r="AB25" i="41"/>
  <c r="AC25" i="41"/>
  <c r="AD25" i="41"/>
  <c r="AE25" i="41"/>
  <c r="AF25" i="41"/>
  <c r="AG25" i="41"/>
  <c r="AH25" i="41"/>
  <c r="AI25" i="41"/>
  <c r="AJ25" i="41"/>
  <c r="AK25" i="41"/>
  <c r="AL25" i="41"/>
  <c r="AM25" i="41"/>
  <c r="AN25" i="41"/>
  <c r="AO25" i="41"/>
  <c r="AP25" i="41"/>
  <c r="AQ25" i="41"/>
  <c r="AR25" i="41"/>
  <c r="AS25" i="41"/>
  <c r="AT25" i="41"/>
  <c r="AU25" i="41"/>
  <c r="AV25" i="41"/>
  <c r="AW25" i="41"/>
  <c r="AX25" i="41"/>
  <c r="AY25" i="41"/>
  <c r="AZ25" i="41"/>
  <c r="C26" i="41"/>
  <c r="D26" i="41"/>
  <c r="E26" i="41"/>
  <c r="F26" i="41"/>
  <c r="G26" i="41"/>
  <c r="H26" i="41"/>
  <c r="I26" i="41"/>
  <c r="J26" i="41"/>
  <c r="K26" i="41"/>
  <c r="L26" i="41"/>
  <c r="M26" i="41"/>
  <c r="N26" i="41"/>
  <c r="O26" i="41"/>
  <c r="P26" i="41"/>
  <c r="Q26" i="41"/>
  <c r="R26" i="41"/>
  <c r="S26" i="41"/>
  <c r="T26" i="41"/>
  <c r="U26" i="41"/>
  <c r="V26" i="41"/>
  <c r="W26" i="41"/>
  <c r="X26" i="41"/>
  <c r="Y26" i="41"/>
  <c r="Z26" i="41"/>
  <c r="AA26" i="41"/>
  <c r="AB26" i="41"/>
  <c r="AC26" i="41"/>
  <c r="AD26" i="41"/>
  <c r="AE26" i="41"/>
  <c r="AF26" i="41"/>
  <c r="AG26" i="41"/>
  <c r="AH26" i="41"/>
  <c r="AI26" i="41"/>
  <c r="AJ26" i="41"/>
  <c r="AK26" i="41"/>
  <c r="AL26" i="41"/>
  <c r="AM26" i="41"/>
  <c r="AN26" i="41"/>
  <c r="AO26" i="41"/>
  <c r="AP26" i="41"/>
  <c r="AQ26" i="41"/>
  <c r="AR26" i="41"/>
  <c r="AS26" i="41"/>
  <c r="AT26" i="41"/>
  <c r="AU26" i="41"/>
  <c r="AV26" i="41"/>
  <c r="AW26" i="41"/>
  <c r="AX26" i="41"/>
  <c r="AY26" i="41"/>
  <c r="AZ26" i="41"/>
  <c r="C27" i="41"/>
  <c r="D27" i="41"/>
  <c r="E27" i="41"/>
  <c r="F27" i="41"/>
  <c r="G27" i="41"/>
  <c r="H27" i="41"/>
  <c r="I27" i="41"/>
  <c r="J27" i="41"/>
  <c r="K27" i="41"/>
  <c r="L27" i="41"/>
  <c r="M27" i="41"/>
  <c r="N27" i="41"/>
  <c r="O27" i="41"/>
  <c r="P27" i="41"/>
  <c r="Q27" i="41"/>
  <c r="R27" i="41"/>
  <c r="S27" i="41"/>
  <c r="T27" i="41"/>
  <c r="U27" i="41"/>
  <c r="V27" i="41"/>
  <c r="W27" i="41"/>
  <c r="X27" i="41"/>
  <c r="Y27" i="41"/>
  <c r="Z27" i="41"/>
  <c r="AA27" i="41"/>
  <c r="AB27" i="41"/>
  <c r="AC27" i="41"/>
  <c r="AD27" i="41"/>
  <c r="AE27" i="41"/>
  <c r="AF27" i="41"/>
  <c r="AG27" i="41"/>
  <c r="AH27" i="41"/>
  <c r="AI27" i="41"/>
  <c r="AJ27" i="41"/>
  <c r="AK27" i="41"/>
  <c r="AL27" i="41"/>
  <c r="AM27" i="41"/>
  <c r="AN27" i="41"/>
  <c r="AO27" i="41"/>
  <c r="AP27" i="41"/>
  <c r="AQ27" i="41"/>
  <c r="AR27" i="41"/>
  <c r="AS27" i="41"/>
  <c r="AT27" i="41"/>
  <c r="AU27" i="41"/>
  <c r="AV27" i="41"/>
  <c r="AW27" i="41"/>
  <c r="AX27" i="41"/>
  <c r="AY27" i="41"/>
  <c r="AZ27" i="41"/>
  <c r="C28" i="41"/>
  <c r="D28" i="41"/>
  <c r="E28" i="41"/>
  <c r="F28" i="41"/>
  <c r="G28" i="41"/>
  <c r="H28" i="41"/>
  <c r="I28" i="41"/>
  <c r="J28" i="41"/>
  <c r="K28" i="41"/>
  <c r="L28" i="41"/>
  <c r="M28" i="41"/>
  <c r="N28" i="41"/>
  <c r="O28" i="41"/>
  <c r="P28" i="41"/>
  <c r="Q28" i="41"/>
  <c r="R28" i="41"/>
  <c r="S28" i="41"/>
  <c r="T28" i="41"/>
  <c r="U28" i="41"/>
  <c r="V28" i="41"/>
  <c r="W28" i="41"/>
  <c r="X28" i="41"/>
  <c r="Y28" i="41"/>
  <c r="Z28" i="41"/>
  <c r="AA28" i="41"/>
  <c r="AB28" i="41"/>
  <c r="AC28" i="41"/>
  <c r="AD28" i="41"/>
  <c r="AE28" i="41"/>
  <c r="AF28" i="41"/>
  <c r="AG28" i="41"/>
  <c r="AH28" i="41"/>
  <c r="AI28" i="41"/>
  <c r="AJ28" i="41"/>
  <c r="AK28" i="41"/>
  <c r="AL28" i="41"/>
  <c r="AM28" i="41"/>
  <c r="AN28" i="41"/>
  <c r="AO28" i="41"/>
  <c r="AP28" i="41"/>
  <c r="AQ28" i="41"/>
  <c r="AR28" i="41"/>
  <c r="AS28" i="41"/>
  <c r="AT28" i="41"/>
  <c r="AU28" i="41"/>
  <c r="AV28" i="41"/>
  <c r="AW28" i="41"/>
  <c r="AX28" i="41"/>
  <c r="AY28" i="41"/>
  <c r="AZ28" i="41"/>
  <c r="C29" i="41"/>
  <c r="D29" i="41"/>
  <c r="E29" i="41"/>
  <c r="F29" i="41"/>
  <c r="G29" i="41"/>
  <c r="H29" i="41"/>
  <c r="I29" i="41"/>
  <c r="J29" i="41"/>
  <c r="K29" i="41"/>
  <c r="L29" i="41"/>
  <c r="M29" i="41"/>
  <c r="N29" i="41"/>
  <c r="O29" i="41"/>
  <c r="P29" i="41"/>
  <c r="Q29" i="41"/>
  <c r="R29" i="41"/>
  <c r="S29" i="41"/>
  <c r="T29" i="41"/>
  <c r="U29" i="41"/>
  <c r="V29" i="41"/>
  <c r="W29" i="41"/>
  <c r="X29" i="41"/>
  <c r="Y29" i="41"/>
  <c r="Z29" i="41"/>
  <c r="AA29" i="41"/>
  <c r="AB29" i="41"/>
  <c r="AC29" i="41"/>
  <c r="AD29" i="41"/>
  <c r="AE29" i="41"/>
  <c r="AF29" i="41"/>
  <c r="AG29" i="41"/>
  <c r="AH29" i="41"/>
  <c r="AI29" i="41"/>
  <c r="AJ29" i="41"/>
  <c r="AK29" i="41"/>
  <c r="AL29" i="41"/>
  <c r="AM29" i="41"/>
  <c r="AN29" i="41"/>
  <c r="AO29" i="41"/>
  <c r="AP29" i="41"/>
  <c r="AQ29" i="41"/>
  <c r="AR29" i="41"/>
  <c r="AS29" i="41"/>
  <c r="AT29" i="41"/>
  <c r="AU29" i="41"/>
  <c r="AV29" i="41"/>
  <c r="AW29" i="41"/>
  <c r="AX29" i="41"/>
  <c r="AY29" i="41"/>
  <c r="AZ29" i="41"/>
  <c r="C30" i="41"/>
  <c r="D30" i="41"/>
  <c r="E30" i="41"/>
  <c r="F30" i="41"/>
  <c r="G30" i="41"/>
  <c r="H30" i="41"/>
  <c r="I30" i="41"/>
  <c r="J30" i="41"/>
  <c r="K30" i="41"/>
  <c r="L30" i="41"/>
  <c r="M30" i="41"/>
  <c r="N30" i="41"/>
  <c r="O30" i="41"/>
  <c r="P30" i="41"/>
  <c r="Q30" i="41"/>
  <c r="R30" i="41"/>
  <c r="S30" i="41"/>
  <c r="T30" i="41"/>
  <c r="U30" i="41"/>
  <c r="V30" i="41"/>
  <c r="W30" i="41"/>
  <c r="X30" i="41"/>
  <c r="Y30" i="41"/>
  <c r="Z30" i="41"/>
  <c r="AA30" i="41"/>
  <c r="AB30" i="41"/>
  <c r="AC30" i="41"/>
  <c r="AD30" i="41"/>
  <c r="AE30" i="41"/>
  <c r="AF30" i="41"/>
  <c r="AG30" i="41"/>
  <c r="AH30" i="41"/>
  <c r="AI30" i="41"/>
  <c r="AJ30" i="41"/>
  <c r="AK30" i="41"/>
  <c r="AL30" i="41"/>
  <c r="AM30" i="41"/>
  <c r="AN30" i="41"/>
  <c r="AO30" i="41"/>
  <c r="AP30" i="41"/>
  <c r="AQ30" i="41"/>
  <c r="AR30" i="41"/>
  <c r="AS30" i="41"/>
  <c r="AT30" i="41"/>
  <c r="AU30" i="41"/>
  <c r="AV30" i="41"/>
  <c r="AW30" i="41"/>
  <c r="AX30" i="41"/>
  <c r="AY30" i="41"/>
  <c r="AZ30" i="41"/>
  <c r="C31" i="41"/>
  <c r="D31" i="41"/>
  <c r="E31" i="41"/>
  <c r="F31" i="41"/>
  <c r="G31" i="41"/>
  <c r="H31" i="41"/>
  <c r="I31" i="41"/>
  <c r="J31" i="41"/>
  <c r="K31" i="41"/>
  <c r="L31" i="41"/>
  <c r="M31" i="41"/>
  <c r="N31" i="41"/>
  <c r="O31" i="41"/>
  <c r="P31" i="41"/>
  <c r="Q31" i="41"/>
  <c r="R31" i="41"/>
  <c r="S31" i="41"/>
  <c r="T31" i="41"/>
  <c r="U31" i="41"/>
  <c r="V31" i="41"/>
  <c r="W31" i="41"/>
  <c r="X31" i="41"/>
  <c r="Y31" i="41"/>
  <c r="Z31" i="41"/>
  <c r="AA31" i="41"/>
  <c r="AB31" i="41"/>
  <c r="AC31" i="41"/>
  <c r="AD31" i="41"/>
  <c r="AE31" i="41"/>
  <c r="AF31" i="41"/>
  <c r="AG31" i="41"/>
  <c r="AH31" i="41"/>
  <c r="AI31" i="41"/>
  <c r="AJ31" i="41"/>
  <c r="AK31" i="41"/>
  <c r="AL31" i="41"/>
  <c r="AM31" i="41"/>
  <c r="AN31" i="41"/>
  <c r="AO31" i="41"/>
  <c r="AP31" i="41"/>
  <c r="AQ31" i="41"/>
  <c r="AR31" i="41"/>
  <c r="AS31" i="41"/>
  <c r="AT31" i="41"/>
  <c r="AU31" i="41"/>
  <c r="AV31" i="41"/>
  <c r="AW31" i="41"/>
  <c r="AX31" i="41"/>
  <c r="AY31" i="41"/>
  <c r="AZ31" i="41"/>
  <c r="C32" i="41"/>
  <c r="D32" i="41"/>
  <c r="E32" i="41"/>
  <c r="F32" i="41"/>
  <c r="G32" i="41"/>
  <c r="H32" i="41"/>
  <c r="I32" i="41"/>
  <c r="J32" i="41"/>
  <c r="K32" i="41"/>
  <c r="L32" i="41"/>
  <c r="M32" i="41"/>
  <c r="N32" i="41"/>
  <c r="O32" i="41"/>
  <c r="P32" i="41"/>
  <c r="Q32" i="41"/>
  <c r="R32" i="41"/>
  <c r="S32" i="41"/>
  <c r="T32" i="41"/>
  <c r="U32" i="41"/>
  <c r="V32" i="41"/>
  <c r="W32" i="41"/>
  <c r="X32" i="41"/>
  <c r="Y32" i="41"/>
  <c r="Z32" i="41"/>
  <c r="AA32" i="41"/>
  <c r="AB32" i="41"/>
  <c r="AC32" i="41"/>
  <c r="AD32" i="41"/>
  <c r="AE32" i="41"/>
  <c r="AF32" i="41"/>
  <c r="AG32" i="41"/>
  <c r="AH32" i="41"/>
  <c r="AI32" i="41"/>
  <c r="AJ32" i="41"/>
  <c r="AK32" i="41"/>
  <c r="AL32" i="41"/>
  <c r="AM32" i="41"/>
  <c r="AN32" i="41"/>
  <c r="AO32" i="41"/>
  <c r="AP32" i="41"/>
  <c r="AQ32" i="41"/>
  <c r="AR32" i="41"/>
  <c r="AS32" i="41"/>
  <c r="AT32" i="41"/>
  <c r="AU32" i="41"/>
  <c r="AV32" i="41"/>
  <c r="AW32" i="41"/>
  <c r="AX32" i="41"/>
  <c r="AY32" i="41"/>
  <c r="AZ32" i="41"/>
  <c r="C33" i="41"/>
  <c r="D33" i="41"/>
  <c r="E33" i="41"/>
  <c r="F33" i="41"/>
  <c r="G33" i="41"/>
  <c r="H33" i="41"/>
  <c r="I33" i="41"/>
  <c r="J33" i="41"/>
  <c r="K33" i="41"/>
  <c r="L33" i="41"/>
  <c r="M33" i="41"/>
  <c r="N33" i="41"/>
  <c r="O33" i="41"/>
  <c r="P33" i="41"/>
  <c r="Q33" i="41"/>
  <c r="R33" i="41"/>
  <c r="S33" i="41"/>
  <c r="T33" i="41"/>
  <c r="U33" i="41"/>
  <c r="V33" i="41"/>
  <c r="W33" i="41"/>
  <c r="X33" i="41"/>
  <c r="Y33" i="41"/>
  <c r="Z33" i="41"/>
  <c r="AA33" i="41"/>
  <c r="AB33" i="41"/>
  <c r="AC33" i="41"/>
  <c r="AD33" i="41"/>
  <c r="AE33" i="41"/>
  <c r="AF33" i="41"/>
  <c r="AG33" i="41"/>
  <c r="AH33" i="41"/>
  <c r="AI33" i="41"/>
  <c r="AJ33" i="41"/>
  <c r="AK33" i="41"/>
  <c r="AL33" i="41"/>
  <c r="AM33" i="41"/>
  <c r="AN33" i="41"/>
  <c r="AO33" i="41"/>
  <c r="AP33" i="41"/>
  <c r="AQ33" i="41"/>
  <c r="AR33" i="41"/>
  <c r="AS33" i="41"/>
  <c r="AT33" i="41"/>
  <c r="AU33" i="41"/>
  <c r="AV33" i="41"/>
  <c r="AW33" i="41"/>
  <c r="AX33" i="41"/>
  <c r="AY33" i="41"/>
  <c r="AZ33" i="41"/>
  <c r="C34" i="41"/>
  <c r="D34" i="41"/>
  <c r="E34" i="41"/>
  <c r="F34" i="41"/>
  <c r="G34" i="41"/>
  <c r="H34" i="41"/>
  <c r="I34" i="41"/>
  <c r="J34" i="41"/>
  <c r="K34" i="41"/>
  <c r="L34" i="41"/>
  <c r="M34" i="41"/>
  <c r="N34" i="41"/>
  <c r="O34" i="41"/>
  <c r="P34" i="41"/>
  <c r="Q34" i="41"/>
  <c r="R34" i="41"/>
  <c r="S34" i="41"/>
  <c r="T34" i="41"/>
  <c r="U34" i="41"/>
  <c r="V34" i="41"/>
  <c r="W34" i="41"/>
  <c r="X34" i="41"/>
  <c r="Y34" i="41"/>
  <c r="Z34" i="41"/>
  <c r="AA34" i="41"/>
  <c r="AB34" i="41"/>
  <c r="AC34" i="41"/>
  <c r="AD34" i="41"/>
  <c r="AE34" i="41"/>
  <c r="AF34" i="41"/>
  <c r="AG34" i="41"/>
  <c r="AH34" i="41"/>
  <c r="AI34" i="41"/>
  <c r="AJ34" i="41"/>
  <c r="AK34" i="41"/>
  <c r="AL34" i="41"/>
  <c r="AM34" i="41"/>
  <c r="AN34" i="41"/>
  <c r="AO34" i="41"/>
  <c r="AP34" i="41"/>
  <c r="AQ34" i="41"/>
  <c r="AR34" i="41"/>
  <c r="AS34" i="41"/>
  <c r="AT34" i="41"/>
  <c r="AU34" i="41"/>
  <c r="AV34" i="41"/>
  <c r="AW34" i="41"/>
  <c r="AX34" i="41"/>
  <c r="AY34" i="41"/>
  <c r="AZ34" i="41"/>
  <c r="C35" i="41"/>
  <c r="D35" i="41"/>
  <c r="E35" i="41"/>
  <c r="F35" i="41"/>
  <c r="G35" i="41"/>
  <c r="H35" i="41"/>
  <c r="I35" i="41"/>
  <c r="J35" i="41"/>
  <c r="K35" i="41"/>
  <c r="L35" i="41"/>
  <c r="M35" i="41"/>
  <c r="N35" i="41"/>
  <c r="O35" i="41"/>
  <c r="P35" i="41"/>
  <c r="Q35" i="41"/>
  <c r="R35" i="41"/>
  <c r="S35" i="41"/>
  <c r="T35" i="41"/>
  <c r="U35" i="41"/>
  <c r="V35" i="41"/>
  <c r="W35" i="41"/>
  <c r="X35" i="41"/>
  <c r="Y35" i="41"/>
  <c r="Z35" i="41"/>
  <c r="AA35" i="41"/>
  <c r="AB35" i="41"/>
  <c r="AC35" i="41"/>
  <c r="AD35" i="41"/>
  <c r="AE35" i="41"/>
  <c r="AF35" i="41"/>
  <c r="AG35" i="41"/>
  <c r="AH35" i="41"/>
  <c r="AI35" i="41"/>
  <c r="AJ35" i="41"/>
  <c r="AK35" i="41"/>
  <c r="AL35" i="41"/>
  <c r="AM35" i="41"/>
  <c r="AN35" i="41"/>
  <c r="AO35" i="41"/>
  <c r="AP35" i="41"/>
  <c r="AQ35" i="41"/>
  <c r="AR35" i="41"/>
  <c r="AS35" i="41"/>
  <c r="AT35" i="41"/>
  <c r="AU35" i="41"/>
  <c r="AV35" i="41"/>
  <c r="AW35" i="41"/>
  <c r="AX35" i="41"/>
  <c r="AY35" i="41"/>
  <c r="AZ35" i="41"/>
  <c r="C36" i="41"/>
  <c r="D36" i="41"/>
  <c r="E36" i="41"/>
  <c r="F36" i="41"/>
  <c r="G36" i="41"/>
  <c r="H36" i="41"/>
  <c r="I36" i="41"/>
  <c r="J36" i="41"/>
  <c r="K36" i="41"/>
  <c r="L36" i="41"/>
  <c r="M36" i="41"/>
  <c r="N36" i="41"/>
  <c r="O36" i="41"/>
  <c r="P36" i="41"/>
  <c r="Q36" i="41"/>
  <c r="R36" i="41"/>
  <c r="S36" i="41"/>
  <c r="T36" i="41"/>
  <c r="U36" i="41"/>
  <c r="V36" i="41"/>
  <c r="W36" i="41"/>
  <c r="X36" i="41"/>
  <c r="Y36" i="41"/>
  <c r="Z36" i="41"/>
  <c r="AA36" i="41"/>
  <c r="AB36" i="41"/>
  <c r="AC36" i="41"/>
  <c r="AD36" i="41"/>
  <c r="AE36" i="41"/>
  <c r="AF36" i="41"/>
  <c r="AG36" i="41"/>
  <c r="AH36" i="41"/>
  <c r="AI36" i="41"/>
  <c r="AJ36" i="41"/>
  <c r="AK36" i="41"/>
  <c r="AL36" i="41"/>
  <c r="AM36" i="41"/>
  <c r="AN36" i="41"/>
  <c r="AO36" i="41"/>
  <c r="AP36" i="41"/>
  <c r="AQ36" i="41"/>
  <c r="AR36" i="41"/>
  <c r="AS36" i="41"/>
  <c r="AT36" i="41"/>
  <c r="AU36" i="41"/>
  <c r="AV36" i="41"/>
  <c r="AW36" i="41"/>
  <c r="AX36" i="41"/>
  <c r="AY36" i="41"/>
  <c r="AZ36" i="41"/>
  <c r="C37" i="41"/>
  <c r="D37" i="41"/>
  <c r="E37" i="41"/>
  <c r="F37" i="41"/>
  <c r="G37" i="41"/>
  <c r="H37" i="41"/>
  <c r="I37" i="41"/>
  <c r="J37" i="41"/>
  <c r="K37" i="41"/>
  <c r="L37" i="41"/>
  <c r="M37" i="41"/>
  <c r="N37" i="41"/>
  <c r="O37" i="41"/>
  <c r="P37" i="41"/>
  <c r="Q37" i="41"/>
  <c r="R37" i="41"/>
  <c r="S37" i="41"/>
  <c r="T37" i="41"/>
  <c r="U37" i="41"/>
  <c r="V37" i="41"/>
  <c r="W37" i="41"/>
  <c r="X37" i="41"/>
  <c r="Y37" i="41"/>
  <c r="Z37" i="41"/>
  <c r="AA37" i="41"/>
  <c r="AB37" i="41"/>
  <c r="AC37" i="41"/>
  <c r="AD37" i="41"/>
  <c r="AE37" i="41"/>
  <c r="AF37" i="41"/>
  <c r="AG37" i="41"/>
  <c r="AH37" i="41"/>
  <c r="AI37" i="41"/>
  <c r="AJ37" i="41"/>
  <c r="AK37" i="41"/>
  <c r="AL37" i="41"/>
  <c r="AM37" i="41"/>
  <c r="AN37" i="41"/>
  <c r="AO37" i="41"/>
  <c r="AP37" i="41"/>
  <c r="AQ37" i="41"/>
  <c r="AR37" i="41"/>
  <c r="AS37" i="41"/>
  <c r="AT37" i="41"/>
  <c r="AU37" i="41"/>
  <c r="AV37" i="41"/>
  <c r="AW37" i="41"/>
  <c r="AX37" i="41"/>
  <c r="AY37" i="41"/>
  <c r="AZ37" i="41"/>
  <c r="C38" i="41"/>
  <c r="D38" i="41"/>
  <c r="E38" i="41"/>
  <c r="F38" i="41"/>
  <c r="G38" i="41"/>
  <c r="H38" i="41"/>
  <c r="I38" i="41"/>
  <c r="J38" i="41"/>
  <c r="K38" i="41"/>
  <c r="L38" i="41"/>
  <c r="M38" i="41"/>
  <c r="N38" i="41"/>
  <c r="O38" i="41"/>
  <c r="P38" i="41"/>
  <c r="Q38" i="41"/>
  <c r="R38" i="41"/>
  <c r="S38" i="41"/>
  <c r="T38" i="41"/>
  <c r="U38" i="41"/>
  <c r="V38" i="41"/>
  <c r="W38" i="41"/>
  <c r="X38" i="41"/>
  <c r="Y38" i="41"/>
  <c r="Z38" i="41"/>
  <c r="AA38" i="41"/>
  <c r="AB38" i="41"/>
  <c r="AC38" i="41"/>
  <c r="AD38" i="41"/>
  <c r="AE38" i="41"/>
  <c r="AF38" i="41"/>
  <c r="AG38" i="41"/>
  <c r="AH38" i="41"/>
  <c r="AI38" i="41"/>
  <c r="AJ38" i="41"/>
  <c r="AK38" i="41"/>
  <c r="AL38" i="41"/>
  <c r="AM38" i="41"/>
  <c r="AN38" i="41"/>
  <c r="AO38" i="41"/>
  <c r="AP38" i="41"/>
  <c r="AQ38" i="41"/>
  <c r="AR38" i="41"/>
  <c r="AS38" i="41"/>
  <c r="AT38" i="41"/>
  <c r="AU38" i="41"/>
  <c r="AV38" i="41"/>
  <c r="AW38" i="41"/>
  <c r="AX38" i="41"/>
  <c r="AY38" i="41"/>
  <c r="AZ38" i="41"/>
  <c r="C39" i="41"/>
  <c r="D39" i="41"/>
  <c r="E39" i="41"/>
  <c r="F39" i="41"/>
  <c r="G39" i="41"/>
  <c r="H39" i="41"/>
  <c r="I39" i="41"/>
  <c r="J39" i="41"/>
  <c r="K39" i="41"/>
  <c r="L39" i="41"/>
  <c r="M39" i="41"/>
  <c r="N39" i="41"/>
  <c r="O39" i="41"/>
  <c r="P39" i="41"/>
  <c r="Q39" i="41"/>
  <c r="R39" i="41"/>
  <c r="S39" i="41"/>
  <c r="T39" i="41"/>
  <c r="U39" i="41"/>
  <c r="V39" i="41"/>
  <c r="W39" i="41"/>
  <c r="X39" i="41"/>
  <c r="Y39" i="41"/>
  <c r="Z39" i="41"/>
  <c r="AA39" i="41"/>
  <c r="AB39" i="41"/>
  <c r="AC39" i="41"/>
  <c r="AD39" i="41"/>
  <c r="AE39" i="41"/>
  <c r="AF39" i="41"/>
  <c r="AG39" i="41"/>
  <c r="AH39" i="41"/>
  <c r="AI39" i="41"/>
  <c r="AJ39" i="41"/>
  <c r="AK39" i="41"/>
  <c r="AL39" i="41"/>
  <c r="AM39" i="41"/>
  <c r="AN39" i="41"/>
  <c r="AO39" i="41"/>
  <c r="AP39" i="41"/>
  <c r="AQ39" i="41"/>
  <c r="AR39" i="41"/>
  <c r="AS39" i="41"/>
  <c r="AT39" i="41"/>
  <c r="AU39" i="41"/>
  <c r="AV39" i="41"/>
  <c r="AW39" i="41"/>
  <c r="AX39" i="41"/>
  <c r="AY39" i="41"/>
  <c r="AZ39" i="41"/>
  <c r="C40" i="41"/>
  <c r="D40" i="41"/>
  <c r="E40" i="41"/>
  <c r="F40" i="41"/>
  <c r="G40" i="41"/>
  <c r="H40" i="41"/>
  <c r="I40" i="41"/>
  <c r="J40" i="41"/>
  <c r="K40" i="41"/>
  <c r="L40" i="41"/>
  <c r="M40" i="41"/>
  <c r="N40" i="41"/>
  <c r="O40" i="41"/>
  <c r="P40" i="41"/>
  <c r="Q40" i="41"/>
  <c r="R40" i="41"/>
  <c r="S40" i="41"/>
  <c r="T40" i="41"/>
  <c r="U40" i="41"/>
  <c r="V40" i="41"/>
  <c r="W40" i="41"/>
  <c r="X40" i="41"/>
  <c r="Y40" i="41"/>
  <c r="Z40" i="41"/>
  <c r="AA40" i="41"/>
  <c r="AB40" i="41"/>
  <c r="AC40" i="41"/>
  <c r="AD40" i="41"/>
  <c r="AE40" i="41"/>
  <c r="AF40" i="41"/>
  <c r="AG40" i="41"/>
  <c r="AH40" i="41"/>
  <c r="AI40" i="41"/>
  <c r="AJ40" i="41"/>
  <c r="AK40" i="41"/>
  <c r="AL40" i="41"/>
  <c r="AM40" i="41"/>
  <c r="AN40" i="41"/>
  <c r="AO40" i="41"/>
  <c r="AP40" i="41"/>
  <c r="AQ40" i="41"/>
  <c r="AR40" i="41"/>
  <c r="AS40" i="41"/>
  <c r="AT40" i="41"/>
  <c r="AU40" i="41"/>
  <c r="AV40" i="41"/>
  <c r="AW40" i="41"/>
  <c r="AX40" i="41"/>
  <c r="AY40" i="41"/>
  <c r="AZ40" i="41"/>
  <c r="C41" i="41"/>
  <c r="D41" i="41"/>
  <c r="E41" i="41"/>
  <c r="F41" i="41"/>
  <c r="G41" i="41"/>
  <c r="H41" i="41"/>
  <c r="I41" i="41"/>
  <c r="J41" i="41"/>
  <c r="K41" i="41"/>
  <c r="L41" i="41"/>
  <c r="M41" i="41"/>
  <c r="N41" i="41"/>
  <c r="O41" i="41"/>
  <c r="P41" i="41"/>
  <c r="Q41" i="41"/>
  <c r="R41" i="41"/>
  <c r="S41" i="41"/>
  <c r="T41" i="41"/>
  <c r="U41" i="41"/>
  <c r="V41" i="41"/>
  <c r="W41" i="41"/>
  <c r="X41" i="41"/>
  <c r="Y41" i="41"/>
  <c r="Z41" i="41"/>
  <c r="AA41" i="41"/>
  <c r="AB41" i="41"/>
  <c r="AC41" i="41"/>
  <c r="AD41" i="41"/>
  <c r="AE41" i="41"/>
  <c r="AF41" i="41"/>
  <c r="AG41" i="41"/>
  <c r="AH41" i="41"/>
  <c r="AI41" i="41"/>
  <c r="AJ41" i="41"/>
  <c r="AK41" i="41"/>
  <c r="AL41" i="41"/>
  <c r="AM41" i="41"/>
  <c r="AN41" i="41"/>
  <c r="AO41" i="41"/>
  <c r="AP41" i="41"/>
  <c r="AQ41" i="41"/>
  <c r="AR41" i="41"/>
  <c r="AS41" i="41"/>
  <c r="AT41" i="41"/>
  <c r="AU41" i="41"/>
  <c r="AV41" i="41"/>
  <c r="AW41" i="41"/>
  <c r="AX41" i="41"/>
  <c r="AY41" i="41"/>
  <c r="AZ41" i="41"/>
  <c r="C42" i="41"/>
  <c r="D42" i="41"/>
  <c r="E42" i="41"/>
  <c r="F42" i="41"/>
  <c r="G42" i="41"/>
  <c r="H42" i="41"/>
  <c r="I42" i="41"/>
  <c r="J42" i="41"/>
  <c r="K42" i="41"/>
  <c r="L42" i="41"/>
  <c r="M42" i="41"/>
  <c r="N42" i="41"/>
  <c r="O42" i="41"/>
  <c r="P42" i="41"/>
  <c r="Q42" i="41"/>
  <c r="R42" i="41"/>
  <c r="S42" i="41"/>
  <c r="T42" i="41"/>
  <c r="U42" i="41"/>
  <c r="V42" i="41"/>
  <c r="W42" i="41"/>
  <c r="X42" i="41"/>
  <c r="Y42" i="41"/>
  <c r="Z42" i="41"/>
  <c r="AA42" i="41"/>
  <c r="AB42" i="41"/>
  <c r="AC42" i="41"/>
  <c r="AD42" i="41"/>
  <c r="AE42" i="41"/>
  <c r="AF42" i="41"/>
  <c r="AG42" i="41"/>
  <c r="AH42" i="41"/>
  <c r="AI42" i="41"/>
  <c r="AJ42" i="41"/>
  <c r="AK42" i="41"/>
  <c r="AL42" i="41"/>
  <c r="AM42" i="41"/>
  <c r="AN42" i="41"/>
  <c r="AO42" i="41"/>
  <c r="AP42" i="41"/>
  <c r="AQ42" i="41"/>
  <c r="AR42" i="41"/>
  <c r="AS42" i="41"/>
  <c r="AT42" i="41"/>
  <c r="AU42" i="41"/>
  <c r="AV42" i="41"/>
  <c r="AW42" i="41"/>
  <c r="AX42" i="41"/>
  <c r="AY42" i="41"/>
  <c r="AZ42" i="41"/>
  <c r="C43" i="41"/>
  <c r="D43" i="41"/>
  <c r="E43" i="41"/>
  <c r="F43" i="41"/>
  <c r="G43" i="41"/>
  <c r="H43" i="41"/>
  <c r="I43" i="41"/>
  <c r="J43" i="41"/>
  <c r="K43" i="41"/>
  <c r="L43" i="41"/>
  <c r="M43" i="41"/>
  <c r="N43" i="41"/>
  <c r="O43" i="41"/>
  <c r="P43" i="41"/>
  <c r="Q43" i="41"/>
  <c r="R43" i="41"/>
  <c r="S43" i="41"/>
  <c r="T43" i="41"/>
  <c r="U43" i="41"/>
  <c r="V43" i="41"/>
  <c r="W43" i="41"/>
  <c r="X43" i="41"/>
  <c r="Y43" i="41"/>
  <c r="Z43" i="41"/>
  <c r="AA43" i="41"/>
  <c r="AB43" i="41"/>
  <c r="AC43" i="41"/>
  <c r="AD43" i="41"/>
  <c r="AE43" i="41"/>
  <c r="AF43" i="41"/>
  <c r="AG43" i="41"/>
  <c r="AH43" i="41"/>
  <c r="AI43" i="41"/>
  <c r="AJ43" i="41"/>
  <c r="AK43" i="41"/>
  <c r="AL43" i="41"/>
  <c r="AM43" i="41"/>
  <c r="AN43" i="41"/>
  <c r="AO43" i="41"/>
  <c r="AP43" i="41"/>
  <c r="AQ43" i="41"/>
  <c r="AR43" i="41"/>
  <c r="AS43" i="41"/>
  <c r="AT43" i="41"/>
  <c r="AU43" i="41"/>
  <c r="AV43" i="41"/>
  <c r="AW43" i="41"/>
  <c r="AX43" i="41"/>
  <c r="AY43" i="41"/>
  <c r="AZ43" i="41"/>
  <c r="C44" i="41"/>
  <c r="D44" i="41"/>
  <c r="E44" i="41"/>
  <c r="F44" i="41"/>
  <c r="G44" i="41"/>
  <c r="H44" i="41"/>
  <c r="I44" i="41"/>
  <c r="J44" i="41"/>
  <c r="K44" i="41"/>
  <c r="L44" i="41"/>
  <c r="M44" i="41"/>
  <c r="N44" i="41"/>
  <c r="O44" i="41"/>
  <c r="P44" i="41"/>
  <c r="Q44" i="41"/>
  <c r="R44" i="41"/>
  <c r="S44" i="41"/>
  <c r="T44" i="41"/>
  <c r="U44" i="41"/>
  <c r="V44" i="41"/>
  <c r="W44" i="41"/>
  <c r="X44" i="41"/>
  <c r="Y44" i="41"/>
  <c r="Z44" i="41"/>
  <c r="AA44" i="41"/>
  <c r="AB44" i="41"/>
  <c r="AC44" i="41"/>
  <c r="AD44" i="41"/>
  <c r="AE44" i="41"/>
  <c r="AF44" i="41"/>
  <c r="AG44" i="41"/>
  <c r="AH44" i="41"/>
  <c r="AI44" i="41"/>
  <c r="AJ44" i="41"/>
  <c r="AK44" i="41"/>
  <c r="AL44" i="41"/>
  <c r="AM44" i="41"/>
  <c r="AN44" i="41"/>
  <c r="AO44" i="41"/>
  <c r="AP44" i="41"/>
  <c r="AQ44" i="41"/>
  <c r="AR44" i="41"/>
  <c r="AS44" i="41"/>
  <c r="AT44" i="41"/>
  <c r="AU44" i="41"/>
  <c r="AV44" i="41"/>
  <c r="AW44" i="41"/>
  <c r="AX44" i="41"/>
  <c r="AY44" i="41"/>
  <c r="AZ44" i="41"/>
  <c r="C45" i="41"/>
  <c r="D45" i="41"/>
  <c r="E45" i="41"/>
  <c r="F45" i="41"/>
  <c r="G45" i="41"/>
  <c r="H45" i="41"/>
  <c r="I45" i="41"/>
  <c r="J45" i="41"/>
  <c r="K45" i="41"/>
  <c r="L45" i="41"/>
  <c r="M45" i="41"/>
  <c r="N45" i="41"/>
  <c r="O45" i="41"/>
  <c r="P45" i="41"/>
  <c r="Q45" i="41"/>
  <c r="R45" i="41"/>
  <c r="S45" i="41"/>
  <c r="T45" i="41"/>
  <c r="U45" i="41"/>
  <c r="V45" i="41"/>
  <c r="W45" i="41"/>
  <c r="X45" i="41"/>
  <c r="Y45" i="41"/>
  <c r="Z45" i="41"/>
  <c r="AA45" i="41"/>
  <c r="AB45" i="41"/>
  <c r="AC45" i="41"/>
  <c r="AD45" i="41"/>
  <c r="AE45" i="41"/>
  <c r="AF45" i="41"/>
  <c r="AG45" i="41"/>
  <c r="AH45" i="41"/>
  <c r="AI45" i="41"/>
  <c r="AJ45" i="41"/>
  <c r="AK45" i="41"/>
  <c r="AL45" i="41"/>
  <c r="AM45" i="41"/>
  <c r="AN45" i="41"/>
  <c r="AO45" i="41"/>
  <c r="AP45" i="41"/>
  <c r="AQ45" i="41"/>
  <c r="AR45" i="41"/>
  <c r="AS45" i="41"/>
  <c r="AT45" i="41"/>
  <c r="AU45" i="41"/>
  <c r="AV45" i="41"/>
  <c r="AW45" i="41"/>
  <c r="AX45" i="41"/>
  <c r="AY45" i="41"/>
  <c r="AZ45" i="41"/>
  <c r="C46" i="41"/>
  <c r="D46" i="41"/>
  <c r="E46" i="41"/>
  <c r="F46" i="41"/>
  <c r="G46" i="41"/>
  <c r="H46" i="41"/>
  <c r="I46" i="41"/>
  <c r="J46" i="41"/>
  <c r="K46" i="41"/>
  <c r="L46" i="41"/>
  <c r="M46" i="41"/>
  <c r="N46" i="41"/>
  <c r="O46" i="41"/>
  <c r="P46" i="41"/>
  <c r="Q46" i="41"/>
  <c r="R46" i="41"/>
  <c r="S46" i="41"/>
  <c r="T46" i="41"/>
  <c r="U46" i="41"/>
  <c r="V46" i="41"/>
  <c r="W46" i="41"/>
  <c r="X46" i="41"/>
  <c r="Y46" i="41"/>
  <c r="Z46" i="41"/>
  <c r="AA46" i="41"/>
  <c r="AB46" i="41"/>
  <c r="AC46" i="41"/>
  <c r="AD46" i="41"/>
  <c r="AE46" i="41"/>
  <c r="AF46" i="41"/>
  <c r="AG46" i="41"/>
  <c r="AH46" i="41"/>
  <c r="AI46" i="41"/>
  <c r="AJ46" i="41"/>
  <c r="AK46" i="41"/>
  <c r="AL46" i="41"/>
  <c r="AM46" i="41"/>
  <c r="AN46" i="41"/>
  <c r="AO46" i="41"/>
  <c r="AP46" i="41"/>
  <c r="AQ46" i="41"/>
  <c r="AR46" i="41"/>
  <c r="AS46" i="41"/>
  <c r="AT46" i="41"/>
  <c r="AU46" i="41"/>
  <c r="AV46" i="41"/>
  <c r="AW46" i="41"/>
  <c r="AX46" i="41"/>
  <c r="AY46" i="41"/>
  <c r="AZ46" i="41"/>
  <c r="C47" i="41"/>
  <c r="D47" i="41"/>
  <c r="E47" i="41"/>
  <c r="F47" i="41"/>
  <c r="G47" i="41"/>
  <c r="H47" i="41"/>
  <c r="I47" i="41"/>
  <c r="J47" i="41"/>
  <c r="K47" i="41"/>
  <c r="L47" i="41"/>
  <c r="M47" i="41"/>
  <c r="N47" i="41"/>
  <c r="O47" i="41"/>
  <c r="P47" i="41"/>
  <c r="Q47" i="41"/>
  <c r="R47" i="41"/>
  <c r="S47" i="41"/>
  <c r="T47" i="41"/>
  <c r="U47" i="41"/>
  <c r="V47" i="41"/>
  <c r="W47" i="41"/>
  <c r="X47" i="41"/>
  <c r="Y47" i="41"/>
  <c r="Z47" i="41"/>
  <c r="AA47" i="41"/>
  <c r="AB47" i="41"/>
  <c r="AC47" i="41"/>
  <c r="AD47" i="41"/>
  <c r="AE47" i="41"/>
  <c r="AF47" i="41"/>
  <c r="AG47" i="41"/>
  <c r="AH47" i="41"/>
  <c r="AI47" i="41"/>
  <c r="AJ47" i="41"/>
  <c r="AK47" i="41"/>
  <c r="AL47" i="41"/>
  <c r="AM47" i="41"/>
  <c r="AN47" i="41"/>
  <c r="AO47" i="41"/>
  <c r="AP47" i="41"/>
  <c r="AQ47" i="41"/>
  <c r="AR47" i="41"/>
  <c r="AS47" i="41"/>
  <c r="AT47" i="41"/>
  <c r="AU47" i="41"/>
  <c r="AV47" i="41"/>
  <c r="AW47" i="41"/>
  <c r="AX47" i="41"/>
  <c r="AY47" i="41"/>
  <c r="AZ47" i="41"/>
  <c r="C48" i="41"/>
  <c r="D48" i="41"/>
  <c r="E48" i="41"/>
  <c r="F48" i="41"/>
  <c r="G48" i="41"/>
  <c r="H48" i="41"/>
  <c r="I48" i="41"/>
  <c r="J48" i="41"/>
  <c r="K48" i="41"/>
  <c r="L48" i="41"/>
  <c r="M48" i="41"/>
  <c r="N48" i="41"/>
  <c r="O48" i="41"/>
  <c r="P48" i="41"/>
  <c r="Q48" i="41"/>
  <c r="R48" i="41"/>
  <c r="S48" i="41"/>
  <c r="T48" i="41"/>
  <c r="U48" i="41"/>
  <c r="V48" i="41"/>
  <c r="W48" i="41"/>
  <c r="X48" i="41"/>
  <c r="Y48" i="41"/>
  <c r="Z48" i="41"/>
  <c r="AA48" i="41"/>
  <c r="AB48" i="41"/>
  <c r="AC48" i="41"/>
  <c r="AD48" i="41"/>
  <c r="AE48" i="41"/>
  <c r="AF48" i="41"/>
  <c r="AG48" i="41"/>
  <c r="AH48" i="41"/>
  <c r="AI48" i="41"/>
  <c r="AJ48" i="41"/>
  <c r="AK48" i="41"/>
  <c r="AL48" i="41"/>
  <c r="AM48" i="41"/>
  <c r="AN48" i="41"/>
  <c r="AO48" i="41"/>
  <c r="AP48" i="41"/>
  <c r="AQ48" i="41"/>
  <c r="AR48" i="41"/>
  <c r="AS48" i="41"/>
  <c r="AT48" i="41"/>
  <c r="AU48" i="41"/>
  <c r="AV48" i="41"/>
  <c r="AW48" i="41"/>
  <c r="AX48" i="41"/>
  <c r="AY48" i="41"/>
  <c r="AZ48" i="41"/>
  <c r="C49" i="41"/>
  <c r="D49" i="41"/>
  <c r="E49" i="41"/>
  <c r="F49" i="41"/>
  <c r="G49" i="41"/>
  <c r="H49" i="41"/>
  <c r="I49" i="41"/>
  <c r="J49" i="41"/>
  <c r="K49" i="41"/>
  <c r="L49" i="41"/>
  <c r="M49" i="41"/>
  <c r="N49" i="41"/>
  <c r="O49" i="41"/>
  <c r="P49" i="41"/>
  <c r="Q49" i="41"/>
  <c r="R49" i="41"/>
  <c r="S49" i="41"/>
  <c r="T49" i="41"/>
  <c r="U49" i="41"/>
  <c r="V49" i="41"/>
  <c r="W49" i="41"/>
  <c r="X49" i="41"/>
  <c r="Y49" i="41"/>
  <c r="Z49" i="41"/>
  <c r="AA49" i="41"/>
  <c r="AB49" i="41"/>
  <c r="AC49" i="41"/>
  <c r="AD49" i="41"/>
  <c r="AE49" i="41"/>
  <c r="AF49" i="41"/>
  <c r="AG49" i="41"/>
  <c r="AH49" i="41"/>
  <c r="AI49" i="41"/>
  <c r="AJ49" i="41"/>
  <c r="AK49" i="41"/>
  <c r="AL49" i="41"/>
  <c r="AM49" i="41"/>
  <c r="AN49" i="41"/>
  <c r="AO49" i="41"/>
  <c r="AP49" i="41"/>
  <c r="AQ49" i="41"/>
  <c r="AR49" i="41"/>
  <c r="AS49" i="41"/>
  <c r="AT49" i="41"/>
  <c r="AU49" i="41"/>
  <c r="AV49" i="41"/>
  <c r="AW49" i="41"/>
  <c r="AX49" i="41"/>
  <c r="AY49" i="41"/>
  <c r="AZ49" i="41"/>
  <c r="C50" i="41"/>
  <c r="D50" i="41"/>
  <c r="E50" i="41"/>
  <c r="F50" i="41"/>
  <c r="G50" i="41"/>
  <c r="H50" i="41"/>
  <c r="I50" i="41"/>
  <c r="J50" i="41"/>
  <c r="K50" i="41"/>
  <c r="L50" i="41"/>
  <c r="M50" i="41"/>
  <c r="N50" i="41"/>
  <c r="O50" i="41"/>
  <c r="P50" i="41"/>
  <c r="Q50" i="41"/>
  <c r="R50" i="41"/>
  <c r="S50" i="41"/>
  <c r="T50" i="41"/>
  <c r="U50" i="41"/>
  <c r="V50" i="41"/>
  <c r="W50" i="41"/>
  <c r="X50" i="41"/>
  <c r="Y50" i="41"/>
  <c r="Z50" i="41"/>
  <c r="AA50" i="41"/>
  <c r="AB50" i="41"/>
  <c r="AC50" i="41"/>
  <c r="AD50" i="41"/>
  <c r="AE50" i="41"/>
  <c r="AF50" i="41"/>
  <c r="AG50" i="41"/>
  <c r="AH50" i="41"/>
  <c r="AI50" i="41"/>
  <c r="AJ50" i="41"/>
  <c r="AK50" i="41"/>
  <c r="AL50" i="41"/>
  <c r="AM50" i="41"/>
  <c r="AN50" i="41"/>
  <c r="AO50" i="41"/>
  <c r="AP50" i="41"/>
  <c r="AQ50" i="41"/>
  <c r="AR50" i="41"/>
  <c r="AS50" i="41"/>
  <c r="AT50" i="41"/>
  <c r="AU50" i="41"/>
  <c r="AV50" i="41"/>
  <c r="AW50" i="41"/>
  <c r="AX50" i="41"/>
  <c r="AY50" i="41"/>
  <c r="AZ50" i="41"/>
  <c r="C51" i="41"/>
  <c r="D51" i="41"/>
  <c r="E51" i="41"/>
  <c r="F51" i="41"/>
  <c r="G51" i="41"/>
  <c r="H51" i="41"/>
  <c r="I51" i="41"/>
  <c r="J51" i="41"/>
  <c r="K51" i="41"/>
  <c r="L51" i="41"/>
  <c r="M51" i="41"/>
  <c r="N51" i="41"/>
  <c r="O51" i="41"/>
  <c r="P51" i="41"/>
  <c r="Q51" i="41"/>
  <c r="R51" i="41"/>
  <c r="S51" i="41"/>
  <c r="T51" i="41"/>
  <c r="U51" i="41"/>
  <c r="V51" i="41"/>
  <c r="W51" i="41"/>
  <c r="X51" i="41"/>
  <c r="Y51" i="41"/>
  <c r="Z51" i="41"/>
  <c r="AA51" i="41"/>
  <c r="AB51" i="41"/>
  <c r="AC51" i="41"/>
  <c r="AD51" i="41"/>
  <c r="AE51" i="41"/>
  <c r="AF51" i="41"/>
  <c r="AG51" i="41"/>
  <c r="AH51" i="41"/>
  <c r="AI51" i="41"/>
  <c r="AJ51" i="41"/>
  <c r="AK51" i="41"/>
  <c r="AL51" i="41"/>
  <c r="AM51" i="41"/>
  <c r="AN51" i="41"/>
  <c r="AO51" i="41"/>
  <c r="AP51" i="41"/>
  <c r="AQ51" i="41"/>
  <c r="AR51" i="41"/>
  <c r="AS51" i="41"/>
  <c r="AT51" i="41"/>
  <c r="AU51" i="41"/>
  <c r="AV51" i="41"/>
  <c r="AW51" i="41"/>
  <c r="AX51" i="41"/>
  <c r="AY51" i="41"/>
  <c r="AZ51" i="41"/>
  <c r="C52" i="41"/>
  <c r="D52" i="41"/>
  <c r="E52" i="41"/>
  <c r="F52" i="41"/>
  <c r="G52" i="41"/>
  <c r="H52" i="41"/>
  <c r="I52" i="41"/>
  <c r="J52" i="41"/>
  <c r="K52" i="41"/>
  <c r="L52" i="41"/>
  <c r="M52" i="41"/>
  <c r="N52" i="41"/>
  <c r="O52" i="41"/>
  <c r="P52" i="41"/>
  <c r="Q52" i="41"/>
  <c r="R52" i="41"/>
  <c r="S52" i="41"/>
  <c r="T52" i="41"/>
  <c r="U52" i="41"/>
  <c r="V52" i="41"/>
  <c r="W52" i="41"/>
  <c r="X52" i="41"/>
  <c r="Y52" i="41"/>
  <c r="Z52" i="41"/>
  <c r="AA52" i="41"/>
  <c r="AB52" i="41"/>
  <c r="AC52" i="41"/>
  <c r="AD52" i="41"/>
  <c r="AE52" i="41"/>
  <c r="AF52" i="41"/>
  <c r="AG52" i="41"/>
  <c r="AH52" i="41"/>
  <c r="AI52" i="41"/>
  <c r="AJ52" i="41"/>
  <c r="AK52" i="41"/>
  <c r="AL52" i="41"/>
  <c r="AM52" i="41"/>
  <c r="AN52" i="41"/>
  <c r="AO52" i="41"/>
  <c r="AP52" i="41"/>
  <c r="AQ52" i="41"/>
  <c r="AR52" i="41"/>
  <c r="AS52" i="41"/>
  <c r="AT52" i="41"/>
  <c r="AU52" i="41"/>
  <c r="AV52" i="41"/>
  <c r="AW52" i="41"/>
  <c r="AX52" i="41"/>
  <c r="AY52" i="41"/>
  <c r="AZ52" i="41"/>
  <c r="C53" i="41"/>
  <c r="D53" i="41"/>
  <c r="E53" i="41"/>
  <c r="F53" i="41"/>
  <c r="G53" i="41"/>
  <c r="H53" i="41"/>
  <c r="I53" i="41"/>
  <c r="J53" i="41"/>
  <c r="K53" i="41"/>
  <c r="L53" i="41"/>
  <c r="M53" i="41"/>
  <c r="N53" i="41"/>
  <c r="O53" i="41"/>
  <c r="P53" i="41"/>
  <c r="Q53" i="41"/>
  <c r="R53" i="41"/>
  <c r="S53" i="41"/>
  <c r="T53" i="41"/>
  <c r="U53" i="41"/>
  <c r="V53" i="41"/>
  <c r="W53" i="41"/>
  <c r="X53" i="41"/>
  <c r="Y53" i="41"/>
  <c r="Z53" i="41"/>
  <c r="AA53" i="41"/>
  <c r="AB53" i="41"/>
  <c r="AC53" i="41"/>
  <c r="AD53" i="41"/>
  <c r="AE53" i="41"/>
  <c r="AF53" i="41"/>
  <c r="AG53" i="41"/>
  <c r="AH53" i="41"/>
  <c r="AI53" i="41"/>
  <c r="AJ53" i="41"/>
  <c r="AK53" i="41"/>
  <c r="AL53" i="41"/>
  <c r="AM53" i="41"/>
  <c r="AN53" i="41"/>
  <c r="AO53" i="41"/>
  <c r="AP53" i="41"/>
  <c r="AQ53" i="41"/>
  <c r="AR53" i="41"/>
  <c r="AS53" i="41"/>
  <c r="AT53" i="41"/>
  <c r="AU53" i="41"/>
  <c r="AV53" i="41"/>
  <c r="AW53" i="41"/>
  <c r="AX53" i="41"/>
  <c r="AY53" i="41"/>
  <c r="AZ53" i="41"/>
  <c r="C9" i="41"/>
  <c r="D9" i="41"/>
  <c r="E9" i="41"/>
  <c r="F9" i="41"/>
  <c r="G9" i="41"/>
  <c r="H9" i="41"/>
  <c r="I9" i="41"/>
  <c r="J9" i="41"/>
  <c r="K9" i="41"/>
  <c r="L9" i="41"/>
  <c r="M9" i="41"/>
  <c r="N9" i="41"/>
  <c r="O9" i="41"/>
  <c r="P9" i="41"/>
  <c r="Q9" i="41"/>
  <c r="R9" i="41"/>
  <c r="S9" i="41"/>
  <c r="T9" i="41"/>
  <c r="U9" i="41"/>
  <c r="V9" i="41"/>
  <c r="W9" i="41"/>
  <c r="X9" i="41"/>
  <c r="Y9" i="41"/>
  <c r="Z9" i="41"/>
  <c r="AA9" i="41"/>
  <c r="AB9" i="41"/>
  <c r="AC9" i="41"/>
  <c r="AD9" i="41"/>
  <c r="AE9" i="41"/>
  <c r="AF9" i="41"/>
  <c r="AG9" i="41"/>
  <c r="AH9" i="41"/>
  <c r="AI9" i="41"/>
  <c r="AJ9" i="41"/>
  <c r="AK9" i="41"/>
  <c r="AL9" i="41"/>
  <c r="AM9" i="41"/>
  <c r="AN9" i="41"/>
  <c r="AO9" i="41"/>
  <c r="AP9" i="41"/>
  <c r="AQ9" i="41"/>
  <c r="AR9" i="41"/>
  <c r="AS9" i="41"/>
  <c r="AT9" i="41"/>
  <c r="AU9" i="41"/>
  <c r="AV9" i="41"/>
  <c r="AW9" i="41"/>
  <c r="AX9" i="41"/>
  <c r="AY9" i="41"/>
  <c r="AZ9" i="41"/>
  <c r="C10" i="42"/>
  <c r="D10" i="42"/>
  <c r="E10" i="42"/>
  <c r="F10" i="42"/>
  <c r="G10" i="42"/>
  <c r="H10" i="42"/>
  <c r="I10" i="42"/>
  <c r="J10" i="42"/>
  <c r="K10" i="42"/>
  <c r="L10" i="42"/>
  <c r="M10" i="42"/>
  <c r="N10" i="42"/>
  <c r="O10" i="42"/>
  <c r="P10" i="42"/>
  <c r="Q10" i="42"/>
  <c r="R10" i="42"/>
  <c r="S10" i="42"/>
  <c r="T10" i="42"/>
  <c r="U10" i="42"/>
  <c r="V10" i="42"/>
  <c r="W10" i="42"/>
  <c r="X10" i="42"/>
  <c r="Y10" i="42"/>
  <c r="Z10" i="42"/>
  <c r="AA10" i="42"/>
  <c r="AB10" i="42"/>
  <c r="AC10" i="42"/>
  <c r="AD10" i="42"/>
  <c r="AE10" i="42"/>
  <c r="AF10" i="42"/>
  <c r="AG10" i="42"/>
  <c r="AH10" i="42"/>
  <c r="AI10" i="42"/>
  <c r="AJ10" i="42"/>
  <c r="AK10" i="42"/>
  <c r="AL10" i="42"/>
  <c r="AM10" i="42"/>
  <c r="AN10" i="42"/>
  <c r="AO10" i="42"/>
  <c r="AP10" i="42"/>
  <c r="AQ10" i="42"/>
  <c r="AR10" i="42"/>
  <c r="AS10" i="42"/>
  <c r="AT10" i="42"/>
  <c r="AU10" i="42"/>
  <c r="AV10" i="42"/>
  <c r="AW10" i="42"/>
  <c r="AX10" i="42"/>
  <c r="AY10" i="42"/>
  <c r="AZ10" i="42"/>
  <c r="C11" i="42"/>
  <c r="D11" i="42"/>
  <c r="E11" i="42"/>
  <c r="F11" i="42"/>
  <c r="G11" i="42"/>
  <c r="H11" i="42"/>
  <c r="I11" i="42"/>
  <c r="J11" i="42"/>
  <c r="K11" i="42"/>
  <c r="L11" i="42"/>
  <c r="M11" i="42"/>
  <c r="N11" i="42"/>
  <c r="O11" i="42"/>
  <c r="P11" i="42"/>
  <c r="Q11" i="42"/>
  <c r="R11" i="42"/>
  <c r="S11" i="42"/>
  <c r="T11" i="42"/>
  <c r="U11" i="42"/>
  <c r="V11" i="42"/>
  <c r="W11" i="42"/>
  <c r="X11" i="42"/>
  <c r="Y11" i="42"/>
  <c r="Z11" i="42"/>
  <c r="AA11" i="42"/>
  <c r="AB11" i="42"/>
  <c r="AC11" i="42"/>
  <c r="AD11" i="42"/>
  <c r="AE11" i="42"/>
  <c r="AF11" i="42"/>
  <c r="AG11" i="42"/>
  <c r="AH11" i="42"/>
  <c r="AI11" i="42"/>
  <c r="AJ11" i="42"/>
  <c r="AK11" i="42"/>
  <c r="AL11" i="42"/>
  <c r="AM11" i="42"/>
  <c r="AN11" i="42"/>
  <c r="AO11" i="42"/>
  <c r="AP11" i="42"/>
  <c r="AQ11" i="42"/>
  <c r="AR11" i="42"/>
  <c r="AS11" i="42"/>
  <c r="AT11" i="42"/>
  <c r="AU11" i="42"/>
  <c r="AV11" i="42"/>
  <c r="AW11" i="42"/>
  <c r="AX11" i="42"/>
  <c r="AY11" i="42"/>
  <c r="AZ11" i="42"/>
  <c r="C12" i="42"/>
  <c r="D12" i="42"/>
  <c r="E12" i="42"/>
  <c r="F12" i="42"/>
  <c r="G12" i="42"/>
  <c r="H12" i="42"/>
  <c r="I12" i="42"/>
  <c r="J12" i="42"/>
  <c r="K12" i="42"/>
  <c r="L12" i="42"/>
  <c r="M12" i="42"/>
  <c r="N12" i="42"/>
  <c r="O12" i="42"/>
  <c r="P12" i="42"/>
  <c r="Q12" i="42"/>
  <c r="R12" i="42"/>
  <c r="S12" i="42"/>
  <c r="T12" i="42"/>
  <c r="U12" i="42"/>
  <c r="V12" i="42"/>
  <c r="W12" i="42"/>
  <c r="X12" i="42"/>
  <c r="Y12" i="42"/>
  <c r="Z12" i="42"/>
  <c r="AA12" i="42"/>
  <c r="AB12" i="42"/>
  <c r="AC12" i="42"/>
  <c r="AD12" i="42"/>
  <c r="AE12" i="42"/>
  <c r="AF12" i="42"/>
  <c r="AG12" i="42"/>
  <c r="AH12" i="42"/>
  <c r="AI12" i="42"/>
  <c r="AJ12" i="42"/>
  <c r="AK12" i="42"/>
  <c r="AL12" i="42"/>
  <c r="AM12" i="42"/>
  <c r="AN12" i="42"/>
  <c r="AO12" i="42"/>
  <c r="AP12" i="42"/>
  <c r="AQ12" i="42"/>
  <c r="AR12" i="42"/>
  <c r="AS12" i="42"/>
  <c r="AT12" i="42"/>
  <c r="AU12" i="42"/>
  <c r="AV12" i="42"/>
  <c r="AW12" i="42"/>
  <c r="AX12" i="42"/>
  <c r="AY12" i="42"/>
  <c r="AZ12" i="42"/>
  <c r="C13" i="42"/>
  <c r="D13" i="42"/>
  <c r="E13" i="42"/>
  <c r="F13" i="42"/>
  <c r="G13" i="42"/>
  <c r="H13" i="42"/>
  <c r="I13" i="42"/>
  <c r="J13" i="42"/>
  <c r="K13" i="42"/>
  <c r="L13" i="42"/>
  <c r="M13" i="42"/>
  <c r="N13" i="42"/>
  <c r="O13" i="42"/>
  <c r="P13" i="42"/>
  <c r="Q13" i="42"/>
  <c r="R13" i="42"/>
  <c r="S13" i="42"/>
  <c r="T13" i="42"/>
  <c r="U13" i="42"/>
  <c r="V13" i="42"/>
  <c r="W13" i="42"/>
  <c r="X13" i="42"/>
  <c r="Y13" i="42"/>
  <c r="Z13" i="42"/>
  <c r="AA13" i="42"/>
  <c r="AB13" i="42"/>
  <c r="AC13" i="42"/>
  <c r="AD13" i="42"/>
  <c r="AE13" i="42"/>
  <c r="AF13" i="42"/>
  <c r="AG13" i="42"/>
  <c r="AH13" i="42"/>
  <c r="AI13" i="42"/>
  <c r="AJ13" i="42"/>
  <c r="AK13" i="42"/>
  <c r="AL13" i="42"/>
  <c r="AM13" i="42"/>
  <c r="AN13" i="42"/>
  <c r="AO13" i="42"/>
  <c r="AP13" i="42"/>
  <c r="AQ13" i="42"/>
  <c r="AR13" i="42"/>
  <c r="AS13" i="42"/>
  <c r="AT13" i="42"/>
  <c r="AU13" i="42"/>
  <c r="AV13" i="42"/>
  <c r="AW13" i="42"/>
  <c r="AX13" i="42"/>
  <c r="AY13" i="42"/>
  <c r="AZ13" i="42"/>
  <c r="C14" i="42"/>
  <c r="D14" i="42"/>
  <c r="E14" i="42"/>
  <c r="F14" i="42"/>
  <c r="G14" i="42"/>
  <c r="H14" i="42"/>
  <c r="I14" i="42"/>
  <c r="J14" i="42"/>
  <c r="K14" i="42"/>
  <c r="L14" i="42"/>
  <c r="M14" i="42"/>
  <c r="N14" i="42"/>
  <c r="O14" i="42"/>
  <c r="P14" i="42"/>
  <c r="Q14" i="42"/>
  <c r="R14" i="42"/>
  <c r="S14" i="42"/>
  <c r="T14" i="42"/>
  <c r="U14" i="42"/>
  <c r="V14" i="42"/>
  <c r="W14" i="42"/>
  <c r="X14" i="42"/>
  <c r="Y14" i="42"/>
  <c r="Z14" i="42"/>
  <c r="AA14" i="42"/>
  <c r="AB14" i="42"/>
  <c r="AC14" i="42"/>
  <c r="AD14" i="42"/>
  <c r="AE14" i="42"/>
  <c r="AF14" i="42"/>
  <c r="AG14" i="42"/>
  <c r="AH14" i="42"/>
  <c r="AI14" i="42"/>
  <c r="AJ14" i="42"/>
  <c r="AK14" i="42"/>
  <c r="AL14" i="42"/>
  <c r="AM14" i="42"/>
  <c r="AN14" i="42"/>
  <c r="AO14" i="42"/>
  <c r="AP14" i="42"/>
  <c r="AQ14" i="42"/>
  <c r="AR14" i="42"/>
  <c r="AS14" i="42"/>
  <c r="AT14" i="42"/>
  <c r="AU14" i="42"/>
  <c r="AV14" i="42"/>
  <c r="AW14" i="42"/>
  <c r="AX14" i="42"/>
  <c r="AY14" i="42"/>
  <c r="AZ14" i="42"/>
  <c r="C15" i="42"/>
  <c r="D15" i="42"/>
  <c r="E15" i="42"/>
  <c r="F15" i="42"/>
  <c r="G15" i="42"/>
  <c r="H15" i="42"/>
  <c r="I15" i="42"/>
  <c r="J15" i="42"/>
  <c r="K15" i="42"/>
  <c r="L15" i="42"/>
  <c r="M15" i="42"/>
  <c r="N15" i="42"/>
  <c r="O15" i="42"/>
  <c r="P15" i="42"/>
  <c r="Q15" i="42"/>
  <c r="R15" i="42"/>
  <c r="S15" i="42"/>
  <c r="T15" i="42"/>
  <c r="U15" i="42"/>
  <c r="V15" i="42"/>
  <c r="W15" i="42"/>
  <c r="X15" i="42"/>
  <c r="Y15" i="42"/>
  <c r="Z15" i="42"/>
  <c r="AA15" i="42"/>
  <c r="AB15" i="42"/>
  <c r="AC15" i="42"/>
  <c r="AD15" i="42"/>
  <c r="AE15" i="42"/>
  <c r="AF15" i="42"/>
  <c r="AG15" i="42"/>
  <c r="AH15" i="42"/>
  <c r="AI15" i="42"/>
  <c r="AJ15" i="42"/>
  <c r="AK15" i="42"/>
  <c r="AL15" i="42"/>
  <c r="AM15" i="42"/>
  <c r="AN15" i="42"/>
  <c r="AO15" i="42"/>
  <c r="AP15" i="42"/>
  <c r="AQ15" i="42"/>
  <c r="AR15" i="42"/>
  <c r="AS15" i="42"/>
  <c r="AT15" i="42"/>
  <c r="AU15" i="42"/>
  <c r="AV15" i="42"/>
  <c r="AW15" i="42"/>
  <c r="AX15" i="42"/>
  <c r="AY15" i="42"/>
  <c r="AZ15" i="42"/>
  <c r="C16" i="42"/>
  <c r="D16" i="42"/>
  <c r="E16" i="42"/>
  <c r="F16" i="42"/>
  <c r="G16" i="42"/>
  <c r="H16" i="42"/>
  <c r="I16" i="42"/>
  <c r="J16" i="42"/>
  <c r="K16" i="42"/>
  <c r="L16" i="42"/>
  <c r="M16" i="42"/>
  <c r="N16" i="42"/>
  <c r="O16" i="42"/>
  <c r="P16" i="42"/>
  <c r="Q16" i="42"/>
  <c r="R16" i="42"/>
  <c r="S16" i="42"/>
  <c r="T16" i="42"/>
  <c r="U16" i="42"/>
  <c r="V16" i="42"/>
  <c r="W16" i="42"/>
  <c r="X16" i="42"/>
  <c r="Y16" i="42"/>
  <c r="Z16" i="42"/>
  <c r="AA16" i="42"/>
  <c r="AB16" i="42"/>
  <c r="AC16" i="42"/>
  <c r="AD16" i="42"/>
  <c r="AE16" i="42"/>
  <c r="AF16" i="42"/>
  <c r="AG16" i="42"/>
  <c r="AH16" i="42"/>
  <c r="AI16" i="42"/>
  <c r="AJ16" i="42"/>
  <c r="AK16" i="42"/>
  <c r="AL16" i="42"/>
  <c r="AM16" i="42"/>
  <c r="AN16" i="42"/>
  <c r="AO16" i="42"/>
  <c r="AP16" i="42"/>
  <c r="AQ16" i="42"/>
  <c r="AR16" i="42"/>
  <c r="AS16" i="42"/>
  <c r="AT16" i="42"/>
  <c r="AU16" i="42"/>
  <c r="AV16" i="42"/>
  <c r="AW16" i="42"/>
  <c r="AX16" i="42"/>
  <c r="AY16" i="42"/>
  <c r="AZ16" i="42"/>
  <c r="C17" i="42"/>
  <c r="D17" i="42"/>
  <c r="E17" i="42"/>
  <c r="F17" i="42"/>
  <c r="G17" i="42"/>
  <c r="H17" i="42"/>
  <c r="I17" i="42"/>
  <c r="J17" i="42"/>
  <c r="K17" i="42"/>
  <c r="L17" i="42"/>
  <c r="M17" i="42"/>
  <c r="N17" i="42"/>
  <c r="O17" i="42"/>
  <c r="P17" i="42"/>
  <c r="Q17" i="42"/>
  <c r="R17" i="42"/>
  <c r="S17" i="42"/>
  <c r="T17" i="42"/>
  <c r="U17" i="42"/>
  <c r="V17" i="42"/>
  <c r="W17" i="42"/>
  <c r="X17" i="42"/>
  <c r="Y17" i="42"/>
  <c r="Z17" i="42"/>
  <c r="AA17" i="42"/>
  <c r="AB17" i="42"/>
  <c r="AC17" i="42"/>
  <c r="AD17" i="42"/>
  <c r="AE17" i="42"/>
  <c r="AF17" i="42"/>
  <c r="AG17" i="42"/>
  <c r="AH17" i="42"/>
  <c r="AI17" i="42"/>
  <c r="AJ17" i="42"/>
  <c r="AK17" i="42"/>
  <c r="AL17" i="42"/>
  <c r="AM17" i="42"/>
  <c r="AN17" i="42"/>
  <c r="AO17" i="42"/>
  <c r="AP17" i="42"/>
  <c r="AQ17" i="42"/>
  <c r="AR17" i="42"/>
  <c r="AS17" i="42"/>
  <c r="AT17" i="42"/>
  <c r="AU17" i="42"/>
  <c r="AV17" i="42"/>
  <c r="AW17" i="42"/>
  <c r="AX17" i="42"/>
  <c r="AY17" i="42"/>
  <c r="AZ17" i="42"/>
  <c r="C18" i="42"/>
  <c r="D18" i="42"/>
  <c r="E18" i="42"/>
  <c r="F18" i="42"/>
  <c r="G18" i="42"/>
  <c r="H18" i="42"/>
  <c r="I18" i="42"/>
  <c r="J18" i="42"/>
  <c r="K18" i="42"/>
  <c r="L18" i="42"/>
  <c r="M18" i="42"/>
  <c r="N18" i="42"/>
  <c r="O18" i="42"/>
  <c r="P18" i="42"/>
  <c r="Q18" i="42"/>
  <c r="R18" i="42"/>
  <c r="S18" i="42"/>
  <c r="T18" i="42"/>
  <c r="U18" i="42"/>
  <c r="V18" i="42"/>
  <c r="W18" i="42"/>
  <c r="X18" i="42"/>
  <c r="Y18" i="42"/>
  <c r="Z18" i="42"/>
  <c r="AA18" i="42"/>
  <c r="AB18" i="42"/>
  <c r="AC18" i="42"/>
  <c r="AD18" i="42"/>
  <c r="AE18" i="42"/>
  <c r="AF18" i="42"/>
  <c r="AG18" i="42"/>
  <c r="AH18" i="42"/>
  <c r="AI18" i="42"/>
  <c r="AJ18" i="42"/>
  <c r="AK18" i="42"/>
  <c r="AL18" i="42"/>
  <c r="AM18" i="42"/>
  <c r="AN18" i="42"/>
  <c r="AO18" i="42"/>
  <c r="AP18" i="42"/>
  <c r="AQ18" i="42"/>
  <c r="AR18" i="42"/>
  <c r="AS18" i="42"/>
  <c r="AT18" i="42"/>
  <c r="AU18" i="42"/>
  <c r="AV18" i="42"/>
  <c r="AW18" i="42"/>
  <c r="AX18" i="42"/>
  <c r="AY18" i="42"/>
  <c r="AZ18" i="42"/>
  <c r="C19" i="42"/>
  <c r="D19" i="42"/>
  <c r="E19" i="42"/>
  <c r="F19" i="42"/>
  <c r="G19" i="42"/>
  <c r="H19" i="42"/>
  <c r="I19" i="42"/>
  <c r="J19" i="42"/>
  <c r="K19" i="42"/>
  <c r="L19" i="42"/>
  <c r="M19" i="42"/>
  <c r="N19" i="42"/>
  <c r="O19" i="42"/>
  <c r="P19" i="42"/>
  <c r="Q19" i="42"/>
  <c r="R19" i="42"/>
  <c r="S19" i="42"/>
  <c r="T19" i="42"/>
  <c r="U19" i="42"/>
  <c r="V19" i="42"/>
  <c r="W19" i="42"/>
  <c r="X19" i="42"/>
  <c r="Y19" i="42"/>
  <c r="Z19" i="42"/>
  <c r="AA19" i="42"/>
  <c r="AB19" i="42"/>
  <c r="AC19" i="42"/>
  <c r="AD19" i="42"/>
  <c r="AE19" i="42"/>
  <c r="AF19" i="42"/>
  <c r="AG19" i="42"/>
  <c r="AH19" i="42"/>
  <c r="AI19" i="42"/>
  <c r="AJ19" i="42"/>
  <c r="AK19" i="42"/>
  <c r="AL19" i="42"/>
  <c r="AM19" i="42"/>
  <c r="AN19" i="42"/>
  <c r="AO19" i="42"/>
  <c r="AP19" i="42"/>
  <c r="AQ19" i="42"/>
  <c r="AR19" i="42"/>
  <c r="AS19" i="42"/>
  <c r="AT19" i="42"/>
  <c r="AU19" i="42"/>
  <c r="AV19" i="42"/>
  <c r="AW19" i="42"/>
  <c r="AX19" i="42"/>
  <c r="AY19" i="42"/>
  <c r="AZ19" i="42"/>
  <c r="C20" i="42"/>
  <c r="D20" i="42"/>
  <c r="E20" i="42"/>
  <c r="F20" i="42"/>
  <c r="G20" i="42"/>
  <c r="H20" i="42"/>
  <c r="I20" i="42"/>
  <c r="J20" i="42"/>
  <c r="K20" i="42"/>
  <c r="L20" i="42"/>
  <c r="M20" i="42"/>
  <c r="N20" i="42"/>
  <c r="O20" i="42"/>
  <c r="P20" i="42"/>
  <c r="Q20" i="42"/>
  <c r="R20" i="42"/>
  <c r="S20" i="42"/>
  <c r="T20" i="42"/>
  <c r="U20" i="42"/>
  <c r="V20" i="42"/>
  <c r="W20" i="42"/>
  <c r="X20" i="42"/>
  <c r="Y20" i="42"/>
  <c r="Z20" i="42"/>
  <c r="AA20" i="42"/>
  <c r="AB20" i="42"/>
  <c r="AC20" i="42"/>
  <c r="AD20" i="42"/>
  <c r="AE20" i="42"/>
  <c r="AF20" i="42"/>
  <c r="AG20" i="42"/>
  <c r="AH20" i="42"/>
  <c r="AI20" i="42"/>
  <c r="AJ20" i="42"/>
  <c r="AK20" i="42"/>
  <c r="AL20" i="42"/>
  <c r="AM20" i="42"/>
  <c r="AN20" i="42"/>
  <c r="AO20" i="42"/>
  <c r="AP20" i="42"/>
  <c r="AQ20" i="42"/>
  <c r="AR20" i="42"/>
  <c r="AS20" i="42"/>
  <c r="AT20" i="42"/>
  <c r="AU20" i="42"/>
  <c r="AV20" i="42"/>
  <c r="AW20" i="42"/>
  <c r="AX20" i="42"/>
  <c r="AY20" i="42"/>
  <c r="AZ20" i="42"/>
  <c r="C21" i="42"/>
  <c r="D21" i="42"/>
  <c r="E21" i="42"/>
  <c r="F21" i="42"/>
  <c r="G21" i="42"/>
  <c r="H21" i="42"/>
  <c r="I21" i="42"/>
  <c r="J21" i="42"/>
  <c r="K21" i="42"/>
  <c r="L21" i="42"/>
  <c r="M21" i="42"/>
  <c r="N21" i="42"/>
  <c r="O21" i="42"/>
  <c r="P21" i="42"/>
  <c r="Q21" i="42"/>
  <c r="R21" i="42"/>
  <c r="S21" i="42"/>
  <c r="T21" i="42"/>
  <c r="U21" i="42"/>
  <c r="V21" i="42"/>
  <c r="W21" i="42"/>
  <c r="X21" i="42"/>
  <c r="Y21" i="42"/>
  <c r="Z21" i="42"/>
  <c r="AA21" i="42"/>
  <c r="AB21" i="42"/>
  <c r="AC21" i="42"/>
  <c r="AD21" i="42"/>
  <c r="AE21" i="42"/>
  <c r="AF21" i="42"/>
  <c r="AG21" i="42"/>
  <c r="AH21" i="42"/>
  <c r="AI21" i="42"/>
  <c r="AJ21" i="42"/>
  <c r="AK21" i="42"/>
  <c r="AL21" i="42"/>
  <c r="AM21" i="42"/>
  <c r="AN21" i="42"/>
  <c r="AO21" i="42"/>
  <c r="AP21" i="42"/>
  <c r="AQ21" i="42"/>
  <c r="AR21" i="42"/>
  <c r="AS21" i="42"/>
  <c r="AT21" i="42"/>
  <c r="AU21" i="42"/>
  <c r="AV21" i="42"/>
  <c r="AW21" i="42"/>
  <c r="AX21" i="42"/>
  <c r="AY21" i="42"/>
  <c r="AZ21" i="42"/>
  <c r="C22" i="42"/>
  <c r="D22" i="42"/>
  <c r="E22" i="42"/>
  <c r="F22" i="42"/>
  <c r="G22" i="42"/>
  <c r="H22" i="42"/>
  <c r="I22" i="42"/>
  <c r="J22" i="42"/>
  <c r="K22" i="42"/>
  <c r="L22" i="42"/>
  <c r="M22" i="42"/>
  <c r="N22" i="42"/>
  <c r="O22" i="42"/>
  <c r="P22" i="42"/>
  <c r="Q22" i="42"/>
  <c r="R22" i="42"/>
  <c r="S22" i="42"/>
  <c r="T22" i="42"/>
  <c r="U22" i="42"/>
  <c r="V22" i="42"/>
  <c r="W22" i="42"/>
  <c r="X22" i="42"/>
  <c r="Y22" i="42"/>
  <c r="Z22" i="42"/>
  <c r="AA22" i="42"/>
  <c r="AB22" i="42"/>
  <c r="AC22" i="42"/>
  <c r="AD22" i="42"/>
  <c r="AE22" i="42"/>
  <c r="AF22" i="42"/>
  <c r="AG22" i="42"/>
  <c r="AH22" i="42"/>
  <c r="AI22" i="42"/>
  <c r="AJ22" i="42"/>
  <c r="AK22" i="42"/>
  <c r="AL22" i="42"/>
  <c r="AM22" i="42"/>
  <c r="AN22" i="42"/>
  <c r="AO22" i="42"/>
  <c r="AP22" i="42"/>
  <c r="AQ22" i="42"/>
  <c r="AR22" i="42"/>
  <c r="AS22" i="42"/>
  <c r="AT22" i="42"/>
  <c r="AU22" i="42"/>
  <c r="AV22" i="42"/>
  <c r="AW22" i="42"/>
  <c r="AX22" i="42"/>
  <c r="AY22" i="42"/>
  <c r="AZ22" i="42"/>
  <c r="C23" i="42"/>
  <c r="D23" i="42"/>
  <c r="E23" i="42"/>
  <c r="F23" i="42"/>
  <c r="G23" i="42"/>
  <c r="H23" i="42"/>
  <c r="I23" i="42"/>
  <c r="J23" i="42"/>
  <c r="K23" i="42"/>
  <c r="L23" i="42"/>
  <c r="M23" i="42"/>
  <c r="N23" i="42"/>
  <c r="O23" i="42"/>
  <c r="P23" i="42"/>
  <c r="Q23" i="42"/>
  <c r="R23" i="42"/>
  <c r="S23" i="42"/>
  <c r="T23" i="42"/>
  <c r="U23" i="42"/>
  <c r="V23" i="42"/>
  <c r="W23" i="42"/>
  <c r="X23" i="42"/>
  <c r="Y23" i="42"/>
  <c r="Z23" i="42"/>
  <c r="AA23" i="42"/>
  <c r="AB23" i="42"/>
  <c r="AC23" i="42"/>
  <c r="AD23" i="42"/>
  <c r="AE23" i="42"/>
  <c r="AF23" i="42"/>
  <c r="AG23" i="42"/>
  <c r="AH23" i="42"/>
  <c r="AI23" i="42"/>
  <c r="AJ23" i="42"/>
  <c r="AK23" i="42"/>
  <c r="AL23" i="42"/>
  <c r="AM23" i="42"/>
  <c r="AN23" i="42"/>
  <c r="AO23" i="42"/>
  <c r="AP23" i="42"/>
  <c r="AQ23" i="42"/>
  <c r="AR23" i="42"/>
  <c r="AS23" i="42"/>
  <c r="AT23" i="42"/>
  <c r="AU23" i="42"/>
  <c r="AV23" i="42"/>
  <c r="AW23" i="42"/>
  <c r="AX23" i="42"/>
  <c r="AY23" i="42"/>
  <c r="AZ23" i="42"/>
  <c r="C24" i="42"/>
  <c r="D24" i="42"/>
  <c r="E24" i="42"/>
  <c r="F24" i="42"/>
  <c r="G24" i="42"/>
  <c r="H24" i="42"/>
  <c r="I24" i="42"/>
  <c r="J24" i="42"/>
  <c r="K24" i="42"/>
  <c r="L24" i="42"/>
  <c r="M24" i="42"/>
  <c r="N24" i="42"/>
  <c r="O24" i="42"/>
  <c r="P24" i="42"/>
  <c r="Q24" i="42"/>
  <c r="R24" i="42"/>
  <c r="S24" i="42"/>
  <c r="T24" i="42"/>
  <c r="U24" i="42"/>
  <c r="V24" i="42"/>
  <c r="W24" i="42"/>
  <c r="X24" i="42"/>
  <c r="Y24" i="42"/>
  <c r="Z24" i="42"/>
  <c r="AA24" i="42"/>
  <c r="AB24" i="42"/>
  <c r="AC24" i="42"/>
  <c r="AD24" i="42"/>
  <c r="AE24" i="42"/>
  <c r="AF24" i="42"/>
  <c r="AG24" i="42"/>
  <c r="AH24" i="42"/>
  <c r="AI24" i="42"/>
  <c r="AJ24" i="42"/>
  <c r="AK24" i="42"/>
  <c r="AL24" i="42"/>
  <c r="AM24" i="42"/>
  <c r="AN24" i="42"/>
  <c r="AO24" i="42"/>
  <c r="AP24" i="42"/>
  <c r="AQ24" i="42"/>
  <c r="AR24" i="42"/>
  <c r="AS24" i="42"/>
  <c r="AT24" i="42"/>
  <c r="AU24" i="42"/>
  <c r="AV24" i="42"/>
  <c r="AW24" i="42"/>
  <c r="AX24" i="42"/>
  <c r="AY24" i="42"/>
  <c r="AZ24" i="42"/>
  <c r="C25" i="42"/>
  <c r="D25" i="42"/>
  <c r="E25" i="42"/>
  <c r="F25" i="42"/>
  <c r="G25" i="42"/>
  <c r="H25" i="42"/>
  <c r="I25" i="42"/>
  <c r="J25" i="42"/>
  <c r="K25" i="42"/>
  <c r="L25" i="42"/>
  <c r="M25" i="42"/>
  <c r="N25" i="42"/>
  <c r="O25" i="42"/>
  <c r="P25" i="42"/>
  <c r="Q25" i="42"/>
  <c r="R25" i="42"/>
  <c r="S25" i="42"/>
  <c r="T25" i="42"/>
  <c r="U25" i="42"/>
  <c r="V25" i="42"/>
  <c r="W25" i="42"/>
  <c r="X25" i="42"/>
  <c r="Y25" i="42"/>
  <c r="Z25" i="42"/>
  <c r="AA25" i="42"/>
  <c r="AB25" i="42"/>
  <c r="AC25" i="42"/>
  <c r="AD25" i="42"/>
  <c r="AE25" i="42"/>
  <c r="AF25" i="42"/>
  <c r="AG25" i="42"/>
  <c r="AH25" i="42"/>
  <c r="AI25" i="42"/>
  <c r="AJ25" i="42"/>
  <c r="AK25" i="42"/>
  <c r="AL25" i="42"/>
  <c r="AM25" i="42"/>
  <c r="AN25" i="42"/>
  <c r="AO25" i="42"/>
  <c r="AP25" i="42"/>
  <c r="AQ25" i="42"/>
  <c r="AR25" i="42"/>
  <c r="AS25" i="42"/>
  <c r="AT25" i="42"/>
  <c r="AU25" i="42"/>
  <c r="AV25" i="42"/>
  <c r="AW25" i="42"/>
  <c r="AX25" i="42"/>
  <c r="AY25" i="42"/>
  <c r="AZ25" i="42"/>
  <c r="C26" i="42"/>
  <c r="D26" i="42"/>
  <c r="E26" i="42"/>
  <c r="F26" i="42"/>
  <c r="G26" i="42"/>
  <c r="H26" i="42"/>
  <c r="I26" i="42"/>
  <c r="J26" i="42"/>
  <c r="K26" i="42"/>
  <c r="L26" i="42"/>
  <c r="M26" i="42"/>
  <c r="N26" i="42"/>
  <c r="O26" i="42"/>
  <c r="P26" i="42"/>
  <c r="Q26" i="42"/>
  <c r="R26" i="42"/>
  <c r="S26" i="42"/>
  <c r="T26" i="42"/>
  <c r="U26" i="42"/>
  <c r="V26" i="42"/>
  <c r="W26" i="42"/>
  <c r="X26" i="42"/>
  <c r="Y26" i="42"/>
  <c r="Z26" i="42"/>
  <c r="AA26" i="42"/>
  <c r="AB26" i="42"/>
  <c r="AC26" i="42"/>
  <c r="AD26" i="42"/>
  <c r="AE26" i="42"/>
  <c r="AF26" i="42"/>
  <c r="AG26" i="42"/>
  <c r="AH26" i="42"/>
  <c r="AI26" i="42"/>
  <c r="AJ26" i="42"/>
  <c r="AK26" i="42"/>
  <c r="AL26" i="42"/>
  <c r="AM26" i="42"/>
  <c r="AN26" i="42"/>
  <c r="AO26" i="42"/>
  <c r="AP26" i="42"/>
  <c r="AQ26" i="42"/>
  <c r="AR26" i="42"/>
  <c r="AS26" i="42"/>
  <c r="AT26" i="42"/>
  <c r="AU26" i="42"/>
  <c r="AV26" i="42"/>
  <c r="AW26" i="42"/>
  <c r="AX26" i="42"/>
  <c r="AY26" i="42"/>
  <c r="AZ26" i="42"/>
  <c r="C27" i="42"/>
  <c r="D27" i="42"/>
  <c r="E27" i="42"/>
  <c r="F27" i="42"/>
  <c r="G27" i="42"/>
  <c r="H27" i="42"/>
  <c r="I27" i="42"/>
  <c r="J27" i="42"/>
  <c r="K27" i="42"/>
  <c r="L27" i="42"/>
  <c r="M27" i="42"/>
  <c r="N27" i="42"/>
  <c r="O27" i="42"/>
  <c r="P27" i="42"/>
  <c r="Q27" i="42"/>
  <c r="R27" i="42"/>
  <c r="S27" i="42"/>
  <c r="T27" i="42"/>
  <c r="U27" i="42"/>
  <c r="V27" i="42"/>
  <c r="W27" i="42"/>
  <c r="X27" i="42"/>
  <c r="Y27" i="42"/>
  <c r="Z27" i="42"/>
  <c r="AA27" i="42"/>
  <c r="AB27" i="42"/>
  <c r="AC27" i="42"/>
  <c r="AD27" i="42"/>
  <c r="AE27" i="42"/>
  <c r="AF27" i="42"/>
  <c r="AG27" i="42"/>
  <c r="AH27" i="42"/>
  <c r="AI27" i="42"/>
  <c r="AJ27" i="42"/>
  <c r="AK27" i="42"/>
  <c r="AL27" i="42"/>
  <c r="AM27" i="42"/>
  <c r="AN27" i="42"/>
  <c r="AO27" i="42"/>
  <c r="AP27" i="42"/>
  <c r="AQ27" i="42"/>
  <c r="AR27" i="42"/>
  <c r="AS27" i="42"/>
  <c r="AT27" i="42"/>
  <c r="AU27" i="42"/>
  <c r="AV27" i="42"/>
  <c r="AW27" i="42"/>
  <c r="AX27" i="42"/>
  <c r="AY27" i="42"/>
  <c r="AZ27" i="42"/>
  <c r="C28" i="42"/>
  <c r="D28" i="42"/>
  <c r="E28" i="42"/>
  <c r="F28" i="42"/>
  <c r="G28" i="42"/>
  <c r="H28" i="42"/>
  <c r="I28" i="42"/>
  <c r="J28" i="42"/>
  <c r="K28" i="42"/>
  <c r="L28" i="42"/>
  <c r="M28" i="42"/>
  <c r="N28" i="42"/>
  <c r="O28" i="42"/>
  <c r="P28" i="42"/>
  <c r="Q28" i="42"/>
  <c r="R28" i="42"/>
  <c r="S28" i="42"/>
  <c r="T28" i="42"/>
  <c r="U28" i="42"/>
  <c r="V28" i="42"/>
  <c r="W28" i="42"/>
  <c r="X28" i="42"/>
  <c r="Y28" i="42"/>
  <c r="Z28" i="42"/>
  <c r="AA28" i="42"/>
  <c r="AB28" i="42"/>
  <c r="AC28" i="42"/>
  <c r="AD28" i="42"/>
  <c r="AE28" i="42"/>
  <c r="AF28" i="42"/>
  <c r="AG28" i="42"/>
  <c r="AH28" i="42"/>
  <c r="AI28" i="42"/>
  <c r="AJ28" i="42"/>
  <c r="AK28" i="42"/>
  <c r="AL28" i="42"/>
  <c r="AM28" i="42"/>
  <c r="AN28" i="42"/>
  <c r="AO28" i="42"/>
  <c r="AP28" i="42"/>
  <c r="AQ28" i="42"/>
  <c r="AR28" i="42"/>
  <c r="AS28" i="42"/>
  <c r="AT28" i="42"/>
  <c r="AU28" i="42"/>
  <c r="AV28" i="42"/>
  <c r="AW28" i="42"/>
  <c r="AX28" i="42"/>
  <c r="AY28" i="42"/>
  <c r="AZ28" i="42"/>
  <c r="C29" i="42"/>
  <c r="D29" i="42"/>
  <c r="E29" i="42"/>
  <c r="F29" i="42"/>
  <c r="G29" i="42"/>
  <c r="H29" i="42"/>
  <c r="I29" i="42"/>
  <c r="J29" i="42"/>
  <c r="K29" i="42"/>
  <c r="L29" i="42"/>
  <c r="M29" i="42"/>
  <c r="N29" i="42"/>
  <c r="O29" i="42"/>
  <c r="P29" i="42"/>
  <c r="Q29" i="42"/>
  <c r="R29" i="42"/>
  <c r="S29" i="42"/>
  <c r="T29" i="42"/>
  <c r="U29" i="42"/>
  <c r="V29" i="42"/>
  <c r="W29" i="42"/>
  <c r="X29" i="42"/>
  <c r="Y29" i="42"/>
  <c r="Z29" i="42"/>
  <c r="AA29" i="42"/>
  <c r="AB29" i="42"/>
  <c r="AC29" i="42"/>
  <c r="AD29" i="42"/>
  <c r="AE29" i="42"/>
  <c r="AF29" i="42"/>
  <c r="AG29" i="42"/>
  <c r="AH29" i="42"/>
  <c r="AI29" i="42"/>
  <c r="AJ29" i="42"/>
  <c r="AK29" i="42"/>
  <c r="AL29" i="42"/>
  <c r="AM29" i="42"/>
  <c r="AN29" i="42"/>
  <c r="AO29" i="42"/>
  <c r="AP29" i="42"/>
  <c r="AQ29" i="42"/>
  <c r="AR29" i="42"/>
  <c r="AS29" i="42"/>
  <c r="AT29" i="42"/>
  <c r="AU29" i="42"/>
  <c r="AV29" i="42"/>
  <c r="AW29" i="42"/>
  <c r="AX29" i="42"/>
  <c r="AY29" i="42"/>
  <c r="AZ29" i="42"/>
  <c r="C30" i="42"/>
  <c r="D30" i="42"/>
  <c r="E30" i="42"/>
  <c r="F30" i="42"/>
  <c r="G30" i="42"/>
  <c r="H30" i="42"/>
  <c r="I30" i="42"/>
  <c r="J30" i="42"/>
  <c r="K30" i="42"/>
  <c r="L30" i="42"/>
  <c r="M30" i="42"/>
  <c r="N30" i="42"/>
  <c r="O30" i="42"/>
  <c r="P30" i="42"/>
  <c r="Q30" i="42"/>
  <c r="R30" i="42"/>
  <c r="S30" i="42"/>
  <c r="T30" i="42"/>
  <c r="U30" i="42"/>
  <c r="V30" i="42"/>
  <c r="W30" i="42"/>
  <c r="X30" i="42"/>
  <c r="Y30" i="42"/>
  <c r="Z30" i="42"/>
  <c r="AA30" i="42"/>
  <c r="AB30" i="42"/>
  <c r="AC30" i="42"/>
  <c r="AD30" i="42"/>
  <c r="AE30" i="42"/>
  <c r="AF30" i="42"/>
  <c r="AG30" i="42"/>
  <c r="AH30" i="42"/>
  <c r="AI30" i="42"/>
  <c r="AJ30" i="42"/>
  <c r="AK30" i="42"/>
  <c r="AL30" i="42"/>
  <c r="AM30" i="42"/>
  <c r="AN30" i="42"/>
  <c r="AO30" i="42"/>
  <c r="AP30" i="42"/>
  <c r="AQ30" i="42"/>
  <c r="AR30" i="42"/>
  <c r="AS30" i="42"/>
  <c r="AT30" i="42"/>
  <c r="AU30" i="42"/>
  <c r="AV30" i="42"/>
  <c r="AW30" i="42"/>
  <c r="AX30" i="42"/>
  <c r="AY30" i="42"/>
  <c r="AZ30" i="42"/>
  <c r="C31" i="42"/>
  <c r="D31" i="42"/>
  <c r="E31" i="42"/>
  <c r="F31" i="42"/>
  <c r="G31" i="42"/>
  <c r="H31" i="42"/>
  <c r="I31" i="42"/>
  <c r="J31" i="42"/>
  <c r="K31" i="42"/>
  <c r="L31" i="42"/>
  <c r="M31" i="42"/>
  <c r="N31" i="42"/>
  <c r="O31" i="42"/>
  <c r="P31" i="42"/>
  <c r="Q31" i="42"/>
  <c r="R31" i="42"/>
  <c r="S31" i="42"/>
  <c r="T31" i="42"/>
  <c r="U31" i="42"/>
  <c r="V31" i="42"/>
  <c r="W31" i="42"/>
  <c r="X31" i="42"/>
  <c r="Y31" i="42"/>
  <c r="Z31" i="42"/>
  <c r="AA31" i="42"/>
  <c r="AB31" i="42"/>
  <c r="AC31" i="42"/>
  <c r="AD31" i="42"/>
  <c r="AE31" i="42"/>
  <c r="AF31" i="42"/>
  <c r="AG31" i="42"/>
  <c r="AH31" i="42"/>
  <c r="AI31" i="42"/>
  <c r="AJ31" i="42"/>
  <c r="AK31" i="42"/>
  <c r="AL31" i="42"/>
  <c r="AM31" i="42"/>
  <c r="AN31" i="42"/>
  <c r="AO31" i="42"/>
  <c r="AP31" i="42"/>
  <c r="AQ31" i="42"/>
  <c r="AR31" i="42"/>
  <c r="AS31" i="42"/>
  <c r="AT31" i="42"/>
  <c r="AU31" i="42"/>
  <c r="AV31" i="42"/>
  <c r="AW31" i="42"/>
  <c r="AX31" i="42"/>
  <c r="AY31" i="42"/>
  <c r="AZ31" i="42"/>
  <c r="C32" i="42"/>
  <c r="D32" i="42"/>
  <c r="E32" i="42"/>
  <c r="F32" i="42"/>
  <c r="G32" i="42"/>
  <c r="H32" i="42"/>
  <c r="I32" i="42"/>
  <c r="J32" i="42"/>
  <c r="K32" i="42"/>
  <c r="L32" i="42"/>
  <c r="M32" i="42"/>
  <c r="N32" i="42"/>
  <c r="O32" i="42"/>
  <c r="P32" i="42"/>
  <c r="Q32" i="42"/>
  <c r="R32" i="42"/>
  <c r="S32" i="42"/>
  <c r="T32" i="42"/>
  <c r="U32" i="42"/>
  <c r="V32" i="42"/>
  <c r="W32" i="42"/>
  <c r="X32" i="42"/>
  <c r="Y32" i="42"/>
  <c r="Z32" i="42"/>
  <c r="AA32" i="42"/>
  <c r="AB32" i="42"/>
  <c r="AC32" i="42"/>
  <c r="AD32" i="42"/>
  <c r="AE32" i="42"/>
  <c r="AF32" i="42"/>
  <c r="AG32" i="42"/>
  <c r="AH32" i="42"/>
  <c r="AI32" i="42"/>
  <c r="AJ32" i="42"/>
  <c r="AK32" i="42"/>
  <c r="AL32" i="42"/>
  <c r="AM32" i="42"/>
  <c r="AN32" i="42"/>
  <c r="AO32" i="42"/>
  <c r="AP32" i="42"/>
  <c r="AQ32" i="42"/>
  <c r="AR32" i="42"/>
  <c r="AS32" i="42"/>
  <c r="AT32" i="42"/>
  <c r="AU32" i="42"/>
  <c r="AV32" i="42"/>
  <c r="AW32" i="42"/>
  <c r="AX32" i="42"/>
  <c r="AY32" i="42"/>
  <c r="AZ32" i="42"/>
  <c r="C33" i="42"/>
  <c r="D33" i="42"/>
  <c r="E33" i="42"/>
  <c r="F33" i="42"/>
  <c r="G33" i="42"/>
  <c r="H33" i="42"/>
  <c r="I33" i="42"/>
  <c r="J33" i="42"/>
  <c r="K33" i="42"/>
  <c r="L33" i="42"/>
  <c r="M33" i="42"/>
  <c r="N33" i="42"/>
  <c r="O33" i="42"/>
  <c r="P33" i="42"/>
  <c r="Q33" i="42"/>
  <c r="R33" i="42"/>
  <c r="S33" i="42"/>
  <c r="T33" i="42"/>
  <c r="U33" i="42"/>
  <c r="V33" i="42"/>
  <c r="W33" i="42"/>
  <c r="X33" i="42"/>
  <c r="Y33" i="42"/>
  <c r="Z33" i="42"/>
  <c r="AA33" i="42"/>
  <c r="AB33" i="42"/>
  <c r="AC33" i="42"/>
  <c r="AD33" i="42"/>
  <c r="AE33" i="42"/>
  <c r="AF33" i="42"/>
  <c r="AG33" i="42"/>
  <c r="AH33" i="42"/>
  <c r="AI33" i="42"/>
  <c r="AJ33" i="42"/>
  <c r="AK33" i="42"/>
  <c r="AL33" i="42"/>
  <c r="AM33" i="42"/>
  <c r="AN33" i="42"/>
  <c r="AO33" i="42"/>
  <c r="AP33" i="42"/>
  <c r="AQ33" i="42"/>
  <c r="AR33" i="42"/>
  <c r="AS33" i="42"/>
  <c r="AT33" i="42"/>
  <c r="AU33" i="42"/>
  <c r="AV33" i="42"/>
  <c r="AW33" i="42"/>
  <c r="AX33" i="42"/>
  <c r="AY33" i="42"/>
  <c r="AZ33" i="42"/>
  <c r="C34" i="42"/>
  <c r="D34" i="42"/>
  <c r="E34" i="42"/>
  <c r="F34" i="42"/>
  <c r="G34" i="42"/>
  <c r="H34" i="42"/>
  <c r="I34" i="42"/>
  <c r="J34" i="42"/>
  <c r="K34" i="42"/>
  <c r="L34" i="42"/>
  <c r="M34" i="42"/>
  <c r="N34" i="42"/>
  <c r="O34" i="42"/>
  <c r="P34" i="42"/>
  <c r="Q34" i="42"/>
  <c r="R34" i="42"/>
  <c r="S34" i="42"/>
  <c r="T34" i="42"/>
  <c r="U34" i="42"/>
  <c r="V34" i="42"/>
  <c r="W34" i="42"/>
  <c r="X34" i="42"/>
  <c r="Y34" i="42"/>
  <c r="Z34" i="42"/>
  <c r="AA34" i="42"/>
  <c r="AB34" i="42"/>
  <c r="AC34" i="42"/>
  <c r="AD34" i="42"/>
  <c r="AE34" i="42"/>
  <c r="AF34" i="42"/>
  <c r="AG34" i="42"/>
  <c r="AH34" i="42"/>
  <c r="AI34" i="42"/>
  <c r="AJ34" i="42"/>
  <c r="AK34" i="42"/>
  <c r="AL34" i="42"/>
  <c r="AM34" i="42"/>
  <c r="AN34" i="42"/>
  <c r="AO34" i="42"/>
  <c r="AP34" i="42"/>
  <c r="AQ34" i="42"/>
  <c r="AR34" i="42"/>
  <c r="AS34" i="42"/>
  <c r="AT34" i="42"/>
  <c r="AU34" i="42"/>
  <c r="AV34" i="42"/>
  <c r="AW34" i="42"/>
  <c r="AX34" i="42"/>
  <c r="AY34" i="42"/>
  <c r="AZ34" i="42"/>
  <c r="C35" i="42"/>
  <c r="D35" i="42"/>
  <c r="E35" i="42"/>
  <c r="F35" i="42"/>
  <c r="G35" i="42"/>
  <c r="H35" i="42"/>
  <c r="I35" i="42"/>
  <c r="J35" i="42"/>
  <c r="K35" i="42"/>
  <c r="L35" i="42"/>
  <c r="M35" i="42"/>
  <c r="N35" i="42"/>
  <c r="O35" i="42"/>
  <c r="P35" i="42"/>
  <c r="Q35" i="42"/>
  <c r="R35" i="42"/>
  <c r="S35" i="42"/>
  <c r="T35" i="42"/>
  <c r="U35" i="42"/>
  <c r="V35" i="42"/>
  <c r="W35" i="42"/>
  <c r="X35" i="42"/>
  <c r="Y35" i="42"/>
  <c r="Z35" i="42"/>
  <c r="AA35" i="42"/>
  <c r="AB35" i="42"/>
  <c r="AC35" i="42"/>
  <c r="AD35" i="42"/>
  <c r="AE35" i="42"/>
  <c r="AF35" i="42"/>
  <c r="AG35" i="42"/>
  <c r="AH35" i="42"/>
  <c r="AI35" i="42"/>
  <c r="AJ35" i="42"/>
  <c r="AK35" i="42"/>
  <c r="AL35" i="42"/>
  <c r="AM35" i="42"/>
  <c r="AN35" i="42"/>
  <c r="AO35" i="42"/>
  <c r="AP35" i="42"/>
  <c r="AQ35" i="42"/>
  <c r="AR35" i="42"/>
  <c r="AS35" i="42"/>
  <c r="AT35" i="42"/>
  <c r="AU35" i="42"/>
  <c r="AV35" i="42"/>
  <c r="AW35" i="42"/>
  <c r="AX35" i="42"/>
  <c r="AY35" i="42"/>
  <c r="AZ35" i="42"/>
  <c r="C36" i="42"/>
  <c r="D36" i="42"/>
  <c r="E36" i="42"/>
  <c r="F36" i="42"/>
  <c r="G36" i="42"/>
  <c r="H36" i="42"/>
  <c r="I36" i="42"/>
  <c r="J36" i="42"/>
  <c r="K36" i="42"/>
  <c r="L36" i="42"/>
  <c r="M36" i="42"/>
  <c r="N36" i="42"/>
  <c r="O36" i="42"/>
  <c r="P36" i="42"/>
  <c r="Q36" i="42"/>
  <c r="R36" i="42"/>
  <c r="S36" i="42"/>
  <c r="T36" i="42"/>
  <c r="U36" i="42"/>
  <c r="V36" i="42"/>
  <c r="W36" i="42"/>
  <c r="X36" i="42"/>
  <c r="Y36" i="42"/>
  <c r="Z36" i="42"/>
  <c r="AA36" i="42"/>
  <c r="AB36" i="42"/>
  <c r="AC36" i="42"/>
  <c r="AD36" i="42"/>
  <c r="AE36" i="42"/>
  <c r="AF36" i="42"/>
  <c r="AG36" i="42"/>
  <c r="AH36" i="42"/>
  <c r="AI36" i="42"/>
  <c r="AJ36" i="42"/>
  <c r="AK36" i="42"/>
  <c r="AL36" i="42"/>
  <c r="AM36" i="42"/>
  <c r="AN36" i="42"/>
  <c r="AO36" i="42"/>
  <c r="AP36" i="42"/>
  <c r="AQ36" i="42"/>
  <c r="AR36" i="42"/>
  <c r="AS36" i="42"/>
  <c r="AT36" i="42"/>
  <c r="AU36" i="42"/>
  <c r="AV36" i="42"/>
  <c r="AW36" i="42"/>
  <c r="AX36" i="42"/>
  <c r="AY36" i="42"/>
  <c r="AZ36" i="42"/>
  <c r="C37" i="42"/>
  <c r="D37" i="42"/>
  <c r="E37" i="42"/>
  <c r="F37" i="42"/>
  <c r="G37" i="42"/>
  <c r="H37" i="42"/>
  <c r="I37" i="42"/>
  <c r="J37" i="42"/>
  <c r="K37" i="42"/>
  <c r="L37" i="42"/>
  <c r="M37" i="42"/>
  <c r="N37" i="42"/>
  <c r="O37" i="42"/>
  <c r="P37" i="42"/>
  <c r="Q37" i="42"/>
  <c r="R37" i="42"/>
  <c r="S37" i="42"/>
  <c r="T37" i="42"/>
  <c r="U37" i="42"/>
  <c r="V37" i="42"/>
  <c r="W37" i="42"/>
  <c r="X37" i="42"/>
  <c r="Y37" i="42"/>
  <c r="Z37" i="42"/>
  <c r="AA37" i="42"/>
  <c r="AB37" i="42"/>
  <c r="AC37" i="42"/>
  <c r="AD37" i="42"/>
  <c r="AE37" i="42"/>
  <c r="AF37" i="42"/>
  <c r="AG37" i="42"/>
  <c r="AH37" i="42"/>
  <c r="AI37" i="42"/>
  <c r="AJ37" i="42"/>
  <c r="AK37" i="42"/>
  <c r="AL37" i="42"/>
  <c r="AM37" i="42"/>
  <c r="AN37" i="42"/>
  <c r="AO37" i="42"/>
  <c r="AP37" i="42"/>
  <c r="AQ37" i="42"/>
  <c r="AR37" i="42"/>
  <c r="AS37" i="42"/>
  <c r="AT37" i="42"/>
  <c r="AU37" i="42"/>
  <c r="AV37" i="42"/>
  <c r="AW37" i="42"/>
  <c r="AX37" i="42"/>
  <c r="AY37" i="42"/>
  <c r="AZ37" i="42"/>
  <c r="C38" i="42"/>
  <c r="D38" i="42"/>
  <c r="E38" i="42"/>
  <c r="F38" i="42"/>
  <c r="G38" i="42"/>
  <c r="H38" i="42"/>
  <c r="I38" i="42"/>
  <c r="J38" i="42"/>
  <c r="K38" i="42"/>
  <c r="L38" i="42"/>
  <c r="M38" i="42"/>
  <c r="N38" i="42"/>
  <c r="O38" i="42"/>
  <c r="P38" i="42"/>
  <c r="Q38" i="42"/>
  <c r="R38" i="42"/>
  <c r="S38" i="42"/>
  <c r="T38" i="42"/>
  <c r="U38" i="42"/>
  <c r="V38" i="42"/>
  <c r="W38" i="42"/>
  <c r="X38" i="42"/>
  <c r="Y38" i="42"/>
  <c r="Z38" i="42"/>
  <c r="AA38" i="42"/>
  <c r="AB38" i="42"/>
  <c r="AC38" i="42"/>
  <c r="AD38" i="42"/>
  <c r="AE38" i="42"/>
  <c r="AF38" i="42"/>
  <c r="AG38" i="42"/>
  <c r="AH38" i="42"/>
  <c r="AI38" i="42"/>
  <c r="AJ38" i="42"/>
  <c r="AK38" i="42"/>
  <c r="AL38" i="42"/>
  <c r="AM38" i="42"/>
  <c r="AN38" i="42"/>
  <c r="AO38" i="42"/>
  <c r="AP38" i="42"/>
  <c r="AQ38" i="42"/>
  <c r="AR38" i="42"/>
  <c r="AS38" i="42"/>
  <c r="AT38" i="42"/>
  <c r="AU38" i="42"/>
  <c r="AV38" i="42"/>
  <c r="AW38" i="42"/>
  <c r="AX38" i="42"/>
  <c r="AY38" i="42"/>
  <c r="AZ38" i="42"/>
  <c r="C39" i="42"/>
  <c r="D39" i="42"/>
  <c r="E39" i="42"/>
  <c r="F39" i="42"/>
  <c r="G39" i="42"/>
  <c r="H39" i="42"/>
  <c r="I39" i="42"/>
  <c r="J39" i="42"/>
  <c r="K39" i="42"/>
  <c r="L39" i="42"/>
  <c r="M39" i="42"/>
  <c r="N39" i="42"/>
  <c r="O39" i="42"/>
  <c r="P39" i="42"/>
  <c r="Q39" i="42"/>
  <c r="R39" i="42"/>
  <c r="S39" i="42"/>
  <c r="T39" i="42"/>
  <c r="U39" i="42"/>
  <c r="V39" i="42"/>
  <c r="W39" i="42"/>
  <c r="X39" i="42"/>
  <c r="Y39" i="42"/>
  <c r="Z39" i="42"/>
  <c r="AA39" i="42"/>
  <c r="AB39" i="42"/>
  <c r="AC39" i="42"/>
  <c r="AD39" i="42"/>
  <c r="AE39" i="42"/>
  <c r="AF39" i="42"/>
  <c r="AG39" i="42"/>
  <c r="AH39" i="42"/>
  <c r="AI39" i="42"/>
  <c r="AJ39" i="42"/>
  <c r="AK39" i="42"/>
  <c r="AL39" i="42"/>
  <c r="AM39" i="42"/>
  <c r="AN39" i="42"/>
  <c r="AO39" i="42"/>
  <c r="AP39" i="42"/>
  <c r="AQ39" i="42"/>
  <c r="AR39" i="42"/>
  <c r="AS39" i="42"/>
  <c r="AT39" i="42"/>
  <c r="AU39" i="42"/>
  <c r="AV39" i="42"/>
  <c r="AW39" i="42"/>
  <c r="AX39" i="42"/>
  <c r="AY39" i="42"/>
  <c r="AZ39" i="42"/>
  <c r="C40" i="42"/>
  <c r="D40" i="42"/>
  <c r="E40" i="42"/>
  <c r="F40" i="42"/>
  <c r="G40" i="42"/>
  <c r="H40" i="42"/>
  <c r="I40" i="42"/>
  <c r="J40" i="42"/>
  <c r="K40" i="42"/>
  <c r="L40" i="42"/>
  <c r="M40" i="42"/>
  <c r="N40" i="42"/>
  <c r="O40" i="42"/>
  <c r="P40" i="42"/>
  <c r="Q40" i="42"/>
  <c r="R40" i="42"/>
  <c r="S40" i="42"/>
  <c r="T40" i="42"/>
  <c r="U40" i="42"/>
  <c r="V40" i="42"/>
  <c r="W40" i="42"/>
  <c r="X40" i="42"/>
  <c r="Y40" i="42"/>
  <c r="Z40" i="42"/>
  <c r="AA40" i="42"/>
  <c r="AB40" i="42"/>
  <c r="AC40" i="42"/>
  <c r="AD40" i="42"/>
  <c r="AE40" i="42"/>
  <c r="AF40" i="42"/>
  <c r="AG40" i="42"/>
  <c r="AH40" i="42"/>
  <c r="AI40" i="42"/>
  <c r="AJ40" i="42"/>
  <c r="AK40" i="42"/>
  <c r="AL40" i="42"/>
  <c r="AM40" i="42"/>
  <c r="AN40" i="42"/>
  <c r="AO40" i="42"/>
  <c r="AP40" i="42"/>
  <c r="AQ40" i="42"/>
  <c r="AR40" i="42"/>
  <c r="AS40" i="42"/>
  <c r="AT40" i="42"/>
  <c r="AU40" i="42"/>
  <c r="AV40" i="42"/>
  <c r="AW40" i="42"/>
  <c r="AX40" i="42"/>
  <c r="AY40" i="42"/>
  <c r="AZ40" i="42"/>
  <c r="C41" i="42"/>
  <c r="D41" i="42"/>
  <c r="E41" i="42"/>
  <c r="F41" i="42"/>
  <c r="G41" i="42"/>
  <c r="H41" i="42"/>
  <c r="I41" i="42"/>
  <c r="J41" i="42"/>
  <c r="K41" i="42"/>
  <c r="L41" i="42"/>
  <c r="M41" i="42"/>
  <c r="N41" i="42"/>
  <c r="O41" i="42"/>
  <c r="P41" i="42"/>
  <c r="Q41" i="42"/>
  <c r="R41" i="42"/>
  <c r="S41" i="42"/>
  <c r="T41" i="42"/>
  <c r="U41" i="42"/>
  <c r="V41" i="42"/>
  <c r="W41" i="42"/>
  <c r="X41" i="42"/>
  <c r="Y41" i="42"/>
  <c r="Z41" i="42"/>
  <c r="AA41" i="42"/>
  <c r="AB41" i="42"/>
  <c r="AC41" i="42"/>
  <c r="AD41" i="42"/>
  <c r="AE41" i="42"/>
  <c r="AF41" i="42"/>
  <c r="AG41" i="42"/>
  <c r="AH41" i="42"/>
  <c r="AI41" i="42"/>
  <c r="AJ41" i="42"/>
  <c r="AK41" i="42"/>
  <c r="AL41" i="42"/>
  <c r="AM41" i="42"/>
  <c r="AN41" i="42"/>
  <c r="AO41" i="42"/>
  <c r="AP41" i="42"/>
  <c r="AQ41" i="42"/>
  <c r="AR41" i="42"/>
  <c r="AS41" i="42"/>
  <c r="AT41" i="42"/>
  <c r="AU41" i="42"/>
  <c r="AV41" i="42"/>
  <c r="AW41" i="42"/>
  <c r="AX41" i="42"/>
  <c r="AY41" i="42"/>
  <c r="AZ41" i="42"/>
  <c r="C42" i="42"/>
  <c r="D42" i="42"/>
  <c r="E42" i="42"/>
  <c r="F42" i="42"/>
  <c r="G42" i="42"/>
  <c r="H42" i="42"/>
  <c r="I42" i="42"/>
  <c r="J42" i="42"/>
  <c r="K42" i="42"/>
  <c r="L42" i="42"/>
  <c r="M42" i="42"/>
  <c r="N42" i="42"/>
  <c r="O42" i="42"/>
  <c r="P42" i="42"/>
  <c r="Q42" i="42"/>
  <c r="R42" i="42"/>
  <c r="S42" i="42"/>
  <c r="T42" i="42"/>
  <c r="U42" i="42"/>
  <c r="V42" i="42"/>
  <c r="W42" i="42"/>
  <c r="X42" i="42"/>
  <c r="Y42" i="42"/>
  <c r="Z42" i="42"/>
  <c r="AA42" i="42"/>
  <c r="AB42" i="42"/>
  <c r="AC42" i="42"/>
  <c r="AD42" i="42"/>
  <c r="AE42" i="42"/>
  <c r="AF42" i="42"/>
  <c r="AG42" i="42"/>
  <c r="AH42" i="42"/>
  <c r="AI42" i="42"/>
  <c r="AJ42" i="42"/>
  <c r="AK42" i="42"/>
  <c r="AL42" i="42"/>
  <c r="AM42" i="42"/>
  <c r="AN42" i="42"/>
  <c r="AO42" i="42"/>
  <c r="AP42" i="42"/>
  <c r="AQ42" i="42"/>
  <c r="AR42" i="42"/>
  <c r="AS42" i="42"/>
  <c r="AT42" i="42"/>
  <c r="AU42" i="42"/>
  <c r="AV42" i="42"/>
  <c r="AW42" i="42"/>
  <c r="AX42" i="42"/>
  <c r="AY42" i="42"/>
  <c r="AZ42" i="42"/>
  <c r="C43" i="42"/>
  <c r="D43" i="42"/>
  <c r="E43" i="42"/>
  <c r="F43" i="42"/>
  <c r="G43" i="42"/>
  <c r="H43" i="42"/>
  <c r="I43" i="42"/>
  <c r="J43" i="42"/>
  <c r="K43" i="42"/>
  <c r="L43" i="42"/>
  <c r="M43" i="42"/>
  <c r="N43" i="42"/>
  <c r="O43" i="42"/>
  <c r="P43" i="42"/>
  <c r="Q43" i="42"/>
  <c r="R43" i="42"/>
  <c r="S43" i="42"/>
  <c r="T43" i="42"/>
  <c r="U43" i="42"/>
  <c r="V43" i="42"/>
  <c r="W43" i="42"/>
  <c r="X43" i="42"/>
  <c r="Y43" i="42"/>
  <c r="Z43" i="42"/>
  <c r="AA43" i="42"/>
  <c r="AB43" i="42"/>
  <c r="AC43" i="42"/>
  <c r="AD43" i="42"/>
  <c r="AE43" i="42"/>
  <c r="AF43" i="42"/>
  <c r="AG43" i="42"/>
  <c r="AH43" i="42"/>
  <c r="AI43" i="42"/>
  <c r="AJ43" i="42"/>
  <c r="AK43" i="42"/>
  <c r="AL43" i="42"/>
  <c r="AM43" i="42"/>
  <c r="AN43" i="42"/>
  <c r="AO43" i="42"/>
  <c r="AP43" i="42"/>
  <c r="AQ43" i="42"/>
  <c r="AR43" i="42"/>
  <c r="AS43" i="42"/>
  <c r="AT43" i="42"/>
  <c r="AU43" i="42"/>
  <c r="AV43" i="42"/>
  <c r="AW43" i="42"/>
  <c r="AX43" i="42"/>
  <c r="AY43" i="42"/>
  <c r="AZ43" i="42"/>
  <c r="C44" i="42"/>
  <c r="D44" i="42"/>
  <c r="E44" i="42"/>
  <c r="F44" i="42"/>
  <c r="G44" i="42"/>
  <c r="H44" i="42"/>
  <c r="I44" i="42"/>
  <c r="J44" i="42"/>
  <c r="K44" i="42"/>
  <c r="L44" i="42"/>
  <c r="M44" i="42"/>
  <c r="N44" i="42"/>
  <c r="O44" i="42"/>
  <c r="P44" i="42"/>
  <c r="Q44" i="42"/>
  <c r="R44" i="42"/>
  <c r="S44" i="42"/>
  <c r="T44" i="42"/>
  <c r="U44" i="42"/>
  <c r="V44" i="42"/>
  <c r="W44" i="42"/>
  <c r="X44" i="42"/>
  <c r="Y44" i="42"/>
  <c r="Z44" i="42"/>
  <c r="AA44" i="42"/>
  <c r="AB44" i="42"/>
  <c r="AC44" i="42"/>
  <c r="AD44" i="42"/>
  <c r="AE44" i="42"/>
  <c r="AF44" i="42"/>
  <c r="AG44" i="42"/>
  <c r="AH44" i="42"/>
  <c r="AI44" i="42"/>
  <c r="AJ44" i="42"/>
  <c r="AK44" i="42"/>
  <c r="AL44" i="42"/>
  <c r="AM44" i="42"/>
  <c r="AN44" i="42"/>
  <c r="AO44" i="42"/>
  <c r="AP44" i="42"/>
  <c r="AQ44" i="42"/>
  <c r="AR44" i="42"/>
  <c r="AS44" i="42"/>
  <c r="AT44" i="42"/>
  <c r="AU44" i="42"/>
  <c r="AV44" i="42"/>
  <c r="AW44" i="42"/>
  <c r="AX44" i="42"/>
  <c r="AY44" i="42"/>
  <c r="AZ44" i="42"/>
  <c r="C45" i="42"/>
  <c r="D45" i="42"/>
  <c r="E45" i="42"/>
  <c r="F45" i="42"/>
  <c r="G45" i="42"/>
  <c r="H45" i="42"/>
  <c r="I45" i="42"/>
  <c r="J45" i="42"/>
  <c r="K45" i="42"/>
  <c r="L45" i="42"/>
  <c r="M45" i="42"/>
  <c r="N45" i="42"/>
  <c r="O45" i="42"/>
  <c r="P45" i="42"/>
  <c r="Q45" i="42"/>
  <c r="R45" i="42"/>
  <c r="S45" i="42"/>
  <c r="T45" i="42"/>
  <c r="U45" i="42"/>
  <c r="V45" i="42"/>
  <c r="W45" i="42"/>
  <c r="X45" i="42"/>
  <c r="Y45" i="42"/>
  <c r="Z45" i="42"/>
  <c r="AA45" i="42"/>
  <c r="AB45" i="42"/>
  <c r="AC45" i="42"/>
  <c r="AD45" i="42"/>
  <c r="AE45" i="42"/>
  <c r="AF45" i="42"/>
  <c r="AG45" i="42"/>
  <c r="AH45" i="42"/>
  <c r="AI45" i="42"/>
  <c r="AJ45" i="42"/>
  <c r="AK45" i="42"/>
  <c r="AL45" i="42"/>
  <c r="AM45" i="42"/>
  <c r="AN45" i="42"/>
  <c r="AO45" i="42"/>
  <c r="AP45" i="42"/>
  <c r="AQ45" i="42"/>
  <c r="AR45" i="42"/>
  <c r="AS45" i="42"/>
  <c r="AT45" i="42"/>
  <c r="AU45" i="42"/>
  <c r="AV45" i="42"/>
  <c r="AW45" i="42"/>
  <c r="AX45" i="42"/>
  <c r="AY45" i="42"/>
  <c r="AZ45" i="42"/>
  <c r="C46" i="42"/>
  <c r="D46" i="42"/>
  <c r="E46" i="42"/>
  <c r="F46" i="42"/>
  <c r="G46" i="42"/>
  <c r="H46" i="42"/>
  <c r="I46" i="42"/>
  <c r="J46" i="42"/>
  <c r="K46" i="42"/>
  <c r="L46" i="42"/>
  <c r="M46" i="42"/>
  <c r="N46" i="42"/>
  <c r="O46" i="42"/>
  <c r="P46" i="42"/>
  <c r="Q46" i="42"/>
  <c r="R46" i="42"/>
  <c r="S46" i="42"/>
  <c r="T46" i="42"/>
  <c r="U46" i="42"/>
  <c r="V46" i="42"/>
  <c r="W46" i="42"/>
  <c r="X46" i="42"/>
  <c r="Y46" i="42"/>
  <c r="Z46" i="42"/>
  <c r="AA46" i="42"/>
  <c r="AB46" i="42"/>
  <c r="AC46" i="42"/>
  <c r="AD46" i="42"/>
  <c r="AE46" i="42"/>
  <c r="AF46" i="42"/>
  <c r="AG46" i="42"/>
  <c r="AH46" i="42"/>
  <c r="AI46" i="42"/>
  <c r="AJ46" i="42"/>
  <c r="AK46" i="42"/>
  <c r="AL46" i="42"/>
  <c r="AM46" i="42"/>
  <c r="AN46" i="42"/>
  <c r="AO46" i="42"/>
  <c r="AP46" i="42"/>
  <c r="AQ46" i="42"/>
  <c r="AR46" i="42"/>
  <c r="AS46" i="42"/>
  <c r="AT46" i="42"/>
  <c r="AU46" i="42"/>
  <c r="AV46" i="42"/>
  <c r="AW46" i="42"/>
  <c r="AX46" i="42"/>
  <c r="AY46" i="42"/>
  <c r="AZ46" i="42"/>
  <c r="C47" i="42"/>
  <c r="D47" i="42"/>
  <c r="E47" i="42"/>
  <c r="F47" i="42"/>
  <c r="G47" i="42"/>
  <c r="H47" i="42"/>
  <c r="I47" i="42"/>
  <c r="J47" i="42"/>
  <c r="K47" i="42"/>
  <c r="L47" i="42"/>
  <c r="M47" i="42"/>
  <c r="N47" i="42"/>
  <c r="O47" i="42"/>
  <c r="P47" i="42"/>
  <c r="Q47" i="42"/>
  <c r="R47" i="42"/>
  <c r="S47" i="42"/>
  <c r="T47" i="42"/>
  <c r="U47" i="42"/>
  <c r="V47" i="42"/>
  <c r="W47" i="42"/>
  <c r="X47" i="42"/>
  <c r="Y47" i="42"/>
  <c r="Z47" i="42"/>
  <c r="AA47" i="42"/>
  <c r="AB47" i="42"/>
  <c r="AC47" i="42"/>
  <c r="AD47" i="42"/>
  <c r="AE47" i="42"/>
  <c r="AF47" i="42"/>
  <c r="AG47" i="42"/>
  <c r="AH47" i="42"/>
  <c r="AI47" i="42"/>
  <c r="AJ47" i="42"/>
  <c r="AK47" i="42"/>
  <c r="AL47" i="42"/>
  <c r="AM47" i="42"/>
  <c r="AN47" i="42"/>
  <c r="AO47" i="42"/>
  <c r="AP47" i="42"/>
  <c r="AQ47" i="42"/>
  <c r="AR47" i="42"/>
  <c r="AS47" i="42"/>
  <c r="AT47" i="42"/>
  <c r="AU47" i="42"/>
  <c r="AV47" i="42"/>
  <c r="AW47" i="42"/>
  <c r="AX47" i="42"/>
  <c r="AY47" i="42"/>
  <c r="AZ47" i="42"/>
  <c r="C48" i="42"/>
  <c r="D48" i="42"/>
  <c r="E48" i="42"/>
  <c r="F48" i="42"/>
  <c r="G48" i="42"/>
  <c r="H48" i="42"/>
  <c r="I48" i="42"/>
  <c r="J48" i="42"/>
  <c r="K48" i="42"/>
  <c r="L48" i="42"/>
  <c r="M48" i="42"/>
  <c r="N48" i="42"/>
  <c r="O48" i="42"/>
  <c r="P48" i="42"/>
  <c r="Q48" i="42"/>
  <c r="R48" i="42"/>
  <c r="S48" i="42"/>
  <c r="T48" i="42"/>
  <c r="U48" i="42"/>
  <c r="V48" i="42"/>
  <c r="W48" i="42"/>
  <c r="X48" i="42"/>
  <c r="Y48" i="42"/>
  <c r="Z48" i="42"/>
  <c r="AA48" i="42"/>
  <c r="AB48" i="42"/>
  <c r="AC48" i="42"/>
  <c r="AD48" i="42"/>
  <c r="AE48" i="42"/>
  <c r="AF48" i="42"/>
  <c r="AG48" i="42"/>
  <c r="AH48" i="42"/>
  <c r="AI48" i="42"/>
  <c r="AJ48" i="42"/>
  <c r="AK48" i="42"/>
  <c r="AL48" i="42"/>
  <c r="AM48" i="42"/>
  <c r="AN48" i="42"/>
  <c r="AO48" i="42"/>
  <c r="AP48" i="42"/>
  <c r="AQ48" i="42"/>
  <c r="AR48" i="42"/>
  <c r="AS48" i="42"/>
  <c r="AT48" i="42"/>
  <c r="AU48" i="42"/>
  <c r="AV48" i="42"/>
  <c r="AW48" i="42"/>
  <c r="AX48" i="42"/>
  <c r="AY48" i="42"/>
  <c r="AZ48" i="42"/>
  <c r="C49" i="42"/>
  <c r="D49" i="42"/>
  <c r="E49" i="42"/>
  <c r="F49" i="42"/>
  <c r="G49" i="42"/>
  <c r="H49" i="42"/>
  <c r="I49" i="42"/>
  <c r="J49" i="42"/>
  <c r="K49" i="42"/>
  <c r="L49" i="42"/>
  <c r="M49" i="42"/>
  <c r="N49" i="42"/>
  <c r="O49" i="42"/>
  <c r="P49" i="42"/>
  <c r="Q49" i="42"/>
  <c r="R49" i="42"/>
  <c r="S49" i="42"/>
  <c r="T49" i="42"/>
  <c r="U49" i="42"/>
  <c r="V49" i="42"/>
  <c r="W49" i="42"/>
  <c r="X49" i="42"/>
  <c r="Y49" i="42"/>
  <c r="Z49" i="42"/>
  <c r="AA49" i="42"/>
  <c r="AB49" i="42"/>
  <c r="AC49" i="42"/>
  <c r="AD49" i="42"/>
  <c r="AE49" i="42"/>
  <c r="AF49" i="42"/>
  <c r="AG49" i="42"/>
  <c r="AH49" i="42"/>
  <c r="AI49" i="42"/>
  <c r="AJ49" i="42"/>
  <c r="AK49" i="42"/>
  <c r="AL49" i="42"/>
  <c r="AM49" i="42"/>
  <c r="AN49" i="42"/>
  <c r="AO49" i="42"/>
  <c r="AP49" i="42"/>
  <c r="AQ49" i="42"/>
  <c r="AR49" i="42"/>
  <c r="AS49" i="42"/>
  <c r="AT49" i="42"/>
  <c r="AU49" i="42"/>
  <c r="AV49" i="42"/>
  <c r="AW49" i="42"/>
  <c r="AX49" i="42"/>
  <c r="AY49" i="42"/>
  <c r="AZ49" i="42"/>
  <c r="C50" i="42"/>
  <c r="D50" i="42"/>
  <c r="E50" i="42"/>
  <c r="F50" i="42"/>
  <c r="G50" i="42"/>
  <c r="H50" i="42"/>
  <c r="I50" i="42"/>
  <c r="J50" i="42"/>
  <c r="K50" i="42"/>
  <c r="L50" i="42"/>
  <c r="M50" i="42"/>
  <c r="N50" i="42"/>
  <c r="O50" i="42"/>
  <c r="P50" i="42"/>
  <c r="Q50" i="42"/>
  <c r="R50" i="42"/>
  <c r="S50" i="42"/>
  <c r="T50" i="42"/>
  <c r="U50" i="42"/>
  <c r="V50" i="42"/>
  <c r="W50" i="42"/>
  <c r="X50" i="42"/>
  <c r="Y50" i="42"/>
  <c r="Z50" i="42"/>
  <c r="AA50" i="42"/>
  <c r="AB50" i="42"/>
  <c r="AC50" i="42"/>
  <c r="AD50" i="42"/>
  <c r="AE50" i="42"/>
  <c r="AF50" i="42"/>
  <c r="AG50" i="42"/>
  <c r="AH50" i="42"/>
  <c r="AI50" i="42"/>
  <c r="AJ50" i="42"/>
  <c r="AK50" i="42"/>
  <c r="AL50" i="42"/>
  <c r="AM50" i="42"/>
  <c r="AN50" i="42"/>
  <c r="AO50" i="42"/>
  <c r="AP50" i="42"/>
  <c r="AQ50" i="42"/>
  <c r="AR50" i="42"/>
  <c r="AS50" i="42"/>
  <c r="AT50" i="42"/>
  <c r="AU50" i="42"/>
  <c r="AV50" i="42"/>
  <c r="AW50" i="42"/>
  <c r="AX50" i="42"/>
  <c r="AY50" i="42"/>
  <c r="AZ50" i="42"/>
  <c r="C51" i="42"/>
  <c r="D51" i="42"/>
  <c r="E51" i="42"/>
  <c r="F51" i="42"/>
  <c r="G51" i="42"/>
  <c r="H51" i="42"/>
  <c r="I51" i="42"/>
  <c r="J51" i="42"/>
  <c r="K51" i="42"/>
  <c r="L51" i="42"/>
  <c r="M51" i="42"/>
  <c r="N51" i="42"/>
  <c r="O51" i="42"/>
  <c r="P51" i="42"/>
  <c r="Q51" i="42"/>
  <c r="R51" i="42"/>
  <c r="S51" i="42"/>
  <c r="T51" i="42"/>
  <c r="U51" i="42"/>
  <c r="V51" i="42"/>
  <c r="W51" i="42"/>
  <c r="X51" i="42"/>
  <c r="Y51" i="42"/>
  <c r="Z51" i="42"/>
  <c r="AA51" i="42"/>
  <c r="AB51" i="42"/>
  <c r="AC51" i="42"/>
  <c r="AD51" i="42"/>
  <c r="AE51" i="42"/>
  <c r="AF51" i="42"/>
  <c r="AG51" i="42"/>
  <c r="AH51" i="42"/>
  <c r="AI51" i="42"/>
  <c r="AJ51" i="42"/>
  <c r="AK51" i="42"/>
  <c r="AL51" i="42"/>
  <c r="AM51" i="42"/>
  <c r="AN51" i="42"/>
  <c r="AO51" i="42"/>
  <c r="AP51" i="42"/>
  <c r="AQ51" i="42"/>
  <c r="AR51" i="42"/>
  <c r="AS51" i="42"/>
  <c r="AT51" i="42"/>
  <c r="AU51" i="42"/>
  <c r="AV51" i="42"/>
  <c r="AW51" i="42"/>
  <c r="AX51" i="42"/>
  <c r="AY51" i="42"/>
  <c r="AZ51" i="42"/>
  <c r="C52" i="42"/>
  <c r="D52" i="42"/>
  <c r="E52" i="42"/>
  <c r="F52" i="42"/>
  <c r="G52" i="42"/>
  <c r="H52" i="42"/>
  <c r="I52" i="42"/>
  <c r="J52" i="42"/>
  <c r="K52" i="42"/>
  <c r="L52" i="42"/>
  <c r="M52" i="42"/>
  <c r="N52" i="42"/>
  <c r="O52" i="42"/>
  <c r="P52" i="42"/>
  <c r="Q52" i="42"/>
  <c r="R52" i="42"/>
  <c r="S52" i="42"/>
  <c r="T52" i="42"/>
  <c r="U52" i="42"/>
  <c r="V52" i="42"/>
  <c r="W52" i="42"/>
  <c r="X52" i="42"/>
  <c r="Y52" i="42"/>
  <c r="Z52" i="42"/>
  <c r="AA52" i="42"/>
  <c r="AB52" i="42"/>
  <c r="AC52" i="42"/>
  <c r="AD52" i="42"/>
  <c r="AE52" i="42"/>
  <c r="AF52" i="42"/>
  <c r="AG52" i="42"/>
  <c r="AH52" i="42"/>
  <c r="AI52" i="42"/>
  <c r="AJ52" i="42"/>
  <c r="AK52" i="42"/>
  <c r="AL52" i="42"/>
  <c r="AM52" i="42"/>
  <c r="AN52" i="42"/>
  <c r="AO52" i="42"/>
  <c r="AP52" i="42"/>
  <c r="AQ52" i="42"/>
  <c r="AR52" i="42"/>
  <c r="AS52" i="42"/>
  <c r="AT52" i="42"/>
  <c r="AU52" i="42"/>
  <c r="AV52" i="42"/>
  <c r="AW52" i="42"/>
  <c r="AX52" i="42"/>
  <c r="AY52" i="42"/>
  <c r="AZ52" i="42"/>
  <c r="C53" i="42"/>
  <c r="D53" i="42"/>
  <c r="E53" i="42"/>
  <c r="F53" i="42"/>
  <c r="G53" i="42"/>
  <c r="H53" i="42"/>
  <c r="I53" i="42"/>
  <c r="J53" i="42"/>
  <c r="K53" i="42"/>
  <c r="L53" i="42"/>
  <c r="M53" i="42"/>
  <c r="N53" i="42"/>
  <c r="O53" i="42"/>
  <c r="P53" i="42"/>
  <c r="Q53" i="42"/>
  <c r="R53" i="42"/>
  <c r="S53" i="42"/>
  <c r="T53" i="42"/>
  <c r="U53" i="42"/>
  <c r="V53" i="42"/>
  <c r="W53" i="42"/>
  <c r="X53" i="42"/>
  <c r="Y53" i="42"/>
  <c r="Z53" i="42"/>
  <c r="AA53" i="42"/>
  <c r="AB53" i="42"/>
  <c r="AC53" i="42"/>
  <c r="AD53" i="42"/>
  <c r="AE53" i="42"/>
  <c r="AF53" i="42"/>
  <c r="AG53" i="42"/>
  <c r="AH53" i="42"/>
  <c r="AI53" i="42"/>
  <c r="AJ53" i="42"/>
  <c r="AK53" i="42"/>
  <c r="AL53" i="42"/>
  <c r="AM53" i="42"/>
  <c r="AN53" i="42"/>
  <c r="AO53" i="42"/>
  <c r="AP53" i="42"/>
  <c r="AQ53" i="42"/>
  <c r="AR53" i="42"/>
  <c r="AS53" i="42"/>
  <c r="AT53" i="42"/>
  <c r="AU53" i="42"/>
  <c r="AV53" i="42"/>
  <c r="AW53" i="42"/>
  <c r="AX53" i="42"/>
  <c r="AY53" i="42"/>
  <c r="AZ53" i="42"/>
  <c r="C9" i="42"/>
  <c r="D9" i="42"/>
  <c r="E9" i="42"/>
  <c r="F9" i="42"/>
  <c r="G9" i="42"/>
  <c r="H9" i="42"/>
  <c r="I9" i="42"/>
  <c r="J9" i="42"/>
  <c r="K9" i="42"/>
  <c r="L9" i="42"/>
  <c r="M9" i="42"/>
  <c r="N9" i="42"/>
  <c r="O9" i="42"/>
  <c r="P9" i="42"/>
  <c r="Q9" i="42"/>
  <c r="R9" i="42"/>
  <c r="S9" i="42"/>
  <c r="T9" i="42"/>
  <c r="U9" i="42"/>
  <c r="V9" i="42"/>
  <c r="W9" i="42"/>
  <c r="X9" i="42"/>
  <c r="Y9" i="42"/>
  <c r="Z9" i="42"/>
  <c r="AA9" i="42"/>
  <c r="AB9" i="42"/>
  <c r="AC9" i="42"/>
  <c r="AD9" i="42"/>
  <c r="AE9" i="42"/>
  <c r="AF9" i="42"/>
  <c r="AG9" i="42"/>
  <c r="AH9" i="42"/>
  <c r="AI9" i="42"/>
  <c r="AJ9" i="42"/>
  <c r="AK9" i="42"/>
  <c r="AL9" i="42"/>
  <c r="AM9" i="42"/>
  <c r="AN9" i="42"/>
  <c r="AO9" i="42"/>
  <c r="AP9" i="42"/>
  <c r="AQ9" i="42"/>
  <c r="AR9" i="42"/>
  <c r="AS9" i="42"/>
  <c r="AT9" i="42"/>
  <c r="AU9" i="42"/>
  <c r="AV9" i="42"/>
  <c r="AW9" i="42"/>
  <c r="AX9" i="42"/>
  <c r="AY9" i="42"/>
  <c r="AZ9" i="42"/>
  <c r="C10" i="43"/>
  <c r="D10" i="43"/>
  <c r="E10" i="43"/>
  <c r="F10" i="43"/>
  <c r="G10" i="43"/>
  <c r="H10" i="43"/>
  <c r="I10" i="43"/>
  <c r="J10" i="43"/>
  <c r="K10" i="43"/>
  <c r="L10" i="43"/>
  <c r="M10" i="43"/>
  <c r="N10" i="43"/>
  <c r="O10" i="43"/>
  <c r="P10" i="43"/>
  <c r="Q10" i="43"/>
  <c r="R10" i="43"/>
  <c r="S10" i="43"/>
  <c r="T10" i="43"/>
  <c r="U10" i="43"/>
  <c r="V10" i="43"/>
  <c r="W10" i="43"/>
  <c r="X10" i="43"/>
  <c r="Y10" i="43"/>
  <c r="Z10" i="43"/>
  <c r="AA10" i="43"/>
  <c r="AB10" i="43"/>
  <c r="AC10" i="43"/>
  <c r="AD10" i="43"/>
  <c r="AE10" i="43"/>
  <c r="AF10" i="43"/>
  <c r="AG10" i="43"/>
  <c r="AH10" i="43"/>
  <c r="AI10" i="43"/>
  <c r="AJ10" i="43"/>
  <c r="AK10" i="43"/>
  <c r="AL10" i="43"/>
  <c r="AM10" i="43"/>
  <c r="AN10" i="43"/>
  <c r="AO10" i="43"/>
  <c r="AP10" i="43"/>
  <c r="AQ10" i="43"/>
  <c r="AR10" i="43"/>
  <c r="AS10" i="43"/>
  <c r="AT10" i="43"/>
  <c r="AU10" i="43"/>
  <c r="AV10" i="43"/>
  <c r="AW10" i="43"/>
  <c r="AX10" i="43"/>
  <c r="AY10" i="43"/>
  <c r="AZ10" i="43"/>
  <c r="C11" i="43"/>
  <c r="D11" i="43"/>
  <c r="E11" i="43"/>
  <c r="F11" i="43"/>
  <c r="G11" i="43"/>
  <c r="H11" i="43"/>
  <c r="I11" i="43"/>
  <c r="J11" i="43"/>
  <c r="K11" i="43"/>
  <c r="L11" i="43"/>
  <c r="M11" i="43"/>
  <c r="N11" i="43"/>
  <c r="O11" i="43"/>
  <c r="P11" i="43"/>
  <c r="Q11" i="43"/>
  <c r="R11" i="43"/>
  <c r="S11" i="43"/>
  <c r="T11" i="43"/>
  <c r="U11" i="43"/>
  <c r="V11" i="43"/>
  <c r="W11" i="43"/>
  <c r="X11" i="43"/>
  <c r="Y11" i="43"/>
  <c r="Z11" i="43"/>
  <c r="AA11" i="43"/>
  <c r="AB11" i="43"/>
  <c r="AC11" i="43"/>
  <c r="AD11" i="43"/>
  <c r="AE11" i="43"/>
  <c r="AF11" i="43"/>
  <c r="AG11" i="43"/>
  <c r="AH11" i="43"/>
  <c r="AI11" i="43"/>
  <c r="AJ11" i="43"/>
  <c r="AK11" i="43"/>
  <c r="AL11" i="43"/>
  <c r="AM11" i="43"/>
  <c r="AN11" i="43"/>
  <c r="AO11" i="43"/>
  <c r="AP11" i="43"/>
  <c r="AQ11" i="43"/>
  <c r="AR11" i="43"/>
  <c r="AS11" i="43"/>
  <c r="AT11" i="43"/>
  <c r="AU11" i="43"/>
  <c r="AV11" i="43"/>
  <c r="AW11" i="43"/>
  <c r="AX11" i="43"/>
  <c r="AY11" i="43"/>
  <c r="AZ11" i="43"/>
  <c r="C12" i="43"/>
  <c r="D12" i="43"/>
  <c r="E12" i="43"/>
  <c r="F12" i="43"/>
  <c r="G12" i="43"/>
  <c r="H12" i="43"/>
  <c r="I12" i="43"/>
  <c r="J12" i="43"/>
  <c r="K12" i="43"/>
  <c r="L12" i="43"/>
  <c r="M12" i="43"/>
  <c r="N12" i="43"/>
  <c r="O12" i="43"/>
  <c r="P12" i="43"/>
  <c r="Q12" i="43"/>
  <c r="R12" i="43"/>
  <c r="S12" i="43"/>
  <c r="T12" i="43"/>
  <c r="U12" i="43"/>
  <c r="V12" i="43"/>
  <c r="W12" i="43"/>
  <c r="X12" i="43"/>
  <c r="Y12" i="43"/>
  <c r="Z12" i="43"/>
  <c r="AA12" i="43"/>
  <c r="AB12" i="43"/>
  <c r="AC12" i="43"/>
  <c r="AD12" i="43"/>
  <c r="AE12" i="43"/>
  <c r="AF12" i="43"/>
  <c r="AG12" i="43"/>
  <c r="AH12" i="43"/>
  <c r="AI12" i="43"/>
  <c r="AJ12" i="43"/>
  <c r="AK12" i="43"/>
  <c r="AL12" i="43"/>
  <c r="AM12" i="43"/>
  <c r="AN12" i="43"/>
  <c r="AO12" i="43"/>
  <c r="AP12" i="43"/>
  <c r="AQ12" i="43"/>
  <c r="AR12" i="43"/>
  <c r="AS12" i="43"/>
  <c r="AT12" i="43"/>
  <c r="AU12" i="43"/>
  <c r="AV12" i="43"/>
  <c r="AW12" i="43"/>
  <c r="AX12" i="43"/>
  <c r="AY12" i="43"/>
  <c r="AZ12" i="43"/>
  <c r="C13" i="43"/>
  <c r="D13" i="43"/>
  <c r="E13" i="43"/>
  <c r="F13" i="43"/>
  <c r="G13" i="43"/>
  <c r="H13" i="43"/>
  <c r="I13" i="43"/>
  <c r="J13" i="43"/>
  <c r="K13" i="43"/>
  <c r="L13" i="43"/>
  <c r="M13" i="43"/>
  <c r="N13" i="43"/>
  <c r="O13" i="43"/>
  <c r="P13" i="43"/>
  <c r="Q13" i="43"/>
  <c r="R13" i="43"/>
  <c r="S13" i="43"/>
  <c r="T13" i="43"/>
  <c r="U13" i="43"/>
  <c r="V13" i="43"/>
  <c r="W13" i="43"/>
  <c r="X13" i="43"/>
  <c r="Y13" i="43"/>
  <c r="Z13" i="43"/>
  <c r="AA13" i="43"/>
  <c r="AB13" i="43"/>
  <c r="AC13" i="43"/>
  <c r="AD13" i="43"/>
  <c r="AE13" i="43"/>
  <c r="AF13" i="43"/>
  <c r="AG13" i="43"/>
  <c r="AH13" i="43"/>
  <c r="AI13" i="43"/>
  <c r="AJ13" i="43"/>
  <c r="AK13" i="43"/>
  <c r="AL13" i="43"/>
  <c r="AM13" i="43"/>
  <c r="AN13" i="43"/>
  <c r="AO13" i="43"/>
  <c r="AP13" i="43"/>
  <c r="AQ13" i="43"/>
  <c r="AR13" i="43"/>
  <c r="AS13" i="43"/>
  <c r="AT13" i="43"/>
  <c r="AU13" i="43"/>
  <c r="AV13" i="43"/>
  <c r="AW13" i="43"/>
  <c r="AX13" i="43"/>
  <c r="AY13" i="43"/>
  <c r="AZ13" i="43"/>
  <c r="C14" i="43"/>
  <c r="D14" i="43"/>
  <c r="E14" i="43"/>
  <c r="F14" i="43"/>
  <c r="G14" i="43"/>
  <c r="H14" i="43"/>
  <c r="I14" i="43"/>
  <c r="J14" i="43"/>
  <c r="K14" i="43"/>
  <c r="L14" i="43"/>
  <c r="M14" i="43"/>
  <c r="N14" i="43"/>
  <c r="O14" i="43"/>
  <c r="P14" i="43"/>
  <c r="Q14" i="43"/>
  <c r="R14" i="43"/>
  <c r="S14" i="43"/>
  <c r="T14" i="43"/>
  <c r="U14" i="43"/>
  <c r="V14" i="43"/>
  <c r="W14" i="43"/>
  <c r="X14" i="43"/>
  <c r="Y14" i="43"/>
  <c r="Z14" i="43"/>
  <c r="AA14" i="43"/>
  <c r="AB14" i="43"/>
  <c r="AC14" i="43"/>
  <c r="AD14" i="43"/>
  <c r="AE14" i="43"/>
  <c r="AF14" i="43"/>
  <c r="AG14" i="43"/>
  <c r="AH14" i="43"/>
  <c r="AI14" i="43"/>
  <c r="AJ14" i="43"/>
  <c r="AK14" i="43"/>
  <c r="AL14" i="43"/>
  <c r="AM14" i="43"/>
  <c r="AN14" i="43"/>
  <c r="AO14" i="43"/>
  <c r="AP14" i="43"/>
  <c r="AQ14" i="43"/>
  <c r="AR14" i="43"/>
  <c r="AS14" i="43"/>
  <c r="AT14" i="43"/>
  <c r="AU14" i="43"/>
  <c r="AV14" i="43"/>
  <c r="AW14" i="43"/>
  <c r="AX14" i="43"/>
  <c r="AY14" i="43"/>
  <c r="AZ14" i="43"/>
  <c r="C15" i="43"/>
  <c r="D15" i="43"/>
  <c r="E15" i="43"/>
  <c r="F15" i="43"/>
  <c r="G15" i="43"/>
  <c r="H15" i="43"/>
  <c r="I15" i="43"/>
  <c r="J15" i="43"/>
  <c r="K15" i="43"/>
  <c r="L15" i="43"/>
  <c r="M15" i="43"/>
  <c r="N15" i="43"/>
  <c r="O15" i="43"/>
  <c r="P15" i="43"/>
  <c r="Q15" i="43"/>
  <c r="R15" i="43"/>
  <c r="S15" i="43"/>
  <c r="T15" i="43"/>
  <c r="U15" i="43"/>
  <c r="V15" i="43"/>
  <c r="W15" i="43"/>
  <c r="X15" i="43"/>
  <c r="Y15" i="43"/>
  <c r="Z15" i="43"/>
  <c r="AA15" i="43"/>
  <c r="AB15" i="43"/>
  <c r="AC15" i="43"/>
  <c r="AD15" i="43"/>
  <c r="AE15" i="43"/>
  <c r="AF15" i="43"/>
  <c r="AG15" i="43"/>
  <c r="AH15" i="43"/>
  <c r="AI15" i="43"/>
  <c r="AJ15" i="43"/>
  <c r="AK15" i="43"/>
  <c r="AL15" i="43"/>
  <c r="AM15" i="43"/>
  <c r="AN15" i="43"/>
  <c r="AO15" i="43"/>
  <c r="AP15" i="43"/>
  <c r="AQ15" i="43"/>
  <c r="AR15" i="43"/>
  <c r="AS15" i="43"/>
  <c r="AT15" i="43"/>
  <c r="AU15" i="43"/>
  <c r="AV15" i="43"/>
  <c r="AW15" i="43"/>
  <c r="AX15" i="43"/>
  <c r="AY15" i="43"/>
  <c r="AZ15" i="43"/>
  <c r="C16" i="43"/>
  <c r="D16" i="43"/>
  <c r="E16" i="43"/>
  <c r="F16" i="43"/>
  <c r="G16" i="43"/>
  <c r="H16" i="43"/>
  <c r="I16" i="43"/>
  <c r="J16" i="43"/>
  <c r="K16" i="43"/>
  <c r="L16" i="43"/>
  <c r="M16" i="43"/>
  <c r="N16" i="43"/>
  <c r="O16" i="43"/>
  <c r="P16" i="43"/>
  <c r="Q16" i="43"/>
  <c r="R16" i="43"/>
  <c r="S16" i="43"/>
  <c r="T16" i="43"/>
  <c r="U16" i="43"/>
  <c r="V16" i="43"/>
  <c r="W16" i="43"/>
  <c r="X16" i="43"/>
  <c r="Y16" i="43"/>
  <c r="Z16" i="43"/>
  <c r="AA16" i="43"/>
  <c r="AB16" i="43"/>
  <c r="AC16" i="43"/>
  <c r="AD16" i="43"/>
  <c r="AE16" i="43"/>
  <c r="AF16" i="43"/>
  <c r="AG16" i="43"/>
  <c r="AH16" i="43"/>
  <c r="AI16" i="43"/>
  <c r="AJ16" i="43"/>
  <c r="AK16" i="43"/>
  <c r="AL16" i="43"/>
  <c r="AM16" i="43"/>
  <c r="AN16" i="43"/>
  <c r="AO16" i="43"/>
  <c r="AP16" i="43"/>
  <c r="AQ16" i="43"/>
  <c r="AR16" i="43"/>
  <c r="AS16" i="43"/>
  <c r="AT16" i="43"/>
  <c r="AU16" i="43"/>
  <c r="AV16" i="43"/>
  <c r="AW16" i="43"/>
  <c r="AX16" i="43"/>
  <c r="AY16" i="43"/>
  <c r="AZ16" i="43"/>
  <c r="C17" i="43"/>
  <c r="D17" i="43"/>
  <c r="E17" i="43"/>
  <c r="F17" i="43"/>
  <c r="G17" i="43"/>
  <c r="H17" i="43"/>
  <c r="I17" i="43"/>
  <c r="J17" i="43"/>
  <c r="K17" i="43"/>
  <c r="L17" i="43"/>
  <c r="M17" i="43"/>
  <c r="N17" i="43"/>
  <c r="O17" i="43"/>
  <c r="P17" i="43"/>
  <c r="Q17" i="43"/>
  <c r="R17" i="43"/>
  <c r="S17" i="43"/>
  <c r="T17" i="43"/>
  <c r="U17" i="43"/>
  <c r="V17" i="43"/>
  <c r="W17" i="43"/>
  <c r="X17" i="43"/>
  <c r="Y17" i="43"/>
  <c r="Z17" i="43"/>
  <c r="AA17" i="43"/>
  <c r="AB17" i="43"/>
  <c r="AC17" i="43"/>
  <c r="AD17" i="43"/>
  <c r="AE17" i="43"/>
  <c r="AF17" i="43"/>
  <c r="AG17" i="43"/>
  <c r="AH17" i="43"/>
  <c r="AI17" i="43"/>
  <c r="AJ17" i="43"/>
  <c r="AK17" i="43"/>
  <c r="AL17" i="43"/>
  <c r="AM17" i="43"/>
  <c r="AN17" i="43"/>
  <c r="AO17" i="43"/>
  <c r="AP17" i="43"/>
  <c r="AQ17" i="43"/>
  <c r="AR17" i="43"/>
  <c r="AS17" i="43"/>
  <c r="AT17" i="43"/>
  <c r="AU17" i="43"/>
  <c r="AV17" i="43"/>
  <c r="AW17" i="43"/>
  <c r="AX17" i="43"/>
  <c r="AY17" i="43"/>
  <c r="AZ17" i="43"/>
  <c r="C18" i="43"/>
  <c r="D18" i="43"/>
  <c r="E18" i="43"/>
  <c r="F18" i="43"/>
  <c r="G18" i="43"/>
  <c r="H18" i="43"/>
  <c r="I18" i="43"/>
  <c r="J18" i="43"/>
  <c r="K18" i="43"/>
  <c r="L18" i="43"/>
  <c r="M18" i="43"/>
  <c r="N18" i="43"/>
  <c r="O18" i="43"/>
  <c r="P18" i="43"/>
  <c r="Q18" i="43"/>
  <c r="R18" i="43"/>
  <c r="S18" i="43"/>
  <c r="T18" i="43"/>
  <c r="U18" i="43"/>
  <c r="V18" i="43"/>
  <c r="W18" i="43"/>
  <c r="X18" i="43"/>
  <c r="Y18" i="43"/>
  <c r="Z18" i="43"/>
  <c r="AA18" i="43"/>
  <c r="AB18" i="43"/>
  <c r="AC18" i="43"/>
  <c r="AD18" i="43"/>
  <c r="AE18" i="43"/>
  <c r="AF18" i="43"/>
  <c r="AG18" i="43"/>
  <c r="AH18" i="43"/>
  <c r="AI18" i="43"/>
  <c r="AJ18" i="43"/>
  <c r="AK18" i="43"/>
  <c r="AL18" i="43"/>
  <c r="AM18" i="43"/>
  <c r="AN18" i="43"/>
  <c r="AO18" i="43"/>
  <c r="AP18" i="43"/>
  <c r="AQ18" i="43"/>
  <c r="AR18" i="43"/>
  <c r="AS18" i="43"/>
  <c r="AT18" i="43"/>
  <c r="AU18" i="43"/>
  <c r="AV18" i="43"/>
  <c r="AW18" i="43"/>
  <c r="AX18" i="43"/>
  <c r="AY18" i="43"/>
  <c r="AZ18" i="43"/>
  <c r="C19" i="43"/>
  <c r="D19" i="43"/>
  <c r="E19" i="43"/>
  <c r="F19" i="43"/>
  <c r="G19" i="43"/>
  <c r="H19" i="43"/>
  <c r="I19" i="43"/>
  <c r="J19" i="43"/>
  <c r="K19" i="43"/>
  <c r="L19" i="43"/>
  <c r="M19" i="43"/>
  <c r="N19" i="43"/>
  <c r="O19" i="43"/>
  <c r="P19" i="43"/>
  <c r="Q19" i="43"/>
  <c r="R19" i="43"/>
  <c r="S19" i="43"/>
  <c r="T19" i="43"/>
  <c r="U19" i="43"/>
  <c r="V19" i="43"/>
  <c r="W19" i="43"/>
  <c r="X19" i="43"/>
  <c r="Y19" i="43"/>
  <c r="Z19" i="43"/>
  <c r="AA19" i="43"/>
  <c r="AB19" i="43"/>
  <c r="AC19" i="43"/>
  <c r="AD19" i="43"/>
  <c r="AE19" i="43"/>
  <c r="AF19" i="43"/>
  <c r="AG19" i="43"/>
  <c r="AH19" i="43"/>
  <c r="AI19" i="43"/>
  <c r="AJ19" i="43"/>
  <c r="AK19" i="43"/>
  <c r="AL19" i="43"/>
  <c r="AM19" i="43"/>
  <c r="AN19" i="43"/>
  <c r="AO19" i="43"/>
  <c r="AP19" i="43"/>
  <c r="AQ19" i="43"/>
  <c r="AR19" i="43"/>
  <c r="AS19" i="43"/>
  <c r="AT19" i="43"/>
  <c r="AU19" i="43"/>
  <c r="AV19" i="43"/>
  <c r="AW19" i="43"/>
  <c r="AX19" i="43"/>
  <c r="AY19" i="43"/>
  <c r="AZ19" i="43"/>
  <c r="C20" i="43"/>
  <c r="D20" i="43"/>
  <c r="E20" i="43"/>
  <c r="F20" i="43"/>
  <c r="G20" i="43"/>
  <c r="H20" i="43"/>
  <c r="I20" i="43"/>
  <c r="J20" i="43"/>
  <c r="K20" i="43"/>
  <c r="L20" i="43"/>
  <c r="M20" i="43"/>
  <c r="N20" i="43"/>
  <c r="O20" i="43"/>
  <c r="P20" i="43"/>
  <c r="Q20" i="43"/>
  <c r="R20" i="43"/>
  <c r="S20" i="43"/>
  <c r="T20" i="43"/>
  <c r="U20" i="43"/>
  <c r="V20" i="43"/>
  <c r="W20" i="43"/>
  <c r="X20" i="43"/>
  <c r="Y20" i="43"/>
  <c r="Z20" i="43"/>
  <c r="AA20" i="43"/>
  <c r="AB20" i="43"/>
  <c r="AC20" i="43"/>
  <c r="AD20" i="43"/>
  <c r="AE20" i="43"/>
  <c r="AF20" i="43"/>
  <c r="AG20" i="43"/>
  <c r="AH20" i="43"/>
  <c r="AI20" i="43"/>
  <c r="AJ20" i="43"/>
  <c r="AK20" i="43"/>
  <c r="AL20" i="43"/>
  <c r="AM20" i="43"/>
  <c r="AN20" i="43"/>
  <c r="AO20" i="43"/>
  <c r="AP20" i="43"/>
  <c r="AQ20" i="43"/>
  <c r="AR20" i="43"/>
  <c r="AS20" i="43"/>
  <c r="AT20" i="43"/>
  <c r="AU20" i="43"/>
  <c r="AV20" i="43"/>
  <c r="AW20" i="43"/>
  <c r="AX20" i="43"/>
  <c r="AY20" i="43"/>
  <c r="AZ20" i="43"/>
  <c r="C21" i="43"/>
  <c r="D21" i="43"/>
  <c r="E21" i="43"/>
  <c r="F21" i="43"/>
  <c r="G21" i="43"/>
  <c r="H21" i="43"/>
  <c r="I21" i="43"/>
  <c r="J21" i="43"/>
  <c r="K21" i="43"/>
  <c r="L21" i="43"/>
  <c r="M21" i="43"/>
  <c r="N21" i="43"/>
  <c r="O21" i="43"/>
  <c r="P21" i="43"/>
  <c r="Q21" i="43"/>
  <c r="R21" i="43"/>
  <c r="S21" i="43"/>
  <c r="T21" i="43"/>
  <c r="U21" i="43"/>
  <c r="V21" i="43"/>
  <c r="W21" i="43"/>
  <c r="X21" i="43"/>
  <c r="Y21" i="43"/>
  <c r="Z21" i="43"/>
  <c r="AA21" i="43"/>
  <c r="AB21" i="43"/>
  <c r="AC21" i="43"/>
  <c r="AD21" i="43"/>
  <c r="AE21" i="43"/>
  <c r="AF21" i="43"/>
  <c r="AG21" i="43"/>
  <c r="AH21" i="43"/>
  <c r="AI21" i="43"/>
  <c r="AJ21" i="43"/>
  <c r="AK21" i="43"/>
  <c r="AL21" i="43"/>
  <c r="AM21" i="43"/>
  <c r="AN21" i="43"/>
  <c r="AO21" i="43"/>
  <c r="AP21" i="43"/>
  <c r="AQ21" i="43"/>
  <c r="AR21" i="43"/>
  <c r="AS21" i="43"/>
  <c r="AT21" i="43"/>
  <c r="AU21" i="43"/>
  <c r="AV21" i="43"/>
  <c r="AW21" i="43"/>
  <c r="AX21" i="43"/>
  <c r="AY21" i="43"/>
  <c r="AZ21" i="43"/>
  <c r="C22" i="43"/>
  <c r="D22" i="43"/>
  <c r="E22" i="43"/>
  <c r="F22" i="43"/>
  <c r="G22" i="43"/>
  <c r="H22" i="43"/>
  <c r="I22" i="43"/>
  <c r="J22" i="43"/>
  <c r="K22" i="43"/>
  <c r="L22" i="43"/>
  <c r="M22" i="43"/>
  <c r="N22" i="43"/>
  <c r="O22" i="43"/>
  <c r="P22" i="43"/>
  <c r="Q22" i="43"/>
  <c r="R22" i="43"/>
  <c r="S22" i="43"/>
  <c r="T22" i="43"/>
  <c r="U22" i="43"/>
  <c r="V22" i="43"/>
  <c r="W22" i="43"/>
  <c r="X22" i="43"/>
  <c r="Y22" i="43"/>
  <c r="Z22" i="43"/>
  <c r="AA22" i="43"/>
  <c r="AB22" i="43"/>
  <c r="AC22" i="43"/>
  <c r="AD22" i="43"/>
  <c r="AE22" i="43"/>
  <c r="AF22" i="43"/>
  <c r="AG22" i="43"/>
  <c r="AH22" i="43"/>
  <c r="AI22" i="43"/>
  <c r="AJ22" i="43"/>
  <c r="AK22" i="43"/>
  <c r="AL22" i="43"/>
  <c r="AM22" i="43"/>
  <c r="AN22" i="43"/>
  <c r="AO22" i="43"/>
  <c r="AP22" i="43"/>
  <c r="AQ22" i="43"/>
  <c r="AR22" i="43"/>
  <c r="AS22" i="43"/>
  <c r="AT22" i="43"/>
  <c r="AU22" i="43"/>
  <c r="AV22" i="43"/>
  <c r="AW22" i="43"/>
  <c r="AX22" i="43"/>
  <c r="AY22" i="43"/>
  <c r="AZ22" i="43"/>
  <c r="C23" i="43"/>
  <c r="D23" i="43"/>
  <c r="E23" i="43"/>
  <c r="F23" i="43"/>
  <c r="G23" i="43"/>
  <c r="H23" i="43"/>
  <c r="I23" i="43"/>
  <c r="J23" i="43"/>
  <c r="K23" i="43"/>
  <c r="L23" i="43"/>
  <c r="M23" i="43"/>
  <c r="N23" i="43"/>
  <c r="O23" i="43"/>
  <c r="P23" i="43"/>
  <c r="Q23" i="43"/>
  <c r="R23" i="43"/>
  <c r="S23" i="43"/>
  <c r="T23" i="43"/>
  <c r="U23" i="43"/>
  <c r="V23" i="43"/>
  <c r="W23" i="43"/>
  <c r="X23" i="43"/>
  <c r="Y23" i="43"/>
  <c r="Z23" i="43"/>
  <c r="AA23" i="43"/>
  <c r="AB23" i="43"/>
  <c r="AC23" i="43"/>
  <c r="AD23" i="43"/>
  <c r="AE23" i="43"/>
  <c r="AF23" i="43"/>
  <c r="AG23" i="43"/>
  <c r="AH23" i="43"/>
  <c r="AI23" i="43"/>
  <c r="AJ23" i="43"/>
  <c r="AK23" i="43"/>
  <c r="AL23" i="43"/>
  <c r="AM23" i="43"/>
  <c r="AN23" i="43"/>
  <c r="AO23" i="43"/>
  <c r="AP23" i="43"/>
  <c r="AQ23" i="43"/>
  <c r="AR23" i="43"/>
  <c r="AS23" i="43"/>
  <c r="AT23" i="43"/>
  <c r="AU23" i="43"/>
  <c r="AV23" i="43"/>
  <c r="AW23" i="43"/>
  <c r="AX23" i="43"/>
  <c r="AY23" i="43"/>
  <c r="AZ23" i="43"/>
  <c r="C24" i="43"/>
  <c r="D24" i="43"/>
  <c r="E24" i="43"/>
  <c r="F24" i="43"/>
  <c r="G24" i="43"/>
  <c r="H24" i="43"/>
  <c r="I24" i="43"/>
  <c r="J24" i="43"/>
  <c r="K24" i="43"/>
  <c r="L24" i="43"/>
  <c r="M24" i="43"/>
  <c r="N24" i="43"/>
  <c r="O24" i="43"/>
  <c r="P24" i="43"/>
  <c r="Q24" i="43"/>
  <c r="R24" i="43"/>
  <c r="S24" i="43"/>
  <c r="T24" i="43"/>
  <c r="U24" i="43"/>
  <c r="V24" i="43"/>
  <c r="W24" i="43"/>
  <c r="X24" i="43"/>
  <c r="Y24" i="43"/>
  <c r="Z24" i="43"/>
  <c r="AA24" i="43"/>
  <c r="AB24" i="43"/>
  <c r="AC24" i="43"/>
  <c r="AD24" i="43"/>
  <c r="AE24" i="43"/>
  <c r="AF24" i="43"/>
  <c r="AG24" i="43"/>
  <c r="AH24" i="43"/>
  <c r="AI24" i="43"/>
  <c r="AJ24" i="43"/>
  <c r="AK24" i="43"/>
  <c r="AL24" i="43"/>
  <c r="AM24" i="43"/>
  <c r="AN24" i="43"/>
  <c r="AO24" i="43"/>
  <c r="AP24" i="43"/>
  <c r="AQ24" i="43"/>
  <c r="AR24" i="43"/>
  <c r="AS24" i="43"/>
  <c r="AT24" i="43"/>
  <c r="AU24" i="43"/>
  <c r="AV24" i="43"/>
  <c r="AW24" i="43"/>
  <c r="AX24" i="43"/>
  <c r="AY24" i="43"/>
  <c r="AZ24" i="43"/>
  <c r="C25" i="43"/>
  <c r="D25" i="43"/>
  <c r="E25" i="43"/>
  <c r="F25" i="43"/>
  <c r="G25" i="43"/>
  <c r="H25" i="43"/>
  <c r="I25" i="43"/>
  <c r="J25" i="43"/>
  <c r="K25" i="43"/>
  <c r="L25" i="43"/>
  <c r="M25" i="43"/>
  <c r="N25" i="43"/>
  <c r="O25" i="43"/>
  <c r="P25" i="43"/>
  <c r="Q25" i="43"/>
  <c r="R25" i="43"/>
  <c r="S25" i="43"/>
  <c r="T25" i="43"/>
  <c r="U25" i="43"/>
  <c r="V25" i="43"/>
  <c r="W25" i="43"/>
  <c r="X25" i="43"/>
  <c r="Y25" i="43"/>
  <c r="Z25" i="43"/>
  <c r="AA25" i="43"/>
  <c r="AB25" i="43"/>
  <c r="AC25" i="43"/>
  <c r="AD25" i="43"/>
  <c r="AE25" i="43"/>
  <c r="AF25" i="43"/>
  <c r="AG25" i="43"/>
  <c r="AH25" i="43"/>
  <c r="AI25" i="43"/>
  <c r="AJ25" i="43"/>
  <c r="AK25" i="43"/>
  <c r="AL25" i="43"/>
  <c r="AM25" i="43"/>
  <c r="AN25" i="43"/>
  <c r="AO25" i="43"/>
  <c r="AP25" i="43"/>
  <c r="AQ25" i="43"/>
  <c r="AR25" i="43"/>
  <c r="AS25" i="43"/>
  <c r="AT25" i="43"/>
  <c r="AU25" i="43"/>
  <c r="AV25" i="43"/>
  <c r="AW25" i="43"/>
  <c r="AX25" i="43"/>
  <c r="AY25" i="43"/>
  <c r="AZ25" i="43"/>
  <c r="C26" i="43"/>
  <c r="D26" i="43"/>
  <c r="E26" i="43"/>
  <c r="F26" i="43"/>
  <c r="G26" i="43"/>
  <c r="H26" i="43"/>
  <c r="I26" i="43"/>
  <c r="J26" i="43"/>
  <c r="K26" i="43"/>
  <c r="L26" i="43"/>
  <c r="M26" i="43"/>
  <c r="N26" i="43"/>
  <c r="O26" i="43"/>
  <c r="P26" i="43"/>
  <c r="Q26" i="43"/>
  <c r="R26" i="43"/>
  <c r="S26" i="43"/>
  <c r="T26" i="43"/>
  <c r="U26" i="43"/>
  <c r="V26" i="43"/>
  <c r="W26" i="43"/>
  <c r="X26" i="43"/>
  <c r="Y26" i="43"/>
  <c r="Z26" i="43"/>
  <c r="AA26" i="43"/>
  <c r="AB26" i="43"/>
  <c r="AC26" i="43"/>
  <c r="AD26" i="43"/>
  <c r="AE26" i="43"/>
  <c r="AF26" i="43"/>
  <c r="AG26" i="43"/>
  <c r="AH26" i="43"/>
  <c r="AI26" i="43"/>
  <c r="AJ26" i="43"/>
  <c r="AK26" i="43"/>
  <c r="AL26" i="43"/>
  <c r="AM26" i="43"/>
  <c r="AN26" i="43"/>
  <c r="AO26" i="43"/>
  <c r="AP26" i="43"/>
  <c r="AQ26" i="43"/>
  <c r="AR26" i="43"/>
  <c r="AS26" i="43"/>
  <c r="AT26" i="43"/>
  <c r="AU26" i="43"/>
  <c r="AV26" i="43"/>
  <c r="AW26" i="43"/>
  <c r="AX26" i="43"/>
  <c r="AY26" i="43"/>
  <c r="AZ26" i="43"/>
  <c r="C27" i="43"/>
  <c r="D27" i="43"/>
  <c r="E27" i="43"/>
  <c r="F27" i="43"/>
  <c r="G27" i="43"/>
  <c r="H27" i="43"/>
  <c r="I27" i="43"/>
  <c r="J27" i="43"/>
  <c r="K27" i="43"/>
  <c r="L27" i="43"/>
  <c r="M27" i="43"/>
  <c r="N27" i="43"/>
  <c r="O27" i="43"/>
  <c r="P27" i="43"/>
  <c r="Q27" i="43"/>
  <c r="R27" i="43"/>
  <c r="S27" i="43"/>
  <c r="T27" i="43"/>
  <c r="U27" i="43"/>
  <c r="V27" i="43"/>
  <c r="W27" i="43"/>
  <c r="X27" i="43"/>
  <c r="Y27" i="43"/>
  <c r="Z27" i="43"/>
  <c r="AA27" i="43"/>
  <c r="AB27" i="43"/>
  <c r="AC27" i="43"/>
  <c r="AD27" i="43"/>
  <c r="AE27" i="43"/>
  <c r="AF27" i="43"/>
  <c r="AG27" i="43"/>
  <c r="AH27" i="43"/>
  <c r="AI27" i="43"/>
  <c r="AJ27" i="43"/>
  <c r="AK27" i="43"/>
  <c r="AL27" i="43"/>
  <c r="AM27" i="43"/>
  <c r="AN27" i="43"/>
  <c r="AO27" i="43"/>
  <c r="AP27" i="43"/>
  <c r="AQ27" i="43"/>
  <c r="AR27" i="43"/>
  <c r="AS27" i="43"/>
  <c r="AT27" i="43"/>
  <c r="AU27" i="43"/>
  <c r="AV27" i="43"/>
  <c r="AW27" i="43"/>
  <c r="AX27" i="43"/>
  <c r="AY27" i="43"/>
  <c r="AZ27" i="43"/>
  <c r="C28" i="43"/>
  <c r="D28" i="43"/>
  <c r="E28" i="43"/>
  <c r="F28" i="43"/>
  <c r="G28" i="43"/>
  <c r="H28" i="43"/>
  <c r="I28" i="43"/>
  <c r="J28" i="43"/>
  <c r="K28" i="43"/>
  <c r="L28" i="43"/>
  <c r="M28" i="43"/>
  <c r="N28" i="43"/>
  <c r="O28" i="43"/>
  <c r="P28" i="43"/>
  <c r="Q28" i="43"/>
  <c r="R28" i="43"/>
  <c r="S28" i="43"/>
  <c r="T28" i="43"/>
  <c r="U28" i="43"/>
  <c r="V28" i="43"/>
  <c r="W28" i="43"/>
  <c r="X28" i="43"/>
  <c r="Y28" i="43"/>
  <c r="Z28" i="43"/>
  <c r="AA28" i="43"/>
  <c r="AB28" i="43"/>
  <c r="AC28" i="43"/>
  <c r="AD28" i="43"/>
  <c r="AE28" i="43"/>
  <c r="AF28" i="43"/>
  <c r="AG28" i="43"/>
  <c r="AH28" i="43"/>
  <c r="AI28" i="43"/>
  <c r="AJ28" i="43"/>
  <c r="AK28" i="43"/>
  <c r="AL28" i="43"/>
  <c r="AM28" i="43"/>
  <c r="AN28" i="43"/>
  <c r="AO28" i="43"/>
  <c r="AP28" i="43"/>
  <c r="AQ28" i="43"/>
  <c r="AR28" i="43"/>
  <c r="AS28" i="43"/>
  <c r="AT28" i="43"/>
  <c r="AU28" i="43"/>
  <c r="AV28" i="43"/>
  <c r="AW28" i="43"/>
  <c r="AX28" i="43"/>
  <c r="AY28" i="43"/>
  <c r="AZ28" i="43"/>
  <c r="C29" i="43"/>
  <c r="D29" i="43"/>
  <c r="E29" i="43"/>
  <c r="F29" i="43"/>
  <c r="G29" i="43"/>
  <c r="H29" i="43"/>
  <c r="I29" i="43"/>
  <c r="J29" i="43"/>
  <c r="K29" i="43"/>
  <c r="L29" i="43"/>
  <c r="M29" i="43"/>
  <c r="N29" i="43"/>
  <c r="O29" i="43"/>
  <c r="P29" i="43"/>
  <c r="Q29" i="43"/>
  <c r="R29" i="43"/>
  <c r="S29" i="43"/>
  <c r="T29" i="43"/>
  <c r="U29" i="43"/>
  <c r="V29" i="43"/>
  <c r="W29" i="43"/>
  <c r="X29" i="43"/>
  <c r="Y29" i="43"/>
  <c r="Z29" i="43"/>
  <c r="AA29" i="43"/>
  <c r="AB29" i="43"/>
  <c r="AC29" i="43"/>
  <c r="AD29" i="43"/>
  <c r="AE29" i="43"/>
  <c r="AF29" i="43"/>
  <c r="AG29" i="43"/>
  <c r="AH29" i="43"/>
  <c r="AI29" i="43"/>
  <c r="AJ29" i="43"/>
  <c r="AK29" i="43"/>
  <c r="AL29" i="43"/>
  <c r="AM29" i="43"/>
  <c r="AN29" i="43"/>
  <c r="AO29" i="43"/>
  <c r="AP29" i="43"/>
  <c r="AQ29" i="43"/>
  <c r="AR29" i="43"/>
  <c r="AS29" i="43"/>
  <c r="AT29" i="43"/>
  <c r="AU29" i="43"/>
  <c r="AV29" i="43"/>
  <c r="AW29" i="43"/>
  <c r="AX29" i="43"/>
  <c r="AY29" i="43"/>
  <c r="AZ29" i="43"/>
  <c r="C30" i="43"/>
  <c r="D30" i="43"/>
  <c r="E30" i="43"/>
  <c r="F30" i="43"/>
  <c r="G30" i="43"/>
  <c r="H30" i="43"/>
  <c r="I30" i="43"/>
  <c r="J30" i="43"/>
  <c r="K30" i="43"/>
  <c r="L30" i="43"/>
  <c r="M30" i="43"/>
  <c r="N30" i="43"/>
  <c r="O30" i="43"/>
  <c r="P30" i="43"/>
  <c r="Q30" i="43"/>
  <c r="R30" i="43"/>
  <c r="S30" i="43"/>
  <c r="T30" i="43"/>
  <c r="U30" i="43"/>
  <c r="V30" i="43"/>
  <c r="W30" i="43"/>
  <c r="X30" i="43"/>
  <c r="Y30" i="43"/>
  <c r="Z30" i="43"/>
  <c r="AA30" i="43"/>
  <c r="AB30" i="43"/>
  <c r="AC30" i="43"/>
  <c r="AD30" i="43"/>
  <c r="AE30" i="43"/>
  <c r="AF30" i="43"/>
  <c r="AG30" i="43"/>
  <c r="AH30" i="43"/>
  <c r="AI30" i="43"/>
  <c r="AJ30" i="43"/>
  <c r="AK30" i="43"/>
  <c r="AL30" i="43"/>
  <c r="AM30" i="43"/>
  <c r="AN30" i="43"/>
  <c r="AO30" i="43"/>
  <c r="AP30" i="43"/>
  <c r="AQ30" i="43"/>
  <c r="AR30" i="43"/>
  <c r="AS30" i="43"/>
  <c r="AT30" i="43"/>
  <c r="AU30" i="43"/>
  <c r="AV30" i="43"/>
  <c r="AW30" i="43"/>
  <c r="AX30" i="43"/>
  <c r="AY30" i="43"/>
  <c r="AZ30" i="43"/>
  <c r="C31" i="43"/>
  <c r="D31" i="43"/>
  <c r="E31" i="43"/>
  <c r="F31" i="43"/>
  <c r="G31" i="43"/>
  <c r="H31" i="43"/>
  <c r="I31" i="43"/>
  <c r="J31" i="43"/>
  <c r="K31" i="43"/>
  <c r="L31" i="43"/>
  <c r="M31" i="43"/>
  <c r="N31" i="43"/>
  <c r="O31" i="43"/>
  <c r="P31" i="43"/>
  <c r="Q31" i="43"/>
  <c r="R31" i="43"/>
  <c r="S31" i="43"/>
  <c r="T31" i="43"/>
  <c r="U31" i="43"/>
  <c r="V31" i="43"/>
  <c r="W31" i="43"/>
  <c r="X31" i="43"/>
  <c r="Y31" i="43"/>
  <c r="Z31" i="43"/>
  <c r="AA31" i="43"/>
  <c r="AB31" i="43"/>
  <c r="AC31" i="43"/>
  <c r="AD31" i="43"/>
  <c r="AE31" i="43"/>
  <c r="AF31" i="43"/>
  <c r="AG31" i="43"/>
  <c r="AH31" i="43"/>
  <c r="AI31" i="43"/>
  <c r="AJ31" i="43"/>
  <c r="AK31" i="43"/>
  <c r="AL31" i="43"/>
  <c r="AM31" i="43"/>
  <c r="AN31" i="43"/>
  <c r="AO31" i="43"/>
  <c r="AP31" i="43"/>
  <c r="AQ31" i="43"/>
  <c r="AR31" i="43"/>
  <c r="AS31" i="43"/>
  <c r="AT31" i="43"/>
  <c r="AU31" i="43"/>
  <c r="AV31" i="43"/>
  <c r="AW31" i="43"/>
  <c r="AX31" i="43"/>
  <c r="AY31" i="43"/>
  <c r="AZ31" i="43"/>
  <c r="C32" i="43"/>
  <c r="D32" i="43"/>
  <c r="E32" i="43"/>
  <c r="F32" i="43"/>
  <c r="G32" i="43"/>
  <c r="H32" i="43"/>
  <c r="I32" i="43"/>
  <c r="J32" i="43"/>
  <c r="K32" i="43"/>
  <c r="L32" i="43"/>
  <c r="M32" i="43"/>
  <c r="N32" i="43"/>
  <c r="O32" i="43"/>
  <c r="P32" i="43"/>
  <c r="Q32" i="43"/>
  <c r="R32" i="43"/>
  <c r="S32" i="43"/>
  <c r="T32" i="43"/>
  <c r="U32" i="43"/>
  <c r="V32" i="43"/>
  <c r="W32" i="43"/>
  <c r="X32" i="43"/>
  <c r="Y32" i="43"/>
  <c r="Z32" i="43"/>
  <c r="AA32" i="43"/>
  <c r="AB32" i="43"/>
  <c r="AC32" i="43"/>
  <c r="AD32" i="43"/>
  <c r="AE32" i="43"/>
  <c r="AF32" i="43"/>
  <c r="AG32" i="43"/>
  <c r="AH32" i="43"/>
  <c r="AI32" i="43"/>
  <c r="AJ32" i="43"/>
  <c r="AK32" i="43"/>
  <c r="AL32" i="43"/>
  <c r="AM32" i="43"/>
  <c r="AN32" i="43"/>
  <c r="AO32" i="43"/>
  <c r="AP32" i="43"/>
  <c r="AQ32" i="43"/>
  <c r="AR32" i="43"/>
  <c r="AS32" i="43"/>
  <c r="AT32" i="43"/>
  <c r="AU32" i="43"/>
  <c r="AV32" i="43"/>
  <c r="AW32" i="43"/>
  <c r="AX32" i="43"/>
  <c r="AY32" i="43"/>
  <c r="AZ32" i="43"/>
  <c r="C33" i="43"/>
  <c r="D33" i="43"/>
  <c r="E33" i="43"/>
  <c r="F33" i="43"/>
  <c r="G33" i="43"/>
  <c r="H33" i="43"/>
  <c r="I33" i="43"/>
  <c r="J33" i="43"/>
  <c r="K33" i="43"/>
  <c r="L33" i="43"/>
  <c r="M33" i="43"/>
  <c r="N33" i="43"/>
  <c r="O33" i="43"/>
  <c r="P33" i="43"/>
  <c r="Q33" i="43"/>
  <c r="R33" i="43"/>
  <c r="S33" i="43"/>
  <c r="T33" i="43"/>
  <c r="U33" i="43"/>
  <c r="V33" i="43"/>
  <c r="W33" i="43"/>
  <c r="X33" i="43"/>
  <c r="Y33" i="43"/>
  <c r="Z33" i="43"/>
  <c r="AA33" i="43"/>
  <c r="AB33" i="43"/>
  <c r="AC33" i="43"/>
  <c r="AD33" i="43"/>
  <c r="AE33" i="43"/>
  <c r="AF33" i="43"/>
  <c r="AG33" i="43"/>
  <c r="AH33" i="43"/>
  <c r="AI33" i="43"/>
  <c r="AJ33" i="43"/>
  <c r="AK33" i="43"/>
  <c r="AL33" i="43"/>
  <c r="AM33" i="43"/>
  <c r="AN33" i="43"/>
  <c r="AO33" i="43"/>
  <c r="AP33" i="43"/>
  <c r="AQ33" i="43"/>
  <c r="AR33" i="43"/>
  <c r="AS33" i="43"/>
  <c r="AT33" i="43"/>
  <c r="AU33" i="43"/>
  <c r="AV33" i="43"/>
  <c r="AW33" i="43"/>
  <c r="AX33" i="43"/>
  <c r="AY33" i="43"/>
  <c r="AZ33" i="43"/>
  <c r="C34" i="43"/>
  <c r="D34" i="43"/>
  <c r="E34" i="43"/>
  <c r="F34" i="43"/>
  <c r="G34" i="43"/>
  <c r="H34" i="43"/>
  <c r="I34" i="43"/>
  <c r="J34" i="43"/>
  <c r="K34" i="43"/>
  <c r="L34" i="43"/>
  <c r="M34" i="43"/>
  <c r="N34" i="43"/>
  <c r="O34" i="43"/>
  <c r="P34" i="43"/>
  <c r="Q34" i="43"/>
  <c r="R34" i="43"/>
  <c r="S34" i="43"/>
  <c r="T34" i="43"/>
  <c r="U34" i="43"/>
  <c r="V34" i="43"/>
  <c r="W34" i="43"/>
  <c r="X34" i="43"/>
  <c r="Y34" i="43"/>
  <c r="Z34" i="43"/>
  <c r="AA34" i="43"/>
  <c r="AB34" i="43"/>
  <c r="AC34" i="43"/>
  <c r="AD34" i="43"/>
  <c r="AE34" i="43"/>
  <c r="AF34" i="43"/>
  <c r="AG34" i="43"/>
  <c r="AH34" i="43"/>
  <c r="AI34" i="43"/>
  <c r="AJ34" i="43"/>
  <c r="AK34" i="43"/>
  <c r="AL34" i="43"/>
  <c r="AM34" i="43"/>
  <c r="AN34" i="43"/>
  <c r="AO34" i="43"/>
  <c r="AP34" i="43"/>
  <c r="AQ34" i="43"/>
  <c r="AR34" i="43"/>
  <c r="AS34" i="43"/>
  <c r="AT34" i="43"/>
  <c r="AU34" i="43"/>
  <c r="AV34" i="43"/>
  <c r="AW34" i="43"/>
  <c r="AX34" i="43"/>
  <c r="AY34" i="43"/>
  <c r="AZ34" i="43"/>
  <c r="C35" i="43"/>
  <c r="D35" i="43"/>
  <c r="E35" i="43"/>
  <c r="F35" i="43"/>
  <c r="G35" i="43"/>
  <c r="H35" i="43"/>
  <c r="I35" i="43"/>
  <c r="J35" i="43"/>
  <c r="K35" i="43"/>
  <c r="L35" i="43"/>
  <c r="M35" i="43"/>
  <c r="N35" i="43"/>
  <c r="O35" i="43"/>
  <c r="P35" i="43"/>
  <c r="Q35" i="43"/>
  <c r="R35" i="43"/>
  <c r="S35" i="43"/>
  <c r="T35" i="43"/>
  <c r="U35" i="43"/>
  <c r="V35" i="43"/>
  <c r="W35" i="43"/>
  <c r="X35" i="43"/>
  <c r="Y35" i="43"/>
  <c r="Z35" i="43"/>
  <c r="AA35" i="43"/>
  <c r="AB35" i="43"/>
  <c r="AC35" i="43"/>
  <c r="AD35" i="43"/>
  <c r="AE35" i="43"/>
  <c r="AF35" i="43"/>
  <c r="AG35" i="43"/>
  <c r="AH35" i="43"/>
  <c r="AI35" i="43"/>
  <c r="AJ35" i="43"/>
  <c r="AK35" i="43"/>
  <c r="AL35" i="43"/>
  <c r="AM35" i="43"/>
  <c r="AN35" i="43"/>
  <c r="AO35" i="43"/>
  <c r="AP35" i="43"/>
  <c r="AQ35" i="43"/>
  <c r="AR35" i="43"/>
  <c r="AS35" i="43"/>
  <c r="AT35" i="43"/>
  <c r="AU35" i="43"/>
  <c r="AV35" i="43"/>
  <c r="AW35" i="43"/>
  <c r="AX35" i="43"/>
  <c r="AY35" i="43"/>
  <c r="AZ35" i="43"/>
  <c r="C36" i="43"/>
  <c r="D36" i="43"/>
  <c r="E36" i="43"/>
  <c r="F36" i="43"/>
  <c r="G36" i="43"/>
  <c r="H36" i="43"/>
  <c r="I36" i="43"/>
  <c r="J36" i="43"/>
  <c r="K36" i="43"/>
  <c r="L36" i="43"/>
  <c r="M36" i="43"/>
  <c r="N36" i="43"/>
  <c r="O36" i="43"/>
  <c r="P36" i="43"/>
  <c r="Q36" i="43"/>
  <c r="R36" i="43"/>
  <c r="S36" i="43"/>
  <c r="T36" i="43"/>
  <c r="U36" i="43"/>
  <c r="V36" i="43"/>
  <c r="W36" i="43"/>
  <c r="X36" i="43"/>
  <c r="Y36" i="43"/>
  <c r="Z36" i="43"/>
  <c r="AA36" i="43"/>
  <c r="AB36" i="43"/>
  <c r="AC36" i="43"/>
  <c r="AD36" i="43"/>
  <c r="AE36" i="43"/>
  <c r="AF36" i="43"/>
  <c r="AG36" i="43"/>
  <c r="AH36" i="43"/>
  <c r="AI36" i="43"/>
  <c r="AJ36" i="43"/>
  <c r="AK36" i="43"/>
  <c r="AL36" i="43"/>
  <c r="AM36" i="43"/>
  <c r="AN36" i="43"/>
  <c r="AO36" i="43"/>
  <c r="AP36" i="43"/>
  <c r="AQ36" i="43"/>
  <c r="AR36" i="43"/>
  <c r="AS36" i="43"/>
  <c r="AT36" i="43"/>
  <c r="AU36" i="43"/>
  <c r="AV36" i="43"/>
  <c r="AW36" i="43"/>
  <c r="AX36" i="43"/>
  <c r="AY36" i="43"/>
  <c r="AZ36" i="43"/>
  <c r="C37" i="43"/>
  <c r="D37" i="43"/>
  <c r="E37" i="43"/>
  <c r="F37" i="43"/>
  <c r="G37" i="43"/>
  <c r="H37" i="43"/>
  <c r="I37" i="43"/>
  <c r="J37" i="43"/>
  <c r="K37" i="43"/>
  <c r="L37" i="43"/>
  <c r="M37" i="43"/>
  <c r="N37" i="43"/>
  <c r="O37" i="43"/>
  <c r="P37" i="43"/>
  <c r="Q37" i="43"/>
  <c r="R37" i="43"/>
  <c r="S37" i="43"/>
  <c r="T37" i="43"/>
  <c r="U37" i="43"/>
  <c r="V37" i="43"/>
  <c r="W37" i="43"/>
  <c r="X37" i="43"/>
  <c r="Y37" i="43"/>
  <c r="Z37" i="43"/>
  <c r="AA37" i="43"/>
  <c r="AB37" i="43"/>
  <c r="AC37" i="43"/>
  <c r="AD37" i="43"/>
  <c r="AE37" i="43"/>
  <c r="AF37" i="43"/>
  <c r="AG37" i="43"/>
  <c r="AH37" i="43"/>
  <c r="AI37" i="43"/>
  <c r="AJ37" i="43"/>
  <c r="AK37" i="43"/>
  <c r="AL37" i="43"/>
  <c r="AM37" i="43"/>
  <c r="AN37" i="43"/>
  <c r="AO37" i="43"/>
  <c r="AP37" i="43"/>
  <c r="AQ37" i="43"/>
  <c r="AR37" i="43"/>
  <c r="AS37" i="43"/>
  <c r="AT37" i="43"/>
  <c r="AU37" i="43"/>
  <c r="AV37" i="43"/>
  <c r="AW37" i="43"/>
  <c r="AX37" i="43"/>
  <c r="AY37" i="43"/>
  <c r="AZ37" i="43"/>
  <c r="C38" i="43"/>
  <c r="D38" i="43"/>
  <c r="E38" i="43"/>
  <c r="F38" i="43"/>
  <c r="G38" i="43"/>
  <c r="H38" i="43"/>
  <c r="I38" i="43"/>
  <c r="J38" i="43"/>
  <c r="K38" i="43"/>
  <c r="L38" i="43"/>
  <c r="M38" i="43"/>
  <c r="N38" i="43"/>
  <c r="O38" i="43"/>
  <c r="P38" i="43"/>
  <c r="Q38" i="43"/>
  <c r="R38" i="43"/>
  <c r="S38" i="43"/>
  <c r="T38" i="43"/>
  <c r="U38" i="43"/>
  <c r="V38" i="43"/>
  <c r="W38" i="43"/>
  <c r="X38" i="43"/>
  <c r="Y38" i="43"/>
  <c r="Z38" i="43"/>
  <c r="AA38" i="43"/>
  <c r="AB38" i="43"/>
  <c r="AC38" i="43"/>
  <c r="AD38" i="43"/>
  <c r="AE38" i="43"/>
  <c r="AF38" i="43"/>
  <c r="AG38" i="43"/>
  <c r="AH38" i="43"/>
  <c r="AI38" i="43"/>
  <c r="AJ38" i="43"/>
  <c r="AK38" i="43"/>
  <c r="AL38" i="43"/>
  <c r="AM38" i="43"/>
  <c r="AN38" i="43"/>
  <c r="AO38" i="43"/>
  <c r="AP38" i="43"/>
  <c r="AQ38" i="43"/>
  <c r="AR38" i="43"/>
  <c r="AS38" i="43"/>
  <c r="AT38" i="43"/>
  <c r="AU38" i="43"/>
  <c r="AV38" i="43"/>
  <c r="AW38" i="43"/>
  <c r="AX38" i="43"/>
  <c r="AY38" i="43"/>
  <c r="AZ38" i="43"/>
  <c r="C39" i="43"/>
  <c r="D39" i="43"/>
  <c r="E39" i="43"/>
  <c r="F39" i="43"/>
  <c r="G39" i="43"/>
  <c r="H39" i="43"/>
  <c r="I39" i="43"/>
  <c r="J39" i="43"/>
  <c r="K39" i="43"/>
  <c r="L39" i="43"/>
  <c r="M39" i="43"/>
  <c r="N39" i="43"/>
  <c r="O39" i="43"/>
  <c r="P39" i="43"/>
  <c r="Q39" i="43"/>
  <c r="R39" i="43"/>
  <c r="S39" i="43"/>
  <c r="T39" i="43"/>
  <c r="U39" i="43"/>
  <c r="V39" i="43"/>
  <c r="W39" i="43"/>
  <c r="X39" i="43"/>
  <c r="Y39" i="43"/>
  <c r="Z39" i="43"/>
  <c r="AA39" i="43"/>
  <c r="AB39" i="43"/>
  <c r="AC39" i="43"/>
  <c r="AD39" i="43"/>
  <c r="AE39" i="43"/>
  <c r="AF39" i="43"/>
  <c r="AG39" i="43"/>
  <c r="AH39" i="43"/>
  <c r="AI39" i="43"/>
  <c r="AJ39" i="43"/>
  <c r="AK39" i="43"/>
  <c r="AL39" i="43"/>
  <c r="AM39" i="43"/>
  <c r="AN39" i="43"/>
  <c r="AO39" i="43"/>
  <c r="AP39" i="43"/>
  <c r="AQ39" i="43"/>
  <c r="AR39" i="43"/>
  <c r="AS39" i="43"/>
  <c r="AT39" i="43"/>
  <c r="AU39" i="43"/>
  <c r="AV39" i="43"/>
  <c r="AW39" i="43"/>
  <c r="AX39" i="43"/>
  <c r="AY39" i="43"/>
  <c r="AZ39" i="43"/>
  <c r="C40" i="43"/>
  <c r="D40" i="43"/>
  <c r="E40" i="43"/>
  <c r="F40" i="43"/>
  <c r="G40" i="43"/>
  <c r="H40" i="43"/>
  <c r="I40" i="43"/>
  <c r="J40" i="43"/>
  <c r="K40" i="43"/>
  <c r="L40" i="43"/>
  <c r="M40" i="43"/>
  <c r="N40" i="43"/>
  <c r="O40" i="43"/>
  <c r="P40" i="43"/>
  <c r="Q40" i="43"/>
  <c r="R40" i="43"/>
  <c r="S40" i="43"/>
  <c r="T40" i="43"/>
  <c r="U40" i="43"/>
  <c r="V40" i="43"/>
  <c r="W40" i="43"/>
  <c r="X40" i="43"/>
  <c r="Y40" i="43"/>
  <c r="Z40" i="43"/>
  <c r="AA40" i="43"/>
  <c r="AB40" i="43"/>
  <c r="AC40" i="43"/>
  <c r="AD40" i="43"/>
  <c r="AE40" i="43"/>
  <c r="AF40" i="43"/>
  <c r="AG40" i="43"/>
  <c r="AH40" i="43"/>
  <c r="AI40" i="43"/>
  <c r="AJ40" i="43"/>
  <c r="AK40" i="43"/>
  <c r="AL40" i="43"/>
  <c r="AM40" i="43"/>
  <c r="AN40" i="43"/>
  <c r="AO40" i="43"/>
  <c r="AP40" i="43"/>
  <c r="AQ40" i="43"/>
  <c r="AR40" i="43"/>
  <c r="AS40" i="43"/>
  <c r="AT40" i="43"/>
  <c r="AU40" i="43"/>
  <c r="AV40" i="43"/>
  <c r="AW40" i="43"/>
  <c r="AX40" i="43"/>
  <c r="AY40" i="43"/>
  <c r="AZ40" i="43"/>
  <c r="C41" i="43"/>
  <c r="D41" i="43"/>
  <c r="E41" i="43"/>
  <c r="F41" i="43"/>
  <c r="G41" i="43"/>
  <c r="H41" i="43"/>
  <c r="I41" i="43"/>
  <c r="J41" i="43"/>
  <c r="K41" i="43"/>
  <c r="L41" i="43"/>
  <c r="M41" i="43"/>
  <c r="N41" i="43"/>
  <c r="O41" i="43"/>
  <c r="P41" i="43"/>
  <c r="Q41" i="43"/>
  <c r="R41" i="43"/>
  <c r="S41" i="43"/>
  <c r="T41" i="43"/>
  <c r="U41" i="43"/>
  <c r="V41" i="43"/>
  <c r="W41" i="43"/>
  <c r="X41" i="43"/>
  <c r="Y41" i="43"/>
  <c r="Z41" i="43"/>
  <c r="AA41" i="43"/>
  <c r="AB41" i="43"/>
  <c r="AC41" i="43"/>
  <c r="AD41" i="43"/>
  <c r="AE41" i="43"/>
  <c r="AF41" i="43"/>
  <c r="AG41" i="43"/>
  <c r="AH41" i="43"/>
  <c r="AI41" i="43"/>
  <c r="AJ41" i="43"/>
  <c r="AK41" i="43"/>
  <c r="AL41" i="43"/>
  <c r="AM41" i="43"/>
  <c r="AN41" i="43"/>
  <c r="AO41" i="43"/>
  <c r="AP41" i="43"/>
  <c r="AQ41" i="43"/>
  <c r="AR41" i="43"/>
  <c r="AS41" i="43"/>
  <c r="AT41" i="43"/>
  <c r="AU41" i="43"/>
  <c r="AV41" i="43"/>
  <c r="AW41" i="43"/>
  <c r="AX41" i="43"/>
  <c r="AY41" i="43"/>
  <c r="AZ41" i="43"/>
  <c r="C42" i="43"/>
  <c r="D42" i="43"/>
  <c r="E42" i="43"/>
  <c r="F42" i="43"/>
  <c r="G42" i="43"/>
  <c r="H42" i="43"/>
  <c r="I42" i="43"/>
  <c r="J42" i="43"/>
  <c r="K42" i="43"/>
  <c r="L42" i="43"/>
  <c r="M42" i="43"/>
  <c r="N42" i="43"/>
  <c r="O42" i="43"/>
  <c r="P42" i="43"/>
  <c r="Q42" i="43"/>
  <c r="R42" i="43"/>
  <c r="S42" i="43"/>
  <c r="T42" i="43"/>
  <c r="U42" i="43"/>
  <c r="V42" i="43"/>
  <c r="W42" i="43"/>
  <c r="X42" i="43"/>
  <c r="Y42" i="43"/>
  <c r="Z42" i="43"/>
  <c r="AA42" i="43"/>
  <c r="AB42" i="43"/>
  <c r="AC42" i="43"/>
  <c r="AD42" i="43"/>
  <c r="AE42" i="43"/>
  <c r="AF42" i="43"/>
  <c r="AG42" i="43"/>
  <c r="AH42" i="43"/>
  <c r="AI42" i="43"/>
  <c r="AJ42" i="43"/>
  <c r="AK42" i="43"/>
  <c r="AL42" i="43"/>
  <c r="AM42" i="43"/>
  <c r="AN42" i="43"/>
  <c r="AO42" i="43"/>
  <c r="AP42" i="43"/>
  <c r="AQ42" i="43"/>
  <c r="AR42" i="43"/>
  <c r="AS42" i="43"/>
  <c r="AT42" i="43"/>
  <c r="AU42" i="43"/>
  <c r="AV42" i="43"/>
  <c r="AW42" i="43"/>
  <c r="AX42" i="43"/>
  <c r="AY42" i="43"/>
  <c r="AZ42" i="43"/>
  <c r="C43" i="43"/>
  <c r="D43" i="43"/>
  <c r="E43" i="43"/>
  <c r="F43" i="43"/>
  <c r="G43" i="43"/>
  <c r="H43" i="43"/>
  <c r="I43" i="43"/>
  <c r="J43" i="43"/>
  <c r="K43" i="43"/>
  <c r="L43" i="43"/>
  <c r="M43" i="43"/>
  <c r="N43" i="43"/>
  <c r="O43" i="43"/>
  <c r="P43" i="43"/>
  <c r="Q43" i="43"/>
  <c r="R43" i="43"/>
  <c r="S43" i="43"/>
  <c r="T43" i="43"/>
  <c r="U43" i="43"/>
  <c r="V43" i="43"/>
  <c r="W43" i="43"/>
  <c r="X43" i="43"/>
  <c r="Y43" i="43"/>
  <c r="Z43" i="43"/>
  <c r="AA43" i="43"/>
  <c r="AB43" i="43"/>
  <c r="AC43" i="43"/>
  <c r="AD43" i="43"/>
  <c r="AE43" i="43"/>
  <c r="AF43" i="43"/>
  <c r="AG43" i="43"/>
  <c r="AH43" i="43"/>
  <c r="AI43" i="43"/>
  <c r="AJ43" i="43"/>
  <c r="AK43" i="43"/>
  <c r="AL43" i="43"/>
  <c r="AM43" i="43"/>
  <c r="AN43" i="43"/>
  <c r="AO43" i="43"/>
  <c r="AP43" i="43"/>
  <c r="AQ43" i="43"/>
  <c r="AR43" i="43"/>
  <c r="AS43" i="43"/>
  <c r="AT43" i="43"/>
  <c r="AU43" i="43"/>
  <c r="AV43" i="43"/>
  <c r="AW43" i="43"/>
  <c r="AX43" i="43"/>
  <c r="AY43" i="43"/>
  <c r="AZ43" i="43"/>
  <c r="C44" i="43"/>
  <c r="D44" i="43"/>
  <c r="E44" i="43"/>
  <c r="F44" i="43"/>
  <c r="G44" i="43"/>
  <c r="H44" i="43"/>
  <c r="I44" i="43"/>
  <c r="J44" i="43"/>
  <c r="K44" i="43"/>
  <c r="L44" i="43"/>
  <c r="M44" i="43"/>
  <c r="N44" i="43"/>
  <c r="O44" i="43"/>
  <c r="P44" i="43"/>
  <c r="Q44" i="43"/>
  <c r="R44" i="43"/>
  <c r="S44" i="43"/>
  <c r="T44" i="43"/>
  <c r="U44" i="43"/>
  <c r="V44" i="43"/>
  <c r="W44" i="43"/>
  <c r="X44" i="43"/>
  <c r="Y44" i="43"/>
  <c r="Z44" i="43"/>
  <c r="AA44" i="43"/>
  <c r="AB44" i="43"/>
  <c r="AC44" i="43"/>
  <c r="AD44" i="43"/>
  <c r="AE44" i="43"/>
  <c r="AF44" i="43"/>
  <c r="AG44" i="43"/>
  <c r="AH44" i="43"/>
  <c r="AI44" i="43"/>
  <c r="AJ44" i="43"/>
  <c r="AK44" i="43"/>
  <c r="AL44" i="43"/>
  <c r="AM44" i="43"/>
  <c r="AN44" i="43"/>
  <c r="AO44" i="43"/>
  <c r="AP44" i="43"/>
  <c r="AQ44" i="43"/>
  <c r="AR44" i="43"/>
  <c r="AS44" i="43"/>
  <c r="AT44" i="43"/>
  <c r="AU44" i="43"/>
  <c r="AV44" i="43"/>
  <c r="AW44" i="43"/>
  <c r="AX44" i="43"/>
  <c r="AY44" i="43"/>
  <c r="AZ44" i="43"/>
  <c r="C45" i="43"/>
  <c r="D45" i="43"/>
  <c r="E45" i="43"/>
  <c r="F45" i="43"/>
  <c r="G45" i="43"/>
  <c r="H45" i="43"/>
  <c r="I45" i="43"/>
  <c r="J45" i="43"/>
  <c r="K45" i="43"/>
  <c r="L45" i="43"/>
  <c r="M45" i="43"/>
  <c r="N45" i="43"/>
  <c r="O45" i="43"/>
  <c r="P45" i="43"/>
  <c r="Q45" i="43"/>
  <c r="R45" i="43"/>
  <c r="S45" i="43"/>
  <c r="T45" i="43"/>
  <c r="U45" i="43"/>
  <c r="V45" i="43"/>
  <c r="W45" i="43"/>
  <c r="X45" i="43"/>
  <c r="Y45" i="43"/>
  <c r="Z45" i="43"/>
  <c r="AA45" i="43"/>
  <c r="AB45" i="43"/>
  <c r="AC45" i="43"/>
  <c r="AD45" i="43"/>
  <c r="AE45" i="43"/>
  <c r="AF45" i="43"/>
  <c r="AG45" i="43"/>
  <c r="AH45" i="43"/>
  <c r="AI45" i="43"/>
  <c r="AJ45" i="43"/>
  <c r="AK45" i="43"/>
  <c r="AL45" i="43"/>
  <c r="AM45" i="43"/>
  <c r="AN45" i="43"/>
  <c r="AO45" i="43"/>
  <c r="AP45" i="43"/>
  <c r="AQ45" i="43"/>
  <c r="AR45" i="43"/>
  <c r="AS45" i="43"/>
  <c r="AT45" i="43"/>
  <c r="AU45" i="43"/>
  <c r="AV45" i="43"/>
  <c r="AW45" i="43"/>
  <c r="AX45" i="43"/>
  <c r="AY45" i="43"/>
  <c r="AZ45" i="43"/>
  <c r="C46" i="43"/>
  <c r="D46" i="43"/>
  <c r="E46" i="43"/>
  <c r="F46" i="43"/>
  <c r="G46" i="43"/>
  <c r="H46" i="43"/>
  <c r="I46" i="43"/>
  <c r="J46" i="43"/>
  <c r="K46" i="43"/>
  <c r="L46" i="43"/>
  <c r="M46" i="43"/>
  <c r="N46" i="43"/>
  <c r="O46" i="43"/>
  <c r="P46" i="43"/>
  <c r="Q46" i="43"/>
  <c r="R46" i="43"/>
  <c r="S46" i="43"/>
  <c r="T46" i="43"/>
  <c r="U46" i="43"/>
  <c r="V46" i="43"/>
  <c r="W46" i="43"/>
  <c r="X46" i="43"/>
  <c r="Y46" i="43"/>
  <c r="Z46" i="43"/>
  <c r="AA46" i="43"/>
  <c r="AB46" i="43"/>
  <c r="AC46" i="43"/>
  <c r="AD46" i="43"/>
  <c r="AE46" i="43"/>
  <c r="AF46" i="43"/>
  <c r="AG46" i="43"/>
  <c r="AH46" i="43"/>
  <c r="AI46" i="43"/>
  <c r="AJ46" i="43"/>
  <c r="AK46" i="43"/>
  <c r="AL46" i="43"/>
  <c r="AM46" i="43"/>
  <c r="AN46" i="43"/>
  <c r="AO46" i="43"/>
  <c r="AP46" i="43"/>
  <c r="AQ46" i="43"/>
  <c r="AR46" i="43"/>
  <c r="AS46" i="43"/>
  <c r="AT46" i="43"/>
  <c r="AU46" i="43"/>
  <c r="AV46" i="43"/>
  <c r="AW46" i="43"/>
  <c r="AX46" i="43"/>
  <c r="AY46" i="43"/>
  <c r="AZ46" i="43"/>
  <c r="C47" i="43"/>
  <c r="D47" i="43"/>
  <c r="E47" i="43"/>
  <c r="F47" i="43"/>
  <c r="G47" i="43"/>
  <c r="H47" i="43"/>
  <c r="I47" i="43"/>
  <c r="J47" i="43"/>
  <c r="K47" i="43"/>
  <c r="L47" i="43"/>
  <c r="M47" i="43"/>
  <c r="N47" i="43"/>
  <c r="O47" i="43"/>
  <c r="P47" i="43"/>
  <c r="Q47" i="43"/>
  <c r="R47" i="43"/>
  <c r="S47" i="43"/>
  <c r="T47" i="43"/>
  <c r="U47" i="43"/>
  <c r="V47" i="43"/>
  <c r="W47" i="43"/>
  <c r="X47" i="43"/>
  <c r="Y47" i="43"/>
  <c r="Z47" i="43"/>
  <c r="AA47" i="43"/>
  <c r="AB47" i="43"/>
  <c r="AC47" i="43"/>
  <c r="AD47" i="43"/>
  <c r="AE47" i="43"/>
  <c r="AF47" i="43"/>
  <c r="AG47" i="43"/>
  <c r="AH47" i="43"/>
  <c r="AI47" i="43"/>
  <c r="AJ47" i="43"/>
  <c r="AK47" i="43"/>
  <c r="AL47" i="43"/>
  <c r="AM47" i="43"/>
  <c r="AN47" i="43"/>
  <c r="AO47" i="43"/>
  <c r="AP47" i="43"/>
  <c r="AQ47" i="43"/>
  <c r="AR47" i="43"/>
  <c r="AS47" i="43"/>
  <c r="AT47" i="43"/>
  <c r="AU47" i="43"/>
  <c r="AV47" i="43"/>
  <c r="AW47" i="43"/>
  <c r="AX47" i="43"/>
  <c r="AY47" i="43"/>
  <c r="AZ47" i="43"/>
  <c r="C48" i="43"/>
  <c r="D48" i="43"/>
  <c r="E48" i="43"/>
  <c r="F48" i="43"/>
  <c r="G48" i="43"/>
  <c r="H48" i="43"/>
  <c r="I48" i="43"/>
  <c r="J48" i="43"/>
  <c r="K48" i="43"/>
  <c r="L48" i="43"/>
  <c r="M48" i="43"/>
  <c r="N48" i="43"/>
  <c r="O48" i="43"/>
  <c r="P48" i="43"/>
  <c r="Q48" i="43"/>
  <c r="R48" i="43"/>
  <c r="S48" i="43"/>
  <c r="T48" i="43"/>
  <c r="U48" i="43"/>
  <c r="V48" i="43"/>
  <c r="W48" i="43"/>
  <c r="X48" i="43"/>
  <c r="Y48" i="43"/>
  <c r="Z48" i="43"/>
  <c r="AA48" i="43"/>
  <c r="AB48" i="43"/>
  <c r="AC48" i="43"/>
  <c r="AD48" i="43"/>
  <c r="AE48" i="43"/>
  <c r="AF48" i="43"/>
  <c r="AG48" i="43"/>
  <c r="AH48" i="43"/>
  <c r="AI48" i="43"/>
  <c r="AJ48" i="43"/>
  <c r="AK48" i="43"/>
  <c r="AL48" i="43"/>
  <c r="AM48" i="43"/>
  <c r="AN48" i="43"/>
  <c r="AO48" i="43"/>
  <c r="AP48" i="43"/>
  <c r="AQ48" i="43"/>
  <c r="AR48" i="43"/>
  <c r="AS48" i="43"/>
  <c r="AT48" i="43"/>
  <c r="AU48" i="43"/>
  <c r="AV48" i="43"/>
  <c r="AW48" i="43"/>
  <c r="AX48" i="43"/>
  <c r="AY48" i="43"/>
  <c r="AZ48" i="43"/>
  <c r="C49" i="43"/>
  <c r="D49" i="43"/>
  <c r="E49" i="43"/>
  <c r="F49" i="43"/>
  <c r="G49" i="43"/>
  <c r="H49" i="43"/>
  <c r="I49" i="43"/>
  <c r="J49" i="43"/>
  <c r="K49" i="43"/>
  <c r="L49" i="43"/>
  <c r="M49" i="43"/>
  <c r="N49" i="43"/>
  <c r="O49" i="43"/>
  <c r="P49" i="43"/>
  <c r="Q49" i="43"/>
  <c r="R49" i="43"/>
  <c r="S49" i="43"/>
  <c r="T49" i="43"/>
  <c r="U49" i="43"/>
  <c r="V49" i="43"/>
  <c r="W49" i="43"/>
  <c r="X49" i="43"/>
  <c r="Y49" i="43"/>
  <c r="Z49" i="43"/>
  <c r="AA49" i="43"/>
  <c r="AB49" i="43"/>
  <c r="AC49" i="43"/>
  <c r="AD49" i="43"/>
  <c r="AE49" i="43"/>
  <c r="AF49" i="43"/>
  <c r="AG49" i="43"/>
  <c r="AH49" i="43"/>
  <c r="AI49" i="43"/>
  <c r="AJ49" i="43"/>
  <c r="AK49" i="43"/>
  <c r="AL49" i="43"/>
  <c r="AM49" i="43"/>
  <c r="AN49" i="43"/>
  <c r="AO49" i="43"/>
  <c r="AP49" i="43"/>
  <c r="AQ49" i="43"/>
  <c r="AR49" i="43"/>
  <c r="AS49" i="43"/>
  <c r="AT49" i="43"/>
  <c r="AU49" i="43"/>
  <c r="AV49" i="43"/>
  <c r="AW49" i="43"/>
  <c r="AX49" i="43"/>
  <c r="AY49" i="43"/>
  <c r="AZ49" i="43"/>
  <c r="C50" i="43"/>
  <c r="D50" i="43"/>
  <c r="E50" i="43"/>
  <c r="F50" i="43"/>
  <c r="G50" i="43"/>
  <c r="H50" i="43"/>
  <c r="I50" i="43"/>
  <c r="J50" i="43"/>
  <c r="K50" i="43"/>
  <c r="L50" i="43"/>
  <c r="M50" i="43"/>
  <c r="N50" i="43"/>
  <c r="O50" i="43"/>
  <c r="P50" i="43"/>
  <c r="Q50" i="43"/>
  <c r="R50" i="43"/>
  <c r="S50" i="43"/>
  <c r="T50" i="43"/>
  <c r="U50" i="43"/>
  <c r="V50" i="43"/>
  <c r="W50" i="43"/>
  <c r="X50" i="43"/>
  <c r="Y50" i="43"/>
  <c r="Z50" i="43"/>
  <c r="AA50" i="43"/>
  <c r="AB50" i="43"/>
  <c r="AC50" i="43"/>
  <c r="AD50" i="43"/>
  <c r="AE50" i="43"/>
  <c r="AF50" i="43"/>
  <c r="AG50" i="43"/>
  <c r="AH50" i="43"/>
  <c r="AI50" i="43"/>
  <c r="AJ50" i="43"/>
  <c r="AK50" i="43"/>
  <c r="AL50" i="43"/>
  <c r="AM50" i="43"/>
  <c r="AN50" i="43"/>
  <c r="AO50" i="43"/>
  <c r="AP50" i="43"/>
  <c r="AQ50" i="43"/>
  <c r="AR50" i="43"/>
  <c r="AS50" i="43"/>
  <c r="AT50" i="43"/>
  <c r="AU50" i="43"/>
  <c r="AV50" i="43"/>
  <c r="AW50" i="43"/>
  <c r="AX50" i="43"/>
  <c r="AY50" i="43"/>
  <c r="AZ50" i="43"/>
  <c r="C51" i="43"/>
  <c r="D51" i="43"/>
  <c r="E51" i="43"/>
  <c r="F51" i="43"/>
  <c r="G51" i="43"/>
  <c r="H51" i="43"/>
  <c r="I51" i="43"/>
  <c r="J51" i="43"/>
  <c r="K51" i="43"/>
  <c r="L51" i="43"/>
  <c r="M51" i="43"/>
  <c r="N51" i="43"/>
  <c r="O51" i="43"/>
  <c r="P51" i="43"/>
  <c r="Q51" i="43"/>
  <c r="R51" i="43"/>
  <c r="S51" i="43"/>
  <c r="T51" i="43"/>
  <c r="U51" i="43"/>
  <c r="V51" i="43"/>
  <c r="W51" i="43"/>
  <c r="X51" i="43"/>
  <c r="Y51" i="43"/>
  <c r="Z51" i="43"/>
  <c r="AA51" i="43"/>
  <c r="AB51" i="43"/>
  <c r="AC51" i="43"/>
  <c r="AD51" i="43"/>
  <c r="AE51" i="43"/>
  <c r="AF51" i="43"/>
  <c r="AG51" i="43"/>
  <c r="AH51" i="43"/>
  <c r="AI51" i="43"/>
  <c r="AJ51" i="43"/>
  <c r="AK51" i="43"/>
  <c r="AL51" i="43"/>
  <c r="AM51" i="43"/>
  <c r="AN51" i="43"/>
  <c r="AO51" i="43"/>
  <c r="AP51" i="43"/>
  <c r="AQ51" i="43"/>
  <c r="AR51" i="43"/>
  <c r="AS51" i="43"/>
  <c r="AT51" i="43"/>
  <c r="AU51" i="43"/>
  <c r="AV51" i="43"/>
  <c r="AW51" i="43"/>
  <c r="AX51" i="43"/>
  <c r="AY51" i="43"/>
  <c r="AZ51" i="43"/>
  <c r="C52" i="43"/>
  <c r="D52" i="43"/>
  <c r="E52" i="43"/>
  <c r="F52" i="43"/>
  <c r="G52" i="43"/>
  <c r="H52" i="43"/>
  <c r="I52" i="43"/>
  <c r="J52" i="43"/>
  <c r="K52" i="43"/>
  <c r="L52" i="43"/>
  <c r="M52" i="43"/>
  <c r="N52" i="43"/>
  <c r="O52" i="43"/>
  <c r="P52" i="43"/>
  <c r="Q52" i="43"/>
  <c r="R52" i="43"/>
  <c r="S52" i="43"/>
  <c r="T52" i="43"/>
  <c r="U52" i="43"/>
  <c r="V52" i="43"/>
  <c r="W52" i="43"/>
  <c r="X52" i="43"/>
  <c r="Y52" i="43"/>
  <c r="Z52" i="43"/>
  <c r="AA52" i="43"/>
  <c r="AB52" i="43"/>
  <c r="AC52" i="43"/>
  <c r="AD52" i="43"/>
  <c r="AE52" i="43"/>
  <c r="AF52" i="43"/>
  <c r="AG52" i="43"/>
  <c r="AH52" i="43"/>
  <c r="AI52" i="43"/>
  <c r="AJ52" i="43"/>
  <c r="AK52" i="43"/>
  <c r="AL52" i="43"/>
  <c r="AM52" i="43"/>
  <c r="AN52" i="43"/>
  <c r="AO52" i="43"/>
  <c r="AP52" i="43"/>
  <c r="AQ52" i="43"/>
  <c r="AR52" i="43"/>
  <c r="AS52" i="43"/>
  <c r="AT52" i="43"/>
  <c r="AU52" i="43"/>
  <c r="AV52" i="43"/>
  <c r="AW52" i="43"/>
  <c r="AX52" i="43"/>
  <c r="AY52" i="43"/>
  <c r="AZ52" i="43"/>
  <c r="C53" i="43"/>
  <c r="D53" i="43"/>
  <c r="E53" i="43"/>
  <c r="F53" i="43"/>
  <c r="G53" i="43"/>
  <c r="H53" i="43"/>
  <c r="I53" i="43"/>
  <c r="J53" i="43"/>
  <c r="K53" i="43"/>
  <c r="L53" i="43"/>
  <c r="M53" i="43"/>
  <c r="N53" i="43"/>
  <c r="O53" i="43"/>
  <c r="P53" i="43"/>
  <c r="Q53" i="43"/>
  <c r="R53" i="43"/>
  <c r="S53" i="43"/>
  <c r="T53" i="43"/>
  <c r="U53" i="43"/>
  <c r="V53" i="43"/>
  <c r="W53" i="43"/>
  <c r="X53" i="43"/>
  <c r="Y53" i="43"/>
  <c r="Z53" i="43"/>
  <c r="AA53" i="43"/>
  <c r="AB53" i="43"/>
  <c r="AC53" i="43"/>
  <c r="AD53" i="43"/>
  <c r="AE53" i="43"/>
  <c r="AF53" i="43"/>
  <c r="AG53" i="43"/>
  <c r="AH53" i="43"/>
  <c r="AI53" i="43"/>
  <c r="AJ53" i="43"/>
  <c r="AK53" i="43"/>
  <c r="AL53" i="43"/>
  <c r="AM53" i="43"/>
  <c r="AN53" i="43"/>
  <c r="AO53" i="43"/>
  <c r="AP53" i="43"/>
  <c r="AQ53" i="43"/>
  <c r="AR53" i="43"/>
  <c r="AS53" i="43"/>
  <c r="AT53" i="43"/>
  <c r="AU53" i="43"/>
  <c r="AV53" i="43"/>
  <c r="AW53" i="43"/>
  <c r="AX53" i="43"/>
  <c r="AY53" i="43"/>
  <c r="AZ53" i="43"/>
  <c r="C9" i="43"/>
  <c r="D9" i="43"/>
  <c r="E9" i="43"/>
  <c r="F9" i="43"/>
  <c r="G9" i="43"/>
  <c r="H9" i="43"/>
  <c r="I9" i="43"/>
  <c r="J9" i="43"/>
  <c r="K9" i="43"/>
  <c r="L9" i="43"/>
  <c r="M9" i="43"/>
  <c r="N9" i="43"/>
  <c r="O9" i="43"/>
  <c r="P9" i="43"/>
  <c r="Q9" i="43"/>
  <c r="R9" i="43"/>
  <c r="S9" i="43"/>
  <c r="T9" i="43"/>
  <c r="U9" i="43"/>
  <c r="V9" i="43"/>
  <c r="W9" i="43"/>
  <c r="X9" i="43"/>
  <c r="Y9" i="43"/>
  <c r="Z9" i="43"/>
  <c r="AA9" i="43"/>
  <c r="AB9" i="43"/>
  <c r="AC9" i="43"/>
  <c r="AD9" i="43"/>
  <c r="AE9" i="43"/>
  <c r="AF9" i="43"/>
  <c r="AG9" i="43"/>
  <c r="AH9" i="43"/>
  <c r="AI9" i="43"/>
  <c r="AJ9" i="43"/>
  <c r="AK9" i="43"/>
  <c r="AL9" i="43"/>
  <c r="AM9" i="43"/>
  <c r="AN9" i="43"/>
  <c r="AO9" i="43"/>
  <c r="AP9" i="43"/>
  <c r="AQ9" i="43"/>
  <c r="AR9" i="43"/>
  <c r="AS9" i="43"/>
  <c r="AT9" i="43"/>
  <c r="AU9" i="43"/>
  <c r="AV9" i="43"/>
  <c r="AW9" i="43"/>
  <c r="AX9" i="43"/>
  <c r="AY9" i="43"/>
  <c r="AZ9" i="43"/>
  <c r="C2" i="43"/>
  <c r="S24" i="23" l="1"/>
  <c r="T24" i="23"/>
  <c r="S25" i="23"/>
  <c r="T25" i="23"/>
  <c r="S26" i="23"/>
  <c r="T26" i="23"/>
  <c r="R25" i="23"/>
  <c r="R26" i="23"/>
  <c r="R24" i="23"/>
  <c r="AA88" i="8" l="1"/>
  <c r="AA87" i="8"/>
  <c r="AA86" i="8"/>
  <c r="AA85" i="8"/>
  <c r="AA84" i="8"/>
  <c r="AA83" i="8"/>
  <c r="AA82" i="8"/>
  <c r="AA81" i="8"/>
  <c r="AA80" i="8"/>
  <c r="AA79" i="8"/>
  <c r="AA78" i="8"/>
  <c r="AA77" i="8"/>
  <c r="AA76" i="8"/>
  <c r="AA75" i="8"/>
  <c r="AA74" i="8"/>
  <c r="AA73" i="8"/>
  <c r="AA72" i="8"/>
  <c r="AA71" i="8"/>
  <c r="F7" i="26" l="1"/>
  <c r="F6" i="26" l="1"/>
  <c r="Q25" i="23"/>
  <c r="F5" i="26" s="1"/>
  <c r="Q26" i="23"/>
  <c r="Q24" i="23"/>
  <c r="F4" i="26" s="1"/>
  <c r="E4" i="26"/>
  <c r="F10" i="26" l="1"/>
  <c r="F9" i="26"/>
  <c r="F8" i="26"/>
  <c r="E7" i="26" l="1"/>
  <c r="E6" i="26"/>
  <c r="E5" i="26" l="1"/>
  <c r="X60" i="60" l="1"/>
  <c r="X61" i="60" s="1"/>
  <c r="X62" i="60" s="1"/>
  <c r="X63" i="60" s="1"/>
  <c r="X64" i="60" s="1"/>
  <c r="X65" i="60" s="1"/>
  <c r="X66" i="60" s="1"/>
  <c r="X67" i="60" s="1"/>
  <c r="X68" i="60" s="1"/>
  <c r="X69" i="60" s="1"/>
  <c r="X70" i="60" s="1"/>
  <c r="X71" i="60" s="1"/>
  <c r="X72" i="60" s="1"/>
  <c r="X73" i="60" s="1"/>
  <c r="X74" i="60" s="1"/>
  <c r="X75" i="60" s="1"/>
  <c r="X76" i="60" s="1"/>
  <c r="X77" i="60" s="1"/>
  <c r="X78" i="60" s="1"/>
  <c r="X79" i="60" s="1"/>
  <c r="X80" i="60" s="1"/>
  <c r="X81" i="60" s="1"/>
  <c r="X82" i="60" s="1"/>
  <c r="X83" i="60" s="1"/>
  <c r="X84" i="60" s="1"/>
  <c r="X85" i="60" s="1"/>
  <c r="X86" i="60" s="1"/>
  <c r="X87" i="60" s="1"/>
  <c r="X88" i="60" s="1"/>
  <c r="X60" i="59"/>
  <c r="X61" i="59" s="1"/>
  <c r="X62" i="59" s="1"/>
  <c r="X63" i="59" s="1"/>
  <c r="X64" i="59" s="1"/>
  <c r="X65" i="59" s="1"/>
  <c r="X66" i="59" s="1"/>
  <c r="X67" i="59" s="1"/>
  <c r="X68" i="59" s="1"/>
  <c r="X69" i="59" s="1"/>
  <c r="X70" i="59" s="1"/>
  <c r="X71" i="59" s="1"/>
  <c r="X72" i="59" s="1"/>
  <c r="X73" i="59" s="1"/>
  <c r="X74" i="59" s="1"/>
  <c r="X75" i="59" s="1"/>
  <c r="X76" i="59" s="1"/>
  <c r="X77" i="59" s="1"/>
  <c r="X78" i="59" s="1"/>
  <c r="X79" i="59" s="1"/>
  <c r="X80" i="59" s="1"/>
  <c r="X81" i="59" s="1"/>
  <c r="X82" i="59" s="1"/>
  <c r="X83" i="59" s="1"/>
  <c r="X84" i="59" s="1"/>
  <c r="X85" i="59" s="1"/>
  <c r="X86" i="59" s="1"/>
  <c r="X87" i="59" s="1"/>
  <c r="X88" i="59" s="1"/>
  <c r="X60" i="58"/>
  <c r="X61" i="58" s="1"/>
  <c r="X62" i="58" s="1"/>
  <c r="X63" i="58" s="1"/>
  <c r="X64" i="58" s="1"/>
  <c r="X65" i="58" s="1"/>
  <c r="X66" i="58" s="1"/>
  <c r="X67" i="58" s="1"/>
  <c r="X68" i="58" s="1"/>
  <c r="X69" i="58" s="1"/>
  <c r="X70" i="58" s="1"/>
  <c r="X71" i="58" s="1"/>
  <c r="X72" i="58" s="1"/>
  <c r="X73" i="58" s="1"/>
  <c r="X74" i="58" s="1"/>
  <c r="X75" i="58" s="1"/>
  <c r="X76" i="58" s="1"/>
  <c r="X77" i="58" s="1"/>
  <c r="X78" i="58" s="1"/>
  <c r="X79" i="58" s="1"/>
  <c r="X80" i="58" s="1"/>
  <c r="X81" i="58" s="1"/>
  <c r="X82" i="58" s="1"/>
  <c r="X83" i="58" s="1"/>
  <c r="X84" i="58" s="1"/>
  <c r="X85" i="58" s="1"/>
  <c r="X86" i="58" s="1"/>
  <c r="X87" i="58" s="1"/>
  <c r="X88" i="58" s="1"/>
  <c r="X60" i="57"/>
  <c r="X61" i="57" s="1"/>
  <c r="X62" i="57" s="1"/>
  <c r="X63" i="57" s="1"/>
  <c r="X64" i="57" s="1"/>
  <c r="X65" i="57" s="1"/>
  <c r="X66" i="57" s="1"/>
  <c r="X67" i="57" s="1"/>
  <c r="X68" i="57" s="1"/>
  <c r="X69" i="57" s="1"/>
  <c r="X70" i="57" s="1"/>
  <c r="X71" i="57" s="1"/>
  <c r="X72" i="57" s="1"/>
  <c r="X73" i="57" s="1"/>
  <c r="X74" i="57" s="1"/>
  <c r="X75" i="57" s="1"/>
  <c r="X76" i="57" s="1"/>
  <c r="X77" i="57" s="1"/>
  <c r="X78" i="57" s="1"/>
  <c r="X79" i="57" s="1"/>
  <c r="X80" i="57" s="1"/>
  <c r="X81" i="57" s="1"/>
  <c r="X82" i="57" s="1"/>
  <c r="X83" i="57" s="1"/>
  <c r="X84" i="57" s="1"/>
  <c r="X85" i="57" s="1"/>
  <c r="X86" i="57" s="1"/>
  <c r="X87" i="57" s="1"/>
  <c r="X88" i="57" s="1"/>
  <c r="X60" i="56"/>
  <c r="X61" i="56" s="1"/>
  <c r="X62" i="56" s="1"/>
  <c r="X63" i="56" s="1"/>
  <c r="X64" i="56" s="1"/>
  <c r="X65" i="56" s="1"/>
  <c r="X66" i="56" s="1"/>
  <c r="X67" i="56" s="1"/>
  <c r="X68" i="56" s="1"/>
  <c r="X69" i="56" s="1"/>
  <c r="X70" i="56" s="1"/>
  <c r="X71" i="56" s="1"/>
  <c r="X72" i="56" s="1"/>
  <c r="X73" i="56" s="1"/>
  <c r="X74" i="56" s="1"/>
  <c r="X75" i="56" s="1"/>
  <c r="X76" i="56" s="1"/>
  <c r="X77" i="56" s="1"/>
  <c r="X78" i="56" s="1"/>
  <c r="X79" i="56" s="1"/>
  <c r="X80" i="56" s="1"/>
  <c r="X81" i="56" s="1"/>
  <c r="X82" i="56" s="1"/>
  <c r="X83" i="56" s="1"/>
  <c r="X84" i="56" s="1"/>
  <c r="X85" i="56" s="1"/>
  <c r="X86" i="56" s="1"/>
  <c r="X87" i="56" s="1"/>
  <c r="X88" i="56" s="1"/>
  <c r="X60" i="55"/>
  <c r="X61" i="55" s="1"/>
  <c r="X62" i="55" s="1"/>
  <c r="X63" i="55" s="1"/>
  <c r="X64" i="55" s="1"/>
  <c r="X65" i="55" s="1"/>
  <c r="X66" i="55" s="1"/>
  <c r="X67" i="55" s="1"/>
  <c r="X68" i="55" s="1"/>
  <c r="X69" i="55" s="1"/>
  <c r="X70" i="55" s="1"/>
  <c r="X71" i="55" s="1"/>
  <c r="X72" i="55" s="1"/>
  <c r="X73" i="55" s="1"/>
  <c r="X74" i="55" s="1"/>
  <c r="X75" i="55" s="1"/>
  <c r="X76" i="55" s="1"/>
  <c r="X77" i="55" s="1"/>
  <c r="X78" i="55" s="1"/>
  <c r="X79" i="55" s="1"/>
  <c r="X80" i="55" s="1"/>
  <c r="X81" i="55" s="1"/>
  <c r="X82" i="55" s="1"/>
  <c r="X83" i="55" s="1"/>
  <c r="X84" i="55" s="1"/>
  <c r="X85" i="55" s="1"/>
  <c r="X86" i="55" s="1"/>
  <c r="X87" i="55" s="1"/>
  <c r="X88" i="55" s="1"/>
  <c r="X60" i="54"/>
  <c r="X61" i="54" s="1"/>
  <c r="X62" i="54" s="1"/>
  <c r="X63" i="54" s="1"/>
  <c r="X64" i="54" s="1"/>
  <c r="X65" i="54" s="1"/>
  <c r="X66" i="54" s="1"/>
  <c r="X67" i="54" s="1"/>
  <c r="X68" i="54" s="1"/>
  <c r="X69" i="54" s="1"/>
  <c r="X70" i="54" s="1"/>
  <c r="X71" i="54" s="1"/>
  <c r="X72" i="54" s="1"/>
  <c r="X73" i="54" s="1"/>
  <c r="X74" i="54" s="1"/>
  <c r="X75" i="54" s="1"/>
  <c r="X76" i="54" s="1"/>
  <c r="X77" i="54" s="1"/>
  <c r="X78" i="54" s="1"/>
  <c r="X79" i="54" s="1"/>
  <c r="X80" i="54" s="1"/>
  <c r="X81" i="54" s="1"/>
  <c r="X82" i="54" s="1"/>
  <c r="X83" i="54" s="1"/>
  <c r="X84" i="54" s="1"/>
  <c r="X85" i="54" s="1"/>
  <c r="X86" i="54" s="1"/>
  <c r="X87" i="54" s="1"/>
  <c r="X88" i="54" s="1"/>
  <c r="X60" i="53"/>
  <c r="X61" i="53" s="1"/>
  <c r="X62" i="53" s="1"/>
  <c r="X63" i="53" s="1"/>
  <c r="X64" i="53" s="1"/>
  <c r="X65" i="53" s="1"/>
  <c r="X66" i="53" s="1"/>
  <c r="X67" i="53" s="1"/>
  <c r="X68" i="53" s="1"/>
  <c r="X69" i="53" s="1"/>
  <c r="X70" i="53" s="1"/>
  <c r="X71" i="53" s="1"/>
  <c r="X72" i="53" s="1"/>
  <c r="X73" i="53" s="1"/>
  <c r="X74" i="53" s="1"/>
  <c r="X75" i="53" s="1"/>
  <c r="X76" i="53" s="1"/>
  <c r="X77" i="53" s="1"/>
  <c r="X78" i="53" s="1"/>
  <c r="X79" i="53" s="1"/>
  <c r="X80" i="53" s="1"/>
  <c r="X81" i="53" s="1"/>
  <c r="X82" i="53" s="1"/>
  <c r="X83" i="53" s="1"/>
  <c r="X84" i="53" s="1"/>
  <c r="X85" i="53" s="1"/>
  <c r="X86" i="53" s="1"/>
  <c r="X87" i="53" s="1"/>
  <c r="X88" i="53" s="1"/>
  <c r="X60" i="33"/>
  <c r="X61" i="33" s="1"/>
  <c r="X62" i="33" s="1"/>
  <c r="X63" i="33" s="1"/>
  <c r="X64" i="33" s="1"/>
  <c r="X65" i="33" s="1"/>
  <c r="X66" i="33" s="1"/>
  <c r="X67" i="33" s="1"/>
  <c r="X68" i="33" s="1"/>
  <c r="X69" i="33" s="1"/>
  <c r="X70" i="33" s="1"/>
  <c r="X71" i="33" s="1"/>
  <c r="X72" i="33" s="1"/>
  <c r="X73" i="33" s="1"/>
  <c r="X74" i="33" s="1"/>
  <c r="X75" i="33" s="1"/>
  <c r="X76" i="33" s="1"/>
  <c r="X77" i="33" s="1"/>
  <c r="X78" i="33" s="1"/>
  <c r="X79" i="33" s="1"/>
  <c r="X80" i="33" s="1"/>
  <c r="X81" i="33" s="1"/>
  <c r="X82" i="33" s="1"/>
  <c r="X83" i="33" s="1"/>
  <c r="X84" i="33" s="1"/>
  <c r="X85" i="33" s="1"/>
  <c r="X86" i="33" s="1"/>
  <c r="X87" i="33" s="1"/>
  <c r="X88" i="33" s="1"/>
  <c r="X60" i="8"/>
  <c r="X61" i="8" s="1"/>
  <c r="X62" i="8" s="1"/>
  <c r="X63" i="8" s="1"/>
  <c r="X64" i="8" s="1"/>
  <c r="X65" i="8" s="1"/>
  <c r="X66" i="8" s="1"/>
  <c r="X67" i="8" s="1"/>
  <c r="X68" i="8" s="1"/>
  <c r="X69" i="8" s="1"/>
  <c r="X70" i="8" s="1"/>
  <c r="X71" i="8" s="1"/>
  <c r="X72" i="8" s="1"/>
  <c r="X73" i="8" s="1"/>
  <c r="X74" i="8" s="1"/>
  <c r="X75" i="8" s="1"/>
  <c r="X76" i="8" s="1"/>
  <c r="X77" i="8" s="1"/>
  <c r="X78" i="8" s="1"/>
  <c r="X79" i="8" s="1"/>
  <c r="X80" i="8" s="1"/>
  <c r="X81" i="8" s="1"/>
  <c r="X82" i="8" s="1"/>
  <c r="X83" i="8" s="1"/>
  <c r="X84" i="8" s="1"/>
  <c r="X85" i="8" s="1"/>
  <c r="X86" i="8" s="1"/>
  <c r="X87" i="8" s="1"/>
  <c r="X88" i="8" s="1"/>
  <c r="AK5" i="23" l="1"/>
  <c r="AK6" i="23"/>
  <c r="AK7" i="23"/>
  <c r="AK8" i="23"/>
  <c r="AK9" i="23"/>
  <c r="AK10" i="23"/>
  <c r="AK4" i="23"/>
  <c r="F45" i="16" l="1"/>
  <c r="J45" i="16"/>
  <c r="N45" i="16"/>
  <c r="R45" i="16"/>
  <c r="V45" i="16"/>
  <c r="Z45" i="16"/>
  <c r="AD45" i="16"/>
  <c r="AH45" i="16"/>
  <c r="AL45" i="16"/>
  <c r="AP45" i="16"/>
  <c r="AT45" i="16"/>
  <c r="G29" i="16"/>
  <c r="K29" i="16"/>
  <c r="O29" i="16"/>
  <c r="S29" i="16"/>
  <c r="W29" i="16"/>
  <c r="AA29" i="16"/>
  <c r="G45" i="16"/>
  <c r="K45" i="16"/>
  <c r="O45" i="16"/>
  <c r="S45" i="16"/>
  <c r="W45" i="16"/>
  <c r="AA45" i="16"/>
  <c r="AE45" i="16"/>
  <c r="AI45" i="16"/>
  <c r="AM45" i="16"/>
  <c r="AQ45" i="16"/>
  <c r="AU45" i="16"/>
  <c r="H29" i="16"/>
  <c r="L29" i="16"/>
  <c r="H45" i="16"/>
  <c r="L45" i="16"/>
  <c r="P45" i="16"/>
  <c r="T45" i="16"/>
  <c r="X45" i="16"/>
  <c r="AB45" i="16"/>
  <c r="AF45" i="16"/>
  <c r="AJ45" i="16"/>
  <c r="AN45" i="16"/>
  <c r="AR45" i="16"/>
  <c r="AV45" i="16"/>
  <c r="E45" i="16"/>
  <c r="I29" i="16"/>
  <c r="M29" i="16"/>
  <c r="I45" i="16"/>
  <c r="Y45" i="16"/>
  <c r="AO45" i="16"/>
  <c r="N29" i="16"/>
  <c r="T29" i="16"/>
  <c r="Y29" i="16"/>
  <c r="AD29" i="16"/>
  <c r="AH29" i="16"/>
  <c r="AL29" i="16"/>
  <c r="AP29" i="16"/>
  <c r="AT29" i="16"/>
  <c r="M45" i="16"/>
  <c r="AC45" i="16"/>
  <c r="AS45" i="16"/>
  <c r="P29" i="16"/>
  <c r="U29" i="16"/>
  <c r="Z29" i="16"/>
  <c r="AE29" i="16"/>
  <c r="AI29" i="16"/>
  <c r="AM29" i="16"/>
  <c r="AQ29" i="16"/>
  <c r="AU29" i="16"/>
  <c r="Q45" i="16"/>
  <c r="AG45" i="16"/>
  <c r="AW45" i="16"/>
  <c r="F29" i="16"/>
  <c r="Q29" i="16"/>
  <c r="V29" i="16"/>
  <c r="AB29" i="16"/>
  <c r="AF29" i="16"/>
  <c r="AJ29" i="16"/>
  <c r="AN29" i="16"/>
  <c r="AR29" i="16"/>
  <c r="AV29" i="16"/>
  <c r="U45" i="16"/>
  <c r="R29" i="16"/>
  <c r="AK29" i="16"/>
  <c r="E29" i="16"/>
  <c r="AG29" i="16"/>
  <c r="AW29" i="16"/>
  <c r="AK45" i="16"/>
  <c r="X29" i="16"/>
  <c r="AO29" i="16"/>
  <c r="J29" i="16"/>
  <c r="AC29" i="16"/>
  <c r="AS29" i="16"/>
  <c r="F48" i="16"/>
  <c r="J48" i="16"/>
  <c r="N48" i="16"/>
  <c r="R48" i="16"/>
  <c r="V48" i="16"/>
  <c r="Z48" i="16"/>
  <c r="AD48" i="16"/>
  <c r="AH48" i="16"/>
  <c r="AL48" i="16"/>
  <c r="AP48" i="16"/>
  <c r="AT48" i="16"/>
  <c r="G48" i="16"/>
  <c r="K48" i="16"/>
  <c r="O48" i="16"/>
  <c r="S48" i="16"/>
  <c r="W48" i="16"/>
  <c r="AA48" i="16"/>
  <c r="AE48" i="16"/>
  <c r="AI48" i="16"/>
  <c r="AM48" i="16"/>
  <c r="AQ48" i="16"/>
  <c r="AU48" i="16"/>
  <c r="H48" i="16"/>
  <c r="L48" i="16"/>
  <c r="P48" i="16"/>
  <c r="T48" i="16"/>
  <c r="X48" i="16"/>
  <c r="AB48" i="16"/>
  <c r="AF48" i="16"/>
  <c r="AJ48" i="16"/>
  <c r="AN48" i="16"/>
  <c r="AR48" i="16"/>
  <c r="AV48" i="16"/>
  <c r="U48" i="16"/>
  <c r="AK48" i="16"/>
  <c r="F32" i="16"/>
  <c r="J32" i="16"/>
  <c r="N32" i="16"/>
  <c r="R32" i="16"/>
  <c r="V32" i="16"/>
  <c r="Z32" i="16"/>
  <c r="AD32" i="16"/>
  <c r="AH32" i="16"/>
  <c r="AL32" i="16"/>
  <c r="AP32" i="16"/>
  <c r="AT32" i="16"/>
  <c r="I48" i="16"/>
  <c r="Y48" i="16"/>
  <c r="AO48" i="16"/>
  <c r="E48" i="16"/>
  <c r="G32" i="16"/>
  <c r="K32" i="16"/>
  <c r="O32" i="16"/>
  <c r="S32" i="16"/>
  <c r="W32" i="16"/>
  <c r="AA32" i="16"/>
  <c r="AE32" i="16"/>
  <c r="AI32" i="16"/>
  <c r="AM32" i="16"/>
  <c r="AQ32" i="16"/>
  <c r="AU32" i="16"/>
  <c r="M48" i="16"/>
  <c r="AC48" i="16"/>
  <c r="AS48" i="16"/>
  <c r="H32" i="16"/>
  <c r="L32" i="16"/>
  <c r="P32" i="16"/>
  <c r="T32" i="16"/>
  <c r="X32" i="16"/>
  <c r="AB32" i="16"/>
  <c r="AF32" i="16"/>
  <c r="AJ32" i="16"/>
  <c r="AN32" i="16"/>
  <c r="AR32" i="16"/>
  <c r="AV32" i="16"/>
  <c r="Q48" i="16"/>
  <c r="Q32" i="16"/>
  <c r="AG32" i="16"/>
  <c r="AW32" i="16"/>
  <c r="M32" i="16"/>
  <c r="AG48" i="16"/>
  <c r="U32" i="16"/>
  <c r="AK32" i="16"/>
  <c r="E32" i="16"/>
  <c r="AS32" i="16"/>
  <c r="AW48" i="16"/>
  <c r="I32" i="16"/>
  <c r="Y32" i="16"/>
  <c r="AO32" i="16"/>
  <c r="AC32" i="16"/>
  <c r="F49" i="16"/>
  <c r="J49" i="16"/>
  <c r="N49" i="16"/>
  <c r="R49" i="16"/>
  <c r="V49" i="16"/>
  <c r="Z49" i="16"/>
  <c r="AD49" i="16"/>
  <c r="AH49" i="16"/>
  <c r="AL49" i="16"/>
  <c r="AP49" i="16"/>
  <c r="AT49" i="16"/>
  <c r="G49" i="16"/>
  <c r="K49" i="16"/>
  <c r="O49" i="16"/>
  <c r="S49" i="16"/>
  <c r="W49" i="16"/>
  <c r="AA49" i="16"/>
  <c r="AE49" i="16"/>
  <c r="AI49" i="16"/>
  <c r="AM49" i="16"/>
  <c r="AQ49" i="16"/>
  <c r="AU49" i="16"/>
  <c r="H49" i="16"/>
  <c r="L49" i="16"/>
  <c r="P49" i="16"/>
  <c r="T49" i="16"/>
  <c r="X49" i="16"/>
  <c r="AB49" i="16"/>
  <c r="AF49" i="16"/>
  <c r="AJ49" i="16"/>
  <c r="AN49" i="16"/>
  <c r="AR49" i="16"/>
  <c r="AV49" i="16"/>
  <c r="E49" i="16"/>
  <c r="I49" i="16"/>
  <c r="Y49" i="16"/>
  <c r="AO49" i="16"/>
  <c r="F33" i="16"/>
  <c r="J33" i="16"/>
  <c r="N33" i="16"/>
  <c r="R33" i="16"/>
  <c r="V33" i="16"/>
  <c r="Z33" i="16"/>
  <c r="AD33" i="16"/>
  <c r="AH33" i="16"/>
  <c r="AL33" i="16"/>
  <c r="M49" i="16"/>
  <c r="AC49" i="16"/>
  <c r="AS49" i="16"/>
  <c r="G33" i="16"/>
  <c r="K33" i="16"/>
  <c r="O33" i="16"/>
  <c r="S33" i="16"/>
  <c r="W33" i="16"/>
  <c r="AA33" i="16"/>
  <c r="Q49" i="16"/>
  <c r="AG49" i="16"/>
  <c r="AW49" i="16"/>
  <c r="H33" i="16"/>
  <c r="L33" i="16"/>
  <c r="P33" i="16"/>
  <c r="T33" i="16"/>
  <c r="X33" i="16"/>
  <c r="AB33" i="16"/>
  <c r="AF33" i="16"/>
  <c r="AJ33" i="16"/>
  <c r="AN33" i="16"/>
  <c r="AR33" i="16"/>
  <c r="AV33" i="16"/>
  <c r="AK49" i="16"/>
  <c r="U33" i="16"/>
  <c r="AG33" i="16"/>
  <c r="AO33" i="16"/>
  <c r="AT33" i="16"/>
  <c r="E33" i="16"/>
  <c r="U49" i="16"/>
  <c r="Q33" i="16"/>
  <c r="AS33" i="16"/>
  <c r="I33" i="16"/>
  <c r="Y33" i="16"/>
  <c r="AI33" i="16"/>
  <c r="AP33" i="16"/>
  <c r="AU33" i="16"/>
  <c r="AE33" i="16"/>
  <c r="M33" i="16"/>
  <c r="AC33" i="16"/>
  <c r="AK33" i="16"/>
  <c r="AQ33" i="16"/>
  <c r="AW33" i="16"/>
  <c r="AM33" i="16"/>
  <c r="F51" i="16"/>
  <c r="J51" i="16"/>
  <c r="N51" i="16"/>
  <c r="R51" i="16"/>
  <c r="V51" i="16"/>
  <c r="Z51" i="16"/>
  <c r="AD51" i="16"/>
  <c r="AH51" i="16"/>
  <c r="AL51" i="16"/>
  <c r="AP51" i="16"/>
  <c r="AT51" i="16"/>
  <c r="E51" i="16"/>
  <c r="G51" i="16"/>
  <c r="K51" i="16"/>
  <c r="O51" i="16"/>
  <c r="S51" i="16"/>
  <c r="W51" i="16"/>
  <c r="AA51" i="16"/>
  <c r="AE51" i="16"/>
  <c r="AI51" i="16"/>
  <c r="AM51" i="16"/>
  <c r="AQ51" i="16"/>
  <c r="AU51" i="16"/>
  <c r="H51" i="16"/>
  <c r="L51" i="16"/>
  <c r="P51" i="16"/>
  <c r="T51" i="16"/>
  <c r="X51" i="16"/>
  <c r="AB51" i="16"/>
  <c r="AF51" i="16"/>
  <c r="AJ51" i="16"/>
  <c r="AN51" i="16"/>
  <c r="AR51" i="16"/>
  <c r="AV51" i="16"/>
  <c r="Q51" i="16"/>
  <c r="AG51" i="16"/>
  <c r="AW51" i="16"/>
  <c r="U51" i="16"/>
  <c r="AK51" i="16"/>
  <c r="I51" i="16"/>
  <c r="Y51" i="16"/>
  <c r="AO51" i="16"/>
  <c r="H35" i="16"/>
  <c r="L35" i="16"/>
  <c r="M51" i="16"/>
  <c r="F35" i="16"/>
  <c r="K35" i="16"/>
  <c r="P35" i="16"/>
  <c r="T35" i="16"/>
  <c r="X35" i="16"/>
  <c r="AB35" i="16"/>
  <c r="AF35" i="16"/>
  <c r="AJ35" i="16"/>
  <c r="AN35" i="16"/>
  <c r="AR35" i="16"/>
  <c r="AV35" i="16"/>
  <c r="O35" i="16"/>
  <c r="S35" i="16"/>
  <c r="AE35" i="16"/>
  <c r="AI35" i="16"/>
  <c r="AU35" i="16"/>
  <c r="AC51" i="16"/>
  <c r="G35" i="16"/>
  <c r="M35" i="16"/>
  <c r="Q35" i="16"/>
  <c r="U35" i="16"/>
  <c r="Y35" i="16"/>
  <c r="AC35" i="16"/>
  <c r="AG35" i="16"/>
  <c r="AK35" i="16"/>
  <c r="AO35" i="16"/>
  <c r="AS35" i="16"/>
  <c r="AW35" i="16"/>
  <c r="W35" i="16"/>
  <c r="AQ35" i="16"/>
  <c r="AS51" i="16"/>
  <c r="I35" i="16"/>
  <c r="N35" i="16"/>
  <c r="R35" i="16"/>
  <c r="V35" i="16"/>
  <c r="Z35" i="16"/>
  <c r="AD35" i="16"/>
  <c r="AH35" i="16"/>
  <c r="AL35" i="16"/>
  <c r="AP35" i="16"/>
  <c r="AT35" i="16"/>
  <c r="E35" i="16"/>
  <c r="J35" i="16"/>
  <c r="AA35" i="16"/>
  <c r="AM35" i="16"/>
  <c r="F47" i="16"/>
  <c r="J47" i="16"/>
  <c r="N47" i="16"/>
  <c r="R47" i="16"/>
  <c r="V47" i="16"/>
  <c r="Z47" i="16"/>
  <c r="AD47" i="16"/>
  <c r="AH47" i="16"/>
  <c r="AL47" i="16"/>
  <c r="AP47" i="16"/>
  <c r="AT47" i="16"/>
  <c r="E47" i="16"/>
  <c r="G47" i="16"/>
  <c r="K47" i="16"/>
  <c r="O47" i="16"/>
  <c r="S47" i="16"/>
  <c r="W47" i="16"/>
  <c r="AA47" i="16"/>
  <c r="AE47" i="16"/>
  <c r="AI47" i="16"/>
  <c r="AM47" i="16"/>
  <c r="AQ47" i="16"/>
  <c r="AU47" i="16"/>
  <c r="H47" i="16"/>
  <c r="L47" i="16"/>
  <c r="P47" i="16"/>
  <c r="T47" i="16"/>
  <c r="X47" i="16"/>
  <c r="AB47" i="16"/>
  <c r="AF47" i="16"/>
  <c r="AJ47" i="16"/>
  <c r="AN47" i="16"/>
  <c r="AR47" i="16"/>
  <c r="AV47" i="16"/>
  <c r="Q47" i="16"/>
  <c r="AG47" i="16"/>
  <c r="AW47" i="16"/>
  <c r="F31" i="16"/>
  <c r="J31" i="16"/>
  <c r="N31" i="16"/>
  <c r="R31" i="16"/>
  <c r="V31" i="16"/>
  <c r="Z31" i="16"/>
  <c r="AD31" i="16"/>
  <c r="AH31" i="16"/>
  <c r="AL31" i="16"/>
  <c r="AP31" i="16"/>
  <c r="AT31" i="16"/>
  <c r="U47" i="16"/>
  <c r="AK47" i="16"/>
  <c r="G31" i="16"/>
  <c r="K31" i="16"/>
  <c r="O31" i="16"/>
  <c r="S31" i="16"/>
  <c r="W31" i="16"/>
  <c r="AA31" i="16"/>
  <c r="AE31" i="16"/>
  <c r="AI31" i="16"/>
  <c r="AM31" i="16"/>
  <c r="AQ31" i="16"/>
  <c r="AU31" i="16"/>
  <c r="I47" i="16"/>
  <c r="Y47" i="16"/>
  <c r="AO47" i="16"/>
  <c r="H31" i="16"/>
  <c r="L31" i="16"/>
  <c r="P31" i="16"/>
  <c r="T31" i="16"/>
  <c r="X31" i="16"/>
  <c r="AB31" i="16"/>
  <c r="AF31" i="16"/>
  <c r="AJ31" i="16"/>
  <c r="AN31" i="16"/>
  <c r="AR31" i="16"/>
  <c r="AV31" i="16"/>
  <c r="M31" i="16"/>
  <c r="AC31" i="16"/>
  <c r="AS31" i="16"/>
  <c r="AS47" i="16"/>
  <c r="I31" i="16"/>
  <c r="Y31" i="16"/>
  <c r="AO31" i="16"/>
  <c r="M47" i="16"/>
  <c r="Q31" i="16"/>
  <c r="AG31" i="16"/>
  <c r="AW31" i="16"/>
  <c r="AC47" i="16"/>
  <c r="U31" i="16"/>
  <c r="AK31" i="16"/>
  <c r="E31" i="16"/>
  <c r="F50" i="16"/>
  <c r="J50" i="16"/>
  <c r="N50" i="16"/>
  <c r="R50" i="16"/>
  <c r="V50" i="16"/>
  <c r="Z50" i="16"/>
  <c r="AD50" i="16"/>
  <c r="AH50" i="16"/>
  <c r="AL50" i="16"/>
  <c r="AP50" i="16"/>
  <c r="AT50" i="16"/>
  <c r="G50" i="16"/>
  <c r="K50" i="16"/>
  <c r="O50" i="16"/>
  <c r="S50" i="16"/>
  <c r="W50" i="16"/>
  <c r="AA50" i="16"/>
  <c r="AE50" i="16"/>
  <c r="AI50" i="16"/>
  <c r="AM50" i="16"/>
  <c r="AQ50" i="16"/>
  <c r="AU50" i="16"/>
  <c r="E50" i="16"/>
  <c r="H50" i="16"/>
  <c r="L50" i="16"/>
  <c r="P50" i="16"/>
  <c r="T50" i="16"/>
  <c r="X50" i="16"/>
  <c r="AB50" i="16"/>
  <c r="AF50" i="16"/>
  <c r="AJ50" i="16"/>
  <c r="AN50" i="16"/>
  <c r="AR50" i="16"/>
  <c r="AV50" i="16"/>
  <c r="M50" i="16"/>
  <c r="AC50" i="16"/>
  <c r="AS50" i="16"/>
  <c r="Q50" i="16"/>
  <c r="AG50" i="16"/>
  <c r="AW50" i="16"/>
  <c r="U50" i="16"/>
  <c r="AK50" i="16"/>
  <c r="H34" i="16"/>
  <c r="L34" i="16"/>
  <c r="P34" i="16"/>
  <c r="T34" i="16"/>
  <c r="X34" i="16"/>
  <c r="AB34" i="16"/>
  <c r="AF34" i="16"/>
  <c r="AJ34" i="16"/>
  <c r="AN34" i="16"/>
  <c r="AR34" i="16"/>
  <c r="AV34" i="16"/>
  <c r="G34" i="16"/>
  <c r="M34" i="16"/>
  <c r="R34" i="16"/>
  <c r="W34" i="16"/>
  <c r="AC34" i="16"/>
  <c r="AH34" i="16"/>
  <c r="AM34" i="16"/>
  <c r="AS34" i="16"/>
  <c r="F34" i="16"/>
  <c r="V34" i="16"/>
  <c r="AA34" i="16"/>
  <c r="AQ34" i="16"/>
  <c r="I50" i="16"/>
  <c r="I34" i="16"/>
  <c r="N34" i="16"/>
  <c r="S34" i="16"/>
  <c r="Y34" i="16"/>
  <c r="AD34" i="16"/>
  <c r="AI34" i="16"/>
  <c r="AO34" i="16"/>
  <c r="AT34" i="16"/>
  <c r="K34" i="16"/>
  <c r="AL34" i="16"/>
  <c r="AW34" i="16"/>
  <c r="Y50" i="16"/>
  <c r="J34" i="16"/>
  <c r="O34" i="16"/>
  <c r="U34" i="16"/>
  <c r="Z34" i="16"/>
  <c r="AE34" i="16"/>
  <c r="AK34" i="16"/>
  <c r="AP34" i="16"/>
  <c r="AU34" i="16"/>
  <c r="AO50" i="16"/>
  <c r="Q34" i="16"/>
  <c r="AG34" i="16"/>
  <c r="E34" i="16"/>
  <c r="F46" i="16"/>
  <c r="J46" i="16"/>
  <c r="N46" i="16"/>
  <c r="R46" i="16"/>
  <c r="V46" i="16"/>
  <c r="Z46" i="16"/>
  <c r="AD46" i="16"/>
  <c r="AH46" i="16"/>
  <c r="AL46" i="16"/>
  <c r="AP46" i="16"/>
  <c r="AT46" i="16"/>
  <c r="G46" i="16"/>
  <c r="K46" i="16"/>
  <c r="O46" i="16"/>
  <c r="S46" i="16"/>
  <c r="W46" i="16"/>
  <c r="AA46" i="16"/>
  <c r="AE46" i="16"/>
  <c r="AI46" i="16"/>
  <c r="AM46" i="16"/>
  <c r="AQ46" i="16"/>
  <c r="AU46" i="16"/>
  <c r="E46" i="16"/>
  <c r="H46" i="16"/>
  <c r="L46" i="16"/>
  <c r="P46" i="16"/>
  <c r="T46" i="16"/>
  <c r="X46" i="16"/>
  <c r="AB46" i="16"/>
  <c r="AF46" i="16"/>
  <c r="AJ46" i="16"/>
  <c r="AN46" i="16"/>
  <c r="AR46" i="16"/>
  <c r="AV46" i="16"/>
  <c r="M46" i="16"/>
  <c r="AC46" i="16"/>
  <c r="AS46" i="16"/>
  <c r="F30" i="16"/>
  <c r="J30" i="16"/>
  <c r="N30" i="16"/>
  <c r="R30" i="16"/>
  <c r="V30" i="16"/>
  <c r="Z30" i="16"/>
  <c r="AD30" i="16"/>
  <c r="AH30" i="16"/>
  <c r="AL30" i="16"/>
  <c r="AP30" i="16"/>
  <c r="AT30" i="16"/>
  <c r="Q46" i="16"/>
  <c r="AG46" i="16"/>
  <c r="AW46" i="16"/>
  <c r="G30" i="16"/>
  <c r="K30" i="16"/>
  <c r="O30" i="16"/>
  <c r="S30" i="16"/>
  <c r="W30" i="16"/>
  <c r="AA30" i="16"/>
  <c r="AE30" i="16"/>
  <c r="AI30" i="16"/>
  <c r="AM30" i="16"/>
  <c r="AQ30" i="16"/>
  <c r="AU30" i="16"/>
  <c r="U46" i="16"/>
  <c r="AK46" i="16"/>
  <c r="H30" i="16"/>
  <c r="L30" i="16"/>
  <c r="P30" i="16"/>
  <c r="T30" i="16"/>
  <c r="X30" i="16"/>
  <c r="AB30" i="16"/>
  <c r="AF30" i="16"/>
  <c r="AJ30" i="16"/>
  <c r="AN30" i="16"/>
  <c r="AR30" i="16"/>
  <c r="AV30" i="16"/>
  <c r="AO46" i="16"/>
  <c r="I30" i="16"/>
  <c r="Y30" i="16"/>
  <c r="AO30" i="16"/>
  <c r="Y46" i="16"/>
  <c r="U30" i="16"/>
  <c r="AK30" i="16"/>
  <c r="E30" i="16"/>
  <c r="M30" i="16"/>
  <c r="AC30" i="16"/>
  <c r="AS30" i="16"/>
  <c r="I46" i="16"/>
  <c r="Q30" i="16"/>
  <c r="AG30" i="16"/>
  <c r="AW30" i="16"/>
  <c r="BE28" i="18"/>
  <c r="BE28" i="36"/>
  <c r="BE28" i="37"/>
  <c r="BE28" i="38"/>
  <c r="BE28" i="39"/>
  <c r="BE28" i="40"/>
  <c r="BE28" i="41"/>
  <c r="BE28" i="42"/>
  <c r="BE28" i="43"/>
  <c r="AJ5" i="23" l="1"/>
  <c r="AJ6" i="23"/>
  <c r="AJ7" i="23"/>
  <c r="AJ8" i="23"/>
  <c r="AJ9" i="23"/>
  <c r="AJ10" i="23"/>
  <c r="AJ11" i="23"/>
  <c r="AJ12" i="23"/>
  <c r="AJ4" i="23"/>
  <c r="E42" i="16" l="1"/>
  <c r="R4" i="8" l="1"/>
  <c r="S60" i="60" l="1"/>
  <c r="S61" i="60" s="1"/>
  <c r="B60" i="60"/>
  <c r="Q4" i="60"/>
  <c r="S60" i="59"/>
  <c r="S61" i="59" s="1"/>
  <c r="S62" i="59" s="1"/>
  <c r="B60" i="59"/>
  <c r="Q4" i="59"/>
  <c r="S60" i="58"/>
  <c r="B60" i="58"/>
  <c r="B61" i="58" s="1"/>
  <c r="Q4" i="58"/>
  <c r="S60" i="57"/>
  <c r="S61" i="57" s="1"/>
  <c r="B60" i="57"/>
  <c r="Q4" i="57"/>
  <c r="S60" i="56"/>
  <c r="S61" i="56" s="1"/>
  <c r="B60" i="56"/>
  <c r="Q4" i="56"/>
  <c r="S60" i="55"/>
  <c r="B60" i="55"/>
  <c r="B61" i="55" s="1"/>
  <c r="Q4" i="55"/>
  <c r="S60" i="54"/>
  <c r="S61" i="54" s="1"/>
  <c r="B60" i="54"/>
  <c r="Q4" i="54"/>
  <c r="S60" i="53"/>
  <c r="S61" i="53" s="1"/>
  <c r="B60" i="53"/>
  <c r="Q4" i="53"/>
  <c r="B61" i="60" l="1"/>
  <c r="S62" i="60"/>
  <c r="S63" i="59"/>
  <c r="B61" i="59"/>
  <c r="B62" i="58"/>
  <c r="S61" i="58"/>
  <c r="S62" i="57"/>
  <c r="B61" i="57"/>
  <c r="B61" i="56"/>
  <c r="S62" i="56"/>
  <c r="S61" i="55"/>
  <c r="B62" i="55"/>
  <c r="B61" i="54"/>
  <c r="S62" i="54"/>
  <c r="B61" i="53"/>
  <c r="S62" i="53"/>
  <c r="B5" i="26"/>
  <c r="C14" i="16" s="1"/>
  <c r="C62" i="16" s="1"/>
  <c r="B6" i="26"/>
  <c r="C15" i="16" s="1"/>
  <c r="C77" i="16" s="1"/>
  <c r="B7" i="26"/>
  <c r="C16" i="16" s="1"/>
  <c r="C64" i="16" s="1"/>
  <c r="B8" i="26"/>
  <c r="C17" i="16" s="1"/>
  <c r="B9" i="26"/>
  <c r="C18" i="16" s="1"/>
  <c r="B10" i="26"/>
  <c r="C19" i="16" s="1"/>
  <c r="C51" i="16" s="1"/>
  <c r="B11" i="26"/>
  <c r="C20" i="16" s="1"/>
  <c r="C52" i="16" s="1"/>
  <c r="B12" i="26"/>
  <c r="C21" i="16" s="1"/>
  <c r="C53" i="16" s="1"/>
  <c r="B4" i="26"/>
  <c r="C13" i="16" s="1"/>
  <c r="C61" i="16" s="1"/>
  <c r="B21" i="52"/>
  <c r="B69" i="52" s="1"/>
  <c r="B117" i="52" s="1"/>
  <c r="B20" i="52"/>
  <c r="B68" i="52" s="1"/>
  <c r="B116" i="52" s="1"/>
  <c r="C2" i="52"/>
  <c r="D2" i="52" s="1"/>
  <c r="E2" i="52" s="1"/>
  <c r="F2" i="52" s="1"/>
  <c r="G2" i="52" s="1"/>
  <c r="H2" i="52" s="1"/>
  <c r="I2" i="52" s="1"/>
  <c r="J2" i="52" s="1"/>
  <c r="K2" i="52" s="1"/>
  <c r="L2" i="52" s="1"/>
  <c r="M2" i="52" s="1"/>
  <c r="N2" i="52" s="1"/>
  <c r="O2" i="52" s="1"/>
  <c r="P2" i="52" s="1"/>
  <c r="Q2" i="52" s="1"/>
  <c r="R2" i="52" s="1"/>
  <c r="S2" i="52" s="1"/>
  <c r="T2" i="52" s="1"/>
  <c r="U2" i="52" s="1"/>
  <c r="V2" i="52" s="1"/>
  <c r="W2" i="52" s="1"/>
  <c r="X2" i="52" s="1"/>
  <c r="Y2" i="52" s="1"/>
  <c r="Z2" i="52" s="1"/>
  <c r="AA2" i="52" s="1"/>
  <c r="AB2" i="52" s="1"/>
  <c r="AC2" i="52" s="1"/>
  <c r="AD2" i="52" s="1"/>
  <c r="AE2" i="52" s="1"/>
  <c r="AF2" i="52" s="1"/>
  <c r="AG2" i="52" s="1"/>
  <c r="AH2" i="52" s="1"/>
  <c r="AI2" i="52" s="1"/>
  <c r="AJ2" i="52" s="1"/>
  <c r="AK2" i="52" s="1"/>
  <c r="AL2" i="52" s="1"/>
  <c r="AM2" i="52" s="1"/>
  <c r="AN2" i="52" s="1"/>
  <c r="AO2" i="52" s="1"/>
  <c r="AP2" i="52" s="1"/>
  <c r="AQ2" i="52" s="1"/>
  <c r="AR2" i="52" s="1"/>
  <c r="AS2" i="52" s="1"/>
  <c r="AT2" i="52" s="1"/>
  <c r="AU2" i="52" s="1"/>
  <c r="B21" i="51"/>
  <c r="B69" i="51" s="1"/>
  <c r="B117" i="51" s="1"/>
  <c r="B20" i="51"/>
  <c r="B19" i="51"/>
  <c r="B67" i="51" s="1"/>
  <c r="B115" i="51" s="1"/>
  <c r="B68" i="51"/>
  <c r="B116" i="51" s="1"/>
  <c r="D2" i="51"/>
  <c r="E2" i="51" s="1"/>
  <c r="F2" i="51" s="1"/>
  <c r="G2" i="51" s="1"/>
  <c r="H2" i="51" s="1"/>
  <c r="I2" i="51" s="1"/>
  <c r="J2" i="51" s="1"/>
  <c r="K2" i="51" s="1"/>
  <c r="L2" i="51" s="1"/>
  <c r="M2" i="51" s="1"/>
  <c r="N2" i="51" s="1"/>
  <c r="O2" i="51" s="1"/>
  <c r="P2" i="51" s="1"/>
  <c r="Q2" i="51" s="1"/>
  <c r="R2" i="51" s="1"/>
  <c r="S2" i="51" s="1"/>
  <c r="T2" i="51" s="1"/>
  <c r="U2" i="51" s="1"/>
  <c r="V2" i="51" s="1"/>
  <c r="W2" i="51" s="1"/>
  <c r="X2" i="51" s="1"/>
  <c r="Y2" i="51" s="1"/>
  <c r="Z2" i="51" s="1"/>
  <c r="AA2" i="51" s="1"/>
  <c r="AB2" i="51" s="1"/>
  <c r="AC2" i="51" s="1"/>
  <c r="AD2" i="51" s="1"/>
  <c r="AE2" i="51" s="1"/>
  <c r="AF2" i="51" s="1"/>
  <c r="AG2" i="51" s="1"/>
  <c r="AH2" i="51" s="1"/>
  <c r="AI2" i="51" s="1"/>
  <c r="AJ2" i="51" s="1"/>
  <c r="AK2" i="51" s="1"/>
  <c r="AL2" i="51" s="1"/>
  <c r="AM2" i="51" s="1"/>
  <c r="AN2" i="51" s="1"/>
  <c r="AO2" i="51" s="1"/>
  <c r="AP2" i="51" s="1"/>
  <c r="AQ2" i="51" s="1"/>
  <c r="AR2" i="51" s="1"/>
  <c r="AS2" i="51" s="1"/>
  <c r="AT2" i="51" s="1"/>
  <c r="AU2" i="51" s="1"/>
  <c r="C2" i="51"/>
  <c r="B20" i="49"/>
  <c r="B68" i="49" s="1"/>
  <c r="B116" i="49" s="1"/>
  <c r="C2" i="49"/>
  <c r="D2" i="49" s="1"/>
  <c r="E2" i="49" s="1"/>
  <c r="F2" i="49" s="1"/>
  <c r="G2" i="49" s="1"/>
  <c r="H2" i="49" s="1"/>
  <c r="I2" i="49" s="1"/>
  <c r="J2" i="49" s="1"/>
  <c r="K2" i="49" s="1"/>
  <c r="L2" i="49" s="1"/>
  <c r="M2" i="49" s="1"/>
  <c r="N2" i="49" s="1"/>
  <c r="O2" i="49" s="1"/>
  <c r="P2" i="49" s="1"/>
  <c r="Q2" i="49" s="1"/>
  <c r="R2" i="49" s="1"/>
  <c r="S2" i="49" s="1"/>
  <c r="T2" i="49" s="1"/>
  <c r="U2" i="49" s="1"/>
  <c r="V2" i="49" s="1"/>
  <c r="W2" i="49" s="1"/>
  <c r="X2" i="49" s="1"/>
  <c r="Y2" i="49" s="1"/>
  <c r="Z2" i="49" s="1"/>
  <c r="AA2" i="49" s="1"/>
  <c r="AB2" i="49" s="1"/>
  <c r="AC2" i="49" s="1"/>
  <c r="AD2" i="49" s="1"/>
  <c r="AE2" i="49" s="1"/>
  <c r="AF2" i="49" s="1"/>
  <c r="AG2" i="49" s="1"/>
  <c r="AH2" i="49" s="1"/>
  <c r="AI2" i="49" s="1"/>
  <c r="AJ2" i="49" s="1"/>
  <c r="AK2" i="49" s="1"/>
  <c r="AL2" i="49" s="1"/>
  <c r="AM2" i="49" s="1"/>
  <c r="AN2" i="49" s="1"/>
  <c r="AO2" i="49" s="1"/>
  <c r="AP2" i="49" s="1"/>
  <c r="AQ2" i="49" s="1"/>
  <c r="AR2" i="49" s="1"/>
  <c r="AS2" i="49" s="1"/>
  <c r="AT2" i="49" s="1"/>
  <c r="AU2" i="49" s="1"/>
  <c r="B21" i="48"/>
  <c r="B20" i="48"/>
  <c r="C2" i="48"/>
  <c r="D2" i="48" s="1"/>
  <c r="E2" i="48" s="1"/>
  <c r="F2" i="48" s="1"/>
  <c r="G2" i="48" s="1"/>
  <c r="H2" i="48" s="1"/>
  <c r="I2" i="48" s="1"/>
  <c r="J2" i="48" s="1"/>
  <c r="K2" i="48" s="1"/>
  <c r="L2" i="48" s="1"/>
  <c r="M2" i="48" s="1"/>
  <c r="N2" i="48" s="1"/>
  <c r="O2" i="48" s="1"/>
  <c r="P2" i="48" s="1"/>
  <c r="Q2" i="48" s="1"/>
  <c r="R2" i="48" s="1"/>
  <c r="S2" i="48" s="1"/>
  <c r="T2" i="48" s="1"/>
  <c r="U2" i="48" s="1"/>
  <c r="V2" i="48" s="1"/>
  <c r="W2" i="48" s="1"/>
  <c r="X2" i="48" s="1"/>
  <c r="Y2" i="48" s="1"/>
  <c r="Z2" i="48" s="1"/>
  <c r="AA2" i="48" s="1"/>
  <c r="AB2" i="48" s="1"/>
  <c r="AC2" i="48" s="1"/>
  <c r="AD2" i="48" s="1"/>
  <c r="AE2" i="48" s="1"/>
  <c r="AF2" i="48" s="1"/>
  <c r="AG2" i="48" s="1"/>
  <c r="AH2" i="48" s="1"/>
  <c r="AI2" i="48" s="1"/>
  <c r="AJ2" i="48" s="1"/>
  <c r="AK2" i="48" s="1"/>
  <c r="AL2" i="48" s="1"/>
  <c r="AM2" i="48" s="1"/>
  <c r="AN2" i="48" s="1"/>
  <c r="AO2" i="48" s="1"/>
  <c r="AP2" i="48" s="1"/>
  <c r="AQ2" i="48" s="1"/>
  <c r="AR2" i="48" s="1"/>
  <c r="AS2" i="48" s="1"/>
  <c r="AT2" i="48" s="1"/>
  <c r="AU2" i="48" s="1"/>
  <c r="B20" i="47"/>
  <c r="B68" i="47" s="1"/>
  <c r="B116" i="47" s="1"/>
  <c r="D2" i="47"/>
  <c r="E2" i="47" s="1"/>
  <c r="F2" i="47" s="1"/>
  <c r="G2" i="47" s="1"/>
  <c r="H2" i="47" s="1"/>
  <c r="I2" i="47" s="1"/>
  <c r="J2" i="47" s="1"/>
  <c r="K2" i="47" s="1"/>
  <c r="L2" i="47" s="1"/>
  <c r="M2" i="47" s="1"/>
  <c r="N2" i="47" s="1"/>
  <c r="O2" i="47" s="1"/>
  <c r="P2" i="47" s="1"/>
  <c r="Q2" i="47" s="1"/>
  <c r="R2" i="47" s="1"/>
  <c r="S2" i="47" s="1"/>
  <c r="T2" i="47" s="1"/>
  <c r="U2" i="47" s="1"/>
  <c r="V2" i="47" s="1"/>
  <c r="W2" i="47" s="1"/>
  <c r="X2" i="47" s="1"/>
  <c r="Y2" i="47" s="1"/>
  <c r="Z2" i="47" s="1"/>
  <c r="AA2" i="47" s="1"/>
  <c r="AB2" i="47" s="1"/>
  <c r="AC2" i="47" s="1"/>
  <c r="AD2" i="47" s="1"/>
  <c r="AE2" i="47" s="1"/>
  <c r="AF2" i="47" s="1"/>
  <c r="AG2" i="47" s="1"/>
  <c r="AH2" i="47" s="1"/>
  <c r="AI2" i="47" s="1"/>
  <c r="AJ2" i="47" s="1"/>
  <c r="AK2" i="47" s="1"/>
  <c r="AL2" i="47" s="1"/>
  <c r="AM2" i="47" s="1"/>
  <c r="AN2" i="47" s="1"/>
  <c r="AO2" i="47" s="1"/>
  <c r="AP2" i="47" s="1"/>
  <c r="AQ2" i="47" s="1"/>
  <c r="AR2" i="47" s="1"/>
  <c r="AS2" i="47" s="1"/>
  <c r="AT2" i="47" s="1"/>
  <c r="AU2" i="47" s="1"/>
  <c r="C2" i="47"/>
  <c r="B20" i="46"/>
  <c r="C2" i="46"/>
  <c r="D2" i="46" s="1"/>
  <c r="E2" i="46" s="1"/>
  <c r="F2" i="46" s="1"/>
  <c r="G2" i="46" s="1"/>
  <c r="H2" i="46" s="1"/>
  <c r="I2" i="46" s="1"/>
  <c r="J2" i="46" s="1"/>
  <c r="K2" i="46" s="1"/>
  <c r="L2" i="46" s="1"/>
  <c r="M2" i="46" s="1"/>
  <c r="N2" i="46" s="1"/>
  <c r="O2" i="46" s="1"/>
  <c r="P2" i="46" s="1"/>
  <c r="Q2" i="46" s="1"/>
  <c r="R2" i="46" s="1"/>
  <c r="S2" i="46" s="1"/>
  <c r="T2" i="46" s="1"/>
  <c r="U2" i="46" s="1"/>
  <c r="V2" i="46" s="1"/>
  <c r="W2" i="46" s="1"/>
  <c r="X2" i="46" s="1"/>
  <c r="Y2" i="46" s="1"/>
  <c r="Z2" i="46" s="1"/>
  <c r="AA2" i="46" s="1"/>
  <c r="AB2" i="46" s="1"/>
  <c r="AC2" i="46" s="1"/>
  <c r="AD2" i="46" s="1"/>
  <c r="AE2" i="46" s="1"/>
  <c r="AF2" i="46" s="1"/>
  <c r="AG2" i="46" s="1"/>
  <c r="AH2" i="46" s="1"/>
  <c r="AI2" i="46" s="1"/>
  <c r="AJ2" i="46" s="1"/>
  <c r="AK2" i="46" s="1"/>
  <c r="AL2" i="46" s="1"/>
  <c r="AM2" i="46" s="1"/>
  <c r="AN2" i="46" s="1"/>
  <c r="AO2" i="46" s="1"/>
  <c r="AP2" i="46" s="1"/>
  <c r="AQ2" i="46" s="1"/>
  <c r="AR2" i="46" s="1"/>
  <c r="AS2" i="46" s="1"/>
  <c r="AT2" i="46" s="1"/>
  <c r="AU2" i="46" s="1"/>
  <c r="B20" i="45"/>
  <c r="C2" i="45"/>
  <c r="D2" i="45" s="1"/>
  <c r="E2" i="45" s="1"/>
  <c r="F2" i="45" s="1"/>
  <c r="G2" i="45" s="1"/>
  <c r="H2" i="45" s="1"/>
  <c r="I2" i="45" s="1"/>
  <c r="J2" i="45" s="1"/>
  <c r="K2" i="45" s="1"/>
  <c r="L2" i="45" s="1"/>
  <c r="M2" i="45" s="1"/>
  <c r="N2" i="45" s="1"/>
  <c r="O2" i="45" s="1"/>
  <c r="P2" i="45" s="1"/>
  <c r="Q2" i="45" s="1"/>
  <c r="R2" i="45" s="1"/>
  <c r="S2" i="45" s="1"/>
  <c r="T2" i="45" s="1"/>
  <c r="U2" i="45" s="1"/>
  <c r="V2" i="45" s="1"/>
  <c r="W2" i="45" s="1"/>
  <c r="X2" i="45" s="1"/>
  <c r="Y2" i="45" s="1"/>
  <c r="Z2" i="45" s="1"/>
  <c r="AA2" i="45" s="1"/>
  <c r="AB2" i="45" s="1"/>
  <c r="AC2" i="45" s="1"/>
  <c r="AD2" i="45" s="1"/>
  <c r="AE2" i="45" s="1"/>
  <c r="AF2" i="45" s="1"/>
  <c r="AG2" i="45" s="1"/>
  <c r="AH2" i="45" s="1"/>
  <c r="AI2" i="45" s="1"/>
  <c r="AJ2" i="45" s="1"/>
  <c r="AK2" i="45" s="1"/>
  <c r="AL2" i="45" s="1"/>
  <c r="AM2" i="45" s="1"/>
  <c r="AN2" i="45" s="1"/>
  <c r="AO2" i="45" s="1"/>
  <c r="AP2" i="45" s="1"/>
  <c r="AQ2" i="45" s="1"/>
  <c r="AR2" i="45" s="1"/>
  <c r="AS2" i="45" s="1"/>
  <c r="AT2" i="45" s="1"/>
  <c r="AU2" i="45" s="1"/>
  <c r="B21" i="44"/>
  <c r="B20" i="44"/>
  <c r="C2" i="44"/>
  <c r="D2" i="44" s="1"/>
  <c r="E2" i="44" s="1"/>
  <c r="F2" i="44" s="1"/>
  <c r="G2" i="44" s="1"/>
  <c r="H2" i="44" s="1"/>
  <c r="I2" i="44" s="1"/>
  <c r="J2" i="44" s="1"/>
  <c r="K2" i="44" s="1"/>
  <c r="L2" i="44" s="1"/>
  <c r="M2" i="44" s="1"/>
  <c r="N2" i="44" s="1"/>
  <c r="O2" i="44" s="1"/>
  <c r="P2" i="44" s="1"/>
  <c r="Q2" i="44" s="1"/>
  <c r="R2" i="44" s="1"/>
  <c r="S2" i="44" s="1"/>
  <c r="T2" i="44" s="1"/>
  <c r="U2" i="44" s="1"/>
  <c r="V2" i="44" s="1"/>
  <c r="W2" i="44" s="1"/>
  <c r="X2" i="44" s="1"/>
  <c r="Y2" i="44" s="1"/>
  <c r="Z2" i="44" s="1"/>
  <c r="AA2" i="44" s="1"/>
  <c r="AB2" i="44" s="1"/>
  <c r="AC2" i="44" s="1"/>
  <c r="AD2" i="44" s="1"/>
  <c r="AE2" i="44" s="1"/>
  <c r="AF2" i="44" s="1"/>
  <c r="AG2" i="44" s="1"/>
  <c r="AH2" i="44" s="1"/>
  <c r="AI2" i="44" s="1"/>
  <c r="AJ2" i="44" s="1"/>
  <c r="AK2" i="44" s="1"/>
  <c r="AL2" i="44" s="1"/>
  <c r="AM2" i="44" s="1"/>
  <c r="AN2" i="44" s="1"/>
  <c r="AO2" i="44" s="1"/>
  <c r="AP2" i="44" s="1"/>
  <c r="AQ2" i="44" s="1"/>
  <c r="AR2" i="44" s="1"/>
  <c r="AS2" i="44" s="1"/>
  <c r="AT2" i="44" s="1"/>
  <c r="AU2" i="44" s="1"/>
  <c r="AN6" i="43"/>
  <c r="AO6" i="43"/>
  <c r="AP6" i="43"/>
  <c r="AQ6" i="43"/>
  <c r="AR6" i="43"/>
  <c r="AS6" i="43"/>
  <c r="AT6" i="43"/>
  <c r="AU6" i="43"/>
  <c r="AV6" i="43"/>
  <c r="AW6" i="43"/>
  <c r="AX6" i="43"/>
  <c r="AY6" i="43"/>
  <c r="AZ6" i="43"/>
  <c r="AM6" i="43"/>
  <c r="B25" i="43"/>
  <c r="BD24" i="43"/>
  <c r="B23" i="43"/>
  <c r="B19" i="52" s="1"/>
  <c r="B67" i="52" s="1"/>
  <c r="B115" i="52" s="1"/>
  <c r="AZ7" i="43"/>
  <c r="AY7" i="43"/>
  <c r="AX7" i="43"/>
  <c r="AW7" i="43"/>
  <c r="AV7" i="43"/>
  <c r="AU7" i="43"/>
  <c r="AT7" i="43"/>
  <c r="AS7" i="43"/>
  <c r="AR7" i="43"/>
  <c r="AQ7" i="43"/>
  <c r="AP7" i="43"/>
  <c r="AO7" i="43"/>
  <c r="AN7" i="43"/>
  <c r="AM7" i="43"/>
  <c r="AL7" i="43"/>
  <c r="AK7" i="43"/>
  <c r="AJ7" i="43"/>
  <c r="AI7" i="43"/>
  <c r="AH7" i="43"/>
  <c r="AG7" i="43"/>
  <c r="AF7" i="43"/>
  <c r="AE7" i="43"/>
  <c r="AD7" i="43"/>
  <c r="AC7" i="43"/>
  <c r="AB7" i="43"/>
  <c r="AA7" i="43"/>
  <c r="Z7" i="43"/>
  <c r="Y7" i="43"/>
  <c r="X7" i="43"/>
  <c r="W7" i="43"/>
  <c r="V7" i="43"/>
  <c r="U7" i="43"/>
  <c r="T7" i="43"/>
  <c r="S7" i="43"/>
  <c r="R7" i="43"/>
  <c r="Q7" i="43"/>
  <c r="P7" i="43"/>
  <c r="O7" i="43"/>
  <c r="N7" i="43"/>
  <c r="M7" i="43"/>
  <c r="L7" i="43"/>
  <c r="K7" i="43"/>
  <c r="J7" i="43"/>
  <c r="I7" i="43"/>
  <c r="H7" i="43"/>
  <c r="G7" i="43"/>
  <c r="F7" i="43"/>
  <c r="E7" i="43"/>
  <c r="D7" i="43"/>
  <c r="C7" i="43"/>
  <c r="BM6" i="43"/>
  <c r="BM5" i="43"/>
  <c r="AN6" i="42"/>
  <c r="AO6" i="42"/>
  <c r="AP6" i="42"/>
  <c r="AQ6" i="42"/>
  <c r="AR6" i="42"/>
  <c r="AS6" i="42"/>
  <c r="AT6" i="42"/>
  <c r="AU6" i="42"/>
  <c r="AV6" i="42"/>
  <c r="AW6" i="42"/>
  <c r="AX6" i="42"/>
  <c r="AY6" i="42"/>
  <c r="AZ6" i="42"/>
  <c r="AM6" i="42"/>
  <c r="BD25" i="42"/>
  <c r="B25" i="42"/>
  <c r="BD24" i="42"/>
  <c r="B23" i="42"/>
  <c r="AZ7" i="42"/>
  <c r="AY7" i="42"/>
  <c r="AX7" i="42"/>
  <c r="AW7" i="42"/>
  <c r="AV7" i="42"/>
  <c r="AU7" i="42"/>
  <c r="AT7" i="42"/>
  <c r="AS7" i="42"/>
  <c r="AR7" i="42"/>
  <c r="AQ7" i="42"/>
  <c r="AP7" i="42"/>
  <c r="AO7" i="42"/>
  <c r="AN7" i="42"/>
  <c r="AM7" i="42"/>
  <c r="AL7" i="42"/>
  <c r="AK7" i="42"/>
  <c r="AJ7" i="42"/>
  <c r="AI7" i="42"/>
  <c r="AH7" i="42"/>
  <c r="AG7" i="42"/>
  <c r="AF7" i="42"/>
  <c r="AE7" i="42"/>
  <c r="AD7" i="42"/>
  <c r="AC7" i="42"/>
  <c r="AB7" i="42"/>
  <c r="AA7" i="42"/>
  <c r="Z7" i="42"/>
  <c r="Y7" i="42"/>
  <c r="X7" i="42"/>
  <c r="W7" i="42"/>
  <c r="V7" i="42"/>
  <c r="U7" i="42"/>
  <c r="T7" i="42"/>
  <c r="S7" i="42"/>
  <c r="R7" i="42"/>
  <c r="Q7" i="42"/>
  <c r="P7" i="42"/>
  <c r="O7" i="42"/>
  <c r="N7" i="42"/>
  <c r="M7" i="42"/>
  <c r="L7" i="42"/>
  <c r="K7" i="42"/>
  <c r="J7" i="42"/>
  <c r="I7" i="42"/>
  <c r="H7" i="42"/>
  <c r="G7" i="42"/>
  <c r="F7" i="42"/>
  <c r="E7" i="42"/>
  <c r="D7" i="42"/>
  <c r="C7" i="42"/>
  <c r="BM6" i="42"/>
  <c r="BM5" i="42"/>
  <c r="AN6" i="41"/>
  <c r="AO6" i="41"/>
  <c r="AP6" i="41"/>
  <c r="AQ6" i="41"/>
  <c r="AR6" i="41"/>
  <c r="AS6" i="41"/>
  <c r="AT6" i="41"/>
  <c r="AU6" i="41"/>
  <c r="AV6" i="41"/>
  <c r="AW6" i="41"/>
  <c r="AX6" i="41"/>
  <c r="AY6" i="41"/>
  <c r="AZ6" i="41"/>
  <c r="AM6" i="41"/>
  <c r="B25" i="41"/>
  <c r="BD24" i="41"/>
  <c r="B23" i="41"/>
  <c r="B19" i="49" s="1"/>
  <c r="AZ7" i="41"/>
  <c r="AY7" i="41"/>
  <c r="AX7" i="41"/>
  <c r="AW7" i="41"/>
  <c r="AV7" i="41"/>
  <c r="AU7" i="41"/>
  <c r="AT7" i="41"/>
  <c r="AS7" i="41"/>
  <c r="AR7" i="41"/>
  <c r="AQ7" i="41"/>
  <c r="AP7" i="41"/>
  <c r="AO7" i="41"/>
  <c r="AN7" i="41"/>
  <c r="AM7" i="41"/>
  <c r="AL7" i="41"/>
  <c r="AK7" i="41"/>
  <c r="AJ7" i="41"/>
  <c r="AI7" i="41"/>
  <c r="AH7" i="41"/>
  <c r="AG7" i="41"/>
  <c r="AF7" i="41"/>
  <c r="AE7" i="41"/>
  <c r="AD7" i="41"/>
  <c r="AC7" i="41"/>
  <c r="AB7" i="41"/>
  <c r="AA7" i="41"/>
  <c r="Z7" i="41"/>
  <c r="Y7" i="41"/>
  <c r="X7" i="41"/>
  <c r="W7" i="41"/>
  <c r="V7" i="41"/>
  <c r="U7" i="41"/>
  <c r="T7" i="41"/>
  <c r="S7" i="41"/>
  <c r="R7" i="41"/>
  <c r="Q7" i="41"/>
  <c r="P7" i="41"/>
  <c r="O7" i="41"/>
  <c r="N7" i="41"/>
  <c r="M7" i="41"/>
  <c r="L7" i="41"/>
  <c r="K7" i="41"/>
  <c r="J7" i="41"/>
  <c r="I7" i="41"/>
  <c r="H7" i="41"/>
  <c r="G7" i="41"/>
  <c r="F7" i="41"/>
  <c r="E7" i="41"/>
  <c r="D7" i="41"/>
  <c r="C7" i="41"/>
  <c r="BM6" i="41"/>
  <c r="BM5" i="41"/>
  <c r="AN6" i="40"/>
  <c r="AO6" i="40"/>
  <c r="AP6" i="40"/>
  <c r="AQ6" i="40"/>
  <c r="AR6" i="40"/>
  <c r="AS6" i="40"/>
  <c r="AT6" i="40"/>
  <c r="AU6" i="40"/>
  <c r="AV6" i="40"/>
  <c r="AW6" i="40"/>
  <c r="AX6" i="40"/>
  <c r="AY6" i="40"/>
  <c r="AZ6" i="40"/>
  <c r="AM6" i="40"/>
  <c r="B25" i="40"/>
  <c r="B26" i="40" s="1"/>
  <c r="B22" i="48" s="1"/>
  <c r="BD24" i="40"/>
  <c r="B23" i="40"/>
  <c r="AZ7" i="40"/>
  <c r="AY7" i="40"/>
  <c r="AX7" i="40"/>
  <c r="AW7" i="40"/>
  <c r="AV7" i="40"/>
  <c r="AU7" i="40"/>
  <c r="AT7" i="40"/>
  <c r="AS7" i="40"/>
  <c r="AR7" i="40"/>
  <c r="AQ7" i="40"/>
  <c r="AP7" i="40"/>
  <c r="AO7" i="40"/>
  <c r="AN7" i="40"/>
  <c r="AM7" i="40"/>
  <c r="AL7" i="40"/>
  <c r="AK7" i="40"/>
  <c r="AJ7" i="40"/>
  <c r="AI7" i="40"/>
  <c r="AH7" i="40"/>
  <c r="AG7" i="40"/>
  <c r="AF7" i="40"/>
  <c r="AE7" i="40"/>
  <c r="AD7" i="40"/>
  <c r="AC7" i="40"/>
  <c r="AB7" i="40"/>
  <c r="AA7" i="40"/>
  <c r="Z7" i="40"/>
  <c r="Y7" i="40"/>
  <c r="X7" i="40"/>
  <c r="W7" i="40"/>
  <c r="V7" i="40"/>
  <c r="U7" i="40"/>
  <c r="T7" i="40"/>
  <c r="S7" i="40"/>
  <c r="R7" i="40"/>
  <c r="Q7" i="40"/>
  <c r="P7" i="40"/>
  <c r="O7" i="40"/>
  <c r="N7" i="40"/>
  <c r="M7" i="40"/>
  <c r="L7" i="40"/>
  <c r="K7" i="40"/>
  <c r="J7" i="40"/>
  <c r="I7" i="40"/>
  <c r="H7" i="40"/>
  <c r="G7" i="40"/>
  <c r="F7" i="40"/>
  <c r="E7" i="40"/>
  <c r="D7" i="40"/>
  <c r="C7" i="40"/>
  <c r="BM6" i="40"/>
  <c r="BM5" i="40"/>
  <c r="AN6" i="39"/>
  <c r="AO6" i="39"/>
  <c r="AP6" i="39"/>
  <c r="AQ6" i="39"/>
  <c r="AR6" i="39"/>
  <c r="AS6" i="39"/>
  <c r="AT6" i="39"/>
  <c r="AU6" i="39"/>
  <c r="AV6" i="39"/>
  <c r="AW6" i="39"/>
  <c r="AX6" i="39"/>
  <c r="AY6" i="39"/>
  <c r="AZ6" i="39"/>
  <c r="AM6" i="39"/>
  <c r="B25" i="39"/>
  <c r="B21" i="47" s="1"/>
  <c r="B69" i="47" s="1"/>
  <c r="B117" i="47" s="1"/>
  <c r="BD24" i="39"/>
  <c r="B23" i="39"/>
  <c r="B19" i="47" s="1"/>
  <c r="B67" i="47" s="1"/>
  <c r="B115" i="47" s="1"/>
  <c r="AZ7" i="39"/>
  <c r="AY7" i="39"/>
  <c r="AX7" i="39"/>
  <c r="AW7" i="39"/>
  <c r="AV7" i="39"/>
  <c r="AU7" i="39"/>
  <c r="AT7" i="39"/>
  <c r="AS7" i="39"/>
  <c r="AR7" i="39"/>
  <c r="AQ7" i="39"/>
  <c r="AP7" i="39"/>
  <c r="AO7" i="39"/>
  <c r="AN7" i="39"/>
  <c r="AM7" i="39"/>
  <c r="AL7" i="39"/>
  <c r="AK7" i="39"/>
  <c r="AJ7" i="39"/>
  <c r="AI7" i="39"/>
  <c r="AH7" i="39"/>
  <c r="AG7" i="39"/>
  <c r="AF7" i="39"/>
  <c r="AE7" i="39"/>
  <c r="AD7" i="39"/>
  <c r="AC7" i="39"/>
  <c r="AB7" i="39"/>
  <c r="AA7" i="39"/>
  <c r="Z7" i="39"/>
  <c r="Y7" i="39"/>
  <c r="X7" i="39"/>
  <c r="W7" i="39"/>
  <c r="V7" i="39"/>
  <c r="U7" i="39"/>
  <c r="T7" i="39"/>
  <c r="S7" i="39"/>
  <c r="R7" i="39"/>
  <c r="Q7" i="39"/>
  <c r="P7" i="39"/>
  <c r="O7" i="39"/>
  <c r="N7" i="39"/>
  <c r="M7" i="39"/>
  <c r="L7" i="39"/>
  <c r="K7" i="39"/>
  <c r="J7" i="39"/>
  <c r="I7" i="39"/>
  <c r="H7" i="39"/>
  <c r="G7" i="39"/>
  <c r="F7" i="39"/>
  <c r="E7" i="39"/>
  <c r="D7" i="39"/>
  <c r="C7" i="39"/>
  <c r="BM6" i="39"/>
  <c r="BM5" i="39"/>
  <c r="AN6" i="38"/>
  <c r="AO6" i="38"/>
  <c r="AP6" i="38"/>
  <c r="AQ6" i="38"/>
  <c r="AR6" i="38"/>
  <c r="AS6" i="38"/>
  <c r="AT6" i="38"/>
  <c r="AU6" i="38"/>
  <c r="AV6" i="38"/>
  <c r="AW6" i="38"/>
  <c r="AX6" i="38"/>
  <c r="AY6" i="38"/>
  <c r="AZ6" i="38"/>
  <c r="AM6" i="38"/>
  <c r="B25" i="38"/>
  <c r="B21" i="46" s="1"/>
  <c r="B69" i="46" s="1"/>
  <c r="B117" i="46" s="1"/>
  <c r="BD24" i="38"/>
  <c r="B23" i="38"/>
  <c r="AZ7" i="38"/>
  <c r="AY7" i="38"/>
  <c r="AX7" i="38"/>
  <c r="AW7" i="38"/>
  <c r="AV7" i="38"/>
  <c r="AU7" i="38"/>
  <c r="AT7" i="38"/>
  <c r="AS7" i="38"/>
  <c r="AR7" i="38"/>
  <c r="AQ7" i="38"/>
  <c r="AP7" i="38"/>
  <c r="AO7" i="38"/>
  <c r="AN7" i="38"/>
  <c r="AM7" i="38"/>
  <c r="AL7" i="38"/>
  <c r="AK7" i="38"/>
  <c r="AJ7" i="38"/>
  <c r="AI7" i="38"/>
  <c r="AH7" i="38"/>
  <c r="AG7" i="38"/>
  <c r="AF7" i="38"/>
  <c r="AE7" i="38"/>
  <c r="AD7" i="38"/>
  <c r="AC7" i="38"/>
  <c r="AB7" i="38"/>
  <c r="AA7" i="38"/>
  <c r="Z7" i="38"/>
  <c r="Y7" i="38"/>
  <c r="X7" i="38"/>
  <c r="W7" i="38"/>
  <c r="V7" i="38"/>
  <c r="U7" i="38"/>
  <c r="T7" i="38"/>
  <c r="S7" i="38"/>
  <c r="R7" i="38"/>
  <c r="Q7" i="38"/>
  <c r="P7" i="38"/>
  <c r="O7" i="38"/>
  <c r="N7" i="38"/>
  <c r="M7" i="38"/>
  <c r="L7" i="38"/>
  <c r="K7" i="38"/>
  <c r="J7" i="38"/>
  <c r="I7" i="38"/>
  <c r="H7" i="38"/>
  <c r="G7" i="38"/>
  <c r="F7" i="38"/>
  <c r="E7" i="38"/>
  <c r="D7" i="38"/>
  <c r="C7" i="38"/>
  <c r="BM6" i="38"/>
  <c r="BM5" i="38"/>
  <c r="AN6" i="37"/>
  <c r="AO6" i="37"/>
  <c r="AP6" i="37"/>
  <c r="AQ6" i="37"/>
  <c r="AR6" i="37"/>
  <c r="AS6" i="37"/>
  <c r="AT6" i="37"/>
  <c r="AU6" i="37"/>
  <c r="AV6" i="37"/>
  <c r="AW6" i="37"/>
  <c r="AX6" i="37"/>
  <c r="AY6" i="37"/>
  <c r="AZ6" i="37"/>
  <c r="AM6" i="37"/>
  <c r="B25" i="37"/>
  <c r="B21" i="45" s="1"/>
  <c r="BD24" i="37"/>
  <c r="B23" i="37"/>
  <c r="B19" i="45" s="1"/>
  <c r="B67" i="45" s="1"/>
  <c r="B115" i="45" s="1"/>
  <c r="AZ7" i="37"/>
  <c r="AY7" i="37"/>
  <c r="AX7" i="37"/>
  <c r="AW7" i="37"/>
  <c r="AV7" i="37"/>
  <c r="AU7" i="37"/>
  <c r="AT7" i="37"/>
  <c r="AS7" i="37"/>
  <c r="AR7" i="37"/>
  <c r="AQ7" i="37"/>
  <c r="AP7" i="37"/>
  <c r="AO7" i="37"/>
  <c r="AN7" i="37"/>
  <c r="AM7" i="37"/>
  <c r="AL7" i="37"/>
  <c r="AK7" i="37"/>
  <c r="AJ7" i="37"/>
  <c r="AI7" i="37"/>
  <c r="AH7" i="37"/>
  <c r="AG7" i="37"/>
  <c r="AF7" i="37"/>
  <c r="AE7" i="37"/>
  <c r="AD7" i="37"/>
  <c r="AC7" i="37"/>
  <c r="AB7" i="37"/>
  <c r="AA7" i="37"/>
  <c r="Z7" i="37"/>
  <c r="Y7" i="37"/>
  <c r="X7" i="37"/>
  <c r="W7" i="37"/>
  <c r="V7" i="37"/>
  <c r="U7" i="37"/>
  <c r="T7" i="37"/>
  <c r="S7" i="37"/>
  <c r="R7" i="37"/>
  <c r="Q7" i="37"/>
  <c r="P7" i="37"/>
  <c r="O7" i="37"/>
  <c r="N7" i="37"/>
  <c r="M7" i="37"/>
  <c r="L7" i="37"/>
  <c r="K7" i="37"/>
  <c r="J7" i="37"/>
  <c r="I7" i="37"/>
  <c r="H7" i="37"/>
  <c r="G7" i="37"/>
  <c r="F7" i="37"/>
  <c r="E7" i="37"/>
  <c r="D7" i="37"/>
  <c r="C7" i="37"/>
  <c r="BM6" i="37"/>
  <c r="BM5" i="37"/>
  <c r="AN6" i="36"/>
  <c r="AO6" i="36"/>
  <c r="AP6" i="36"/>
  <c r="AQ6" i="36"/>
  <c r="AR6" i="36"/>
  <c r="AS6" i="36"/>
  <c r="AT6" i="36"/>
  <c r="AU6" i="36"/>
  <c r="AV6" i="36"/>
  <c r="AW6" i="36"/>
  <c r="AX6" i="36"/>
  <c r="AY6" i="36"/>
  <c r="AZ6" i="36"/>
  <c r="AM6" i="36"/>
  <c r="B25" i="36"/>
  <c r="BD25" i="36" s="1"/>
  <c r="BD24" i="36"/>
  <c r="B23" i="36"/>
  <c r="B19" i="44" s="1"/>
  <c r="B67" i="44" s="1"/>
  <c r="B115" i="44" s="1"/>
  <c r="AZ7" i="36"/>
  <c r="AY7" i="36"/>
  <c r="AX7" i="36"/>
  <c r="AW7" i="36"/>
  <c r="AV7" i="36"/>
  <c r="AU7" i="36"/>
  <c r="AT7" i="36"/>
  <c r="AS7" i="36"/>
  <c r="AR7" i="36"/>
  <c r="AQ7" i="36"/>
  <c r="AP7" i="36"/>
  <c r="AO7" i="36"/>
  <c r="AN7" i="36"/>
  <c r="AM7" i="36"/>
  <c r="AL7" i="36"/>
  <c r="AK7" i="36"/>
  <c r="AJ7" i="36"/>
  <c r="AI7" i="36"/>
  <c r="AH7" i="36"/>
  <c r="AG7" i="36"/>
  <c r="AF7" i="36"/>
  <c r="AE7" i="36"/>
  <c r="AD7" i="36"/>
  <c r="AC7" i="36"/>
  <c r="AB7" i="36"/>
  <c r="AA7" i="36"/>
  <c r="Z7" i="36"/>
  <c r="Y7" i="36"/>
  <c r="X7" i="36"/>
  <c r="W7" i="36"/>
  <c r="V7" i="36"/>
  <c r="U7" i="36"/>
  <c r="T7" i="36"/>
  <c r="S7" i="36"/>
  <c r="R7" i="36"/>
  <c r="Q7" i="36"/>
  <c r="P7" i="36"/>
  <c r="O7" i="36"/>
  <c r="N7" i="36"/>
  <c r="M7" i="36"/>
  <c r="L7" i="36"/>
  <c r="K7" i="36"/>
  <c r="J7" i="36"/>
  <c r="I7" i="36"/>
  <c r="H7" i="36"/>
  <c r="G7" i="36"/>
  <c r="F7" i="36"/>
  <c r="E7" i="36"/>
  <c r="D7" i="36"/>
  <c r="C7" i="36"/>
  <c r="BM6" i="36"/>
  <c r="BM5" i="36"/>
  <c r="BD23" i="40" l="1"/>
  <c r="B19" i="48"/>
  <c r="B22" i="40"/>
  <c r="B21" i="49"/>
  <c r="B69" i="49" s="1"/>
  <c r="B117" i="49" s="1"/>
  <c r="B26" i="41"/>
  <c r="B22" i="41"/>
  <c r="BD23" i="41"/>
  <c r="BD23" i="38"/>
  <c r="B22" i="38"/>
  <c r="B21" i="38" s="1"/>
  <c r="B17" i="46" s="1"/>
  <c r="BD25" i="37"/>
  <c r="B20" i="38"/>
  <c r="B16" i="46" s="1"/>
  <c r="B64" i="46" s="1"/>
  <c r="B112" i="46" s="1"/>
  <c r="B18" i="46"/>
  <c r="B66" i="46" s="1"/>
  <c r="B114" i="46" s="1"/>
  <c r="B19" i="46"/>
  <c r="B67" i="46" s="1"/>
  <c r="B115" i="46" s="1"/>
  <c r="BD22" i="38"/>
  <c r="C33" i="16"/>
  <c r="C49" i="16"/>
  <c r="C34" i="16"/>
  <c r="C50" i="16"/>
  <c r="C99" i="16"/>
  <c r="C36" i="16"/>
  <c r="C112" i="16"/>
  <c r="C35" i="16"/>
  <c r="C66" i="16"/>
  <c r="C114" i="16"/>
  <c r="C37" i="16"/>
  <c r="C95" i="16"/>
  <c r="C81" i="16"/>
  <c r="C96" i="16"/>
  <c r="C65" i="16"/>
  <c r="C79" i="16"/>
  <c r="C100" i="16"/>
  <c r="C69" i="16"/>
  <c r="C83" i="16"/>
  <c r="C110" i="16"/>
  <c r="C45" i="16"/>
  <c r="C29" i="16"/>
  <c r="C106" i="16"/>
  <c r="C75" i="16"/>
  <c r="C111" i="16"/>
  <c r="C80" i="16"/>
  <c r="C46" i="16"/>
  <c r="C30" i="16"/>
  <c r="C107" i="16"/>
  <c r="C76" i="16"/>
  <c r="C47" i="16"/>
  <c r="C31" i="16"/>
  <c r="C63" i="16"/>
  <c r="C94" i="16"/>
  <c r="C97" i="16"/>
  <c r="C82" i="16"/>
  <c r="C113" i="16"/>
  <c r="C48" i="16"/>
  <c r="C32" i="16"/>
  <c r="C78" i="16"/>
  <c r="C109" i="16"/>
  <c r="C67" i="16"/>
  <c r="C98" i="16"/>
  <c r="C68" i="16"/>
  <c r="C92" i="16"/>
  <c r="C93" i="16"/>
  <c r="C108" i="16"/>
  <c r="S63" i="60"/>
  <c r="B62" i="60"/>
  <c r="B62" i="59"/>
  <c r="S64" i="59"/>
  <c r="S62" i="58"/>
  <c r="B63" i="58"/>
  <c r="S63" i="57"/>
  <c r="B62" i="57"/>
  <c r="S63" i="56"/>
  <c r="B62" i="56"/>
  <c r="S62" i="55"/>
  <c r="B63" i="55"/>
  <c r="S63" i="54"/>
  <c r="B62" i="54"/>
  <c r="B62" i="53"/>
  <c r="S63" i="53"/>
  <c r="B66" i="51"/>
  <c r="B114" i="51" s="1"/>
  <c r="B67" i="49"/>
  <c r="B115" i="49" s="1"/>
  <c r="B67" i="48"/>
  <c r="B115" i="48" s="1"/>
  <c r="B68" i="48"/>
  <c r="B116" i="48" s="1"/>
  <c r="B69" i="48"/>
  <c r="B117" i="48" s="1"/>
  <c r="B70" i="48"/>
  <c r="B118" i="48" s="1"/>
  <c r="B68" i="46"/>
  <c r="B116" i="46" s="1"/>
  <c r="B65" i="46"/>
  <c r="B113" i="46" s="1"/>
  <c r="B68" i="45"/>
  <c r="B116" i="45" s="1"/>
  <c r="B69" i="45"/>
  <c r="B117" i="45" s="1"/>
  <c r="B70" i="45"/>
  <c r="B118" i="45" s="1"/>
  <c r="B66" i="44"/>
  <c r="B114" i="44" s="1"/>
  <c r="B68" i="44"/>
  <c r="B116" i="44" s="1"/>
  <c r="B69" i="44"/>
  <c r="B117" i="44" s="1"/>
  <c r="BD25" i="43"/>
  <c r="B26" i="43"/>
  <c r="B22" i="52" s="1"/>
  <c r="B70" i="52" s="1"/>
  <c r="B118" i="52" s="1"/>
  <c r="B22" i="43"/>
  <c r="B18" i="52" s="1"/>
  <c r="B66" i="52" s="1"/>
  <c r="B114" i="52" s="1"/>
  <c r="BD23" i="43"/>
  <c r="BD23" i="42"/>
  <c r="B22" i="42"/>
  <c r="B18" i="51" s="1"/>
  <c r="B26" i="42"/>
  <c r="B22" i="51" s="1"/>
  <c r="B70" i="51" s="1"/>
  <c r="B118" i="51" s="1"/>
  <c r="BD26" i="41"/>
  <c r="BD25" i="41"/>
  <c r="B27" i="40"/>
  <c r="B23" i="48" s="1"/>
  <c r="B71" i="48" s="1"/>
  <c r="B119" i="48" s="1"/>
  <c r="BD25" i="40"/>
  <c r="BD26" i="40"/>
  <c r="B26" i="39"/>
  <c r="B22" i="47" s="1"/>
  <c r="B70" i="47" s="1"/>
  <c r="B118" i="47" s="1"/>
  <c r="BD25" i="39"/>
  <c r="BD23" i="39"/>
  <c r="B22" i="39"/>
  <c r="B18" i="47" s="1"/>
  <c r="BD25" i="38"/>
  <c r="B26" i="38"/>
  <c r="B22" i="46" s="1"/>
  <c r="B70" i="46" s="1"/>
  <c r="B118" i="46" s="1"/>
  <c r="BD20" i="38"/>
  <c r="BD21" i="38"/>
  <c r="BD23" i="37"/>
  <c r="B22" i="37"/>
  <c r="B18" i="45" s="1"/>
  <c r="B66" i="45" s="1"/>
  <c r="B114" i="45" s="1"/>
  <c r="B26" i="37"/>
  <c r="B22" i="45" s="1"/>
  <c r="BD23" i="36"/>
  <c r="B22" i="36"/>
  <c r="B18" i="44" s="1"/>
  <c r="B26" i="36"/>
  <c r="B22" i="44" s="1"/>
  <c r="B70" i="44" s="1"/>
  <c r="B118" i="44" s="1"/>
  <c r="B18" i="49" l="1"/>
  <c r="B66" i="49" s="1"/>
  <c r="B114" i="49" s="1"/>
  <c r="BD22" i="41"/>
  <c r="B21" i="41"/>
  <c r="B22" i="49"/>
  <c r="B70" i="49" s="1"/>
  <c r="B118" i="49" s="1"/>
  <c r="B27" i="41"/>
  <c r="B66" i="47"/>
  <c r="B114" i="47" s="1"/>
  <c r="BD22" i="40"/>
  <c r="B18" i="48"/>
  <c r="B66" i="48" s="1"/>
  <c r="B114" i="48" s="1"/>
  <c r="B21" i="40"/>
  <c r="B19" i="38"/>
  <c r="S64" i="60"/>
  <c r="B63" i="60"/>
  <c r="S65" i="59"/>
  <c r="B63" i="59"/>
  <c r="B64" i="58"/>
  <c r="S63" i="58"/>
  <c r="B63" i="57"/>
  <c r="S64" i="57"/>
  <c r="B63" i="56"/>
  <c r="S64" i="56"/>
  <c r="B64" i="55"/>
  <c r="S63" i="55"/>
  <c r="S64" i="54"/>
  <c r="B63" i="54"/>
  <c r="S64" i="53"/>
  <c r="B63" i="53"/>
  <c r="BD22" i="43"/>
  <c r="B21" i="43"/>
  <c r="B17" i="52" s="1"/>
  <c r="B65" i="52" s="1"/>
  <c r="B113" i="52" s="1"/>
  <c r="B27" i="43"/>
  <c r="B23" i="52" s="1"/>
  <c r="B71" i="52" s="1"/>
  <c r="B119" i="52" s="1"/>
  <c r="BD26" i="43"/>
  <c r="BD22" i="42"/>
  <c r="B21" i="42"/>
  <c r="B17" i="51" s="1"/>
  <c r="B65" i="51" s="1"/>
  <c r="B113" i="51" s="1"/>
  <c r="B27" i="42"/>
  <c r="B23" i="51" s="1"/>
  <c r="B71" i="51" s="1"/>
  <c r="B119" i="51" s="1"/>
  <c r="BD26" i="42"/>
  <c r="B28" i="40"/>
  <c r="B24" i="48" s="1"/>
  <c r="B72" i="48" s="1"/>
  <c r="B120" i="48" s="1"/>
  <c r="BD27" i="40"/>
  <c r="B27" i="39"/>
  <c r="B23" i="47" s="1"/>
  <c r="BD26" i="39"/>
  <c r="BD22" i="39"/>
  <c r="B21" i="39"/>
  <c r="B17" i="47" s="1"/>
  <c r="B27" i="38"/>
  <c r="B23" i="46" s="1"/>
  <c r="BD26" i="38"/>
  <c r="B27" i="37"/>
  <c r="B23" i="45" s="1"/>
  <c r="B71" i="45" s="1"/>
  <c r="B119" i="45" s="1"/>
  <c r="BD26" i="37"/>
  <c r="BD22" i="37"/>
  <c r="B21" i="37"/>
  <c r="B17" i="45" s="1"/>
  <c r="B65" i="45" s="1"/>
  <c r="B113" i="45" s="1"/>
  <c r="BD22" i="36"/>
  <c r="B21" i="36"/>
  <c r="B17" i="44" s="1"/>
  <c r="B65" i="44" s="1"/>
  <c r="B113" i="44" s="1"/>
  <c r="B27" i="36"/>
  <c r="B23" i="44" s="1"/>
  <c r="B71" i="44" s="1"/>
  <c r="B119" i="44" s="1"/>
  <c r="BD26" i="36"/>
  <c r="B65" i="47" l="1"/>
  <c r="B113" i="47" s="1"/>
  <c r="B15" i="46"/>
  <c r="B18" i="38"/>
  <c r="B14" i="46" s="1"/>
  <c r="B62" i="46" s="1"/>
  <c r="B110" i="46" s="1"/>
  <c r="BD19" i="38"/>
  <c r="B71" i="47"/>
  <c r="B119" i="47" s="1"/>
  <c r="B23" i="49"/>
  <c r="B71" i="49" s="1"/>
  <c r="B119" i="49" s="1"/>
  <c r="BD27" i="41"/>
  <c r="B28" i="41"/>
  <c r="B17" i="49"/>
  <c r="B65" i="49" s="1"/>
  <c r="B113" i="49" s="1"/>
  <c r="B20" i="41"/>
  <c r="BD21" i="41"/>
  <c r="B17" i="48"/>
  <c r="B65" i="48" s="1"/>
  <c r="B113" i="48" s="1"/>
  <c r="B20" i="40"/>
  <c r="BD21" i="40"/>
  <c r="B71" i="46"/>
  <c r="B119" i="46" s="1"/>
  <c r="B63" i="46"/>
  <c r="B111" i="46" s="1"/>
  <c r="B64" i="60"/>
  <c r="S65" i="60"/>
  <c r="B64" i="59"/>
  <c r="S66" i="59"/>
  <c r="B65" i="58"/>
  <c r="S64" i="58"/>
  <c r="S65" i="57"/>
  <c r="B64" i="57"/>
  <c r="S65" i="56"/>
  <c r="B64" i="56"/>
  <c r="S64" i="55"/>
  <c r="B65" i="55"/>
  <c r="S65" i="54"/>
  <c r="B64" i="54"/>
  <c r="B64" i="53"/>
  <c r="S65" i="53"/>
  <c r="B28" i="43"/>
  <c r="B24" i="52" s="1"/>
  <c r="BD27" i="43"/>
  <c r="BD21" i="43"/>
  <c r="B20" i="43"/>
  <c r="B16" i="52" s="1"/>
  <c r="BD27" i="42"/>
  <c r="B28" i="42"/>
  <c r="B24" i="51" s="1"/>
  <c r="BD21" i="42"/>
  <c r="B20" i="42"/>
  <c r="B16" i="51" s="1"/>
  <c r="B29" i="40"/>
  <c r="B25" i="48" s="1"/>
  <c r="B73" i="48" s="1"/>
  <c r="B121" i="48" s="1"/>
  <c r="BD28" i="40"/>
  <c r="BD21" i="39"/>
  <c r="B20" i="39"/>
  <c r="B16" i="47" s="1"/>
  <c r="BD27" i="39"/>
  <c r="B28" i="39"/>
  <c r="B24" i="47" s="1"/>
  <c r="BD18" i="38"/>
  <c r="B17" i="38"/>
  <c r="B13" i="46" s="1"/>
  <c r="B28" i="38"/>
  <c r="B24" i="46" s="1"/>
  <c r="BD27" i="38"/>
  <c r="BD21" i="37"/>
  <c r="B20" i="37"/>
  <c r="B16" i="45" s="1"/>
  <c r="BD27" i="37"/>
  <c r="B28" i="37"/>
  <c r="B24" i="45" s="1"/>
  <c r="BD21" i="36"/>
  <c r="B20" i="36"/>
  <c r="B16" i="44" s="1"/>
  <c r="BD27" i="36"/>
  <c r="B28" i="36"/>
  <c r="B24" i="44" s="1"/>
  <c r="B72" i="44" s="1"/>
  <c r="B120" i="44" s="1"/>
  <c r="B72" i="51" l="1"/>
  <c r="B120" i="51" s="1"/>
  <c r="B64" i="44"/>
  <c r="B112" i="44" s="1"/>
  <c r="B64" i="52"/>
  <c r="B112" i="52" s="1"/>
  <c r="B72" i="45"/>
  <c r="B120" i="45" s="1"/>
  <c r="B72" i="47"/>
  <c r="B120" i="47" s="1"/>
  <c r="B64" i="45"/>
  <c r="B112" i="45" s="1"/>
  <c r="B64" i="47"/>
  <c r="B112" i="47" s="1"/>
  <c r="B72" i="52"/>
  <c r="B120" i="52" s="1"/>
  <c r="B16" i="49"/>
  <c r="BD20" i="41"/>
  <c r="B19" i="41"/>
  <c r="BE22" i="40"/>
  <c r="BE25" i="40"/>
  <c r="BE21" i="40"/>
  <c r="BE24" i="40"/>
  <c r="BE23" i="40"/>
  <c r="BE26" i="40"/>
  <c r="BE27" i="40"/>
  <c r="B64" i="51"/>
  <c r="B112" i="51" s="1"/>
  <c r="B24" i="49"/>
  <c r="B29" i="41"/>
  <c r="BD28" i="41"/>
  <c r="B16" i="48"/>
  <c r="BD20" i="40"/>
  <c r="BE20" i="40" s="1"/>
  <c r="B19" i="40"/>
  <c r="B72" i="46"/>
  <c r="B120" i="46" s="1"/>
  <c r="B61" i="46"/>
  <c r="B109" i="46" s="1"/>
  <c r="S66" i="60"/>
  <c r="B65" i="60"/>
  <c r="B65" i="59"/>
  <c r="S67" i="59"/>
  <c r="S65" i="58"/>
  <c r="B66" i="58"/>
  <c r="B65" i="57"/>
  <c r="S66" i="57"/>
  <c r="B65" i="56"/>
  <c r="S66" i="56"/>
  <c r="S65" i="55"/>
  <c r="B66" i="55"/>
  <c r="B65" i="54"/>
  <c r="S66" i="54"/>
  <c r="S66" i="53"/>
  <c r="B65" i="53"/>
  <c r="BD20" i="43"/>
  <c r="B19" i="43"/>
  <c r="B15" i="52" s="1"/>
  <c r="B29" i="43"/>
  <c r="B25" i="52" s="1"/>
  <c r="BD28" i="43"/>
  <c r="BD20" i="42"/>
  <c r="B19" i="42"/>
  <c r="B15" i="51" s="1"/>
  <c r="BD28" i="42"/>
  <c r="B29" i="42"/>
  <c r="B25" i="51" s="1"/>
  <c r="BD29" i="40"/>
  <c r="BE29" i="40" s="1"/>
  <c r="B30" i="40"/>
  <c r="B26" i="48" s="1"/>
  <c r="BD28" i="39"/>
  <c r="B29" i="39"/>
  <c r="B25" i="47" s="1"/>
  <c r="BD20" i="39"/>
  <c r="B19" i="39"/>
  <c r="B15" i="47" s="1"/>
  <c r="B16" i="38"/>
  <c r="B12" i="46" s="1"/>
  <c r="BD17" i="38"/>
  <c r="BD28" i="38"/>
  <c r="B29" i="38"/>
  <c r="B25" i="46" s="1"/>
  <c r="BD20" i="37"/>
  <c r="B19" i="37"/>
  <c r="B15" i="45" s="1"/>
  <c r="BD28" i="37"/>
  <c r="B29" i="37"/>
  <c r="B25" i="45" s="1"/>
  <c r="BD20" i="36"/>
  <c r="B19" i="36"/>
  <c r="B15" i="44" s="1"/>
  <c r="BD28" i="36"/>
  <c r="B29" i="36"/>
  <c r="B25" i="44" s="1"/>
  <c r="B63" i="52" l="1"/>
  <c r="B111" i="52" s="1"/>
  <c r="B64" i="49"/>
  <c r="B112" i="49" s="1"/>
  <c r="B73" i="44"/>
  <c r="B121" i="44" s="1"/>
  <c r="B74" i="48"/>
  <c r="B122" i="48" s="1"/>
  <c r="B73" i="51"/>
  <c r="B121" i="51" s="1"/>
  <c r="B73" i="52"/>
  <c r="B121" i="52" s="1"/>
  <c r="B73" i="47"/>
  <c r="B121" i="47" s="1"/>
  <c r="B72" i="49"/>
  <c r="B120" i="49" s="1"/>
  <c r="B63" i="44"/>
  <c r="B111" i="44" s="1"/>
  <c r="B63" i="51"/>
  <c r="B111" i="51" s="1"/>
  <c r="B25" i="49"/>
  <c r="B30" i="41"/>
  <c r="BD29" i="41"/>
  <c r="BE29" i="41" s="1"/>
  <c r="B64" i="48"/>
  <c r="B112" i="48" s="1"/>
  <c r="BE23" i="37"/>
  <c r="BE27" i="37"/>
  <c r="BE21" i="37"/>
  <c r="BE20" i="37"/>
  <c r="BE24" i="37"/>
  <c r="BE25" i="37"/>
  <c r="BE26" i="37"/>
  <c r="BE22" i="37"/>
  <c r="B15" i="49"/>
  <c r="BD19" i="41"/>
  <c r="B18" i="41"/>
  <c r="B63" i="45"/>
  <c r="B111" i="45" s="1"/>
  <c r="BE25" i="39"/>
  <c r="BE22" i="39"/>
  <c r="BE23" i="39"/>
  <c r="BE21" i="39"/>
  <c r="BE26" i="39"/>
  <c r="BE24" i="39"/>
  <c r="BE27" i="39"/>
  <c r="BE20" i="39"/>
  <c r="BE24" i="36"/>
  <c r="BE21" i="36"/>
  <c r="BE26" i="36"/>
  <c r="BE23" i="36"/>
  <c r="BE25" i="36"/>
  <c r="BE27" i="36"/>
  <c r="BE22" i="36"/>
  <c r="BE20" i="36"/>
  <c r="BE25" i="42"/>
  <c r="BE20" i="42"/>
  <c r="BE23" i="42"/>
  <c r="BE21" i="42"/>
  <c r="BE22" i="42"/>
  <c r="BE24" i="42"/>
  <c r="BE27" i="42"/>
  <c r="BE26" i="42"/>
  <c r="B15" i="48"/>
  <c r="B18" i="40"/>
  <c r="BD19" i="40"/>
  <c r="BE19" i="40" s="1"/>
  <c r="B73" i="45"/>
  <c r="B121" i="45" s="1"/>
  <c r="B63" i="47"/>
  <c r="B111" i="47" s="1"/>
  <c r="BE26" i="43"/>
  <c r="BE25" i="43"/>
  <c r="BE24" i="43"/>
  <c r="BE23" i="43"/>
  <c r="BE22" i="43"/>
  <c r="BE27" i="43"/>
  <c r="BE21" i="43"/>
  <c r="BE20" i="43"/>
  <c r="BE27" i="41"/>
  <c r="BE26" i="41"/>
  <c r="BE24" i="41"/>
  <c r="BE23" i="41"/>
  <c r="BE22" i="41"/>
  <c r="BE20" i="41"/>
  <c r="BE21" i="41"/>
  <c r="BE19" i="41"/>
  <c r="BE25" i="41"/>
  <c r="B60" i="46"/>
  <c r="B108" i="46" s="1"/>
  <c r="B73" i="46"/>
  <c r="B121" i="46" s="1"/>
  <c r="BE24" i="38"/>
  <c r="BE26" i="38"/>
  <c r="BE27" i="38"/>
  <c r="BE25" i="38"/>
  <c r="BE23" i="38"/>
  <c r="BE17" i="38"/>
  <c r="BE18" i="38"/>
  <c r="BE19" i="38"/>
  <c r="BE20" i="38"/>
  <c r="BE22" i="38"/>
  <c r="BE21" i="38"/>
  <c r="S67" i="60"/>
  <c r="B66" i="60"/>
  <c r="B66" i="59"/>
  <c r="S68" i="59"/>
  <c r="B67" i="58"/>
  <c r="S66" i="58"/>
  <c r="B66" i="57"/>
  <c r="S67" i="57"/>
  <c r="S67" i="56"/>
  <c r="B66" i="56"/>
  <c r="S66" i="55"/>
  <c r="B67" i="55"/>
  <c r="S67" i="54"/>
  <c r="B66" i="54"/>
  <c r="S67" i="53"/>
  <c r="B66" i="53"/>
  <c r="BD19" i="43"/>
  <c r="BE19" i="43" s="1"/>
  <c r="B18" i="43"/>
  <c r="B14" i="52" s="1"/>
  <c r="BD29" i="43"/>
  <c r="BE29" i="43" s="1"/>
  <c r="B30" i="43"/>
  <c r="B26" i="52" s="1"/>
  <c r="BD19" i="42"/>
  <c r="BE19" i="42" s="1"/>
  <c r="B18" i="42"/>
  <c r="B14" i="51" s="1"/>
  <c r="B30" i="42"/>
  <c r="B26" i="51" s="1"/>
  <c r="BD29" i="42"/>
  <c r="BE29" i="42" s="1"/>
  <c r="BD30" i="40"/>
  <c r="BE30" i="40" s="1"/>
  <c r="B31" i="40"/>
  <c r="B27" i="48" s="1"/>
  <c r="BD29" i="39"/>
  <c r="BE29" i="39" s="1"/>
  <c r="B30" i="39"/>
  <c r="B26" i="47" s="1"/>
  <c r="BD19" i="39"/>
  <c r="BE19" i="39" s="1"/>
  <c r="B18" i="39"/>
  <c r="B14" i="47" s="1"/>
  <c r="BD16" i="38"/>
  <c r="BE16" i="38" s="1"/>
  <c r="B15" i="38"/>
  <c r="B11" i="46" s="1"/>
  <c r="BD29" i="38"/>
  <c r="BE29" i="38" s="1"/>
  <c r="B30" i="38"/>
  <c r="B26" i="46" s="1"/>
  <c r="B30" i="37"/>
  <c r="B26" i="45" s="1"/>
  <c r="BD29" i="37"/>
  <c r="BE29" i="37" s="1"/>
  <c r="BD19" i="37"/>
  <c r="BE19" i="37" s="1"/>
  <c r="B18" i="37"/>
  <c r="B14" i="45" s="1"/>
  <c r="B30" i="36"/>
  <c r="B26" i="44" s="1"/>
  <c r="BD29" i="36"/>
  <c r="BE29" i="36" s="1"/>
  <c r="BD19" i="36"/>
  <c r="BE19" i="36" s="1"/>
  <c r="B18" i="36"/>
  <c r="B14" i="44" s="1"/>
  <c r="B62" i="45" l="1"/>
  <c r="B110" i="45" s="1"/>
  <c r="B75" i="48"/>
  <c r="B123" i="48" s="1"/>
  <c r="B73" i="49"/>
  <c r="B121" i="49" s="1"/>
  <c r="B74" i="47"/>
  <c r="B122" i="47" s="1"/>
  <c r="B74" i="45"/>
  <c r="B122" i="45" s="1"/>
  <c r="B14" i="48"/>
  <c r="BD18" i="40"/>
  <c r="BE18" i="40" s="1"/>
  <c r="B17" i="40"/>
  <c r="B14" i="49"/>
  <c r="B17" i="41"/>
  <c r="BD18" i="41"/>
  <c r="BE18" i="41" s="1"/>
  <c r="B62" i="47"/>
  <c r="B110" i="47" s="1"/>
  <c r="B62" i="52"/>
  <c r="B110" i="52" s="1"/>
  <c r="B63" i="48"/>
  <c r="B111" i="48" s="1"/>
  <c r="B62" i="51"/>
  <c r="B110" i="51" s="1"/>
  <c r="B74" i="44"/>
  <c r="B122" i="44" s="1"/>
  <c r="B74" i="52"/>
  <c r="B122" i="52" s="1"/>
  <c r="B62" i="44"/>
  <c r="B110" i="44" s="1"/>
  <c r="B74" i="51"/>
  <c r="B122" i="51" s="1"/>
  <c r="B63" i="49"/>
  <c r="B111" i="49" s="1"/>
  <c r="B26" i="49"/>
  <c r="B31" i="41"/>
  <c r="BD30" i="41"/>
  <c r="BE30" i="41" s="1"/>
  <c r="B74" i="46"/>
  <c r="B122" i="46" s="1"/>
  <c r="B59" i="46"/>
  <c r="B107" i="46" s="1"/>
  <c r="B67" i="60"/>
  <c r="S68" i="60"/>
  <c r="S69" i="59"/>
  <c r="B67" i="59"/>
  <c r="B68" i="58"/>
  <c r="S67" i="58"/>
  <c r="S68" i="57"/>
  <c r="B67" i="57"/>
  <c r="B67" i="56"/>
  <c r="S68" i="56"/>
  <c r="S67" i="55"/>
  <c r="B68" i="55"/>
  <c r="B67" i="54"/>
  <c r="S68" i="54"/>
  <c r="S68" i="53"/>
  <c r="B67" i="53"/>
  <c r="BD18" i="43"/>
  <c r="BE18" i="43" s="1"/>
  <c r="B17" i="43"/>
  <c r="B13" i="52" s="1"/>
  <c r="BD30" i="43"/>
  <c r="BE30" i="43" s="1"/>
  <c r="B31" i="43"/>
  <c r="B27" i="52" s="1"/>
  <c r="B31" i="42"/>
  <c r="B27" i="51" s="1"/>
  <c r="BD30" i="42"/>
  <c r="BE30" i="42" s="1"/>
  <c r="BD18" i="42"/>
  <c r="BE18" i="42" s="1"/>
  <c r="B17" i="42"/>
  <c r="B13" i="51" s="1"/>
  <c r="B32" i="40"/>
  <c r="B28" i="48" s="1"/>
  <c r="BD31" i="40"/>
  <c r="BE31" i="40" s="1"/>
  <c r="BD18" i="39"/>
  <c r="BE18" i="39" s="1"/>
  <c r="B17" i="39"/>
  <c r="B13" i="47" s="1"/>
  <c r="BD30" i="39"/>
  <c r="BE30" i="39" s="1"/>
  <c r="B31" i="39"/>
  <c r="B27" i="47" s="1"/>
  <c r="B31" i="38"/>
  <c r="B27" i="46" s="1"/>
  <c r="BD30" i="38"/>
  <c r="BE30" i="38" s="1"/>
  <c r="BD15" i="38"/>
  <c r="BE15" i="38" s="1"/>
  <c r="B14" i="38"/>
  <c r="B10" i="46" s="1"/>
  <c r="BD18" i="37"/>
  <c r="BE18" i="37" s="1"/>
  <c r="B17" i="37"/>
  <c r="B13" i="45" s="1"/>
  <c r="B31" i="37"/>
  <c r="B27" i="45" s="1"/>
  <c r="BD30" i="37"/>
  <c r="BE30" i="37" s="1"/>
  <c r="BD18" i="36"/>
  <c r="BE18" i="36" s="1"/>
  <c r="B17" i="36"/>
  <c r="B13" i="44" s="1"/>
  <c r="B31" i="36"/>
  <c r="B27" i="44" s="1"/>
  <c r="BD30" i="36"/>
  <c r="BE30" i="36" s="1"/>
  <c r="B61" i="51" l="1"/>
  <c r="B109" i="51" s="1"/>
  <c r="B62" i="48"/>
  <c r="B110" i="48" s="1"/>
  <c r="B76" i="48"/>
  <c r="B124" i="48" s="1"/>
  <c r="B75" i="51"/>
  <c r="B123" i="51" s="1"/>
  <c r="B75" i="44"/>
  <c r="B123" i="44" s="1"/>
  <c r="B61" i="44"/>
  <c r="B109" i="44" s="1"/>
  <c r="B75" i="52"/>
  <c r="B123" i="52" s="1"/>
  <c r="B75" i="45"/>
  <c r="B123" i="45" s="1"/>
  <c r="B13" i="49"/>
  <c r="B16" i="41"/>
  <c r="BD17" i="41"/>
  <c r="BE17" i="41" s="1"/>
  <c r="B75" i="47"/>
  <c r="B123" i="47" s="1"/>
  <c r="B61" i="52"/>
  <c r="B109" i="52" s="1"/>
  <c r="B27" i="49"/>
  <c r="B32" i="41"/>
  <c r="BD31" i="41"/>
  <c r="BE31" i="41" s="1"/>
  <c r="B62" i="49"/>
  <c r="B110" i="49" s="1"/>
  <c r="B61" i="45"/>
  <c r="B109" i="45" s="1"/>
  <c r="B61" i="47"/>
  <c r="B109" i="47" s="1"/>
  <c r="B74" i="49"/>
  <c r="B122" i="49" s="1"/>
  <c r="B13" i="48"/>
  <c r="BD17" i="40"/>
  <c r="BE17" i="40" s="1"/>
  <c r="B16" i="40"/>
  <c r="B75" i="46"/>
  <c r="B123" i="46" s="1"/>
  <c r="B58" i="46"/>
  <c r="B106" i="46" s="1"/>
  <c r="S69" i="60"/>
  <c r="B68" i="60"/>
  <c r="B68" i="59"/>
  <c r="S70" i="59"/>
  <c r="S68" i="58"/>
  <c r="B69" i="58"/>
  <c r="B68" i="57"/>
  <c r="S69" i="57"/>
  <c r="S69" i="56"/>
  <c r="B68" i="56"/>
  <c r="B69" i="55"/>
  <c r="S68" i="55"/>
  <c r="S69" i="54"/>
  <c r="B68" i="54"/>
  <c r="B68" i="53"/>
  <c r="S69" i="53"/>
  <c r="BD31" i="43"/>
  <c r="BE31" i="43" s="1"/>
  <c r="B32" i="43"/>
  <c r="B28" i="52" s="1"/>
  <c r="BD17" i="43"/>
  <c r="BE17" i="43" s="1"/>
  <c r="B16" i="43"/>
  <c r="B12" i="52" s="1"/>
  <c r="B16" i="42"/>
  <c r="B12" i="51" s="1"/>
  <c r="BD17" i="42"/>
  <c r="BE17" i="42" s="1"/>
  <c r="BD31" i="42"/>
  <c r="BE31" i="42" s="1"/>
  <c r="B32" i="42"/>
  <c r="B28" i="51" s="1"/>
  <c r="B33" i="40"/>
  <c r="B29" i="48" s="1"/>
  <c r="BD32" i="40"/>
  <c r="BE32" i="40" s="1"/>
  <c r="B32" i="39"/>
  <c r="B28" i="47" s="1"/>
  <c r="BD31" i="39"/>
  <c r="BE31" i="39" s="1"/>
  <c r="BD17" i="39"/>
  <c r="BE17" i="39" s="1"/>
  <c r="B16" i="39"/>
  <c r="B12" i="47" s="1"/>
  <c r="BD14" i="38"/>
  <c r="BE14" i="38" s="1"/>
  <c r="B13" i="38"/>
  <c r="B9" i="46" s="1"/>
  <c r="B32" i="38"/>
  <c r="B28" i="46" s="1"/>
  <c r="BD31" i="38"/>
  <c r="BE31" i="38" s="1"/>
  <c r="BD17" i="37"/>
  <c r="BE17" i="37" s="1"/>
  <c r="B16" i="37"/>
  <c r="B12" i="45" s="1"/>
  <c r="BD31" i="37"/>
  <c r="BE31" i="37" s="1"/>
  <c r="B32" i="37"/>
  <c r="B28" i="45" s="1"/>
  <c r="BD17" i="36"/>
  <c r="BE17" i="36" s="1"/>
  <c r="B16" i="36"/>
  <c r="B12" i="44" s="1"/>
  <c r="BD31" i="36"/>
  <c r="BE31" i="36" s="1"/>
  <c r="B32" i="36"/>
  <c r="B28" i="44" s="1"/>
  <c r="B28" i="49" l="1"/>
  <c r="BD32" i="41"/>
  <c r="BE32" i="41" s="1"/>
  <c r="B33" i="41"/>
  <c r="B12" i="49"/>
  <c r="B15" i="41"/>
  <c r="BD16" i="41"/>
  <c r="BE16" i="41" s="1"/>
  <c r="B77" i="48"/>
  <c r="B125" i="48" s="1"/>
  <c r="B61" i="48"/>
  <c r="B109" i="48" s="1"/>
  <c r="B75" i="49"/>
  <c r="B123" i="49" s="1"/>
  <c r="B61" i="49"/>
  <c r="B109" i="49" s="1"/>
  <c r="B60" i="45"/>
  <c r="B108" i="45" s="1"/>
  <c r="B76" i="51"/>
  <c r="B124" i="51" s="1"/>
  <c r="B60" i="51"/>
  <c r="B108" i="51" s="1"/>
  <c r="B76" i="52"/>
  <c r="B124" i="52" s="1"/>
  <c r="B12" i="48"/>
  <c r="BD16" i="40"/>
  <c r="BE16" i="40" s="1"/>
  <c r="B15" i="40"/>
  <c r="B60" i="44"/>
  <c r="B108" i="44" s="1"/>
  <c r="B60" i="52"/>
  <c r="B108" i="52" s="1"/>
  <c r="B76" i="47"/>
  <c r="B124" i="47" s="1"/>
  <c r="B76" i="44"/>
  <c r="B124" i="44" s="1"/>
  <c r="B76" i="45"/>
  <c r="B124" i="45" s="1"/>
  <c r="B60" i="47"/>
  <c r="B108" i="47" s="1"/>
  <c r="B57" i="46"/>
  <c r="B105" i="46" s="1"/>
  <c r="B76" i="46"/>
  <c r="B124" i="46" s="1"/>
  <c r="S70" i="60"/>
  <c r="B69" i="60"/>
  <c r="S71" i="59"/>
  <c r="B69" i="59"/>
  <c r="B70" i="58"/>
  <c r="S69" i="58"/>
  <c r="B69" i="57"/>
  <c r="S70" i="57"/>
  <c r="B69" i="56"/>
  <c r="S70" i="56"/>
  <c r="S69" i="55"/>
  <c r="B70" i="55"/>
  <c r="S70" i="54"/>
  <c r="B69" i="54"/>
  <c r="S70" i="53"/>
  <c r="B69" i="53"/>
  <c r="B33" i="43"/>
  <c r="B29" i="52" s="1"/>
  <c r="BD32" i="43"/>
  <c r="BE32" i="43" s="1"/>
  <c r="BD16" i="43"/>
  <c r="BE16" i="43" s="1"/>
  <c r="B15" i="43"/>
  <c r="B11" i="52" s="1"/>
  <c r="BD32" i="42"/>
  <c r="BE32" i="42" s="1"/>
  <c r="B33" i="42"/>
  <c r="B29" i="51" s="1"/>
  <c r="BD16" i="42"/>
  <c r="BE16" i="42" s="1"/>
  <c r="B15" i="42"/>
  <c r="B11" i="51" s="1"/>
  <c r="BD33" i="40"/>
  <c r="BE33" i="40" s="1"/>
  <c r="B34" i="40"/>
  <c r="B30" i="48" s="1"/>
  <c r="BD16" i="39"/>
  <c r="BE16" i="39" s="1"/>
  <c r="B15" i="39"/>
  <c r="B11" i="47" s="1"/>
  <c r="B33" i="39"/>
  <c r="B29" i="47" s="1"/>
  <c r="BD32" i="39"/>
  <c r="BE32" i="39" s="1"/>
  <c r="BD13" i="38"/>
  <c r="BE13" i="38" s="1"/>
  <c r="B12" i="38"/>
  <c r="B8" i="46" s="1"/>
  <c r="BD32" i="38"/>
  <c r="BE32" i="38" s="1"/>
  <c r="B33" i="38"/>
  <c r="B29" i="46" s="1"/>
  <c r="B15" i="37"/>
  <c r="B11" i="45" s="1"/>
  <c r="BD16" i="37"/>
  <c r="BE16" i="37" s="1"/>
  <c r="BD32" i="37"/>
  <c r="BE32" i="37" s="1"/>
  <c r="B33" i="37"/>
  <c r="B29" i="45" s="1"/>
  <c r="BD16" i="36"/>
  <c r="BE16" i="36" s="1"/>
  <c r="B15" i="36"/>
  <c r="B11" i="44" s="1"/>
  <c r="B33" i="36"/>
  <c r="B29" i="44" s="1"/>
  <c r="BD32" i="36"/>
  <c r="BE32" i="36" s="1"/>
  <c r="B11" i="48" l="1"/>
  <c r="B14" i="40"/>
  <c r="BD15" i="40"/>
  <c r="BE15" i="40" s="1"/>
  <c r="B78" i="48"/>
  <c r="B126" i="48" s="1"/>
  <c r="B59" i="51"/>
  <c r="B107" i="51" s="1"/>
  <c r="B60" i="48"/>
  <c r="B108" i="48" s="1"/>
  <c r="B59" i="45"/>
  <c r="B107" i="45" s="1"/>
  <c r="B59" i="44"/>
  <c r="B107" i="44" s="1"/>
  <c r="B77" i="51"/>
  <c r="B125" i="51" s="1"/>
  <c r="B11" i="49"/>
  <c r="B14" i="41"/>
  <c r="BD15" i="41"/>
  <c r="BE15" i="41" s="1"/>
  <c r="B59" i="47"/>
  <c r="B107" i="47" s="1"/>
  <c r="B76" i="49"/>
  <c r="B124" i="49" s="1"/>
  <c r="B77" i="52"/>
  <c r="B125" i="52" s="1"/>
  <c r="B77" i="44"/>
  <c r="B125" i="44" s="1"/>
  <c r="B60" i="49"/>
  <c r="B108" i="49" s="1"/>
  <c r="B77" i="47"/>
  <c r="B125" i="47" s="1"/>
  <c r="B77" i="45"/>
  <c r="B125" i="45" s="1"/>
  <c r="B59" i="52"/>
  <c r="B107" i="52" s="1"/>
  <c r="B29" i="49"/>
  <c r="BD33" i="41"/>
  <c r="BE33" i="41" s="1"/>
  <c r="B34" i="41"/>
  <c r="B56" i="46"/>
  <c r="B104" i="46" s="1"/>
  <c r="B77" i="46"/>
  <c r="B125" i="46" s="1"/>
  <c r="S71" i="60"/>
  <c r="B70" i="60"/>
  <c r="B70" i="59"/>
  <c r="S72" i="59"/>
  <c r="S70" i="58"/>
  <c r="B71" i="58"/>
  <c r="S71" i="57"/>
  <c r="B70" i="57"/>
  <c r="S71" i="56"/>
  <c r="B70" i="56"/>
  <c r="B71" i="55"/>
  <c r="S70" i="55"/>
  <c r="S71" i="54"/>
  <c r="B70" i="54"/>
  <c r="S71" i="53"/>
  <c r="B70" i="53"/>
  <c r="BD15" i="43"/>
  <c r="BE15" i="43" s="1"/>
  <c r="B14" i="43"/>
  <c r="B10" i="52" s="1"/>
  <c r="B34" i="43"/>
  <c r="B30" i="52" s="1"/>
  <c r="BD33" i="43"/>
  <c r="BE33" i="43" s="1"/>
  <c r="B34" i="42"/>
  <c r="B30" i="51" s="1"/>
  <c r="BD33" i="42"/>
  <c r="BE33" i="42" s="1"/>
  <c r="BD15" i="42"/>
  <c r="BE15" i="42" s="1"/>
  <c r="B14" i="42"/>
  <c r="B10" i="51" s="1"/>
  <c r="BD34" i="40"/>
  <c r="BE34" i="40" s="1"/>
  <c r="B35" i="40"/>
  <c r="B31" i="48" s="1"/>
  <c r="BD15" i="39"/>
  <c r="BE15" i="39" s="1"/>
  <c r="B14" i="39"/>
  <c r="B10" i="47" s="1"/>
  <c r="BD33" i="39"/>
  <c r="BE33" i="39" s="1"/>
  <c r="B34" i="39"/>
  <c r="B30" i="47" s="1"/>
  <c r="BD33" i="38"/>
  <c r="BE33" i="38" s="1"/>
  <c r="B34" i="38"/>
  <c r="B30" i="46" s="1"/>
  <c r="BD12" i="38"/>
  <c r="BE12" i="38" s="1"/>
  <c r="B11" i="38"/>
  <c r="B7" i="46" s="1"/>
  <c r="BD15" i="37"/>
  <c r="BE15" i="37" s="1"/>
  <c r="B14" i="37"/>
  <c r="B10" i="45" s="1"/>
  <c r="B34" i="37"/>
  <c r="B30" i="45" s="1"/>
  <c r="BD33" i="37"/>
  <c r="BE33" i="37" s="1"/>
  <c r="B34" i="36"/>
  <c r="B30" i="44" s="1"/>
  <c r="BD33" i="36"/>
  <c r="BE33" i="36" s="1"/>
  <c r="BD15" i="36"/>
  <c r="BE15" i="36" s="1"/>
  <c r="B14" i="36"/>
  <c r="B10" i="44" s="1"/>
  <c r="B10" i="48" l="1"/>
  <c r="BD14" i="40"/>
  <c r="BE14" i="40" s="1"/>
  <c r="B13" i="40"/>
  <c r="B30" i="49"/>
  <c r="B35" i="41"/>
  <c r="BD34" i="41"/>
  <c r="BE34" i="41" s="1"/>
  <c r="B10" i="49"/>
  <c r="B13" i="41"/>
  <c r="BD14" i="41"/>
  <c r="BE14" i="41" s="1"/>
  <c r="B59" i="49"/>
  <c r="B107" i="49" s="1"/>
  <c r="B58" i="52"/>
  <c r="B106" i="52" s="1"/>
  <c r="B58" i="51"/>
  <c r="B106" i="51" s="1"/>
  <c r="B77" i="49"/>
  <c r="B125" i="49" s="1"/>
  <c r="B78" i="44"/>
  <c r="B126" i="44" s="1"/>
  <c r="B78" i="51"/>
  <c r="B126" i="51" s="1"/>
  <c r="B58" i="47"/>
  <c r="B106" i="47" s="1"/>
  <c r="B78" i="47"/>
  <c r="B126" i="47" s="1"/>
  <c r="B58" i="45"/>
  <c r="B106" i="45" s="1"/>
  <c r="B59" i="48"/>
  <c r="B107" i="48" s="1"/>
  <c r="B58" i="44"/>
  <c r="B106" i="44" s="1"/>
  <c r="B79" i="48"/>
  <c r="B127" i="48" s="1"/>
  <c r="B78" i="45"/>
  <c r="B126" i="45" s="1"/>
  <c r="B78" i="52"/>
  <c r="B126" i="52" s="1"/>
  <c r="B55" i="46"/>
  <c r="B103" i="46" s="1"/>
  <c r="B78" i="46"/>
  <c r="B126" i="46" s="1"/>
  <c r="S72" i="60"/>
  <c r="B71" i="60"/>
  <c r="S73" i="59"/>
  <c r="B71" i="59"/>
  <c r="S71" i="58"/>
  <c r="B72" i="58"/>
  <c r="B71" i="57"/>
  <c r="S72" i="57"/>
  <c r="S72" i="56"/>
  <c r="B71" i="56"/>
  <c r="B72" i="55"/>
  <c r="S71" i="55"/>
  <c r="B71" i="54"/>
  <c r="S72" i="54"/>
  <c r="S72" i="53"/>
  <c r="B71" i="53"/>
  <c r="BD14" i="43"/>
  <c r="BE14" i="43" s="1"/>
  <c r="B13" i="43"/>
  <c r="B9" i="52" s="1"/>
  <c r="BD34" i="43"/>
  <c r="BE34" i="43" s="1"/>
  <c r="B35" i="43"/>
  <c r="B31" i="52" s="1"/>
  <c r="BD14" i="42"/>
  <c r="BE14" i="42" s="1"/>
  <c r="B13" i="42"/>
  <c r="B9" i="51" s="1"/>
  <c r="B35" i="42"/>
  <c r="B31" i="51" s="1"/>
  <c r="BD34" i="42"/>
  <c r="BE34" i="42" s="1"/>
  <c r="BD35" i="40"/>
  <c r="BE35" i="40" s="1"/>
  <c r="B36" i="40"/>
  <c r="B32" i="48" s="1"/>
  <c r="BD14" i="39"/>
  <c r="BE14" i="39" s="1"/>
  <c r="B13" i="39"/>
  <c r="B9" i="47" s="1"/>
  <c r="B35" i="39"/>
  <c r="B31" i="47" s="1"/>
  <c r="BD34" i="39"/>
  <c r="BE34" i="39" s="1"/>
  <c r="B35" i="38"/>
  <c r="B31" i="46" s="1"/>
  <c r="BD34" i="38"/>
  <c r="BE34" i="38" s="1"/>
  <c r="BD11" i="38"/>
  <c r="BE11" i="38" s="1"/>
  <c r="B10" i="38"/>
  <c r="B6" i="46" s="1"/>
  <c r="B35" i="37"/>
  <c r="B31" i="45" s="1"/>
  <c r="BD34" i="37"/>
  <c r="BE34" i="37" s="1"/>
  <c r="BD14" i="37"/>
  <c r="BE14" i="37" s="1"/>
  <c r="B13" i="37"/>
  <c r="B9" i="45" s="1"/>
  <c r="BD14" i="36"/>
  <c r="BE14" i="36" s="1"/>
  <c r="B13" i="36"/>
  <c r="B9" i="44" s="1"/>
  <c r="B35" i="36"/>
  <c r="B31" i="44" s="1"/>
  <c r="BD34" i="36"/>
  <c r="BE34" i="36" s="1"/>
  <c r="B79" i="51" l="1"/>
  <c r="B127" i="51" s="1"/>
  <c r="B9" i="48"/>
  <c r="BD13" i="40"/>
  <c r="BE13" i="40" s="1"/>
  <c r="B12" i="40"/>
  <c r="B57" i="44"/>
  <c r="B105" i="44" s="1"/>
  <c r="B80" i="48"/>
  <c r="B128" i="48" s="1"/>
  <c r="B57" i="51"/>
  <c r="B105" i="51" s="1"/>
  <c r="B58" i="48"/>
  <c r="B106" i="48" s="1"/>
  <c r="B57" i="45"/>
  <c r="B105" i="45" s="1"/>
  <c r="B79" i="52"/>
  <c r="B127" i="52" s="1"/>
  <c r="B9" i="49"/>
  <c r="BD13" i="41"/>
  <c r="BE13" i="41" s="1"/>
  <c r="B12" i="41"/>
  <c r="B79" i="44"/>
  <c r="B127" i="44" s="1"/>
  <c r="B79" i="47"/>
  <c r="B127" i="47" s="1"/>
  <c r="B58" i="49"/>
  <c r="B106" i="49" s="1"/>
  <c r="B79" i="45"/>
  <c r="B127" i="45" s="1"/>
  <c r="B31" i="49"/>
  <c r="B36" i="41"/>
  <c r="BD35" i="41"/>
  <c r="BE35" i="41" s="1"/>
  <c r="B78" i="49"/>
  <c r="B126" i="49" s="1"/>
  <c r="B57" i="47"/>
  <c r="B105" i="47" s="1"/>
  <c r="B57" i="52"/>
  <c r="B105" i="52" s="1"/>
  <c r="B54" i="46"/>
  <c r="B102" i="46" s="1"/>
  <c r="B79" i="46"/>
  <c r="B127" i="46" s="1"/>
  <c r="B72" i="60"/>
  <c r="S73" i="60"/>
  <c r="B72" i="59"/>
  <c r="S74" i="59"/>
  <c r="B73" i="58"/>
  <c r="S72" i="58"/>
  <c r="B72" i="57"/>
  <c r="S73" i="57"/>
  <c r="B72" i="56"/>
  <c r="S73" i="56"/>
  <c r="S72" i="55"/>
  <c r="B73" i="55"/>
  <c r="B72" i="54"/>
  <c r="S73" i="54"/>
  <c r="B72" i="53"/>
  <c r="S73" i="53"/>
  <c r="BD35" i="43"/>
  <c r="BE35" i="43" s="1"/>
  <c r="B36" i="43"/>
  <c r="B32" i="52" s="1"/>
  <c r="BD13" i="43"/>
  <c r="BE13" i="43" s="1"/>
  <c r="B12" i="43"/>
  <c r="B8" i="52" s="1"/>
  <c r="BD13" i="42"/>
  <c r="BE13" i="42" s="1"/>
  <c r="B12" i="42"/>
  <c r="B8" i="51" s="1"/>
  <c r="BD35" i="42"/>
  <c r="BE35" i="42" s="1"/>
  <c r="B36" i="42"/>
  <c r="B32" i="51" s="1"/>
  <c r="BD36" i="40"/>
  <c r="BE36" i="40" s="1"/>
  <c r="B37" i="40"/>
  <c r="B33" i="48" s="1"/>
  <c r="B36" i="39"/>
  <c r="B32" i="47" s="1"/>
  <c r="BD35" i="39"/>
  <c r="BE35" i="39" s="1"/>
  <c r="B12" i="39"/>
  <c r="B8" i="47" s="1"/>
  <c r="BD13" i="39"/>
  <c r="BE13" i="39" s="1"/>
  <c r="BD10" i="38"/>
  <c r="BE10" i="38" s="1"/>
  <c r="B9" i="38"/>
  <c r="B36" i="38"/>
  <c r="B32" i="46" s="1"/>
  <c r="BD35" i="38"/>
  <c r="BE35" i="38" s="1"/>
  <c r="BD13" i="37"/>
  <c r="BE13" i="37" s="1"/>
  <c r="B12" i="37"/>
  <c r="B8" i="45" s="1"/>
  <c r="BD35" i="37"/>
  <c r="BE35" i="37" s="1"/>
  <c r="B36" i="37"/>
  <c r="B32" i="45" s="1"/>
  <c r="BD35" i="36"/>
  <c r="BE35" i="36" s="1"/>
  <c r="B36" i="36"/>
  <c r="B32" i="44" s="1"/>
  <c r="BD13" i="36"/>
  <c r="BE13" i="36" s="1"/>
  <c r="B12" i="36"/>
  <c r="B8" i="44" s="1"/>
  <c r="B80" i="45" l="1"/>
  <c r="B128" i="45" s="1"/>
  <c r="B56" i="45"/>
  <c r="B104" i="45" s="1"/>
  <c r="B8" i="49"/>
  <c r="B11" i="41"/>
  <c r="BD12" i="41"/>
  <c r="BE12" i="41" s="1"/>
  <c r="B80" i="47"/>
  <c r="B128" i="47" s="1"/>
  <c r="B57" i="48"/>
  <c r="B105" i="48" s="1"/>
  <c r="B79" i="49"/>
  <c r="B127" i="49" s="1"/>
  <c r="B8" i="48"/>
  <c r="BD12" i="40"/>
  <c r="BE12" i="40" s="1"/>
  <c r="B11" i="40"/>
  <c r="B80" i="52"/>
  <c r="B128" i="52" s="1"/>
  <c r="B56" i="52"/>
  <c r="B104" i="52" s="1"/>
  <c r="B80" i="51"/>
  <c r="B128" i="51" s="1"/>
  <c r="B80" i="44"/>
  <c r="B128" i="44" s="1"/>
  <c r="B81" i="48"/>
  <c r="B129" i="48" s="1"/>
  <c r="B56" i="51"/>
  <c r="B104" i="51" s="1"/>
  <c r="B32" i="49"/>
  <c r="BD36" i="41"/>
  <c r="BE36" i="41" s="1"/>
  <c r="B37" i="41"/>
  <c r="B56" i="47"/>
  <c r="B104" i="47" s="1"/>
  <c r="B56" i="44"/>
  <c r="B104" i="44" s="1"/>
  <c r="B57" i="49"/>
  <c r="B105" i="49" s="1"/>
  <c r="B5" i="46"/>
  <c r="B80" i="46"/>
  <c r="B128" i="46" s="1"/>
  <c r="S74" i="60"/>
  <c r="B73" i="60"/>
  <c r="S75" i="59"/>
  <c r="B73" i="59"/>
  <c r="S73" i="58"/>
  <c r="B74" i="58"/>
  <c r="S74" i="57"/>
  <c r="B73" i="57"/>
  <c r="S74" i="56"/>
  <c r="B73" i="56"/>
  <c r="B74" i="55"/>
  <c r="S73" i="55"/>
  <c r="S74" i="54"/>
  <c r="B73" i="54"/>
  <c r="S74" i="53"/>
  <c r="B73" i="53"/>
  <c r="B37" i="43"/>
  <c r="B33" i="52" s="1"/>
  <c r="BD36" i="43"/>
  <c r="BE36" i="43" s="1"/>
  <c r="BD12" i="43"/>
  <c r="BE12" i="43" s="1"/>
  <c r="B11" i="43"/>
  <c r="B7" i="52" s="1"/>
  <c r="BD36" i="42"/>
  <c r="BE36" i="42" s="1"/>
  <c r="B37" i="42"/>
  <c r="B33" i="51" s="1"/>
  <c r="BD12" i="42"/>
  <c r="BE12" i="42" s="1"/>
  <c r="B11" i="42"/>
  <c r="B7" i="51" s="1"/>
  <c r="B38" i="40"/>
  <c r="B34" i="48" s="1"/>
  <c r="BD37" i="40"/>
  <c r="BE37" i="40" s="1"/>
  <c r="B11" i="39"/>
  <c r="B7" i="47" s="1"/>
  <c r="BD12" i="39"/>
  <c r="BE12" i="39" s="1"/>
  <c r="B37" i="39"/>
  <c r="B33" i="47" s="1"/>
  <c r="BD36" i="39"/>
  <c r="BE36" i="39" s="1"/>
  <c r="BD9" i="38"/>
  <c r="C2" i="38"/>
  <c r="BD36" i="38"/>
  <c r="BE36" i="38" s="1"/>
  <c r="B37" i="38"/>
  <c r="B33" i="46" s="1"/>
  <c r="B11" i="37"/>
  <c r="B7" i="45" s="1"/>
  <c r="BD12" i="37"/>
  <c r="BE12" i="37" s="1"/>
  <c r="BD36" i="37"/>
  <c r="BE36" i="37" s="1"/>
  <c r="B37" i="37"/>
  <c r="B33" i="45" s="1"/>
  <c r="B11" i="36"/>
  <c r="B7" i="44" s="1"/>
  <c r="BD12" i="36"/>
  <c r="BE12" i="36" s="1"/>
  <c r="BD36" i="36"/>
  <c r="BE36" i="36" s="1"/>
  <c r="B37" i="36"/>
  <c r="B33" i="44" s="1"/>
  <c r="B55" i="47" l="1"/>
  <c r="B103" i="47" s="1"/>
  <c r="B33" i="49"/>
  <c r="B38" i="41"/>
  <c r="BD37" i="41"/>
  <c r="BE37" i="41" s="1"/>
  <c r="B55" i="51"/>
  <c r="B103" i="51" s="1"/>
  <c r="B7" i="48"/>
  <c r="B10" i="40"/>
  <c r="BD11" i="40"/>
  <c r="BE11" i="40" s="1"/>
  <c r="B81" i="44"/>
  <c r="B129" i="44" s="1"/>
  <c r="B80" i="49"/>
  <c r="B128" i="49" s="1"/>
  <c r="B55" i="44"/>
  <c r="B103" i="44" s="1"/>
  <c r="B81" i="51"/>
  <c r="B129" i="51" s="1"/>
  <c r="B56" i="48"/>
  <c r="B104" i="48" s="1"/>
  <c r="B81" i="47"/>
  <c r="B129" i="47" s="1"/>
  <c r="B81" i="52"/>
  <c r="B129" i="52" s="1"/>
  <c r="B82" i="48"/>
  <c r="B130" i="48" s="1"/>
  <c r="B81" i="45"/>
  <c r="B129" i="45" s="1"/>
  <c r="B7" i="49"/>
  <c r="B10" i="41"/>
  <c r="BD11" i="41"/>
  <c r="BE11" i="41" s="1"/>
  <c r="B55" i="45"/>
  <c r="B103" i="45" s="1"/>
  <c r="B55" i="52"/>
  <c r="B103" i="52" s="1"/>
  <c r="B56" i="49"/>
  <c r="B104" i="49" s="1"/>
  <c r="B81" i="46"/>
  <c r="B129" i="46" s="1"/>
  <c r="H63" i="55"/>
  <c r="I61" i="55"/>
  <c r="I62" i="55"/>
  <c r="I59" i="55"/>
  <c r="H59" i="55"/>
  <c r="H60" i="55"/>
  <c r="H61" i="55"/>
  <c r="I64" i="55"/>
  <c r="I63" i="55"/>
  <c r="H64" i="55"/>
  <c r="H65" i="55"/>
  <c r="I65" i="55"/>
  <c r="H66" i="55"/>
  <c r="I66" i="55"/>
  <c r="BE9" i="38"/>
  <c r="I67" i="55"/>
  <c r="H67" i="55"/>
  <c r="H62" i="55"/>
  <c r="I60" i="55"/>
  <c r="I68" i="55"/>
  <c r="H68" i="55"/>
  <c r="H69" i="55"/>
  <c r="I69" i="55"/>
  <c r="I70" i="55"/>
  <c r="H70" i="55"/>
  <c r="I71" i="55"/>
  <c r="H71" i="55"/>
  <c r="B53" i="46"/>
  <c r="B101" i="46" s="1"/>
  <c r="B74" i="60"/>
  <c r="S75" i="60"/>
  <c r="B74" i="59"/>
  <c r="S76" i="59"/>
  <c r="B75" i="58"/>
  <c r="S74" i="58"/>
  <c r="B74" i="57"/>
  <c r="S75" i="57"/>
  <c r="B74" i="56"/>
  <c r="S75" i="56"/>
  <c r="S74" i="55"/>
  <c r="B75" i="55"/>
  <c r="B74" i="54"/>
  <c r="S75" i="54"/>
  <c r="B74" i="53"/>
  <c r="S75" i="53"/>
  <c r="BD11" i="43"/>
  <c r="BE11" i="43" s="1"/>
  <c r="B10" i="43"/>
  <c r="B6" i="52" s="1"/>
  <c r="B38" i="43"/>
  <c r="B34" i="52" s="1"/>
  <c r="BD37" i="43"/>
  <c r="BE37" i="43" s="1"/>
  <c r="B38" i="42"/>
  <c r="B34" i="51" s="1"/>
  <c r="BD37" i="42"/>
  <c r="BE37" i="42" s="1"/>
  <c r="BD11" i="42"/>
  <c r="BE11" i="42" s="1"/>
  <c r="B10" i="42"/>
  <c r="B6" i="51" s="1"/>
  <c r="BD38" i="40"/>
  <c r="BE38" i="40" s="1"/>
  <c r="B39" i="40"/>
  <c r="B35" i="48" s="1"/>
  <c r="BD37" i="39"/>
  <c r="BE37" i="39" s="1"/>
  <c r="B38" i="39"/>
  <c r="B34" i="47" s="1"/>
  <c r="B10" i="39"/>
  <c r="B6" i="47" s="1"/>
  <c r="BD11" i="39"/>
  <c r="BE11" i="39" s="1"/>
  <c r="BD37" i="38"/>
  <c r="BE37" i="38" s="1"/>
  <c r="I72" i="55" s="1"/>
  <c r="B38" i="38"/>
  <c r="B34" i="46" s="1"/>
  <c r="B38" i="37"/>
  <c r="B34" i="45" s="1"/>
  <c r="BD37" i="37"/>
  <c r="BE37" i="37" s="1"/>
  <c r="BD11" i="37"/>
  <c r="BE11" i="37" s="1"/>
  <c r="B10" i="37"/>
  <c r="B6" i="45" s="1"/>
  <c r="B38" i="36"/>
  <c r="B34" i="44" s="1"/>
  <c r="BD37" i="36"/>
  <c r="BE37" i="36" s="1"/>
  <c r="BD11" i="36"/>
  <c r="BE11" i="36" s="1"/>
  <c r="B10" i="36"/>
  <c r="B6" i="44" s="1"/>
  <c r="B82" i="47" l="1"/>
  <c r="B130" i="47" s="1"/>
  <c r="B34" i="49"/>
  <c r="B39" i="41"/>
  <c r="BD38" i="41"/>
  <c r="BE38" i="41" s="1"/>
  <c r="B54" i="51"/>
  <c r="B102" i="51" s="1"/>
  <c r="B82" i="51"/>
  <c r="B130" i="51" s="1"/>
  <c r="B81" i="49"/>
  <c r="B129" i="49" s="1"/>
  <c r="B54" i="44"/>
  <c r="B102" i="44" s="1"/>
  <c r="B55" i="48"/>
  <c r="B103" i="48" s="1"/>
  <c r="B82" i="44"/>
  <c r="B130" i="44" s="1"/>
  <c r="B54" i="47"/>
  <c r="B102" i="47" s="1"/>
  <c r="B54" i="45"/>
  <c r="B102" i="45" s="1"/>
  <c r="B83" i="48"/>
  <c r="B131" i="48" s="1"/>
  <c r="B6" i="48"/>
  <c r="BD10" i="40"/>
  <c r="BE10" i="40" s="1"/>
  <c r="B9" i="40"/>
  <c r="B82" i="52"/>
  <c r="B130" i="52" s="1"/>
  <c r="B6" i="49"/>
  <c r="B9" i="41"/>
  <c r="BD10" i="41"/>
  <c r="BE10" i="41" s="1"/>
  <c r="B82" i="45"/>
  <c r="B130" i="45" s="1"/>
  <c r="B54" i="52"/>
  <c r="B102" i="52" s="1"/>
  <c r="B55" i="49"/>
  <c r="B103" i="49" s="1"/>
  <c r="BF34" i="38"/>
  <c r="J69" i="55" s="1"/>
  <c r="BF14" i="38"/>
  <c r="BF18" i="38"/>
  <c r="BF37" i="38"/>
  <c r="J72" i="55" s="1"/>
  <c r="BF32" i="38"/>
  <c r="J67" i="55" s="1"/>
  <c r="BF31" i="38"/>
  <c r="J66" i="55" s="1"/>
  <c r="BF29" i="38"/>
  <c r="J64" i="55" s="1"/>
  <c r="BF27" i="38"/>
  <c r="J62" i="55" s="1"/>
  <c r="BF26" i="38"/>
  <c r="J61" i="55" s="1"/>
  <c r="BF21" i="38"/>
  <c r="BF24" i="38"/>
  <c r="J59" i="55" s="1"/>
  <c r="BF35" i="38"/>
  <c r="J70" i="55" s="1"/>
  <c r="BF13" i="38"/>
  <c r="BF15" i="38"/>
  <c r="BF16" i="38"/>
  <c r="BF23" i="38"/>
  <c r="BF9" i="38"/>
  <c r="BF17" i="38"/>
  <c r="BF22" i="38"/>
  <c r="BF20" i="38"/>
  <c r="B82" i="46"/>
  <c r="B130" i="46" s="1"/>
  <c r="BF36" i="38"/>
  <c r="J71" i="55" s="1"/>
  <c r="BF10" i="38"/>
  <c r="BF11" i="38"/>
  <c r="BF33" i="38"/>
  <c r="J68" i="55" s="1"/>
  <c r="BF12" i="38"/>
  <c r="BF30" i="38"/>
  <c r="J65" i="55" s="1"/>
  <c r="BF28" i="38"/>
  <c r="J63" i="55" s="1"/>
  <c r="BF19" i="38"/>
  <c r="BF25" i="38"/>
  <c r="J60" i="55" s="1"/>
  <c r="C4" i="46" a="1"/>
  <c r="H72" i="55"/>
  <c r="S76" i="60"/>
  <c r="B75" i="60"/>
  <c r="S77" i="59"/>
  <c r="B75" i="59"/>
  <c r="S75" i="58"/>
  <c r="B76" i="58"/>
  <c r="B75" i="57"/>
  <c r="S76" i="57"/>
  <c r="S76" i="56"/>
  <c r="B75" i="56"/>
  <c r="B76" i="55"/>
  <c r="S75" i="55"/>
  <c r="S76" i="54"/>
  <c r="B75" i="54"/>
  <c r="S76" i="53"/>
  <c r="B75" i="53"/>
  <c r="BD10" i="43"/>
  <c r="BE10" i="43" s="1"/>
  <c r="B9" i="43"/>
  <c r="B5" i="52" s="1"/>
  <c r="BD38" i="43"/>
  <c r="BE38" i="43" s="1"/>
  <c r="B39" i="43"/>
  <c r="B35" i="52" s="1"/>
  <c r="BD10" i="42"/>
  <c r="BE10" i="42" s="1"/>
  <c r="B9" i="42"/>
  <c r="B5" i="51" s="1"/>
  <c r="B39" i="42"/>
  <c r="B35" i="51" s="1"/>
  <c r="BD38" i="42"/>
  <c r="BE38" i="42" s="1"/>
  <c r="BD39" i="40"/>
  <c r="BE39" i="40" s="1"/>
  <c r="B40" i="40"/>
  <c r="B36" i="48" s="1"/>
  <c r="BD38" i="39"/>
  <c r="BE38" i="39" s="1"/>
  <c r="B39" i="39"/>
  <c r="B35" i="47" s="1"/>
  <c r="BD10" i="39"/>
  <c r="BE10" i="39" s="1"/>
  <c r="B9" i="39"/>
  <c r="B5" i="47" s="1"/>
  <c r="B39" i="38"/>
  <c r="B35" i="46" s="1"/>
  <c r="BD38" i="38"/>
  <c r="BD10" i="37"/>
  <c r="BE10" i="37" s="1"/>
  <c r="B9" i="37"/>
  <c r="B5" i="45" s="1"/>
  <c r="B39" i="37"/>
  <c r="B35" i="45" s="1"/>
  <c r="BD38" i="37"/>
  <c r="BE38" i="37" s="1"/>
  <c r="BD10" i="36"/>
  <c r="BE10" i="36" s="1"/>
  <c r="B9" i="36"/>
  <c r="B5" i="44" s="1"/>
  <c r="B39" i="36"/>
  <c r="B35" i="44" s="1"/>
  <c r="BD38" i="36"/>
  <c r="BE38" i="36" s="1"/>
  <c r="B83" i="45" l="1"/>
  <c r="B131" i="45" s="1"/>
  <c r="B83" i="47"/>
  <c r="B131" i="47" s="1"/>
  <c r="B84" i="48"/>
  <c r="B132" i="48" s="1"/>
  <c r="B53" i="45"/>
  <c r="B101" i="45" s="1"/>
  <c r="C4" i="45" a="1"/>
  <c r="C4" i="47" a="1"/>
  <c r="B53" i="47"/>
  <c r="B101" i="47" s="1"/>
  <c r="C4" i="51" a="1"/>
  <c r="B53" i="51"/>
  <c r="B101" i="51" s="1"/>
  <c r="B82" i="49"/>
  <c r="B130" i="49" s="1"/>
  <c r="B83" i="44"/>
  <c r="B131" i="44" s="1"/>
  <c r="B35" i="49"/>
  <c r="BD39" i="41"/>
  <c r="BE39" i="41" s="1"/>
  <c r="B40" i="41"/>
  <c r="C4" i="44" a="1"/>
  <c r="B53" i="44"/>
  <c r="B101" i="44" s="1"/>
  <c r="B83" i="52"/>
  <c r="B131" i="52" s="1"/>
  <c r="B5" i="48"/>
  <c r="BD9" i="40"/>
  <c r="C2" i="40"/>
  <c r="C4" i="52" a="1"/>
  <c r="B53" i="52"/>
  <c r="B101" i="52" s="1"/>
  <c r="B5" i="49"/>
  <c r="BD9" i="41"/>
  <c r="C2" i="41"/>
  <c r="B54" i="48"/>
  <c r="B102" i="48" s="1"/>
  <c r="B54" i="49"/>
  <c r="B102" i="49" s="1"/>
  <c r="B83" i="51"/>
  <c r="B131" i="51" s="1"/>
  <c r="B83" i="46"/>
  <c r="B131" i="46" s="1"/>
  <c r="BE38" i="38"/>
  <c r="H73" i="55"/>
  <c r="AF4" i="46"/>
  <c r="P4" i="46"/>
  <c r="P34" i="46" s="1"/>
  <c r="AA4" i="46"/>
  <c r="F4" i="46"/>
  <c r="F34" i="46" s="1"/>
  <c r="Z4" i="46"/>
  <c r="E4" i="46"/>
  <c r="C4" i="46"/>
  <c r="L4" i="46"/>
  <c r="L34" i="46" s="1"/>
  <c r="U4" i="46"/>
  <c r="W4" i="46"/>
  <c r="W34" i="46" s="1"/>
  <c r="X4" i="46"/>
  <c r="H4" i="46"/>
  <c r="H34" i="46" s="1"/>
  <c r="Q4" i="46"/>
  <c r="I4" i="46"/>
  <c r="I34" i="46" s="1"/>
  <c r="O4" i="46"/>
  <c r="S4" i="46"/>
  <c r="T4" i="46"/>
  <c r="D4" i="46"/>
  <c r="D34" i="46" s="1"/>
  <c r="K4" i="46"/>
  <c r="K34" i="46" s="1"/>
  <c r="AE4" i="46"/>
  <c r="AE34" i="46" s="1"/>
  <c r="J4" i="46"/>
  <c r="N4" i="46"/>
  <c r="N34" i="46" s="1"/>
  <c r="AC4" i="46"/>
  <c r="AB4" i="46"/>
  <c r="AB34" i="46" s="1"/>
  <c r="V4" i="46"/>
  <c r="Y4" i="46"/>
  <c r="Y34" i="46" s="1"/>
  <c r="AD4" i="46"/>
  <c r="AD34" i="46" s="1"/>
  <c r="G4" i="46"/>
  <c r="R4" i="46"/>
  <c r="M4" i="46"/>
  <c r="B76" i="60"/>
  <c r="S77" i="60"/>
  <c r="B76" i="59"/>
  <c r="S78" i="59"/>
  <c r="B77" i="58"/>
  <c r="S76" i="58"/>
  <c r="S77" i="57"/>
  <c r="B76" i="57"/>
  <c r="B76" i="56"/>
  <c r="S77" i="56"/>
  <c r="S76" i="55"/>
  <c r="B77" i="55"/>
  <c r="B76" i="54"/>
  <c r="S77" i="54"/>
  <c r="B76" i="53"/>
  <c r="S77" i="53"/>
  <c r="M34" i="46"/>
  <c r="AA34" i="46"/>
  <c r="AC34" i="46"/>
  <c r="J34" i="46"/>
  <c r="O34" i="46"/>
  <c r="E34" i="46"/>
  <c r="X34" i="46"/>
  <c r="C34" i="46"/>
  <c r="BD39" i="43"/>
  <c r="BE39" i="43" s="1"/>
  <c r="B40" i="43"/>
  <c r="B36" i="52" s="1"/>
  <c r="BD9" i="43"/>
  <c r="C2" i="42"/>
  <c r="BD9" i="42"/>
  <c r="BD39" i="42"/>
  <c r="BE39" i="42" s="1"/>
  <c r="B40" i="42"/>
  <c r="B36" i="51" s="1"/>
  <c r="B41" i="40"/>
  <c r="B37" i="48" s="1"/>
  <c r="BD40" i="40"/>
  <c r="BE40" i="40" s="1"/>
  <c r="B40" i="39"/>
  <c r="B36" i="47" s="1"/>
  <c r="BD39" i="39"/>
  <c r="BE39" i="39" s="1"/>
  <c r="C2" i="39"/>
  <c r="BD9" i="39"/>
  <c r="B40" i="38"/>
  <c r="B36" i="46" s="1"/>
  <c r="BD39" i="38"/>
  <c r="BE39" i="38" s="1"/>
  <c r="I74" i="55" s="1"/>
  <c r="C2" i="37"/>
  <c r="BD9" i="37"/>
  <c r="BD39" i="37"/>
  <c r="BE39" i="37" s="1"/>
  <c r="B40" i="37"/>
  <c r="B36" i="45" s="1"/>
  <c r="C2" i="36"/>
  <c r="BD9" i="36"/>
  <c r="BD39" i="36"/>
  <c r="BE39" i="36" s="1"/>
  <c r="B40" i="36"/>
  <c r="B36" i="44" s="1"/>
  <c r="B84" i="45" l="1"/>
  <c r="B132" i="45" s="1"/>
  <c r="I61" i="60"/>
  <c r="H60" i="60"/>
  <c r="I59" i="60"/>
  <c r="I62" i="60"/>
  <c r="H61" i="60"/>
  <c r="H59" i="60"/>
  <c r="H62" i="60"/>
  <c r="I60" i="60"/>
  <c r="I63" i="60"/>
  <c r="H63" i="60"/>
  <c r="H64" i="60"/>
  <c r="I64" i="60"/>
  <c r="BE9" i="43"/>
  <c r="H65" i="60"/>
  <c r="I65" i="60"/>
  <c r="H66" i="60"/>
  <c r="I66" i="60"/>
  <c r="I67" i="60"/>
  <c r="H67" i="60"/>
  <c r="I68" i="60"/>
  <c r="H68" i="60"/>
  <c r="I69" i="60"/>
  <c r="H69" i="60"/>
  <c r="H70" i="60"/>
  <c r="I70" i="60"/>
  <c r="I71" i="60"/>
  <c r="H71" i="60"/>
  <c r="I72" i="60"/>
  <c r="H72" i="60"/>
  <c r="I73" i="60"/>
  <c r="H73" i="60"/>
  <c r="H74" i="60"/>
  <c r="I74" i="60"/>
  <c r="I59" i="59"/>
  <c r="H61" i="59"/>
  <c r="I61" i="59"/>
  <c r="H62" i="59"/>
  <c r="H60" i="59"/>
  <c r="I60" i="59"/>
  <c r="H59" i="59"/>
  <c r="I62" i="59"/>
  <c r="H63" i="59"/>
  <c r="I63" i="59"/>
  <c r="I64" i="59"/>
  <c r="H64" i="59"/>
  <c r="H65" i="59"/>
  <c r="I65" i="59"/>
  <c r="BE9" i="42"/>
  <c r="H66" i="59"/>
  <c r="I66" i="59"/>
  <c r="H67" i="59"/>
  <c r="I67" i="59"/>
  <c r="I68" i="59"/>
  <c r="H68" i="59"/>
  <c r="H69" i="59"/>
  <c r="I69" i="59"/>
  <c r="I70" i="59"/>
  <c r="H70" i="59"/>
  <c r="I71" i="59"/>
  <c r="H71" i="59"/>
  <c r="H72" i="59"/>
  <c r="I72" i="59"/>
  <c r="I73" i="59"/>
  <c r="H73" i="59"/>
  <c r="I74" i="59"/>
  <c r="H74" i="59"/>
  <c r="T35" i="51"/>
  <c r="T83" i="51" s="1"/>
  <c r="H61" i="57"/>
  <c r="I62" i="57"/>
  <c r="H60" i="57"/>
  <c r="H59" i="57"/>
  <c r="I60" i="57"/>
  <c r="H62" i="57"/>
  <c r="I59" i="57"/>
  <c r="I61" i="57"/>
  <c r="H63" i="57"/>
  <c r="I63" i="57"/>
  <c r="BE9" i="40"/>
  <c r="H64" i="57"/>
  <c r="I64" i="57"/>
  <c r="H65" i="57"/>
  <c r="I65" i="57"/>
  <c r="I66" i="57"/>
  <c r="H66" i="57"/>
  <c r="H67" i="57"/>
  <c r="I67" i="57"/>
  <c r="I68" i="57"/>
  <c r="H68" i="57"/>
  <c r="H69" i="57"/>
  <c r="I69" i="57"/>
  <c r="H70" i="57"/>
  <c r="I70" i="57"/>
  <c r="I71" i="57"/>
  <c r="H71" i="57"/>
  <c r="H72" i="57"/>
  <c r="I72" i="57"/>
  <c r="I73" i="57"/>
  <c r="H73" i="57"/>
  <c r="H74" i="57"/>
  <c r="I74" i="57"/>
  <c r="B84" i="51"/>
  <c r="B132" i="51" s="1"/>
  <c r="V35" i="51"/>
  <c r="V83" i="51" s="1"/>
  <c r="H62" i="58"/>
  <c r="I62" i="58"/>
  <c r="H60" i="58"/>
  <c r="I60" i="58"/>
  <c r="I61" i="58"/>
  <c r="H61" i="58"/>
  <c r="H59" i="58"/>
  <c r="I63" i="58"/>
  <c r="H63" i="58"/>
  <c r="I59" i="58"/>
  <c r="H64" i="58"/>
  <c r="I64" i="58"/>
  <c r="H65" i="58"/>
  <c r="I65" i="58"/>
  <c r="H66" i="58"/>
  <c r="I66" i="58"/>
  <c r="BE9" i="41"/>
  <c r="I67" i="58"/>
  <c r="H67" i="58"/>
  <c r="I68" i="58"/>
  <c r="H68" i="58"/>
  <c r="H69" i="58"/>
  <c r="I69" i="58"/>
  <c r="I70" i="58"/>
  <c r="H70" i="58"/>
  <c r="H71" i="58"/>
  <c r="I71" i="58"/>
  <c r="I72" i="58"/>
  <c r="H72" i="58"/>
  <c r="I73" i="58"/>
  <c r="H73" i="58"/>
  <c r="H74" i="58"/>
  <c r="I74" i="58"/>
  <c r="U4" i="44"/>
  <c r="L4" i="44"/>
  <c r="AE4" i="44"/>
  <c r="AD4" i="44"/>
  <c r="AA4" i="44"/>
  <c r="C4" i="44"/>
  <c r="C52" i="44" s="1"/>
  <c r="AB4" i="44"/>
  <c r="Q4" i="44"/>
  <c r="G4" i="44"/>
  <c r="Z4" i="44"/>
  <c r="H4" i="44"/>
  <c r="O4" i="44"/>
  <c r="P4" i="44"/>
  <c r="W4" i="44"/>
  <c r="M4" i="44"/>
  <c r="AF4" i="44"/>
  <c r="T4" i="44"/>
  <c r="X4" i="44"/>
  <c r="I4" i="44"/>
  <c r="D4" i="44"/>
  <c r="E4" i="44"/>
  <c r="V4" i="44"/>
  <c r="J4" i="44"/>
  <c r="AC4" i="44"/>
  <c r="AC35" i="44" s="1"/>
  <c r="K4" i="44"/>
  <c r="Y4" i="44"/>
  <c r="R4" i="44"/>
  <c r="F4" i="44"/>
  <c r="S4" i="44"/>
  <c r="N4" i="44"/>
  <c r="I60" i="54"/>
  <c r="I59" i="54"/>
  <c r="I61" i="54"/>
  <c r="I62" i="54"/>
  <c r="H62" i="54"/>
  <c r="H61" i="54"/>
  <c r="H59" i="54"/>
  <c r="I63" i="54"/>
  <c r="H63" i="54"/>
  <c r="H64" i="54"/>
  <c r="I64" i="54"/>
  <c r="I65" i="54"/>
  <c r="BE9" i="37"/>
  <c r="D35" i="45" s="1"/>
  <c r="D83" i="45" s="1"/>
  <c r="H65" i="54"/>
  <c r="H66" i="54"/>
  <c r="I66" i="54"/>
  <c r="H60" i="54"/>
  <c r="I67" i="54"/>
  <c r="H67" i="54"/>
  <c r="I68" i="54"/>
  <c r="H68" i="54"/>
  <c r="H69" i="54"/>
  <c r="I69" i="54"/>
  <c r="I70" i="54"/>
  <c r="H70" i="54"/>
  <c r="I71" i="54"/>
  <c r="H71" i="54"/>
  <c r="H72" i="54"/>
  <c r="I72" i="54"/>
  <c r="H73" i="54"/>
  <c r="I73" i="54"/>
  <c r="H74" i="54"/>
  <c r="I74" i="54"/>
  <c r="I60" i="53"/>
  <c r="H62" i="53"/>
  <c r="I59" i="53"/>
  <c r="H59" i="53"/>
  <c r="I62" i="53"/>
  <c r="I61" i="53"/>
  <c r="H61" i="53"/>
  <c r="H60" i="53"/>
  <c r="H63" i="53"/>
  <c r="I63" i="53"/>
  <c r="H64" i="53"/>
  <c r="I64" i="53"/>
  <c r="I65" i="53"/>
  <c r="H65" i="53"/>
  <c r="BE9" i="36"/>
  <c r="D35" i="44" s="1"/>
  <c r="D83" i="44" s="1"/>
  <c r="I66" i="53"/>
  <c r="H66" i="53"/>
  <c r="H67" i="53"/>
  <c r="I67" i="53"/>
  <c r="I68" i="53"/>
  <c r="H68" i="53"/>
  <c r="H69" i="53"/>
  <c r="I69" i="53"/>
  <c r="I70" i="53"/>
  <c r="H70" i="53"/>
  <c r="I71" i="53"/>
  <c r="H71" i="53"/>
  <c r="H72" i="53"/>
  <c r="I72" i="53"/>
  <c r="H73" i="53"/>
  <c r="I73" i="53"/>
  <c r="H74" i="53"/>
  <c r="I74" i="53"/>
  <c r="AD35" i="51"/>
  <c r="AB35" i="51"/>
  <c r="I75" i="53"/>
  <c r="AC4" i="47"/>
  <c r="AF4" i="47"/>
  <c r="Z4" i="47"/>
  <c r="W4" i="47"/>
  <c r="Q4" i="47"/>
  <c r="V4" i="47"/>
  <c r="AB4" i="47"/>
  <c r="C4" i="47"/>
  <c r="C52" i="47" s="1"/>
  <c r="R4" i="47"/>
  <c r="D4" i="47"/>
  <c r="K4" i="47"/>
  <c r="F4" i="47"/>
  <c r="P4" i="47"/>
  <c r="H4" i="47"/>
  <c r="G4" i="47"/>
  <c r="G35" i="47" s="1"/>
  <c r="G83" i="47" s="1"/>
  <c r="M4" i="47"/>
  <c r="N4" i="47"/>
  <c r="Y4" i="47"/>
  <c r="L4" i="47"/>
  <c r="S4" i="47"/>
  <c r="U4" i="47"/>
  <c r="AA4" i="47"/>
  <c r="I4" i="47"/>
  <c r="E4" i="47"/>
  <c r="AE4" i="47"/>
  <c r="X4" i="47"/>
  <c r="O4" i="47"/>
  <c r="AD4" i="47"/>
  <c r="T4" i="47"/>
  <c r="J4" i="47"/>
  <c r="I35" i="44"/>
  <c r="I83" i="44" s="1"/>
  <c r="B84" i="44"/>
  <c r="B132" i="44" s="1"/>
  <c r="X35" i="45"/>
  <c r="L35" i="45"/>
  <c r="L83" i="45" s="1"/>
  <c r="J35" i="45"/>
  <c r="J83" i="45" s="1"/>
  <c r="B84" i="47"/>
  <c r="B132" i="47" s="1"/>
  <c r="M35" i="51"/>
  <c r="M83" i="51" s="1"/>
  <c r="O35" i="51"/>
  <c r="O83" i="51" s="1"/>
  <c r="B53" i="48"/>
  <c r="B101" i="48" s="1"/>
  <c r="C4" i="48" a="1"/>
  <c r="B36" i="49"/>
  <c r="BD40" i="41"/>
  <c r="B41" i="41"/>
  <c r="AE4" i="45"/>
  <c r="AD4" i="45"/>
  <c r="T4" i="45"/>
  <c r="T35" i="45" s="1"/>
  <c r="T83" i="45" s="1"/>
  <c r="P4" i="45"/>
  <c r="S4" i="45"/>
  <c r="AC4" i="45"/>
  <c r="K4" i="45"/>
  <c r="AA4" i="45"/>
  <c r="Z4" i="45"/>
  <c r="L4" i="45"/>
  <c r="H4" i="45"/>
  <c r="Y4" i="45"/>
  <c r="J4" i="45"/>
  <c r="F4" i="45"/>
  <c r="W4" i="45"/>
  <c r="V4" i="45"/>
  <c r="D4" i="45"/>
  <c r="E4" i="45"/>
  <c r="R4" i="45"/>
  <c r="I4" i="45"/>
  <c r="AF4" i="45"/>
  <c r="O4" i="45"/>
  <c r="N4" i="45"/>
  <c r="Q4" i="45"/>
  <c r="U4" i="45"/>
  <c r="M4" i="45"/>
  <c r="G4" i="45"/>
  <c r="X4" i="45"/>
  <c r="C4" i="45"/>
  <c r="C52" i="45" s="1"/>
  <c r="AB4" i="45"/>
  <c r="I35" i="52"/>
  <c r="I83" i="52" s="1"/>
  <c r="AC4" i="51"/>
  <c r="AC35" i="51" s="1"/>
  <c r="AB4" i="51"/>
  <c r="AA4" i="51"/>
  <c r="Q4" i="51"/>
  <c r="D4" i="51"/>
  <c r="AD4" i="51"/>
  <c r="Y4" i="51"/>
  <c r="X4" i="51"/>
  <c r="W4" i="51"/>
  <c r="V4" i="51"/>
  <c r="O4" i="51"/>
  <c r="J4" i="51"/>
  <c r="Z4" i="51"/>
  <c r="Z35" i="51" s="1"/>
  <c r="U4" i="51"/>
  <c r="T4" i="51"/>
  <c r="S4" i="51"/>
  <c r="P4" i="51"/>
  <c r="P35" i="51" s="1"/>
  <c r="P83" i="51" s="1"/>
  <c r="E4" i="51"/>
  <c r="E35" i="51" s="1"/>
  <c r="E83" i="51" s="1"/>
  <c r="R4" i="51"/>
  <c r="M4" i="51"/>
  <c r="L4" i="51"/>
  <c r="L35" i="51" s="1"/>
  <c r="L83" i="51" s="1"/>
  <c r="K4" i="51"/>
  <c r="N4" i="51"/>
  <c r="I4" i="51"/>
  <c r="H4" i="51"/>
  <c r="G4" i="51"/>
  <c r="C4" i="51"/>
  <c r="C52" i="51" s="1"/>
  <c r="F4" i="51"/>
  <c r="AF4" i="51"/>
  <c r="AE4" i="51"/>
  <c r="R35" i="51"/>
  <c r="R83" i="51" s="1"/>
  <c r="C35" i="51"/>
  <c r="C83" i="51" s="1"/>
  <c r="I59" i="56"/>
  <c r="H60" i="56"/>
  <c r="I62" i="56"/>
  <c r="I60" i="56"/>
  <c r="H62" i="56"/>
  <c r="H59" i="56"/>
  <c r="H61" i="56"/>
  <c r="I61" i="56"/>
  <c r="I63" i="56"/>
  <c r="H63" i="56"/>
  <c r="I64" i="56"/>
  <c r="H64" i="56"/>
  <c r="I65" i="56"/>
  <c r="BE9" i="39"/>
  <c r="H65" i="56"/>
  <c r="I66" i="56"/>
  <c r="H66" i="56"/>
  <c r="H67" i="56"/>
  <c r="I67" i="56"/>
  <c r="H68" i="56"/>
  <c r="I68" i="56"/>
  <c r="I69" i="56"/>
  <c r="H69" i="56"/>
  <c r="I70" i="56"/>
  <c r="H70" i="56"/>
  <c r="H71" i="56"/>
  <c r="I71" i="56"/>
  <c r="H72" i="56"/>
  <c r="I72" i="56"/>
  <c r="H73" i="56"/>
  <c r="I73" i="56"/>
  <c r="I74" i="56"/>
  <c r="H74" i="56"/>
  <c r="B85" i="48"/>
  <c r="B133" i="48" s="1"/>
  <c r="K35" i="51"/>
  <c r="K83" i="51" s="1"/>
  <c r="K35" i="52"/>
  <c r="K83" i="52" s="1"/>
  <c r="G35" i="44"/>
  <c r="G83" i="44" s="1"/>
  <c r="H75" i="57"/>
  <c r="B53" i="49"/>
  <c r="B101" i="49" s="1"/>
  <c r="C4" i="49" a="1"/>
  <c r="N35" i="51"/>
  <c r="N83" i="51" s="1"/>
  <c r="C5" i="51"/>
  <c r="C53" i="51" s="1"/>
  <c r="U35" i="51"/>
  <c r="U83" i="51" s="1"/>
  <c r="AE35" i="51"/>
  <c r="Y35" i="44"/>
  <c r="Z35" i="44"/>
  <c r="K35" i="44"/>
  <c r="K83" i="44" s="1"/>
  <c r="Y35" i="45"/>
  <c r="AB35" i="45"/>
  <c r="R35" i="45"/>
  <c r="R83" i="45" s="1"/>
  <c r="I35" i="47"/>
  <c r="I83" i="47" s="1"/>
  <c r="F35" i="51"/>
  <c r="F83" i="51" s="1"/>
  <c r="X35" i="51"/>
  <c r="B84" i="52"/>
  <c r="B132" i="52" s="1"/>
  <c r="I75" i="57"/>
  <c r="J4" i="52"/>
  <c r="E4" i="52"/>
  <c r="T4" i="52"/>
  <c r="L4" i="52"/>
  <c r="Y4" i="52"/>
  <c r="G4" i="52"/>
  <c r="F4" i="52"/>
  <c r="F35" i="52" s="1"/>
  <c r="F83" i="52" s="1"/>
  <c r="AF4" i="52"/>
  <c r="D4" i="52"/>
  <c r="AD4" i="52"/>
  <c r="P4" i="52"/>
  <c r="R4" i="52"/>
  <c r="AC4" i="52"/>
  <c r="X4" i="52"/>
  <c r="AA4" i="52"/>
  <c r="S4" i="52"/>
  <c r="M4" i="52"/>
  <c r="Z4" i="52"/>
  <c r="U4" i="52"/>
  <c r="H4" i="52"/>
  <c r="K4" i="52"/>
  <c r="V4" i="52"/>
  <c r="Q4" i="52"/>
  <c r="W4" i="52"/>
  <c r="C4" i="52"/>
  <c r="C52" i="52" s="1"/>
  <c r="AE4" i="52"/>
  <c r="N4" i="52"/>
  <c r="I4" i="52"/>
  <c r="AB4" i="52"/>
  <c r="O4" i="52"/>
  <c r="B83" i="49"/>
  <c r="B131" i="49" s="1"/>
  <c r="BF39" i="38"/>
  <c r="J74" i="55" s="1"/>
  <c r="I73" i="55"/>
  <c r="BF38" i="38"/>
  <c r="J73" i="55" s="1"/>
  <c r="R52" i="46"/>
  <c r="R19" i="46"/>
  <c r="R67" i="46" s="1"/>
  <c r="R9" i="46"/>
  <c r="R57" i="46" s="1"/>
  <c r="R6" i="46"/>
  <c r="R54" i="46" s="1"/>
  <c r="R8" i="46"/>
  <c r="R56" i="46" s="1"/>
  <c r="R7" i="46"/>
  <c r="R55" i="46" s="1"/>
  <c r="R11" i="46"/>
  <c r="R59" i="46" s="1"/>
  <c r="R15" i="46"/>
  <c r="R63" i="46" s="1"/>
  <c r="R13" i="46"/>
  <c r="R61" i="46" s="1"/>
  <c r="R17" i="46"/>
  <c r="R65" i="46" s="1"/>
  <c r="R10" i="46"/>
  <c r="R58" i="46" s="1"/>
  <c r="R18" i="46"/>
  <c r="R66" i="46" s="1"/>
  <c r="R14" i="46"/>
  <c r="R62" i="46" s="1"/>
  <c r="R16" i="46"/>
  <c r="R64" i="46" s="1"/>
  <c r="R12" i="46"/>
  <c r="R60" i="46" s="1"/>
  <c r="R32" i="46"/>
  <c r="R5" i="46"/>
  <c r="R53" i="46" s="1"/>
  <c r="R24" i="46"/>
  <c r="R31" i="46"/>
  <c r="R20" i="46"/>
  <c r="R30" i="46"/>
  <c r="R21" i="46"/>
  <c r="R29" i="46"/>
  <c r="R26" i="46"/>
  <c r="R25" i="46"/>
  <c r="R23" i="46"/>
  <c r="R27" i="46"/>
  <c r="R28" i="46"/>
  <c r="R22" i="46"/>
  <c r="R33" i="46"/>
  <c r="V13" i="46"/>
  <c r="V61" i="46" s="1"/>
  <c r="V52" i="46"/>
  <c r="V18" i="46"/>
  <c r="V66" i="46" s="1"/>
  <c r="V19" i="46"/>
  <c r="V67" i="46" s="1"/>
  <c r="V20" i="46"/>
  <c r="V68" i="46" s="1"/>
  <c r="V12" i="46"/>
  <c r="V60" i="46" s="1"/>
  <c r="V22" i="46"/>
  <c r="V70" i="46" s="1"/>
  <c r="V21" i="46"/>
  <c r="V69" i="46" s="1"/>
  <c r="V10" i="46"/>
  <c r="V58" i="46" s="1"/>
  <c r="V9" i="46"/>
  <c r="V57" i="46" s="1"/>
  <c r="V11" i="46"/>
  <c r="V59" i="46" s="1"/>
  <c r="V7" i="46"/>
  <c r="V55" i="46" s="1"/>
  <c r="V14" i="46"/>
  <c r="V62" i="46" s="1"/>
  <c r="V8" i="46"/>
  <c r="V56" i="46" s="1"/>
  <c r="V17" i="46"/>
  <c r="V65" i="46" s="1"/>
  <c r="V16" i="46"/>
  <c r="V64" i="46" s="1"/>
  <c r="V15" i="46"/>
  <c r="V63" i="46" s="1"/>
  <c r="V6" i="46"/>
  <c r="V54" i="46" s="1"/>
  <c r="V23" i="46"/>
  <c r="V71" i="46" s="1"/>
  <c r="V32" i="46"/>
  <c r="V5" i="46"/>
  <c r="V53" i="46" s="1"/>
  <c r="V31" i="46"/>
  <c r="V24" i="46"/>
  <c r="V27" i="46"/>
  <c r="V26" i="46"/>
  <c r="V25" i="46"/>
  <c r="V30" i="46"/>
  <c r="V28" i="46"/>
  <c r="V33" i="46"/>
  <c r="V29" i="46"/>
  <c r="J52" i="46"/>
  <c r="J11" i="46"/>
  <c r="J59" i="46" s="1"/>
  <c r="J10" i="46"/>
  <c r="J58" i="46" s="1"/>
  <c r="J9" i="46"/>
  <c r="J57" i="46" s="1"/>
  <c r="J8" i="46"/>
  <c r="J56" i="46" s="1"/>
  <c r="J6" i="46"/>
  <c r="J54" i="46" s="1"/>
  <c r="J7" i="46"/>
  <c r="J55" i="46" s="1"/>
  <c r="J5" i="46"/>
  <c r="J53" i="46" s="1"/>
  <c r="J21" i="46"/>
  <c r="J24" i="46"/>
  <c r="J33" i="46"/>
  <c r="J14" i="46"/>
  <c r="J28" i="46"/>
  <c r="J19" i="46"/>
  <c r="J27" i="46"/>
  <c r="J32" i="46"/>
  <c r="J25" i="46"/>
  <c r="J22" i="46"/>
  <c r="J20" i="46"/>
  <c r="J26" i="46"/>
  <c r="J29" i="46"/>
  <c r="J13" i="46"/>
  <c r="J12" i="46"/>
  <c r="J15" i="46"/>
  <c r="J18" i="46"/>
  <c r="J31" i="46"/>
  <c r="J16" i="46"/>
  <c r="J30" i="46"/>
  <c r="J23" i="46"/>
  <c r="J17" i="46"/>
  <c r="T52" i="46"/>
  <c r="T6" i="46"/>
  <c r="T54" i="46" s="1"/>
  <c r="T17" i="46"/>
  <c r="T65" i="46" s="1"/>
  <c r="T11" i="46"/>
  <c r="T59" i="46" s="1"/>
  <c r="T18" i="46"/>
  <c r="T66" i="46" s="1"/>
  <c r="T20" i="46"/>
  <c r="T68" i="46" s="1"/>
  <c r="T16" i="46"/>
  <c r="T64" i="46" s="1"/>
  <c r="T15" i="46"/>
  <c r="T63" i="46" s="1"/>
  <c r="T7" i="46"/>
  <c r="T55" i="46" s="1"/>
  <c r="T21" i="46"/>
  <c r="T69" i="46" s="1"/>
  <c r="T12" i="46"/>
  <c r="T60" i="46" s="1"/>
  <c r="T10" i="46"/>
  <c r="T58" i="46" s="1"/>
  <c r="T9" i="46"/>
  <c r="T57" i="46" s="1"/>
  <c r="T14" i="46"/>
  <c r="T62" i="46" s="1"/>
  <c r="T13" i="46"/>
  <c r="T61" i="46" s="1"/>
  <c r="T8" i="46"/>
  <c r="T56" i="46" s="1"/>
  <c r="T19" i="46"/>
  <c r="T67" i="46" s="1"/>
  <c r="T5" i="46"/>
  <c r="T53" i="46" s="1"/>
  <c r="T32" i="46"/>
  <c r="T25" i="46"/>
  <c r="T31" i="46"/>
  <c r="T33" i="46"/>
  <c r="T26" i="46"/>
  <c r="T30" i="46"/>
  <c r="T23" i="46"/>
  <c r="T22" i="46"/>
  <c r="T29" i="46"/>
  <c r="T28" i="46"/>
  <c r="T27" i="46"/>
  <c r="T24" i="46"/>
  <c r="Q9" i="46"/>
  <c r="Q57" i="46" s="1"/>
  <c r="Q52" i="46"/>
  <c r="Q18" i="46"/>
  <c r="Q66" i="46" s="1"/>
  <c r="Q16" i="46"/>
  <c r="Q64" i="46" s="1"/>
  <c r="Q17" i="46"/>
  <c r="Q65" i="46" s="1"/>
  <c r="Q15" i="46"/>
  <c r="Q63" i="46" s="1"/>
  <c r="Q14" i="46"/>
  <c r="Q62" i="46" s="1"/>
  <c r="Q6" i="46"/>
  <c r="Q54" i="46" s="1"/>
  <c r="Q7" i="46"/>
  <c r="Q55" i="46" s="1"/>
  <c r="Q13" i="46"/>
  <c r="Q61" i="46" s="1"/>
  <c r="Q10" i="46"/>
  <c r="Q58" i="46" s="1"/>
  <c r="Q12" i="46"/>
  <c r="Q60" i="46" s="1"/>
  <c r="Q11" i="46"/>
  <c r="Q59" i="46" s="1"/>
  <c r="Q8" i="46"/>
  <c r="Q56" i="46" s="1"/>
  <c r="Q5" i="46"/>
  <c r="Q53" i="46" s="1"/>
  <c r="Q28" i="46"/>
  <c r="Q31" i="46"/>
  <c r="Q30" i="46"/>
  <c r="Q26" i="46"/>
  <c r="Q23" i="46"/>
  <c r="Q19" i="46"/>
  <c r="Q32" i="46"/>
  <c r="Q29" i="46"/>
  <c r="Q25" i="46"/>
  <c r="Q24" i="46"/>
  <c r="Q27" i="46"/>
  <c r="Q22" i="46"/>
  <c r="Q33" i="46"/>
  <c r="Q20" i="46"/>
  <c r="Q21" i="46"/>
  <c r="U13" i="46"/>
  <c r="U61" i="46" s="1"/>
  <c r="U52" i="46"/>
  <c r="U17" i="46"/>
  <c r="U65" i="46" s="1"/>
  <c r="U14" i="46"/>
  <c r="U62" i="46" s="1"/>
  <c r="U18" i="46"/>
  <c r="U66" i="46" s="1"/>
  <c r="U19" i="46"/>
  <c r="U67" i="46" s="1"/>
  <c r="U10" i="46"/>
  <c r="U58" i="46" s="1"/>
  <c r="U9" i="46"/>
  <c r="U57" i="46" s="1"/>
  <c r="U6" i="46"/>
  <c r="U54" i="46" s="1"/>
  <c r="U22" i="46"/>
  <c r="U70" i="46" s="1"/>
  <c r="U21" i="46"/>
  <c r="U69" i="46" s="1"/>
  <c r="U11" i="46"/>
  <c r="U59" i="46" s="1"/>
  <c r="U8" i="46"/>
  <c r="U56" i="46" s="1"/>
  <c r="U16" i="46"/>
  <c r="U64" i="46" s="1"/>
  <c r="U20" i="46"/>
  <c r="U68" i="46" s="1"/>
  <c r="U12" i="46"/>
  <c r="U60" i="46" s="1"/>
  <c r="U7" i="46"/>
  <c r="U55" i="46" s="1"/>
  <c r="U15" i="46"/>
  <c r="U63" i="46" s="1"/>
  <c r="U5" i="46"/>
  <c r="U53" i="46" s="1"/>
  <c r="U25" i="46"/>
  <c r="U30" i="46"/>
  <c r="U26" i="46"/>
  <c r="U28" i="46"/>
  <c r="U29" i="46"/>
  <c r="U32" i="46"/>
  <c r="U33" i="46"/>
  <c r="U31" i="46"/>
  <c r="U23" i="46"/>
  <c r="U24" i="46"/>
  <c r="U27" i="46"/>
  <c r="Z9" i="46"/>
  <c r="Z57" i="46" s="1"/>
  <c r="Z52" i="46"/>
  <c r="Z6" i="46"/>
  <c r="Z54" i="46" s="1"/>
  <c r="Z16" i="46"/>
  <c r="Z64" i="46" s="1"/>
  <c r="Z22" i="46"/>
  <c r="Z70" i="46" s="1"/>
  <c r="Z23" i="46"/>
  <c r="Z71" i="46" s="1"/>
  <c r="Z8" i="46"/>
  <c r="Z56" i="46" s="1"/>
  <c r="Z7" i="46"/>
  <c r="Z55" i="46" s="1"/>
  <c r="Z24" i="46"/>
  <c r="Z72" i="46" s="1"/>
  <c r="Z26" i="46"/>
  <c r="Z74" i="46" s="1"/>
  <c r="Z27" i="46"/>
  <c r="Z75" i="46" s="1"/>
  <c r="Z19" i="46"/>
  <c r="Z67" i="46" s="1"/>
  <c r="Z14" i="46"/>
  <c r="Z62" i="46" s="1"/>
  <c r="Z10" i="46"/>
  <c r="Z58" i="46" s="1"/>
  <c r="Z18" i="46"/>
  <c r="Z66" i="46" s="1"/>
  <c r="Z17" i="46"/>
  <c r="Z65" i="46" s="1"/>
  <c r="Z15" i="46"/>
  <c r="Z63" i="46" s="1"/>
  <c r="Z20" i="46"/>
  <c r="Z68" i="46" s="1"/>
  <c r="Z13" i="46"/>
  <c r="Z61" i="46" s="1"/>
  <c r="Z11" i="46"/>
  <c r="Z59" i="46" s="1"/>
  <c r="Z21" i="46"/>
  <c r="Z69" i="46" s="1"/>
  <c r="Z12" i="46"/>
  <c r="Z60" i="46" s="1"/>
  <c r="Z25" i="46"/>
  <c r="Z73" i="46" s="1"/>
  <c r="Z5" i="46"/>
  <c r="Z53" i="46" s="1"/>
  <c r="Z32" i="46"/>
  <c r="Z30" i="46"/>
  <c r="Z28" i="46"/>
  <c r="Z29" i="46"/>
  <c r="Z33" i="46"/>
  <c r="Z31" i="46"/>
  <c r="AF29" i="46"/>
  <c r="AF77" i="46" s="1"/>
  <c r="AG4" i="46"/>
  <c r="AG35" i="46" s="1"/>
  <c r="AF52" i="46"/>
  <c r="AF18" i="46"/>
  <c r="AF66" i="46" s="1"/>
  <c r="AF17" i="46"/>
  <c r="AF65" i="46" s="1"/>
  <c r="AF24" i="46"/>
  <c r="AF72" i="46" s="1"/>
  <c r="AF7" i="46"/>
  <c r="AF55" i="46" s="1"/>
  <c r="AF20" i="46"/>
  <c r="AF68" i="46" s="1"/>
  <c r="AF14" i="46"/>
  <c r="AF62" i="46" s="1"/>
  <c r="AF13" i="46"/>
  <c r="AF61" i="46" s="1"/>
  <c r="AF25" i="46"/>
  <c r="AF73" i="46" s="1"/>
  <c r="AF12" i="46"/>
  <c r="AF60" i="46" s="1"/>
  <c r="AF27" i="46"/>
  <c r="AF75" i="46" s="1"/>
  <c r="AF8" i="46"/>
  <c r="AF56" i="46" s="1"/>
  <c r="AF32" i="46"/>
  <c r="AF80" i="46" s="1"/>
  <c r="AF21" i="46"/>
  <c r="AF69" i="46" s="1"/>
  <c r="AF16" i="46"/>
  <c r="AF64" i="46" s="1"/>
  <c r="AF23" i="46"/>
  <c r="AF71" i="46" s="1"/>
  <c r="AF28" i="46"/>
  <c r="AF76" i="46" s="1"/>
  <c r="AF30" i="46"/>
  <c r="AF78" i="46" s="1"/>
  <c r="AF11" i="46"/>
  <c r="AF59" i="46" s="1"/>
  <c r="AF31" i="46"/>
  <c r="AF79" i="46" s="1"/>
  <c r="AF10" i="46"/>
  <c r="AF58" i="46" s="1"/>
  <c r="AF6" i="46"/>
  <c r="AF54" i="46" s="1"/>
  <c r="AF19" i="46"/>
  <c r="AF67" i="46" s="1"/>
  <c r="AF15" i="46"/>
  <c r="AF63" i="46" s="1"/>
  <c r="AF26" i="46"/>
  <c r="AF74" i="46" s="1"/>
  <c r="AF9" i="46"/>
  <c r="AF57" i="46" s="1"/>
  <c r="AF22" i="46"/>
  <c r="AF70" i="46" s="1"/>
  <c r="AF33" i="46"/>
  <c r="AF81" i="46" s="1"/>
  <c r="AF5" i="46"/>
  <c r="AF53" i="46" s="1"/>
  <c r="B84" i="46"/>
  <c r="B132" i="46" s="1"/>
  <c r="G52" i="46"/>
  <c r="G8" i="46"/>
  <c r="G56" i="46" s="1"/>
  <c r="G7" i="46"/>
  <c r="G55" i="46" s="1"/>
  <c r="G6" i="46"/>
  <c r="G54" i="46" s="1"/>
  <c r="G5" i="46"/>
  <c r="G53" i="46" s="1"/>
  <c r="G32" i="46"/>
  <c r="G10" i="46"/>
  <c r="G26" i="46"/>
  <c r="G30" i="46"/>
  <c r="G31" i="46"/>
  <c r="G16" i="46"/>
  <c r="G9" i="46"/>
  <c r="G19" i="46"/>
  <c r="G21" i="46"/>
  <c r="G14" i="46"/>
  <c r="G17" i="46"/>
  <c r="G20" i="46"/>
  <c r="G27" i="46"/>
  <c r="G11" i="46"/>
  <c r="G25" i="46"/>
  <c r="G18" i="46"/>
  <c r="G24" i="46"/>
  <c r="G23" i="46"/>
  <c r="G15" i="46"/>
  <c r="G13" i="46"/>
  <c r="G28" i="46"/>
  <c r="G29" i="46"/>
  <c r="G33" i="46"/>
  <c r="G12" i="46"/>
  <c r="G22" i="46"/>
  <c r="S20" i="46"/>
  <c r="S68" i="46" s="1"/>
  <c r="S52" i="46"/>
  <c r="S6" i="46"/>
  <c r="S54" i="46" s="1"/>
  <c r="S16" i="46"/>
  <c r="S64" i="46" s="1"/>
  <c r="S14" i="46"/>
  <c r="S62" i="46" s="1"/>
  <c r="S9" i="46"/>
  <c r="S57" i="46" s="1"/>
  <c r="S19" i="46"/>
  <c r="S67" i="46" s="1"/>
  <c r="S15" i="46"/>
  <c r="S63" i="46" s="1"/>
  <c r="S7" i="46"/>
  <c r="S55" i="46" s="1"/>
  <c r="S11" i="46"/>
  <c r="S59" i="46" s="1"/>
  <c r="S10" i="46"/>
  <c r="S58" i="46" s="1"/>
  <c r="S8" i="46"/>
  <c r="S56" i="46" s="1"/>
  <c r="S17" i="46"/>
  <c r="S65" i="46" s="1"/>
  <c r="S13" i="46"/>
  <c r="S61" i="46" s="1"/>
  <c r="S12" i="46"/>
  <c r="S60" i="46" s="1"/>
  <c r="S18" i="46"/>
  <c r="S66" i="46" s="1"/>
  <c r="S5" i="46"/>
  <c r="S53" i="46" s="1"/>
  <c r="S29" i="46"/>
  <c r="S28" i="46"/>
  <c r="S22" i="46"/>
  <c r="S21" i="46"/>
  <c r="S25" i="46"/>
  <c r="S23" i="46"/>
  <c r="S32" i="46"/>
  <c r="S26" i="46"/>
  <c r="S30" i="46"/>
  <c r="S27" i="46"/>
  <c r="S24" i="46"/>
  <c r="S33" i="46"/>
  <c r="S31" i="46"/>
  <c r="Z34" i="46"/>
  <c r="G34" i="46"/>
  <c r="AF34" i="46"/>
  <c r="AD5" i="46"/>
  <c r="AD53" i="46" s="1"/>
  <c r="AD52" i="46"/>
  <c r="AD31" i="46"/>
  <c r="AD79" i="46" s="1"/>
  <c r="AD15" i="46"/>
  <c r="AD63" i="46" s="1"/>
  <c r="AD19" i="46"/>
  <c r="AD67" i="46" s="1"/>
  <c r="AD16" i="46"/>
  <c r="AD64" i="46" s="1"/>
  <c r="AD13" i="46"/>
  <c r="AD61" i="46" s="1"/>
  <c r="AD12" i="46"/>
  <c r="AD60" i="46" s="1"/>
  <c r="AD21" i="46"/>
  <c r="AD69" i="46" s="1"/>
  <c r="AD26" i="46"/>
  <c r="AD74" i="46" s="1"/>
  <c r="AD18" i="46"/>
  <c r="AD66" i="46" s="1"/>
  <c r="AD14" i="46"/>
  <c r="AD62" i="46" s="1"/>
  <c r="AD23" i="46"/>
  <c r="AD71" i="46" s="1"/>
  <c r="AD25" i="46"/>
  <c r="AD73" i="46" s="1"/>
  <c r="AD9" i="46"/>
  <c r="AD57" i="46" s="1"/>
  <c r="AD24" i="46"/>
  <c r="AD72" i="46" s="1"/>
  <c r="AD17" i="46"/>
  <c r="AD65" i="46" s="1"/>
  <c r="AD10" i="46"/>
  <c r="AD58" i="46" s="1"/>
  <c r="AD8" i="46"/>
  <c r="AD56" i="46" s="1"/>
  <c r="AD7" i="46"/>
  <c r="AD55" i="46" s="1"/>
  <c r="AD30" i="46"/>
  <c r="AD78" i="46" s="1"/>
  <c r="AD6" i="46"/>
  <c r="AD54" i="46" s="1"/>
  <c r="AD20" i="46"/>
  <c r="AD68" i="46" s="1"/>
  <c r="AD11" i="46"/>
  <c r="AD59" i="46" s="1"/>
  <c r="AD22" i="46"/>
  <c r="AD70" i="46" s="1"/>
  <c r="AD27" i="46"/>
  <c r="AD75" i="46" s="1"/>
  <c r="AD28" i="46"/>
  <c r="AD76" i="46" s="1"/>
  <c r="AD29" i="46"/>
  <c r="AD77" i="46" s="1"/>
  <c r="AD32" i="46"/>
  <c r="AD33" i="46"/>
  <c r="AC52" i="46"/>
  <c r="AC6" i="46"/>
  <c r="AC54" i="46" s="1"/>
  <c r="AC18" i="46"/>
  <c r="AC66" i="46" s="1"/>
  <c r="AC22" i="46"/>
  <c r="AC70" i="46" s="1"/>
  <c r="AC10" i="46"/>
  <c r="AC58" i="46" s="1"/>
  <c r="AC8" i="46"/>
  <c r="AC56" i="46" s="1"/>
  <c r="AC7" i="46"/>
  <c r="AC55" i="46" s="1"/>
  <c r="AC17" i="46"/>
  <c r="AC65" i="46" s="1"/>
  <c r="AC15" i="46"/>
  <c r="AC63" i="46" s="1"/>
  <c r="AC21" i="46"/>
  <c r="AC69" i="46" s="1"/>
  <c r="AC20" i="46"/>
  <c r="AC68" i="46" s="1"/>
  <c r="AC26" i="46"/>
  <c r="AC74" i="46" s="1"/>
  <c r="AC11" i="46"/>
  <c r="AC59" i="46" s="1"/>
  <c r="AC9" i="46"/>
  <c r="AC57" i="46" s="1"/>
  <c r="AC28" i="46"/>
  <c r="AC76" i="46" s="1"/>
  <c r="AC14" i="46"/>
  <c r="AC62" i="46" s="1"/>
  <c r="AC23" i="46"/>
  <c r="AC71" i="46" s="1"/>
  <c r="AC24" i="46"/>
  <c r="AC72" i="46" s="1"/>
  <c r="AC25" i="46"/>
  <c r="AC73" i="46" s="1"/>
  <c r="AC19" i="46"/>
  <c r="AC67" i="46" s="1"/>
  <c r="AC12" i="46"/>
  <c r="AC60" i="46" s="1"/>
  <c r="AC27" i="46"/>
  <c r="AC75" i="46" s="1"/>
  <c r="AC29" i="46"/>
  <c r="AC77" i="46" s="1"/>
  <c r="AC16" i="46"/>
  <c r="AC64" i="46" s="1"/>
  <c r="AC13" i="46"/>
  <c r="AC61" i="46" s="1"/>
  <c r="AC30" i="46"/>
  <c r="AC78" i="46" s="1"/>
  <c r="AC5" i="46"/>
  <c r="AC53" i="46" s="1"/>
  <c r="AC31" i="46"/>
  <c r="AC33" i="46"/>
  <c r="AC32" i="46"/>
  <c r="K11" i="46"/>
  <c r="K59" i="46" s="1"/>
  <c r="K52" i="46"/>
  <c r="K6" i="46"/>
  <c r="K54" i="46" s="1"/>
  <c r="K10" i="46"/>
  <c r="K58" i="46" s="1"/>
  <c r="K8" i="46"/>
  <c r="K56" i="46" s="1"/>
  <c r="K9" i="46"/>
  <c r="K57" i="46" s="1"/>
  <c r="K7" i="46"/>
  <c r="K55" i="46" s="1"/>
  <c r="K12" i="46"/>
  <c r="K60" i="46" s="1"/>
  <c r="K32" i="46"/>
  <c r="K5" i="46"/>
  <c r="K53" i="46" s="1"/>
  <c r="K29" i="46"/>
  <c r="K23" i="46"/>
  <c r="K30" i="46"/>
  <c r="K26" i="46"/>
  <c r="K24" i="46"/>
  <c r="K15" i="46"/>
  <c r="K31" i="46"/>
  <c r="K13" i="46"/>
  <c r="K22" i="46"/>
  <c r="K19" i="46"/>
  <c r="K28" i="46"/>
  <c r="K17" i="46"/>
  <c r="K18" i="46"/>
  <c r="K14" i="46"/>
  <c r="K33" i="46"/>
  <c r="K16" i="46"/>
  <c r="K27" i="46"/>
  <c r="K21" i="46"/>
  <c r="K25" i="46"/>
  <c r="K20" i="46"/>
  <c r="O7" i="46"/>
  <c r="O55" i="46" s="1"/>
  <c r="O52" i="46"/>
  <c r="O13" i="46"/>
  <c r="O61" i="46" s="1"/>
  <c r="O11" i="46"/>
  <c r="O59" i="46" s="1"/>
  <c r="O16" i="46"/>
  <c r="O64" i="46" s="1"/>
  <c r="O10" i="46"/>
  <c r="O58" i="46" s="1"/>
  <c r="O9" i="46"/>
  <c r="O57" i="46" s="1"/>
  <c r="O14" i="46"/>
  <c r="O62" i="46" s="1"/>
  <c r="O12" i="46"/>
  <c r="O60" i="46" s="1"/>
  <c r="O8" i="46"/>
  <c r="O56" i="46" s="1"/>
  <c r="O6" i="46"/>
  <c r="O54" i="46" s="1"/>
  <c r="O15" i="46"/>
  <c r="O63" i="46" s="1"/>
  <c r="O5" i="46"/>
  <c r="O53" i="46" s="1"/>
  <c r="O24" i="46"/>
  <c r="O21" i="46"/>
  <c r="O28" i="46"/>
  <c r="O22" i="46"/>
  <c r="O26" i="46"/>
  <c r="O29" i="46"/>
  <c r="O17" i="46"/>
  <c r="O25" i="46"/>
  <c r="O32" i="46"/>
  <c r="O20" i="46"/>
  <c r="O31" i="46"/>
  <c r="O30" i="46"/>
  <c r="O23" i="46"/>
  <c r="O33" i="46"/>
  <c r="O27" i="46"/>
  <c r="O19" i="46"/>
  <c r="O18" i="46"/>
  <c r="X24" i="46"/>
  <c r="X72" i="46" s="1"/>
  <c r="X52" i="46"/>
  <c r="X15" i="46"/>
  <c r="X63" i="46" s="1"/>
  <c r="X12" i="46"/>
  <c r="X60" i="46" s="1"/>
  <c r="X16" i="46"/>
  <c r="X64" i="46" s="1"/>
  <c r="X18" i="46"/>
  <c r="X66" i="46" s="1"/>
  <c r="X11" i="46"/>
  <c r="X59" i="46" s="1"/>
  <c r="X8" i="46"/>
  <c r="X56" i="46" s="1"/>
  <c r="X22" i="46"/>
  <c r="X70" i="46" s="1"/>
  <c r="X14" i="46"/>
  <c r="X62" i="46" s="1"/>
  <c r="X25" i="46"/>
  <c r="X73" i="46" s="1"/>
  <c r="X7" i="46"/>
  <c r="X55" i="46" s="1"/>
  <c r="X9" i="46"/>
  <c r="X57" i="46" s="1"/>
  <c r="X6" i="46"/>
  <c r="X54" i="46" s="1"/>
  <c r="X21" i="46"/>
  <c r="X69" i="46" s="1"/>
  <c r="X20" i="46"/>
  <c r="X68" i="46" s="1"/>
  <c r="X17" i="46"/>
  <c r="X65" i="46" s="1"/>
  <c r="X13" i="46"/>
  <c r="X61" i="46" s="1"/>
  <c r="X19" i="46"/>
  <c r="X67" i="46" s="1"/>
  <c r="X23" i="46"/>
  <c r="X71" i="46" s="1"/>
  <c r="X10" i="46"/>
  <c r="X58" i="46" s="1"/>
  <c r="X5" i="46"/>
  <c r="X53" i="46" s="1"/>
  <c r="X32" i="46"/>
  <c r="X31" i="46"/>
  <c r="X30" i="46"/>
  <c r="X29" i="46"/>
  <c r="X33" i="46"/>
  <c r="X28" i="46"/>
  <c r="X27" i="46"/>
  <c r="X26" i="46"/>
  <c r="C52" i="46"/>
  <c r="C32" i="46"/>
  <c r="C29" i="46"/>
  <c r="C12" i="46"/>
  <c r="C24" i="46"/>
  <c r="C16" i="46"/>
  <c r="C5" i="46"/>
  <c r="C9" i="46"/>
  <c r="C10" i="46"/>
  <c r="C14" i="46"/>
  <c r="C31" i="46"/>
  <c r="C19" i="46"/>
  <c r="C7" i="46"/>
  <c r="C25" i="46"/>
  <c r="C15" i="46"/>
  <c r="C33" i="46"/>
  <c r="C6" i="46"/>
  <c r="C11" i="46"/>
  <c r="C8" i="46"/>
  <c r="C23" i="46"/>
  <c r="C18" i="46"/>
  <c r="C22" i="46"/>
  <c r="C17" i="46"/>
  <c r="C27" i="46"/>
  <c r="C28" i="46"/>
  <c r="C13" i="46"/>
  <c r="C21" i="46"/>
  <c r="C30" i="46"/>
  <c r="C26" i="46"/>
  <c r="C20" i="46"/>
  <c r="AA7" i="46"/>
  <c r="AA55" i="46" s="1"/>
  <c r="AA52" i="46"/>
  <c r="AA22" i="46"/>
  <c r="AA70" i="46" s="1"/>
  <c r="AA19" i="46"/>
  <c r="AA67" i="46" s="1"/>
  <c r="AA14" i="46"/>
  <c r="AA62" i="46" s="1"/>
  <c r="AA27" i="46"/>
  <c r="AA75" i="46" s="1"/>
  <c r="AA28" i="46"/>
  <c r="AA76" i="46" s="1"/>
  <c r="AA9" i="46"/>
  <c r="AA57" i="46" s="1"/>
  <c r="AA6" i="46"/>
  <c r="AA54" i="46" s="1"/>
  <c r="AA18" i="46"/>
  <c r="AA66" i="46" s="1"/>
  <c r="AA15" i="46"/>
  <c r="AA63" i="46" s="1"/>
  <c r="AA23" i="46"/>
  <c r="AA71" i="46" s="1"/>
  <c r="AA12" i="46"/>
  <c r="AA60" i="46" s="1"/>
  <c r="AA26" i="46"/>
  <c r="AA74" i="46" s="1"/>
  <c r="AA11" i="46"/>
  <c r="AA59" i="46" s="1"/>
  <c r="AA8" i="46"/>
  <c r="AA56" i="46" s="1"/>
  <c r="AA20" i="46"/>
  <c r="AA68" i="46" s="1"/>
  <c r="AA24" i="46"/>
  <c r="AA72" i="46" s="1"/>
  <c r="AA10" i="46"/>
  <c r="AA58" i="46" s="1"/>
  <c r="AA21" i="46"/>
  <c r="AA69" i="46" s="1"/>
  <c r="AA13" i="46"/>
  <c r="AA61" i="46" s="1"/>
  <c r="AA16" i="46"/>
  <c r="AA64" i="46" s="1"/>
  <c r="AA17" i="46"/>
  <c r="AA65" i="46" s="1"/>
  <c r="AA25" i="46"/>
  <c r="AA73" i="46" s="1"/>
  <c r="AA32" i="46"/>
  <c r="AA5" i="46"/>
  <c r="AA53" i="46" s="1"/>
  <c r="AA33" i="46"/>
  <c r="AA29" i="46"/>
  <c r="AA31" i="46"/>
  <c r="AA30" i="46"/>
  <c r="Q34" i="46"/>
  <c r="U34" i="46"/>
  <c r="AB11" i="46"/>
  <c r="AB59" i="46" s="1"/>
  <c r="AB52" i="46"/>
  <c r="AB21" i="46"/>
  <c r="AB69" i="46" s="1"/>
  <c r="AB18" i="46"/>
  <c r="AB66" i="46" s="1"/>
  <c r="AB22" i="46"/>
  <c r="AB70" i="46" s="1"/>
  <c r="AB25" i="46"/>
  <c r="AB73" i="46" s="1"/>
  <c r="AB10" i="46"/>
  <c r="AB58" i="46" s="1"/>
  <c r="AB28" i="46"/>
  <c r="AB76" i="46" s="1"/>
  <c r="AB8" i="46"/>
  <c r="AB56" i="46" s="1"/>
  <c r="AB20" i="46"/>
  <c r="AB68" i="46" s="1"/>
  <c r="AB15" i="46"/>
  <c r="AB63" i="46" s="1"/>
  <c r="AB19" i="46"/>
  <c r="AB67" i="46" s="1"/>
  <c r="AB14" i="46"/>
  <c r="AB62" i="46" s="1"/>
  <c r="AB13" i="46"/>
  <c r="AB61" i="46" s="1"/>
  <c r="AB24" i="46"/>
  <c r="AB72" i="46" s="1"/>
  <c r="AB26" i="46"/>
  <c r="AB74" i="46" s="1"/>
  <c r="AB7" i="46"/>
  <c r="AB55" i="46" s="1"/>
  <c r="AB16" i="46"/>
  <c r="AB64" i="46" s="1"/>
  <c r="AB9" i="46"/>
  <c r="AB57" i="46" s="1"/>
  <c r="AB6" i="46"/>
  <c r="AB54" i="46" s="1"/>
  <c r="AB23" i="46"/>
  <c r="AB71" i="46" s="1"/>
  <c r="AB12" i="46"/>
  <c r="AB60" i="46" s="1"/>
  <c r="AB29" i="46"/>
  <c r="AB77" i="46" s="1"/>
  <c r="AB17" i="46"/>
  <c r="AB65" i="46" s="1"/>
  <c r="AB27" i="46"/>
  <c r="AB75" i="46" s="1"/>
  <c r="AB5" i="46"/>
  <c r="AB53" i="46" s="1"/>
  <c r="AB32" i="46"/>
  <c r="AB33" i="46"/>
  <c r="AB31" i="46"/>
  <c r="AB30" i="46"/>
  <c r="AE52" i="46"/>
  <c r="AE17" i="46"/>
  <c r="AE65" i="46" s="1"/>
  <c r="AE18" i="46"/>
  <c r="AE66" i="46" s="1"/>
  <c r="AE19" i="46"/>
  <c r="AE67" i="46" s="1"/>
  <c r="AE14" i="46"/>
  <c r="AE62" i="46" s="1"/>
  <c r="AE25" i="46"/>
  <c r="AE73" i="46" s="1"/>
  <c r="AE11" i="46"/>
  <c r="AE59" i="46" s="1"/>
  <c r="AE8" i="46"/>
  <c r="AE56" i="46" s="1"/>
  <c r="AE32" i="46"/>
  <c r="AE80" i="46" s="1"/>
  <c r="AE20" i="46"/>
  <c r="AE68" i="46" s="1"/>
  <c r="AE23" i="46"/>
  <c r="AE71" i="46" s="1"/>
  <c r="AE13" i="46"/>
  <c r="AE61" i="46" s="1"/>
  <c r="AE12" i="46"/>
  <c r="AE60" i="46" s="1"/>
  <c r="AE27" i="46"/>
  <c r="AE75" i="46" s="1"/>
  <c r="AE28" i="46"/>
  <c r="AE76" i="46" s="1"/>
  <c r="AE9" i="46"/>
  <c r="AE57" i="46" s="1"/>
  <c r="AE7" i="46"/>
  <c r="AE55" i="46" s="1"/>
  <c r="AE16" i="46"/>
  <c r="AE64" i="46" s="1"/>
  <c r="AE29" i="46"/>
  <c r="AE77" i="46" s="1"/>
  <c r="AE30" i="46"/>
  <c r="AE78" i="46" s="1"/>
  <c r="AE31" i="46"/>
  <c r="AE79" i="46" s="1"/>
  <c r="AE22" i="46"/>
  <c r="AE70" i="46" s="1"/>
  <c r="AE21" i="46"/>
  <c r="AE69" i="46" s="1"/>
  <c r="AE24" i="46"/>
  <c r="AE72" i="46" s="1"/>
  <c r="AE26" i="46"/>
  <c r="AE74" i="46" s="1"/>
  <c r="AE15" i="46"/>
  <c r="AE63" i="46" s="1"/>
  <c r="AE10" i="46"/>
  <c r="AE58" i="46" s="1"/>
  <c r="AE6" i="46"/>
  <c r="AE54" i="46" s="1"/>
  <c r="AE5" i="46"/>
  <c r="AE53" i="46" s="1"/>
  <c r="AE33" i="46"/>
  <c r="H7" i="46"/>
  <c r="H55" i="46" s="1"/>
  <c r="H52" i="46"/>
  <c r="H6" i="46"/>
  <c r="H54" i="46" s="1"/>
  <c r="H8" i="46"/>
  <c r="H56" i="46" s="1"/>
  <c r="H9" i="46"/>
  <c r="H57" i="46" s="1"/>
  <c r="H32" i="46"/>
  <c r="H5" i="46"/>
  <c r="H53" i="46" s="1"/>
  <c r="H21" i="46"/>
  <c r="H17" i="46"/>
  <c r="H33" i="46"/>
  <c r="H28" i="46"/>
  <c r="H16" i="46"/>
  <c r="H24" i="46"/>
  <c r="H19" i="46"/>
  <c r="H14" i="46"/>
  <c r="H10" i="46"/>
  <c r="H22" i="46"/>
  <c r="H31" i="46"/>
  <c r="H26" i="46"/>
  <c r="H30" i="46"/>
  <c r="H13" i="46"/>
  <c r="H27" i="46"/>
  <c r="H12" i="46"/>
  <c r="H23" i="46"/>
  <c r="H25" i="46"/>
  <c r="H20" i="46"/>
  <c r="H29" i="46"/>
  <c r="H18" i="46"/>
  <c r="H11" i="46"/>
  <c r="H15" i="46"/>
  <c r="L52" i="46"/>
  <c r="L10" i="46"/>
  <c r="L58" i="46" s="1"/>
  <c r="L6" i="46"/>
  <c r="L54" i="46" s="1"/>
  <c r="L13" i="46"/>
  <c r="L61" i="46" s="1"/>
  <c r="L12" i="46"/>
  <c r="L60" i="46" s="1"/>
  <c r="L11" i="46"/>
  <c r="L59" i="46" s="1"/>
  <c r="L7" i="46"/>
  <c r="L55" i="46" s="1"/>
  <c r="L9" i="46"/>
  <c r="L57" i="46" s="1"/>
  <c r="L8" i="46"/>
  <c r="L56" i="46" s="1"/>
  <c r="L5" i="46"/>
  <c r="L53" i="46" s="1"/>
  <c r="L32" i="46"/>
  <c r="L27" i="46"/>
  <c r="L19" i="46"/>
  <c r="L28" i="46"/>
  <c r="L20" i="46"/>
  <c r="L15" i="46"/>
  <c r="L17" i="46"/>
  <c r="L18" i="46"/>
  <c r="L33" i="46"/>
  <c r="L29" i="46"/>
  <c r="L21" i="46"/>
  <c r="L30" i="46"/>
  <c r="L31" i="46"/>
  <c r="L24" i="46"/>
  <c r="L14" i="46"/>
  <c r="L25" i="46"/>
  <c r="L16" i="46"/>
  <c r="L22" i="46"/>
  <c r="L26" i="46"/>
  <c r="L23" i="46"/>
  <c r="F52" i="46"/>
  <c r="F7" i="46"/>
  <c r="F55" i="46" s="1"/>
  <c r="F6" i="46"/>
  <c r="F54" i="46" s="1"/>
  <c r="F5" i="46"/>
  <c r="F53" i="46" s="1"/>
  <c r="F28" i="46"/>
  <c r="F14" i="46"/>
  <c r="F22" i="46"/>
  <c r="F33" i="46"/>
  <c r="F24" i="46"/>
  <c r="F16" i="46"/>
  <c r="F31" i="46"/>
  <c r="F23" i="46"/>
  <c r="F32" i="46"/>
  <c r="F8" i="46"/>
  <c r="F20" i="46"/>
  <c r="F9" i="46"/>
  <c r="F27" i="46"/>
  <c r="F15" i="46"/>
  <c r="F21" i="46"/>
  <c r="F29" i="46"/>
  <c r="F18" i="46"/>
  <c r="F10" i="46"/>
  <c r="F17" i="46"/>
  <c r="F26" i="46"/>
  <c r="F25" i="46"/>
  <c r="F11" i="46"/>
  <c r="F30" i="46"/>
  <c r="F12" i="46"/>
  <c r="F13" i="46"/>
  <c r="F19" i="46"/>
  <c r="S34" i="46"/>
  <c r="R34" i="46"/>
  <c r="T34" i="46"/>
  <c r="V34" i="46"/>
  <c r="M52" i="46"/>
  <c r="M7" i="46"/>
  <c r="M55" i="46" s="1"/>
  <c r="M6" i="46"/>
  <c r="M54" i="46" s="1"/>
  <c r="M14" i="46"/>
  <c r="M62" i="46" s="1"/>
  <c r="M12" i="46"/>
  <c r="M60" i="46" s="1"/>
  <c r="M8" i="46"/>
  <c r="M56" i="46" s="1"/>
  <c r="M13" i="46"/>
  <c r="M61" i="46" s="1"/>
  <c r="M10" i="46"/>
  <c r="M58" i="46" s="1"/>
  <c r="M11" i="46"/>
  <c r="M59" i="46" s="1"/>
  <c r="M9" i="46"/>
  <c r="M57" i="46" s="1"/>
  <c r="M32" i="46"/>
  <c r="M5" i="46"/>
  <c r="M53" i="46" s="1"/>
  <c r="M26" i="46"/>
  <c r="M15" i="46"/>
  <c r="M16" i="46"/>
  <c r="M30" i="46"/>
  <c r="M24" i="46"/>
  <c r="M22" i="46"/>
  <c r="M29" i="46"/>
  <c r="M25" i="46"/>
  <c r="M27" i="46"/>
  <c r="M31" i="46"/>
  <c r="M18" i="46"/>
  <c r="M23" i="46"/>
  <c r="M20" i="46"/>
  <c r="M17" i="46"/>
  <c r="M28" i="46"/>
  <c r="M21" i="46"/>
  <c r="M19" i="46"/>
  <c r="M33" i="46"/>
  <c r="Y11" i="46"/>
  <c r="Y59" i="46" s="1"/>
  <c r="Y52" i="46"/>
  <c r="Y25" i="46"/>
  <c r="Y73" i="46" s="1"/>
  <c r="Y7" i="46"/>
  <c r="Y55" i="46" s="1"/>
  <c r="Y15" i="46"/>
  <c r="Y63" i="46" s="1"/>
  <c r="Y12" i="46"/>
  <c r="Y60" i="46" s="1"/>
  <c r="Y10" i="46"/>
  <c r="Y58" i="46" s="1"/>
  <c r="Y16" i="46"/>
  <c r="Y64" i="46" s="1"/>
  <c r="Y24" i="46"/>
  <c r="Y72" i="46" s="1"/>
  <c r="Y13" i="46"/>
  <c r="Y61" i="46" s="1"/>
  <c r="Y8" i="46"/>
  <c r="Y56" i="46" s="1"/>
  <c r="Y23" i="46"/>
  <c r="Y71" i="46" s="1"/>
  <c r="Y20" i="46"/>
  <c r="Y68" i="46" s="1"/>
  <c r="Y21" i="46"/>
  <c r="Y69" i="46" s="1"/>
  <c r="Y14" i="46"/>
  <c r="Y62" i="46" s="1"/>
  <c r="Y26" i="46"/>
  <c r="Y74" i="46" s="1"/>
  <c r="Y9" i="46"/>
  <c r="Y57" i="46" s="1"/>
  <c r="Y17" i="46"/>
  <c r="Y65" i="46" s="1"/>
  <c r="Y18" i="46"/>
  <c r="Y66" i="46" s="1"/>
  <c r="Y22" i="46"/>
  <c r="Y70" i="46" s="1"/>
  <c r="Y6" i="46"/>
  <c r="Y54" i="46" s="1"/>
  <c r="Y19" i="46"/>
  <c r="Y67" i="46" s="1"/>
  <c r="Y5" i="46"/>
  <c r="Y53" i="46" s="1"/>
  <c r="Y30" i="46"/>
  <c r="Y27" i="46"/>
  <c r="Y33" i="46"/>
  <c r="Y31" i="46"/>
  <c r="Y28" i="46"/>
  <c r="Y32" i="46"/>
  <c r="Y29" i="46"/>
  <c r="N52" i="46"/>
  <c r="N13" i="46"/>
  <c r="N61" i="46" s="1"/>
  <c r="N14" i="46"/>
  <c r="N62" i="46" s="1"/>
  <c r="N7" i="46"/>
  <c r="N55" i="46" s="1"/>
  <c r="N6" i="46"/>
  <c r="N54" i="46" s="1"/>
  <c r="N15" i="46"/>
  <c r="N63" i="46" s="1"/>
  <c r="N8" i="46"/>
  <c r="N56" i="46" s="1"/>
  <c r="N10" i="46"/>
  <c r="N58" i="46" s="1"/>
  <c r="N12" i="46"/>
  <c r="N60" i="46" s="1"/>
  <c r="N11" i="46"/>
  <c r="N59" i="46" s="1"/>
  <c r="N9" i="46"/>
  <c r="N57" i="46" s="1"/>
  <c r="N5" i="46"/>
  <c r="N53" i="46" s="1"/>
  <c r="N33" i="46"/>
  <c r="N22" i="46"/>
  <c r="N19" i="46"/>
  <c r="N28" i="46"/>
  <c r="N25" i="46"/>
  <c r="N23" i="46"/>
  <c r="N21" i="46"/>
  <c r="N27" i="46"/>
  <c r="N16" i="46"/>
  <c r="N30" i="46"/>
  <c r="N24" i="46"/>
  <c r="N17" i="46"/>
  <c r="N32" i="46"/>
  <c r="N31" i="46"/>
  <c r="N18" i="46"/>
  <c r="N20" i="46"/>
  <c r="N26" i="46"/>
  <c r="N29" i="46"/>
  <c r="D52" i="46"/>
  <c r="D5" i="46"/>
  <c r="D53" i="46" s="1"/>
  <c r="D30" i="46"/>
  <c r="D20" i="46"/>
  <c r="D18" i="46"/>
  <c r="D31" i="46"/>
  <c r="D25" i="46"/>
  <c r="D8" i="46"/>
  <c r="D21" i="46"/>
  <c r="D23" i="46"/>
  <c r="D16" i="46"/>
  <c r="D27" i="46"/>
  <c r="D6" i="46"/>
  <c r="D7" i="46"/>
  <c r="D29" i="46"/>
  <c r="D33" i="46"/>
  <c r="D14" i="46"/>
  <c r="D12" i="46"/>
  <c r="D22" i="46"/>
  <c r="D24" i="46"/>
  <c r="D17" i="46"/>
  <c r="D13" i="46"/>
  <c r="D10" i="46"/>
  <c r="D28" i="46"/>
  <c r="D32" i="46"/>
  <c r="D11" i="46"/>
  <c r="D26" i="46"/>
  <c r="D15" i="46"/>
  <c r="D19" i="46"/>
  <c r="D9" i="46"/>
  <c r="I52" i="46"/>
  <c r="I7" i="46"/>
  <c r="I55" i="46" s="1"/>
  <c r="I10" i="46"/>
  <c r="I58" i="46" s="1"/>
  <c r="I9" i="46"/>
  <c r="I57" i="46" s="1"/>
  <c r="I8" i="46"/>
  <c r="I56" i="46" s="1"/>
  <c r="I6" i="46"/>
  <c r="I54" i="46" s="1"/>
  <c r="I5" i="46"/>
  <c r="I53" i="46" s="1"/>
  <c r="I32" i="46"/>
  <c r="I11" i="46"/>
  <c r="I19" i="46"/>
  <c r="I33" i="46"/>
  <c r="I14" i="46"/>
  <c r="I28" i="46"/>
  <c r="I26" i="46"/>
  <c r="I29" i="46"/>
  <c r="I27" i="46"/>
  <c r="I16" i="46"/>
  <c r="I18" i="46"/>
  <c r="I25" i="46"/>
  <c r="I22" i="46"/>
  <c r="I20" i="46"/>
  <c r="I21" i="46"/>
  <c r="I17" i="46"/>
  <c r="I23" i="46"/>
  <c r="I13" i="46"/>
  <c r="I31" i="46"/>
  <c r="I15" i="46"/>
  <c r="I12" i="46"/>
  <c r="I30" i="46"/>
  <c r="I24" i="46"/>
  <c r="W7" i="46"/>
  <c r="W55" i="46" s="1"/>
  <c r="W52" i="46"/>
  <c r="W15" i="46"/>
  <c r="W63" i="46" s="1"/>
  <c r="W18" i="46"/>
  <c r="W66" i="46" s="1"/>
  <c r="W17" i="46"/>
  <c r="W65" i="46" s="1"/>
  <c r="W23" i="46"/>
  <c r="W71" i="46" s="1"/>
  <c r="W12" i="46"/>
  <c r="W60" i="46" s="1"/>
  <c r="W10" i="46"/>
  <c r="W58" i="46" s="1"/>
  <c r="W9" i="46"/>
  <c r="W57" i="46" s="1"/>
  <c r="W6" i="46"/>
  <c r="W54" i="46" s="1"/>
  <c r="W16" i="46"/>
  <c r="W64" i="46" s="1"/>
  <c r="W14" i="46"/>
  <c r="W62" i="46" s="1"/>
  <c r="W20" i="46"/>
  <c r="W68" i="46" s="1"/>
  <c r="W22" i="46"/>
  <c r="W70" i="46" s="1"/>
  <c r="W13" i="46"/>
  <c r="W61" i="46" s="1"/>
  <c r="W11" i="46"/>
  <c r="W59" i="46" s="1"/>
  <c r="W8" i="46"/>
  <c r="W56" i="46" s="1"/>
  <c r="W24" i="46"/>
  <c r="W72" i="46" s="1"/>
  <c r="W19" i="46"/>
  <c r="W67" i="46" s="1"/>
  <c r="W21" i="46"/>
  <c r="W69" i="46" s="1"/>
  <c r="W5" i="46"/>
  <c r="W53" i="46" s="1"/>
  <c r="W32" i="46"/>
  <c r="W26" i="46"/>
  <c r="W33" i="46"/>
  <c r="W28" i="46"/>
  <c r="W27" i="46"/>
  <c r="W25" i="46"/>
  <c r="W30" i="46"/>
  <c r="W31" i="46"/>
  <c r="W29" i="46"/>
  <c r="E52" i="46"/>
  <c r="E6" i="46"/>
  <c r="E54" i="46" s="1"/>
  <c r="E32" i="46"/>
  <c r="E5" i="46"/>
  <c r="E53" i="46" s="1"/>
  <c r="E29" i="46"/>
  <c r="E16" i="46"/>
  <c r="E14" i="46"/>
  <c r="E27" i="46"/>
  <c r="E12" i="46"/>
  <c r="E15" i="46"/>
  <c r="E22" i="46"/>
  <c r="E18" i="46"/>
  <c r="E24" i="46"/>
  <c r="E21" i="46"/>
  <c r="E31" i="46"/>
  <c r="E9" i="46"/>
  <c r="E11" i="46"/>
  <c r="E25" i="46"/>
  <c r="E10" i="46"/>
  <c r="E20" i="46"/>
  <c r="E8" i="46"/>
  <c r="E17" i="46"/>
  <c r="E26" i="46"/>
  <c r="E13" i="46"/>
  <c r="E28" i="46"/>
  <c r="E23" i="46"/>
  <c r="E30" i="46"/>
  <c r="E19" i="46"/>
  <c r="E7" i="46"/>
  <c r="E33" i="46"/>
  <c r="P11" i="46"/>
  <c r="P59" i="46" s="1"/>
  <c r="P52" i="46"/>
  <c r="P6" i="46"/>
  <c r="P54" i="46" s="1"/>
  <c r="P14" i="46"/>
  <c r="P62" i="46" s="1"/>
  <c r="P13" i="46"/>
  <c r="P61" i="46" s="1"/>
  <c r="P16" i="46"/>
  <c r="P64" i="46" s="1"/>
  <c r="P12" i="46"/>
  <c r="P60" i="46" s="1"/>
  <c r="P9" i="46"/>
  <c r="P57" i="46" s="1"/>
  <c r="P10" i="46"/>
  <c r="P58" i="46" s="1"/>
  <c r="P17" i="46"/>
  <c r="P65" i="46" s="1"/>
  <c r="P7" i="46"/>
  <c r="P55" i="46" s="1"/>
  <c r="P8" i="46"/>
  <c r="P56" i="46" s="1"/>
  <c r="P15" i="46"/>
  <c r="P63" i="46" s="1"/>
  <c r="P5" i="46"/>
  <c r="P53" i="46" s="1"/>
  <c r="P23" i="46"/>
  <c r="P22" i="46"/>
  <c r="P29" i="46"/>
  <c r="P25" i="46"/>
  <c r="P28" i="46"/>
  <c r="P24" i="46"/>
  <c r="P31" i="46"/>
  <c r="P32" i="46"/>
  <c r="P30" i="46"/>
  <c r="P27" i="46"/>
  <c r="P26" i="46"/>
  <c r="P18" i="46"/>
  <c r="P21" i="46"/>
  <c r="P33" i="46"/>
  <c r="P19" i="46"/>
  <c r="P20" i="46"/>
  <c r="H74" i="55"/>
  <c r="H76" i="57"/>
  <c r="S78" i="60"/>
  <c r="B77" i="60"/>
  <c r="S79" i="59"/>
  <c r="B77" i="59"/>
  <c r="B78" i="58"/>
  <c r="S77" i="58"/>
  <c r="B77" i="57"/>
  <c r="S78" i="57"/>
  <c r="S78" i="56"/>
  <c r="B77" i="56"/>
  <c r="B78" i="55"/>
  <c r="S77" i="55"/>
  <c r="S78" i="54"/>
  <c r="B77" i="54"/>
  <c r="S78" i="53"/>
  <c r="B77" i="53"/>
  <c r="U35" i="47"/>
  <c r="U83" i="47" s="1"/>
  <c r="C35" i="47"/>
  <c r="AF35" i="47"/>
  <c r="C5" i="47"/>
  <c r="C53" i="47" s="1"/>
  <c r="P35" i="47"/>
  <c r="P83" i="47" s="1"/>
  <c r="M35" i="46"/>
  <c r="M83" i="46" s="1"/>
  <c r="AD35" i="46"/>
  <c r="AB35" i="46"/>
  <c r="Y35" i="46"/>
  <c r="F35" i="46"/>
  <c r="F83" i="46" s="1"/>
  <c r="P35" i="46"/>
  <c r="P83" i="46" s="1"/>
  <c r="AF35" i="46"/>
  <c r="K35" i="46"/>
  <c r="K83" i="46" s="1"/>
  <c r="AA35" i="46"/>
  <c r="Z35" i="46"/>
  <c r="L35" i="46"/>
  <c r="L83" i="46" s="1"/>
  <c r="G35" i="46"/>
  <c r="G83" i="46" s="1"/>
  <c r="AC35" i="46"/>
  <c r="E35" i="46"/>
  <c r="E83" i="46" s="1"/>
  <c r="N35" i="46"/>
  <c r="N83" i="46" s="1"/>
  <c r="D35" i="46"/>
  <c r="D83" i="46" s="1"/>
  <c r="T35" i="46"/>
  <c r="T83" i="46" s="1"/>
  <c r="O35" i="46"/>
  <c r="O83" i="46" s="1"/>
  <c r="AE35" i="46"/>
  <c r="Q35" i="46"/>
  <c r="Q83" i="46" s="1"/>
  <c r="W35" i="46"/>
  <c r="W83" i="46" s="1"/>
  <c r="J35" i="46"/>
  <c r="J83" i="46" s="1"/>
  <c r="R35" i="46"/>
  <c r="R83" i="46" s="1"/>
  <c r="U35" i="46"/>
  <c r="U83" i="46" s="1"/>
  <c r="I35" i="46"/>
  <c r="I83" i="46" s="1"/>
  <c r="V35" i="46"/>
  <c r="V83" i="46" s="1"/>
  <c r="H35" i="46"/>
  <c r="H83" i="46" s="1"/>
  <c r="X35" i="46"/>
  <c r="C35" i="46"/>
  <c r="S35" i="46"/>
  <c r="S83" i="46" s="1"/>
  <c r="Q35" i="45"/>
  <c r="Q83" i="45" s="1"/>
  <c r="V35" i="45"/>
  <c r="V83" i="45" s="1"/>
  <c r="C35" i="45"/>
  <c r="AF35" i="45"/>
  <c r="E35" i="45"/>
  <c r="E83" i="45" s="1"/>
  <c r="O35" i="45"/>
  <c r="O83" i="45" s="1"/>
  <c r="C5" i="45"/>
  <c r="F35" i="45"/>
  <c r="F83" i="45" s="1"/>
  <c r="S35" i="45"/>
  <c r="S83" i="45" s="1"/>
  <c r="I35" i="45"/>
  <c r="I83" i="45" s="1"/>
  <c r="P35" i="45"/>
  <c r="P83" i="45" s="1"/>
  <c r="AC35" i="45"/>
  <c r="N35" i="45"/>
  <c r="N83" i="45" s="1"/>
  <c r="AD35" i="45"/>
  <c r="AA35" i="45"/>
  <c r="X35" i="44"/>
  <c r="T35" i="44"/>
  <c r="T83" i="44" s="1"/>
  <c r="N35" i="44"/>
  <c r="N83" i="44" s="1"/>
  <c r="AA35" i="44"/>
  <c r="P35" i="44"/>
  <c r="P83" i="44" s="1"/>
  <c r="Q35" i="44"/>
  <c r="Q83" i="44" s="1"/>
  <c r="E35" i="44"/>
  <c r="E83" i="44" s="1"/>
  <c r="R35" i="44"/>
  <c r="R83" i="44" s="1"/>
  <c r="O35" i="44"/>
  <c r="O83" i="44" s="1"/>
  <c r="AE35" i="44"/>
  <c r="M35" i="44"/>
  <c r="M83" i="44" s="1"/>
  <c r="S35" i="44"/>
  <c r="S83" i="44" s="1"/>
  <c r="H35" i="44"/>
  <c r="H83" i="44" s="1"/>
  <c r="L35" i="44"/>
  <c r="L83" i="44" s="1"/>
  <c r="U35" i="44"/>
  <c r="U83" i="44" s="1"/>
  <c r="W35" i="44"/>
  <c r="W83" i="44" s="1"/>
  <c r="C5" i="44"/>
  <c r="C53" i="44" s="1"/>
  <c r="S35" i="52"/>
  <c r="S83" i="52" s="1"/>
  <c r="D35" i="52"/>
  <c r="D83" i="52" s="1"/>
  <c r="M35" i="52"/>
  <c r="M83" i="52" s="1"/>
  <c r="Z35" i="52"/>
  <c r="P35" i="52"/>
  <c r="P83" i="52" s="1"/>
  <c r="AF35" i="52"/>
  <c r="AA35" i="52"/>
  <c r="L35" i="52"/>
  <c r="L83" i="52" s="1"/>
  <c r="Q35" i="52"/>
  <c r="Q83" i="52" s="1"/>
  <c r="N35" i="52"/>
  <c r="N83" i="52" s="1"/>
  <c r="P20" i="52"/>
  <c r="L20" i="52"/>
  <c r="D20" i="52"/>
  <c r="D68" i="52" s="1"/>
  <c r="C20" i="52"/>
  <c r="C68" i="52" s="1"/>
  <c r="M20" i="52"/>
  <c r="E20" i="52"/>
  <c r="E68" i="52" s="1"/>
  <c r="P19" i="52"/>
  <c r="H19" i="52"/>
  <c r="N20" i="52"/>
  <c r="F20" i="52"/>
  <c r="F68" i="52" s="1"/>
  <c r="Q19" i="52"/>
  <c r="R20" i="52"/>
  <c r="J20" i="52"/>
  <c r="M19" i="52"/>
  <c r="E19" i="52"/>
  <c r="E67" i="52" s="1"/>
  <c r="Q20" i="52"/>
  <c r="L19" i="52"/>
  <c r="D19" i="52"/>
  <c r="D67" i="52" s="1"/>
  <c r="I19" i="52"/>
  <c r="D21" i="52"/>
  <c r="D69" i="52" s="1"/>
  <c r="Q21" i="52"/>
  <c r="I21" i="52"/>
  <c r="I69" i="52" s="1"/>
  <c r="F21" i="52"/>
  <c r="F69" i="52" s="1"/>
  <c r="L21" i="52"/>
  <c r="J21" i="52"/>
  <c r="N19" i="52"/>
  <c r="P21" i="52"/>
  <c r="S21" i="52"/>
  <c r="C21" i="52"/>
  <c r="C69" i="52" s="1"/>
  <c r="O19" i="52"/>
  <c r="N21" i="52"/>
  <c r="F19" i="52"/>
  <c r="F67" i="52" s="1"/>
  <c r="C19" i="52"/>
  <c r="C67" i="52" s="1"/>
  <c r="E21" i="52"/>
  <c r="E69" i="52" s="1"/>
  <c r="J19" i="52"/>
  <c r="H21" i="52"/>
  <c r="H69" i="52" s="1"/>
  <c r="M21" i="52"/>
  <c r="P18" i="52"/>
  <c r="T22" i="52"/>
  <c r="D22" i="52"/>
  <c r="D70" i="52" s="1"/>
  <c r="J22" i="52"/>
  <c r="J70" i="52" s="1"/>
  <c r="F22" i="52"/>
  <c r="F70" i="52" s="1"/>
  <c r="J18" i="52"/>
  <c r="L22" i="52"/>
  <c r="C22" i="52"/>
  <c r="C70" i="52" s="1"/>
  <c r="F18" i="52"/>
  <c r="F66" i="52" s="1"/>
  <c r="H18" i="52"/>
  <c r="N22" i="52"/>
  <c r="K18" i="52"/>
  <c r="N18" i="52"/>
  <c r="M18" i="52"/>
  <c r="P22" i="52"/>
  <c r="Q22" i="52"/>
  <c r="M22" i="52"/>
  <c r="E18" i="52"/>
  <c r="E66" i="52" s="1"/>
  <c r="S22" i="52"/>
  <c r="I22" i="52"/>
  <c r="I70" i="52" s="1"/>
  <c r="C18" i="52"/>
  <c r="C66" i="52" s="1"/>
  <c r="D18" i="52"/>
  <c r="D66" i="52" s="1"/>
  <c r="F23" i="52"/>
  <c r="F71" i="52" s="1"/>
  <c r="U23" i="52"/>
  <c r="J23" i="52"/>
  <c r="J71" i="52" s="1"/>
  <c r="H17" i="52"/>
  <c r="E17" i="52"/>
  <c r="E65" i="52" s="1"/>
  <c r="S23" i="52"/>
  <c r="C23" i="52"/>
  <c r="C71" i="52" s="1"/>
  <c r="I17" i="52"/>
  <c r="C17" i="52"/>
  <c r="C65" i="52" s="1"/>
  <c r="M17" i="52"/>
  <c r="T23" i="52"/>
  <c r="D23" i="52"/>
  <c r="D71" i="52" s="1"/>
  <c r="Q23" i="52"/>
  <c r="M23" i="52"/>
  <c r="I23" i="52"/>
  <c r="I71" i="52" s="1"/>
  <c r="K17" i="52"/>
  <c r="N17" i="52"/>
  <c r="D17" i="52"/>
  <c r="D65" i="52" s="1"/>
  <c r="P23" i="52"/>
  <c r="J17" i="52"/>
  <c r="L23" i="52"/>
  <c r="N23" i="52"/>
  <c r="R23" i="52"/>
  <c r="F17" i="52"/>
  <c r="F16" i="52"/>
  <c r="H24" i="52"/>
  <c r="H72" i="52" s="1"/>
  <c r="U24" i="52"/>
  <c r="L16" i="52"/>
  <c r="F24" i="52"/>
  <c r="F72" i="52" s="1"/>
  <c r="R24" i="52"/>
  <c r="C16" i="52"/>
  <c r="C64" i="52" s="1"/>
  <c r="J16" i="52"/>
  <c r="M16" i="52"/>
  <c r="D16" i="52"/>
  <c r="D64" i="52" s="1"/>
  <c r="M24" i="52"/>
  <c r="J24" i="52"/>
  <c r="J72" i="52" s="1"/>
  <c r="S24" i="52"/>
  <c r="N24" i="52"/>
  <c r="I24" i="52"/>
  <c r="I72" i="52" s="1"/>
  <c r="P24" i="52"/>
  <c r="D24" i="52"/>
  <c r="D72" i="52" s="1"/>
  <c r="C24" i="52"/>
  <c r="C72" i="52" s="1"/>
  <c r="E24" i="52"/>
  <c r="E72" i="52" s="1"/>
  <c r="K24" i="52"/>
  <c r="K72" i="52" s="1"/>
  <c r="T24" i="52"/>
  <c r="N16" i="52"/>
  <c r="Q24" i="52"/>
  <c r="L15" i="52"/>
  <c r="D15" i="52"/>
  <c r="Q25" i="52"/>
  <c r="R25" i="52"/>
  <c r="F25" i="52"/>
  <c r="F73" i="52" s="1"/>
  <c r="J25" i="52"/>
  <c r="J73" i="52" s="1"/>
  <c r="H25" i="52"/>
  <c r="H73" i="52" s="1"/>
  <c r="J15" i="52"/>
  <c r="N25" i="52"/>
  <c r="C15" i="52"/>
  <c r="C63" i="52" s="1"/>
  <c r="I15" i="52"/>
  <c r="I25" i="52"/>
  <c r="I73" i="52" s="1"/>
  <c r="P25" i="52"/>
  <c r="U25" i="52"/>
  <c r="W25" i="52"/>
  <c r="K25" i="52"/>
  <c r="K73" i="52" s="1"/>
  <c r="T25" i="52"/>
  <c r="S25" i="52"/>
  <c r="M15" i="52"/>
  <c r="M25" i="52"/>
  <c r="M73" i="52" s="1"/>
  <c r="L25" i="52"/>
  <c r="L73" i="52" s="1"/>
  <c r="C25" i="52"/>
  <c r="C73" i="52" s="1"/>
  <c r="F15" i="52"/>
  <c r="D25" i="52"/>
  <c r="D73" i="52" s="1"/>
  <c r="Q26" i="52"/>
  <c r="N26" i="52"/>
  <c r="N74" i="52" s="1"/>
  <c r="J14" i="52"/>
  <c r="D14" i="52"/>
  <c r="R26" i="52"/>
  <c r="M26" i="52"/>
  <c r="M74" i="52" s="1"/>
  <c r="S26" i="52"/>
  <c r="W26" i="52"/>
  <c r="E14" i="52"/>
  <c r="I26" i="52"/>
  <c r="I74" i="52" s="1"/>
  <c r="C26" i="52"/>
  <c r="C74" i="52" s="1"/>
  <c r="L26" i="52"/>
  <c r="L74" i="52" s="1"/>
  <c r="P26" i="52"/>
  <c r="U26" i="52"/>
  <c r="E26" i="52"/>
  <c r="E74" i="52" s="1"/>
  <c r="T26" i="52"/>
  <c r="F26" i="52"/>
  <c r="F74" i="52" s="1"/>
  <c r="C14" i="52"/>
  <c r="C62" i="52" s="1"/>
  <c r="F14" i="52"/>
  <c r="J26" i="52"/>
  <c r="J74" i="52" s="1"/>
  <c r="D26" i="52"/>
  <c r="D74" i="52" s="1"/>
  <c r="J27" i="52"/>
  <c r="J75" i="52" s="1"/>
  <c r="M27" i="52"/>
  <c r="M75" i="52" s="1"/>
  <c r="H27" i="52"/>
  <c r="H75" i="52" s="1"/>
  <c r="D27" i="52"/>
  <c r="D75" i="52" s="1"/>
  <c r="S27" i="52"/>
  <c r="L27" i="52"/>
  <c r="L75" i="52" s="1"/>
  <c r="D13" i="52"/>
  <c r="N27" i="52"/>
  <c r="N75" i="52" s="1"/>
  <c r="Q27" i="52"/>
  <c r="V27" i="52"/>
  <c r="F27" i="52"/>
  <c r="F75" i="52" s="1"/>
  <c r="I27" i="52"/>
  <c r="I75" i="52" s="1"/>
  <c r="W27" i="52"/>
  <c r="C27" i="52"/>
  <c r="C75" i="52" s="1"/>
  <c r="J13" i="52"/>
  <c r="U27" i="52"/>
  <c r="E27" i="52"/>
  <c r="E75" i="52" s="1"/>
  <c r="X27" i="52"/>
  <c r="C13" i="52"/>
  <c r="C61" i="52" s="1"/>
  <c r="F13" i="52"/>
  <c r="P27" i="52"/>
  <c r="T27" i="52"/>
  <c r="J28" i="52"/>
  <c r="J76" i="52" s="1"/>
  <c r="Q28" i="52"/>
  <c r="L28" i="52"/>
  <c r="L76" i="52" s="1"/>
  <c r="C28" i="52"/>
  <c r="C76" i="52" s="1"/>
  <c r="P28" i="52"/>
  <c r="P76" i="52" s="1"/>
  <c r="D12" i="52"/>
  <c r="I28" i="52"/>
  <c r="I76" i="52" s="1"/>
  <c r="S28" i="52"/>
  <c r="J12" i="52"/>
  <c r="N28" i="52"/>
  <c r="N76" i="52" s="1"/>
  <c r="U28" i="52"/>
  <c r="E28" i="52"/>
  <c r="E76" i="52" s="1"/>
  <c r="T28" i="52"/>
  <c r="W28" i="52"/>
  <c r="F28" i="52"/>
  <c r="F76" i="52" s="1"/>
  <c r="M28" i="52"/>
  <c r="M76" i="52" s="1"/>
  <c r="D28" i="52"/>
  <c r="D76" i="52" s="1"/>
  <c r="H28" i="52"/>
  <c r="H76" i="52" s="1"/>
  <c r="H12" i="52"/>
  <c r="C12" i="52"/>
  <c r="C60" i="52" s="1"/>
  <c r="I12" i="52"/>
  <c r="F12" i="52"/>
  <c r="N29" i="52"/>
  <c r="N77" i="52" s="1"/>
  <c r="Q29" i="52"/>
  <c r="Q77" i="52" s="1"/>
  <c r="W29" i="52"/>
  <c r="AA29" i="52"/>
  <c r="T29" i="52"/>
  <c r="F29" i="52"/>
  <c r="F77" i="52" s="1"/>
  <c r="R29" i="52"/>
  <c r="E29" i="52"/>
  <c r="E77" i="52" s="1"/>
  <c r="P29" i="52"/>
  <c r="P77" i="52" s="1"/>
  <c r="C29" i="52"/>
  <c r="C77" i="52" s="1"/>
  <c r="C11" i="52"/>
  <c r="C59" i="52" s="1"/>
  <c r="F11" i="52"/>
  <c r="D11" i="52"/>
  <c r="Z29" i="52"/>
  <c r="J29" i="52"/>
  <c r="J77" i="52" s="1"/>
  <c r="M29" i="52"/>
  <c r="M77" i="52" s="1"/>
  <c r="D29" i="52"/>
  <c r="D77" i="52" s="1"/>
  <c r="S29" i="52"/>
  <c r="U29" i="52"/>
  <c r="M30" i="52"/>
  <c r="M78" i="52" s="1"/>
  <c r="F30" i="52"/>
  <c r="F78" i="52" s="1"/>
  <c r="W30" i="52"/>
  <c r="D30" i="52"/>
  <c r="D78" i="52" s="1"/>
  <c r="AA30" i="52"/>
  <c r="S30" i="52"/>
  <c r="P30" i="52"/>
  <c r="P78" i="52" s="1"/>
  <c r="H10" i="52"/>
  <c r="N30" i="52"/>
  <c r="N78" i="52" s="1"/>
  <c r="J30" i="52"/>
  <c r="J78" i="52" s="1"/>
  <c r="L30" i="52"/>
  <c r="L78" i="52" s="1"/>
  <c r="C10" i="52"/>
  <c r="C58" i="52" s="1"/>
  <c r="F10" i="52"/>
  <c r="O30" i="52"/>
  <c r="O78" i="52" s="1"/>
  <c r="T30" i="52"/>
  <c r="U30" i="52"/>
  <c r="I30" i="52"/>
  <c r="I78" i="52" s="1"/>
  <c r="AB30" i="52"/>
  <c r="C30" i="52"/>
  <c r="C78" i="52" s="1"/>
  <c r="D10" i="52"/>
  <c r="Q30" i="52"/>
  <c r="Q78" i="52" s="1"/>
  <c r="E30" i="52"/>
  <c r="E78" i="52" s="1"/>
  <c r="G30" i="52"/>
  <c r="G78" i="52" s="1"/>
  <c r="N31" i="52"/>
  <c r="N79" i="52" s="1"/>
  <c r="Q31" i="52"/>
  <c r="Q79" i="52" s="1"/>
  <c r="L31" i="52"/>
  <c r="L79" i="52" s="1"/>
  <c r="C31" i="52"/>
  <c r="C79" i="52" s="1"/>
  <c r="R31" i="52"/>
  <c r="R79" i="52" s="1"/>
  <c r="E31" i="52"/>
  <c r="E79" i="52" s="1"/>
  <c r="T31" i="52"/>
  <c r="K31" i="52"/>
  <c r="K79" i="52" s="1"/>
  <c r="E9" i="52"/>
  <c r="J31" i="52"/>
  <c r="J79" i="52" s="1"/>
  <c r="M31" i="52"/>
  <c r="M79" i="52" s="1"/>
  <c r="D31" i="52"/>
  <c r="D79" i="52" s="1"/>
  <c r="AA31" i="52"/>
  <c r="P31" i="52"/>
  <c r="P79" i="52" s="1"/>
  <c r="C9" i="52"/>
  <c r="C57" i="52" s="1"/>
  <c r="F9" i="52"/>
  <c r="D9" i="52"/>
  <c r="F31" i="52"/>
  <c r="F79" i="52" s="1"/>
  <c r="Y31" i="52"/>
  <c r="S31" i="52"/>
  <c r="S79" i="52" s="1"/>
  <c r="W31" i="52"/>
  <c r="U31" i="52"/>
  <c r="N32" i="52"/>
  <c r="N80" i="52" s="1"/>
  <c r="U32" i="52"/>
  <c r="P32" i="52"/>
  <c r="P80" i="52" s="1"/>
  <c r="T32" i="52"/>
  <c r="T80" i="52" s="1"/>
  <c r="C32" i="52"/>
  <c r="C80" i="52" s="1"/>
  <c r="AC32" i="52"/>
  <c r="M32" i="52"/>
  <c r="M80" i="52" s="1"/>
  <c r="W32" i="52"/>
  <c r="D8" i="52"/>
  <c r="R32" i="52"/>
  <c r="R80" i="52" s="1"/>
  <c r="I32" i="52"/>
  <c r="I80" i="52" s="1"/>
  <c r="J32" i="52"/>
  <c r="J80" i="52" s="1"/>
  <c r="Q32" i="52"/>
  <c r="Q80" i="52" s="1"/>
  <c r="H32" i="52"/>
  <c r="H80" i="52" s="1"/>
  <c r="D32" i="52"/>
  <c r="D80" i="52" s="1"/>
  <c r="AA32" i="52"/>
  <c r="C8" i="52"/>
  <c r="C56" i="52" s="1"/>
  <c r="F8" i="52"/>
  <c r="F32" i="52"/>
  <c r="F80" i="52" s="1"/>
  <c r="O32" i="52"/>
  <c r="O80" i="52" s="1"/>
  <c r="S32" i="52"/>
  <c r="S80" i="52" s="1"/>
  <c r="U33" i="52"/>
  <c r="U81" i="52" s="1"/>
  <c r="AA33" i="52"/>
  <c r="X33" i="52"/>
  <c r="F33" i="52"/>
  <c r="F81" i="52" s="1"/>
  <c r="P33" i="52"/>
  <c r="P81" i="52" s="1"/>
  <c r="E7" i="52"/>
  <c r="AD33" i="52"/>
  <c r="N33" i="52"/>
  <c r="N81" i="52" s="1"/>
  <c r="Q33" i="52"/>
  <c r="Q81" i="52" s="1"/>
  <c r="D33" i="52"/>
  <c r="D81" i="52" s="1"/>
  <c r="S33" i="52"/>
  <c r="S81" i="52" s="1"/>
  <c r="C7" i="52"/>
  <c r="C55" i="52" s="1"/>
  <c r="J33" i="52"/>
  <c r="J81" i="52" s="1"/>
  <c r="AC33" i="52"/>
  <c r="M33" i="52"/>
  <c r="M81" i="52" s="1"/>
  <c r="H33" i="52"/>
  <c r="H81" i="52" s="1"/>
  <c r="W33" i="52"/>
  <c r="D7" i="52"/>
  <c r="I33" i="52"/>
  <c r="I81" i="52" s="1"/>
  <c r="T33" i="52"/>
  <c r="T81" i="52" s="1"/>
  <c r="C33" i="52"/>
  <c r="C81" i="52" s="1"/>
  <c r="N34" i="52"/>
  <c r="N82" i="52" s="1"/>
  <c r="Q34" i="52"/>
  <c r="Q82" i="52" s="1"/>
  <c r="H34" i="52"/>
  <c r="H82" i="52" s="1"/>
  <c r="AE34" i="52"/>
  <c r="S34" i="52"/>
  <c r="S82" i="52" s="1"/>
  <c r="E34" i="52"/>
  <c r="E82" i="52" s="1"/>
  <c r="P34" i="52"/>
  <c r="P82" i="52" s="1"/>
  <c r="C34" i="52"/>
  <c r="C82" i="52" s="1"/>
  <c r="C6" i="52"/>
  <c r="C54" i="52" s="1"/>
  <c r="D6" i="52"/>
  <c r="J34" i="52"/>
  <c r="J82" i="52" s="1"/>
  <c r="M34" i="52"/>
  <c r="M82" i="52" s="1"/>
  <c r="AF34" i="52"/>
  <c r="W34" i="52"/>
  <c r="T34" i="52"/>
  <c r="T82" i="52" s="1"/>
  <c r="F34" i="52"/>
  <c r="F82" i="52" s="1"/>
  <c r="I34" i="52"/>
  <c r="I82" i="52" s="1"/>
  <c r="X34" i="52"/>
  <c r="AA34" i="52"/>
  <c r="D34" i="52"/>
  <c r="D82" i="52" s="1"/>
  <c r="U34" i="52"/>
  <c r="U82" i="52" s="1"/>
  <c r="AB34" i="52"/>
  <c r="W35" i="52"/>
  <c r="W83" i="52" s="1"/>
  <c r="Z36" i="52"/>
  <c r="R36" i="52"/>
  <c r="N36" i="52"/>
  <c r="J36" i="52"/>
  <c r="F36" i="52"/>
  <c r="B41" i="43"/>
  <c r="B37" i="52" s="1"/>
  <c r="U36" i="52"/>
  <c r="Q36" i="52"/>
  <c r="M36" i="52"/>
  <c r="I36" i="52"/>
  <c r="AF36" i="52"/>
  <c r="X36" i="52"/>
  <c r="P36" i="52"/>
  <c r="W36" i="52"/>
  <c r="G36" i="52"/>
  <c r="T36" i="52"/>
  <c r="D36" i="52"/>
  <c r="BD40" i="43"/>
  <c r="BE40" i="43" s="1"/>
  <c r="S36" i="52"/>
  <c r="C36" i="52"/>
  <c r="AA36" i="52"/>
  <c r="J35" i="52"/>
  <c r="J83" i="52" s="1"/>
  <c r="C5" i="52"/>
  <c r="C53" i="52" s="1"/>
  <c r="H35" i="52"/>
  <c r="H83" i="52" s="1"/>
  <c r="C35" i="52"/>
  <c r="C83" i="52" s="1"/>
  <c r="T35" i="52"/>
  <c r="T83" i="52" s="1"/>
  <c r="U35" i="52"/>
  <c r="U83" i="52" s="1"/>
  <c r="BD40" i="42"/>
  <c r="BE40" i="42" s="1"/>
  <c r="AE36" i="51"/>
  <c r="AA36" i="51"/>
  <c r="O36" i="51"/>
  <c r="K36" i="51"/>
  <c r="G36" i="51"/>
  <c r="C36" i="51"/>
  <c r="AD36" i="51"/>
  <c r="Y36" i="51"/>
  <c r="D36" i="51"/>
  <c r="R36" i="51"/>
  <c r="M36" i="51"/>
  <c r="AB36" i="51"/>
  <c r="Q36" i="51"/>
  <c r="F36" i="51"/>
  <c r="B41" i="42"/>
  <c r="B37" i="51" s="1"/>
  <c r="Z36" i="51"/>
  <c r="E36" i="51"/>
  <c r="AF36" i="51"/>
  <c r="J36" i="51"/>
  <c r="V36" i="51"/>
  <c r="U36" i="51"/>
  <c r="O20" i="51"/>
  <c r="K20" i="51"/>
  <c r="G20" i="51"/>
  <c r="G68" i="51" s="1"/>
  <c r="C20" i="51"/>
  <c r="C68" i="51" s="1"/>
  <c r="R20" i="51"/>
  <c r="J20" i="51"/>
  <c r="F20" i="51"/>
  <c r="F68" i="51" s="1"/>
  <c r="H20" i="51"/>
  <c r="H68" i="51" s="1"/>
  <c r="L19" i="51"/>
  <c r="M20" i="51"/>
  <c r="E20" i="51"/>
  <c r="E68" i="51" s="1"/>
  <c r="M21" i="51"/>
  <c r="E21" i="51"/>
  <c r="E69" i="51" s="1"/>
  <c r="D20" i="51"/>
  <c r="D68" i="51" s="1"/>
  <c r="Q20" i="51"/>
  <c r="D19" i="51"/>
  <c r="D67" i="51" s="1"/>
  <c r="F19" i="51"/>
  <c r="F67" i="51" s="1"/>
  <c r="M19" i="51"/>
  <c r="G19" i="51"/>
  <c r="G67" i="51" s="1"/>
  <c r="S21" i="51"/>
  <c r="C21" i="51"/>
  <c r="C69" i="51" s="1"/>
  <c r="J21" i="51"/>
  <c r="Q21" i="51"/>
  <c r="E19" i="51"/>
  <c r="E67" i="51" s="1"/>
  <c r="C19" i="51"/>
  <c r="C67" i="51" s="1"/>
  <c r="R21" i="51"/>
  <c r="K19" i="51"/>
  <c r="I19" i="51"/>
  <c r="O19" i="51"/>
  <c r="O21" i="51"/>
  <c r="F21" i="51"/>
  <c r="F69" i="51" s="1"/>
  <c r="N19" i="51"/>
  <c r="K21" i="51"/>
  <c r="J19" i="51"/>
  <c r="Q19" i="51"/>
  <c r="G21" i="51"/>
  <c r="G69" i="51" s="1"/>
  <c r="N18" i="51"/>
  <c r="C18" i="51"/>
  <c r="C66" i="51" s="1"/>
  <c r="R22" i="51"/>
  <c r="L22" i="51"/>
  <c r="P22" i="51"/>
  <c r="O22" i="51"/>
  <c r="M18" i="51"/>
  <c r="N22" i="51"/>
  <c r="G22" i="51"/>
  <c r="G70" i="51" s="1"/>
  <c r="E22" i="51"/>
  <c r="E70" i="51" s="1"/>
  <c r="D18" i="51"/>
  <c r="D66" i="51" s="1"/>
  <c r="J22" i="51"/>
  <c r="J70" i="51" s="1"/>
  <c r="I22" i="51"/>
  <c r="I70" i="51" s="1"/>
  <c r="E18" i="51"/>
  <c r="E66" i="51" s="1"/>
  <c r="G18" i="51"/>
  <c r="K18" i="51"/>
  <c r="F22" i="51"/>
  <c r="F70" i="51" s="1"/>
  <c r="C22" i="51"/>
  <c r="C70" i="51" s="1"/>
  <c r="Q22" i="51"/>
  <c r="J18" i="51"/>
  <c r="M22" i="51"/>
  <c r="T22" i="51"/>
  <c r="F18" i="51"/>
  <c r="F66" i="51" s="1"/>
  <c r="O18" i="51"/>
  <c r="K22" i="51"/>
  <c r="S23" i="51"/>
  <c r="J23" i="51"/>
  <c r="J71" i="51" s="1"/>
  <c r="T23" i="51"/>
  <c r="F23" i="51"/>
  <c r="F71" i="51" s="1"/>
  <c r="M23" i="51"/>
  <c r="Q23" i="51"/>
  <c r="E23" i="51"/>
  <c r="E71" i="51" s="1"/>
  <c r="U23" i="51"/>
  <c r="K23" i="51"/>
  <c r="K71" i="51" s="1"/>
  <c r="F17" i="51"/>
  <c r="C17" i="51"/>
  <c r="C65" i="51" s="1"/>
  <c r="N23" i="51"/>
  <c r="O23" i="51"/>
  <c r="C23" i="51"/>
  <c r="C71" i="51" s="1"/>
  <c r="E17" i="51"/>
  <c r="E65" i="51" s="1"/>
  <c r="D17" i="51"/>
  <c r="D65" i="51" s="1"/>
  <c r="G17" i="51"/>
  <c r="J17" i="51"/>
  <c r="M17" i="51"/>
  <c r="K17" i="51"/>
  <c r="R23" i="51"/>
  <c r="G23" i="51"/>
  <c r="G71" i="51" s="1"/>
  <c r="O17" i="51"/>
  <c r="N16" i="51"/>
  <c r="D16" i="51"/>
  <c r="D64" i="51" s="1"/>
  <c r="G24" i="51"/>
  <c r="G72" i="51" s="1"/>
  <c r="J24" i="51"/>
  <c r="J72" i="51" s="1"/>
  <c r="I24" i="51"/>
  <c r="I72" i="51" s="1"/>
  <c r="C16" i="51"/>
  <c r="C64" i="51" s="1"/>
  <c r="O24" i="51"/>
  <c r="G16" i="51"/>
  <c r="N24" i="51"/>
  <c r="M24" i="51"/>
  <c r="E24" i="51"/>
  <c r="E72" i="51" s="1"/>
  <c r="J16" i="51"/>
  <c r="M16" i="51"/>
  <c r="K16" i="51"/>
  <c r="S24" i="51"/>
  <c r="C24" i="51"/>
  <c r="C72" i="51" s="1"/>
  <c r="V24" i="51"/>
  <c r="F24" i="51"/>
  <c r="F72" i="51" s="1"/>
  <c r="F16" i="51"/>
  <c r="R24" i="51"/>
  <c r="H24" i="51"/>
  <c r="H72" i="51" s="1"/>
  <c r="U24" i="51"/>
  <c r="E16" i="51"/>
  <c r="L16" i="51"/>
  <c r="K24" i="51"/>
  <c r="K72" i="51" s="1"/>
  <c r="Q24" i="51"/>
  <c r="L24" i="51"/>
  <c r="L72" i="51" s="1"/>
  <c r="D24" i="51"/>
  <c r="D72" i="51" s="1"/>
  <c r="E15" i="51"/>
  <c r="C15" i="51"/>
  <c r="C63" i="51" s="1"/>
  <c r="G25" i="51"/>
  <c r="G73" i="51" s="1"/>
  <c r="N25" i="51"/>
  <c r="M25" i="51"/>
  <c r="M73" i="51" s="1"/>
  <c r="D15" i="51"/>
  <c r="C25" i="51"/>
  <c r="C73" i="51" s="1"/>
  <c r="M15" i="51"/>
  <c r="V25" i="51"/>
  <c r="P25" i="51"/>
  <c r="K15" i="51"/>
  <c r="G15" i="51"/>
  <c r="K25" i="51"/>
  <c r="K73" i="51" s="1"/>
  <c r="R25" i="51"/>
  <c r="U25" i="51"/>
  <c r="D25" i="51"/>
  <c r="D73" i="51" s="1"/>
  <c r="Q25" i="51"/>
  <c r="J15" i="51"/>
  <c r="S25" i="51"/>
  <c r="J25" i="51"/>
  <c r="J73" i="51" s="1"/>
  <c r="E25" i="51"/>
  <c r="E73" i="51" s="1"/>
  <c r="F15" i="51"/>
  <c r="O25" i="51"/>
  <c r="F25" i="51"/>
  <c r="F73" i="51" s="1"/>
  <c r="K26" i="51"/>
  <c r="K74" i="51" s="1"/>
  <c r="N26" i="51"/>
  <c r="N74" i="51" s="1"/>
  <c r="M26" i="51"/>
  <c r="M74" i="51" s="1"/>
  <c r="J14" i="51"/>
  <c r="D14" i="51"/>
  <c r="G26" i="51"/>
  <c r="G74" i="51" s="1"/>
  <c r="J26" i="51"/>
  <c r="J74" i="51" s="1"/>
  <c r="F14" i="51"/>
  <c r="H14" i="51"/>
  <c r="C26" i="51"/>
  <c r="C74" i="51" s="1"/>
  <c r="F26" i="51"/>
  <c r="F74" i="51" s="1"/>
  <c r="U26" i="51"/>
  <c r="E14" i="51"/>
  <c r="G14" i="51"/>
  <c r="K14" i="51"/>
  <c r="O26" i="51"/>
  <c r="R26" i="51"/>
  <c r="Q26" i="51"/>
  <c r="E26" i="51"/>
  <c r="E74" i="51" s="1"/>
  <c r="L26" i="51"/>
  <c r="L74" i="51" s="1"/>
  <c r="C14" i="51"/>
  <c r="C62" i="51" s="1"/>
  <c r="X26" i="51"/>
  <c r="V26" i="51"/>
  <c r="J13" i="51"/>
  <c r="D13" i="51"/>
  <c r="G27" i="51"/>
  <c r="G75" i="51" s="1"/>
  <c r="J27" i="51"/>
  <c r="J75" i="51" s="1"/>
  <c r="K13" i="51"/>
  <c r="C27" i="51"/>
  <c r="C75" i="51" s="1"/>
  <c r="V27" i="51"/>
  <c r="C13" i="51"/>
  <c r="C61" i="51" s="1"/>
  <c r="G13" i="51"/>
  <c r="R27" i="51"/>
  <c r="K27" i="51"/>
  <c r="K75" i="51" s="1"/>
  <c r="E27" i="51"/>
  <c r="E75" i="51" s="1"/>
  <c r="F13" i="51"/>
  <c r="S27" i="51"/>
  <c r="F27" i="51"/>
  <c r="F75" i="51" s="1"/>
  <c r="U27" i="51"/>
  <c r="L27" i="51"/>
  <c r="L75" i="51" s="1"/>
  <c r="Q27" i="51"/>
  <c r="E13" i="51"/>
  <c r="O27" i="51"/>
  <c r="O75" i="51" s="1"/>
  <c r="M27" i="51"/>
  <c r="M75" i="51" s="1"/>
  <c r="K28" i="51"/>
  <c r="K76" i="51" s="1"/>
  <c r="F28" i="51"/>
  <c r="F76" i="51" s="1"/>
  <c r="M28" i="51"/>
  <c r="M76" i="51" s="1"/>
  <c r="T28" i="51"/>
  <c r="J12" i="51"/>
  <c r="G28" i="51"/>
  <c r="G76" i="51" s="1"/>
  <c r="F12" i="51"/>
  <c r="C28" i="51"/>
  <c r="C76" i="51" s="1"/>
  <c r="I28" i="51"/>
  <c r="I76" i="51" s="1"/>
  <c r="G12" i="51"/>
  <c r="C12" i="51"/>
  <c r="C60" i="51" s="1"/>
  <c r="O28" i="51"/>
  <c r="O76" i="51" s="1"/>
  <c r="J28" i="51"/>
  <c r="J76" i="51" s="1"/>
  <c r="U28" i="51"/>
  <c r="V28" i="51"/>
  <c r="R28" i="51"/>
  <c r="E28" i="51"/>
  <c r="E76" i="51" s="1"/>
  <c r="Q28" i="51"/>
  <c r="X28" i="51"/>
  <c r="E12" i="51"/>
  <c r="AA29" i="51"/>
  <c r="K29" i="51"/>
  <c r="K77" i="51" s="1"/>
  <c r="R29" i="51"/>
  <c r="Q29" i="51"/>
  <c r="Q77" i="51" s="1"/>
  <c r="U29" i="51"/>
  <c r="C29" i="51"/>
  <c r="C77" i="51" s="1"/>
  <c r="J29" i="51"/>
  <c r="J77" i="51" s="1"/>
  <c r="O29" i="51"/>
  <c r="O77" i="51" s="1"/>
  <c r="V29" i="51"/>
  <c r="F29" i="51"/>
  <c r="F77" i="51" s="1"/>
  <c r="M29" i="51"/>
  <c r="M77" i="51" s="1"/>
  <c r="E29" i="51"/>
  <c r="E77" i="51" s="1"/>
  <c r="C11" i="51"/>
  <c r="C59" i="51" s="1"/>
  <c r="G11" i="51"/>
  <c r="G29" i="51"/>
  <c r="G77" i="51" s="1"/>
  <c r="N29" i="51"/>
  <c r="N77" i="51" s="1"/>
  <c r="I29" i="51"/>
  <c r="I77" i="51" s="1"/>
  <c r="X29" i="51"/>
  <c r="F11" i="51"/>
  <c r="D11" i="51"/>
  <c r="D29" i="51"/>
  <c r="D77" i="51" s="1"/>
  <c r="T29" i="51"/>
  <c r="L29" i="51"/>
  <c r="L77" i="51" s="1"/>
  <c r="E11" i="51"/>
  <c r="F10" i="51"/>
  <c r="D10" i="51"/>
  <c r="O30" i="51"/>
  <c r="O78" i="51" s="1"/>
  <c r="R30" i="51"/>
  <c r="R78" i="51" s="1"/>
  <c r="M30" i="51"/>
  <c r="M78" i="51" s="1"/>
  <c r="D30" i="51"/>
  <c r="D78" i="51" s="1"/>
  <c r="Q30" i="51"/>
  <c r="Q78" i="51" s="1"/>
  <c r="G10" i="51"/>
  <c r="C10" i="51"/>
  <c r="C58" i="51" s="1"/>
  <c r="G30" i="51"/>
  <c r="G78" i="51" s="1"/>
  <c r="Z30" i="51"/>
  <c r="T30" i="51"/>
  <c r="F30" i="51"/>
  <c r="F78" i="51" s="1"/>
  <c r="U30" i="51"/>
  <c r="L30" i="51"/>
  <c r="L78" i="51" s="1"/>
  <c r="X30" i="51"/>
  <c r="E10" i="51"/>
  <c r="AA30" i="51"/>
  <c r="K30" i="51"/>
  <c r="K78" i="51" s="1"/>
  <c r="E30" i="51"/>
  <c r="E78" i="51" s="1"/>
  <c r="AB30" i="51"/>
  <c r="I30" i="51"/>
  <c r="I78" i="51" s="1"/>
  <c r="J30" i="51"/>
  <c r="J78" i="51" s="1"/>
  <c r="C30" i="51"/>
  <c r="C78" i="51" s="1"/>
  <c r="V30" i="51"/>
  <c r="F9" i="51"/>
  <c r="AA31" i="51"/>
  <c r="K31" i="51"/>
  <c r="K79" i="51" s="1"/>
  <c r="N31" i="51"/>
  <c r="N79" i="51" s="1"/>
  <c r="AB31" i="51"/>
  <c r="U31" i="51"/>
  <c r="AC31" i="51"/>
  <c r="D9" i="51"/>
  <c r="O31" i="51"/>
  <c r="O79" i="51" s="1"/>
  <c r="E31" i="51"/>
  <c r="E79" i="51" s="1"/>
  <c r="M31" i="51"/>
  <c r="M79" i="51" s="1"/>
  <c r="E9" i="51"/>
  <c r="C9" i="51"/>
  <c r="C57" i="51" s="1"/>
  <c r="G31" i="51"/>
  <c r="G79" i="51" s="1"/>
  <c r="Z31" i="51"/>
  <c r="J31" i="51"/>
  <c r="J79" i="51" s="1"/>
  <c r="L31" i="51"/>
  <c r="L79" i="51" s="1"/>
  <c r="G9" i="51"/>
  <c r="C31" i="51"/>
  <c r="C79" i="51" s="1"/>
  <c r="V31" i="51"/>
  <c r="F31" i="51"/>
  <c r="F79" i="51" s="1"/>
  <c r="Q31" i="51"/>
  <c r="Q79" i="51" s="1"/>
  <c r="D31" i="51"/>
  <c r="D79" i="51" s="1"/>
  <c r="R31" i="51"/>
  <c r="R79" i="51" s="1"/>
  <c r="O32" i="51"/>
  <c r="O80" i="51" s="1"/>
  <c r="R32" i="51"/>
  <c r="R80" i="51" s="1"/>
  <c r="M32" i="51"/>
  <c r="M80" i="51" s="1"/>
  <c r="D32" i="51"/>
  <c r="D80" i="51" s="1"/>
  <c r="Q32" i="51"/>
  <c r="Q80" i="51" s="1"/>
  <c r="F8" i="51"/>
  <c r="AA32" i="51"/>
  <c r="K32" i="51"/>
  <c r="K80" i="51" s="1"/>
  <c r="AD32" i="51"/>
  <c r="E32" i="51"/>
  <c r="E80" i="51" s="1"/>
  <c r="AB32" i="51"/>
  <c r="E8" i="51"/>
  <c r="G32" i="51"/>
  <c r="G80" i="51" s="1"/>
  <c r="J32" i="51"/>
  <c r="J80" i="51" s="1"/>
  <c r="T32" i="51"/>
  <c r="T80" i="51" s="1"/>
  <c r="C8" i="51"/>
  <c r="C56" i="51" s="1"/>
  <c r="S32" i="51"/>
  <c r="S80" i="51" s="1"/>
  <c r="C32" i="51"/>
  <c r="C80" i="51" s="1"/>
  <c r="V32" i="51"/>
  <c r="F32" i="51"/>
  <c r="F80" i="51" s="1"/>
  <c r="U32" i="51"/>
  <c r="L32" i="51"/>
  <c r="L80" i="51" s="1"/>
  <c r="P32" i="51"/>
  <c r="P80" i="51" s="1"/>
  <c r="AE33" i="51"/>
  <c r="O33" i="51"/>
  <c r="O81" i="51" s="1"/>
  <c r="V33" i="51"/>
  <c r="F33" i="51"/>
  <c r="F81" i="51" s="1"/>
  <c r="Q33" i="51"/>
  <c r="Q81" i="51" s="1"/>
  <c r="G33" i="51"/>
  <c r="G81" i="51" s="1"/>
  <c r="E33" i="51"/>
  <c r="E81" i="51" s="1"/>
  <c r="C7" i="51"/>
  <c r="C55" i="51" s="1"/>
  <c r="AA33" i="51"/>
  <c r="K33" i="51"/>
  <c r="K81" i="51" s="1"/>
  <c r="R33" i="51"/>
  <c r="R81" i="51" s="1"/>
  <c r="M33" i="51"/>
  <c r="M81" i="51" s="1"/>
  <c r="AD33" i="51"/>
  <c r="U33" i="51"/>
  <c r="U81" i="51" s="1"/>
  <c r="E7" i="51"/>
  <c r="C33" i="51"/>
  <c r="C81" i="51" s="1"/>
  <c r="J33" i="51"/>
  <c r="J81" i="51" s="1"/>
  <c r="AB33" i="51"/>
  <c r="S34" i="51"/>
  <c r="S82" i="51" s="1"/>
  <c r="C34" i="51"/>
  <c r="C82" i="51" s="1"/>
  <c r="V34" i="51"/>
  <c r="V82" i="51" s="1"/>
  <c r="F34" i="51"/>
  <c r="F82" i="51" s="1"/>
  <c r="M34" i="51"/>
  <c r="M82" i="51" s="1"/>
  <c r="AB34" i="51"/>
  <c r="K34" i="51"/>
  <c r="K82" i="51" s="1"/>
  <c r="N34" i="51"/>
  <c r="N82" i="51" s="1"/>
  <c r="L34" i="51"/>
  <c r="L82" i="51" s="1"/>
  <c r="AE34" i="51"/>
  <c r="O34" i="51"/>
  <c r="O82" i="51" s="1"/>
  <c r="R34" i="51"/>
  <c r="R82" i="51" s="1"/>
  <c r="E34" i="51"/>
  <c r="E82" i="51" s="1"/>
  <c r="T34" i="51"/>
  <c r="T82" i="51" s="1"/>
  <c r="Q34" i="51"/>
  <c r="Q82" i="51" s="1"/>
  <c r="C6" i="51"/>
  <c r="C54" i="51" s="1"/>
  <c r="AA34" i="51"/>
  <c r="AD34" i="51"/>
  <c r="G34" i="51"/>
  <c r="G82" i="51" s="1"/>
  <c r="J34" i="51"/>
  <c r="J82" i="51" s="1"/>
  <c r="U34" i="51"/>
  <c r="U82" i="51" s="1"/>
  <c r="B42" i="40"/>
  <c r="B38" i="48" s="1"/>
  <c r="BD41" i="40"/>
  <c r="BE41" i="40" s="1"/>
  <c r="B41" i="39"/>
  <c r="B37" i="47" s="1"/>
  <c r="BD40" i="39"/>
  <c r="BD40" i="38"/>
  <c r="B41" i="38"/>
  <c r="B37" i="46" s="1"/>
  <c r="BD40" i="37"/>
  <c r="BE40" i="37" s="1"/>
  <c r="B41" i="37"/>
  <c r="B37" i="45" s="1"/>
  <c r="BD40" i="36"/>
  <c r="BE40" i="36" s="1"/>
  <c r="B41" i="36"/>
  <c r="B37" i="44" s="1"/>
  <c r="BF39" i="36" l="1"/>
  <c r="J74" i="53" s="1"/>
  <c r="BF39" i="40"/>
  <c r="J74" i="57" s="1"/>
  <c r="BF39" i="37"/>
  <c r="J74" i="54" s="1"/>
  <c r="BF39" i="42"/>
  <c r="J74" i="59" s="1"/>
  <c r="AF37" i="48"/>
  <c r="AC33" i="48"/>
  <c r="V32" i="48"/>
  <c r="U35" i="48"/>
  <c r="U83" i="48" s="1"/>
  <c r="E20" i="48"/>
  <c r="E68" i="48" s="1"/>
  <c r="V31" i="48"/>
  <c r="BF34" i="40"/>
  <c r="J69" i="57" s="1"/>
  <c r="D26" i="48"/>
  <c r="D74" i="48" s="1"/>
  <c r="M33" i="48"/>
  <c r="M81" i="48" s="1"/>
  <c r="S24" i="48"/>
  <c r="E15" i="48"/>
  <c r="AD35" i="48"/>
  <c r="W26" i="48"/>
  <c r="V30" i="48"/>
  <c r="G14" i="48"/>
  <c r="L24" i="49"/>
  <c r="L72" i="49" s="1"/>
  <c r="X29" i="49"/>
  <c r="E23" i="49"/>
  <c r="E71" i="49" s="1"/>
  <c r="L18" i="49"/>
  <c r="H52" i="51"/>
  <c r="H9" i="51"/>
  <c r="H57" i="51" s="1"/>
  <c r="H8" i="51"/>
  <c r="H56" i="51" s="1"/>
  <c r="H7" i="51"/>
  <c r="H55" i="51" s="1"/>
  <c r="H6" i="51"/>
  <c r="H54" i="51" s="1"/>
  <c r="H5" i="51"/>
  <c r="H53" i="51" s="1"/>
  <c r="K11" i="47"/>
  <c r="K59" i="47" s="1"/>
  <c r="K52" i="47"/>
  <c r="K12" i="47"/>
  <c r="K60" i="47" s="1"/>
  <c r="K10" i="47"/>
  <c r="K58" i="47" s="1"/>
  <c r="K9" i="47"/>
  <c r="K57" i="47" s="1"/>
  <c r="K8" i="47"/>
  <c r="K56" i="47" s="1"/>
  <c r="K7" i="47"/>
  <c r="K55" i="47" s="1"/>
  <c r="K6" i="47"/>
  <c r="K54" i="47" s="1"/>
  <c r="K5" i="47"/>
  <c r="K53" i="47" s="1"/>
  <c r="AF19" i="44"/>
  <c r="AF67" i="44" s="1"/>
  <c r="AF18" i="44"/>
  <c r="AF66" i="44" s="1"/>
  <c r="AF52" i="44"/>
  <c r="AF17" i="44"/>
  <c r="AF65" i="44" s="1"/>
  <c r="AG4" i="44"/>
  <c r="AF23" i="44"/>
  <c r="AF71" i="44" s="1"/>
  <c r="AF22" i="44"/>
  <c r="AF70" i="44" s="1"/>
  <c r="AF21" i="44"/>
  <c r="AF69" i="44" s="1"/>
  <c r="AF24" i="44"/>
  <c r="AF72" i="44" s="1"/>
  <c r="AF20" i="44"/>
  <c r="AF68" i="44" s="1"/>
  <c r="AF16" i="44"/>
  <c r="AF64" i="44" s="1"/>
  <c r="AF25" i="44"/>
  <c r="AF73" i="44" s="1"/>
  <c r="AF15" i="44"/>
  <c r="AF63" i="44" s="1"/>
  <c r="AF26" i="44"/>
  <c r="AF74" i="44" s="1"/>
  <c r="AF14" i="44"/>
  <c r="AF62" i="44" s="1"/>
  <c r="AF27" i="44"/>
  <c r="AF75" i="44" s="1"/>
  <c r="AF13" i="44"/>
  <c r="AF61" i="44" s="1"/>
  <c r="AF28" i="44"/>
  <c r="AF76" i="44" s="1"/>
  <c r="AF12" i="44"/>
  <c r="AF60" i="44" s="1"/>
  <c r="AF29" i="44"/>
  <c r="AF77" i="44" s="1"/>
  <c r="AF11" i="44"/>
  <c r="AF59" i="44" s="1"/>
  <c r="AF10" i="44"/>
  <c r="AF58" i="44" s="1"/>
  <c r="AF30" i="44"/>
  <c r="AF78" i="44" s="1"/>
  <c r="AF31" i="44"/>
  <c r="AF79" i="44" s="1"/>
  <c r="AF9" i="44"/>
  <c r="AF57" i="44" s="1"/>
  <c r="AF32" i="44"/>
  <c r="AF80" i="44" s="1"/>
  <c r="AF8" i="44"/>
  <c r="AF56" i="44" s="1"/>
  <c r="AF7" i="44"/>
  <c r="AF55" i="44" s="1"/>
  <c r="AF33" i="44"/>
  <c r="AF81" i="44" s="1"/>
  <c r="AF6" i="44"/>
  <c r="AF54" i="44" s="1"/>
  <c r="AF5" i="44"/>
  <c r="AF53" i="44" s="1"/>
  <c r="Q52" i="44"/>
  <c r="Q18" i="44"/>
  <c r="Q66" i="44" s="1"/>
  <c r="Q17" i="44"/>
  <c r="Q65" i="44" s="1"/>
  <c r="Q16" i="44"/>
  <c r="Q64" i="44" s="1"/>
  <c r="Q15" i="44"/>
  <c r="Q63" i="44" s="1"/>
  <c r="Q14" i="44"/>
  <c r="Q62" i="44" s="1"/>
  <c r="Q13" i="44"/>
  <c r="Q61" i="44" s="1"/>
  <c r="Q12" i="44"/>
  <c r="Q60" i="44" s="1"/>
  <c r="Q11" i="44"/>
  <c r="Q59" i="44" s="1"/>
  <c r="Q10" i="44"/>
  <c r="Q58" i="44" s="1"/>
  <c r="Q9" i="44"/>
  <c r="Q57" i="44" s="1"/>
  <c r="Q8" i="44"/>
  <c r="Q56" i="44" s="1"/>
  <c r="Q7" i="44"/>
  <c r="Q55" i="44" s="1"/>
  <c r="Q6" i="44"/>
  <c r="Q54" i="44" s="1"/>
  <c r="Q5" i="44"/>
  <c r="Q53" i="44" s="1"/>
  <c r="AC34" i="51"/>
  <c r="P28" i="51"/>
  <c r="P76" i="51" s="1"/>
  <c r="V36" i="52"/>
  <c r="V84" i="52" s="1"/>
  <c r="G15" i="52"/>
  <c r="G23" i="52"/>
  <c r="G71" i="52" s="1"/>
  <c r="E8" i="48"/>
  <c r="G29" i="48"/>
  <c r="G77" i="48" s="1"/>
  <c r="N24" i="48"/>
  <c r="AB32" i="48"/>
  <c r="BF28" i="40"/>
  <c r="J63" i="57" s="1"/>
  <c r="S28" i="48"/>
  <c r="L26" i="49"/>
  <c r="L74" i="49" s="1"/>
  <c r="G29" i="49"/>
  <c r="G77" i="49" s="1"/>
  <c r="BF25" i="41"/>
  <c r="J60" i="58" s="1"/>
  <c r="BF12" i="41"/>
  <c r="R21" i="49"/>
  <c r="AD34" i="49"/>
  <c r="C28" i="49"/>
  <c r="C76" i="49" s="1"/>
  <c r="H17" i="49"/>
  <c r="M52" i="45"/>
  <c r="M14" i="45"/>
  <c r="M62" i="45" s="1"/>
  <c r="M13" i="45"/>
  <c r="M61" i="45" s="1"/>
  <c r="M12" i="45"/>
  <c r="M60" i="45" s="1"/>
  <c r="M11" i="45"/>
  <c r="M59" i="45" s="1"/>
  <c r="M10" i="45"/>
  <c r="M58" i="45" s="1"/>
  <c r="M9" i="45"/>
  <c r="M57" i="45" s="1"/>
  <c r="M8" i="45"/>
  <c r="M56" i="45" s="1"/>
  <c r="M7" i="45"/>
  <c r="M55" i="45" s="1"/>
  <c r="M6" i="45"/>
  <c r="M54" i="45" s="1"/>
  <c r="M5" i="45"/>
  <c r="M53" i="45" s="1"/>
  <c r="E52" i="45"/>
  <c r="E6" i="45"/>
  <c r="E54" i="45" s="1"/>
  <c r="E5" i="45"/>
  <c r="E53" i="45" s="1"/>
  <c r="AD18" i="45"/>
  <c r="AD66" i="45" s="1"/>
  <c r="AD17" i="45"/>
  <c r="AD65" i="45" s="1"/>
  <c r="AD20" i="45"/>
  <c r="AD68" i="45" s="1"/>
  <c r="AD23" i="45"/>
  <c r="AD71" i="45" s="1"/>
  <c r="AD22" i="45"/>
  <c r="AD70" i="45" s="1"/>
  <c r="AD21" i="45"/>
  <c r="AD69" i="45" s="1"/>
  <c r="AD19" i="45"/>
  <c r="AD67" i="45" s="1"/>
  <c r="AD52" i="45"/>
  <c r="AD16" i="45"/>
  <c r="AD64" i="45" s="1"/>
  <c r="AD24" i="45"/>
  <c r="AD72" i="45" s="1"/>
  <c r="AD15" i="45"/>
  <c r="AD63" i="45" s="1"/>
  <c r="AD25" i="45"/>
  <c r="AD73" i="45" s="1"/>
  <c r="AD26" i="45"/>
  <c r="AD74" i="45" s="1"/>
  <c r="AD14" i="45"/>
  <c r="AD62" i="45" s="1"/>
  <c r="AD13" i="45"/>
  <c r="AD61" i="45" s="1"/>
  <c r="AD27" i="45"/>
  <c r="AD75" i="45" s="1"/>
  <c r="AD12" i="45"/>
  <c r="AD60" i="45" s="1"/>
  <c r="AD28" i="45"/>
  <c r="AD76" i="45" s="1"/>
  <c r="AD29" i="45"/>
  <c r="AD77" i="45" s="1"/>
  <c r="AD11" i="45"/>
  <c r="AD59" i="45" s="1"/>
  <c r="AD30" i="45"/>
  <c r="AD78" i="45" s="1"/>
  <c r="AD10" i="45"/>
  <c r="AD58" i="45" s="1"/>
  <c r="AD9" i="45"/>
  <c r="AD57" i="45" s="1"/>
  <c r="AD31" i="45"/>
  <c r="AD79" i="45" s="1"/>
  <c r="AD8" i="45"/>
  <c r="AD56" i="45" s="1"/>
  <c r="AD7" i="45"/>
  <c r="AD55" i="45" s="1"/>
  <c r="AD6" i="45"/>
  <c r="AD54" i="45" s="1"/>
  <c r="AD5" i="45"/>
  <c r="AD53" i="45" s="1"/>
  <c r="X34" i="51"/>
  <c r="W32" i="51"/>
  <c r="I12" i="51"/>
  <c r="H19" i="51"/>
  <c r="V33" i="52"/>
  <c r="Y32" i="52"/>
  <c r="V32" i="52"/>
  <c r="G32" i="52"/>
  <c r="G80" i="52" s="1"/>
  <c r="AC31" i="52"/>
  <c r="Y28" i="52"/>
  <c r="V28" i="52"/>
  <c r="G28" i="52"/>
  <c r="G76" i="52" s="1"/>
  <c r="X26" i="52"/>
  <c r="O26" i="52"/>
  <c r="G24" i="52"/>
  <c r="G72" i="52" s="1"/>
  <c r="K21" i="52"/>
  <c r="K19" i="52"/>
  <c r="G21" i="52"/>
  <c r="G69" i="52" s="1"/>
  <c r="AF35" i="44"/>
  <c r="BF32" i="40"/>
  <c r="J67" i="57" s="1"/>
  <c r="J21" i="48"/>
  <c r="Y33" i="48"/>
  <c r="U32" i="48"/>
  <c r="C34" i="48"/>
  <c r="C82" i="48" s="1"/>
  <c r="I26" i="48"/>
  <c r="I74" i="48" s="1"/>
  <c r="D27" i="48"/>
  <c r="D75" i="48" s="1"/>
  <c r="T24" i="48"/>
  <c r="U27" i="48"/>
  <c r="R21" i="48"/>
  <c r="BF36" i="40"/>
  <c r="J71" i="57" s="1"/>
  <c r="R20" i="48"/>
  <c r="S33" i="48"/>
  <c r="S81" i="48" s="1"/>
  <c r="Y32" i="48"/>
  <c r="U23" i="48"/>
  <c r="M18" i="48"/>
  <c r="I52" i="52"/>
  <c r="I10" i="52"/>
  <c r="I58" i="52" s="1"/>
  <c r="I9" i="52"/>
  <c r="I57" i="52" s="1"/>
  <c r="I8" i="52"/>
  <c r="I56" i="52" s="1"/>
  <c r="I7" i="52"/>
  <c r="I55" i="52" s="1"/>
  <c r="I6" i="52"/>
  <c r="I54" i="52" s="1"/>
  <c r="I5" i="52"/>
  <c r="I53" i="52" s="1"/>
  <c r="H52" i="52"/>
  <c r="H9" i="52"/>
  <c r="H57" i="52" s="1"/>
  <c r="H8" i="52"/>
  <c r="H56" i="52" s="1"/>
  <c r="H7" i="52"/>
  <c r="H55" i="52" s="1"/>
  <c r="H6" i="52"/>
  <c r="H54" i="52" s="1"/>
  <c r="H5" i="52"/>
  <c r="H53" i="52" s="1"/>
  <c r="R52" i="52"/>
  <c r="R17" i="52"/>
  <c r="R65" i="52" s="1"/>
  <c r="R18" i="52"/>
  <c r="R66" i="52" s="1"/>
  <c r="R19" i="52"/>
  <c r="R67" i="52" s="1"/>
  <c r="R16" i="52"/>
  <c r="R64" i="52" s="1"/>
  <c r="R15" i="52"/>
  <c r="R63" i="52" s="1"/>
  <c r="R14" i="52"/>
  <c r="R62" i="52" s="1"/>
  <c r="R13" i="52"/>
  <c r="R61" i="52" s="1"/>
  <c r="R12" i="52"/>
  <c r="R60" i="52" s="1"/>
  <c r="R11" i="52"/>
  <c r="R59" i="52" s="1"/>
  <c r="R10" i="52"/>
  <c r="R58" i="52" s="1"/>
  <c r="R9" i="52"/>
  <c r="R57" i="52" s="1"/>
  <c r="R8" i="52"/>
  <c r="R56" i="52" s="1"/>
  <c r="R7" i="52"/>
  <c r="R55" i="52" s="1"/>
  <c r="R6" i="52"/>
  <c r="R54" i="52" s="1"/>
  <c r="R5" i="52"/>
  <c r="R53" i="52" s="1"/>
  <c r="L52" i="52"/>
  <c r="L13" i="52"/>
  <c r="L61" i="52" s="1"/>
  <c r="L12" i="52"/>
  <c r="L60" i="52" s="1"/>
  <c r="L11" i="52"/>
  <c r="L59" i="52" s="1"/>
  <c r="L10" i="52"/>
  <c r="L58" i="52" s="1"/>
  <c r="L9" i="52"/>
  <c r="L57" i="52" s="1"/>
  <c r="L8" i="52"/>
  <c r="L56" i="52" s="1"/>
  <c r="L7" i="52"/>
  <c r="L55" i="52" s="1"/>
  <c r="L6" i="52"/>
  <c r="L54" i="52" s="1"/>
  <c r="L5" i="52"/>
  <c r="L53" i="52" s="1"/>
  <c r="C11" i="49"/>
  <c r="C59" i="49" s="1"/>
  <c r="H33" i="49"/>
  <c r="H81" i="49" s="1"/>
  <c r="AA34" i="49"/>
  <c r="BF36" i="41"/>
  <c r="J71" i="58" s="1"/>
  <c r="S22" i="49"/>
  <c r="Y30" i="49"/>
  <c r="J31" i="49"/>
  <c r="J79" i="49" s="1"/>
  <c r="C19" i="49"/>
  <c r="C67" i="49" s="1"/>
  <c r="Y29" i="49"/>
  <c r="J28" i="49"/>
  <c r="J76" i="49" s="1"/>
  <c r="V29" i="49"/>
  <c r="BF13" i="41"/>
  <c r="N29" i="49"/>
  <c r="N77" i="49" s="1"/>
  <c r="M15" i="49"/>
  <c r="G21" i="49"/>
  <c r="G69" i="49" s="1"/>
  <c r="H18" i="49"/>
  <c r="T34" i="49"/>
  <c r="T82" i="49" s="1"/>
  <c r="E32" i="49"/>
  <c r="E80" i="49" s="1"/>
  <c r="K25" i="49"/>
  <c r="K73" i="49" s="1"/>
  <c r="M17" i="49"/>
  <c r="BF34" i="41"/>
  <c r="J69" i="58" s="1"/>
  <c r="K14" i="49"/>
  <c r="M18" i="49"/>
  <c r="J19" i="49"/>
  <c r="BF23" i="41"/>
  <c r="H15" i="49"/>
  <c r="D18" i="49"/>
  <c r="D66" i="49" s="1"/>
  <c r="N52" i="51"/>
  <c r="N15" i="51"/>
  <c r="N63" i="51" s="1"/>
  <c r="N14" i="51"/>
  <c r="N62" i="51" s="1"/>
  <c r="N13" i="51"/>
  <c r="N61" i="51" s="1"/>
  <c r="N12" i="51"/>
  <c r="N60" i="51" s="1"/>
  <c r="N11" i="51"/>
  <c r="N59" i="51" s="1"/>
  <c r="N10" i="51"/>
  <c r="N58" i="51" s="1"/>
  <c r="N9" i="51"/>
  <c r="N57" i="51" s="1"/>
  <c r="N8" i="51"/>
  <c r="N56" i="51" s="1"/>
  <c r="N7" i="51"/>
  <c r="N55" i="51" s="1"/>
  <c r="N6" i="51"/>
  <c r="N54" i="51" s="1"/>
  <c r="N5" i="51"/>
  <c r="N53" i="51" s="1"/>
  <c r="T18" i="51"/>
  <c r="T66" i="51" s="1"/>
  <c r="T20" i="51"/>
  <c r="T68" i="51" s="1"/>
  <c r="T17" i="51"/>
  <c r="T65" i="51" s="1"/>
  <c r="T19" i="51"/>
  <c r="T67" i="51" s="1"/>
  <c r="T21" i="51"/>
  <c r="T69" i="51" s="1"/>
  <c r="T52" i="51"/>
  <c r="T16" i="51"/>
  <c r="T64" i="51" s="1"/>
  <c r="T15" i="51"/>
  <c r="T63" i="51" s="1"/>
  <c r="T14" i="51"/>
  <c r="T62" i="51" s="1"/>
  <c r="T13" i="51"/>
  <c r="T61" i="51" s="1"/>
  <c r="T12" i="51"/>
  <c r="T60" i="51" s="1"/>
  <c r="T11" i="51"/>
  <c r="T59" i="51" s="1"/>
  <c r="T10" i="51"/>
  <c r="T58" i="51" s="1"/>
  <c r="T9" i="51"/>
  <c r="T57" i="51" s="1"/>
  <c r="T8" i="51"/>
  <c r="T56" i="51" s="1"/>
  <c r="T7" i="51"/>
  <c r="T55" i="51" s="1"/>
  <c r="T6" i="51"/>
  <c r="T54" i="51" s="1"/>
  <c r="T5" i="51"/>
  <c r="T53" i="51" s="1"/>
  <c r="Y17" i="51"/>
  <c r="Y65" i="51" s="1"/>
  <c r="Y21" i="51"/>
  <c r="Y69" i="51" s="1"/>
  <c r="Y22" i="51"/>
  <c r="Y70" i="51" s="1"/>
  <c r="Y23" i="51"/>
  <c r="Y71" i="51" s="1"/>
  <c r="Y18" i="51"/>
  <c r="Y66" i="51" s="1"/>
  <c r="Y20" i="51"/>
  <c r="Y68" i="51" s="1"/>
  <c r="Y19" i="51"/>
  <c r="Y67" i="51" s="1"/>
  <c r="Y52" i="51"/>
  <c r="Y24" i="51"/>
  <c r="Y72" i="51" s="1"/>
  <c r="Y16" i="51"/>
  <c r="Y64" i="51" s="1"/>
  <c r="Y25" i="51"/>
  <c r="Y73" i="51" s="1"/>
  <c r="Y15" i="51"/>
  <c r="Y63" i="51" s="1"/>
  <c r="Y14" i="51"/>
  <c r="Y62" i="51" s="1"/>
  <c r="Y26" i="51"/>
  <c r="Y74" i="51" s="1"/>
  <c r="Y13" i="51"/>
  <c r="Y61" i="51" s="1"/>
  <c r="Y12" i="51"/>
  <c r="Y60" i="51" s="1"/>
  <c r="Y11" i="51"/>
  <c r="Y59" i="51" s="1"/>
  <c r="Y10" i="51"/>
  <c r="Y58" i="51" s="1"/>
  <c r="Y9" i="51"/>
  <c r="Y57" i="51" s="1"/>
  <c r="Y8" i="51"/>
  <c r="Y56" i="51" s="1"/>
  <c r="Y7" i="51"/>
  <c r="Y55" i="51" s="1"/>
  <c r="Y6" i="51"/>
  <c r="Y54" i="51" s="1"/>
  <c r="Y5" i="51"/>
  <c r="Y53" i="51" s="1"/>
  <c r="U20" i="45"/>
  <c r="U68" i="45" s="1"/>
  <c r="U21" i="45"/>
  <c r="U69" i="45" s="1"/>
  <c r="U52" i="45"/>
  <c r="U17" i="45"/>
  <c r="U65" i="45" s="1"/>
  <c r="U22" i="45"/>
  <c r="U70" i="45" s="1"/>
  <c r="U18" i="45"/>
  <c r="U66" i="45" s="1"/>
  <c r="U19" i="45"/>
  <c r="U67" i="45" s="1"/>
  <c r="U16" i="45"/>
  <c r="U64" i="45" s="1"/>
  <c r="U15" i="45"/>
  <c r="U63" i="45" s="1"/>
  <c r="U14" i="45"/>
  <c r="U62" i="45" s="1"/>
  <c r="U13" i="45"/>
  <c r="U61" i="45" s="1"/>
  <c r="U12" i="45"/>
  <c r="U60" i="45" s="1"/>
  <c r="U11" i="45"/>
  <c r="U59" i="45" s="1"/>
  <c r="U10" i="45"/>
  <c r="U58" i="45" s="1"/>
  <c r="U9" i="45"/>
  <c r="U57" i="45" s="1"/>
  <c r="U8" i="45"/>
  <c r="U56" i="45" s="1"/>
  <c r="U7" i="45"/>
  <c r="U55" i="45" s="1"/>
  <c r="U6" i="45"/>
  <c r="U54" i="45" s="1"/>
  <c r="U5" i="45"/>
  <c r="U53" i="45" s="1"/>
  <c r="D52" i="45"/>
  <c r="D5" i="45"/>
  <c r="D53" i="45" s="1"/>
  <c r="Z20" i="45"/>
  <c r="Z68" i="45" s="1"/>
  <c r="Z17" i="45"/>
  <c r="Z65" i="45" s="1"/>
  <c r="Z23" i="45"/>
  <c r="Z71" i="45" s="1"/>
  <c r="Z22" i="45"/>
  <c r="Z70" i="45" s="1"/>
  <c r="Z52" i="45"/>
  <c r="Z18" i="45"/>
  <c r="Z66" i="45" s="1"/>
  <c r="Z21" i="45"/>
  <c r="Z69" i="45" s="1"/>
  <c r="Z19" i="45"/>
  <c r="Z67" i="45" s="1"/>
  <c r="Z24" i="45"/>
  <c r="Z72" i="45" s="1"/>
  <c r="Z16" i="45"/>
  <c r="Z64" i="45" s="1"/>
  <c r="Z25" i="45"/>
  <c r="Z73" i="45" s="1"/>
  <c r="Z15" i="45"/>
  <c r="Z63" i="45" s="1"/>
  <c r="Z14" i="45"/>
  <c r="Z62" i="45" s="1"/>
  <c r="Z26" i="45"/>
  <c r="Z74" i="45" s="1"/>
  <c r="Z27" i="45"/>
  <c r="Z75" i="45" s="1"/>
  <c r="Z13" i="45"/>
  <c r="Z61" i="45" s="1"/>
  <c r="Z12" i="45"/>
  <c r="Z60" i="45" s="1"/>
  <c r="Z11" i="45"/>
  <c r="Z59" i="45" s="1"/>
  <c r="Z10" i="45"/>
  <c r="Z58" i="45" s="1"/>
  <c r="Z9" i="45"/>
  <c r="Z57" i="45" s="1"/>
  <c r="Z8" i="45"/>
  <c r="Z56" i="45" s="1"/>
  <c r="Z7" i="45"/>
  <c r="Z55" i="45" s="1"/>
  <c r="Z6" i="45"/>
  <c r="Z54" i="45" s="1"/>
  <c r="Z5" i="45"/>
  <c r="Z53" i="45" s="1"/>
  <c r="AE22" i="45"/>
  <c r="AE70" i="45" s="1"/>
  <c r="AE19" i="45"/>
  <c r="AE67" i="45" s="1"/>
  <c r="AE20" i="45"/>
  <c r="AE68" i="45" s="1"/>
  <c r="AE23" i="45"/>
  <c r="AE71" i="45" s="1"/>
  <c r="AE18" i="45"/>
  <c r="AE66" i="45" s="1"/>
  <c r="AE52" i="45"/>
  <c r="AE21" i="45"/>
  <c r="AE69" i="45" s="1"/>
  <c r="AE17" i="45"/>
  <c r="AE65" i="45" s="1"/>
  <c r="AE24" i="45"/>
  <c r="AE72" i="45" s="1"/>
  <c r="AE16" i="45"/>
  <c r="AE64" i="45" s="1"/>
  <c r="AE15" i="45"/>
  <c r="AE63" i="45" s="1"/>
  <c r="AE25" i="45"/>
  <c r="AE73" i="45" s="1"/>
  <c r="AE14" i="45"/>
  <c r="AE62" i="45" s="1"/>
  <c r="AE26" i="45"/>
  <c r="AE74" i="45" s="1"/>
  <c r="AE27" i="45"/>
  <c r="AE75" i="45" s="1"/>
  <c r="AE13" i="45"/>
  <c r="AE61" i="45" s="1"/>
  <c r="AE28" i="45"/>
  <c r="AE76" i="45" s="1"/>
  <c r="AE12" i="45"/>
  <c r="AE60" i="45" s="1"/>
  <c r="AE29" i="45"/>
  <c r="AE77" i="45" s="1"/>
  <c r="AE11" i="45"/>
  <c r="AE59" i="45" s="1"/>
  <c r="AE10" i="45"/>
  <c r="AE58" i="45" s="1"/>
  <c r="AE30" i="45"/>
  <c r="AE78" i="45" s="1"/>
  <c r="AE9" i="45"/>
  <c r="AE57" i="45" s="1"/>
  <c r="AE31" i="45"/>
  <c r="AE79" i="45" s="1"/>
  <c r="AE8" i="45"/>
  <c r="AE56" i="45" s="1"/>
  <c r="AE32" i="45"/>
  <c r="AE80" i="45" s="1"/>
  <c r="AE7" i="45"/>
  <c r="AE55" i="45" s="1"/>
  <c r="AE6" i="45"/>
  <c r="AE54" i="45" s="1"/>
  <c r="AE5" i="45"/>
  <c r="AE53" i="45" s="1"/>
  <c r="M36" i="49"/>
  <c r="M84" i="49" s="1"/>
  <c r="V35" i="52"/>
  <c r="V83" i="52" s="1"/>
  <c r="AE11" i="47"/>
  <c r="AE59" i="47" s="1"/>
  <c r="AE22" i="47"/>
  <c r="AE70" i="47" s="1"/>
  <c r="AE19" i="47"/>
  <c r="AE67" i="47" s="1"/>
  <c r="AE18" i="47"/>
  <c r="AE66" i="47" s="1"/>
  <c r="AE20" i="47"/>
  <c r="AE68" i="47" s="1"/>
  <c r="AE52" i="47"/>
  <c r="AE21" i="47"/>
  <c r="AE69" i="47" s="1"/>
  <c r="AE23" i="47"/>
  <c r="AE71" i="47" s="1"/>
  <c r="AE17" i="47"/>
  <c r="AE65" i="47" s="1"/>
  <c r="AE16" i="47"/>
  <c r="AE64" i="47" s="1"/>
  <c r="AE24" i="47"/>
  <c r="AE72" i="47" s="1"/>
  <c r="AE15" i="47"/>
  <c r="AE63" i="47" s="1"/>
  <c r="AE25" i="47"/>
  <c r="AE73" i="47" s="1"/>
  <c r="AE26" i="47"/>
  <c r="AE74" i="47" s="1"/>
  <c r="AE14" i="47"/>
  <c r="AE62" i="47" s="1"/>
  <c r="AE13" i="47"/>
  <c r="AE61" i="47" s="1"/>
  <c r="AE27" i="47"/>
  <c r="AE75" i="47" s="1"/>
  <c r="AE28" i="47"/>
  <c r="AE76" i="47" s="1"/>
  <c r="AE12" i="47"/>
  <c r="AE60" i="47" s="1"/>
  <c r="AE29" i="47"/>
  <c r="AE77" i="47" s="1"/>
  <c r="AE10" i="47"/>
  <c r="AE58" i="47" s="1"/>
  <c r="AE30" i="47"/>
  <c r="AE78" i="47" s="1"/>
  <c r="AE31" i="47"/>
  <c r="AE79" i="47" s="1"/>
  <c r="AE9" i="47"/>
  <c r="AE57" i="47" s="1"/>
  <c r="AE8" i="47"/>
  <c r="AE56" i="47" s="1"/>
  <c r="AE32" i="47"/>
  <c r="AE80" i="47" s="1"/>
  <c r="AE7" i="47"/>
  <c r="AE55" i="47" s="1"/>
  <c r="AE6" i="47"/>
  <c r="AE54" i="47" s="1"/>
  <c r="AE5" i="47"/>
  <c r="AE53" i="47" s="1"/>
  <c r="N10" i="47"/>
  <c r="N58" i="47" s="1"/>
  <c r="N52" i="47"/>
  <c r="N15" i="47"/>
  <c r="N63" i="47" s="1"/>
  <c r="N14" i="47"/>
  <c r="N62" i="47" s="1"/>
  <c r="N13" i="47"/>
  <c r="N61" i="47" s="1"/>
  <c r="N12" i="47"/>
  <c r="N60" i="47" s="1"/>
  <c r="N11" i="47"/>
  <c r="N59" i="47" s="1"/>
  <c r="N9" i="47"/>
  <c r="N57" i="47" s="1"/>
  <c r="N8" i="47"/>
  <c r="N56" i="47" s="1"/>
  <c r="N7" i="47"/>
  <c r="N55" i="47" s="1"/>
  <c r="N6" i="47"/>
  <c r="N54" i="47" s="1"/>
  <c r="N5" i="47"/>
  <c r="N53" i="47" s="1"/>
  <c r="R5" i="47"/>
  <c r="R53" i="47" s="1"/>
  <c r="R52" i="47"/>
  <c r="R19" i="47"/>
  <c r="R67" i="47" s="1"/>
  <c r="R18" i="47"/>
  <c r="R66" i="47" s="1"/>
  <c r="R17" i="47"/>
  <c r="R65" i="47" s="1"/>
  <c r="R16" i="47"/>
  <c r="R64" i="47" s="1"/>
  <c r="R15" i="47"/>
  <c r="R63" i="47" s="1"/>
  <c r="R14" i="47"/>
  <c r="R62" i="47" s="1"/>
  <c r="R13" i="47"/>
  <c r="R61" i="47" s="1"/>
  <c r="R12" i="47"/>
  <c r="R60" i="47" s="1"/>
  <c r="R11" i="47"/>
  <c r="R59" i="47" s="1"/>
  <c r="R10" i="47"/>
  <c r="R58" i="47" s="1"/>
  <c r="R9" i="47"/>
  <c r="R57" i="47" s="1"/>
  <c r="R8" i="47"/>
  <c r="R56" i="47" s="1"/>
  <c r="R7" i="47"/>
  <c r="R55" i="47" s="1"/>
  <c r="R6" i="47"/>
  <c r="R54" i="47" s="1"/>
  <c r="AC29" i="47"/>
  <c r="AC77" i="47" s="1"/>
  <c r="AC52" i="47"/>
  <c r="AC22" i="47"/>
  <c r="AC70" i="47" s="1"/>
  <c r="AC20" i="47"/>
  <c r="AC68" i="47" s="1"/>
  <c r="AC18" i="47"/>
  <c r="AC66" i="47" s="1"/>
  <c r="AC19" i="47"/>
  <c r="AC67" i="47" s="1"/>
  <c r="AC21" i="47"/>
  <c r="AC69" i="47" s="1"/>
  <c r="AC23" i="47"/>
  <c r="AC71" i="47" s="1"/>
  <c r="AC17" i="47"/>
  <c r="AC65" i="47" s="1"/>
  <c r="AC24" i="47"/>
  <c r="AC72" i="47" s="1"/>
  <c r="AC16" i="47"/>
  <c r="AC64" i="47" s="1"/>
  <c r="AC15" i="47"/>
  <c r="AC63" i="47" s="1"/>
  <c r="AC25" i="47"/>
  <c r="AC73" i="47" s="1"/>
  <c r="AC26" i="47"/>
  <c r="AC74" i="47" s="1"/>
  <c r="AC14" i="47"/>
  <c r="AC62" i="47" s="1"/>
  <c r="AC27" i="47"/>
  <c r="AC75" i="47" s="1"/>
  <c r="AC13" i="47"/>
  <c r="AC61" i="47" s="1"/>
  <c r="AC28" i="47"/>
  <c r="AC76" i="47" s="1"/>
  <c r="AC12" i="47"/>
  <c r="AC60" i="47" s="1"/>
  <c r="AC11" i="47"/>
  <c r="AC59" i="47" s="1"/>
  <c r="AC30" i="47"/>
  <c r="AC78" i="47" s="1"/>
  <c r="AC10" i="47"/>
  <c r="AC58" i="47" s="1"/>
  <c r="AC9" i="47"/>
  <c r="AC57" i="47" s="1"/>
  <c r="AC8" i="47"/>
  <c r="AC56" i="47" s="1"/>
  <c r="AC7" i="47"/>
  <c r="AC55" i="47" s="1"/>
  <c r="AC6" i="47"/>
  <c r="AC54" i="47" s="1"/>
  <c r="AC5" i="47"/>
  <c r="AC53" i="47" s="1"/>
  <c r="N52" i="44"/>
  <c r="N15" i="44"/>
  <c r="N63" i="44" s="1"/>
  <c r="N14" i="44"/>
  <c r="N62" i="44" s="1"/>
  <c r="N13" i="44"/>
  <c r="N61" i="44" s="1"/>
  <c r="N12" i="44"/>
  <c r="N60" i="44" s="1"/>
  <c r="N11" i="44"/>
  <c r="N59" i="44" s="1"/>
  <c r="N10" i="44"/>
  <c r="N58" i="44" s="1"/>
  <c r="N9" i="44"/>
  <c r="N57" i="44" s="1"/>
  <c r="N8" i="44"/>
  <c r="N56" i="44" s="1"/>
  <c r="N7" i="44"/>
  <c r="N55" i="44" s="1"/>
  <c r="N6" i="44"/>
  <c r="N54" i="44" s="1"/>
  <c r="N5" i="44"/>
  <c r="N53" i="44" s="1"/>
  <c r="V22" i="44"/>
  <c r="V70" i="44" s="1"/>
  <c r="V18" i="44"/>
  <c r="V66" i="44" s="1"/>
  <c r="V23" i="44"/>
  <c r="V71" i="44" s="1"/>
  <c r="V19" i="44"/>
  <c r="V67" i="44" s="1"/>
  <c r="V21" i="44"/>
  <c r="V69" i="44" s="1"/>
  <c r="V52" i="44"/>
  <c r="V20" i="44"/>
  <c r="V68" i="44" s="1"/>
  <c r="V17" i="44"/>
  <c r="V65" i="44" s="1"/>
  <c r="V16" i="44"/>
  <c r="V64" i="44" s="1"/>
  <c r="V15" i="44"/>
  <c r="V63" i="44" s="1"/>
  <c r="V14" i="44"/>
  <c r="V62" i="44" s="1"/>
  <c r="V13" i="44"/>
  <c r="V61" i="44" s="1"/>
  <c r="V12" i="44"/>
  <c r="V60" i="44" s="1"/>
  <c r="V11" i="44"/>
  <c r="V59" i="44" s="1"/>
  <c r="V10" i="44"/>
  <c r="V58" i="44" s="1"/>
  <c r="V9" i="44"/>
  <c r="V57" i="44" s="1"/>
  <c r="V8" i="44"/>
  <c r="V56" i="44" s="1"/>
  <c r="V7" i="44"/>
  <c r="V55" i="44" s="1"/>
  <c r="V6" i="44"/>
  <c r="V54" i="44" s="1"/>
  <c r="V5" i="44"/>
  <c r="V53" i="44" s="1"/>
  <c r="W18" i="44"/>
  <c r="W66" i="44" s="1"/>
  <c r="W20" i="44"/>
  <c r="W68" i="44" s="1"/>
  <c r="W17" i="44"/>
  <c r="W65" i="44" s="1"/>
  <c r="W23" i="44"/>
  <c r="W71" i="44" s="1"/>
  <c r="W22" i="44"/>
  <c r="W70" i="44" s="1"/>
  <c r="W16" i="44"/>
  <c r="W64" i="44" s="1"/>
  <c r="W21" i="44"/>
  <c r="W69" i="44" s="1"/>
  <c r="W52" i="44"/>
  <c r="W24" i="44"/>
  <c r="W72" i="44" s="1"/>
  <c r="W19" i="44"/>
  <c r="W67" i="44" s="1"/>
  <c r="W15" i="44"/>
  <c r="W63" i="44" s="1"/>
  <c r="W14" i="44"/>
  <c r="W62" i="44" s="1"/>
  <c r="W13" i="44"/>
  <c r="W61" i="44" s="1"/>
  <c r="W12" i="44"/>
  <c r="W60" i="44" s="1"/>
  <c r="W11" i="44"/>
  <c r="W59" i="44" s="1"/>
  <c r="W10" i="44"/>
  <c r="W58" i="44" s="1"/>
  <c r="W9" i="44"/>
  <c r="W57" i="44" s="1"/>
  <c r="W8" i="44"/>
  <c r="W56" i="44" s="1"/>
  <c r="W7" i="44"/>
  <c r="W55" i="44" s="1"/>
  <c r="W6" i="44"/>
  <c r="W54" i="44" s="1"/>
  <c r="W5" i="44"/>
  <c r="W53" i="44" s="1"/>
  <c r="BF9" i="41"/>
  <c r="Y35" i="51"/>
  <c r="D35" i="51"/>
  <c r="D83" i="51" s="1"/>
  <c r="H75" i="60"/>
  <c r="B85" i="45"/>
  <c r="B133" i="45" s="1"/>
  <c r="X37" i="48"/>
  <c r="C37" i="48"/>
  <c r="D34" i="51"/>
  <c r="D82" i="51" s="1"/>
  <c r="X33" i="51"/>
  <c r="I33" i="51"/>
  <c r="I81" i="51" s="1"/>
  <c r="T31" i="51"/>
  <c r="P29" i="51"/>
  <c r="P77" i="51" s="1"/>
  <c r="H11" i="51"/>
  <c r="N28" i="51"/>
  <c r="N76" i="51" s="1"/>
  <c r="W28" i="51"/>
  <c r="H28" i="51"/>
  <c r="H76" i="51" s="1"/>
  <c r="D12" i="51"/>
  <c r="D28" i="51"/>
  <c r="D76" i="51" s="1"/>
  <c r="T26" i="51"/>
  <c r="H15" i="51"/>
  <c r="L15" i="51"/>
  <c r="T24" i="51"/>
  <c r="L17" i="51"/>
  <c r="H17" i="51"/>
  <c r="D23" i="51"/>
  <c r="D71" i="51" s="1"/>
  <c r="N17" i="51"/>
  <c r="H22" i="51"/>
  <c r="H70" i="51" s="1"/>
  <c r="L18" i="51"/>
  <c r="L21" i="51"/>
  <c r="L36" i="51"/>
  <c r="L84" i="51" s="1"/>
  <c r="H36" i="51"/>
  <c r="H84" i="51" s="1"/>
  <c r="W36" i="51"/>
  <c r="W84" i="51" s="1"/>
  <c r="E35" i="52"/>
  <c r="E83" i="52" s="1"/>
  <c r="AE36" i="52"/>
  <c r="AD36" i="52"/>
  <c r="Y34" i="52"/>
  <c r="AC34" i="52"/>
  <c r="AE33" i="52"/>
  <c r="Z33" i="52"/>
  <c r="R33" i="52"/>
  <c r="R81" i="52" s="1"/>
  <c r="AB32" i="52"/>
  <c r="AD32" i="52"/>
  <c r="V31" i="52"/>
  <c r="G9" i="52"/>
  <c r="X30" i="52"/>
  <c r="E10" i="52"/>
  <c r="R30" i="52"/>
  <c r="R78" i="52" s="1"/>
  <c r="G10" i="52"/>
  <c r="E11" i="52"/>
  <c r="G29" i="52"/>
  <c r="G77" i="52" s="1"/>
  <c r="I11" i="52"/>
  <c r="R28" i="52"/>
  <c r="Z28" i="52"/>
  <c r="I13" i="52"/>
  <c r="G13" i="52"/>
  <c r="G27" i="52"/>
  <c r="G75" i="52" s="1"/>
  <c r="H13" i="52"/>
  <c r="K13" i="52"/>
  <c r="K26" i="52"/>
  <c r="K74" i="52" s="1"/>
  <c r="L14" i="52"/>
  <c r="K14" i="52"/>
  <c r="H15" i="52"/>
  <c r="I16" i="52"/>
  <c r="L17" i="52"/>
  <c r="O17" i="52"/>
  <c r="K22" i="52"/>
  <c r="O18" i="52"/>
  <c r="G20" i="52"/>
  <c r="G68" i="52" s="1"/>
  <c r="M35" i="45"/>
  <c r="M83" i="45" s="1"/>
  <c r="I76" i="57"/>
  <c r="BF33" i="40"/>
  <c r="J68" i="57" s="1"/>
  <c r="Y30" i="48"/>
  <c r="H35" i="48"/>
  <c r="H83" i="48" s="1"/>
  <c r="V25" i="48"/>
  <c r="P30" i="48"/>
  <c r="P78" i="48" s="1"/>
  <c r="H32" i="48"/>
  <c r="H80" i="48" s="1"/>
  <c r="D15" i="48"/>
  <c r="BF12" i="40"/>
  <c r="W31" i="48"/>
  <c r="C7" i="48"/>
  <c r="C55" i="48" s="1"/>
  <c r="H18" i="48"/>
  <c r="E29" i="48"/>
  <c r="E77" i="48" s="1"/>
  <c r="R26" i="48"/>
  <c r="H34" i="48"/>
  <c r="H82" i="48" s="1"/>
  <c r="N52" i="52"/>
  <c r="N15" i="52"/>
  <c r="N63" i="52" s="1"/>
  <c r="N14" i="52"/>
  <c r="N62" i="52" s="1"/>
  <c r="N13" i="52"/>
  <c r="N61" i="52" s="1"/>
  <c r="N12" i="52"/>
  <c r="N60" i="52" s="1"/>
  <c r="N11" i="52"/>
  <c r="N59" i="52" s="1"/>
  <c r="N10" i="52"/>
  <c r="N58" i="52" s="1"/>
  <c r="N9" i="52"/>
  <c r="N57" i="52" s="1"/>
  <c r="N8" i="52"/>
  <c r="N56" i="52" s="1"/>
  <c r="N7" i="52"/>
  <c r="N55" i="52" s="1"/>
  <c r="N6" i="52"/>
  <c r="N54" i="52" s="1"/>
  <c r="N5" i="52"/>
  <c r="N53" i="52" s="1"/>
  <c r="U18" i="52"/>
  <c r="U66" i="52" s="1"/>
  <c r="U20" i="52"/>
  <c r="U68" i="52" s="1"/>
  <c r="U21" i="52"/>
  <c r="U69" i="52" s="1"/>
  <c r="U52" i="52"/>
  <c r="U17" i="52"/>
  <c r="U65" i="52" s="1"/>
  <c r="U22" i="52"/>
  <c r="U70" i="52" s="1"/>
  <c r="U19" i="52"/>
  <c r="U67" i="52" s="1"/>
  <c r="U16" i="52"/>
  <c r="U64" i="52" s="1"/>
  <c r="U15" i="52"/>
  <c r="U63" i="52" s="1"/>
  <c r="U14" i="52"/>
  <c r="U62" i="52" s="1"/>
  <c r="U13" i="52"/>
  <c r="U61" i="52" s="1"/>
  <c r="U12" i="52"/>
  <c r="U60" i="52" s="1"/>
  <c r="U11" i="52"/>
  <c r="U59" i="52" s="1"/>
  <c r="U10" i="52"/>
  <c r="U58" i="52" s="1"/>
  <c r="U9" i="52"/>
  <c r="U57" i="52" s="1"/>
  <c r="U8" i="52"/>
  <c r="U56" i="52" s="1"/>
  <c r="U7" i="52"/>
  <c r="U55" i="52" s="1"/>
  <c r="U6" i="52"/>
  <c r="U54" i="52" s="1"/>
  <c r="U5" i="52"/>
  <c r="U53" i="52" s="1"/>
  <c r="P52" i="52"/>
  <c r="P17" i="52"/>
  <c r="P65" i="52" s="1"/>
  <c r="P16" i="52"/>
  <c r="P64" i="52" s="1"/>
  <c r="P15" i="52"/>
  <c r="P63" i="52" s="1"/>
  <c r="P14" i="52"/>
  <c r="P62" i="52" s="1"/>
  <c r="P13" i="52"/>
  <c r="P61" i="52" s="1"/>
  <c r="P12" i="52"/>
  <c r="P60" i="52" s="1"/>
  <c r="P11" i="52"/>
  <c r="P59" i="52" s="1"/>
  <c r="P10" i="52"/>
  <c r="P58" i="52" s="1"/>
  <c r="P9" i="52"/>
  <c r="P57" i="52" s="1"/>
  <c r="P8" i="52"/>
  <c r="P56" i="52" s="1"/>
  <c r="P7" i="52"/>
  <c r="P55" i="52" s="1"/>
  <c r="P6" i="52"/>
  <c r="P54" i="52" s="1"/>
  <c r="P5" i="52"/>
  <c r="P53" i="52" s="1"/>
  <c r="T21" i="52"/>
  <c r="T69" i="52" s="1"/>
  <c r="T17" i="52"/>
  <c r="T65" i="52" s="1"/>
  <c r="T20" i="52"/>
  <c r="T68" i="52" s="1"/>
  <c r="T52" i="52"/>
  <c r="T18" i="52"/>
  <c r="T66" i="52" s="1"/>
  <c r="T19" i="52"/>
  <c r="T67" i="52" s="1"/>
  <c r="T16" i="52"/>
  <c r="T64" i="52" s="1"/>
  <c r="T15" i="52"/>
  <c r="T63" i="52" s="1"/>
  <c r="T14" i="52"/>
  <c r="T62" i="52" s="1"/>
  <c r="T13" i="52"/>
  <c r="T61" i="52" s="1"/>
  <c r="T12" i="52"/>
  <c r="T60" i="52" s="1"/>
  <c r="T11" i="52"/>
  <c r="T59" i="52" s="1"/>
  <c r="T10" i="52"/>
  <c r="T58" i="52" s="1"/>
  <c r="T9" i="52"/>
  <c r="T57" i="52" s="1"/>
  <c r="T8" i="52"/>
  <c r="T56" i="52" s="1"/>
  <c r="T7" i="52"/>
  <c r="T55" i="52" s="1"/>
  <c r="T6" i="52"/>
  <c r="T54" i="52" s="1"/>
  <c r="T5" i="52"/>
  <c r="T53" i="52" s="1"/>
  <c r="AB35" i="52"/>
  <c r="S35" i="51"/>
  <c r="S83" i="51" s="1"/>
  <c r="J25" i="49"/>
  <c r="J73" i="49" s="1"/>
  <c r="H32" i="49"/>
  <c r="H80" i="49" s="1"/>
  <c r="K31" i="49"/>
  <c r="K79" i="49" s="1"/>
  <c r="J29" i="49"/>
  <c r="J77" i="49" s="1"/>
  <c r="M27" i="49"/>
  <c r="M75" i="49" s="1"/>
  <c r="E30" i="49"/>
  <c r="E78" i="49" s="1"/>
  <c r="C13" i="49"/>
  <c r="C61" i="49" s="1"/>
  <c r="AB34" i="49"/>
  <c r="S33" i="49"/>
  <c r="S81" i="49" s="1"/>
  <c r="L32" i="49"/>
  <c r="L80" i="49" s="1"/>
  <c r="M24" i="49"/>
  <c r="C21" i="49"/>
  <c r="C69" i="49" s="1"/>
  <c r="V25" i="49"/>
  <c r="G27" i="49"/>
  <c r="G75" i="49" s="1"/>
  <c r="K34" i="49"/>
  <c r="K82" i="49" s="1"/>
  <c r="N33" i="49"/>
  <c r="N81" i="49" s="1"/>
  <c r="G9" i="49"/>
  <c r="J21" i="49"/>
  <c r="M25" i="49"/>
  <c r="M73" i="49" s="1"/>
  <c r="V24" i="49"/>
  <c r="H23" i="49"/>
  <c r="H71" i="49" s="1"/>
  <c r="BF24" i="41"/>
  <c r="J59" i="58" s="1"/>
  <c r="AE18" i="51"/>
  <c r="AE66" i="51" s="1"/>
  <c r="AE21" i="51"/>
  <c r="AE69" i="51" s="1"/>
  <c r="AE17" i="51"/>
  <c r="AE65" i="51" s="1"/>
  <c r="AE20" i="51"/>
  <c r="AE68" i="51" s="1"/>
  <c r="AE52" i="51"/>
  <c r="AE23" i="51"/>
  <c r="AE71" i="51" s="1"/>
  <c r="AE22" i="51"/>
  <c r="AE70" i="51" s="1"/>
  <c r="AE19" i="51"/>
  <c r="AE67" i="51" s="1"/>
  <c r="AE16" i="51"/>
  <c r="AE64" i="51" s="1"/>
  <c r="AE24" i="51"/>
  <c r="AE72" i="51" s="1"/>
  <c r="AE25" i="51"/>
  <c r="AE73" i="51" s="1"/>
  <c r="AE15" i="51"/>
  <c r="AE63" i="51" s="1"/>
  <c r="AE26" i="51"/>
  <c r="AE74" i="51" s="1"/>
  <c r="AE14" i="51"/>
  <c r="AE62" i="51" s="1"/>
  <c r="AE13" i="51"/>
  <c r="AE61" i="51" s="1"/>
  <c r="AE27" i="51"/>
  <c r="AE75" i="51" s="1"/>
  <c r="AE28" i="51"/>
  <c r="AE76" i="51" s="1"/>
  <c r="AE12" i="51"/>
  <c r="AE60" i="51" s="1"/>
  <c r="AE11" i="51"/>
  <c r="AE59" i="51" s="1"/>
  <c r="AE29" i="51"/>
  <c r="AE77" i="51" s="1"/>
  <c r="AE10" i="51"/>
  <c r="AE58" i="51" s="1"/>
  <c r="AE30" i="51"/>
  <c r="AE78" i="51" s="1"/>
  <c r="AE9" i="51"/>
  <c r="AE57" i="51" s="1"/>
  <c r="AE31" i="51"/>
  <c r="AE79" i="51" s="1"/>
  <c r="AE8" i="51"/>
  <c r="AE56" i="51" s="1"/>
  <c r="AE32" i="51"/>
  <c r="AE80" i="51" s="1"/>
  <c r="AE7" i="51"/>
  <c r="AE55" i="51" s="1"/>
  <c r="AE6" i="51"/>
  <c r="AE54" i="51" s="1"/>
  <c r="AE5" i="51"/>
  <c r="AE53" i="51" s="1"/>
  <c r="K52" i="51"/>
  <c r="K12" i="51"/>
  <c r="K60" i="51" s="1"/>
  <c r="K11" i="51"/>
  <c r="K59" i="51" s="1"/>
  <c r="K10" i="51"/>
  <c r="K58" i="51" s="1"/>
  <c r="K9" i="51"/>
  <c r="K57" i="51" s="1"/>
  <c r="K8" i="51"/>
  <c r="K56" i="51" s="1"/>
  <c r="K7" i="51"/>
  <c r="K55" i="51" s="1"/>
  <c r="K6" i="51"/>
  <c r="K54" i="51" s="1"/>
  <c r="K5" i="51"/>
  <c r="K53" i="51" s="1"/>
  <c r="U21" i="51"/>
  <c r="U69" i="51" s="1"/>
  <c r="U19" i="51"/>
  <c r="U67" i="51" s="1"/>
  <c r="U17" i="51"/>
  <c r="U65" i="51" s="1"/>
  <c r="U22" i="51"/>
  <c r="U70" i="51" s="1"/>
  <c r="U52" i="51"/>
  <c r="U18" i="51"/>
  <c r="U66" i="51" s="1"/>
  <c r="U20" i="51"/>
  <c r="U68" i="51" s="1"/>
  <c r="U16" i="51"/>
  <c r="U64" i="51" s="1"/>
  <c r="U15" i="51"/>
  <c r="U63" i="51" s="1"/>
  <c r="U14" i="51"/>
  <c r="U62" i="51" s="1"/>
  <c r="U13" i="51"/>
  <c r="U61" i="51" s="1"/>
  <c r="U12" i="51"/>
  <c r="U60" i="51" s="1"/>
  <c r="U11" i="51"/>
  <c r="U59" i="51" s="1"/>
  <c r="U10" i="51"/>
  <c r="U58" i="51" s="1"/>
  <c r="U9" i="51"/>
  <c r="U57" i="51" s="1"/>
  <c r="U8" i="51"/>
  <c r="U56" i="51" s="1"/>
  <c r="U7" i="51"/>
  <c r="U55" i="51" s="1"/>
  <c r="U6" i="51"/>
  <c r="U54" i="51" s="1"/>
  <c r="U5" i="51"/>
  <c r="U53" i="51" s="1"/>
  <c r="AD20" i="51"/>
  <c r="AD68" i="51" s="1"/>
  <c r="AD23" i="51"/>
  <c r="AD71" i="51" s="1"/>
  <c r="AD17" i="51"/>
  <c r="AD65" i="51" s="1"/>
  <c r="AD18" i="51"/>
  <c r="AD66" i="51" s="1"/>
  <c r="AD22" i="51"/>
  <c r="AD70" i="51" s="1"/>
  <c r="AD19" i="51"/>
  <c r="AD67" i="51" s="1"/>
  <c r="AD21" i="51"/>
  <c r="AD69" i="51" s="1"/>
  <c r="AD52" i="51"/>
  <c r="AD24" i="51"/>
  <c r="AD72" i="51" s="1"/>
  <c r="AD16" i="51"/>
  <c r="AD64" i="51" s="1"/>
  <c r="AD25" i="51"/>
  <c r="AD73" i="51" s="1"/>
  <c r="AD15" i="51"/>
  <c r="AD63" i="51" s="1"/>
  <c r="AD14" i="51"/>
  <c r="AD62" i="51" s="1"/>
  <c r="AD26" i="51"/>
  <c r="AD74" i="51" s="1"/>
  <c r="AD27" i="51"/>
  <c r="AD75" i="51" s="1"/>
  <c r="AD13" i="51"/>
  <c r="AD61" i="51" s="1"/>
  <c r="AD12" i="51"/>
  <c r="AD60" i="51" s="1"/>
  <c r="AD28" i="51"/>
  <c r="AD76" i="51" s="1"/>
  <c r="AD11" i="51"/>
  <c r="AD59" i="51" s="1"/>
  <c r="AD29" i="51"/>
  <c r="AD77" i="51" s="1"/>
  <c r="AD30" i="51"/>
  <c r="AD78" i="51" s="1"/>
  <c r="AD10" i="51"/>
  <c r="AD58" i="51" s="1"/>
  <c r="AD9" i="51"/>
  <c r="AD57" i="51" s="1"/>
  <c r="AD31" i="51"/>
  <c r="AD79" i="51" s="1"/>
  <c r="AD8" i="51"/>
  <c r="AD56" i="51" s="1"/>
  <c r="AD7" i="51"/>
  <c r="AD55" i="51" s="1"/>
  <c r="AD6" i="51"/>
  <c r="AD54" i="51" s="1"/>
  <c r="AD5" i="51"/>
  <c r="AD53" i="51" s="1"/>
  <c r="Q18" i="45"/>
  <c r="Q66" i="45" s="1"/>
  <c r="Q52" i="45"/>
  <c r="Q17" i="45"/>
  <c r="Q65" i="45" s="1"/>
  <c r="Q16" i="45"/>
  <c r="Q64" i="45" s="1"/>
  <c r="Q15" i="45"/>
  <c r="Q63" i="45" s="1"/>
  <c r="Q14" i="45"/>
  <c r="Q62" i="45" s="1"/>
  <c r="Q13" i="45"/>
  <c r="Q61" i="45" s="1"/>
  <c r="Q12" i="45"/>
  <c r="Q60" i="45" s="1"/>
  <c r="Q11" i="45"/>
  <c r="Q59" i="45" s="1"/>
  <c r="Q10" i="45"/>
  <c r="Q58" i="45" s="1"/>
  <c r="Q9" i="45"/>
  <c r="Q57" i="45" s="1"/>
  <c r="Q8" i="45"/>
  <c r="Q56" i="45" s="1"/>
  <c r="Q7" i="45"/>
  <c r="Q55" i="45" s="1"/>
  <c r="Q6" i="45"/>
  <c r="Q54" i="45" s="1"/>
  <c r="Q5" i="45"/>
  <c r="Q53" i="45" s="1"/>
  <c r="V21" i="45"/>
  <c r="V69" i="45" s="1"/>
  <c r="V20" i="45"/>
  <c r="V68" i="45" s="1"/>
  <c r="V22" i="45"/>
  <c r="V70" i="45" s="1"/>
  <c r="V19" i="45"/>
  <c r="V67" i="45" s="1"/>
  <c r="V17" i="45"/>
  <c r="V65" i="45" s="1"/>
  <c r="V23" i="45"/>
  <c r="V71" i="45" s="1"/>
  <c r="V52" i="45"/>
  <c r="V18" i="45"/>
  <c r="V66" i="45" s="1"/>
  <c r="V16" i="45"/>
  <c r="V64" i="45" s="1"/>
  <c r="V15" i="45"/>
  <c r="V63" i="45" s="1"/>
  <c r="V14" i="45"/>
  <c r="V62" i="45" s="1"/>
  <c r="V13" i="45"/>
  <c r="V61" i="45" s="1"/>
  <c r="V12" i="45"/>
  <c r="V60" i="45" s="1"/>
  <c r="V11" i="45"/>
  <c r="V59" i="45" s="1"/>
  <c r="V10" i="45"/>
  <c r="V58" i="45" s="1"/>
  <c r="V9" i="45"/>
  <c r="V57" i="45" s="1"/>
  <c r="V8" i="45"/>
  <c r="V56" i="45" s="1"/>
  <c r="V7" i="45"/>
  <c r="V55" i="45" s="1"/>
  <c r="V6" i="45"/>
  <c r="V54" i="45" s="1"/>
  <c r="V5" i="45"/>
  <c r="V53" i="45" s="1"/>
  <c r="AA23" i="45"/>
  <c r="AA71" i="45" s="1"/>
  <c r="AA19" i="45"/>
  <c r="AA67" i="45" s="1"/>
  <c r="AA52" i="45"/>
  <c r="AA17" i="45"/>
  <c r="AA65" i="45" s="1"/>
  <c r="AA20" i="45"/>
  <c r="AA68" i="45" s="1"/>
  <c r="AA21" i="45"/>
  <c r="AA69" i="45" s="1"/>
  <c r="AA22" i="45"/>
  <c r="AA70" i="45" s="1"/>
  <c r="AA18" i="45"/>
  <c r="AA66" i="45" s="1"/>
  <c r="AA16" i="45"/>
  <c r="AA64" i="45" s="1"/>
  <c r="AA24" i="45"/>
  <c r="AA72" i="45" s="1"/>
  <c r="AA15" i="45"/>
  <c r="AA63" i="45" s="1"/>
  <c r="AA25" i="45"/>
  <c r="AA73" i="45" s="1"/>
  <c r="AA14" i="45"/>
  <c r="AA62" i="45" s="1"/>
  <c r="AA26" i="45"/>
  <c r="AA74" i="45" s="1"/>
  <c r="AA27" i="45"/>
  <c r="AA75" i="45" s="1"/>
  <c r="AA13" i="45"/>
  <c r="AA61" i="45" s="1"/>
  <c r="AA12" i="45"/>
  <c r="AA60" i="45" s="1"/>
  <c r="AA28" i="45"/>
  <c r="AA76" i="45" s="1"/>
  <c r="AA11" i="45"/>
  <c r="AA59" i="45" s="1"/>
  <c r="AA10" i="45"/>
  <c r="AA58" i="45" s="1"/>
  <c r="AA9" i="45"/>
  <c r="AA57" i="45" s="1"/>
  <c r="AA8" i="45"/>
  <c r="AA56" i="45" s="1"/>
  <c r="AA7" i="45"/>
  <c r="AA55" i="45" s="1"/>
  <c r="AA6" i="45"/>
  <c r="AA54" i="45" s="1"/>
  <c r="AA5" i="45"/>
  <c r="AA53" i="45" s="1"/>
  <c r="Y36" i="49"/>
  <c r="BE40" i="41"/>
  <c r="AD35" i="49"/>
  <c r="E52" i="47"/>
  <c r="E6" i="47"/>
  <c r="E54" i="47" s="1"/>
  <c r="E5" i="47"/>
  <c r="E53" i="47" s="1"/>
  <c r="M52" i="47"/>
  <c r="M14" i="47"/>
  <c r="M62" i="47" s="1"/>
  <c r="M13" i="47"/>
  <c r="M61" i="47" s="1"/>
  <c r="M12" i="47"/>
  <c r="M60" i="47" s="1"/>
  <c r="M11" i="47"/>
  <c r="M59" i="47" s="1"/>
  <c r="M10" i="47"/>
  <c r="M58" i="47" s="1"/>
  <c r="M9" i="47"/>
  <c r="M57" i="47" s="1"/>
  <c r="M8" i="47"/>
  <c r="M56" i="47" s="1"/>
  <c r="M7" i="47"/>
  <c r="M55" i="47" s="1"/>
  <c r="M6" i="47"/>
  <c r="M54" i="47" s="1"/>
  <c r="M5" i="47"/>
  <c r="M53" i="47" s="1"/>
  <c r="S20" i="44"/>
  <c r="S68" i="44" s="1"/>
  <c r="S19" i="44"/>
  <c r="S67" i="44" s="1"/>
  <c r="S17" i="44"/>
  <c r="S65" i="44" s="1"/>
  <c r="S18" i="44"/>
  <c r="S66" i="44" s="1"/>
  <c r="S16" i="44"/>
  <c r="S64" i="44" s="1"/>
  <c r="S52" i="44"/>
  <c r="S15" i="44"/>
  <c r="S63" i="44" s="1"/>
  <c r="S14" i="44"/>
  <c r="S62" i="44" s="1"/>
  <c r="S13" i="44"/>
  <c r="S61" i="44" s="1"/>
  <c r="S12" i="44"/>
  <c r="S60" i="44" s="1"/>
  <c r="S11" i="44"/>
  <c r="S59" i="44" s="1"/>
  <c r="S10" i="44"/>
  <c r="S58" i="44" s="1"/>
  <c r="S9" i="44"/>
  <c r="S57" i="44" s="1"/>
  <c r="S8" i="44"/>
  <c r="S56" i="44" s="1"/>
  <c r="S7" i="44"/>
  <c r="S55" i="44" s="1"/>
  <c r="S6" i="44"/>
  <c r="S54" i="44" s="1"/>
  <c r="S5" i="44"/>
  <c r="S53" i="44" s="1"/>
  <c r="E52" i="44"/>
  <c r="E6" i="44"/>
  <c r="E54" i="44" s="1"/>
  <c r="E5" i="44"/>
  <c r="E53" i="44" s="1"/>
  <c r="P52" i="44"/>
  <c r="P17" i="44"/>
  <c r="P65" i="44" s="1"/>
  <c r="P16" i="44"/>
  <c r="P64" i="44" s="1"/>
  <c r="P15" i="44"/>
  <c r="P63" i="44" s="1"/>
  <c r="P14" i="44"/>
  <c r="P62" i="44" s="1"/>
  <c r="P13" i="44"/>
  <c r="P61" i="44" s="1"/>
  <c r="P12" i="44"/>
  <c r="P60" i="44" s="1"/>
  <c r="P11" i="44"/>
  <c r="P59" i="44" s="1"/>
  <c r="P10" i="44"/>
  <c r="P58" i="44" s="1"/>
  <c r="P9" i="44"/>
  <c r="P57" i="44" s="1"/>
  <c r="P8" i="44"/>
  <c r="P56" i="44" s="1"/>
  <c r="P7" i="44"/>
  <c r="P55" i="44" s="1"/>
  <c r="P6" i="44"/>
  <c r="P54" i="44" s="1"/>
  <c r="P5" i="44"/>
  <c r="P53" i="44" s="1"/>
  <c r="AA22" i="44"/>
  <c r="AA70" i="44" s="1"/>
  <c r="AA18" i="44"/>
  <c r="AA66" i="44" s="1"/>
  <c r="AA23" i="44"/>
  <c r="AA71" i="44" s="1"/>
  <c r="AA17" i="44"/>
  <c r="AA65" i="44" s="1"/>
  <c r="AA19" i="44"/>
  <c r="AA67" i="44" s="1"/>
  <c r="AA21" i="44"/>
  <c r="AA69" i="44" s="1"/>
  <c r="AA52" i="44"/>
  <c r="AA24" i="44"/>
  <c r="AA72" i="44" s="1"/>
  <c r="AA20" i="44"/>
  <c r="AA68" i="44" s="1"/>
  <c r="AA16" i="44"/>
  <c r="AA64" i="44" s="1"/>
  <c r="AA25" i="44"/>
  <c r="AA73" i="44" s="1"/>
  <c r="AA15" i="44"/>
  <c r="AA63" i="44" s="1"/>
  <c r="AA14" i="44"/>
  <c r="AA62" i="44" s="1"/>
  <c r="AA26" i="44"/>
  <c r="AA74" i="44" s="1"/>
  <c r="AA27" i="44"/>
  <c r="AA75" i="44" s="1"/>
  <c r="AA13" i="44"/>
  <c r="AA61" i="44" s="1"/>
  <c r="AA28" i="44"/>
  <c r="AA76" i="44" s="1"/>
  <c r="AA12" i="44"/>
  <c r="AA60" i="44" s="1"/>
  <c r="AA11" i="44"/>
  <c r="AA59" i="44" s="1"/>
  <c r="AA10" i="44"/>
  <c r="AA58" i="44" s="1"/>
  <c r="AA9" i="44"/>
  <c r="AA57" i="44" s="1"/>
  <c r="AA8" i="44"/>
  <c r="AA56" i="44" s="1"/>
  <c r="AA7" i="44"/>
  <c r="AA55" i="44" s="1"/>
  <c r="AA6" i="44"/>
  <c r="AA54" i="44" s="1"/>
  <c r="AA5" i="44"/>
  <c r="AA53" i="44" s="1"/>
  <c r="O52" i="52"/>
  <c r="O16" i="52"/>
  <c r="O64" i="52" s="1"/>
  <c r="O15" i="52"/>
  <c r="O63" i="52" s="1"/>
  <c r="O14" i="52"/>
  <c r="O62" i="52" s="1"/>
  <c r="O13" i="52"/>
  <c r="O61" i="52" s="1"/>
  <c r="O12" i="52"/>
  <c r="O60" i="52" s="1"/>
  <c r="O11" i="52"/>
  <c r="O59" i="52" s="1"/>
  <c r="O10" i="52"/>
  <c r="O58" i="52" s="1"/>
  <c r="O9" i="52"/>
  <c r="O57" i="52" s="1"/>
  <c r="O8" i="52"/>
  <c r="O56" i="52" s="1"/>
  <c r="O7" i="52"/>
  <c r="O55" i="52" s="1"/>
  <c r="O6" i="52"/>
  <c r="O54" i="52" s="1"/>
  <c r="O5" i="52"/>
  <c r="O53" i="52" s="1"/>
  <c r="V22" i="52"/>
  <c r="V70" i="52" s="1"/>
  <c r="V52" i="52"/>
  <c r="V23" i="52"/>
  <c r="V71" i="52" s="1"/>
  <c r="V17" i="52"/>
  <c r="V65" i="52" s="1"/>
  <c r="V20" i="52"/>
  <c r="V68" i="52" s="1"/>
  <c r="V21" i="52"/>
  <c r="V69" i="52" s="1"/>
  <c r="V18" i="52"/>
  <c r="V66" i="52" s="1"/>
  <c r="V19" i="52"/>
  <c r="V67" i="52" s="1"/>
  <c r="V16" i="52"/>
  <c r="V64" i="52" s="1"/>
  <c r="V15" i="52"/>
  <c r="V63" i="52" s="1"/>
  <c r="V14" i="52"/>
  <c r="V62" i="52" s="1"/>
  <c r="V13" i="52"/>
  <c r="V61" i="52" s="1"/>
  <c r="V12" i="52"/>
  <c r="V60" i="52" s="1"/>
  <c r="V11" i="52"/>
  <c r="V59" i="52" s="1"/>
  <c r="V10" i="52"/>
  <c r="V58" i="52" s="1"/>
  <c r="V9" i="52"/>
  <c r="V57" i="52" s="1"/>
  <c r="V8" i="52"/>
  <c r="V56" i="52" s="1"/>
  <c r="V7" i="52"/>
  <c r="V55" i="52" s="1"/>
  <c r="V6" i="52"/>
  <c r="V54" i="52" s="1"/>
  <c r="V5" i="52"/>
  <c r="V53" i="52" s="1"/>
  <c r="X20" i="52"/>
  <c r="X68" i="52" s="1"/>
  <c r="X18" i="52"/>
  <c r="X66" i="52" s="1"/>
  <c r="X22" i="52"/>
  <c r="X70" i="52" s="1"/>
  <c r="X21" i="52"/>
  <c r="X69" i="52" s="1"/>
  <c r="X17" i="52"/>
  <c r="X65" i="52" s="1"/>
  <c r="X23" i="52"/>
  <c r="X71" i="52" s="1"/>
  <c r="X19" i="52"/>
  <c r="X67" i="52" s="1"/>
  <c r="X52" i="52"/>
  <c r="X24" i="52"/>
  <c r="X72" i="52" s="1"/>
  <c r="X16" i="52"/>
  <c r="X64" i="52" s="1"/>
  <c r="X25" i="52"/>
  <c r="X73" i="52" s="1"/>
  <c r="X15" i="52"/>
  <c r="X63" i="52" s="1"/>
  <c r="X14" i="52"/>
  <c r="X62" i="52" s="1"/>
  <c r="X13" i="52"/>
  <c r="X61" i="52" s="1"/>
  <c r="X12" i="52"/>
  <c r="X60" i="52" s="1"/>
  <c r="X11" i="52"/>
  <c r="X59" i="52" s="1"/>
  <c r="X10" i="52"/>
  <c r="X58" i="52" s="1"/>
  <c r="X9" i="52"/>
  <c r="X57" i="52" s="1"/>
  <c r="X8" i="52"/>
  <c r="X56" i="52" s="1"/>
  <c r="X7" i="52"/>
  <c r="X55" i="52" s="1"/>
  <c r="X6" i="52"/>
  <c r="X54" i="52" s="1"/>
  <c r="X5" i="52"/>
  <c r="X53" i="52" s="1"/>
  <c r="G52" i="52"/>
  <c r="G8" i="52"/>
  <c r="G56" i="52" s="1"/>
  <c r="G7" i="52"/>
  <c r="G55" i="52" s="1"/>
  <c r="G6" i="52"/>
  <c r="G54" i="52" s="1"/>
  <c r="G5" i="52"/>
  <c r="G53" i="52" s="1"/>
  <c r="Q27" i="49"/>
  <c r="E28" i="49"/>
  <c r="E76" i="49" s="1"/>
  <c r="T28" i="49"/>
  <c r="N24" i="49"/>
  <c r="H20" i="49"/>
  <c r="H68" i="49" s="1"/>
  <c r="J17" i="49"/>
  <c r="C8" i="49"/>
  <c r="C56" i="49" s="1"/>
  <c r="C16" i="49"/>
  <c r="C64" i="49" s="1"/>
  <c r="H35" i="49"/>
  <c r="H83" i="49" s="1"/>
  <c r="W52" i="51"/>
  <c r="W19" i="51"/>
  <c r="W67" i="51" s="1"/>
  <c r="W23" i="51"/>
  <c r="W71" i="51" s="1"/>
  <c r="W22" i="51"/>
  <c r="W70" i="51" s="1"/>
  <c r="W21" i="51"/>
  <c r="W69" i="51" s="1"/>
  <c r="W17" i="51"/>
  <c r="W65" i="51" s="1"/>
  <c r="W18" i="51"/>
  <c r="W66" i="51" s="1"/>
  <c r="W20" i="51"/>
  <c r="W68" i="51" s="1"/>
  <c r="W16" i="51"/>
  <c r="W64" i="51" s="1"/>
  <c r="W24" i="51"/>
  <c r="W72" i="51" s="1"/>
  <c r="W15" i="51"/>
  <c r="W63" i="51" s="1"/>
  <c r="W14" i="51"/>
  <c r="W62" i="51" s="1"/>
  <c r="W13" i="51"/>
  <c r="W61" i="51" s="1"/>
  <c r="W12" i="51"/>
  <c r="W60" i="51" s="1"/>
  <c r="W11" i="51"/>
  <c r="W59" i="51" s="1"/>
  <c r="W10" i="51"/>
  <c r="W58" i="51" s="1"/>
  <c r="W9" i="51"/>
  <c r="W57" i="51" s="1"/>
  <c r="W8" i="51"/>
  <c r="W56" i="51" s="1"/>
  <c r="W7" i="51"/>
  <c r="W55" i="51" s="1"/>
  <c r="W6" i="51"/>
  <c r="W54" i="51" s="1"/>
  <c r="W5" i="51"/>
  <c r="W53" i="51" s="1"/>
  <c r="G52" i="45"/>
  <c r="G8" i="45"/>
  <c r="G56" i="45" s="1"/>
  <c r="G7" i="45"/>
  <c r="G55" i="45" s="1"/>
  <c r="G6" i="45"/>
  <c r="G54" i="45" s="1"/>
  <c r="G5" i="45"/>
  <c r="G53" i="45" s="1"/>
  <c r="H52" i="45"/>
  <c r="H9" i="45"/>
  <c r="H57" i="45" s="1"/>
  <c r="H8" i="45"/>
  <c r="H56" i="45" s="1"/>
  <c r="H7" i="45"/>
  <c r="H55" i="45" s="1"/>
  <c r="H6" i="45"/>
  <c r="H54" i="45" s="1"/>
  <c r="H5" i="45"/>
  <c r="H53" i="45" s="1"/>
  <c r="H36" i="49"/>
  <c r="H84" i="49" s="1"/>
  <c r="L6" i="47"/>
  <c r="L54" i="47" s="1"/>
  <c r="L52" i="47"/>
  <c r="L13" i="47"/>
  <c r="L61" i="47" s="1"/>
  <c r="L12" i="47"/>
  <c r="L60" i="47" s="1"/>
  <c r="L11" i="47"/>
  <c r="L59" i="47" s="1"/>
  <c r="L10" i="47"/>
  <c r="L58" i="47" s="1"/>
  <c r="L9" i="47"/>
  <c r="L57" i="47" s="1"/>
  <c r="L8" i="47"/>
  <c r="L56" i="47" s="1"/>
  <c r="L7" i="47"/>
  <c r="L55" i="47" s="1"/>
  <c r="L5" i="47"/>
  <c r="L53" i="47" s="1"/>
  <c r="Z8" i="47"/>
  <c r="Z56" i="47" s="1"/>
  <c r="Z52" i="47"/>
  <c r="Z21" i="47"/>
  <c r="Z69" i="47" s="1"/>
  <c r="Z18" i="47"/>
  <c r="Z66" i="47" s="1"/>
  <c r="Z22" i="47"/>
  <c r="Z70" i="47" s="1"/>
  <c r="Z20" i="47"/>
  <c r="Z68" i="47" s="1"/>
  <c r="Z19" i="47"/>
  <c r="Z67" i="47" s="1"/>
  <c r="Z17" i="47"/>
  <c r="Z65" i="47" s="1"/>
  <c r="Z23" i="47"/>
  <c r="Z71" i="47" s="1"/>
  <c r="Z16" i="47"/>
  <c r="Z64" i="47" s="1"/>
  <c r="Z24" i="47"/>
  <c r="Z72" i="47" s="1"/>
  <c r="Z25" i="47"/>
  <c r="Z73" i="47" s="1"/>
  <c r="Z15" i="47"/>
  <c r="Z63" i="47" s="1"/>
  <c r="Z26" i="47"/>
  <c r="Z74" i="47" s="1"/>
  <c r="Z14" i="47"/>
  <c r="Z62" i="47" s="1"/>
  <c r="Z13" i="47"/>
  <c r="Z61" i="47" s="1"/>
  <c r="Z27" i="47"/>
  <c r="Z75" i="47" s="1"/>
  <c r="Z12" i="47"/>
  <c r="Z60" i="47" s="1"/>
  <c r="Z11" i="47"/>
  <c r="Z59" i="47" s="1"/>
  <c r="Z10" i="47"/>
  <c r="Z58" i="47" s="1"/>
  <c r="Z9" i="47"/>
  <c r="Z57" i="47" s="1"/>
  <c r="Z7" i="47"/>
  <c r="Z55" i="47" s="1"/>
  <c r="Z6" i="47"/>
  <c r="Z54" i="47" s="1"/>
  <c r="Z5" i="47"/>
  <c r="Z53" i="47" s="1"/>
  <c r="AC18" i="44"/>
  <c r="AC66" i="44" s="1"/>
  <c r="AC21" i="44"/>
  <c r="AC69" i="44" s="1"/>
  <c r="AC17" i="44"/>
  <c r="AC65" i="44" s="1"/>
  <c r="AC20" i="44"/>
  <c r="AC68" i="44" s="1"/>
  <c r="AC19" i="44"/>
  <c r="AC67" i="44" s="1"/>
  <c r="AC52" i="44"/>
  <c r="AC23" i="44"/>
  <c r="AC71" i="44" s="1"/>
  <c r="AC22" i="44"/>
  <c r="AC70" i="44" s="1"/>
  <c r="AC16" i="44"/>
  <c r="AC64" i="44" s="1"/>
  <c r="AC24" i="44"/>
  <c r="AC72" i="44" s="1"/>
  <c r="AC25" i="44"/>
  <c r="AC73" i="44" s="1"/>
  <c r="AC15" i="44"/>
  <c r="AC63" i="44" s="1"/>
  <c r="AC26" i="44"/>
  <c r="AC74" i="44" s="1"/>
  <c r="AC14" i="44"/>
  <c r="AC62" i="44" s="1"/>
  <c r="AC13" i="44"/>
  <c r="AC61" i="44" s="1"/>
  <c r="AC27" i="44"/>
  <c r="AC75" i="44" s="1"/>
  <c r="AC28" i="44"/>
  <c r="AC76" i="44" s="1"/>
  <c r="AC12" i="44"/>
  <c r="AC60" i="44" s="1"/>
  <c r="AC29" i="44"/>
  <c r="AC77" i="44" s="1"/>
  <c r="AC11" i="44"/>
  <c r="AC59" i="44" s="1"/>
  <c r="AC10" i="44"/>
  <c r="AC58" i="44" s="1"/>
  <c r="AC30" i="44"/>
  <c r="AC78" i="44" s="1"/>
  <c r="AC9" i="44"/>
  <c r="AC57" i="44" s="1"/>
  <c r="AC8" i="44"/>
  <c r="AC56" i="44" s="1"/>
  <c r="AC7" i="44"/>
  <c r="AC55" i="44" s="1"/>
  <c r="AC6" i="44"/>
  <c r="AC54" i="44" s="1"/>
  <c r="AC5" i="44"/>
  <c r="AC53" i="44" s="1"/>
  <c r="T37" i="48"/>
  <c r="B86" i="48"/>
  <c r="B134" i="48" s="1"/>
  <c r="H10" i="51"/>
  <c r="B85" i="51"/>
  <c r="B133" i="51" s="1"/>
  <c r="G33" i="52"/>
  <c r="G81" i="52" s="1"/>
  <c r="O29" i="52"/>
  <c r="O77" i="52" s="1"/>
  <c r="V25" i="52"/>
  <c r="G25" i="52"/>
  <c r="G73" i="52" s="1"/>
  <c r="V24" i="52"/>
  <c r="G22" i="52"/>
  <c r="G70" i="52" s="1"/>
  <c r="N29" i="48"/>
  <c r="N77" i="48" s="1"/>
  <c r="E28" i="48"/>
  <c r="E76" i="48" s="1"/>
  <c r="M22" i="48"/>
  <c r="I34" i="48"/>
  <c r="I82" i="48" s="1"/>
  <c r="AB21" i="52"/>
  <c r="AB69" i="52" s="1"/>
  <c r="AB18" i="52"/>
  <c r="AB66" i="52" s="1"/>
  <c r="AB19" i="52"/>
  <c r="AB67" i="52" s="1"/>
  <c r="AB52" i="52"/>
  <c r="AB23" i="52"/>
  <c r="AB71" i="52" s="1"/>
  <c r="AB20" i="52"/>
  <c r="AB68" i="52" s="1"/>
  <c r="AB22" i="52"/>
  <c r="AB70" i="52" s="1"/>
  <c r="AB17" i="52"/>
  <c r="AB65" i="52" s="1"/>
  <c r="AB24" i="52"/>
  <c r="AB72" i="52" s="1"/>
  <c r="AB16" i="52"/>
  <c r="AB64" i="52" s="1"/>
  <c r="AB15" i="52"/>
  <c r="AB63" i="52" s="1"/>
  <c r="AB25" i="52"/>
  <c r="AB73" i="52" s="1"/>
  <c r="AB14" i="52"/>
  <c r="AB62" i="52" s="1"/>
  <c r="AB26" i="52"/>
  <c r="AB74" i="52" s="1"/>
  <c r="AB13" i="52"/>
  <c r="AB61" i="52" s="1"/>
  <c r="AB27" i="52"/>
  <c r="AB75" i="52" s="1"/>
  <c r="AB28" i="52"/>
  <c r="AB76" i="52" s="1"/>
  <c r="AB12" i="52"/>
  <c r="AB60" i="52" s="1"/>
  <c r="AB29" i="52"/>
  <c r="AB77" i="52" s="1"/>
  <c r="AB11" i="52"/>
  <c r="AB59" i="52" s="1"/>
  <c r="AB10" i="52"/>
  <c r="AB58" i="52" s="1"/>
  <c r="AB9" i="52"/>
  <c r="AB57" i="52" s="1"/>
  <c r="AB8" i="52"/>
  <c r="AB56" i="52" s="1"/>
  <c r="AB7" i="52"/>
  <c r="AB55" i="52" s="1"/>
  <c r="AB6" i="52"/>
  <c r="AB54" i="52" s="1"/>
  <c r="AB5" i="52"/>
  <c r="AB53" i="52" s="1"/>
  <c r="K52" i="52"/>
  <c r="K12" i="52"/>
  <c r="K60" i="52" s="1"/>
  <c r="K11" i="52"/>
  <c r="K59" i="52" s="1"/>
  <c r="K10" i="52"/>
  <c r="K58" i="52" s="1"/>
  <c r="K9" i="52"/>
  <c r="K57" i="52" s="1"/>
  <c r="K8" i="52"/>
  <c r="K56" i="52" s="1"/>
  <c r="K7" i="52"/>
  <c r="K55" i="52" s="1"/>
  <c r="K6" i="52"/>
  <c r="K54" i="52" s="1"/>
  <c r="K5" i="52"/>
  <c r="K53" i="52" s="1"/>
  <c r="AC23" i="52"/>
  <c r="AC71" i="52" s="1"/>
  <c r="AC21" i="52"/>
  <c r="AC69" i="52" s="1"/>
  <c r="AC17" i="52"/>
  <c r="AC65" i="52" s="1"/>
  <c r="AC20" i="52"/>
  <c r="AC68" i="52" s="1"/>
  <c r="AC22" i="52"/>
  <c r="AC70" i="52" s="1"/>
  <c r="AC52" i="52"/>
  <c r="AC18" i="52"/>
  <c r="AC66" i="52" s="1"/>
  <c r="AC19" i="52"/>
  <c r="AC67" i="52" s="1"/>
  <c r="AC24" i="52"/>
  <c r="AC72" i="52" s="1"/>
  <c r="AC16" i="52"/>
  <c r="AC64" i="52" s="1"/>
  <c r="AC25" i="52"/>
  <c r="AC73" i="52" s="1"/>
  <c r="AC15" i="52"/>
  <c r="AC63" i="52" s="1"/>
  <c r="AC14" i="52"/>
  <c r="AC62" i="52" s="1"/>
  <c r="AC26" i="52"/>
  <c r="AC74" i="52" s="1"/>
  <c r="AC27" i="52"/>
  <c r="AC75" i="52" s="1"/>
  <c r="AC13" i="52"/>
  <c r="AC61" i="52" s="1"/>
  <c r="AC12" i="52"/>
  <c r="AC60" i="52" s="1"/>
  <c r="AC28" i="52"/>
  <c r="AC76" i="52" s="1"/>
  <c r="AC11" i="52"/>
  <c r="AC59" i="52" s="1"/>
  <c r="AC29" i="52"/>
  <c r="AC77" i="52" s="1"/>
  <c r="AC30" i="52"/>
  <c r="AC78" i="52" s="1"/>
  <c r="AC10" i="52"/>
  <c r="AC58" i="52" s="1"/>
  <c r="AC9" i="52"/>
  <c r="AC57" i="52" s="1"/>
  <c r="AC8" i="52"/>
  <c r="AC56" i="52" s="1"/>
  <c r="AC7" i="52"/>
  <c r="AC55" i="52" s="1"/>
  <c r="AC6" i="52"/>
  <c r="AC54" i="52" s="1"/>
  <c r="AC5" i="52"/>
  <c r="AC53" i="52" s="1"/>
  <c r="Y17" i="52"/>
  <c r="Y65" i="52" s="1"/>
  <c r="Y19" i="52"/>
  <c r="Y67" i="52" s="1"/>
  <c r="Y22" i="52"/>
  <c r="Y70" i="52" s="1"/>
  <c r="Y21" i="52"/>
  <c r="Y69" i="52" s="1"/>
  <c r="Y52" i="52"/>
  <c r="Y20" i="52"/>
  <c r="Y68" i="52" s="1"/>
  <c r="Y23" i="52"/>
  <c r="Y71" i="52" s="1"/>
  <c r="Y18" i="52"/>
  <c r="Y66" i="52" s="1"/>
  <c r="Y16" i="52"/>
  <c r="Y64" i="52" s="1"/>
  <c r="Y24" i="52"/>
  <c r="Y72" i="52" s="1"/>
  <c r="Y25" i="52"/>
  <c r="Y73" i="52" s="1"/>
  <c r="Y15" i="52"/>
  <c r="Y63" i="52" s="1"/>
  <c r="Y26" i="52"/>
  <c r="Y74" i="52" s="1"/>
  <c r="Y14" i="52"/>
  <c r="Y62" i="52" s="1"/>
  <c r="Y13" i="52"/>
  <c r="Y61" i="52" s="1"/>
  <c r="Y12" i="52"/>
  <c r="Y60" i="52" s="1"/>
  <c r="Y11" i="52"/>
  <c r="Y59" i="52" s="1"/>
  <c r="Y10" i="52"/>
  <c r="Y58" i="52" s="1"/>
  <c r="Y9" i="52"/>
  <c r="Y57" i="52" s="1"/>
  <c r="Y8" i="52"/>
  <c r="Y56" i="52" s="1"/>
  <c r="Y7" i="52"/>
  <c r="Y55" i="52" s="1"/>
  <c r="Y6" i="52"/>
  <c r="Y54" i="52" s="1"/>
  <c r="Y5" i="52"/>
  <c r="Y53" i="52" s="1"/>
  <c r="BF10" i="41"/>
  <c r="F23" i="49"/>
  <c r="F71" i="49" s="1"/>
  <c r="F27" i="49"/>
  <c r="F75" i="49" s="1"/>
  <c r="K17" i="49"/>
  <c r="S31" i="49"/>
  <c r="S79" i="49" s="1"/>
  <c r="AB32" i="49"/>
  <c r="S32" i="49"/>
  <c r="S80" i="49" s="1"/>
  <c r="F15" i="49"/>
  <c r="S24" i="49"/>
  <c r="S18" i="51"/>
  <c r="S66" i="51" s="1"/>
  <c r="S19" i="51"/>
  <c r="S67" i="51" s="1"/>
  <c r="S20" i="51"/>
  <c r="S68" i="51" s="1"/>
  <c r="S52" i="51"/>
  <c r="S17" i="51"/>
  <c r="S65" i="51" s="1"/>
  <c r="S16" i="51"/>
  <c r="S64" i="51" s="1"/>
  <c r="S15" i="51"/>
  <c r="S63" i="51" s="1"/>
  <c r="S14" i="51"/>
  <c r="S62" i="51" s="1"/>
  <c r="S13" i="51"/>
  <c r="S61" i="51" s="1"/>
  <c r="S12" i="51"/>
  <c r="S60" i="51" s="1"/>
  <c r="S11" i="51"/>
  <c r="S59" i="51" s="1"/>
  <c r="S10" i="51"/>
  <c r="S58" i="51" s="1"/>
  <c r="S9" i="51"/>
  <c r="S57" i="51" s="1"/>
  <c r="S8" i="51"/>
  <c r="S56" i="51" s="1"/>
  <c r="S7" i="51"/>
  <c r="S55" i="51" s="1"/>
  <c r="S6" i="51"/>
  <c r="S54" i="51" s="1"/>
  <c r="S5" i="51"/>
  <c r="S53" i="51" s="1"/>
  <c r="X18" i="51"/>
  <c r="X66" i="51" s="1"/>
  <c r="X23" i="51"/>
  <c r="X71" i="51" s="1"/>
  <c r="X52" i="51"/>
  <c r="X17" i="51"/>
  <c r="X65" i="51" s="1"/>
  <c r="X22" i="51"/>
  <c r="X70" i="51" s="1"/>
  <c r="X21" i="51"/>
  <c r="X69" i="51" s="1"/>
  <c r="X19" i="51"/>
  <c r="X67" i="51" s="1"/>
  <c r="X20" i="51"/>
  <c r="X68" i="51" s="1"/>
  <c r="X24" i="51"/>
  <c r="X72" i="51" s="1"/>
  <c r="X16" i="51"/>
  <c r="X64" i="51" s="1"/>
  <c r="X25" i="51"/>
  <c r="X73" i="51" s="1"/>
  <c r="X15" i="51"/>
  <c r="X63" i="51" s="1"/>
  <c r="X14" i="51"/>
  <c r="X62" i="51" s="1"/>
  <c r="X13" i="51"/>
  <c r="X61" i="51" s="1"/>
  <c r="X12" i="51"/>
  <c r="X60" i="51" s="1"/>
  <c r="X11" i="51"/>
  <c r="X59" i="51" s="1"/>
  <c r="X10" i="51"/>
  <c r="X58" i="51" s="1"/>
  <c r="X9" i="51"/>
  <c r="X57" i="51" s="1"/>
  <c r="X8" i="51"/>
  <c r="X56" i="51" s="1"/>
  <c r="X7" i="51"/>
  <c r="X55" i="51" s="1"/>
  <c r="X6" i="51"/>
  <c r="X54" i="51" s="1"/>
  <c r="X5" i="51"/>
  <c r="X53" i="51" s="1"/>
  <c r="L52" i="45"/>
  <c r="L13" i="45"/>
  <c r="L61" i="45" s="1"/>
  <c r="L12" i="45"/>
  <c r="L60" i="45" s="1"/>
  <c r="L11" i="45"/>
  <c r="L59" i="45" s="1"/>
  <c r="L10" i="45"/>
  <c r="L58" i="45" s="1"/>
  <c r="L9" i="45"/>
  <c r="L57" i="45" s="1"/>
  <c r="L8" i="45"/>
  <c r="L56" i="45" s="1"/>
  <c r="L7" i="45"/>
  <c r="L55" i="45" s="1"/>
  <c r="L6" i="45"/>
  <c r="L54" i="45" s="1"/>
  <c r="L5" i="45"/>
  <c r="L53" i="45" s="1"/>
  <c r="X15" i="47"/>
  <c r="X63" i="47" s="1"/>
  <c r="X18" i="47"/>
  <c r="X66" i="47" s="1"/>
  <c r="X52" i="47"/>
  <c r="X21" i="47"/>
  <c r="X69" i="47" s="1"/>
  <c r="X22" i="47"/>
  <c r="X70" i="47" s="1"/>
  <c r="X20" i="47"/>
  <c r="X68" i="47" s="1"/>
  <c r="X19" i="47"/>
  <c r="X67" i="47" s="1"/>
  <c r="X23" i="47"/>
  <c r="X71" i="47" s="1"/>
  <c r="X17" i="47"/>
  <c r="X65" i="47" s="1"/>
  <c r="X24" i="47"/>
  <c r="X72" i="47" s="1"/>
  <c r="X16" i="47"/>
  <c r="X64" i="47" s="1"/>
  <c r="X25" i="47"/>
  <c r="X73" i="47" s="1"/>
  <c r="X14" i="47"/>
  <c r="X62" i="47" s="1"/>
  <c r="X13" i="47"/>
  <c r="X61" i="47" s="1"/>
  <c r="X12" i="47"/>
  <c r="X60" i="47" s="1"/>
  <c r="X11" i="47"/>
  <c r="X59" i="47" s="1"/>
  <c r="X10" i="47"/>
  <c r="X58" i="47" s="1"/>
  <c r="X9" i="47"/>
  <c r="X57" i="47" s="1"/>
  <c r="X8" i="47"/>
  <c r="X56" i="47" s="1"/>
  <c r="X7" i="47"/>
  <c r="X55" i="47" s="1"/>
  <c r="X6" i="47"/>
  <c r="X54" i="47" s="1"/>
  <c r="X5" i="47"/>
  <c r="X53" i="47" s="1"/>
  <c r="Y12" i="47"/>
  <c r="Y60" i="47" s="1"/>
  <c r="Y52" i="47"/>
  <c r="Y18" i="47"/>
  <c r="Y66" i="47" s="1"/>
  <c r="Y22" i="47"/>
  <c r="Y70" i="47" s="1"/>
  <c r="Y23" i="47"/>
  <c r="Y71" i="47" s="1"/>
  <c r="Y20" i="47"/>
  <c r="Y68" i="47" s="1"/>
  <c r="Y19" i="47"/>
  <c r="Y67" i="47" s="1"/>
  <c r="Y21" i="47"/>
  <c r="Y69" i="47" s="1"/>
  <c r="Y17" i="47"/>
  <c r="Y65" i="47" s="1"/>
  <c r="Y16" i="47"/>
  <c r="Y64" i="47" s="1"/>
  <c r="Y24" i="47"/>
  <c r="Y72" i="47" s="1"/>
  <c r="Y15" i="47"/>
  <c r="Y63" i="47" s="1"/>
  <c r="Y25" i="47"/>
  <c r="Y73" i="47" s="1"/>
  <c r="Y14" i="47"/>
  <c r="Y62" i="47" s="1"/>
  <c r="Y26" i="47"/>
  <c r="Y74" i="47" s="1"/>
  <c r="Y13" i="47"/>
  <c r="Y61" i="47" s="1"/>
  <c r="Y11" i="47"/>
  <c r="Y59" i="47" s="1"/>
  <c r="Y10" i="47"/>
  <c r="Y58" i="47" s="1"/>
  <c r="Y9" i="47"/>
  <c r="Y57" i="47" s="1"/>
  <c r="Y8" i="47"/>
  <c r="Y56" i="47" s="1"/>
  <c r="Y7" i="47"/>
  <c r="Y55" i="47" s="1"/>
  <c r="Y6" i="47"/>
  <c r="Y54" i="47" s="1"/>
  <c r="Y5" i="47"/>
  <c r="Y53" i="47" s="1"/>
  <c r="D52" i="47"/>
  <c r="D5" i="47"/>
  <c r="D53" i="47" s="1"/>
  <c r="AF6" i="47"/>
  <c r="AF54" i="47" s="1"/>
  <c r="AF19" i="47"/>
  <c r="AF67" i="47" s="1"/>
  <c r="AF52" i="47"/>
  <c r="AF21" i="47"/>
  <c r="AF69" i="47" s="1"/>
  <c r="AF18" i="47"/>
  <c r="AF66" i="47" s="1"/>
  <c r="AF22" i="47"/>
  <c r="AF70" i="47" s="1"/>
  <c r="AG4" i="47"/>
  <c r="AF23" i="47"/>
  <c r="AF71" i="47" s="1"/>
  <c r="AF20" i="47"/>
  <c r="AF68" i="47" s="1"/>
  <c r="AF17" i="47"/>
  <c r="AF65" i="47" s="1"/>
  <c r="AF24" i="47"/>
  <c r="AF72" i="47" s="1"/>
  <c r="AF16" i="47"/>
  <c r="AF64" i="47" s="1"/>
  <c r="AF25" i="47"/>
  <c r="AF73" i="47" s="1"/>
  <c r="AF15" i="47"/>
  <c r="AF63" i="47" s="1"/>
  <c r="AF14" i="47"/>
  <c r="AF62" i="47" s="1"/>
  <c r="AF26" i="47"/>
  <c r="AF74" i="47" s="1"/>
  <c r="AF13" i="47"/>
  <c r="AF61" i="47" s="1"/>
  <c r="AF27" i="47"/>
  <c r="AF75" i="47" s="1"/>
  <c r="AF28" i="47"/>
  <c r="AF76" i="47" s="1"/>
  <c r="AF12" i="47"/>
  <c r="AF60" i="47" s="1"/>
  <c r="AF11" i="47"/>
  <c r="AF59" i="47" s="1"/>
  <c r="AF29" i="47"/>
  <c r="AF77" i="47" s="1"/>
  <c r="AF10" i="47"/>
  <c r="AF58" i="47" s="1"/>
  <c r="AF30" i="47"/>
  <c r="AF78" i="47" s="1"/>
  <c r="AF31" i="47"/>
  <c r="AF79" i="47" s="1"/>
  <c r="AF9" i="47"/>
  <c r="AF57" i="47" s="1"/>
  <c r="AF8" i="47"/>
  <c r="AF56" i="47" s="1"/>
  <c r="AF32" i="47"/>
  <c r="AF80" i="47" s="1"/>
  <c r="AF7" i="47"/>
  <c r="AF55" i="47" s="1"/>
  <c r="AF33" i="47"/>
  <c r="AF81" i="47" s="1"/>
  <c r="AF5" i="47"/>
  <c r="AF53" i="47" s="1"/>
  <c r="J52" i="44"/>
  <c r="J11" i="44"/>
  <c r="J59" i="44" s="1"/>
  <c r="J10" i="44"/>
  <c r="J58" i="44" s="1"/>
  <c r="J9" i="44"/>
  <c r="J57" i="44" s="1"/>
  <c r="J8" i="44"/>
  <c r="J56" i="44" s="1"/>
  <c r="J7" i="44"/>
  <c r="J55" i="44" s="1"/>
  <c r="J6" i="44"/>
  <c r="J54" i="44" s="1"/>
  <c r="J5" i="44"/>
  <c r="J53" i="44" s="1"/>
  <c r="M52" i="44"/>
  <c r="M14" i="44"/>
  <c r="M62" i="44" s="1"/>
  <c r="M13" i="44"/>
  <c r="M61" i="44" s="1"/>
  <c r="M12" i="44"/>
  <c r="M60" i="44" s="1"/>
  <c r="M11" i="44"/>
  <c r="M59" i="44" s="1"/>
  <c r="M10" i="44"/>
  <c r="M58" i="44" s="1"/>
  <c r="M9" i="44"/>
  <c r="M57" i="44" s="1"/>
  <c r="M8" i="44"/>
  <c r="M56" i="44" s="1"/>
  <c r="M7" i="44"/>
  <c r="M55" i="44" s="1"/>
  <c r="M6" i="44"/>
  <c r="M54" i="44" s="1"/>
  <c r="M5" i="44"/>
  <c r="M53" i="44" s="1"/>
  <c r="AB22" i="44"/>
  <c r="AB70" i="44" s="1"/>
  <c r="AB23" i="44"/>
  <c r="AB71" i="44" s="1"/>
  <c r="AB19" i="44"/>
  <c r="AB67" i="44" s="1"/>
  <c r="AB17" i="44"/>
  <c r="AB65" i="44" s="1"/>
  <c r="AB21" i="44"/>
  <c r="AB69" i="44" s="1"/>
  <c r="AB52" i="44"/>
  <c r="AB24" i="44"/>
  <c r="AB72" i="44" s="1"/>
  <c r="AB20" i="44"/>
  <c r="AB68" i="44" s="1"/>
  <c r="AB18" i="44"/>
  <c r="AB66" i="44" s="1"/>
  <c r="AB16" i="44"/>
  <c r="AB64" i="44" s="1"/>
  <c r="AB25" i="44"/>
  <c r="AB73" i="44" s="1"/>
  <c r="AB15" i="44"/>
  <c r="AB63" i="44" s="1"/>
  <c r="AB26" i="44"/>
  <c r="AB74" i="44" s="1"/>
  <c r="AB14" i="44"/>
  <c r="AB62" i="44" s="1"/>
  <c r="AB27" i="44"/>
  <c r="AB75" i="44" s="1"/>
  <c r="AB13" i="44"/>
  <c r="AB61" i="44" s="1"/>
  <c r="AB12" i="44"/>
  <c r="AB60" i="44" s="1"/>
  <c r="AB28" i="44"/>
  <c r="AB76" i="44" s="1"/>
  <c r="AB29" i="44"/>
  <c r="AB77" i="44" s="1"/>
  <c r="AB11" i="44"/>
  <c r="AB59" i="44" s="1"/>
  <c r="AB10" i="44"/>
  <c r="AB58" i="44" s="1"/>
  <c r="AB9" i="44"/>
  <c r="AB57" i="44" s="1"/>
  <c r="AB8" i="44"/>
  <c r="AB56" i="44" s="1"/>
  <c r="AB7" i="44"/>
  <c r="AB55" i="44" s="1"/>
  <c r="AB6" i="44"/>
  <c r="AB54" i="44" s="1"/>
  <c r="AB5" i="44"/>
  <c r="AB53" i="44" s="1"/>
  <c r="W35" i="51"/>
  <c r="W83" i="51" s="1"/>
  <c r="AB37" i="48"/>
  <c r="I34" i="51"/>
  <c r="I82" i="51" s="1"/>
  <c r="W33" i="51"/>
  <c r="H31" i="51"/>
  <c r="H79" i="51" s="1"/>
  <c r="I27" i="51"/>
  <c r="I75" i="51" s="1"/>
  <c r="W26" i="51"/>
  <c r="I17" i="51"/>
  <c r="R37" i="48"/>
  <c r="AC32" i="51"/>
  <c r="S28" i="51"/>
  <c r="W27" i="51"/>
  <c r="I14" i="51"/>
  <c r="H26" i="51"/>
  <c r="H74" i="51" s="1"/>
  <c r="P26" i="51"/>
  <c r="I15" i="51"/>
  <c r="I25" i="51"/>
  <c r="I73" i="51" s="1"/>
  <c r="W25" i="51"/>
  <c r="I21" i="51"/>
  <c r="I69" i="51" s="1"/>
  <c r="O31" i="52"/>
  <c r="O79" i="52" s="1"/>
  <c r="K20" i="52"/>
  <c r="AC35" i="52"/>
  <c r="AB34" i="48"/>
  <c r="Y35" i="48"/>
  <c r="K32" i="48"/>
  <c r="K80" i="48" s="1"/>
  <c r="M28" i="48"/>
  <c r="M76" i="48" s="1"/>
  <c r="K35" i="48"/>
  <c r="K83" i="48" s="1"/>
  <c r="V28" i="48"/>
  <c r="BF17" i="40"/>
  <c r="S30" i="48"/>
  <c r="E19" i="48"/>
  <c r="E67" i="48" s="1"/>
  <c r="BF16" i="40"/>
  <c r="D12" i="48"/>
  <c r="BF30" i="40"/>
  <c r="J65" i="57" s="1"/>
  <c r="G16" i="48"/>
  <c r="H17" i="48"/>
  <c r="U26" i="48"/>
  <c r="R23" i="48"/>
  <c r="E34" i="48"/>
  <c r="E82" i="48" s="1"/>
  <c r="K34" i="48"/>
  <c r="K82" i="48" s="1"/>
  <c r="AE23" i="52"/>
  <c r="AE71" i="52" s="1"/>
  <c r="AE52" i="52"/>
  <c r="AE21" i="52"/>
  <c r="AE69" i="52" s="1"/>
  <c r="AE17" i="52"/>
  <c r="AE65" i="52" s="1"/>
  <c r="AE22" i="52"/>
  <c r="AE70" i="52" s="1"/>
  <c r="AE20" i="52"/>
  <c r="AE68" i="52" s="1"/>
  <c r="AE18" i="52"/>
  <c r="AE66" i="52" s="1"/>
  <c r="AE19" i="52"/>
  <c r="AE67" i="52" s="1"/>
  <c r="AE24" i="52"/>
  <c r="AE72" i="52" s="1"/>
  <c r="AE16" i="52"/>
  <c r="AE64" i="52" s="1"/>
  <c r="AE25" i="52"/>
  <c r="AE73" i="52" s="1"/>
  <c r="AE15" i="52"/>
  <c r="AE63" i="52" s="1"/>
  <c r="AE14" i="52"/>
  <c r="AE62" i="52" s="1"/>
  <c r="AE26" i="52"/>
  <c r="AE74" i="52" s="1"/>
  <c r="AE27" i="52"/>
  <c r="AE75" i="52" s="1"/>
  <c r="AE13" i="52"/>
  <c r="AE61" i="52" s="1"/>
  <c r="AE28" i="52"/>
  <c r="AE76" i="52" s="1"/>
  <c r="AE12" i="52"/>
  <c r="AE60" i="52" s="1"/>
  <c r="AE11" i="52"/>
  <c r="AE59" i="52" s="1"/>
  <c r="AE29" i="52"/>
  <c r="AE77" i="52" s="1"/>
  <c r="AE10" i="52"/>
  <c r="AE58" i="52" s="1"/>
  <c r="AE30" i="52"/>
  <c r="AE78" i="52" s="1"/>
  <c r="AE31" i="52"/>
  <c r="AE79" i="52" s="1"/>
  <c r="AE9" i="52"/>
  <c r="AE57" i="52" s="1"/>
  <c r="AE8" i="52"/>
  <c r="AE56" i="52" s="1"/>
  <c r="AE32" i="52"/>
  <c r="AE80" i="52" s="1"/>
  <c r="AE7" i="52"/>
  <c r="AE55" i="52" s="1"/>
  <c r="AE6" i="52"/>
  <c r="AE54" i="52" s="1"/>
  <c r="AE5" i="52"/>
  <c r="AE53" i="52" s="1"/>
  <c r="Z22" i="52"/>
  <c r="Z70" i="52" s="1"/>
  <c r="Z18" i="52"/>
  <c r="Z66" i="52" s="1"/>
  <c r="Z19" i="52"/>
  <c r="Z67" i="52" s="1"/>
  <c r="Z23" i="52"/>
  <c r="Z71" i="52" s="1"/>
  <c r="Z17" i="52"/>
  <c r="Z65" i="52" s="1"/>
  <c r="Z52" i="52"/>
  <c r="Z21" i="52"/>
  <c r="Z69" i="52" s="1"/>
  <c r="Z20" i="52"/>
  <c r="Z68" i="52" s="1"/>
  <c r="Z24" i="52"/>
  <c r="Z72" i="52" s="1"/>
  <c r="Z16" i="52"/>
  <c r="Z64" i="52" s="1"/>
  <c r="Z25" i="52"/>
  <c r="Z73" i="52" s="1"/>
  <c r="Z15" i="52"/>
  <c r="Z63" i="52" s="1"/>
  <c r="Z26" i="52"/>
  <c r="Z74" i="52" s="1"/>
  <c r="Z14" i="52"/>
  <c r="Z62" i="52" s="1"/>
  <c r="Z13" i="52"/>
  <c r="Z61" i="52" s="1"/>
  <c r="Z27" i="52"/>
  <c r="Z75" i="52" s="1"/>
  <c r="Z12" i="52"/>
  <c r="Z60" i="52" s="1"/>
  <c r="Z11" i="52"/>
  <c r="Z59" i="52" s="1"/>
  <c r="Z10" i="52"/>
  <c r="Z58" i="52" s="1"/>
  <c r="Z9" i="52"/>
  <c r="Z57" i="52" s="1"/>
  <c r="Z8" i="52"/>
  <c r="Z56" i="52" s="1"/>
  <c r="Z7" i="52"/>
  <c r="Z55" i="52" s="1"/>
  <c r="Z6" i="52"/>
  <c r="Z54" i="52" s="1"/>
  <c r="Z5" i="52"/>
  <c r="Z53" i="52" s="1"/>
  <c r="AD23" i="52"/>
  <c r="AD71" i="52" s="1"/>
  <c r="AD22" i="52"/>
  <c r="AD70" i="52" s="1"/>
  <c r="AD18" i="52"/>
  <c r="AD66" i="52" s="1"/>
  <c r="AD20" i="52"/>
  <c r="AD68" i="52" s="1"/>
  <c r="AD21" i="52"/>
  <c r="AD69" i="52" s="1"/>
  <c r="AD52" i="52"/>
  <c r="AD19" i="52"/>
  <c r="AD67" i="52" s="1"/>
  <c r="AD17" i="52"/>
  <c r="AD65" i="52" s="1"/>
  <c r="AD16" i="52"/>
  <c r="AD64" i="52" s="1"/>
  <c r="AD24" i="52"/>
  <c r="AD72" i="52" s="1"/>
  <c r="AD15" i="52"/>
  <c r="AD63" i="52" s="1"/>
  <c r="AD25" i="52"/>
  <c r="AD73" i="52" s="1"/>
  <c r="AD26" i="52"/>
  <c r="AD74" i="52" s="1"/>
  <c r="AD14" i="52"/>
  <c r="AD62" i="52" s="1"/>
  <c r="AD13" i="52"/>
  <c r="AD61" i="52" s="1"/>
  <c r="AD27" i="52"/>
  <c r="AD75" i="52" s="1"/>
  <c r="AD28" i="52"/>
  <c r="AD76" i="52" s="1"/>
  <c r="AD12" i="52"/>
  <c r="AD60" i="52" s="1"/>
  <c r="AD29" i="52"/>
  <c r="AD77" i="52" s="1"/>
  <c r="AD11" i="52"/>
  <c r="AD59" i="52" s="1"/>
  <c r="AD10" i="52"/>
  <c r="AD58" i="52" s="1"/>
  <c r="AD30" i="52"/>
  <c r="AD78" i="52" s="1"/>
  <c r="AD31" i="52"/>
  <c r="AD79" i="52" s="1"/>
  <c r="AD9" i="52"/>
  <c r="AD57" i="52" s="1"/>
  <c r="AD8" i="52"/>
  <c r="AD56" i="52" s="1"/>
  <c r="AD7" i="52"/>
  <c r="AD55" i="52" s="1"/>
  <c r="AD6" i="52"/>
  <c r="AD54" i="52" s="1"/>
  <c r="AD5" i="52"/>
  <c r="AD53" i="52" s="1"/>
  <c r="E52" i="52"/>
  <c r="E6" i="52"/>
  <c r="E54" i="52" s="1"/>
  <c r="E5" i="52"/>
  <c r="E53" i="52" s="1"/>
  <c r="I35" i="51"/>
  <c r="I83" i="51" s="1"/>
  <c r="H75" i="54"/>
  <c r="K30" i="49"/>
  <c r="K78" i="49" s="1"/>
  <c r="H34" i="49"/>
  <c r="H82" i="49" s="1"/>
  <c r="M30" i="49"/>
  <c r="M78" i="49" s="1"/>
  <c r="H10" i="49"/>
  <c r="D20" i="49"/>
  <c r="D68" i="49" s="1"/>
  <c r="D34" i="49"/>
  <c r="D82" i="49" s="1"/>
  <c r="Y27" i="49"/>
  <c r="J13" i="49"/>
  <c r="C33" i="49"/>
  <c r="C81" i="49" s="1"/>
  <c r="H31" i="49"/>
  <c r="H79" i="49" s="1"/>
  <c r="T29" i="49"/>
  <c r="E34" i="49"/>
  <c r="E82" i="49" s="1"/>
  <c r="D32" i="49"/>
  <c r="D80" i="49" s="1"/>
  <c r="J30" i="49"/>
  <c r="J78" i="49" s="1"/>
  <c r="N32" i="49"/>
  <c r="N80" i="49" s="1"/>
  <c r="X31" i="49"/>
  <c r="C31" i="49"/>
  <c r="C79" i="49" s="1"/>
  <c r="L29" i="49"/>
  <c r="L77" i="49" s="1"/>
  <c r="K15" i="49"/>
  <c r="J24" i="49"/>
  <c r="J72" i="49" s="1"/>
  <c r="C23" i="49"/>
  <c r="C71" i="49" s="1"/>
  <c r="C22" i="49"/>
  <c r="C70" i="49" s="1"/>
  <c r="AF22" i="51"/>
  <c r="AF70" i="51" s="1"/>
  <c r="AF52" i="51"/>
  <c r="AF21" i="51"/>
  <c r="AF69" i="51" s="1"/>
  <c r="AF23" i="51"/>
  <c r="AF71" i="51" s="1"/>
  <c r="AF20" i="51"/>
  <c r="AF68" i="51" s="1"/>
  <c r="AF19" i="51"/>
  <c r="AF67" i="51" s="1"/>
  <c r="AF17" i="51"/>
  <c r="AF65" i="51" s="1"/>
  <c r="AF18" i="51"/>
  <c r="AF66" i="51" s="1"/>
  <c r="AG4" i="51"/>
  <c r="AG36" i="51" s="1"/>
  <c r="AF24" i="51"/>
  <c r="AF72" i="51" s="1"/>
  <c r="AF16" i="51"/>
  <c r="AF64" i="51" s="1"/>
  <c r="AF25" i="51"/>
  <c r="AF73" i="51" s="1"/>
  <c r="AF15" i="51"/>
  <c r="AF63" i="51" s="1"/>
  <c r="AF14" i="51"/>
  <c r="AF62" i="51" s="1"/>
  <c r="AF26" i="51"/>
  <c r="AF74" i="51" s="1"/>
  <c r="AF13" i="51"/>
  <c r="AF61" i="51" s="1"/>
  <c r="AF27" i="51"/>
  <c r="AF75" i="51" s="1"/>
  <c r="AF12" i="51"/>
  <c r="AF60" i="51" s="1"/>
  <c r="AF28" i="51"/>
  <c r="AF76" i="51" s="1"/>
  <c r="AF11" i="51"/>
  <c r="AF59" i="51" s="1"/>
  <c r="AF29" i="51"/>
  <c r="AF77" i="51" s="1"/>
  <c r="AF10" i="51"/>
  <c r="AF58" i="51" s="1"/>
  <c r="AF30" i="51"/>
  <c r="AF78" i="51" s="1"/>
  <c r="AF9" i="51"/>
  <c r="AF57" i="51" s="1"/>
  <c r="AF31" i="51"/>
  <c r="AF79" i="51" s="1"/>
  <c r="AF8" i="51"/>
  <c r="AF56" i="51" s="1"/>
  <c r="AF32" i="51"/>
  <c r="AF80" i="51" s="1"/>
  <c r="AF33" i="51"/>
  <c r="AF81" i="51" s="1"/>
  <c r="AF7" i="51"/>
  <c r="AF55" i="51" s="1"/>
  <c r="AF6" i="51"/>
  <c r="AF54" i="51" s="1"/>
  <c r="AF5" i="51"/>
  <c r="AF53" i="51" s="1"/>
  <c r="L52" i="51"/>
  <c r="L13" i="51"/>
  <c r="L61" i="51" s="1"/>
  <c r="L12" i="51"/>
  <c r="L60" i="51" s="1"/>
  <c r="L11" i="51"/>
  <c r="L59" i="51" s="1"/>
  <c r="L10" i="51"/>
  <c r="L58" i="51" s="1"/>
  <c r="L9" i="51"/>
  <c r="L57" i="51" s="1"/>
  <c r="L8" i="51"/>
  <c r="L56" i="51" s="1"/>
  <c r="L7" i="51"/>
  <c r="L55" i="51" s="1"/>
  <c r="L6" i="51"/>
  <c r="L54" i="51" s="1"/>
  <c r="L5" i="51"/>
  <c r="L53" i="51" s="1"/>
  <c r="Z20" i="51"/>
  <c r="Z68" i="51" s="1"/>
  <c r="Z18" i="51"/>
  <c r="Z66" i="51" s="1"/>
  <c r="Z19" i="51"/>
  <c r="Z67" i="51" s="1"/>
  <c r="Z23" i="51"/>
  <c r="Z71" i="51" s="1"/>
  <c r="Z22" i="51"/>
  <c r="Z70" i="51" s="1"/>
  <c r="Z21" i="51"/>
  <c r="Z69" i="51" s="1"/>
  <c r="Z52" i="51"/>
  <c r="Z17" i="51"/>
  <c r="Z65" i="51" s="1"/>
  <c r="Z16" i="51"/>
  <c r="Z64" i="51" s="1"/>
  <c r="Z24" i="51"/>
  <c r="Z72" i="51" s="1"/>
  <c r="Z25" i="51"/>
  <c r="Z73" i="51" s="1"/>
  <c r="Z15" i="51"/>
  <c r="Z63" i="51" s="1"/>
  <c r="Z26" i="51"/>
  <c r="Z74" i="51" s="1"/>
  <c r="Z14" i="51"/>
  <c r="Z62" i="51" s="1"/>
  <c r="Z13" i="51"/>
  <c r="Z61" i="51" s="1"/>
  <c r="Z27" i="51"/>
  <c r="Z75" i="51" s="1"/>
  <c r="Z12" i="51"/>
  <c r="Z60" i="51" s="1"/>
  <c r="Z11" i="51"/>
  <c r="Z59" i="51" s="1"/>
  <c r="Z10" i="51"/>
  <c r="Z58" i="51" s="1"/>
  <c r="Z9" i="51"/>
  <c r="Z57" i="51" s="1"/>
  <c r="Z8" i="51"/>
  <c r="Z56" i="51" s="1"/>
  <c r="Z7" i="51"/>
  <c r="Z55" i="51" s="1"/>
  <c r="Z6" i="51"/>
  <c r="Z54" i="51" s="1"/>
  <c r="Z5" i="51"/>
  <c r="Z53" i="51" s="1"/>
  <c r="D52" i="51"/>
  <c r="D5" i="51"/>
  <c r="D53" i="51" s="1"/>
  <c r="N52" i="45"/>
  <c r="N15" i="45"/>
  <c r="N63" i="45" s="1"/>
  <c r="N14" i="45"/>
  <c r="N62" i="45" s="1"/>
  <c r="N13" i="45"/>
  <c r="N61" i="45" s="1"/>
  <c r="N12" i="45"/>
  <c r="N60" i="45" s="1"/>
  <c r="N11" i="45"/>
  <c r="N59" i="45" s="1"/>
  <c r="N10" i="45"/>
  <c r="N58" i="45" s="1"/>
  <c r="N9" i="45"/>
  <c r="N57" i="45" s="1"/>
  <c r="N8" i="45"/>
  <c r="N56" i="45" s="1"/>
  <c r="N7" i="45"/>
  <c r="N55" i="45" s="1"/>
  <c r="N6" i="45"/>
  <c r="N54" i="45" s="1"/>
  <c r="N5" i="45"/>
  <c r="N53" i="45" s="1"/>
  <c r="W20" i="45"/>
  <c r="W68" i="45" s="1"/>
  <c r="W22" i="45"/>
  <c r="W70" i="45" s="1"/>
  <c r="W52" i="45"/>
  <c r="W21" i="45"/>
  <c r="W69" i="45" s="1"/>
  <c r="W23" i="45"/>
  <c r="W71" i="45" s="1"/>
  <c r="W18" i="45"/>
  <c r="W66" i="45" s="1"/>
  <c r="W19" i="45"/>
  <c r="W67" i="45" s="1"/>
  <c r="W17" i="45"/>
  <c r="W65" i="45" s="1"/>
  <c r="W24" i="45"/>
  <c r="W72" i="45" s="1"/>
  <c r="W16" i="45"/>
  <c r="W64" i="45" s="1"/>
  <c r="W15" i="45"/>
  <c r="W63" i="45" s="1"/>
  <c r="W14" i="45"/>
  <c r="W62" i="45" s="1"/>
  <c r="W13" i="45"/>
  <c r="W61" i="45" s="1"/>
  <c r="W12" i="45"/>
  <c r="W60" i="45" s="1"/>
  <c r="W11" i="45"/>
  <c r="W59" i="45" s="1"/>
  <c r="W10" i="45"/>
  <c r="W58" i="45" s="1"/>
  <c r="W9" i="45"/>
  <c r="W57" i="45" s="1"/>
  <c r="W8" i="45"/>
  <c r="W56" i="45" s="1"/>
  <c r="W7" i="45"/>
  <c r="W55" i="45" s="1"/>
  <c r="W6" i="45"/>
  <c r="W54" i="45" s="1"/>
  <c r="W5" i="45"/>
  <c r="W53" i="45" s="1"/>
  <c r="K52" i="45"/>
  <c r="K12" i="45"/>
  <c r="K60" i="45" s="1"/>
  <c r="K11" i="45"/>
  <c r="K59" i="45" s="1"/>
  <c r="K10" i="45"/>
  <c r="K58" i="45" s="1"/>
  <c r="K9" i="45"/>
  <c r="K57" i="45" s="1"/>
  <c r="K8" i="45"/>
  <c r="K56" i="45" s="1"/>
  <c r="K7" i="45"/>
  <c r="K55" i="45" s="1"/>
  <c r="K6" i="45"/>
  <c r="K54" i="45" s="1"/>
  <c r="K5" i="45"/>
  <c r="K53" i="45" s="1"/>
  <c r="N36" i="49"/>
  <c r="N84" i="49" s="1"/>
  <c r="K36" i="49"/>
  <c r="K84" i="49" s="1"/>
  <c r="R4" i="48"/>
  <c r="R34" i="48" s="1"/>
  <c r="R82" i="48" s="1"/>
  <c r="M4" i="48"/>
  <c r="M26" i="48" s="1"/>
  <c r="M74" i="48" s="1"/>
  <c r="W4" i="48"/>
  <c r="W30" i="48" s="1"/>
  <c r="S4" i="48"/>
  <c r="S27" i="48" s="1"/>
  <c r="AB4" i="48"/>
  <c r="N4" i="48"/>
  <c r="I4" i="48"/>
  <c r="O4" i="48"/>
  <c r="O20" i="48" s="1"/>
  <c r="K4" i="48"/>
  <c r="K13" i="48" s="1"/>
  <c r="AF4" i="48"/>
  <c r="U4" i="48"/>
  <c r="J4" i="48"/>
  <c r="J16" i="48" s="1"/>
  <c r="E4" i="48"/>
  <c r="G4" i="48"/>
  <c r="C4" i="48"/>
  <c r="C20" i="48" s="1"/>
  <c r="C68" i="48" s="1"/>
  <c r="F4" i="48"/>
  <c r="F23" i="48" s="1"/>
  <c r="F71" i="48" s="1"/>
  <c r="H4" i="48"/>
  <c r="H12" i="48" s="1"/>
  <c r="AC4" i="48"/>
  <c r="AC35" i="48" s="1"/>
  <c r="X4" i="48"/>
  <c r="T4" i="48"/>
  <c r="T31" i="48" s="1"/>
  <c r="AD4" i="48"/>
  <c r="Y4" i="48"/>
  <c r="P4" i="48"/>
  <c r="P27" i="48" s="1"/>
  <c r="L4" i="48"/>
  <c r="L15" i="48" s="1"/>
  <c r="Z4" i="48"/>
  <c r="Z29" i="48" s="1"/>
  <c r="D4" i="48"/>
  <c r="D10" i="48" s="1"/>
  <c r="V4" i="48"/>
  <c r="Q4" i="48"/>
  <c r="Q29" i="48" s="1"/>
  <c r="Q77" i="48" s="1"/>
  <c r="AE4" i="48"/>
  <c r="AA4" i="48"/>
  <c r="I7" i="47"/>
  <c r="I55" i="47" s="1"/>
  <c r="I52" i="47"/>
  <c r="I10" i="47"/>
  <c r="I58" i="47" s="1"/>
  <c r="I9" i="47"/>
  <c r="I57" i="47" s="1"/>
  <c r="I8" i="47"/>
  <c r="I56" i="47" s="1"/>
  <c r="I6" i="47"/>
  <c r="I54" i="47" s="1"/>
  <c r="I5" i="47"/>
  <c r="I53" i="47" s="1"/>
  <c r="G52" i="47"/>
  <c r="G8" i="47"/>
  <c r="G56" i="47" s="1"/>
  <c r="G7" i="47"/>
  <c r="G55" i="47" s="1"/>
  <c r="G6" i="47"/>
  <c r="G54" i="47" s="1"/>
  <c r="G5" i="47"/>
  <c r="G53" i="47" s="1"/>
  <c r="AB21" i="47"/>
  <c r="AB69" i="47" s="1"/>
  <c r="AB19" i="47"/>
  <c r="AB67" i="47" s="1"/>
  <c r="AB22" i="47"/>
  <c r="AB70" i="47" s="1"/>
  <c r="AB18" i="47"/>
  <c r="AB66" i="47" s="1"/>
  <c r="AB52" i="47"/>
  <c r="AB23" i="47"/>
  <c r="AB71" i="47" s="1"/>
  <c r="AB20" i="47"/>
  <c r="AB68" i="47" s="1"/>
  <c r="AB17" i="47"/>
  <c r="AB65" i="47" s="1"/>
  <c r="AB24" i="47"/>
  <c r="AB72" i="47" s="1"/>
  <c r="AB16" i="47"/>
  <c r="AB64" i="47" s="1"/>
  <c r="AB15" i="47"/>
  <c r="AB63" i="47" s="1"/>
  <c r="AB25" i="47"/>
  <c r="AB73" i="47" s="1"/>
  <c r="AB26" i="47"/>
  <c r="AB74" i="47" s="1"/>
  <c r="AB14" i="47"/>
  <c r="AB62" i="47" s="1"/>
  <c r="AB27" i="47"/>
  <c r="AB75" i="47" s="1"/>
  <c r="AB13" i="47"/>
  <c r="AB61" i="47" s="1"/>
  <c r="AB28" i="47"/>
  <c r="AB76" i="47" s="1"/>
  <c r="AB12" i="47"/>
  <c r="AB60" i="47" s="1"/>
  <c r="AB11" i="47"/>
  <c r="AB59" i="47" s="1"/>
  <c r="AB29" i="47"/>
  <c r="AB77" i="47" s="1"/>
  <c r="AB10" i="47"/>
  <c r="AB58" i="47" s="1"/>
  <c r="AB9" i="47"/>
  <c r="AB57" i="47" s="1"/>
  <c r="AB8" i="47"/>
  <c r="AB56" i="47" s="1"/>
  <c r="AB7" i="47"/>
  <c r="AB55" i="47" s="1"/>
  <c r="AB6" i="47"/>
  <c r="AB54" i="47" s="1"/>
  <c r="AB5" i="47"/>
  <c r="AB53" i="47" s="1"/>
  <c r="C35" i="49"/>
  <c r="C83" i="49" s="1"/>
  <c r="F52" i="44"/>
  <c r="F7" i="44"/>
  <c r="F55" i="44" s="1"/>
  <c r="F6" i="44"/>
  <c r="F54" i="44" s="1"/>
  <c r="F5" i="44"/>
  <c r="F53" i="44" s="1"/>
  <c r="D52" i="44"/>
  <c r="D5" i="44"/>
  <c r="D53" i="44" s="1"/>
  <c r="O52" i="44"/>
  <c r="O16" i="44"/>
  <c r="O64" i="44" s="1"/>
  <c r="O15" i="44"/>
  <c r="O63" i="44" s="1"/>
  <c r="O14" i="44"/>
  <c r="O62" i="44" s="1"/>
  <c r="O13" i="44"/>
  <c r="O61" i="44" s="1"/>
  <c r="O12" i="44"/>
  <c r="O60" i="44" s="1"/>
  <c r="O11" i="44"/>
  <c r="O59" i="44" s="1"/>
  <c r="O10" i="44"/>
  <c r="O58" i="44" s="1"/>
  <c r="O9" i="44"/>
  <c r="O57" i="44" s="1"/>
  <c r="O8" i="44"/>
  <c r="O56" i="44" s="1"/>
  <c r="O7" i="44"/>
  <c r="O55" i="44" s="1"/>
  <c r="O6" i="44"/>
  <c r="O54" i="44" s="1"/>
  <c r="O5" i="44"/>
  <c r="O53" i="44" s="1"/>
  <c r="AD23" i="44"/>
  <c r="AD71" i="44" s="1"/>
  <c r="AD17" i="44"/>
  <c r="AD65" i="44" s="1"/>
  <c r="AD52" i="44"/>
  <c r="AD19" i="44"/>
  <c r="AD67" i="44" s="1"/>
  <c r="AD20" i="44"/>
  <c r="AD68" i="44" s="1"/>
  <c r="AD18" i="44"/>
  <c r="AD66" i="44" s="1"/>
  <c r="AD22" i="44"/>
  <c r="AD70" i="44" s="1"/>
  <c r="AD16" i="44"/>
  <c r="AD64" i="44" s="1"/>
  <c r="AD21" i="44"/>
  <c r="AD69" i="44" s="1"/>
  <c r="AD24" i="44"/>
  <c r="AD72" i="44" s="1"/>
  <c r="AD25" i="44"/>
  <c r="AD73" i="44" s="1"/>
  <c r="AD15" i="44"/>
  <c r="AD63" i="44" s="1"/>
  <c r="AD26" i="44"/>
  <c r="AD74" i="44" s="1"/>
  <c r="AD14" i="44"/>
  <c r="AD62" i="44" s="1"/>
  <c r="AD27" i="44"/>
  <c r="AD75" i="44" s="1"/>
  <c r="AD13" i="44"/>
  <c r="AD61" i="44" s="1"/>
  <c r="AD28" i="44"/>
  <c r="AD76" i="44" s="1"/>
  <c r="AD12" i="44"/>
  <c r="AD60" i="44" s="1"/>
  <c r="AD11" i="44"/>
  <c r="AD59" i="44" s="1"/>
  <c r="AD29" i="44"/>
  <c r="AD77" i="44" s="1"/>
  <c r="AD30" i="44"/>
  <c r="AD78" i="44" s="1"/>
  <c r="AD10" i="44"/>
  <c r="AD58" i="44" s="1"/>
  <c r="AD31" i="44"/>
  <c r="AD79" i="44" s="1"/>
  <c r="AD9" i="44"/>
  <c r="AD57" i="44" s="1"/>
  <c r="AD8" i="44"/>
  <c r="AD56" i="44" s="1"/>
  <c r="AD7" i="44"/>
  <c r="AD55" i="44" s="1"/>
  <c r="AD6" i="44"/>
  <c r="AD54" i="44" s="1"/>
  <c r="AD5" i="44"/>
  <c r="AD53" i="44" s="1"/>
  <c r="X35" i="52"/>
  <c r="BF9" i="40"/>
  <c r="H35" i="51"/>
  <c r="H83" i="51" s="1"/>
  <c r="I75" i="54"/>
  <c r="BE40" i="39"/>
  <c r="I75" i="56"/>
  <c r="H75" i="56"/>
  <c r="S37" i="48"/>
  <c r="V37" i="48"/>
  <c r="P33" i="51"/>
  <c r="P81" i="51" s="1"/>
  <c r="Z33" i="51"/>
  <c r="L33" i="51"/>
  <c r="L81" i="51" s="1"/>
  <c r="P31" i="51"/>
  <c r="P79" i="51" s="1"/>
  <c r="W31" i="51"/>
  <c r="S30" i="51"/>
  <c r="H29" i="51"/>
  <c r="H77" i="51" s="1"/>
  <c r="I11" i="51"/>
  <c r="H12" i="51"/>
  <c r="N27" i="51"/>
  <c r="N75" i="51" s="1"/>
  <c r="T27" i="51"/>
  <c r="L23" i="51"/>
  <c r="S22" i="51"/>
  <c r="L20" i="51"/>
  <c r="N20" i="51"/>
  <c r="I36" i="51"/>
  <c r="I84" i="51" s="1"/>
  <c r="K36" i="52"/>
  <c r="K84" i="52" s="1"/>
  <c r="AC36" i="52"/>
  <c r="R34" i="52"/>
  <c r="R82" i="52" s="1"/>
  <c r="K34" i="52"/>
  <c r="K82" i="52" s="1"/>
  <c r="O33" i="52"/>
  <c r="O81" i="52" s="1"/>
  <c r="Y33" i="52"/>
  <c r="L33" i="52"/>
  <c r="L81" i="52" s="1"/>
  <c r="Z31" i="52"/>
  <c r="V30" i="52"/>
  <c r="L29" i="52"/>
  <c r="L77" i="52" s="1"/>
  <c r="I29" i="52"/>
  <c r="I77" i="52" s="1"/>
  <c r="H29" i="52"/>
  <c r="H77" i="52" s="1"/>
  <c r="K28" i="52"/>
  <c r="K76" i="52" s="1"/>
  <c r="Y27" i="52"/>
  <c r="G26" i="52"/>
  <c r="G74" i="52" s="1"/>
  <c r="H26" i="52"/>
  <c r="H74" i="52" s="1"/>
  <c r="E25" i="52"/>
  <c r="E73" i="52" s="1"/>
  <c r="G16" i="52"/>
  <c r="G17" i="52"/>
  <c r="R22" i="52"/>
  <c r="G19" i="52"/>
  <c r="G67" i="52" s="1"/>
  <c r="O21" i="52"/>
  <c r="O20" i="52"/>
  <c r="J35" i="44"/>
  <c r="J83" i="44" s="1"/>
  <c r="C35" i="44"/>
  <c r="C83" i="44" s="1"/>
  <c r="G35" i="45"/>
  <c r="G83" i="45" s="1"/>
  <c r="H35" i="45"/>
  <c r="H83" i="45" s="1"/>
  <c r="H76" i="60"/>
  <c r="I76" i="56"/>
  <c r="AE35" i="48"/>
  <c r="E32" i="48"/>
  <c r="E80" i="48" s="1"/>
  <c r="H14" i="48"/>
  <c r="K28" i="48"/>
  <c r="K76" i="48" s="1"/>
  <c r="D18" i="48"/>
  <c r="D66" i="48" s="1"/>
  <c r="AD33" i="48"/>
  <c r="V33" i="48"/>
  <c r="R29" i="48"/>
  <c r="Q26" i="48"/>
  <c r="E21" i="48"/>
  <c r="E69" i="48" s="1"/>
  <c r="U29" i="48"/>
  <c r="I23" i="48"/>
  <c r="I71" i="48" s="1"/>
  <c r="G10" i="48"/>
  <c r="E33" i="48"/>
  <c r="E81" i="48" s="1"/>
  <c r="J28" i="48"/>
  <c r="J76" i="48" s="1"/>
  <c r="I20" i="48"/>
  <c r="AA33" i="48"/>
  <c r="AE33" i="48"/>
  <c r="J26" i="48"/>
  <c r="J74" i="48" s="1"/>
  <c r="I16" i="48"/>
  <c r="N31" i="48"/>
  <c r="N79" i="48" s="1"/>
  <c r="W33" i="48"/>
  <c r="AB31" i="48"/>
  <c r="H29" i="48"/>
  <c r="H77" i="48" s="1"/>
  <c r="P35" i="48"/>
  <c r="P83" i="48" s="1"/>
  <c r="H21" i="48"/>
  <c r="H69" i="48" s="1"/>
  <c r="H22" i="48"/>
  <c r="H70" i="48" s="1"/>
  <c r="H33" i="48"/>
  <c r="H81" i="48" s="1"/>
  <c r="Q32" i="48"/>
  <c r="Q80" i="48" s="1"/>
  <c r="E11" i="48"/>
  <c r="E30" i="48"/>
  <c r="E78" i="48" s="1"/>
  <c r="E10" i="48"/>
  <c r="N28" i="48"/>
  <c r="N76" i="48" s="1"/>
  <c r="K16" i="48"/>
  <c r="BF25" i="40"/>
  <c r="J60" i="57" s="1"/>
  <c r="J20" i="48"/>
  <c r="Q20" i="48"/>
  <c r="G20" i="48"/>
  <c r="G68" i="48" s="1"/>
  <c r="R27" i="48"/>
  <c r="X27" i="48"/>
  <c r="K17" i="48"/>
  <c r="T29" i="48"/>
  <c r="E12" i="48"/>
  <c r="O26" i="48"/>
  <c r="E13" i="48"/>
  <c r="K19" i="48"/>
  <c r="H19" i="48"/>
  <c r="V34" i="48"/>
  <c r="V82" i="48" s="1"/>
  <c r="U34" i="48"/>
  <c r="U82" i="48" s="1"/>
  <c r="BF38" i="40"/>
  <c r="J73" i="57" s="1"/>
  <c r="M52" i="52"/>
  <c r="M14" i="52"/>
  <c r="M62" i="52" s="1"/>
  <c r="M13" i="52"/>
  <c r="M61" i="52" s="1"/>
  <c r="M12" i="52"/>
  <c r="M60" i="52" s="1"/>
  <c r="M11" i="52"/>
  <c r="M59" i="52" s="1"/>
  <c r="M10" i="52"/>
  <c r="M58" i="52" s="1"/>
  <c r="M9" i="52"/>
  <c r="M57" i="52" s="1"/>
  <c r="M8" i="52"/>
  <c r="M56" i="52" s="1"/>
  <c r="M7" i="52"/>
  <c r="M55" i="52" s="1"/>
  <c r="M6" i="52"/>
  <c r="M54" i="52" s="1"/>
  <c r="M5" i="52"/>
  <c r="M53" i="52" s="1"/>
  <c r="D52" i="52"/>
  <c r="D5" i="52"/>
  <c r="D53" i="52" s="1"/>
  <c r="J52" i="52"/>
  <c r="J11" i="52"/>
  <c r="J59" i="52" s="1"/>
  <c r="J10" i="52"/>
  <c r="J58" i="52" s="1"/>
  <c r="J9" i="52"/>
  <c r="J57" i="52" s="1"/>
  <c r="J8" i="52"/>
  <c r="J56" i="52" s="1"/>
  <c r="J7" i="52"/>
  <c r="J55" i="52" s="1"/>
  <c r="J6" i="52"/>
  <c r="J54" i="52" s="1"/>
  <c r="J5" i="52"/>
  <c r="J53" i="52" s="1"/>
  <c r="Y35" i="52"/>
  <c r="N35" i="49"/>
  <c r="N83" i="49" s="1"/>
  <c r="O29" i="49"/>
  <c r="O77" i="49" s="1"/>
  <c r="BF35" i="41"/>
  <c r="J70" i="58" s="1"/>
  <c r="D13" i="49"/>
  <c r="J26" i="49"/>
  <c r="J74" i="49" s="1"/>
  <c r="Z29" i="49"/>
  <c r="Y32" i="49"/>
  <c r="N31" i="49"/>
  <c r="N79" i="49" s="1"/>
  <c r="C30" i="49"/>
  <c r="C78" i="49" s="1"/>
  <c r="N25" i="49"/>
  <c r="BF15" i="41"/>
  <c r="R34" i="49"/>
  <c r="R82" i="49" s="1"/>
  <c r="R31" i="49"/>
  <c r="R79" i="49" s="1"/>
  <c r="E13" i="49"/>
  <c r="G12" i="49"/>
  <c r="BF21" i="41"/>
  <c r="Q25" i="49"/>
  <c r="BF28" i="41"/>
  <c r="J63" i="58" s="1"/>
  <c r="G11" i="49"/>
  <c r="J14" i="49"/>
  <c r="N26" i="49"/>
  <c r="N74" i="49" s="1"/>
  <c r="C25" i="49"/>
  <c r="C73" i="49" s="1"/>
  <c r="D16" i="49"/>
  <c r="D64" i="49" s="1"/>
  <c r="N20" i="49"/>
  <c r="K18" i="49"/>
  <c r="K23" i="49"/>
  <c r="K71" i="49" s="1"/>
  <c r="F52" i="51"/>
  <c r="F7" i="51"/>
  <c r="F55" i="51" s="1"/>
  <c r="F6" i="51"/>
  <c r="F54" i="51" s="1"/>
  <c r="F5" i="51"/>
  <c r="F53" i="51" s="1"/>
  <c r="M52" i="51"/>
  <c r="M14" i="51"/>
  <c r="M62" i="51" s="1"/>
  <c r="M13" i="51"/>
  <c r="M61" i="51" s="1"/>
  <c r="M12" i="51"/>
  <c r="M60" i="51" s="1"/>
  <c r="M11" i="51"/>
  <c r="M59" i="51" s="1"/>
  <c r="M10" i="51"/>
  <c r="M58" i="51" s="1"/>
  <c r="M9" i="51"/>
  <c r="M57" i="51" s="1"/>
  <c r="M8" i="51"/>
  <c r="M56" i="51" s="1"/>
  <c r="M7" i="51"/>
  <c r="M55" i="51" s="1"/>
  <c r="M6" i="51"/>
  <c r="M54" i="51" s="1"/>
  <c r="M5" i="51"/>
  <c r="M53" i="51" s="1"/>
  <c r="J52" i="51"/>
  <c r="J11" i="51"/>
  <c r="J59" i="51" s="1"/>
  <c r="J10" i="51"/>
  <c r="J58" i="51" s="1"/>
  <c r="J9" i="51"/>
  <c r="J57" i="51" s="1"/>
  <c r="J8" i="51"/>
  <c r="J56" i="51" s="1"/>
  <c r="J7" i="51"/>
  <c r="J55" i="51" s="1"/>
  <c r="J6" i="51"/>
  <c r="J54" i="51" s="1"/>
  <c r="J5" i="51"/>
  <c r="J53" i="51" s="1"/>
  <c r="Q52" i="51"/>
  <c r="Q17" i="51"/>
  <c r="Q65" i="51" s="1"/>
  <c r="Q18" i="51"/>
  <c r="Q66" i="51" s="1"/>
  <c r="Q16" i="51"/>
  <c r="Q64" i="51" s="1"/>
  <c r="Q15" i="51"/>
  <c r="Q63" i="51" s="1"/>
  <c r="Q14" i="51"/>
  <c r="Q62" i="51" s="1"/>
  <c r="Q13" i="51"/>
  <c r="Q61" i="51" s="1"/>
  <c r="Q12" i="51"/>
  <c r="Q60" i="51" s="1"/>
  <c r="Q11" i="51"/>
  <c r="Q59" i="51" s="1"/>
  <c r="Q10" i="51"/>
  <c r="Q58" i="51" s="1"/>
  <c r="Q9" i="51"/>
  <c r="Q57" i="51" s="1"/>
  <c r="Q8" i="51"/>
  <c r="Q56" i="51" s="1"/>
  <c r="Q7" i="51"/>
  <c r="Q55" i="51" s="1"/>
  <c r="Q6" i="51"/>
  <c r="Q54" i="51" s="1"/>
  <c r="Q5" i="51"/>
  <c r="Q53" i="51" s="1"/>
  <c r="AB19" i="45"/>
  <c r="AB67" i="45" s="1"/>
  <c r="AB17" i="45"/>
  <c r="AB65" i="45" s="1"/>
  <c r="AB18" i="45"/>
  <c r="AB66" i="45" s="1"/>
  <c r="AB22" i="45"/>
  <c r="AB70" i="45" s="1"/>
  <c r="AB20" i="45"/>
  <c r="AB68" i="45" s="1"/>
  <c r="AB52" i="45"/>
  <c r="AB21" i="45"/>
  <c r="AB69" i="45" s="1"/>
  <c r="AB24" i="45"/>
  <c r="AB72" i="45" s="1"/>
  <c r="AB23" i="45"/>
  <c r="AB71" i="45" s="1"/>
  <c r="AB16" i="45"/>
  <c r="AB64" i="45" s="1"/>
  <c r="AB25" i="45"/>
  <c r="AB73" i="45" s="1"/>
  <c r="AB15" i="45"/>
  <c r="AB63" i="45" s="1"/>
  <c r="AB26" i="45"/>
  <c r="AB74" i="45" s="1"/>
  <c r="AB14" i="45"/>
  <c r="AB62" i="45" s="1"/>
  <c r="AB13" i="45"/>
  <c r="AB61" i="45" s="1"/>
  <c r="AB27" i="45"/>
  <c r="AB75" i="45" s="1"/>
  <c r="AB28" i="45"/>
  <c r="AB76" i="45" s="1"/>
  <c r="AB12" i="45"/>
  <c r="AB60" i="45" s="1"/>
  <c r="AB29" i="45"/>
  <c r="AB77" i="45" s="1"/>
  <c r="AB11" i="45"/>
  <c r="AB59" i="45" s="1"/>
  <c r="AB10" i="45"/>
  <c r="AB58" i="45" s="1"/>
  <c r="AB9" i="45"/>
  <c r="AB57" i="45" s="1"/>
  <c r="AB8" i="45"/>
  <c r="AB56" i="45" s="1"/>
  <c r="AB7" i="45"/>
  <c r="AB55" i="45" s="1"/>
  <c r="AB6" i="45"/>
  <c r="AB54" i="45" s="1"/>
  <c r="AB5" i="45"/>
  <c r="AB53" i="45" s="1"/>
  <c r="O52" i="45"/>
  <c r="O16" i="45"/>
  <c r="O64" i="45" s="1"/>
  <c r="O15" i="45"/>
  <c r="O63" i="45" s="1"/>
  <c r="O14" i="45"/>
  <c r="O62" i="45" s="1"/>
  <c r="O13" i="45"/>
  <c r="O61" i="45" s="1"/>
  <c r="O12" i="45"/>
  <c r="O60" i="45" s="1"/>
  <c r="O11" i="45"/>
  <c r="O59" i="45" s="1"/>
  <c r="O10" i="45"/>
  <c r="O58" i="45" s="1"/>
  <c r="O9" i="45"/>
  <c r="O57" i="45" s="1"/>
  <c r="O8" i="45"/>
  <c r="O56" i="45" s="1"/>
  <c r="O7" i="45"/>
  <c r="O55" i="45" s="1"/>
  <c r="O6" i="45"/>
  <c r="O54" i="45" s="1"/>
  <c r="O5" i="45"/>
  <c r="O53" i="45" s="1"/>
  <c r="F52" i="45"/>
  <c r="F7" i="45"/>
  <c r="F55" i="45" s="1"/>
  <c r="F6" i="45"/>
  <c r="F54" i="45" s="1"/>
  <c r="F5" i="45"/>
  <c r="F53" i="45" s="1"/>
  <c r="AC19" i="45"/>
  <c r="AC67" i="45" s="1"/>
  <c r="AC18" i="45"/>
  <c r="AC66" i="45" s="1"/>
  <c r="AC52" i="45"/>
  <c r="AC23" i="45"/>
  <c r="AC71" i="45" s="1"/>
  <c r="AC20" i="45"/>
  <c r="AC68" i="45" s="1"/>
  <c r="AC17" i="45"/>
  <c r="AC65" i="45" s="1"/>
  <c r="AC22" i="45"/>
  <c r="AC70" i="45" s="1"/>
  <c r="AC21" i="45"/>
  <c r="AC69" i="45" s="1"/>
  <c r="AC24" i="45"/>
  <c r="AC72" i="45" s="1"/>
  <c r="AC16" i="45"/>
  <c r="AC64" i="45" s="1"/>
  <c r="AC25" i="45"/>
  <c r="AC73" i="45" s="1"/>
  <c r="AC15" i="45"/>
  <c r="AC63" i="45" s="1"/>
  <c r="AC26" i="45"/>
  <c r="AC74" i="45" s="1"/>
  <c r="AC14" i="45"/>
  <c r="AC62" i="45" s="1"/>
  <c r="AC27" i="45"/>
  <c r="AC75" i="45" s="1"/>
  <c r="AC13" i="45"/>
  <c r="AC61" i="45" s="1"/>
  <c r="AC28" i="45"/>
  <c r="AC76" i="45" s="1"/>
  <c r="AC12" i="45"/>
  <c r="AC60" i="45" s="1"/>
  <c r="AC11" i="45"/>
  <c r="AC59" i="45" s="1"/>
  <c r="AC29" i="45"/>
  <c r="AC77" i="45" s="1"/>
  <c r="AC10" i="45"/>
  <c r="AC58" i="45" s="1"/>
  <c r="AC30" i="45"/>
  <c r="AC78" i="45" s="1"/>
  <c r="AC9" i="45"/>
  <c r="AC57" i="45" s="1"/>
  <c r="AC8" i="45"/>
  <c r="AC56" i="45" s="1"/>
  <c r="AC7" i="45"/>
  <c r="AC55" i="45" s="1"/>
  <c r="AC6" i="45"/>
  <c r="AC54" i="45" s="1"/>
  <c r="AC5" i="45"/>
  <c r="AC53" i="45" s="1"/>
  <c r="B37" i="49"/>
  <c r="S37" i="49"/>
  <c r="AC37" i="49"/>
  <c r="AE37" i="49"/>
  <c r="H37" i="49"/>
  <c r="AA37" i="49"/>
  <c r="B42" i="41"/>
  <c r="Y37" i="49"/>
  <c r="L37" i="49"/>
  <c r="N37" i="49"/>
  <c r="R37" i="49"/>
  <c r="C37" i="49"/>
  <c r="BD41" i="41"/>
  <c r="J36" i="49"/>
  <c r="J84" i="49" s="1"/>
  <c r="J6" i="47"/>
  <c r="J54" i="47" s="1"/>
  <c r="J52" i="47"/>
  <c r="J11" i="47"/>
  <c r="J59" i="47" s="1"/>
  <c r="J10" i="47"/>
  <c r="J58" i="47" s="1"/>
  <c r="J9" i="47"/>
  <c r="J57" i="47" s="1"/>
  <c r="J8" i="47"/>
  <c r="J56" i="47" s="1"/>
  <c r="J7" i="47"/>
  <c r="J55" i="47" s="1"/>
  <c r="J5" i="47"/>
  <c r="J53" i="47" s="1"/>
  <c r="AA5" i="47"/>
  <c r="AA53" i="47" s="1"/>
  <c r="AA21" i="47"/>
  <c r="AA69" i="47" s="1"/>
  <c r="AA22" i="47"/>
  <c r="AA70" i="47" s="1"/>
  <c r="AA23" i="47"/>
  <c r="AA71" i="47" s="1"/>
  <c r="AA19" i="47"/>
  <c r="AA67" i="47" s="1"/>
  <c r="AA20" i="47"/>
  <c r="AA68" i="47" s="1"/>
  <c r="AA52" i="47"/>
  <c r="AA18" i="47"/>
  <c r="AA66" i="47" s="1"/>
  <c r="AA17" i="47"/>
  <c r="AA65" i="47" s="1"/>
  <c r="AA24" i="47"/>
  <c r="AA72" i="47" s="1"/>
  <c r="AA16" i="47"/>
  <c r="AA64" i="47" s="1"/>
  <c r="AA25" i="47"/>
  <c r="AA73" i="47" s="1"/>
  <c r="AA15" i="47"/>
  <c r="AA63" i="47" s="1"/>
  <c r="AA26" i="47"/>
  <c r="AA74" i="47" s="1"/>
  <c r="AA14" i="47"/>
  <c r="AA62" i="47" s="1"/>
  <c r="AA13" i="47"/>
  <c r="AA61" i="47" s="1"/>
  <c r="AA27" i="47"/>
  <c r="AA75" i="47" s="1"/>
  <c r="AA12" i="47"/>
  <c r="AA60" i="47" s="1"/>
  <c r="AA28" i="47"/>
  <c r="AA76" i="47" s="1"/>
  <c r="AA11" i="47"/>
  <c r="AA59" i="47" s="1"/>
  <c r="AA10" i="47"/>
  <c r="AA58" i="47" s="1"/>
  <c r="AA9" i="47"/>
  <c r="AA57" i="47" s="1"/>
  <c r="AA8" i="47"/>
  <c r="AA56" i="47" s="1"/>
  <c r="AA7" i="47"/>
  <c r="AA55" i="47" s="1"/>
  <c r="AA6" i="47"/>
  <c r="AA54" i="47" s="1"/>
  <c r="H52" i="47"/>
  <c r="H9" i="47"/>
  <c r="H57" i="47" s="1"/>
  <c r="H8" i="47"/>
  <c r="H56" i="47" s="1"/>
  <c r="H7" i="47"/>
  <c r="H55" i="47" s="1"/>
  <c r="H6" i="47"/>
  <c r="H54" i="47" s="1"/>
  <c r="H5" i="47"/>
  <c r="H53" i="47" s="1"/>
  <c r="V11" i="47"/>
  <c r="V59" i="47" s="1"/>
  <c r="V21" i="47"/>
  <c r="V69" i="47" s="1"/>
  <c r="V18" i="47"/>
  <c r="V66" i="47" s="1"/>
  <c r="V19" i="47"/>
  <c r="V67" i="47" s="1"/>
  <c r="V22" i="47"/>
  <c r="V70" i="47" s="1"/>
  <c r="V20" i="47"/>
  <c r="V68" i="47" s="1"/>
  <c r="V52" i="47"/>
  <c r="V23" i="47"/>
  <c r="V71" i="47" s="1"/>
  <c r="V17" i="47"/>
  <c r="V65" i="47" s="1"/>
  <c r="V16" i="47"/>
  <c r="V64" i="47" s="1"/>
  <c r="V15" i="47"/>
  <c r="V63" i="47" s="1"/>
  <c r="V14" i="47"/>
  <c r="V62" i="47" s="1"/>
  <c r="V13" i="47"/>
  <c r="V61" i="47" s="1"/>
  <c r="V12" i="47"/>
  <c r="V60" i="47" s="1"/>
  <c r="V10" i="47"/>
  <c r="V58" i="47" s="1"/>
  <c r="V9" i="47"/>
  <c r="V57" i="47" s="1"/>
  <c r="V8" i="47"/>
  <c r="V56" i="47" s="1"/>
  <c r="V7" i="47"/>
  <c r="V55" i="47" s="1"/>
  <c r="V6" i="47"/>
  <c r="V54" i="47" s="1"/>
  <c r="V5" i="47"/>
  <c r="V53" i="47" s="1"/>
  <c r="T35" i="49"/>
  <c r="T83" i="49" s="1"/>
  <c r="R18" i="44"/>
  <c r="R66" i="44" s="1"/>
  <c r="R52" i="44"/>
  <c r="R17" i="44"/>
  <c r="R65" i="44" s="1"/>
  <c r="R19" i="44"/>
  <c r="R67" i="44" s="1"/>
  <c r="R16" i="44"/>
  <c r="R64" i="44" s="1"/>
  <c r="R15" i="44"/>
  <c r="R63" i="44" s="1"/>
  <c r="R14" i="44"/>
  <c r="R62" i="44" s="1"/>
  <c r="R13" i="44"/>
  <c r="R61" i="44" s="1"/>
  <c r="R12" i="44"/>
  <c r="R60" i="44" s="1"/>
  <c r="R11" i="44"/>
  <c r="R59" i="44" s="1"/>
  <c r="R10" i="44"/>
  <c r="R58" i="44" s="1"/>
  <c r="R9" i="44"/>
  <c r="R57" i="44" s="1"/>
  <c r="R8" i="44"/>
  <c r="R56" i="44" s="1"/>
  <c r="R7" i="44"/>
  <c r="R55" i="44" s="1"/>
  <c r="R6" i="44"/>
  <c r="R54" i="44" s="1"/>
  <c r="R5" i="44"/>
  <c r="R53" i="44" s="1"/>
  <c r="I52" i="44"/>
  <c r="I10" i="44"/>
  <c r="I58" i="44" s="1"/>
  <c r="I9" i="44"/>
  <c r="I57" i="44" s="1"/>
  <c r="I8" i="44"/>
  <c r="I56" i="44" s="1"/>
  <c r="I7" i="44"/>
  <c r="I55" i="44" s="1"/>
  <c r="I6" i="44"/>
  <c r="I54" i="44" s="1"/>
  <c r="I5" i="44"/>
  <c r="I53" i="44" s="1"/>
  <c r="H52" i="44"/>
  <c r="H9" i="44"/>
  <c r="H57" i="44" s="1"/>
  <c r="H8" i="44"/>
  <c r="H56" i="44" s="1"/>
  <c r="H7" i="44"/>
  <c r="H55" i="44" s="1"/>
  <c r="H6" i="44"/>
  <c r="H54" i="44" s="1"/>
  <c r="H5" i="44"/>
  <c r="H53" i="44" s="1"/>
  <c r="AE18" i="44"/>
  <c r="AE66" i="44" s="1"/>
  <c r="AE23" i="44"/>
  <c r="AE71" i="44" s="1"/>
  <c r="AE52" i="44"/>
  <c r="AE17" i="44"/>
  <c r="AE65" i="44" s="1"/>
  <c r="AE22" i="44"/>
  <c r="AE70" i="44" s="1"/>
  <c r="AE21" i="44"/>
  <c r="AE69" i="44" s="1"/>
  <c r="AE20" i="44"/>
  <c r="AE68" i="44" s="1"/>
  <c r="AE24" i="44"/>
  <c r="AE72" i="44" s="1"/>
  <c r="AE19" i="44"/>
  <c r="AE67" i="44" s="1"/>
  <c r="AE16" i="44"/>
  <c r="AE64" i="44" s="1"/>
  <c r="AE15" i="44"/>
  <c r="AE63" i="44" s="1"/>
  <c r="AE25" i="44"/>
  <c r="AE73" i="44" s="1"/>
  <c r="AE26" i="44"/>
  <c r="AE74" i="44" s="1"/>
  <c r="AE14" i="44"/>
  <c r="AE62" i="44" s="1"/>
  <c r="AE13" i="44"/>
  <c r="AE61" i="44" s="1"/>
  <c r="AE27" i="44"/>
  <c r="AE75" i="44" s="1"/>
  <c r="AE12" i="44"/>
  <c r="AE60" i="44" s="1"/>
  <c r="AE28" i="44"/>
  <c r="AE76" i="44" s="1"/>
  <c r="AE11" i="44"/>
  <c r="AE59" i="44" s="1"/>
  <c r="AE29" i="44"/>
  <c r="AE77" i="44" s="1"/>
  <c r="AE30" i="44"/>
  <c r="AE78" i="44" s="1"/>
  <c r="AE10" i="44"/>
  <c r="AE58" i="44" s="1"/>
  <c r="AE31" i="44"/>
  <c r="AE79" i="44" s="1"/>
  <c r="AE9" i="44"/>
  <c r="AE57" i="44" s="1"/>
  <c r="AE8" i="44"/>
  <c r="AE56" i="44" s="1"/>
  <c r="AE32" i="44"/>
  <c r="AE80" i="44" s="1"/>
  <c r="AE7" i="44"/>
  <c r="AE55" i="44" s="1"/>
  <c r="AE6" i="44"/>
  <c r="AE54" i="44" s="1"/>
  <c r="AE5" i="44"/>
  <c r="AE53" i="44" s="1"/>
  <c r="AD35" i="52"/>
  <c r="AB35" i="49"/>
  <c r="O35" i="52"/>
  <c r="O83" i="52" s="1"/>
  <c r="J35" i="51"/>
  <c r="J83" i="51" s="1"/>
  <c r="P24" i="51"/>
  <c r="H21" i="51"/>
  <c r="H69" i="51" s="1"/>
  <c r="G18" i="52"/>
  <c r="D25" i="48"/>
  <c r="D73" i="48" s="1"/>
  <c r="U30" i="48"/>
  <c r="K30" i="48"/>
  <c r="K78" i="48" s="1"/>
  <c r="M32" i="48"/>
  <c r="M80" i="48" s="1"/>
  <c r="R35" i="48"/>
  <c r="R83" i="48" s="1"/>
  <c r="E14" i="48"/>
  <c r="D6" i="48"/>
  <c r="X26" i="48"/>
  <c r="H10" i="48"/>
  <c r="E26" i="48"/>
  <c r="E74" i="48" s="1"/>
  <c r="J37" i="48"/>
  <c r="K33" i="52"/>
  <c r="K81" i="52" s="1"/>
  <c r="K30" i="52"/>
  <c r="K78" i="52" s="1"/>
  <c r="X29" i="52"/>
  <c r="K27" i="52"/>
  <c r="K75" i="52" s="1"/>
  <c r="O24" i="52"/>
  <c r="K23" i="52"/>
  <c r="K71" i="52" s="1"/>
  <c r="K15" i="48"/>
  <c r="M29" i="48"/>
  <c r="M77" i="48" s="1"/>
  <c r="T34" i="48"/>
  <c r="T82" i="48" s="1"/>
  <c r="I32" i="48"/>
  <c r="I80" i="48" s="1"/>
  <c r="X29" i="48"/>
  <c r="W37" i="48"/>
  <c r="D37" i="48"/>
  <c r="Z37" i="48"/>
  <c r="S33" i="51"/>
  <c r="S81" i="51" s="1"/>
  <c r="AC33" i="51"/>
  <c r="I32" i="51"/>
  <c r="I80" i="51" s="1"/>
  <c r="I31" i="51"/>
  <c r="I79" i="51" s="1"/>
  <c r="N30" i="51"/>
  <c r="N78" i="51" s="1"/>
  <c r="P30" i="51"/>
  <c r="P78" i="51" s="1"/>
  <c r="H30" i="51"/>
  <c r="H78" i="51" s="1"/>
  <c r="Y29" i="51"/>
  <c r="Z29" i="51"/>
  <c r="X27" i="51"/>
  <c r="P27" i="51"/>
  <c r="I13" i="51"/>
  <c r="S26" i="51"/>
  <c r="I26" i="51"/>
  <c r="I74" i="51" s="1"/>
  <c r="T25" i="51"/>
  <c r="P23" i="51"/>
  <c r="P18" i="51"/>
  <c r="N21" i="51"/>
  <c r="P21" i="51"/>
  <c r="X36" i="51"/>
  <c r="X84" i="51" s="1"/>
  <c r="N36" i="51"/>
  <c r="N84" i="51" s="1"/>
  <c r="L36" i="52"/>
  <c r="L84" i="52" s="1"/>
  <c r="H36" i="52"/>
  <c r="H84" i="52" s="1"/>
  <c r="AG36" i="52"/>
  <c r="O34" i="52"/>
  <c r="O82" i="52" s="1"/>
  <c r="V34" i="52"/>
  <c r="V82" i="52" s="1"/>
  <c r="Z34" i="52"/>
  <c r="G34" i="52"/>
  <c r="G82" i="52" s="1"/>
  <c r="L34" i="52"/>
  <c r="L82" i="52" s="1"/>
  <c r="AB33" i="52"/>
  <c r="L32" i="52"/>
  <c r="L80" i="52" s="1"/>
  <c r="Z32" i="52"/>
  <c r="E32" i="52"/>
  <c r="E80" i="52" s="1"/>
  <c r="AB31" i="52"/>
  <c r="H31" i="52"/>
  <c r="H79" i="52" s="1"/>
  <c r="H30" i="52"/>
  <c r="H78" i="52" s="1"/>
  <c r="K29" i="52"/>
  <c r="K77" i="52" s="1"/>
  <c r="Y29" i="52"/>
  <c r="E12" i="52"/>
  <c r="O27" i="52"/>
  <c r="O75" i="52" s="1"/>
  <c r="R27" i="52"/>
  <c r="G14" i="52"/>
  <c r="I14" i="52"/>
  <c r="H14" i="52"/>
  <c r="O25" i="52"/>
  <c r="E15" i="52"/>
  <c r="L24" i="52"/>
  <c r="L72" i="52" s="1"/>
  <c r="E16" i="52"/>
  <c r="O22" i="52"/>
  <c r="E22" i="52"/>
  <c r="E70" i="52" s="1"/>
  <c r="I20" i="52"/>
  <c r="V35" i="44"/>
  <c r="V83" i="44" s="1"/>
  <c r="W35" i="45"/>
  <c r="W83" i="45" s="1"/>
  <c r="AE35" i="45"/>
  <c r="Z35" i="47"/>
  <c r="I76" i="60"/>
  <c r="H15" i="48"/>
  <c r="I25" i="48"/>
  <c r="I73" i="48" s="1"/>
  <c r="K23" i="48"/>
  <c r="K71" i="48" s="1"/>
  <c r="D19" i="48"/>
  <c r="D67" i="48" s="1"/>
  <c r="W28" i="48"/>
  <c r="W32" i="48"/>
  <c r="D23" i="48"/>
  <c r="D71" i="48" s="1"/>
  <c r="AD32" i="48"/>
  <c r="D7" i="48"/>
  <c r="E23" i="48"/>
  <c r="E71" i="48" s="1"/>
  <c r="R22" i="48"/>
  <c r="U28" i="48"/>
  <c r="K18" i="48"/>
  <c r="R33" i="48"/>
  <c r="R81" i="48" s="1"/>
  <c r="M24" i="48"/>
  <c r="G33" i="48"/>
  <c r="G81" i="48" s="1"/>
  <c r="Z35" i="48"/>
  <c r="D11" i="48"/>
  <c r="H24" i="48"/>
  <c r="H72" i="48" s="1"/>
  <c r="E27" i="48"/>
  <c r="E75" i="48" s="1"/>
  <c r="J13" i="48"/>
  <c r="P23" i="48"/>
  <c r="K31" i="48"/>
  <c r="K79" i="48" s="1"/>
  <c r="Z30" i="48"/>
  <c r="Y27" i="48"/>
  <c r="R24" i="48"/>
  <c r="M23" i="48"/>
  <c r="Q28" i="48"/>
  <c r="E24" i="48"/>
  <c r="E72" i="48" s="1"/>
  <c r="BF24" i="40"/>
  <c r="J59" i="57" s="1"/>
  <c r="N30" i="48"/>
  <c r="N78" i="48" s="1"/>
  <c r="AF35" i="48"/>
  <c r="X31" i="48"/>
  <c r="BF14" i="40"/>
  <c r="K21" i="48"/>
  <c r="D9" i="48"/>
  <c r="H26" i="48"/>
  <c r="H74" i="48" s="1"/>
  <c r="BF20" i="40"/>
  <c r="H23" i="48"/>
  <c r="H71" i="48" s="1"/>
  <c r="I14" i="48"/>
  <c r="C23" i="48"/>
  <c r="C71" i="48" s="1"/>
  <c r="J25" i="48"/>
  <c r="J73" i="48" s="1"/>
  <c r="G24" i="48"/>
  <c r="G72" i="48" s="1"/>
  <c r="S34" i="48"/>
  <c r="S82" i="48" s="1"/>
  <c r="W20" i="52"/>
  <c r="W68" i="52" s="1"/>
  <c r="W17" i="52"/>
  <c r="W65" i="52" s="1"/>
  <c r="W22" i="52"/>
  <c r="W70" i="52" s="1"/>
  <c r="W23" i="52"/>
  <c r="W71" i="52" s="1"/>
  <c r="W52" i="52"/>
  <c r="W18" i="52"/>
  <c r="W66" i="52" s="1"/>
  <c r="W19" i="52"/>
  <c r="W67" i="52" s="1"/>
  <c r="W21" i="52"/>
  <c r="W69" i="52" s="1"/>
  <c r="W24" i="52"/>
  <c r="W72" i="52" s="1"/>
  <c r="W16" i="52"/>
  <c r="W64" i="52" s="1"/>
  <c r="W15" i="52"/>
  <c r="W63" i="52" s="1"/>
  <c r="W14" i="52"/>
  <c r="W62" i="52" s="1"/>
  <c r="W13" i="52"/>
  <c r="W61" i="52" s="1"/>
  <c r="W12" i="52"/>
  <c r="W60" i="52" s="1"/>
  <c r="W11" i="52"/>
  <c r="W59" i="52" s="1"/>
  <c r="W10" i="52"/>
  <c r="W58" i="52" s="1"/>
  <c r="W9" i="52"/>
  <c r="W57" i="52" s="1"/>
  <c r="W8" i="52"/>
  <c r="W56" i="52" s="1"/>
  <c r="W7" i="52"/>
  <c r="W55" i="52" s="1"/>
  <c r="W6" i="52"/>
  <c r="W54" i="52" s="1"/>
  <c r="W5" i="52"/>
  <c r="W53" i="52" s="1"/>
  <c r="S17" i="52"/>
  <c r="S65" i="52" s="1"/>
  <c r="S20" i="52"/>
  <c r="S68" i="52" s="1"/>
  <c r="S19" i="52"/>
  <c r="S67" i="52" s="1"/>
  <c r="S18" i="52"/>
  <c r="S66" i="52" s="1"/>
  <c r="S52" i="52"/>
  <c r="S16" i="52"/>
  <c r="S64" i="52" s="1"/>
  <c r="S15" i="52"/>
  <c r="S63" i="52" s="1"/>
  <c r="S14" i="52"/>
  <c r="S62" i="52" s="1"/>
  <c r="S13" i="52"/>
  <c r="S61" i="52" s="1"/>
  <c r="S12" i="52"/>
  <c r="S60" i="52" s="1"/>
  <c r="S11" i="52"/>
  <c r="S59" i="52" s="1"/>
  <c r="S10" i="52"/>
  <c r="S58" i="52" s="1"/>
  <c r="S9" i="52"/>
  <c r="S57" i="52" s="1"/>
  <c r="S8" i="52"/>
  <c r="S56" i="52" s="1"/>
  <c r="S7" i="52"/>
  <c r="S55" i="52" s="1"/>
  <c r="S6" i="52"/>
  <c r="S54" i="52" s="1"/>
  <c r="S5" i="52"/>
  <c r="S53" i="52" s="1"/>
  <c r="AF18" i="52"/>
  <c r="AF66" i="52" s="1"/>
  <c r="AG4" i="52"/>
  <c r="AG35" i="52" s="1"/>
  <c r="AF17" i="52"/>
  <c r="AF65" i="52" s="1"/>
  <c r="AF21" i="52"/>
  <c r="AF69" i="52" s="1"/>
  <c r="AF22" i="52"/>
  <c r="AF70" i="52" s="1"/>
  <c r="AF20" i="52"/>
  <c r="AF68" i="52" s="1"/>
  <c r="AF23" i="52"/>
  <c r="AF71" i="52" s="1"/>
  <c r="AF19" i="52"/>
  <c r="AF67" i="52" s="1"/>
  <c r="AF52" i="52"/>
  <c r="AF16" i="52"/>
  <c r="AF64" i="52" s="1"/>
  <c r="AF24" i="52"/>
  <c r="AF72" i="52" s="1"/>
  <c r="AF15" i="52"/>
  <c r="AF63" i="52" s="1"/>
  <c r="AF25" i="52"/>
  <c r="AF73" i="52" s="1"/>
  <c r="AF26" i="52"/>
  <c r="AF74" i="52" s="1"/>
  <c r="AF14" i="52"/>
  <c r="AF62" i="52" s="1"/>
  <c r="AF27" i="52"/>
  <c r="AF75" i="52" s="1"/>
  <c r="AF13" i="52"/>
  <c r="AF61" i="52" s="1"/>
  <c r="AF28" i="52"/>
  <c r="AF76" i="52" s="1"/>
  <c r="AF12" i="52"/>
  <c r="AF60" i="52" s="1"/>
  <c r="AF29" i="52"/>
  <c r="AF77" i="52" s="1"/>
  <c r="AF11" i="52"/>
  <c r="AF59" i="52" s="1"/>
  <c r="AF10" i="52"/>
  <c r="AF58" i="52" s="1"/>
  <c r="AF30" i="52"/>
  <c r="AF78" i="52" s="1"/>
  <c r="AF31" i="52"/>
  <c r="AF79" i="52" s="1"/>
  <c r="AF9" i="52"/>
  <c r="AF57" i="52" s="1"/>
  <c r="AF8" i="52"/>
  <c r="AF56" i="52" s="1"/>
  <c r="AF32" i="52"/>
  <c r="AF80" i="52" s="1"/>
  <c r="AF33" i="52"/>
  <c r="AF81" i="52" s="1"/>
  <c r="AF7" i="52"/>
  <c r="AF55" i="52" s="1"/>
  <c r="AF6" i="52"/>
  <c r="AF54" i="52" s="1"/>
  <c r="AF5" i="52"/>
  <c r="AF53" i="52" s="1"/>
  <c r="BF38" i="41"/>
  <c r="J73" i="58" s="1"/>
  <c r="N34" i="49"/>
  <c r="N82" i="49" s="1"/>
  <c r="K29" i="49"/>
  <c r="K77" i="49" s="1"/>
  <c r="N27" i="49"/>
  <c r="N75" i="49" s="1"/>
  <c r="R25" i="49"/>
  <c r="T30" i="49"/>
  <c r="N16" i="49"/>
  <c r="AC32" i="49"/>
  <c r="J15" i="49"/>
  <c r="N23" i="49"/>
  <c r="J33" i="49"/>
  <c r="J81" i="49" s="1"/>
  <c r="D29" i="49"/>
  <c r="D77" i="49" s="1"/>
  <c r="Y28" i="49"/>
  <c r="H26" i="49"/>
  <c r="H74" i="49" s="1"/>
  <c r="BF18" i="41"/>
  <c r="BF22" i="41"/>
  <c r="E18" i="49"/>
  <c r="E66" i="49" s="1"/>
  <c r="T33" i="49"/>
  <c r="T81" i="49" s="1"/>
  <c r="Q33" i="49"/>
  <c r="Q81" i="49" s="1"/>
  <c r="BF27" i="41"/>
  <c r="J62" i="58" s="1"/>
  <c r="C24" i="49"/>
  <c r="C72" i="49" s="1"/>
  <c r="D25" i="49"/>
  <c r="D73" i="49" s="1"/>
  <c r="F24" i="49"/>
  <c r="F72" i="49" s="1"/>
  <c r="K21" i="49"/>
  <c r="T23" i="49"/>
  <c r="N17" i="49"/>
  <c r="E19" i="49"/>
  <c r="E67" i="49" s="1"/>
  <c r="T24" i="49"/>
  <c r="E17" i="49"/>
  <c r="E65" i="49" s="1"/>
  <c r="AF35" i="51"/>
  <c r="G35" i="49"/>
  <c r="G83" i="49" s="1"/>
  <c r="R17" i="51"/>
  <c r="R65" i="51" s="1"/>
  <c r="R18" i="51"/>
  <c r="R66" i="51" s="1"/>
  <c r="R52" i="51"/>
  <c r="R19" i="51"/>
  <c r="R67" i="51" s="1"/>
  <c r="R16" i="51"/>
  <c r="R64" i="51" s="1"/>
  <c r="R15" i="51"/>
  <c r="R63" i="51" s="1"/>
  <c r="R14" i="51"/>
  <c r="R62" i="51" s="1"/>
  <c r="R13" i="51"/>
  <c r="R61" i="51" s="1"/>
  <c r="R12" i="51"/>
  <c r="R60" i="51" s="1"/>
  <c r="R11" i="51"/>
  <c r="R59" i="51" s="1"/>
  <c r="R10" i="51"/>
  <c r="R58" i="51" s="1"/>
  <c r="R9" i="51"/>
  <c r="R57" i="51" s="1"/>
  <c r="R8" i="51"/>
  <c r="R56" i="51" s="1"/>
  <c r="R7" i="51"/>
  <c r="R55" i="51" s="1"/>
  <c r="R6" i="51"/>
  <c r="R54" i="51" s="1"/>
  <c r="R5" i="51"/>
  <c r="R53" i="51" s="1"/>
  <c r="O52" i="51"/>
  <c r="O16" i="51"/>
  <c r="O64" i="51" s="1"/>
  <c r="O15" i="51"/>
  <c r="O63" i="51" s="1"/>
  <c r="O14" i="51"/>
  <c r="O62" i="51" s="1"/>
  <c r="O13" i="51"/>
  <c r="O61" i="51" s="1"/>
  <c r="O12" i="51"/>
  <c r="O60" i="51" s="1"/>
  <c r="O11" i="51"/>
  <c r="O59" i="51" s="1"/>
  <c r="O10" i="51"/>
  <c r="O58" i="51" s="1"/>
  <c r="O9" i="51"/>
  <c r="O57" i="51" s="1"/>
  <c r="O8" i="51"/>
  <c r="O56" i="51" s="1"/>
  <c r="O7" i="51"/>
  <c r="O55" i="51" s="1"/>
  <c r="O6" i="51"/>
  <c r="O54" i="51" s="1"/>
  <c r="O5" i="51"/>
  <c r="O53" i="51" s="1"/>
  <c r="AA52" i="51"/>
  <c r="AA21" i="51"/>
  <c r="AA69" i="51" s="1"/>
  <c r="AA17" i="51"/>
  <c r="AA65" i="51" s="1"/>
  <c r="AA19" i="51"/>
  <c r="AA67" i="51" s="1"/>
  <c r="AA23" i="51"/>
  <c r="AA71" i="51" s="1"/>
  <c r="AA18" i="51"/>
  <c r="AA66" i="51" s="1"/>
  <c r="AA22" i="51"/>
  <c r="AA70" i="51" s="1"/>
  <c r="AA20" i="51"/>
  <c r="AA68" i="51" s="1"/>
  <c r="AA24" i="51"/>
  <c r="AA72" i="51" s="1"/>
  <c r="AA16" i="51"/>
  <c r="AA64" i="51" s="1"/>
  <c r="AA15" i="51"/>
  <c r="AA63" i="51" s="1"/>
  <c r="AA25" i="51"/>
  <c r="AA73" i="51" s="1"/>
  <c r="AA26" i="51"/>
  <c r="AA74" i="51" s="1"/>
  <c r="AA14" i="51"/>
  <c r="AA62" i="51" s="1"/>
  <c r="AA27" i="51"/>
  <c r="AA75" i="51" s="1"/>
  <c r="AA13" i="51"/>
  <c r="AA61" i="51" s="1"/>
  <c r="AA28" i="51"/>
  <c r="AA76" i="51" s="1"/>
  <c r="AA12" i="51"/>
  <c r="AA60" i="51" s="1"/>
  <c r="AA11" i="51"/>
  <c r="AA59" i="51" s="1"/>
  <c r="AA10" i="51"/>
  <c r="AA58" i="51" s="1"/>
  <c r="AA9" i="51"/>
  <c r="AA57" i="51" s="1"/>
  <c r="AA8" i="51"/>
  <c r="AA56" i="51" s="1"/>
  <c r="AA7" i="51"/>
  <c r="AA55" i="51" s="1"/>
  <c r="AA6" i="51"/>
  <c r="AA54" i="51" s="1"/>
  <c r="AA5" i="51"/>
  <c r="AA53" i="51" s="1"/>
  <c r="AF17" i="45"/>
  <c r="AF65" i="45" s="1"/>
  <c r="AF52" i="45"/>
  <c r="AF18" i="45"/>
  <c r="AF66" i="45" s="1"/>
  <c r="AF22" i="45"/>
  <c r="AF70" i="45" s="1"/>
  <c r="AF19" i="45"/>
  <c r="AF67" i="45" s="1"/>
  <c r="AF20" i="45"/>
  <c r="AF68" i="45" s="1"/>
  <c r="AF23" i="45"/>
  <c r="AF71" i="45" s="1"/>
  <c r="AF21" i="45"/>
  <c r="AF69" i="45" s="1"/>
  <c r="AG4" i="45"/>
  <c r="AF16" i="45"/>
  <c r="AF64" i="45" s="1"/>
  <c r="AF24" i="45"/>
  <c r="AF72" i="45" s="1"/>
  <c r="AF15" i="45"/>
  <c r="AF63" i="45" s="1"/>
  <c r="AF25" i="45"/>
  <c r="AF73" i="45" s="1"/>
  <c r="AF14" i="45"/>
  <c r="AF62" i="45" s="1"/>
  <c r="AF26" i="45"/>
  <c r="AF74" i="45" s="1"/>
  <c r="AF27" i="45"/>
  <c r="AF75" i="45" s="1"/>
  <c r="AF13" i="45"/>
  <c r="AF61" i="45" s="1"/>
  <c r="AF12" i="45"/>
  <c r="AF60" i="45" s="1"/>
  <c r="AF28" i="45"/>
  <c r="AF76" i="45" s="1"/>
  <c r="AF11" i="45"/>
  <c r="AF59" i="45" s="1"/>
  <c r="AF29" i="45"/>
  <c r="AF77" i="45" s="1"/>
  <c r="AF30" i="45"/>
  <c r="AF78" i="45" s="1"/>
  <c r="AF10" i="45"/>
  <c r="AF58" i="45" s="1"/>
  <c r="AF9" i="45"/>
  <c r="AF57" i="45" s="1"/>
  <c r="AF31" i="45"/>
  <c r="AF79" i="45" s="1"/>
  <c r="AF8" i="45"/>
  <c r="AF56" i="45" s="1"/>
  <c r="AF32" i="45"/>
  <c r="AF80" i="45" s="1"/>
  <c r="AF7" i="45"/>
  <c r="AF55" i="45" s="1"/>
  <c r="AF33" i="45"/>
  <c r="AF81" i="45" s="1"/>
  <c r="AF6" i="45"/>
  <c r="AF54" i="45" s="1"/>
  <c r="AF5" i="45"/>
  <c r="AF53" i="45" s="1"/>
  <c r="J52" i="45"/>
  <c r="J11" i="45"/>
  <c r="J59" i="45" s="1"/>
  <c r="J10" i="45"/>
  <c r="J58" i="45" s="1"/>
  <c r="J9" i="45"/>
  <c r="J57" i="45" s="1"/>
  <c r="J8" i="45"/>
  <c r="J56" i="45" s="1"/>
  <c r="J7" i="45"/>
  <c r="J55" i="45" s="1"/>
  <c r="J6" i="45"/>
  <c r="J54" i="45" s="1"/>
  <c r="J5" i="45"/>
  <c r="J53" i="45" s="1"/>
  <c r="S18" i="45"/>
  <c r="S66" i="45" s="1"/>
  <c r="S19" i="45"/>
  <c r="S67" i="45" s="1"/>
  <c r="S20" i="45"/>
  <c r="S68" i="45" s="1"/>
  <c r="S52" i="45"/>
  <c r="S17" i="45"/>
  <c r="S65" i="45" s="1"/>
  <c r="S16" i="45"/>
  <c r="S64" i="45" s="1"/>
  <c r="S15" i="45"/>
  <c r="S63" i="45" s="1"/>
  <c r="S14" i="45"/>
  <c r="S62" i="45" s="1"/>
  <c r="S13" i="45"/>
  <c r="S61" i="45" s="1"/>
  <c r="S12" i="45"/>
  <c r="S60" i="45" s="1"/>
  <c r="S11" i="45"/>
  <c r="S59" i="45" s="1"/>
  <c r="S10" i="45"/>
  <c r="S58" i="45" s="1"/>
  <c r="S9" i="45"/>
  <c r="S57" i="45" s="1"/>
  <c r="S8" i="45"/>
  <c r="S56" i="45" s="1"/>
  <c r="S7" i="45"/>
  <c r="S55" i="45" s="1"/>
  <c r="S6" i="45"/>
  <c r="S54" i="45" s="1"/>
  <c r="S5" i="45"/>
  <c r="S53" i="45" s="1"/>
  <c r="S36" i="49"/>
  <c r="S84" i="49" s="1"/>
  <c r="AE36" i="49"/>
  <c r="X36" i="49"/>
  <c r="X84" i="49" s="1"/>
  <c r="T10" i="47"/>
  <c r="T58" i="47" s="1"/>
  <c r="T21" i="47"/>
  <c r="T69" i="47" s="1"/>
  <c r="T52" i="47"/>
  <c r="T19" i="47"/>
  <c r="T67" i="47" s="1"/>
  <c r="T20" i="47"/>
  <c r="T68" i="47" s="1"/>
  <c r="T18" i="47"/>
  <c r="T66" i="47" s="1"/>
  <c r="T17" i="47"/>
  <c r="T65" i="47" s="1"/>
  <c r="T16" i="47"/>
  <c r="T64" i="47" s="1"/>
  <c r="T15" i="47"/>
  <c r="T63" i="47" s="1"/>
  <c r="T14" i="47"/>
  <c r="T62" i="47" s="1"/>
  <c r="T13" i="47"/>
  <c r="T61" i="47" s="1"/>
  <c r="T12" i="47"/>
  <c r="T60" i="47" s="1"/>
  <c r="T11" i="47"/>
  <c r="T59" i="47" s="1"/>
  <c r="T9" i="47"/>
  <c r="T57" i="47" s="1"/>
  <c r="T8" i="47"/>
  <c r="T56" i="47" s="1"/>
  <c r="T7" i="47"/>
  <c r="T55" i="47" s="1"/>
  <c r="T6" i="47"/>
  <c r="T54" i="47" s="1"/>
  <c r="T5" i="47"/>
  <c r="T53" i="47" s="1"/>
  <c r="U22" i="47"/>
  <c r="U70" i="47" s="1"/>
  <c r="U19" i="47"/>
  <c r="U67" i="47" s="1"/>
  <c r="U21" i="47"/>
  <c r="U69" i="47" s="1"/>
  <c r="U20" i="47"/>
  <c r="U68" i="47" s="1"/>
  <c r="U52" i="47"/>
  <c r="U18" i="47"/>
  <c r="U66" i="47" s="1"/>
  <c r="U17" i="47"/>
  <c r="U65" i="47" s="1"/>
  <c r="U16" i="47"/>
  <c r="U64" i="47" s="1"/>
  <c r="U15" i="47"/>
  <c r="U63" i="47" s="1"/>
  <c r="U14" i="47"/>
  <c r="U62" i="47" s="1"/>
  <c r="U13" i="47"/>
  <c r="U61" i="47" s="1"/>
  <c r="U12" i="47"/>
  <c r="U60" i="47" s="1"/>
  <c r="U11" i="47"/>
  <c r="U59" i="47" s="1"/>
  <c r="U10" i="47"/>
  <c r="U58" i="47" s="1"/>
  <c r="U9" i="47"/>
  <c r="U57" i="47" s="1"/>
  <c r="U8" i="47"/>
  <c r="U56" i="47" s="1"/>
  <c r="U7" i="47"/>
  <c r="U55" i="47" s="1"/>
  <c r="U6" i="47"/>
  <c r="U54" i="47" s="1"/>
  <c r="U5" i="47"/>
  <c r="U53" i="47" s="1"/>
  <c r="P52" i="47"/>
  <c r="P17" i="47"/>
  <c r="P65" i="47" s="1"/>
  <c r="P16" i="47"/>
  <c r="P64" i="47" s="1"/>
  <c r="P15" i="47"/>
  <c r="P63" i="47" s="1"/>
  <c r="P14" i="47"/>
  <c r="P62" i="47" s="1"/>
  <c r="P13" i="47"/>
  <c r="P61" i="47" s="1"/>
  <c r="P12" i="47"/>
  <c r="P60" i="47" s="1"/>
  <c r="P11" i="47"/>
  <c r="P59" i="47" s="1"/>
  <c r="P10" i="47"/>
  <c r="P58" i="47" s="1"/>
  <c r="P9" i="47"/>
  <c r="P57" i="47" s="1"/>
  <c r="P8" i="47"/>
  <c r="P56" i="47" s="1"/>
  <c r="P7" i="47"/>
  <c r="P55" i="47" s="1"/>
  <c r="P6" i="47"/>
  <c r="P54" i="47" s="1"/>
  <c r="P5" i="47"/>
  <c r="P53" i="47" s="1"/>
  <c r="Q16" i="47"/>
  <c r="Q64" i="47" s="1"/>
  <c r="Q52" i="47"/>
  <c r="Q18" i="47"/>
  <c r="Q66" i="47" s="1"/>
  <c r="Q17" i="47"/>
  <c r="Q65" i="47" s="1"/>
  <c r="Q15" i="47"/>
  <c r="Q63" i="47" s="1"/>
  <c r="Q14" i="47"/>
  <c r="Q62" i="47" s="1"/>
  <c r="Q13" i="47"/>
  <c r="Q61" i="47" s="1"/>
  <c r="Q12" i="47"/>
  <c r="Q60" i="47" s="1"/>
  <c r="Q11" i="47"/>
  <c r="Q59" i="47" s="1"/>
  <c r="Q10" i="47"/>
  <c r="Q58" i="47" s="1"/>
  <c r="Q9" i="47"/>
  <c r="Q57" i="47" s="1"/>
  <c r="Q8" i="47"/>
  <c r="Q56" i="47" s="1"/>
  <c r="Q7" i="47"/>
  <c r="Q55" i="47" s="1"/>
  <c r="Q6" i="47"/>
  <c r="Q54" i="47" s="1"/>
  <c r="Q5" i="47"/>
  <c r="Q53" i="47" s="1"/>
  <c r="K35" i="49"/>
  <c r="K83" i="49" s="1"/>
  <c r="Y17" i="44"/>
  <c r="Y65" i="44" s="1"/>
  <c r="Y20" i="44"/>
  <c r="Y68" i="44" s="1"/>
  <c r="Y21" i="44"/>
  <c r="Y69" i="44" s="1"/>
  <c r="Y23" i="44"/>
  <c r="Y71" i="44" s="1"/>
  <c r="Y22" i="44"/>
  <c r="Y70" i="44" s="1"/>
  <c r="Y52" i="44"/>
  <c r="Y19" i="44"/>
  <c r="Y67" i="44" s="1"/>
  <c r="Y18" i="44"/>
  <c r="Y66" i="44" s="1"/>
  <c r="Y16" i="44"/>
  <c r="Y64" i="44" s="1"/>
  <c r="Y24" i="44"/>
  <c r="Y72" i="44" s="1"/>
  <c r="Y15" i="44"/>
  <c r="Y63" i="44" s="1"/>
  <c r="Y25" i="44"/>
  <c r="Y73" i="44" s="1"/>
  <c r="Y26" i="44"/>
  <c r="Y74" i="44" s="1"/>
  <c r="Y14" i="44"/>
  <c r="Y62" i="44" s="1"/>
  <c r="Y13" i="44"/>
  <c r="Y61" i="44" s="1"/>
  <c r="Y12" i="44"/>
  <c r="Y60" i="44" s="1"/>
  <c r="Y11" i="44"/>
  <c r="Y59" i="44" s="1"/>
  <c r="Y10" i="44"/>
  <c r="Y58" i="44" s="1"/>
  <c r="Y9" i="44"/>
  <c r="Y57" i="44" s="1"/>
  <c r="Y8" i="44"/>
  <c r="Y56" i="44" s="1"/>
  <c r="Y7" i="44"/>
  <c r="Y55" i="44" s="1"/>
  <c r="Y6" i="44"/>
  <c r="Y54" i="44" s="1"/>
  <c r="Y5" i="44"/>
  <c r="Y53" i="44" s="1"/>
  <c r="X20" i="44"/>
  <c r="X68" i="44" s="1"/>
  <c r="X19" i="44"/>
  <c r="X67" i="44" s="1"/>
  <c r="X23" i="44"/>
  <c r="X71" i="44" s="1"/>
  <c r="X17" i="44"/>
  <c r="X65" i="44" s="1"/>
  <c r="X52" i="44"/>
  <c r="X18" i="44"/>
  <c r="X66" i="44" s="1"/>
  <c r="X16" i="44"/>
  <c r="X64" i="44" s="1"/>
  <c r="X22" i="44"/>
  <c r="X70" i="44" s="1"/>
  <c r="X21" i="44"/>
  <c r="X69" i="44" s="1"/>
  <c r="X24" i="44"/>
  <c r="X72" i="44" s="1"/>
  <c r="X15" i="44"/>
  <c r="X63" i="44" s="1"/>
  <c r="X25" i="44"/>
  <c r="X73" i="44" s="1"/>
  <c r="X14" i="44"/>
  <c r="X62" i="44" s="1"/>
  <c r="X13" i="44"/>
  <c r="X61" i="44" s="1"/>
  <c r="X12" i="44"/>
  <c r="X60" i="44" s="1"/>
  <c r="X11" i="44"/>
  <c r="X59" i="44" s="1"/>
  <c r="X10" i="44"/>
  <c r="X58" i="44" s="1"/>
  <c r="X9" i="44"/>
  <c r="X57" i="44" s="1"/>
  <c r="X8" i="44"/>
  <c r="X56" i="44" s="1"/>
  <c r="X7" i="44"/>
  <c r="X55" i="44" s="1"/>
  <c r="X6" i="44"/>
  <c r="X54" i="44" s="1"/>
  <c r="X5" i="44"/>
  <c r="X53" i="44" s="1"/>
  <c r="Z19" i="44"/>
  <c r="Z67" i="44" s="1"/>
  <c r="Z17" i="44"/>
  <c r="Z65" i="44" s="1"/>
  <c r="Z20" i="44"/>
  <c r="Z68" i="44" s="1"/>
  <c r="Z21" i="44"/>
  <c r="Z69" i="44" s="1"/>
  <c r="Z22" i="44"/>
  <c r="Z70" i="44" s="1"/>
  <c r="Z18" i="44"/>
  <c r="Z66" i="44" s="1"/>
  <c r="Z23" i="44"/>
  <c r="Z71" i="44" s="1"/>
  <c r="Z52" i="44"/>
  <c r="Z16" i="44"/>
  <c r="Z64" i="44" s="1"/>
  <c r="Z24" i="44"/>
  <c r="Z72" i="44" s="1"/>
  <c r="Z25" i="44"/>
  <c r="Z73" i="44" s="1"/>
  <c r="Z15" i="44"/>
  <c r="Z63" i="44" s="1"/>
  <c r="Z26" i="44"/>
  <c r="Z74" i="44" s="1"/>
  <c r="Z14" i="44"/>
  <c r="Z62" i="44" s="1"/>
  <c r="Z13" i="44"/>
  <c r="Z61" i="44" s="1"/>
  <c r="Z27" i="44"/>
  <c r="Z75" i="44" s="1"/>
  <c r="Z12" i="44"/>
  <c r="Z60" i="44" s="1"/>
  <c r="Z11" i="44"/>
  <c r="Z59" i="44" s="1"/>
  <c r="Z10" i="44"/>
  <c r="Z58" i="44" s="1"/>
  <c r="Z9" i="44"/>
  <c r="Z57" i="44" s="1"/>
  <c r="Z8" i="44"/>
  <c r="Z56" i="44" s="1"/>
  <c r="Z7" i="44"/>
  <c r="Z55" i="44" s="1"/>
  <c r="Z6" i="44"/>
  <c r="Z54" i="44" s="1"/>
  <c r="Z5" i="44"/>
  <c r="Z53" i="44" s="1"/>
  <c r="L52" i="44"/>
  <c r="L13" i="44"/>
  <c r="L61" i="44" s="1"/>
  <c r="L12" i="44"/>
  <c r="L60" i="44" s="1"/>
  <c r="L11" i="44"/>
  <c r="L59" i="44" s="1"/>
  <c r="L10" i="44"/>
  <c r="L58" i="44" s="1"/>
  <c r="L9" i="44"/>
  <c r="L57" i="44" s="1"/>
  <c r="L8" i="44"/>
  <c r="L56" i="44" s="1"/>
  <c r="L7" i="44"/>
  <c r="L55" i="44" s="1"/>
  <c r="L6" i="44"/>
  <c r="L54" i="44" s="1"/>
  <c r="L5" i="44"/>
  <c r="L53" i="44" s="1"/>
  <c r="AA35" i="51"/>
  <c r="H75" i="59"/>
  <c r="Q35" i="51"/>
  <c r="Q83" i="51" s="1"/>
  <c r="C9" i="49"/>
  <c r="C57" i="49" s="1"/>
  <c r="K28" i="49"/>
  <c r="K76" i="49" s="1"/>
  <c r="L17" i="49"/>
  <c r="E12" i="49"/>
  <c r="Y34" i="49"/>
  <c r="AD32" i="49"/>
  <c r="F26" i="49"/>
  <c r="F74" i="49" s="1"/>
  <c r="H22" i="49"/>
  <c r="H70" i="49" s="1"/>
  <c r="P17" i="51"/>
  <c r="P65" i="51" s="1"/>
  <c r="P52" i="51"/>
  <c r="P16" i="51"/>
  <c r="P64" i="51" s="1"/>
  <c r="P15" i="51"/>
  <c r="P63" i="51" s="1"/>
  <c r="P14" i="51"/>
  <c r="P62" i="51" s="1"/>
  <c r="P13" i="51"/>
  <c r="P61" i="51" s="1"/>
  <c r="P12" i="51"/>
  <c r="P60" i="51" s="1"/>
  <c r="P11" i="51"/>
  <c r="P59" i="51" s="1"/>
  <c r="P10" i="51"/>
  <c r="P58" i="51" s="1"/>
  <c r="P9" i="51"/>
  <c r="P57" i="51" s="1"/>
  <c r="P8" i="51"/>
  <c r="P56" i="51" s="1"/>
  <c r="P7" i="51"/>
  <c r="P55" i="51" s="1"/>
  <c r="P6" i="51"/>
  <c r="P54" i="51" s="1"/>
  <c r="P5" i="51"/>
  <c r="P53" i="51" s="1"/>
  <c r="AC22" i="51"/>
  <c r="AC70" i="51" s="1"/>
  <c r="AC17" i="51"/>
  <c r="AC65" i="51" s="1"/>
  <c r="AC23" i="51"/>
  <c r="AC71" i="51" s="1"/>
  <c r="AC19" i="51"/>
  <c r="AC67" i="51" s="1"/>
  <c r="AC52" i="51"/>
  <c r="AC18" i="51"/>
  <c r="AC66" i="51" s="1"/>
  <c r="AC20" i="51"/>
  <c r="AC68" i="51" s="1"/>
  <c r="AC21" i="51"/>
  <c r="AC69" i="51" s="1"/>
  <c r="AC24" i="51"/>
  <c r="AC72" i="51" s="1"/>
  <c r="AC16" i="51"/>
  <c r="AC64" i="51" s="1"/>
  <c r="AC15" i="51"/>
  <c r="AC63" i="51" s="1"/>
  <c r="AC25" i="51"/>
  <c r="AC73" i="51" s="1"/>
  <c r="AC26" i="51"/>
  <c r="AC74" i="51" s="1"/>
  <c r="AC14" i="51"/>
  <c r="AC62" i="51" s="1"/>
  <c r="AC13" i="51"/>
  <c r="AC61" i="51" s="1"/>
  <c r="AC27" i="51"/>
  <c r="AC75" i="51" s="1"/>
  <c r="AC28" i="51"/>
  <c r="AC76" i="51" s="1"/>
  <c r="AC12" i="51"/>
  <c r="AC60" i="51" s="1"/>
  <c r="AC11" i="51"/>
  <c r="AC59" i="51" s="1"/>
  <c r="AC29" i="51"/>
  <c r="AC77" i="51" s="1"/>
  <c r="AC10" i="51"/>
  <c r="AC58" i="51" s="1"/>
  <c r="AC30" i="51"/>
  <c r="AC78" i="51" s="1"/>
  <c r="AC9" i="51"/>
  <c r="AC57" i="51" s="1"/>
  <c r="AC8" i="51"/>
  <c r="AC56" i="51" s="1"/>
  <c r="AC7" i="51"/>
  <c r="AC55" i="51" s="1"/>
  <c r="AC6" i="51"/>
  <c r="AC54" i="51" s="1"/>
  <c r="AC5" i="51"/>
  <c r="AC53" i="51" s="1"/>
  <c r="R18" i="45"/>
  <c r="R66" i="45" s="1"/>
  <c r="R19" i="45"/>
  <c r="R67" i="45" s="1"/>
  <c r="R17" i="45"/>
  <c r="R65" i="45" s="1"/>
  <c r="R52" i="45"/>
  <c r="R16" i="45"/>
  <c r="R64" i="45" s="1"/>
  <c r="R15" i="45"/>
  <c r="R63" i="45" s="1"/>
  <c r="R14" i="45"/>
  <c r="R62" i="45" s="1"/>
  <c r="R13" i="45"/>
  <c r="R61" i="45" s="1"/>
  <c r="R12" i="45"/>
  <c r="R60" i="45" s="1"/>
  <c r="R11" i="45"/>
  <c r="R59" i="45" s="1"/>
  <c r="R10" i="45"/>
  <c r="R58" i="45" s="1"/>
  <c r="R9" i="45"/>
  <c r="R57" i="45" s="1"/>
  <c r="R8" i="45"/>
  <c r="R56" i="45" s="1"/>
  <c r="R7" i="45"/>
  <c r="R55" i="45" s="1"/>
  <c r="R6" i="45"/>
  <c r="R54" i="45" s="1"/>
  <c r="R5" i="45"/>
  <c r="R53" i="45" s="1"/>
  <c r="T20" i="45"/>
  <c r="T68" i="45" s="1"/>
  <c r="T17" i="45"/>
  <c r="T65" i="45" s="1"/>
  <c r="T52" i="45"/>
  <c r="T18" i="45"/>
  <c r="T66" i="45" s="1"/>
  <c r="T19" i="45"/>
  <c r="T67" i="45" s="1"/>
  <c r="T21" i="45"/>
  <c r="T69" i="45" s="1"/>
  <c r="T16" i="45"/>
  <c r="T64" i="45" s="1"/>
  <c r="T15" i="45"/>
  <c r="T63" i="45" s="1"/>
  <c r="T14" i="45"/>
  <c r="T62" i="45" s="1"/>
  <c r="T13" i="45"/>
  <c r="T61" i="45" s="1"/>
  <c r="T12" i="45"/>
  <c r="T60" i="45" s="1"/>
  <c r="T11" i="45"/>
  <c r="T59" i="45" s="1"/>
  <c r="T10" i="45"/>
  <c r="T58" i="45" s="1"/>
  <c r="T9" i="45"/>
  <c r="T57" i="45" s="1"/>
  <c r="T8" i="45"/>
  <c r="T56" i="45" s="1"/>
  <c r="T7" i="45"/>
  <c r="T55" i="45" s="1"/>
  <c r="T6" i="45"/>
  <c r="T54" i="45" s="1"/>
  <c r="T5" i="45"/>
  <c r="T53" i="45" s="1"/>
  <c r="AE35" i="49"/>
  <c r="O5" i="47"/>
  <c r="O53" i="47" s="1"/>
  <c r="O52" i="47"/>
  <c r="O16" i="47"/>
  <c r="O64" i="47" s="1"/>
  <c r="O15" i="47"/>
  <c r="O63" i="47" s="1"/>
  <c r="O14" i="47"/>
  <c r="O62" i="47" s="1"/>
  <c r="O13" i="47"/>
  <c r="O61" i="47" s="1"/>
  <c r="O12" i="47"/>
  <c r="O60" i="47" s="1"/>
  <c r="O11" i="47"/>
  <c r="O59" i="47" s="1"/>
  <c r="O10" i="47"/>
  <c r="O58" i="47" s="1"/>
  <c r="O9" i="47"/>
  <c r="O57" i="47" s="1"/>
  <c r="O8" i="47"/>
  <c r="O56" i="47" s="1"/>
  <c r="O7" i="47"/>
  <c r="O55" i="47" s="1"/>
  <c r="O6" i="47"/>
  <c r="O54" i="47" s="1"/>
  <c r="G35" i="52"/>
  <c r="G83" i="52" s="1"/>
  <c r="W34" i="51"/>
  <c r="P34" i="51"/>
  <c r="P82" i="51" s="1"/>
  <c r="H27" i="51"/>
  <c r="H75" i="51" s="1"/>
  <c r="H18" i="51"/>
  <c r="P20" i="51"/>
  <c r="O36" i="52"/>
  <c r="O84" i="52" s="1"/>
  <c r="X32" i="52"/>
  <c r="X31" i="52"/>
  <c r="O28" i="52"/>
  <c r="O76" i="52" s="1"/>
  <c r="J22" i="48"/>
  <c r="J70" i="48" s="1"/>
  <c r="AB30" i="48"/>
  <c r="N34" i="48"/>
  <c r="N82" i="48" s="1"/>
  <c r="D21" i="48"/>
  <c r="D69" i="48" s="1"/>
  <c r="AA35" i="48"/>
  <c r="K33" i="48"/>
  <c r="K81" i="48" s="1"/>
  <c r="M20" i="48"/>
  <c r="J14" i="48"/>
  <c r="D16" i="48"/>
  <c r="D64" i="48" s="1"/>
  <c r="M15" i="48"/>
  <c r="E22" i="48"/>
  <c r="E70" i="48" s="1"/>
  <c r="T26" i="49"/>
  <c r="L33" i="49"/>
  <c r="L81" i="49" s="1"/>
  <c r="D28" i="49"/>
  <c r="D76" i="49" s="1"/>
  <c r="L34" i="49"/>
  <c r="L82" i="49" s="1"/>
  <c r="S27" i="49"/>
  <c r="E26" i="49"/>
  <c r="E74" i="49" s="1"/>
  <c r="K22" i="49"/>
  <c r="M33" i="49"/>
  <c r="M81" i="49" s="1"/>
  <c r="K33" i="49"/>
  <c r="K81" i="49" s="1"/>
  <c r="AB30" i="49"/>
  <c r="BF32" i="41"/>
  <c r="J67" i="58" s="1"/>
  <c r="K24" i="49"/>
  <c r="K72" i="49" s="1"/>
  <c r="Z4" i="49"/>
  <c r="U4" i="49"/>
  <c r="T4" i="49"/>
  <c r="T25" i="49" s="1"/>
  <c r="C4" i="49"/>
  <c r="C52" i="49" s="1"/>
  <c r="N4" i="49"/>
  <c r="N21" i="49" s="1"/>
  <c r="AA4" i="49"/>
  <c r="AA29" i="49" s="1"/>
  <c r="G4" i="49"/>
  <c r="V4" i="49"/>
  <c r="Q4" i="49"/>
  <c r="P4" i="49"/>
  <c r="AE4" i="49"/>
  <c r="AE33" i="49" s="1"/>
  <c r="H4" i="49"/>
  <c r="H28" i="49" s="1"/>
  <c r="H76" i="49" s="1"/>
  <c r="AC4" i="49"/>
  <c r="AC31" i="49" s="1"/>
  <c r="R4" i="49"/>
  <c r="R23" i="49" s="1"/>
  <c r="M4" i="49"/>
  <c r="L4" i="49"/>
  <c r="O4" i="49"/>
  <c r="I4" i="49"/>
  <c r="AB4" i="49"/>
  <c r="J4" i="49"/>
  <c r="J20" i="49" s="1"/>
  <c r="E4" i="49"/>
  <c r="E7" i="49" s="1"/>
  <c r="D4" i="49"/>
  <c r="D8" i="49" s="1"/>
  <c r="K4" i="49"/>
  <c r="F4" i="49"/>
  <c r="AF4" i="49"/>
  <c r="W4" i="49"/>
  <c r="Y4" i="49"/>
  <c r="Y35" i="49" s="1"/>
  <c r="X4" i="49"/>
  <c r="X28" i="49" s="1"/>
  <c r="S4" i="49"/>
  <c r="AD4" i="49"/>
  <c r="AD36" i="49" s="1"/>
  <c r="I52" i="51"/>
  <c r="I10" i="51"/>
  <c r="I58" i="51" s="1"/>
  <c r="I9" i="51"/>
  <c r="I57" i="51" s="1"/>
  <c r="I8" i="51"/>
  <c r="I56" i="51" s="1"/>
  <c r="I7" i="51"/>
  <c r="I55" i="51" s="1"/>
  <c r="I6" i="51"/>
  <c r="I54" i="51" s="1"/>
  <c r="I5" i="51"/>
  <c r="I53" i="51" s="1"/>
  <c r="AB36" i="49"/>
  <c r="U37" i="48"/>
  <c r="H25" i="51"/>
  <c r="H73" i="51" s="1"/>
  <c r="I16" i="51"/>
  <c r="S36" i="51"/>
  <c r="S84" i="51" s="1"/>
  <c r="B85" i="44"/>
  <c r="B133" i="44" s="1"/>
  <c r="G84" i="52"/>
  <c r="K37" i="48"/>
  <c r="AC37" i="48"/>
  <c r="X31" i="51"/>
  <c r="I23" i="51"/>
  <c r="I71" i="51" s="1"/>
  <c r="I18" i="51"/>
  <c r="P19" i="51"/>
  <c r="AB36" i="52"/>
  <c r="Y36" i="52"/>
  <c r="Y30" i="52"/>
  <c r="K16" i="52"/>
  <c r="F33" i="48"/>
  <c r="F81" i="48" s="1"/>
  <c r="E9" i="48"/>
  <c r="D20" i="48"/>
  <c r="D68" i="48" s="1"/>
  <c r="J33" i="48"/>
  <c r="J81" i="48" s="1"/>
  <c r="U31" i="48"/>
  <c r="Q27" i="48"/>
  <c r="BF29" i="40"/>
  <c r="J64" i="57" s="1"/>
  <c r="B85" i="47"/>
  <c r="B133" i="47" s="1"/>
  <c r="E37" i="48"/>
  <c r="Z34" i="51"/>
  <c r="D6" i="51"/>
  <c r="AF34" i="51"/>
  <c r="Y33" i="51"/>
  <c r="AD37" i="48"/>
  <c r="Y34" i="51"/>
  <c r="H34" i="51"/>
  <c r="H82" i="51" s="1"/>
  <c r="D33" i="51"/>
  <c r="D81" i="51" s="1"/>
  <c r="N33" i="51"/>
  <c r="N81" i="51" s="1"/>
  <c r="D7" i="51"/>
  <c r="T33" i="51"/>
  <c r="T81" i="51" s="1"/>
  <c r="H33" i="51"/>
  <c r="H81" i="51" s="1"/>
  <c r="Y32" i="51"/>
  <c r="H32" i="51"/>
  <c r="H80" i="51" s="1"/>
  <c r="Z32" i="51"/>
  <c r="X32" i="51"/>
  <c r="N32" i="51"/>
  <c r="N80" i="51" s="1"/>
  <c r="D8" i="51"/>
  <c r="S31" i="51"/>
  <c r="S79" i="51" s="1"/>
  <c r="Y31" i="51"/>
  <c r="W30" i="51"/>
  <c r="Y30" i="51"/>
  <c r="S29" i="51"/>
  <c r="W29" i="51"/>
  <c r="Y28" i="51"/>
  <c r="L28" i="51"/>
  <c r="L76" i="51" s="1"/>
  <c r="Z28" i="51"/>
  <c r="D27" i="51"/>
  <c r="D75" i="51" s="1"/>
  <c r="Y27" i="51"/>
  <c r="H13" i="51"/>
  <c r="D26" i="51"/>
  <c r="D74" i="51" s="1"/>
  <c r="L14" i="51"/>
  <c r="L25" i="51"/>
  <c r="L73" i="51" s="1"/>
  <c r="H16" i="51"/>
  <c r="H23" i="51"/>
  <c r="H71" i="51" s="1"/>
  <c r="D22" i="51"/>
  <c r="D70" i="51" s="1"/>
  <c r="D21" i="51"/>
  <c r="D69" i="51" s="1"/>
  <c r="I20" i="51"/>
  <c r="P36" i="51"/>
  <c r="P84" i="51" s="1"/>
  <c r="AC36" i="51"/>
  <c r="T36" i="51"/>
  <c r="T84" i="51" s="1"/>
  <c r="R35" i="52"/>
  <c r="R83" i="52" s="1"/>
  <c r="E36" i="52"/>
  <c r="E84" i="52" s="1"/>
  <c r="B85" i="52"/>
  <c r="B133" i="52" s="1"/>
  <c r="AD34" i="52"/>
  <c r="E33" i="52"/>
  <c r="E81" i="52" s="1"/>
  <c r="E8" i="52"/>
  <c r="K32" i="52"/>
  <c r="K80" i="52" s="1"/>
  <c r="I31" i="52"/>
  <c r="I79" i="52" s="1"/>
  <c r="G31" i="52"/>
  <c r="G79" i="52" s="1"/>
  <c r="Z30" i="52"/>
  <c r="V29" i="52"/>
  <c r="H11" i="52"/>
  <c r="G11" i="52"/>
  <c r="G12" i="52"/>
  <c r="X28" i="52"/>
  <c r="E13" i="52"/>
  <c r="V26" i="52"/>
  <c r="K15" i="52"/>
  <c r="H16" i="52"/>
  <c r="O23" i="52"/>
  <c r="E23" i="52"/>
  <c r="E71" i="52" s="1"/>
  <c r="H23" i="52"/>
  <c r="H71" i="52" s="1"/>
  <c r="H22" i="52"/>
  <c r="H70" i="52" s="1"/>
  <c r="L18" i="52"/>
  <c r="I18" i="52"/>
  <c r="R21" i="52"/>
  <c r="H20" i="52"/>
  <c r="H68" i="52" s="1"/>
  <c r="F35" i="44"/>
  <c r="F83" i="44" s="1"/>
  <c r="AB35" i="44"/>
  <c r="AD35" i="44"/>
  <c r="K35" i="45"/>
  <c r="K83" i="45" s="1"/>
  <c r="Z35" i="45"/>
  <c r="U35" i="45"/>
  <c r="U83" i="45" s="1"/>
  <c r="Y35" i="47"/>
  <c r="AA35" i="49"/>
  <c r="K24" i="48"/>
  <c r="K72" i="48" s="1"/>
  <c r="E35" i="48"/>
  <c r="E83" i="48" s="1"/>
  <c r="M35" i="48"/>
  <c r="M83" i="48" s="1"/>
  <c r="R32" i="48"/>
  <c r="R80" i="48" s="1"/>
  <c r="J19" i="48"/>
  <c r="J27" i="48"/>
  <c r="J75" i="48" s="1"/>
  <c r="F8" i="48"/>
  <c r="H16" i="48"/>
  <c r="Q19" i="48"/>
  <c r="D31" i="48"/>
  <c r="D79" i="48" s="1"/>
  <c r="K27" i="48"/>
  <c r="K75" i="48" s="1"/>
  <c r="Z28" i="48"/>
  <c r="K20" i="48"/>
  <c r="X32" i="48"/>
  <c r="BF31" i="40"/>
  <c r="J66" i="57" s="1"/>
  <c r="G23" i="48"/>
  <c r="G71" i="48" s="1"/>
  <c r="BF10" i="40"/>
  <c r="AC31" i="48"/>
  <c r="U24" i="48"/>
  <c r="BF26" i="40"/>
  <c r="J61" i="57" s="1"/>
  <c r="AB35" i="48"/>
  <c r="Q33" i="48"/>
  <c r="Q81" i="48" s="1"/>
  <c r="V26" i="48"/>
  <c r="W25" i="48"/>
  <c r="BF21" i="40"/>
  <c r="M19" i="48"/>
  <c r="W35" i="48"/>
  <c r="W83" i="48" s="1"/>
  <c r="D33" i="48"/>
  <c r="D81" i="48" s="1"/>
  <c r="R28" i="48"/>
  <c r="Z32" i="48"/>
  <c r="J29" i="48"/>
  <c r="J77" i="48" s="1"/>
  <c r="T26" i="48"/>
  <c r="X28" i="48"/>
  <c r="W27" i="48"/>
  <c r="K25" i="48"/>
  <c r="K73" i="48" s="1"/>
  <c r="I29" i="48"/>
  <c r="I77" i="48" s="1"/>
  <c r="I12" i="48"/>
  <c r="D14" i="48"/>
  <c r="E17" i="48"/>
  <c r="E65" i="48" s="1"/>
  <c r="Y34" i="48"/>
  <c r="AF34" i="48"/>
  <c r="Q17" i="52"/>
  <c r="Q65" i="52" s="1"/>
  <c r="Q18" i="52"/>
  <c r="Q66" i="52" s="1"/>
  <c r="Q52" i="52"/>
  <c r="Q16" i="52"/>
  <c r="Q64" i="52" s="1"/>
  <c r="Q15" i="52"/>
  <c r="Q63" i="52" s="1"/>
  <c r="Q14" i="52"/>
  <c r="Q62" i="52" s="1"/>
  <c r="Q13" i="52"/>
  <c r="Q61" i="52" s="1"/>
  <c r="Q12" i="52"/>
  <c r="Q60" i="52" s="1"/>
  <c r="Q11" i="52"/>
  <c r="Q59" i="52" s="1"/>
  <c r="Q10" i="52"/>
  <c r="Q58" i="52" s="1"/>
  <c r="Q9" i="52"/>
  <c r="Q57" i="52" s="1"/>
  <c r="Q8" i="52"/>
  <c r="Q56" i="52" s="1"/>
  <c r="Q7" i="52"/>
  <c r="Q55" i="52" s="1"/>
  <c r="Q6" i="52"/>
  <c r="Q54" i="52" s="1"/>
  <c r="Q5" i="52"/>
  <c r="Q53" i="52" s="1"/>
  <c r="AA52" i="52"/>
  <c r="AA22" i="52"/>
  <c r="AA70" i="52" s="1"/>
  <c r="AA21" i="52"/>
  <c r="AA69" i="52" s="1"/>
  <c r="AA20" i="52"/>
  <c r="AA68" i="52" s="1"/>
  <c r="AA17" i="52"/>
  <c r="AA65" i="52" s="1"/>
  <c r="AA19" i="52"/>
  <c r="AA67" i="52" s="1"/>
  <c r="AA18" i="52"/>
  <c r="AA66" i="52" s="1"/>
  <c r="AA23" i="52"/>
  <c r="AA71" i="52" s="1"/>
  <c r="AA16" i="52"/>
  <c r="AA64" i="52" s="1"/>
  <c r="AA24" i="52"/>
  <c r="AA72" i="52" s="1"/>
  <c r="AA25" i="52"/>
  <c r="AA73" i="52" s="1"/>
  <c r="AA15" i="52"/>
  <c r="AA63" i="52" s="1"/>
  <c r="AA26" i="52"/>
  <c r="AA74" i="52" s="1"/>
  <c r="AA14" i="52"/>
  <c r="AA62" i="52" s="1"/>
  <c r="AA27" i="52"/>
  <c r="AA75" i="52" s="1"/>
  <c r="AA13" i="52"/>
  <c r="AA61" i="52" s="1"/>
  <c r="AA12" i="52"/>
  <c r="AA60" i="52" s="1"/>
  <c r="AA28" i="52"/>
  <c r="AA76" i="52" s="1"/>
  <c r="AA11" i="52"/>
  <c r="AA59" i="52" s="1"/>
  <c r="AA10" i="52"/>
  <c r="AA58" i="52" s="1"/>
  <c r="AA9" i="52"/>
  <c r="AA57" i="52" s="1"/>
  <c r="AA8" i="52"/>
  <c r="AA56" i="52" s="1"/>
  <c r="AA7" i="52"/>
  <c r="AA55" i="52" s="1"/>
  <c r="AA6" i="52"/>
  <c r="AA54" i="52" s="1"/>
  <c r="AA5" i="52"/>
  <c r="AA53" i="52" s="1"/>
  <c r="F52" i="52"/>
  <c r="F7" i="52"/>
  <c r="F55" i="52" s="1"/>
  <c r="F6" i="52"/>
  <c r="F54" i="52" s="1"/>
  <c r="F5" i="52"/>
  <c r="F53" i="52" s="1"/>
  <c r="AA33" i="49"/>
  <c r="H14" i="49"/>
  <c r="J32" i="49"/>
  <c r="J80" i="49" s="1"/>
  <c r="AB31" i="49"/>
  <c r="J12" i="49"/>
  <c r="Y33" i="49"/>
  <c r="AC33" i="49"/>
  <c r="BF30" i="41"/>
  <c r="J65" i="58" s="1"/>
  <c r="V30" i="49"/>
  <c r="Z34" i="49"/>
  <c r="E9" i="49"/>
  <c r="H30" i="49"/>
  <c r="H78" i="49" s="1"/>
  <c r="S28" i="49"/>
  <c r="H27" i="49"/>
  <c r="H75" i="49" s="1"/>
  <c r="AE34" i="49"/>
  <c r="D10" i="49"/>
  <c r="BF37" i="41"/>
  <c r="J72" i="58" s="1"/>
  <c r="T31" i="49"/>
  <c r="E11" i="49"/>
  <c r="V28" i="49"/>
  <c r="G32" i="49"/>
  <c r="G80" i="49" s="1"/>
  <c r="C10" i="49"/>
  <c r="C58" i="49" s="1"/>
  <c r="BF16" i="41"/>
  <c r="C15" i="49"/>
  <c r="C63" i="49" s="1"/>
  <c r="O24" i="49"/>
  <c r="BF26" i="41"/>
  <c r="J61" i="58" s="1"/>
  <c r="M26" i="49"/>
  <c r="M74" i="49" s="1"/>
  <c r="AD33" i="49"/>
  <c r="F33" i="49"/>
  <c r="F81" i="49" s="1"/>
  <c r="Z31" i="49"/>
  <c r="G10" i="49"/>
  <c r="K27" i="49"/>
  <c r="K75" i="49" s="1"/>
  <c r="E24" i="49"/>
  <c r="E72" i="49" s="1"/>
  <c r="G22" i="49"/>
  <c r="G70" i="49" s="1"/>
  <c r="AF34" i="49"/>
  <c r="L31" i="49"/>
  <c r="L79" i="49" s="1"/>
  <c r="S25" i="49"/>
  <c r="J23" i="49"/>
  <c r="J71" i="49" s="1"/>
  <c r="K16" i="49"/>
  <c r="G24" i="49"/>
  <c r="G72" i="49" s="1"/>
  <c r="K19" i="49"/>
  <c r="O17" i="49"/>
  <c r="M21" i="49"/>
  <c r="F17" i="49"/>
  <c r="R20" i="49"/>
  <c r="D15" i="49"/>
  <c r="E16" i="49"/>
  <c r="G20" i="49"/>
  <c r="G68" i="49" s="1"/>
  <c r="G52" i="51"/>
  <c r="G8" i="51"/>
  <c r="G56" i="51" s="1"/>
  <c r="G7" i="51"/>
  <c r="G55" i="51" s="1"/>
  <c r="G6" i="51"/>
  <c r="G54" i="51" s="1"/>
  <c r="G5" i="51"/>
  <c r="G53" i="51" s="1"/>
  <c r="E52" i="51"/>
  <c r="E6" i="51"/>
  <c r="E54" i="51" s="1"/>
  <c r="E5" i="51"/>
  <c r="E53" i="51" s="1"/>
  <c r="V18" i="51"/>
  <c r="V66" i="51" s="1"/>
  <c r="V23" i="51"/>
  <c r="V71" i="51" s="1"/>
  <c r="V19" i="51"/>
  <c r="V67" i="51" s="1"/>
  <c r="V22" i="51"/>
  <c r="V70" i="51" s="1"/>
  <c r="V52" i="51"/>
  <c r="V17" i="51"/>
  <c r="V65" i="51" s="1"/>
  <c r="V21" i="51"/>
  <c r="V69" i="51" s="1"/>
  <c r="V20" i="51"/>
  <c r="V68" i="51" s="1"/>
  <c r="V16" i="51"/>
  <c r="V64" i="51" s="1"/>
  <c r="V15" i="51"/>
  <c r="V63" i="51" s="1"/>
  <c r="V14" i="51"/>
  <c r="V62" i="51" s="1"/>
  <c r="V13" i="51"/>
  <c r="V61" i="51" s="1"/>
  <c r="V12" i="51"/>
  <c r="V60" i="51" s="1"/>
  <c r="V11" i="51"/>
  <c r="V59" i="51" s="1"/>
  <c r="V10" i="51"/>
  <c r="V58" i="51" s="1"/>
  <c r="V9" i="51"/>
  <c r="V57" i="51" s="1"/>
  <c r="V8" i="51"/>
  <c r="V56" i="51" s="1"/>
  <c r="V7" i="51"/>
  <c r="V55" i="51" s="1"/>
  <c r="V6" i="51"/>
  <c r="V54" i="51" s="1"/>
  <c r="V5" i="51"/>
  <c r="V53" i="51" s="1"/>
  <c r="AB52" i="51"/>
  <c r="AB18" i="51"/>
  <c r="AB66" i="51" s="1"/>
  <c r="AB19" i="51"/>
  <c r="AB67" i="51" s="1"/>
  <c r="AB17" i="51"/>
  <c r="AB65" i="51" s="1"/>
  <c r="AB20" i="51"/>
  <c r="AB68" i="51" s="1"/>
  <c r="AB23" i="51"/>
  <c r="AB71" i="51" s="1"/>
  <c r="AB22" i="51"/>
  <c r="AB70" i="51" s="1"/>
  <c r="AB21" i="51"/>
  <c r="AB69" i="51" s="1"/>
  <c r="AB24" i="51"/>
  <c r="AB72" i="51" s="1"/>
  <c r="AB16" i="51"/>
  <c r="AB64" i="51" s="1"/>
  <c r="AB15" i="51"/>
  <c r="AB63" i="51" s="1"/>
  <c r="AB25" i="51"/>
  <c r="AB73" i="51" s="1"/>
  <c r="AB14" i="51"/>
  <c r="AB62" i="51" s="1"/>
  <c r="AB26" i="51"/>
  <c r="AB74" i="51" s="1"/>
  <c r="AB13" i="51"/>
  <c r="AB61" i="51" s="1"/>
  <c r="AB27" i="51"/>
  <c r="AB75" i="51" s="1"/>
  <c r="AB28" i="51"/>
  <c r="AB76" i="51" s="1"/>
  <c r="AB12" i="51"/>
  <c r="AB60" i="51" s="1"/>
  <c r="AB11" i="51"/>
  <c r="AB59" i="51" s="1"/>
  <c r="AB29" i="51"/>
  <c r="AB77" i="51" s="1"/>
  <c r="AB10" i="51"/>
  <c r="AB58" i="51" s="1"/>
  <c r="AB9" i="51"/>
  <c r="AB57" i="51" s="1"/>
  <c r="AB8" i="51"/>
  <c r="AB56" i="51" s="1"/>
  <c r="AB7" i="51"/>
  <c r="AB55" i="51" s="1"/>
  <c r="AB6" i="51"/>
  <c r="AB54" i="51" s="1"/>
  <c r="AB5" i="51"/>
  <c r="AB53" i="51" s="1"/>
  <c r="X19" i="45"/>
  <c r="X67" i="45" s="1"/>
  <c r="X18" i="45"/>
  <c r="X66" i="45" s="1"/>
  <c r="X21" i="45"/>
  <c r="X69" i="45" s="1"/>
  <c r="X20" i="45"/>
  <c r="X68" i="45" s="1"/>
  <c r="X17" i="45"/>
  <c r="X65" i="45" s="1"/>
  <c r="X22" i="45"/>
  <c r="X70" i="45" s="1"/>
  <c r="X23" i="45"/>
  <c r="X71" i="45" s="1"/>
  <c r="X52" i="45"/>
  <c r="X16" i="45"/>
  <c r="X64" i="45" s="1"/>
  <c r="X24" i="45"/>
  <c r="X72" i="45" s="1"/>
  <c r="X15" i="45"/>
  <c r="X63" i="45" s="1"/>
  <c r="X25" i="45"/>
  <c r="X73" i="45" s="1"/>
  <c r="X14" i="45"/>
  <c r="X62" i="45" s="1"/>
  <c r="X13" i="45"/>
  <c r="X61" i="45" s="1"/>
  <c r="X12" i="45"/>
  <c r="X60" i="45" s="1"/>
  <c r="X11" i="45"/>
  <c r="X59" i="45" s="1"/>
  <c r="X10" i="45"/>
  <c r="X58" i="45" s="1"/>
  <c r="X9" i="45"/>
  <c r="X57" i="45" s="1"/>
  <c r="X8" i="45"/>
  <c r="X56" i="45" s="1"/>
  <c r="X7" i="45"/>
  <c r="X55" i="45" s="1"/>
  <c r="X6" i="45"/>
  <c r="X54" i="45" s="1"/>
  <c r="X5" i="45"/>
  <c r="X53" i="45" s="1"/>
  <c r="I52" i="45"/>
  <c r="I10" i="45"/>
  <c r="I58" i="45" s="1"/>
  <c r="I9" i="45"/>
  <c r="I57" i="45" s="1"/>
  <c r="I8" i="45"/>
  <c r="I56" i="45" s="1"/>
  <c r="I7" i="45"/>
  <c r="I55" i="45" s="1"/>
  <c r="I6" i="45"/>
  <c r="I54" i="45" s="1"/>
  <c r="I5" i="45"/>
  <c r="I53" i="45" s="1"/>
  <c r="Y18" i="45"/>
  <c r="Y66" i="45" s="1"/>
  <c r="Y52" i="45"/>
  <c r="Y17" i="45"/>
  <c r="Y65" i="45" s="1"/>
  <c r="Y23" i="45"/>
  <c r="Y71" i="45" s="1"/>
  <c r="Y21" i="45"/>
  <c r="Y69" i="45" s="1"/>
  <c r="Y20" i="45"/>
  <c r="Y68" i="45" s="1"/>
  <c r="Y22" i="45"/>
  <c r="Y70" i="45" s="1"/>
  <c r="Y19" i="45"/>
  <c r="Y67" i="45" s="1"/>
  <c r="Y24" i="45"/>
  <c r="Y72" i="45" s="1"/>
  <c r="Y16" i="45"/>
  <c r="Y64" i="45" s="1"/>
  <c r="Y25" i="45"/>
  <c r="Y73" i="45" s="1"/>
  <c r="Y15" i="45"/>
  <c r="Y63" i="45" s="1"/>
  <c r="Y14" i="45"/>
  <c r="Y62" i="45" s="1"/>
  <c r="Y26" i="45"/>
  <c r="Y74" i="45" s="1"/>
  <c r="Y13" i="45"/>
  <c r="Y61" i="45" s="1"/>
  <c r="Y12" i="45"/>
  <c r="Y60" i="45" s="1"/>
  <c r="Y11" i="45"/>
  <c r="Y59" i="45" s="1"/>
  <c r="Y10" i="45"/>
  <c r="Y58" i="45" s="1"/>
  <c r="Y9" i="45"/>
  <c r="Y57" i="45" s="1"/>
  <c r="Y8" i="45"/>
  <c r="Y56" i="45" s="1"/>
  <c r="Y7" i="45"/>
  <c r="Y55" i="45" s="1"/>
  <c r="Y6" i="45"/>
  <c r="Y54" i="45" s="1"/>
  <c r="Y5" i="45"/>
  <c r="Y53" i="45" s="1"/>
  <c r="P52" i="45"/>
  <c r="P17" i="45"/>
  <c r="P65" i="45" s="1"/>
  <c r="P16" i="45"/>
  <c r="P64" i="45" s="1"/>
  <c r="P15" i="45"/>
  <c r="P63" i="45" s="1"/>
  <c r="P14" i="45"/>
  <c r="P62" i="45" s="1"/>
  <c r="P13" i="45"/>
  <c r="P61" i="45" s="1"/>
  <c r="P12" i="45"/>
  <c r="P60" i="45" s="1"/>
  <c r="P11" i="45"/>
  <c r="P59" i="45" s="1"/>
  <c r="P10" i="45"/>
  <c r="P58" i="45" s="1"/>
  <c r="P9" i="45"/>
  <c r="P57" i="45" s="1"/>
  <c r="P8" i="45"/>
  <c r="P56" i="45" s="1"/>
  <c r="P7" i="45"/>
  <c r="P55" i="45" s="1"/>
  <c r="P6" i="45"/>
  <c r="P54" i="45" s="1"/>
  <c r="P5" i="45"/>
  <c r="P53" i="45" s="1"/>
  <c r="R36" i="49"/>
  <c r="R84" i="49" s="1"/>
  <c r="AA36" i="49"/>
  <c r="T36" i="49"/>
  <c r="T84" i="49" s="1"/>
  <c r="B84" i="49"/>
  <c r="B132" i="49" s="1"/>
  <c r="H75" i="53"/>
  <c r="AD31" i="47"/>
  <c r="AD79" i="47" s="1"/>
  <c r="AD20" i="47"/>
  <c r="AD68" i="47" s="1"/>
  <c r="AD52" i="47"/>
  <c r="AD18" i="47"/>
  <c r="AD66" i="47" s="1"/>
  <c r="AD22" i="47"/>
  <c r="AD70" i="47" s="1"/>
  <c r="AD21" i="47"/>
  <c r="AD69" i="47" s="1"/>
  <c r="AD19" i="47"/>
  <c r="AD67" i="47" s="1"/>
  <c r="AD17" i="47"/>
  <c r="AD65" i="47" s="1"/>
  <c r="AD23" i="47"/>
  <c r="AD71" i="47" s="1"/>
  <c r="AD24" i="47"/>
  <c r="AD72" i="47" s="1"/>
  <c r="AD16" i="47"/>
  <c r="AD64" i="47" s="1"/>
  <c r="AD15" i="47"/>
  <c r="AD63" i="47" s="1"/>
  <c r="AD25" i="47"/>
  <c r="AD73" i="47" s="1"/>
  <c r="AD14" i="47"/>
  <c r="AD62" i="47" s="1"/>
  <c r="AD26" i="47"/>
  <c r="AD74" i="47" s="1"/>
  <c r="AD27" i="47"/>
  <c r="AD75" i="47" s="1"/>
  <c r="AD13" i="47"/>
  <c r="AD61" i="47" s="1"/>
  <c r="AD12" i="47"/>
  <c r="AD60" i="47" s="1"/>
  <c r="AD28" i="47"/>
  <c r="AD76" i="47" s="1"/>
  <c r="AD11" i="47"/>
  <c r="AD59" i="47" s="1"/>
  <c r="AD29" i="47"/>
  <c r="AD77" i="47" s="1"/>
  <c r="AD10" i="47"/>
  <c r="AD58" i="47" s="1"/>
  <c r="AD30" i="47"/>
  <c r="AD78" i="47" s="1"/>
  <c r="AD9" i="47"/>
  <c r="AD57" i="47" s="1"/>
  <c r="AD8" i="47"/>
  <c r="AD56" i="47" s="1"/>
  <c r="AD7" i="47"/>
  <c r="AD55" i="47" s="1"/>
  <c r="AD6" i="47"/>
  <c r="AD54" i="47" s="1"/>
  <c r="AD5" i="47"/>
  <c r="AD53" i="47" s="1"/>
  <c r="S11" i="47"/>
  <c r="S59" i="47" s="1"/>
  <c r="S19" i="47"/>
  <c r="S67" i="47" s="1"/>
  <c r="S20" i="47"/>
  <c r="S68" i="47" s="1"/>
  <c r="S52" i="47"/>
  <c r="S18" i="47"/>
  <c r="S66" i="47" s="1"/>
  <c r="S17" i="47"/>
  <c r="S65" i="47" s="1"/>
  <c r="S16" i="47"/>
  <c r="S64" i="47" s="1"/>
  <c r="S15" i="47"/>
  <c r="S63" i="47" s="1"/>
  <c r="S14" i="47"/>
  <c r="S62" i="47" s="1"/>
  <c r="S13" i="47"/>
  <c r="S61" i="47" s="1"/>
  <c r="S12" i="47"/>
  <c r="S60" i="47" s="1"/>
  <c r="S10" i="47"/>
  <c r="S58" i="47" s="1"/>
  <c r="S9" i="47"/>
  <c r="S57" i="47" s="1"/>
  <c r="S8" i="47"/>
  <c r="S56" i="47" s="1"/>
  <c r="S7" i="47"/>
  <c r="S55" i="47" s="1"/>
  <c r="S6" i="47"/>
  <c r="S54" i="47" s="1"/>
  <c r="S5" i="47"/>
  <c r="S53" i="47" s="1"/>
  <c r="F7" i="47"/>
  <c r="F55" i="47" s="1"/>
  <c r="F52" i="47"/>
  <c r="F6" i="47"/>
  <c r="F54" i="47" s="1"/>
  <c r="F5" i="47"/>
  <c r="F53" i="47" s="1"/>
  <c r="W7" i="47"/>
  <c r="W55" i="47" s="1"/>
  <c r="W18" i="47"/>
  <c r="W66" i="47" s="1"/>
  <c r="W52" i="47"/>
  <c r="W22" i="47"/>
  <c r="W70" i="47" s="1"/>
  <c r="W20" i="47"/>
  <c r="W68" i="47" s="1"/>
  <c r="W21" i="47"/>
  <c r="W69" i="47" s="1"/>
  <c r="W19" i="47"/>
  <c r="W67" i="47" s="1"/>
  <c r="W23" i="47"/>
  <c r="W71" i="47" s="1"/>
  <c r="W17" i="47"/>
  <c r="W65" i="47" s="1"/>
  <c r="W24" i="47"/>
  <c r="W72" i="47" s="1"/>
  <c r="W16" i="47"/>
  <c r="W64" i="47" s="1"/>
  <c r="W15" i="47"/>
  <c r="W63" i="47" s="1"/>
  <c r="W14" i="47"/>
  <c r="W62" i="47" s="1"/>
  <c r="W13" i="47"/>
  <c r="W61" i="47" s="1"/>
  <c r="W12" i="47"/>
  <c r="W60" i="47" s="1"/>
  <c r="W11" i="47"/>
  <c r="W59" i="47" s="1"/>
  <c r="W10" i="47"/>
  <c r="W58" i="47" s="1"/>
  <c r="W9" i="47"/>
  <c r="W57" i="47" s="1"/>
  <c r="W8" i="47"/>
  <c r="W56" i="47" s="1"/>
  <c r="W6" i="47"/>
  <c r="W54" i="47" s="1"/>
  <c r="W5" i="47"/>
  <c r="W53" i="47" s="1"/>
  <c r="BF39" i="41"/>
  <c r="J74" i="58" s="1"/>
  <c r="AC35" i="49"/>
  <c r="AE35" i="52"/>
  <c r="S35" i="49"/>
  <c r="S83" i="49" s="1"/>
  <c r="K52" i="44"/>
  <c r="K12" i="44"/>
  <c r="K60" i="44" s="1"/>
  <c r="K11" i="44"/>
  <c r="K59" i="44" s="1"/>
  <c r="K10" i="44"/>
  <c r="K58" i="44" s="1"/>
  <c r="K9" i="44"/>
  <c r="K57" i="44" s="1"/>
  <c r="K8" i="44"/>
  <c r="K56" i="44" s="1"/>
  <c r="K7" i="44"/>
  <c r="K55" i="44" s="1"/>
  <c r="K6" i="44"/>
  <c r="K54" i="44" s="1"/>
  <c r="K5" i="44"/>
  <c r="K53" i="44" s="1"/>
  <c r="T52" i="44"/>
  <c r="T18" i="44"/>
  <c r="T66" i="44" s="1"/>
  <c r="T21" i="44"/>
  <c r="T69" i="44" s="1"/>
  <c r="T19" i="44"/>
  <c r="T67" i="44" s="1"/>
  <c r="T20" i="44"/>
  <c r="T68" i="44" s="1"/>
  <c r="T17" i="44"/>
  <c r="T65" i="44" s="1"/>
  <c r="T16" i="44"/>
  <c r="T64" i="44" s="1"/>
  <c r="T15" i="44"/>
  <c r="T63" i="44" s="1"/>
  <c r="T14" i="44"/>
  <c r="T62" i="44" s="1"/>
  <c r="T13" i="44"/>
  <c r="T61" i="44" s="1"/>
  <c r="T12" i="44"/>
  <c r="T60" i="44" s="1"/>
  <c r="T11" i="44"/>
  <c r="T59" i="44" s="1"/>
  <c r="T10" i="44"/>
  <c r="T58" i="44" s="1"/>
  <c r="T9" i="44"/>
  <c r="T57" i="44" s="1"/>
  <c r="T8" i="44"/>
  <c r="T56" i="44" s="1"/>
  <c r="T7" i="44"/>
  <c r="T55" i="44" s="1"/>
  <c r="T6" i="44"/>
  <c r="T54" i="44" s="1"/>
  <c r="T5" i="44"/>
  <c r="T53" i="44" s="1"/>
  <c r="G52" i="44"/>
  <c r="G8" i="44"/>
  <c r="G56" i="44" s="1"/>
  <c r="G7" i="44"/>
  <c r="G55" i="44" s="1"/>
  <c r="G6" i="44"/>
  <c r="G54" i="44" s="1"/>
  <c r="G5" i="44"/>
  <c r="G53" i="44" s="1"/>
  <c r="U19" i="44"/>
  <c r="U67" i="44" s="1"/>
  <c r="U21" i="44"/>
  <c r="U69" i="44" s="1"/>
  <c r="U20" i="44"/>
  <c r="U68" i="44" s="1"/>
  <c r="U18" i="44"/>
  <c r="U66" i="44" s="1"/>
  <c r="U17" i="44"/>
  <c r="U65" i="44" s="1"/>
  <c r="U22" i="44"/>
  <c r="U70" i="44" s="1"/>
  <c r="U52" i="44"/>
  <c r="U16" i="44"/>
  <c r="U64" i="44" s="1"/>
  <c r="U15" i="44"/>
  <c r="U63" i="44" s="1"/>
  <c r="U14" i="44"/>
  <c r="U62" i="44" s="1"/>
  <c r="U13" i="44"/>
  <c r="U61" i="44" s="1"/>
  <c r="U12" i="44"/>
  <c r="U60" i="44" s="1"/>
  <c r="U11" i="44"/>
  <c r="U59" i="44" s="1"/>
  <c r="U10" i="44"/>
  <c r="U58" i="44" s="1"/>
  <c r="U9" i="44"/>
  <c r="U57" i="44" s="1"/>
  <c r="U8" i="44"/>
  <c r="U56" i="44" s="1"/>
  <c r="U7" i="44"/>
  <c r="U55" i="44" s="1"/>
  <c r="U6" i="44"/>
  <c r="U54" i="44" s="1"/>
  <c r="U5" i="44"/>
  <c r="U53" i="44" s="1"/>
  <c r="G35" i="51"/>
  <c r="G83" i="51" s="1"/>
  <c r="I75" i="59"/>
  <c r="I75" i="60"/>
  <c r="BF29" i="42"/>
  <c r="J64" i="59" s="1"/>
  <c r="BF14" i="43"/>
  <c r="BF31" i="43"/>
  <c r="J66" i="60" s="1"/>
  <c r="BF11" i="43"/>
  <c r="BF12" i="43"/>
  <c r="BF34" i="43"/>
  <c r="J69" i="60" s="1"/>
  <c r="BF32" i="43"/>
  <c r="J67" i="60" s="1"/>
  <c r="BF16" i="43"/>
  <c r="BF19" i="43"/>
  <c r="BF28" i="43"/>
  <c r="J63" i="60" s="1"/>
  <c r="BF26" i="43"/>
  <c r="J61" i="60" s="1"/>
  <c r="BF35" i="43"/>
  <c r="J70" i="60" s="1"/>
  <c r="BF38" i="43"/>
  <c r="J73" i="60" s="1"/>
  <c r="BF37" i="43"/>
  <c r="J72" i="60" s="1"/>
  <c r="BF15" i="43"/>
  <c r="BF17" i="43"/>
  <c r="BF30" i="43"/>
  <c r="J65" i="60" s="1"/>
  <c r="BF20" i="43"/>
  <c r="BF24" i="43"/>
  <c r="J59" i="60" s="1"/>
  <c r="BF23" i="43"/>
  <c r="BF18" i="43"/>
  <c r="BF22" i="43"/>
  <c r="BF40" i="43"/>
  <c r="J75" i="60" s="1"/>
  <c r="BF39" i="43"/>
  <c r="J74" i="60" s="1"/>
  <c r="BF10" i="43"/>
  <c r="BF36" i="43"/>
  <c r="J71" i="60" s="1"/>
  <c r="BF13" i="43"/>
  <c r="BF33" i="43"/>
  <c r="J68" i="60" s="1"/>
  <c r="BF29" i="43"/>
  <c r="J64" i="60" s="1"/>
  <c r="BF21" i="43"/>
  <c r="BF27" i="43"/>
  <c r="J62" i="60" s="1"/>
  <c r="BF25" i="43"/>
  <c r="J60" i="60" s="1"/>
  <c r="BF9" i="43"/>
  <c r="BF34" i="42"/>
  <c r="J69" i="59" s="1"/>
  <c r="BF20" i="42"/>
  <c r="BF23" i="42"/>
  <c r="BF15" i="42"/>
  <c r="BF36" i="42"/>
  <c r="J71" i="59" s="1"/>
  <c r="BF13" i="42"/>
  <c r="BF14" i="42"/>
  <c r="BF17" i="42"/>
  <c r="BF18" i="42"/>
  <c r="BF28" i="42"/>
  <c r="J63" i="59" s="1"/>
  <c r="BF22" i="42"/>
  <c r="BF35" i="42"/>
  <c r="J70" i="59" s="1"/>
  <c r="BF33" i="42"/>
  <c r="J68" i="59" s="1"/>
  <c r="BF19" i="42"/>
  <c r="BF21" i="42"/>
  <c r="BF9" i="42"/>
  <c r="BF24" i="42"/>
  <c r="J59" i="59" s="1"/>
  <c r="BF40" i="42"/>
  <c r="J75" i="59" s="1"/>
  <c r="BF39" i="39"/>
  <c r="J74" i="56" s="1"/>
  <c r="BF13" i="39"/>
  <c r="BF33" i="39"/>
  <c r="J68" i="56" s="1"/>
  <c r="BF17" i="39"/>
  <c r="BF26" i="39"/>
  <c r="J61" i="56" s="1"/>
  <c r="BF16" i="39"/>
  <c r="BF18" i="39"/>
  <c r="BF22" i="39"/>
  <c r="BF38" i="39"/>
  <c r="J73" i="56" s="1"/>
  <c r="BF30" i="39"/>
  <c r="J65" i="56" s="1"/>
  <c r="BF23" i="39"/>
  <c r="BF10" i="39"/>
  <c r="BF11" i="39"/>
  <c r="BF37" i="39"/>
  <c r="J72" i="56" s="1"/>
  <c r="BF12" i="39"/>
  <c r="BF31" i="39"/>
  <c r="J66" i="56" s="1"/>
  <c r="BF19" i="39"/>
  <c r="BF27" i="39"/>
  <c r="J62" i="56" s="1"/>
  <c r="BF21" i="39"/>
  <c r="BF25" i="39"/>
  <c r="J60" i="56" s="1"/>
  <c r="BF35" i="39"/>
  <c r="J70" i="56" s="1"/>
  <c r="BF15" i="39"/>
  <c r="BF29" i="39"/>
  <c r="J64" i="56" s="1"/>
  <c r="BF28" i="39"/>
  <c r="J63" i="56" s="1"/>
  <c r="BF20" i="39"/>
  <c r="BF36" i="39"/>
  <c r="J71" i="56" s="1"/>
  <c r="BF14" i="39"/>
  <c r="BF34" i="39"/>
  <c r="J69" i="56" s="1"/>
  <c r="BF32" i="39"/>
  <c r="J67" i="56" s="1"/>
  <c r="BF24" i="39"/>
  <c r="J59" i="56" s="1"/>
  <c r="BF9" i="39"/>
  <c r="BF40" i="39"/>
  <c r="J75" i="56" s="1"/>
  <c r="AG52" i="46"/>
  <c r="AH4" i="46"/>
  <c r="AG22" i="46"/>
  <c r="AG70" i="46" s="1"/>
  <c r="AG21" i="46"/>
  <c r="AG69" i="46" s="1"/>
  <c r="AG20" i="46"/>
  <c r="AG68" i="46" s="1"/>
  <c r="AG23" i="46"/>
  <c r="AG71" i="46" s="1"/>
  <c r="AG19" i="46"/>
  <c r="AG67" i="46" s="1"/>
  <c r="AG11" i="46"/>
  <c r="AG59" i="46" s="1"/>
  <c r="AG26" i="46"/>
  <c r="AG74" i="46" s="1"/>
  <c r="AG27" i="46"/>
  <c r="AG75" i="46" s="1"/>
  <c r="AG9" i="46"/>
  <c r="AG57" i="46" s="1"/>
  <c r="AG29" i="46"/>
  <c r="AG77" i="46" s="1"/>
  <c r="AG8" i="46"/>
  <c r="AG56" i="46" s="1"/>
  <c r="AG30" i="46"/>
  <c r="AG78" i="46" s="1"/>
  <c r="AG16" i="46"/>
  <c r="AG64" i="46" s="1"/>
  <c r="AG24" i="46"/>
  <c r="AG72" i="46" s="1"/>
  <c r="AG17" i="46"/>
  <c r="AG65" i="46" s="1"/>
  <c r="AG18" i="46"/>
  <c r="AG66" i="46" s="1"/>
  <c r="AG10" i="46"/>
  <c r="AG58" i="46" s="1"/>
  <c r="AG28" i="46"/>
  <c r="AG76" i="46" s="1"/>
  <c r="AG6" i="46"/>
  <c r="AG54" i="46" s="1"/>
  <c r="AG15" i="46"/>
  <c r="AG63" i="46" s="1"/>
  <c r="AG7" i="46"/>
  <c r="AG55" i="46" s="1"/>
  <c r="AG25" i="46"/>
  <c r="AG73" i="46" s="1"/>
  <c r="AG32" i="46"/>
  <c r="AG80" i="46" s="1"/>
  <c r="AG12" i="46"/>
  <c r="AG60" i="46" s="1"/>
  <c r="AG13" i="46"/>
  <c r="AG61" i="46" s="1"/>
  <c r="AG14" i="46"/>
  <c r="AG62" i="46" s="1"/>
  <c r="AG31" i="46"/>
  <c r="AG79" i="46" s="1"/>
  <c r="AG5" i="46"/>
  <c r="AG53" i="46" s="1"/>
  <c r="AG33" i="46"/>
  <c r="AG81" i="46" s="1"/>
  <c r="AG34" i="46"/>
  <c r="AG82" i="46" s="1"/>
  <c r="B85" i="46"/>
  <c r="B133" i="46" s="1"/>
  <c r="BE40" i="38"/>
  <c r="BF9" i="37"/>
  <c r="BF29" i="37"/>
  <c r="J64" i="54" s="1"/>
  <c r="BF24" i="37"/>
  <c r="J59" i="54" s="1"/>
  <c r="BF13" i="37"/>
  <c r="BF33" i="37"/>
  <c r="J68" i="54" s="1"/>
  <c r="BF19" i="37"/>
  <c r="BF20" i="37"/>
  <c r="BF23" i="37"/>
  <c r="BF9" i="36"/>
  <c r="BF35" i="37"/>
  <c r="J70" i="54" s="1"/>
  <c r="BF26" i="37"/>
  <c r="J61" i="54" s="1"/>
  <c r="BF40" i="37"/>
  <c r="J75" i="54" s="1"/>
  <c r="BF38" i="37"/>
  <c r="J73" i="54" s="1"/>
  <c r="BF37" i="37"/>
  <c r="J72" i="54" s="1"/>
  <c r="BF11" i="37"/>
  <c r="BF12" i="37"/>
  <c r="BF34" i="37"/>
  <c r="J69" i="54" s="1"/>
  <c r="BF16" i="37"/>
  <c r="BF31" i="37"/>
  <c r="J66" i="54" s="1"/>
  <c r="BF17" i="37"/>
  <c r="BF18" i="37"/>
  <c r="BF27" i="37"/>
  <c r="J62" i="54" s="1"/>
  <c r="BF21" i="37"/>
  <c r="BF22" i="37"/>
  <c r="BF25" i="37"/>
  <c r="J60" i="54" s="1"/>
  <c r="BF36" i="37"/>
  <c r="J71" i="54" s="1"/>
  <c r="BF32" i="37"/>
  <c r="J67" i="54" s="1"/>
  <c r="BF10" i="37"/>
  <c r="BF15" i="37"/>
  <c r="BF14" i="37"/>
  <c r="BF30" i="37"/>
  <c r="J65" i="54" s="1"/>
  <c r="BF28" i="37"/>
  <c r="J63" i="54" s="1"/>
  <c r="BF33" i="36"/>
  <c r="J68" i="53" s="1"/>
  <c r="BF30" i="36"/>
  <c r="J65" i="53" s="1"/>
  <c r="BF29" i="36"/>
  <c r="J64" i="53" s="1"/>
  <c r="BF20" i="36"/>
  <c r="BF23" i="36"/>
  <c r="BF25" i="36"/>
  <c r="J60" i="53" s="1"/>
  <c r="BF24" i="36"/>
  <c r="J59" i="53" s="1"/>
  <c r="BF14" i="36"/>
  <c r="BF16" i="36"/>
  <c r="BF36" i="36"/>
  <c r="J71" i="53" s="1"/>
  <c r="BF18" i="36"/>
  <c r="BF28" i="36"/>
  <c r="J63" i="53" s="1"/>
  <c r="BF26" i="36"/>
  <c r="J61" i="53" s="1"/>
  <c r="BF38" i="36"/>
  <c r="J73" i="53" s="1"/>
  <c r="BF11" i="36"/>
  <c r="BF32" i="36"/>
  <c r="J67" i="53" s="1"/>
  <c r="BF31" i="36"/>
  <c r="J66" i="53" s="1"/>
  <c r="BF17" i="36"/>
  <c r="BF19" i="36"/>
  <c r="BF27" i="36"/>
  <c r="J62" i="53" s="1"/>
  <c r="BF22" i="36"/>
  <c r="BF10" i="36"/>
  <c r="BF37" i="36"/>
  <c r="J72" i="53" s="1"/>
  <c r="BF12" i="36"/>
  <c r="BF13" i="36"/>
  <c r="BF35" i="36"/>
  <c r="J70" i="53" s="1"/>
  <c r="BF34" i="36"/>
  <c r="J69" i="53" s="1"/>
  <c r="BF15" i="36"/>
  <c r="BF21" i="36"/>
  <c r="BF40" i="36"/>
  <c r="J75" i="53" s="1"/>
  <c r="I77" i="57"/>
  <c r="B78" i="60"/>
  <c r="S79" i="60"/>
  <c r="B78" i="59"/>
  <c r="S80" i="59"/>
  <c r="S78" i="58"/>
  <c r="B79" i="58"/>
  <c r="B78" i="57"/>
  <c r="S79" i="57"/>
  <c r="B78" i="56"/>
  <c r="S79" i="56"/>
  <c r="S78" i="55"/>
  <c r="B79" i="55"/>
  <c r="S79" i="54"/>
  <c r="B78" i="54"/>
  <c r="S79" i="53"/>
  <c r="B78" i="53"/>
  <c r="P84" i="52"/>
  <c r="Q84" i="52"/>
  <c r="W84" i="52"/>
  <c r="U84" i="52"/>
  <c r="M84" i="51"/>
  <c r="M84" i="52"/>
  <c r="R84" i="51"/>
  <c r="R84" i="52"/>
  <c r="I84" i="52"/>
  <c r="F84" i="51"/>
  <c r="F84" i="52"/>
  <c r="X84" i="52"/>
  <c r="V84" i="51"/>
  <c r="N84" i="52"/>
  <c r="E84" i="51"/>
  <c r="J84" i="51"/>
  <c r="J84" i="52"/>
  <c r="D84" i="51"/>
  <c r="D84" i="52"/>
  <c r="T84" i="52"/>
  <c r="C84" i="52"/>
  <c r="S84" i="52"/>
  <c r="U84" i="51"/>
  <c r="K84" i="51"/>
  <c r="G84" i="51"/>
  <c r="O84" i="51"/>
  <c r="Q84" i="51"/>
  <c r="C84" i="51"/>
  <c r="AG35" i="47"/>
  <c r="D35" i="47"/>
  <c r="D83" i="47" s="1"/>
  <c r="I34" i="47"/>
  <c r="I82" i="47" s="1"/>
  <c r="Z34" i="47"/>
  <c r="AF34" i="47"/>
  <c r="X33" i="47"/>
  <c r="K33" i="47"/>
  <c r="K81" i="47" s="1"/>
  <c r="G33" i="47"/>
  <c r="G81" i="47" s="1"/>
  <c r="T33" i="47"/>
  <c r="T81" i="47" s="1"/>
  <c r="O32" i="47"/>
  <c r="O80" i="47" s="1"/>
  <c r="V32" i="47"/>
  <c r="G32" i="47"/>
  <c r="G80" i="47" s="1"/>
  <c r="R32" i="47"/>
  <c r="R80" i="47" s="1"/>
  <c r="E31" i="47"/>
  <c r="E79" i="47" s="1"/>
  <c r="I31" i="47"/>
  <c r="I79" i="47" s="1"/>
  <c r="J30" i="47"/>
  <c r="J78" i="47" s="1"/>
  <c r="U30" i="47"/>
  <c r="F30" i="47"/>
  <c r="F78" i="47" s="1"/>
  <c r="V30" i="47"/>
  <c r="O29" i="47"/>
  <c r="O77" i="47" s="1"/>
  <c r="X29" i="47"/>
  <c r="F11" i="47"/>
  <c r="M29" i="47"/>
  <c r="M77" i="47" s="1"/>
  <c r="D29" i="47"/>
  <c r="D77" i="47" s="1"/>
  <c r="C29" i="47"/>
  <c r="C77" i="47" s="1"/>
  <c r="F12" i="47"/>
  <c r="J28" i="47"/>
  <c r="J76" i="47" s="1"/>
  <c r="H12" i="47"/>
  <c r="G13" i="47"/>
  <c r="T27" i="47"/>
  <c r="V27" i="47"/>
  <c r="U27" i="47"/>
  <c r="W27" i="47"/>
  <c r="X26" i="47"/>
  <c r="F14" i="47"/>
  <c r="R26" i="47"/>
  <c r="H26" i="47"/>
  <c r="H74" i="47" s="1"/>
  <c r="C26" i="47"/>
  <c r="C74" i="47" s="1"/>
  <c r="F25" i="47"/>
  <c r="F73" i="47" s="1"/>
  <c r="H15" i="47"/>
  <c r="L16" i="47"/>
  <c r="P24" i="47"/>
  <c r="J23" i="47"/>
  <c r="J71" i="47" s="1"/>
  <c r="O17" i="47"/>
  <c r="G23" i="47"/>
  <c r="G71" i="47" s="1"/>
  <c r="J18" i="47"/>
  <c r="R22" i="47"/>
  <c r="I22" i="47"/>
  <c r="I70" i="47" s="1"/>
  <c r="L19" i="47"/>
  <c r="J19" i="47"/>
  <c r="C19" i="47"/>
  <c r="C67" i="47" s="1"/>
  <c r="M21" i="47"/>
  <c r="J21" i="47"/>
  <c r="P21" i="47"/>
  <c r="P20" i="47"/>
  <c r="L35" i="47"/>
  <c r="L83" i="47" s="1"/>
  <c r="F35" i="47"/>
  <c r="F83" i="47" s="1"/>
  <c r="AA36" i="47"/>
  <c r="AE36" i="47"/>
  <c r="P36" i="47"/>
  <c r="P84" i="47" s="1"/>
  <c r="M36" i="47"/>
  <c r="M84" i="47" s="1"/>
  <c r="S35" i="47"/>
  <c r="S83" i="47" s="1"/>
  <c r="N35" i="47"/>
  <c r="N83" i="47" s="1"/>
  <c r="T35" i="47"/>
  <c r="T83" i="47" s="1"/>
  <c r="O35" i="47"/>
  <c r="O83" i="47" s="1"/>
  <c r="AA34" i="47"/>
  <c r="H34" i="47"/>
  <c r="H82" i="47" s="1"/>
  <c r="C6" i="47"/>
  <c r="C54" i="47" s="1"/>
  <c r="F34" i="47"/>
  <c r="F82" i="47" s="1"/>
  <c r="D34" i="47"/>
  <c r="D82" i="47" s="1"/>
  <c r="U34" i="47"/>
  <c r="U82" i="47" s="1"/>
  <c r="W34" i="47"/>
  <c r="V34" i="47"/>
  <c r="V82" i="47" s="1"/>
  <c r="L34" i="47"/>
  <c r="L82" i="47" s="1"/>
  <c r="D6" i="47"/>
  <c r="J34" i="47"/>
  <c r="J82" i="47" s="1"/>
  <c r="AD34" i="47"/>
  <c r="P34" i="47"/>
  <c r="P82" i="47" s="1"/>
  <c r="N33" i="47"/>
  <c r="N81" i="47" s="1"/>
  <c r="AC33" i="47"/>
  <c r="J33" i="47"/>
  <c r="J81" i="47" s="1"/>
  <c r="Q33" i="47"/>
  <c r="Q81" i="47" s="1"/>
  <c r="AD33" i="47"/>
  <c r="D33" i="47"/>
  <c r="D81" i="47" s="1"/>
  <c r="M33" i="47"/>
  <c r="M81" i="47" s="1"/>
  <c r="O33" i="47"/>
  <c r="O81" i="47" s="1"/>
  <c r="S32" i="47"/>
  <c r="S80" i="47" s="1"/>
  <c r="E32" i="47"/>
  <c r="E80" i="47" s="1"/>
  <c r="W32" i="47"/>
  <c r="F32" i="47"/>
  <c r="F80" i="47" s="1"/>
  <c r="T32" i="47"/>
  <c r="T80" i="47" s="1"/>
  <c r="Z32" i="47"/>
  <c r="Y32" i="47"/>
  <c r="F8" i="47"/>
  <c r="AD32" i="47"/>
  <c r="N31" i="47"/>
  <c r="N79" i="47" s="1"/>
  <c r="D31" i="47"/>
  <c r="D79" i="47" s="1"/>
  <c r="F9" i="47"/>
  <c r="X31" i="47"/>
  <c r="Z31" i="47"/>
  <c r="M31" i="47"/>
  <c r="M79" i="47" s="1"/>
  <c r="AB31" i="47"/>
  <c r="U31" i="47"/>
  <c r="C9" i="47"/>
  <c r="C57" i="47" s="1"/>
  <c r="G9" i="47"/>
  <c r="R31" i="47"/>
  <c r="R79" i="47" s="1"/>
  <c r="C30" i="47"/>
  <c r="C78" i="47" s="1"/>
  <c r="I30" i="47"/>
  <c r="I78" i="47" s="1"/>
  <c r="E10" i="47"/>
  <c r="D30" i="47"/>
  <c r="D78" i="47" s="1"/>
  <c r="Q30" i="47"/>
  <c r="Q78" i="47" s="1"/>
  <c r="N30" i="47"/>
  <c r="N78" i="47" s="1"/>
  <c r="AA30" i="47"/>
  <c r="K30" i="47"/>
  <c r="K78" i="47" s="1"/>
  <c r="E30" i="47"/>
  <c r="E78" i="47" s="1"/>
  <c r="W29" i="47"/>
  <c r="P29" i="47"/>
  <c r="P77" i="47" s="1"/>
  <c r="Q29" i="47"/>
  <c r="Q77" i="47" s="1"/>
  <c r="R29" i="47"/>
  <c r="H29" i="47"/>
  <c r="H77" i="47" s="1"/>
  <c r="U29" i="47"/>
  <c r="S29" i="47"/>
  <c r="Z29" i="47"/>
  <c r="L29" i="47"/>
  <c r="L77" i="47" s="1"/>
  <c r="D11" i="47"/>
  <c r="O28" i="47"/>
  <c r="O76" i="47" s="1"/>
  <c r="U28" i="47"/>
  <c r="N28" i="47"/>
  <c r="N76" i="47" s="1"/>
  <c r="Y28" i="47"/>
  <c r="I12" i="47"/>
  <c r="G28" i="47"/>
  <c r="G76" i="47" s="1"/>
  <c r="C13" i="47"/>
  <c r="C61" i="47" s="1"/>
  <c r="F27" i="47"/>
  <c r="F75" i="47" s="1"/>
  <c r="X27" i="47"/>
  <c r="J27" i="47"/>
  <c r="J75" i="47" s="1"/>
  <c r="D27" i="47"/>
  <c r="D75" i="47" s="1"/>
  <c r="M27" i="47"/>
  <c r="M75" i="47" s="1"/>
  <c r="I13" i="47"/>
  <c r="K27" i="47"/>
  <c r="K75" i="47" s="1"/>
  <c r="S26" i="47"/>
  <c r="T26" i="47"/>
  <c r="I14" i="47"/>
  <c r="O26" i="47"/>
  <c r="J26" i="47"/>
  <c r="J74" i="47" s="1"/>
  <c r="D26" i="47"/>
  <c r="D74" i="47" s="1"/>
  <c r="L26" i="47"/>
  <c r="L74" i="47" s="1"/>
  <c r="G14" i="47"/>
  <c r="W25" i="47"/>
  <c r="Q25" i="47"/>
  <c r="T25" i="47"/>
  <c r="D15" i="47"/>
  <c r="F15" i="47"/>
  <c r="C15" i="47"/>
  <c r="C63" i="47" s="1"/>
  <c r="O25" i="47"/>
  <c r="P25" i="47"/>
  <c r="D16" i="47"/>
  <c r="D64" i="47" s="1"/>
  <c r="L24" i="47"/>
  <c r="L72" i="47" s="1"/>
  <c r="I16" i="47"/>
  <c r="R24" i="47"/>
  <c r="M16" i="47"/>
  <c r="I24" i="47"/>
  <c r="I72" i="47" s="1"/>
  <c r="F24" i="47"/>
  <c r="F72" i="47" s="1"/>
  <c r="S24" i="47"/>
  <c r="K24" i="47"/>
  <c r="K72" i="47" s="1"/>
  <c r="K16" i="47"/>
  <c r="F16" i="47"/>
  <c r="T24" i="47"/>
  <c r="E24" i="47"/>
  <c r="E72" i="47" s="1"/>
  <c r="U24" i="47"/>
  <c r="J24" i="47"/>
  <c r="J72" i="47" s="1"/>
  <c r="I23" i="47"/>
  <c r="I71" i="47" s="1"/>
  <c r="R23" i="47"/>
  <c r="M17" i="47"/>
  <c r="D23" i="47"/>
  <c r="D71" i="47" s="1"/>
  <c r="I17" i="47"/>
  <c r="L22" i="47"/>
  <c r="P22" i="47"/>
  <c r="G18" i="47"/>
  <c r="I18" i="47"/>
  <c r="H22" i="47"/>
  <c r="H70" i="47" s="1"/>
  <c r="H18" i="47"/>
  <c r="M22" i="47"/>
  <c r="J22" i="47"/>
  <c r="J70" i="47" s="1"/>
  <c r="M19" i="47"/>
  <c r="Q21" i="47"/>
  <c r="H21" i="47"/>
  <c r="H69" i="47" s="1"/>
  <c r="G19" i="47"/>
  <c r="G67" i="47" s="1"/>
  <c r="H19" i="47"/>
  <c r="D19" i="47"/>
  <c r="D67" i="47" s="1"/>
  <c r="F19" i="47"/>
  <c r="F67" i="47" s="1"/>
  <c r="S21" i="47"/>
  <c r="N19" i="47"/>
  <c r="N21" i="47"/>
  <c r="I20" i="47"/>
  <c r="D20" i="47"/>
  <c r="D68" i="47" s="1"/>
  <c r="M20" i="47"/>
  <c r="N20" i="47"/>
  <c r="K20" i="47"/>
  <c r="AB35" i="47"/>
  <c r="V35" i="47"/>
  <c r="V83" i="47" s="1"/>
  <c r="C36" i="47"/>
  <c r="K36" i="47"/>
  <c r="K84" i="47" s="1"/>
  <c r="F36" i="47"/>
  <c r="F84" i="47" s="1"/>
  <c r="W36" i="47"/>
  <c r="W84" i="47" s="1"/>
  <c r="L36" i="47"/>
  <c r="L84" i="47" s="1"/>
  <c r="AB36" i="47"/>
  <c r="I36" i="47"/>
  <c r="I84" i="47" s="1"/>
  <c r="Y36" i="47"/>
  <c r="X35" i="47"/>
  <c r="X34" i="47"/>
  <c r="T34" i="47"/>
  <c r="T82" i="47" s="1"/>
  <c r="K34" i="47"/>
  <c r="K82" i="47" s="1"/>
  <c r="AB34" i="47"/>
  <c r="G34" i="47"/>
  <c r="G82" i="47" s="1"/>
  <c r="AA33" i="47"/>
  <c r="D7" i="47"/>
  <c r="AE33" i="47"/>
  <c r="H33" i="47"/>
  <c r="H81" i="47" s="1"/>
  <c r="C33" i="47"/>
  <c r="C81" i="47" s="1"/>
  <c r="D32" i="47"/>
  <c r="D80" i="47" s="1"/>
  <c r="P32" i="47"/>
  <c r="P80" i="47" s="1"/>
  <c r="D8" i="47"/>
  <c r="O31" i="47"/>
  <c r="O79" i="47" s="1"/>
  <c r="T31" i="47"/>
  <c r="AC31" i="47"/>
  <c r="F31" i="47"/>
  <c r="F79" i="47" s="1"/>
  <c r="C10" i="47"/>
  <c r="C58" i="47" s="1"/>
  <c r="D10" i="47"/>
  <c r="X30" i="47"/>
  <c r="P30" i="47"/>
  <c r="P78" i="47" s="1"/>
  <c r="H30" i="47"/>
  <c r="H78" i="47" s="1"/>
  <c r="H10" i="47"/>
  <c r="G29" i="47"/>
  <c r="G77" i="47" s="1"/>
  <c r="K29" i="47"/>
  <c r="K77" i="47" s="1"/>
  <c r="E11" i="47"/>
  <c r="S28" i="47"/>
  <c r="C28" i="47"/>
  <c r="C76" i="47" s="1"/>
  <c r="C12" i="47"/>
  <c r="C60" i="47" s="1"/>
  <c r="H28" i="47"/>
  <c r="H76" i="47" s="1"/>
  <c r="D12" i="47"/>
  <c r="H27" i="47"/>
  <c r="H75" i="47" s="1"/>
  <c r="G27" i="47"/>
  <c r="G75" i="47" s="1"/>
  <c r="K14" i="47"/>
  <c r="H14" i="47"/>
  <c r="C14" i="47"/>
  <c r="C62" i="47" s="1"/>
  <c r="M15" i="47"/>
  <c r="S25" i="47"/>
  <c r="K25" i="47"/>
  <c r="K73" i="47" s="1"/>
  <c r="H24" i="47"/>
  <c r="H72" i="47" s="1"/>
  <c r="V24" i="47"/>
  <c r="D24" i="47"/>
  <c r="D72" i="47" s="1"/>
  <c r="L23" i="47"/>
  <c r="U23" i="47"/>
  <c r="C23" i="47"/>
  <c r="C71" i="47" s="1"/>
  <c r="O22" i="47"/>
  <c r="C22" i="47"/>
  <c r="C70" i="47" s="1"/>
  <c r="O18" i="47"/>
  <c r="D22" i="47"/>
  <c r="D70" i="47" s="1"/>
  <c r="O19" i="47"/>
  <c r="P19" i="47"/>
  <c r="L21" i="47"/>
  <c r="E19" i="47"/>
  <c r="E67" i="47" s="1"/>
  <c r="H20" i="47"/>
  <c r="H68" i="47" s="1"/>
  <c r="R20" i="47"/>
  <c r="O20" i="47"/>
  <c r="R35" i="47"/>
  <c r="R83" i="47" s="1"/>
  <c r="R36" i="47"/>
  <c r="R84" i="47" s="1"/>
  <c r="J36" i="47"/>
  <c r="J84" i="47" s="1"/>
  <c r="N36" i="47"/>
  <c r="N84" i="47" s="1"/>
  <c r="AF36" i="47"/>
  <c r="AC36" i="47"/>
  <c r="Q35" i="47"/>
  <c r="Q83" i="47" s="1"/>
  <c r="H35" i="47"/>
  <c r="H83" i="47" s="1"/>
  <c r="J35" i="47"/>
  <c r="J83" i="47" s="1"/>
  <c r="AC35" i="47"/>
  <c r="K35" i="47"/>
  <c r="K83" i="47" s="1"/>
  <c r="W35" i="47"/>
  <c r="W83" i="47" s="1"/>
  <c r="O34" i="47"/>
  <c r="O82" i="47" s="1"/>
  <c r="C34" i="47"/>
  <c r="C82" i="47" s="1"/>
  <c r="AE34" i="47"/>
  <c r="S34" i="47"/>
  <c r="S82" i="47" s="1"/>
  <c r="R33" i="47"/>
  <c r="R81" i="47" s="1"/>
  <c r="E33" i="47"/>
  <c r="E81" i="47" s="1"/>
  <c r="S33" i="47"/>
  <c r="S81" i="47" s="1"/>
  <c r="V33" i="47"/>
  <c r="U33" i="47"/>
  <c r="U81" i="47" s="1"/>
  <c r="F33" i="47"/>
  <c r="F81" i="47" s="1"/>
  <c r="Y33" i="47"/>
  <c r="N32" i="47"/>
  <c r="N80" i="47" s="1"/>
  <c r="M32" i="47"/>
  <c r="M80" i="47" s="1"/>
  <c r="H32" i="47"/>
  <c r="H80" i="47" s="1"/>
  <c r="L32" i="47"/>
  <c r="L80" i="47" s="1"/>
  <c r="Q31" i="47"/>
  <c r="Q79" i="47" s="1"/>
  <c r="D9" i="47"/>
  <c r="V31" i="47"/>
  <c r="K31" i="47"/>
  <c r="K79" i="47" s="1"/>
  <c r="Y31" i="47"/>
  <c r="C31" i="47"/>
  <c r="C79" i="47" s="1"/>
  <c r="AA31" i="47"/>
  <c r="G10" i="47"/>
  <c r="M30" i="47"/>
  <c r="M78" i="47" s="1"/>
  <c r="O30" i="47"/>
  <c r="O78" i="47" s="1"/>
  <c r="L30" i="47"/>
  <c r="L78" i="47" s="1"/>
  <c r="S30" i="47"/>
  <c r="Z30" i="47"/>
  <c r="AB30" i="47"/>
  <c r="T29" i="47"/>
  <c r="H11" i="47"/>
  <c r="AA29" i="47"/>
  <c r="I11" i="47"/>
  <c r="N29" i="47"/>
  <c r="N77" i="47" s="1"/>
  <c r="C11" i="47"/>
  <c r="C59" i="47" s="1"/>
  <c r="V29" i="47"/>
  <c r="I29" i="47"/>
  <c r="I77" i="47" s="1"/>
  <c r="E12" i="47"/>
  <c r="R28" i="47"/>
  <c r="D28" i="47"/>
  <c r="D76" i="47" s="1"/>
  <c r="Q28" i="47"/>
  <c r="F28" i="47"/>
  <c r="F76" i="47" s="1"/>
  <c r="G12" i="47"/>
  <c r="L28" i="47"/>
  <c r="L76" i="47" s="1"/>
  <c r="M28" i="47"/>
  <c r="M76" i="47" s="1"/>
  <c r="L27" i="47"/>
  <c r="L75" i="47" s="1"/>
  <c r="N27" i="47"/>
  <c r="N75" i="47" s="1"/>
  <c r="S27" i="47"/>
  <c r="F13" i="47"/>
  <c r="K13" i="47"/>
  <c r="D13" i="47"/>
  <c r="J13" i="47"/>
  <c r="I27" i="47"/>
  <c r="I75" i="47" s="1"/>
  <c r="V26" i="47"/>
  <c r="E26" i="47"/>
  <c r="E74" i="47" s="1"/>
  <c r="G26" i="47"/>
  <c r="G74" i="47" s="1"/>
  <c r="F26" i="47"/>
  <c r="F74" i="47" s="1"/>
  <c r="M26" i="47"/>
  <c r="M74" i="47" s="1"/>
  <c r="L14" i="47"/>
  <c r="N26" i="47"/>
  <c r="N74" i="47" s="1"/>
  <c r="Q26" i="47"/>
  <c r="D14" i="47"/>
  <c r="M25" i="47"/>
  <c r="M73" i="47" s="1"/>
  <c r="I15" i="47"/>
  <c r="N25" i="47"/>
  <c r="I25" i="47"/>
  <c r="I73" i="47" s="1"/>
  <c r="V25" i="47"/>
  <c r="H25" i="47"/>
  <c r="H73" i="47" s="1"/>
  <c r="L15" i="47"/>
  <c r="L25" i="47"/>
  <c r="L73" i="47" s="1"/>
  <c r="E25" i="47"/>
  <c r="E73" i="47" s="1"/>
  <c r="O24" i="47"/>
  <c r="M24" i="47"/>
  <c r="N23" i="47"/>
  <c r="E17" i="47"/>
  <c r="E65" i="47" s="1"/>
  <c r="K23" i="47"/>
  <c r="K71" i="47" s="1"/>
  <c r="G17" i="47"/>
  <c r="S23" i="47"/>
  <c r="K18" i="47"/>
  <c r="F18" i="47"/>
  <c r="F66" i="47" s="1"/>
  <c r="M18" i="47"/>
  <c r="Q22" i="47"/>
  <c r="F22" i="47"/>
  <c r="F70" i="47" s="1"/>
  <c r="S22" i="47"/>
  <c r="N22" i="47"/>
  <c r="T22" i="47"/>
  <c r="P18" i="47"/>
  <c r="F21" i="47"/>
  <c r="F69" i="47" s="1"/>
  <c r="I21" i="47"/>
  <c r="I69" i="47" s="1"/>
  <c r="C21" i="47"/>
  <c r="C69" i="47" s="1"/>
  <c r="E21" i="47"/>
  <c r="E69" i="47" s="1"/>
  <c r="K21" i="47"/>
  <c r="O21" i="47"/>
  <c r="D21" i="47"/>
  <c r="D69" i="47" s="1"/>
  <c r="Q20" i="47"/>
  <c r="F20" i="47"/>
  <c r="F68" i="47" s="1"/>
  <c r="C20" i="47"/>
  <c r="C68" i="47" s="1"/>
  <c r="E35" i="47"/>
  <c r="E83" i="47" s="1"/>
  <c r="Z36" i="47"/>
  <c r="V36" i="47"/>
  <c r="V84" i="47" s="1"/>
  <c r="G36" i="47"/>
  <c r="G84" i="47" s="1"/>
  <c r="D36" i="47"/>
  <c r="D84" i="47" s="1"/>
  <c r="T36" i="47"/>
  <c r="T84" i="47" s="1"/>
  <c r="Q36" i="47"/>
  <c r="Q84" i="47" s="1"/>
  <c r="AG36" i="47"/>
  <c r="AE35" i="47"/>
  <c r="Y34" i="47"/>
  <c r="M34" i="47"/>
  <c r="M82" i="47" s="1"/>
  <c r="R34" i="47"/>
  <c r="R82" i="47" s="1"/>
  <c r="E34" i="47"/>
  <c r="E82" i="47" s="1"/>
  <c r="N34" i="47"/>
  <c r="N82" i="47" s="1"/>
  <c r="AC34" i="47"/>
  <c r="Q34" i="47"/>
  <c r="Q82" i="47" s="1"/>
  <c r="Z33" i="47"/>
  <c r="AB33" i="47"/>
  <c r="C7" i="47"/>
  <c r="C55" i="47" s="1"/>
  <c r="W33" i="47"/>
  <c r="I33" i="47"/>
  <c r="I81" i="47" s="1"/>
  <c r="L33" i="47"/>
  <c r="L81" i="47" s="1"/>
  <c r="E7" i="47"/>
  <c r="P33" i="47"/>
  <c r="P81" i="47" s="1"/>
  <c r="AC32" i="47"/>
  <c r="Q32" i="47"/>
  <c r="Q80" i="47" s="1"/>
  <c r="K32" i="47"/>
  <c r="K80" i="47" s="1"/>
  <c r="C8" i="47"/>
  <c r="C56" i="47" s="1"/>
  <c r="J32" i="47"/>
  <c r="J80" i="47" s="1"/>
  <c r="U32" i="47"/>
  <c r="C32" i="47"/>
  <c r="C80" i="47" s="1"/>
  <c r="X32" i="47"/>
  <c r="AA32" i="47"/>
  <c r="I32" i="47"/>
  <c r="I80" i="47" s="1"/>
  <c r="AB32" i="47"/>
  <c r="E8" i="47"/>
  <c r="W31" i="47"/>
  <c r="J31" i="47"/>
  <c r="J79" i="47" s="1"/>
  <c r="G31" i="47"/>
  <c r="G79" i="47" s="1"/>
  <c r="L31" i="47"/>
  <c r="L79" i="47" s="1"/>
  <c r="S31" i="47"/>
  <c r="S79" i="47" s="1"/>
  <c r="H31" i="47"/>
  <c r="H79" i="47" s="1"/>
  <c r="E9" i="47"/>
  <c r="P31" i="47"/>
  <c r="P79" i="47" s="1"/>
  <c r="G30" i="47"/>
  <c r="G78" i="47" s="1"/>
  <c r="R30" i="47"/>
  <c r="R78" i="47" s="1"/>
  <c r="W30" i="47"/>
  <c r="T30" i="47"/>
  <c r="Y30" i="47"/>
  <c r="F10" i="47"/>
  <c r="G11" i="47"/>
  <c r="E29" i="47"/>
  <c r="E77" i="47" s="1"/>
  <c r="F29" i="47"/>
  <c r="F77" i="47" s="1"/>
  <c r="J29" i="47"/>
  <c r="J77" i="47" s="1"/>
  <c r="Y29" i="47"/>
  <c r="X28" i="47"/>
  <c r="I28" i="47"/>
  <c r="I76" i="47" s="1"/>
  <c r="K28" i="47"/>
  <c r="K76" i="47" s="1"/>
  <c r="T28" i="47"/>
  <c r="W28" i="47"/>
  <c r="E28" i="47"/>
  <c r="E76" i="47" s="1"/>
  <c r="Z28" i="47"/>
  <c r="V28" i="47"/>
  <c r="P28" i="47"/>
  <c r="P76" i="47" s="1"/>
  <c r="J12" i="47"/>
  <c r="E27" i="47"/>
  <c r="E75" i="47" s="1"/>
  <c r="H13" i="47"/>
  <c r="E13" i="47"/>
  <c r="R27" i="47"/>
  <c r="Q27" i="47"/>
  <c r="C27" i="47"/>
  <c r="C75" i="47" s="1"/>
  <c r="O27" i="47"/>
  <c r="O75" i="47" s="1"/>
  <c r="P27" i="47"/>
  <c r="Y27" i="47"/>
  <c r="P26" i="47"/>
  <c r="W26" i="47"/>
  <c r="E14" i="47"/>
  <c r="U26" i="47"/>
  <c r="K26" i="47"/>
  <c r="K74" i="47" s="1"/>
  <c r="I26" i="47"/>
  <c r="I74" i="47" s="1"/>
  <c r="J14" i="47"/>
  <c r="C25" i="47"/>
  <c r="C73" i="47" s="1"/>
  <c r="G15" i="47"/>
  <c r="R25" i="47"/>
  <c r="D25" i="47"/>
  <c r="D73" i="47" s="1"/>
  <c r="K15" i="47"/>
  <c r="J15" i="47"/>
  <c r="E15" i="47"/>
  <c r="G25" i="47"/>
  <c r="G73" i="47" s="1"/>
  <c r="J25" i="47"/>
  <c r="J73" i="47" s="1"/>
  <c r="U25" i="47"/>
  <c r="E16" i="47"/>
  <c r="G16" i="47"/>
  <c r="J16" i="47"/>
  <c r="Q24" i="47"/>
  <c r="C24" i="47"/>
  <c r="C72" i="47" s="1"/>
  <c r="C16" i="47"/>
  <c r="C64" i="47" s="1"/>
  <c r="N24" i="47"/>
  <c r="H16" i="47"/>
  <c r="N16" i="47"/>
  <c r="G24" i="47"/>
  <c r="G72" i="47" s="1"/>
  <c r="H23" i="47"/>
  <c r="H71" i="47" s="1"/>
  <c r="E23" i="47"/>
  <c r="E71" i="47" s="1"/>
  <c r="F17" i="47"/>
  <c r="Q23" i="47"/>
  <c r="O23" i="47"/>
  <c r="D17" i="47"/>
  <c r="D65" i="47" s="1"/>
  <c r="J17" i="47"/>
  <c r="H17" i="47"/>
  <c r="P23" i="47"/>
  <c r="C17" i="47"/>
  <c r="C65" i="47" s="1"/>
  <c r="M23" i="47"/>
  <c r="T23" i="47"/>
  <c r="F23" i="47"/>
  <c r="F71" i="47" s="1"/>
  <c r="K17" i="47"/>
  <c r="L17" i="47"/>
  <c r="N17" i="47"/>
  <c r="D18" i="47"/>
  <c r="D66" i="47" s="1"/>
  <c r="L18" i="47"/>
  <c r="C18" i="47"/>
  <c r="C66" i="47" s="1"/>
  <c r="E18" i="47"/>
  <c r="E66" i="47" s="1"/>
  <c r="E22" i="47"/>
  <c r="E70" i="47" s="1"/>
  <c r="K22" i="47"/>
  <c r="N18" i="47"/>
  <c r="G22" i="47"/>
  <c r="G70" i="47" s="1"/>
  <c r="K19" i="47"/>
  <c r="I19" i="47"/>
  <c r="R21" i="47"/>
  <c r="Q19" i="47"/>
  <c r="G21" i="47"/>
  <c r="G69" i="47" s="1"/>
  <c r="L20" i="47"/>
  <c r="E20" i="47"/>
  <c r="E68" i="47" s="1"/>
  <c r="J20" i="47"/>
  <c r="G20" i="47"/>
  <c r="G68" i="47" s="1"/>
  <c r="AA35" i="47"/>
  <c r="AD35" i="47"/>
  <c r="M35" i="47"/>
  <c r="M83" i="47" s="1"/>
  <c r="S36" i="47"/>
  <c r="S84" i="47" s="1"/>
  <c r="AD36" i="47"/>
  <c r="O36" i="47"/>
  <c r="O84" i="47" s="1"/>
  <c r="H36" i="47"/>
  <c r="H84" i="47" s="1"/>
  <c r="X36" i="47"/>
  <c r="X84" i="47" s="1"/>
  <c r="E36" i="47"/>
  <c r="E84" i="47" s="1"/>
  <c r="U36" i="47"/>
  <c r="U84" i="47" s="1"/>
  <c r="AE36" i="46"/>
  <c r="V36" i="46"/>
  <c r="V84" i="46" s="1"/>
  <c r="N36" i="46"/>
  <c r="N84" i="46" s="1"/>
  <c r="Q36" i="46"/>
  <c r="Q84" i="46" s="1"/>
  <c r="E36" i="46"/>
  <c r="E84" i="46" s="1"/>
  <c r="J36" i="46"/>
  <c r="J84" i="46" s="1"/>
  <c r="D36" i="46"/>
  <c r="D84" i="46" s="1"/>
  <c r="T36" i="46"/>
  <c r="T84" i="46" s="1"/>
  <c r="C36" i="46"/>
  <c r="S36" i="46"/>
  <c r="S84" i="46" s="1"/>
  <c r="AH36" i="46"/>
  <c r="O36" i="46"/>
  <c r="O84" i="46" s="1"/>
  <c r="F36" i="46"/>
  <c r="F84" i="46" s="1"/>
  <c r="AD36" i="46"/>
  <c r="AG36" i="46"/>
  <c r="M36" i="46"/>
  <c r="M84" i="46" s="1"/>
  <c r="R36" i="46"/>
  <c r="R84" i="46" s="1"/>
  <c r="H36" i="46"/>
  <c r="H84" i="46" s="1"/>
  <c r="X36" i="46"/>
  <c r="X84" i="46" s="1"/>
  <c r="G36" i="46"/>
  <c r="G84" i="46" s="1"/>
  <c r="W36" i="46"/>
  <c r="W84" i="46" s="1"/>
  <c r="AC36" i="46"/>
  <c r="P36" i="46"/>
  <c r="P84" i="46" s="1"/>
  <c r="AF36" i="46"/>
  <c r="C83" i="47"/>
  <c r="I36" i="46"/>
  <c r="I84" i="46" s="1"/>
  <c r="Y36" i="46"/>
  <c r="U36" i="46"/>
  <c r="U84" i="46" s="1"/>
  <c r="Z36" i="46"/>
  <c r="L36" i="46"/>
  <c r="L84" i="46" s="1"/>
  <c r="AB36" i="46"/>
  <c r="K36" i="46"/>
  <c r="K84" i="46" s="1"/>
  <c r="AA36" i="46"/>
  <c r="D36" i="45"/>
  <c r="D84" i="45" s="1"/>
  <c r="P36" i="45"/>
  <c r="P84" i="45" s="1"/>
  <c r="Z36" i="45"/>
  <c r="G36" i="45"/>
  <c r="G84" i="45" s="1"/>
  <c r="I34" i="45"/>
  <c r="I82" i="45" s="1"/>
  <c r="I82" i="46"/>
  <c r="AC34" i="45"/>
  <c r="AD34" i="45"/>
  <c r="T34" i="45"/>
  <c r="T82" i="45" s="1"/>
  <c r="T82" i="46"/>
  <c r="C34" i="45"/>
  <c r="S33" i="45"/>
  <c r="S81" i="45" s="1"/>
  <c r="S81" i="46"/>
  <c r="K33" i="45"/>
  <c r="K81" i="45" s="1"/>
  <c r="K81" i="46"/>
  <c r="AC32" i="45"/>
  <c r="G32" i="45"/>
  <c r="G80" i="45" s="1"/>
  <c r="G80" i="46"/>
  <c r="T32" i="45"/>
  <c r="T80" i="45" s="1"/>
  <c r="T80" i="46"/>
  <c r="Q31" i="45"/>
  <c r="Q79" i="45" s="1"/>
  <c r="Q79" i="46"/>
  <c r="I31" i="45"/>
  <c r="I79" i="45" s="1"/>
  <c r="I79" i="46"/>
  <c r="J31" i="45"/>
  <c r="J79" i="45" s="1"/>
  <c r="J79" i="46"/>
  <c r="D31" i="45"/>
  <c r="D79" i="45" s="1"/>
  <c r="D79" i="46"/>
  <c r="L31" i="45"/>
  <c r="L79" i="45" s="1"/>
  <c r="L79" i="46"/>
  <c r="E31" i="45"/>
  <c r="E79" i="45" s="1"/>
  <c r="E79" i="46"/>
  <c r="Q30" i="45"/>
  <c r="Q78" i="45" s="1"/>
  <c r="Q78" i="46"/>
  <c r="U30" i="45"/>
  <c r="D30" i="45"/>
  <c r="D78" i="45" s="1"/>
  <c r="D78" i="46"/>
  <c r="I29" i="45"/>
  <c r="I77" i="45" s="1"/>
  <c r="I77" i="46"/>
  <c r="O29" i="45"/>
  <c r="O77" i="45" s="1"/>
  <c r="O77" i="46"/>
  <c r="C11" i="45"/>
  <c r="G28" i="45"/>
  <c r="G76" i="45" s="1"/>
  <c r="G76" i="46"/>
  <c r="X28" i="45"/>
  <c r="Y28" i="45"/>
  <c r="E13" i="45"/>
  <c r="V27" i="45"/>
  <c r="I27" i="45"/>
  <c r="I75" i="45" s="1"/>
  <c r="I75" i="46"/>
  <c r="H27" i="45"/>
  <c r="H75" i="45" s="1"/>
  <c r="H75" i="46"/>
  <c r="I26" i="45"/>
  <c r="I74" i="45" s="1"/>
  <c r="I74" i="46"/>
  <c r="V26" i="45"/>
  <c r="F26" i="45"/>
  <c r="F74" i="45" s="1"/>
  <c r="F74" i="46"/>
  <c r="E26" i="45"/>
  <c r="E74" i="45" s="1"/>
  <c r="E74" i="46"/>
  <c r="F15" i="45"/>
  <c r="T25" i="45"/>
  <c r="M25" i="45"/>
  <c r="M73" i="45" s="1"/>
  <c r="M73" i="46"/>
  <c r="N24" i="45"/>
  <c r="I16" i="45"/>
  <c r="K16" i="45"/>
  <c r="K24" i="45"/>
  <c r="K72" i="45" s="1"/>
  <c r="K72" i="46"/>
  <c r="L24" i="45"/>
  <c r="L72" i="45" s="1"/>
  <c r="L72" i="46"/>
  <c r="D16" i="45"/>
  <c r="D64" i="45" s="1"/>
  <c r="D64" i="46"/>
  <c r="J23" i="45"/>
  <c r="J71" i="45" s="1"/>
  <c r="J71" i="46"/>
  <c r="I23" i="45"/>
  <c r="I71" i="45" s="1"/>
  <c r="I71" i="46"/>
  <c r="O23" i="45"/>
  <c r="D17" i="45"/>
  <c r="D65" i="45" s="1"/>
  <c r="D65" i="46"/>
  <c r="C23" i="45"/>
  <c r="D22" i="45"/>
  <c r="D70" i="45" s="1"/>
  <c r="D70" i="46"/>
  <c r="L18" i="45"/>
  <c r="L22" i="45"/>
  <c r="C22" i="45"/>
  <c r="I22" i="45"/>
  <c r="I70" i="45" s="1"/>
  <c r="I70" i="46"/>
  <c r="G19" i="45"/>
  <c r="G67" i="45" s="1"/>
  <c r="G67" i="46"/>
  <c r="S21" i="45"/>
  <c r="R21" i="45"/>
  <c r="P21" i="45"/>
  <c r="E21" i="45"/>
  <c r="E69" i="45" s="1"/>
  <c r="E69" i="46"/>
  <c r="T36" i="45"/>
  <c r="T84" i="45" s="1"/>
  <c r="X36" i="45"/>
  <c r="X84" i="45" s="1"/>
  <c r="AD36" i="45"/>
  <c r="AA36" i="45"/>
  <c r="O34" i="45"/>
  <c r="O82" i="45" s="1"/>
  <c r="O82" i="46"/>
  <c r="L34" i="45"/>
  <c r="L82" i="45" s="1"/>
  <c r="L82" i="46"/>
  <c r="AB34" i="45"/>
  <c r="X34" i="45"/>
  <c r="F34" i="45"/>
  <c r="F82" i="45" s="1"/>
  <c r="F82" i="46"/>
  <c r="L33" i="45"/>
  <c r="L81" i="45" s="1"/>
  <c r="L81" i="46"/>
  <c r="T33" i="45"/>
  <c r="T81" i="45" s="1"/>
  <c r="T81" i="46"/>
  <c r="W33" i="45"/>
  <c r="E7" i="45"/>
  <c r="F33" i="45"/>
  <c r="F81" i="45" s="1"/>
  <c r="F81" i="46"/>
  <c r="H32" i="45"/>
  <c r="H80" i="45" s="1"/>
  <c r="H80" i="46"/>
  <c r="V31" i="45"/>
  <c r="Z31" i="45"/>
  <c r="M31" i="45"/>
  <c r="M79" i="45" s="1"/>
  <c r="M79" i="46"/>
  <c r="U31" i="45"/>
  <c r="H30" i="45"/>
  <c r="H78" i="45" s="1"/>
  <c r="H78" i="46"/>
  <c r="W30" i="45"/>
  <c r="K30" i="45"/>
  <c r="K78" i="45" s="1"/>
  <c r="K78" i="46"/>
  <c r="H10" i="45"/>
  <c r="Z29" i="45"/>
  <c r="F11" i="45"/>
  <c r="P29" i="45"/>
  <c r="P77" i="45" s="1"/>
  <c r="P77" i="46"/>
  <c r="D29" i="45"/>
  <c r="D77" i="45" s="1"/>
  <c r="D77" i="46"/>
  <c r="K29" i="45"/>
  <c r="K77" i="45" s="1"/>
  <c r="K77" i="46"/>
  <c r="D12" i="45"/>
  <c r="H28" i="45"/>
  <c r="H76" i="45" s="1"/>
  <c r="H76" i="46"/>
  <c r="W28" i="45"/>
  <c r="F12" i="45"/>
  <c r="K28" i="45"/>
  <c r="K76" i="45" s="1"/>
  <c r="K76" i="46"/>
  <c r="G13" i="45"/>
  <c r="C13" i="45"/>
  <c r="G27" i="45"/>
  <c r="G75" i="45" s="1"/>
  <c r="G75" i="46"/>
  <c r="T26" i="45"/>
  <c r="G14" i="45"/>
  <c r="Q26" i="45"/>
  <c r="G26" i="45"/>
  <c r="G74" i="45" s="1"/>
  <c r="G74" i="46"/>
  <c r="F25" i="45"/>
  <c r="F73" i="45" s="1"/>
  <c r="F73" i="46"/>
  <c r="I15" i="45"/>
  <c r="V25" i="45"/>
  <c r="T24" i="45"/>
  <c r="G16" i="45"/>
  <c r="M24" i="45"/>
  <c r="H24" i="45"/>
  <c r="H72" i="45" s="1"/>
  <c r="H72" i="46"/>
  <c r="C17" i="45"/>
  <c r="L17" i="45"/>
  <c r="M17" i="45"/>
  <c r="P23" i="45"/>
  <c r="D18" i="45"/>
  <c r="D66" i="45" s="1"/>
  <c r="D66" i="46"/>
  <c r="P18" i="45"/>
  <c r="P22" i="45"/>
  <c r="F22" i="45"/>
  <c r="F70" i="45" s="1"/>
  <c r="F70" i="46"/>
  <c r="G18" i="45"/>
  <c r="O21" i="45"/>
  <c r="J19" i="45"/>
  <c r="G21" i="45"/>
  <c r="G69" i="45" s="1"/>
  <c r="G69" i="46"/>
  <c r="D21" i="45"/>
  <c r="D69" i="45" s="1"/>
  <c r="D69" i="46"/>
  <c r="I20" i="45"/>
  <c r="F20" i="45"/>
  <c r="F68" i="45" s="1"/>
  <c r="F68" i="46"/>
  <c r="C20" i="45"/>
  <c r="C53" i="46"/>
  <c r="U36" i="45"/>
  <c r="U84" i="45" s="1"/>
  <c r="AB36" i="45"/>
  <c r="M36" i="45"/>
  <c r="M84" i="45" s="1"/>
  <c r="H36" i="45"/>
  <c r="H84" i="45" s="1"/>
  <c r="Q36" i="45"/>
  <c r="Q84" i="45" s="1"/>
  <c r="F36" i="45"/>
  <c r="F84" i="45" s="1"/>
  <c r="V36" i="45"/>
  <c r="V84" i="45" s="1"/>
  <c r="C36" i="45"/>
  <c r="S36" i="45"/>
  <c r="S84" i="45" s="1"/>
  <c r="N34" i="45"/>
  <c r="N82" i="45" s="1"/>
  <c r="N82" i="46"/>
  <c r="AF34" i="45"/>
  <c r="P34" i="45"/>
  <c r="P82" i="45" s="1"/>
  <c r="P82" i="46"/>
  <c r="J34" i="45"/>
  <c r="J82" i="45" s="1"/>
  <c r="J82" i="46"/>
  <c r="W34" i="45"/>
  <c r="D34" i="45"/>
  <c r="D82" i="45" s="1"/>
  <c r="D82" i="46"/>
  <c r="M34" i="45"/>
  <c r="M82" i="45" s="1"/>
  <c r="M82" i="46"/>
  <c r="Q34" i="45"/>
  <c r="Q82" i="45" s="1"/>
  <c r="Q82" i="46"/>
  <c r="C6" i="45"/>
  <c r="C33" i="45"/>
  <c r="Q33" i="45"/>
  <c r="Q81" i="45" s="1"/>
  <c r="Q81" i="46"/>
  <c r="AC33" i="45"/>
  <c r="H33" i="45"/>
  <c r="H81" i="45" s="1"/>
  <c r="H81" i="46"/>
  <c r="M33" i="45"/>
  <c r="M81" i="45" s="1"/>
  <c r="M81" i="46"/>
  <c r="X33" i="45"/>
  <c r="U33" i="45"/>
  <c r="U81" i="45" s="1"/>
  <c r="U81" i="46"/>
  <c r="U32" i="45"/>
  <c r="V32" i="45"/>
  <c r="Z32" i="45"/>
  <c r="F8" i="45"/>
  <c r="C8" i="45"/>
  <c r="L32" i="45"/>
  <c r="L80" i="45" s="1"/>
  <c r="L80" i="46"/>
  <c r="I32" i="45"/>
  <c r="I80" i="45" s="1"/>
  <c r="I80" i="46"/>
  <c r="AD32" i="45"/>
  <c r="F32" i="45"/>
  <c r="F80" i="45" s="1"/>
  <c r="F80" i="46"/>
  <c r="D8" i="45"/>
  <c r="AB32" i="45"/>
  <c r="Q32" i="45"/>
  <c r="Q80" i="45" s="1"/>
  <c r="Q80" i="46"/>
  <c r="R31" i="45"/>
  <c r="R79" i="45" s="1"/>
  <c r="R79" i="46"/>
  <c r="S31" i="45"/>
  <c r="S79" i="45" s="1"/>
  <c r="S79" i="46"/>
  <c r="G31" i="45"/>
  <c r="G79" i="45" s="1"/>
  <c r="G79" i="46"/>
  <c r="D9" i="45"/>
  <c r="X31" i="45"/>
  <c r="AB31" i="45"/>
  <c r="N31" i="45"/>
  <c r="N79" i="45" s="1"/>
  <c r="N79" i="46"/>
  <c r="F9" i="45"/>
  <c r="S30" i="45"/>
  <c r="Y30" i="45"/>
  <c r="E30" i="45"/>
  <c r="E78" i="45" s="1"/>
  <c r="E78" i="46"/>
  <c r="C30" i="45"/>
  <c r="F10" i="45"/>
  <c r="C10" i="45"/>
  <c r="X30" i="45"/>
  <c r="R30" i="45"/>
  <c r="R78" i="45" s="1"/>
  <c r="R78" i="46"/>
  <c r="Q29" i="45"/>
  <c r="Q77" i="45" s="1"/>
  <c r="Q77" i="46"/>
  <c r="V29" i="45"/>
  <c r="H29" i="45"/>
  <c r="H77" i="45" s="1"/>
  <c r="H77" i="46"/>
  <c r="G29" i="45"/>
  <c r="G77" i="45" s="1"/>
  <c r="G77" i="46"/>
  <c r="E11" i="45"/>
  <c r="T29" i="45"/>
  <c r="S29" i="45"/>
  <c r="X29" i="45"/>
  <c r="M29" i="45"/>
  <c r="M77" i="45" s="1"/>
  <c r="M77" i="46"/>
  <c r="D28" i="45"/>
  <c r="D76" i="45" s="1"/>
  <c r="D76" i="46"/>
  <c r="C12" i="45"/>
  <c r="Q28" i="45"/>
  <c r="M28" i="45"/>
  <c r="M76" i="45" s="1"/>
  <c r="M76" i="46"/>
  <c r="S28" i="45"/>
  <c r="L28" i="45"/>
  <c r="L76" i="45" s="1"/>
  <c r="L76" i="46"/>
  <c r="Z28" i="45"/>
  <c r="R27" i="45"/>
  <c r="L27" i="45"/>
  <c r="L75" i="45" s="1"/>
  <c r="L75" i="46"/>
  <c r="F27" i="45"/>
  <c r="F75" i="45" s="1"/>
  <c r="F75" i="46"/>
  <c r="S27" i="45"/>
  <c r="D27" i="45"/>
  <c r="D75" i="45" s="1"/>
  <c r="D75" i="46"/>
  <c r="T27" i="45"/>
  <c r="J27" i="45"/>
  <c r="J75" i="45" s="1"/>
  <c r="J75" i="46"/>
  <c r="D13" i="45"/>
  <c r="K14" i="45"/>
  <c r="E14" i="45"/>
  <c r="W26" i="45"/>
  <c r="R26" i="45"/>
  <c r="L14" i="45"/>
  <c r="U26" i="45"/>
  <c r="J26" i="45"/>
  <c r="J74" i="45" s="1"/>
  <c r="J74" i="46"/>
  <c r="X26" i="45"/>
  <c r="P26" i="45"/>
  <c r="N26" i="45"/>
  <c r="N74" i="45" s="1"/>
  <c r="N74" i="46"/>
  <c r="H14" i="45"/>
  <c r="M15" i="45"/>
  <c r="E25" i="45"/>
  <c r="E73" i="45" s="1"/>
  <c r="E73" i="46"/>
  <c r="S25" i="45"/>
  <c r="U25" i="45"/>
  <c r="Q25" i="45"/>
  <c r="G15" i="45"/>
  <c r="O25" i="45"/>
  <c r="L15" i="45"/>
  <c r="E15" i="45"/>
  <c r="I25" i="45"/>
  <c r="I73" i="45" s="1"/>
  <c r="I73" i="46"/>
  <c r="O24" i="45"/>
  <c r="V24" i="45"/>
  <c r="M16" i="45"/>
  <c r="R24" i="45"/>
  <c r="H16" i="45"/>
  <c r="E24" i="45"/>
  <c r="E72" i="45" s="1"/>
  <c r="E72" i="46"/>
  <c r="G17" i="45"/>
  <c r="K23" i="45"/>
  <c r="K71" i="45" s="1"/>
  <c r="K71" i="46"/>
  <c r="F17" i="45"/>
  <c r="H23" i="45"/>
  <c r="H71" i="45" s="1"/>
  <c r="H71" i="46"/>
  <c r="O17" i="45"/>
  <c r="I17" i="45"/>
  <c r="E23" i="45"/>
  <c r="E71" i="45" s="1"/>
  <c r="E71" i="46"/>
  <c r="E18" i="45"/>
  <c r="E66" i="45" s="1"/>
  <c r="E66" i="46"/>
  <c r="R22" i="45"/>
  <c r="K18" i="45"/>
  <c r="M22" i="45"/>
  <c r="I18" i="45"/>
  <c r="J22" i="45"/>
  <c r="J70" i="45" s="1"/>
  <c r="J70" i="46"/>
  <c r="K19" i="45"/>
  <c r="F21" i="45"/>
  <c r="F69" i="45" s="1"/>
  <c r="F69" i="46"/>
  <c r="C21" i="45"/>
  <c r="C19" i="45"/>
  <c r="N19" i="45"/>
  <c r="D19" i="45"/>
  <c r="D67" i="45" s="1"/>
  <c r="D67" i="46"/>
  <c r="Q20" i="45"/>
  <c r="L20" i="45"/>
  <c r="M20" i="45"/>
  <c r="P20" i="45"/>
  <c r="N20" i="45"/>
  <c r="K20" i="45"/>
  <c r="AC36" i="45"/>
  <c r="Y36" i="45"/>
  <c r="J36" i="45"/>
  <c r="J84" i="45" s="1"/>
  <c r="W36" i="45"/>
  <c r="W84" i="45" s="1"/>
  <c r="Z34" i="45"/>
  <c r="Y33" i="45"/>
  <c r="G33" i="45"/>
  <c r="G81" i="45" s="1"/>
  <c r="G81" i="46"/>
  <c r="I33" i="45"/>
  <c r="I81" i="45" s="1"/>
  <c r="I81" i="46"/>
  <c r="C32" i="45"/>
  <c r="D32" i="45"/>
  <c r="D80" i="45" s="1"/>
  <c r="D80" i="46"/>
  <c r="M32" i="45"/>
  <c r="M80" i="45" s="1"/>
  <c r="M80" i="46"/>
  <c r="T31" i="45"/>
  <c r="W31" i="45"/>
  <c r="C9" i="45"/>
  <c r="O31" i="45"/>
  <c r="O79" i="45" s="1"/>
  <c r="O79" i="46"/>
  <c r="Y31" i="45"/>
  <c r="D10" i="45"/>
  <c r="G30" i="45"/>
  <c r="G78" i="45" s="1"/>
  <c r="G78" i="46"/>
  <c r="L30" i="45"/>
  <c r="L78" i="45" s="1"/>
  <c r="L78" i="46"/>
  <c r="I30" i="45"/>
  <c r="I78" i="45" s="1"/>
  <c r="I78" i="46"/>
  <c r="H11" i="45"/>
  <c r="W29" i="45"/>
  <c r="L29" i="45"/>
  <c r="L77" i="45" s="1"/>
  <c r="L77" i="46"/>
  <c r="Y29" i="45"/>
  <c r="R28" i="45"/>
  <c r="E27" i="45"/>
  <c r="E75" i="45" s="1"/>
  <c r="E75" i="46"/>
  <c r="F13" i="45"/>
  <c r="K27" i="45"/>
  <c r="K75" i="45" s="1"/>
  <c r="K75" i="46"/>
  <c r="M27" i="45"/>
  <c r="M75" i="45" s="1"/>
  <c r="M75" i="46"/>
  <c r="D26" i="45"/>
  <c r="D74" i="45" s="1"/>
  <c r="D74" i="46"/>
  <c r="I14" i="45"/>
  <c r="P25" i="45"/>
  <c r="J25" i="45"/>
  <c r="J73" i="45" s="1"/>
  <c r="J73" i="46"/>
  <c r="C15" i="45"/>
  <c r="I24" i="45"/>
  <c r="I72" i="45" s="1"/>
  <c r="I72" i="46"/>
  <c r="C16" i="45"/>
  <c r="D24" i="45"/>
  <c r="D72" i="45" s="1"/>
  <c r="D72" i="46"/>
  <c r="M23" i="45"/>
  <c r="H17" i="45"/>
  <c r="L23" i="45"/>
  <c r="J17" i="45"/>
  <c r="N23" i="45"/>
  <c r="O22" i="45"/>
  <c r="J18" i="45"/>
  <c r="C18" i="45"/>
  <c r="E22" i="45"/>
  <c r="E70" i="45" s="1"/>
  <c r="E70" i="46"/>
  <c r="O19" i="45"/>
  <c r="Q21" i="45"/>
  <c r="J21" i="45"/>
  <c r="E19" i="45"/>
  <c r="E67" i="45" s="1"/>
  <c r="E67" i="46"/>
  <c r="R20" i="45"/>
  <c r="O20" i="45"/>
  <c r="N36" i="45"/>
  <c r="N84" i="45" s="1"/>
  <c r="K36" i="45"/>
  <c r="K84" i="45" s="1"/>
  <c r="AA34" i="45"/>
  <c r="Y34" i="45"/>
  <c r="D6" i="45"/>
  <c r="K34" i="45"/>
  <c r="K82" i="45" s="1"/>
  <c r="K82" i="46"/>
  <c r="H34" i="45"/>
  <c r="H82" i="45" s="1"/>
  <c r="H82" i="46"/>
  <c r="S34" i="45"/>
  <c r="S82" i="45" s="1"/>
  <c r="S82" i="46"/>
  <c r="J33" i="45"/>
  <c r="J81" i="45" s="1"/>
  <c r="J81" i="46"/>
  <c r="N33" i="45"/>
  <c r="N81" i="45" s="1"/>
  <c r="N81" i="46"/>
  <c r="AA33" i="45"/>
  <c r="D33" i="45"/>
  <c r="D81" i="45" s="1"/>
  <c r="D81" i="46"/>
  <c r="O33" i="45"/>
  <c r="O81" i="45" s="1"/>
  <c r="O81" i="46"/>
  <c r="W32" i="45"/>
  <c r="K32" i="45"/>
  <c r="K80" i="45" s="1"/>
  <c r="K80" i="46"/>
  <c r="S32" i="45"/>
  <c r="S80" i="45" s="1"/>
  <c r="S80" i="46"/>
  <c r="O32" i="45"/>
  <c r="O80" i="45" s="1"/>
  <c r="O80" i="46"/>
  <c r="P31" i="45"/>
  <c r="P79" i="45" s="1"/>
  <c r="P79" i="46"/>
  <c r="G9" i="45"/>
  <c r="K31" i="45"/>
  <c r="K79" i="45" s="1"/>
  <c r="K79" i="46"/>
  <c r="F30" i="45"/>
  <c r="F78" i="45" s="1"/>
  <c r="F78" i="46"/>
  <c r="J30" i="45"/>
  <c r="J78" i="45" s="1"/>
  <c r="J78" i="46"/>
  <c r="E10" i="45"/>
  <c r="N29" i="45"/>
  <c r="N77" i="45" s="1"/>
  <c r="N77" i="46"/>
  <c r="U29" i="45"/>
  <c r="J29" i="45"/>
  <c r="J77" i="45" s="1"/>
  <c r="J77" i="46"/>
  <c r="I11" i="45"/>
  <c r="G11" i="45"/>
  <c r="O28" i="45"/>
  <c r="O76" i="45" s="1"/>
  <c r="O76" i="46"/>
  <c r="E12" i="45"/>
  <c r="F28" i="45"/>
  <c r="F76" i="45" s="1"/>
  <c r="F76" i="46"/>
  <c r="I28" i="45"/>
  <c r="I76" i="45" s="1"/>
  <c r="I76" i="46"/>
  <c r="Q27" i="45"/>
  <c r="Y27" i="45"/>
  <c r="I13" i="45"/>
  <c r="O26" i="45"/>
  <c r="C26" i="45"/>
  <c r="D25" i="45"/>
  <c r="D73" i="45" s="1"/>
  <c r="D73" i="46"/>
  <c r="D15" i="45"/>
  <c r="K25" i="45"/>
  <c r="K73" i="45" s="1"/>
  <c r="K73" i="46"/>
  <c r="G25" i="45"/>
  <c r="G73" i="45" s="1"/>
  <c r="G73" i="46"/>
  <c r="Q24" i="45"/>
  <c r="C24" i="45"/>
  <c r="E16" i="45"/>
  <c r="G24" i="45"/>
  <c r="G72" i="45" s="1"/>
  <c r="G72" i="46"/>
  <c r="R23" i="45"/>
  <c r="G23" i="45"/>
  <c r="G71" i="45" s="1"/>
  <c r="G71" i="46"/>
  <c r="S23" i="45"/>
  <c r="H18" i="45"/>
  <c r="M18" i="45"/>
  <c r="H22" i="45"/>
  <c r="H70" i="45" s="1"/>
  <c r="H70" i="46"/>
  <c r="S22" i="45"/>
  <c r="K21" i="45"/>
  <c r="F19" i="45"/>
  <c r="F67" i="45" s="1"/>
  <c r="F67" i="46"/>
  <c r="M21" i="45"/>
  <c r="L21" i="45"/>
  <c r="C83" i="46"/>
  <c r="E36" i="45"/>
  <c r="E84" i="45" s="1"/>
  <c r="L36" i="45"/>
  <c r="L84" i="45" s="1"/>
  <c r="AF36" i="45"/>
  <c r="I36" i="45"/>
  <c r="I84" i="45" s="1"/>
  <c r="R36" i="45"/>
  <c r="R84" i="45" s="1"/>
  <c r="O36" i="45"/>
  <c r="O84" i="45" s="1"/>
  <c r="AE36" i="45"/>
  <c r="E34" i="45"/>
  <c r="E82" i="45" s="1"/>
  <c r="E82" i="46"/>
  <c r="R34" i="45"/>
  <c r="R82" i="45" s="1"/>
  <c r="R82" i="46"/>
  <c r="AE34" i="45"/>
  <c r="U34" i="45"/>
  <c r="U82" i="45" s="1"/>
  <c r="U82" i="46"/>
  <c r="G34" i="45"/>
  <c r="G82" i="45" s="1"/>
  <c r="G82" i="46"/>
  <c r="V34" i="45"/>
  <c r="V82" i="45" s="1"/>
  <c r="V82" i="46"/>
  <c r="Z33" i="45"/>
  <c r="C7" i="45"/>
  <c r="P33" i="45"/>
  <c r="P81" i="45" s="1"/>
  <c r="P81" i="46"/>
  <c r="E33" i="45"/>
  <c r="E81" i="45" s="1"/>
  <c r="E81" i="46"/>
  <c r="AD33" i="45"/>
  <c r="D7" i="45"/>
  <c r="AB33" i="45"/>
  <c r="R33" i="45"/>
  <c r="R81" i="45" s="1"/>
  <c r="R81" i="46"/>
  <c r="V33" i="45"/>
  <c r="AE33" i="45"/>
  <c r="J32" i="45"/>
  <c r="J80" i="45" s="1"/>
  <c r="J80" i="46"/>
  <c r="X32" i="45"/>
  <c r="N32" i="45"/>
  <c r="N80" i="45" s="1"/>
  <c r="N80" i="46"/>
  <c r="AA32" i="45"/>
  <c r="Y32" i="45"/>
  <c r="P32" i="45"/>
  <c r="P80" i="45" s="1"/>
  <c r="P80" i="46"/>
  <c r="E32" i="45"/>
  <c r="E80" i="45" s="1"/>
  <c r="E80" i="46"/>
  <c r="R32" i="45"/>
  <c r="R80" i="45" s="1"/>
  <c r="R80" i="46"/>
  <c r="E8" i="45"/>
  <c r="C31" i="45"/>
  <c r="AC31" i="45"/>
  <c r="H31" i="45"/>
  <c r="H79" i="45" s="1"/>
  <c r="H79" i="46"/>
  <c r="F31" i="45"/>
  <c r="F79" i="45" s="1"/>
  <c r="F79" i="46"/>
  <c r="AA31" i="45"/>
  <c r="E9" i="45"/>
  <c r="T30" i="45"/>
  <c r="Z30" i="45"/>
  <c r="P30" i="45"/>
  <c r="P78" i="45" s="1"/>
  <c r="P78" i="46"/>
  <c r="N30" i="45"/>
  <c r="N78" i="45" s="1"/>
  <c r="N78" i="46"/>
  <c r="AA30" i="45"/>
  <c r="M30" i="45"/>
  <c r="M78" i="45" s="1"/>
  <c r="M78" i="46"/>
  <c r="V30" i="45"/>
  <c r="G10" i="45"/>
  <c r="AB30" i="45"/>
  <c r="O30" i="45"/>
  <c r="O78" i="45" s="1"/>
  <c r="O78" i="46"/>
  <c r="C29" i="45"/>
  <c r="E29" i="45"/>
  <c r="E77" i="45" s="1"/>
  <c r="E77" i="46"/>
  <c r="F29" i="45"/>
  <c r="F77" i="45" s="1"/>
  <c r="F77" i="46"/>
  <c r="D11" i="45"/>
  <c r="R29" i="45"/>
  <c r="AA29" i="45"/>
  <c r="G12" i="45"/>
  <c r="V28" i="45"/>
  <c r="H12" i="45"/>
  <c r="I12" i="45"/>
  <c r="U28" i="45"/>
  <c r="N28" i="45"/>
  <c r="N76" i="45" s="1"/>
  <c r="N76" i="46"/>
  <c r="T28" i="45"/>
  <c r="C28" i="45"/>
  <c r="E28" i="45"/>
  <c r="E76" i="45" s="1"/>
  <c r="E76" i="46"/>
  <c r="P28" i="45"/>
  <c r="P76" i="45" s="1"/>
  <c r="P76" i="46"/>
  <c r="J28" i="45"/>
  <c r="J76" i="45" s="1"/>
  <c r="J76" i="46"/>
  <c r="J12" i="45"/>
  <c r="O27" i="45"/>
  <c r="O75" i="45" s="1"/>
  <c r="O75" i="46"/>
  <c r="P27" i="45"/>
  <c r="C27" i="45"/>
  <c r="K13" i="45"/>
  <c r="U27" i="45"/>
  <c r="N27" i="45"/>
  <c r="N75" i="45" s="1"/>
  <c r="N75" i="46"/>
  <c r="X27" i="45"/>
  <c r="W27" i="45"/>
  <c r="H13" i="45"/>
  <c r="J13" i="45"/>
  <c r="M26" i="45"/>
  <c r="M74" i="45" s="1"/>
  <c r="M74" i="46"/>
  <c r="H26" i="45"/>
  <c r="H74" i="45" s="1"/>
  <c r="H74" i="46"/>
  <c r="C14" i="45"/>
  <c r="S26" i="45"/>
  <c r="F14" i="45"/>
  <c r="L26" i="45"/>
  <c r="L74" i="45" s="1"/>
  <c r="L74" i="46"/>
  <c r="K26" i="45"/>
  <c r="K74" i="45" s="1"/>
  <c r="K74" i="46"/>
  <c r="D14" i="45"/>
  <c r="J14" i="45"/>
  <c r="J15" i="45"/>
  <c r="K15" i="45"/>
  <c r="R25" i="45"/>
  <c r="H25" i="45"/>
  <c r="H73" i="45" s="1"/>
  <c r="H73" i="46"/>
  <c r="L25" i="45"/>
  <c r="L73" i="45" s="1"/>
  <c r="L73" i="46"/>
  <c r="C25" i="45"/>
  <c r="H15" i="45"/>
  <c r="N25" i="45"/>
  <c r="W25" i="45"/>
  <c r="F16" i="45"/>
  <c r="P24" i="45"/>
  <c r="F24" i="45"/>
  <c r="F72" i="45" s="1"/>
  <c r="F72" i="46"/>
  <c r="S24" i="45"/>
  <c r="J16" i="45"/>
  <c r="L16" i="45"/>
  <c r="U24" i="45"/>
  <c r="J24" i="45"/>
  <c r="J72" i="45" s="1"/>
  <c r="J72" i="46"/>
  <c r="N16" i="45"/>
  <c r="T23" i="45"/>
  <c r="U23" i="45"/>
  <c r="Q23" i="45"/>
  <c r="K17" i="45"/>
  <c r="E17" i="45"/>
  <c r="E65" i="45" s="1"/>
  <c r="E65" i="46"/>
  <c r="D23" i="45"/>
  <c r="D71" i="45" s="1"/>
  <c r="D71" i="46"/>
  <c r="F23" i="45"/>
  <c r="F71" i="45" s="1"/>
  <c r="F71" i="46"/>
  <c r="N17" i="45"/>
  <c r="Q22" i="45"/>
  <c r="N22" i="45"/>
  <c r="F18" i="45"/>
  <c r="F66" i="45" s="1"/>
  <c r="F66" i="46"/>
  <c r="K22" i="45"/>
  <c r="O18" i="45"/>
  <c r="N18" i="45"/>
  <c r="T22" i="45"/>
  <c r="G22" i="45"/>
  <c r="G70" i="45" s="1"/>
  <c r="G70" i="46"/>
  <c r="P19" i="45"/>
  <c r="I19" i="45"/>
  <c r="H19" i="45"/>
  <c r="M19" i="45"/>
  <c r="H21" i="45"/>
  <c r="H69" i="45" s="1"/>
  <c r="H69" i="46"/>
  <c r="Q19" i="45"/>
  <c r="I21" i="45"/>
  <c r="I69" i="45" s="1"/>
  <c r="I69" i="46"/>
  <c r="N21" i="45"/>
  <c r="D20" i="45"/>
  <c r="D68" i="45" s="1"/>
  <c r="D68" i="46"/>
  <c r="E20" i="45"/>
  <c r="E68" i="45" s="1"/>
  <c r="E68" i="46"/>
  <c r="L19" i="45"/>
  <c r="H20" i="45"/>
  <c r="H68" i="45" s="1"/>
  <c r="H68" i="46"/>
  <c r="J20" i="45"/>
  <c r="G20" i="45"/>
  <c r="G68" i="45" s="1"/>
  <c r="G68" i="46"/>
  <c r="N34" i="44"/>
  <c r="N82" i="44" s="1"/>
  <c r="P34" i="44"/>
  <c r="P82" i="44" s="1"/>
  <c r="E34" i="44"/>
  <c r="E82" i="44" s="1"/>
  <c r="F34" i="44"/>
  <c r="F82" i="44" s="1"/>
  <c r="K33" i="44"/>
  <c r="K81" i="44" s="1"/>
  <c r="R33" i="44"/>
  <c r="R81" i="44" s="1"/>
  <c r="T33" i="44"/>
  <c r="T81" i="44" s="1"/>
  <c r="E33" i="44"/>
  <c r="E81" i="44" s="1"/>
  <c r="AC33" i="44"/>
  <c r="C33" i="44"/>
  <c r="C81" i="44" s="1"/>
  <c r="T32" i="44"/>
  <c r="T80" i="44" s="1"/>
  <c r="N32" i="44"/>
  <c r="N80" i="44" s="1"/>
  <c r="U32" i="44"/>
  <c r="Q32" i="44"/>
  <c r="Q80" i="44" s="1"/>
  <c r="O31" i="44"/>
  <c r="O79" i="44" s="1"/>
  <c r="H31" i="44"/>
  <c r="H79" i="44" s="1"/>
  <c r="S31" i="44"/>
  <c r="S79" i="44" s="1"/>
  <c r="K31" i="44"/>
  <c r="K79" i="44" s="1"/>
  <c r="V30" i="44"/>
  <c r="C30" i="44"/>
  <c r="C78" i="44" s="1"/>
  <c r="D10" i="44"/>
  <c r="E30" i="44"/>
  <c r="E78" i="44" s="1"/>
  <c r="X29" i="44"/>
  <c r="Z29" i="44"/>
  <c r="Q29" i="44"/>
  <c r="Q77" i="44" s="1"/>
  <c r="H29" i="44"/>
  <c r="H77" i="44" s="1"/>
  <c r="S29" i="44"/>
  <c r="Y28" i="44"/>
  <c r="C12" i="44"/>
  <c r="C60" i="44" s="1"/>
  <c r="Q28" i="44"/>
  <c r="I28" i="44"/>
  <c r="I76" i="44" s="1"/>
  <c r="S27" i="44"/>
  <c r="E27" i="44"/>
  <c r="E75" i="44" s="1"/>
  <c r="T27" i="44"/>
  <c r="C27" i="44"/>
  <c r="C75" i="44" s="1"/>
  <c r="L27" i="44"/>
  <c r="L75" i="44" s="1"/>
  <c r="D14" i="44"/>
  <c r="K14" i="44"/>
  <c r="S26" i="44"/>
  <c r="C14" i="44"/>
  <c r="C62" i="44" s="1"/>
  <c r="F15" i="44"/>
  <c r="G25" i="44"/>
  <c r="G73" i="44" s="1"/>
  <c r="G16" i="44"/>
  <c r="U24" i="44"/>
  <c r="G24" i="44"/>
  <c r="G72" i="44" s="1"/>
  <c r="K23" i="44"/>
  <c r="K71" i="44" s="1"/>
  <c r="L23" i="44"/>
  <c r="P23" i="44"/>
  <c r="Q23" i="44"/>
  <c r="F23" i="44"/>
  <c r="F71" i="44" s="1"/>
  <c r="P22" i="44"/>
  <c r="F22" i="44"/>
  <c r="F70" i="44" s="1"/>
  <c r="M22" i="44"/>
  <c r="E18" i="44"/>
  <c r="E66" i="44" s="1"/>
  <c r="I18" i="44"/>
  <c r="R21" i="44"/>
  <c r="Q19" i="44"/>
  <c r="N21" i="44"/>
  <c r="L20" i="44"/>
  <c r="D21" i="44"/>
  <c r="D69" i="44" s="1"/>
  <c r="F20" i="44"/>
  <c r="F68" i="44" s="1"/>
  <c r="C20" i="44"/>
  <c r="C68" i="44" s="1"/>
  <c r="T36" i="44"/>
  <c r="T84" i="44" s="1"/>
  <c r="Y36" i="44"/>
  <c r="J36" i="44"/>
  <c r="J84" i="44" s="1"/>
  <c r="G36" i="44"/>
  <c r="G84" i="44" s="1"/>
  <c r="W34" i="44"/>
  <c r="AF34" i="44"/>
  <c r="AE34" i="44"/>
  <c r="Y34" i="44"/>
  <c r="L33" i="44"/>
  <c r="L81" i="44" s="1"/>
  <c r="U33" i="44"/>
  <c r="U81" i="44" s="1"/>
  <c r="P33" i="44"/>
  <c r="P81" i="44" s="1"/>
  <c r="E7" i="44"/>
  <c r="F33" i="44"/>
  <c r="F81" i="44" s="1"/>
  <c r="V32" i="44"/>
  <c r="AC32" i="44"/>
  <c r="AB32" i="44"/>
  <c r="C8" i="44"/>
  <c r="C56" i="44" s="1"/>
  <c r="F32" i="44"/>
  <c r="F80" i="44" s="1"/>
  <c r="D32" i="44"/>
  <c r="D80" i="44" s="1"/>
  <c r="F8" i="44"/>
  <c r="V31" i="44"/>
  <c r="M31" i="44"/>
  <c r="M79" i="44" s="1"/>
  <c r="J31" i="44"/>
  <c r="J79" i="44" s="1"/>
  <c r="R31" i="44"/>
  <c r="R79" i="44" s="1"/>
  <c r="C9" i="44"/>
  <c r="C57" i="44" s="1"/>
  <c r="K30" i="44"/>
  <c r="K78" i="44" s="1"/>
  <c r="W30" i="44"/>
  <c r="G30" i="44"/>
  <c r="G78" i="44" s="1"/>
  <c r="AB30" i="44"/>
  <c r="AA29" i="44"/>
  <c r="D11" i="44"/>
  <c r="R29" i="44"/>
  <c r="V29" i="44"/>
  <c r="O28" i="44"/>
  <c r="O76" i="44" s="1"/>
  <c r="E12" i="44"/>
  <c r="P28" i="44"/>
  <c r="P76" i="44" s="1"/>
  <c r="K28" i="44"/>
  <c r="K76" i="44" s="1"/>
  <c r="D12" i="44"/>
  <c r="N27" i="44"/>
  <c r="N75" i="44" s="1"/>
  <c r="D27" i="44"/>
  <c r="D75" i="44" s="1"/>
  <c r="U27" i="44"/>
  <c r="I13" i="44"/>
  <c r="P27" i="44"/>
  <c r="H13" i="44"/>
  <c r="D26" i="44"/>
  <c r="D74" i="44" s="1"/>
  <c r="U26" i="44"/>
  <c r="K15" i="44"/>
  <c r="K25" i="44"/>
  <c r="K73" i="44" s="1"/>
  <c r="H25" i="44"/>
  <c r="H73" i="44" s="1"/>
  <c r="C25" i="44"/>
  <c r="C73" i="44" s="1"/>
  <c r="E15" i="44"/>
  <c r="N25" i="44"/>
  <c r="M24" i="44"/>
  <c r="C24" i="44"/>
  <c r="C72" i="44" s="1"/>
  <c r="J24" i="44"/>
  <c r="J72" i="44" s="1"/>
  <c r="N16" i="44"/>
  <c r="J17" i="44"/>
  <c r="M23" i="44"/>
  <c r="U23" i="44"/>
  <c r="C23" i="44"/>
  <c r="C71" i="44" s="1"/>
  <c r="Q22" i="44"/>
  <c r="L18" i="44"/>
  <c r="K18" i="44"/>
  <c r="H21" i="44"/>
  <c r="H69" i="44" s="1"/>
  <c r="M19" i="44"/>
  <c r="E21" i="44"/>
  <c r="E69" i="44" s="1"/>
  <c r="I20" i="44"/>
  <c r="J20" i="44"/>
  <c r="G20" i="44"/>
  <c r="G68" i="44" s="1"/>
  <c r="AG36" i="44"/>
  <c r="N36" i="44"/>
  <c r="N84" i="44" s="1"/>
  <c r="AA36" i="44"/>
  <c r="C53" i="45"/>
  <c r="C83" i="45"/>
  <c r="I34" i="44"/>
  <c r="I82" i="44" s="1"/>
  <c r="L34" i="44"/>
  <c r="L82" i="44" s="1"/>
  <c r="D6" i="44"/>
  <c r="G33" i="44"/>
  <c r="G81" i="44" s="1"/>
  <c r="AB33" i="44"/>
  <c r="AD33" i="44"/>
  <c r="Y33" i="44"/>
  <c r="D7" i="44"/>
  <c r="X33" i="44"/>
  <c r="V33" i="44"/>
  <c r="C32" i="44"/>
  <c r="C80" i="44" s="1"/>
  <c r="I32" i="44"/>
  <c r="I80" i="44" s="1"/>
  <c r="J32" i="44"/>
  <c r="J80" i="44" s="1"/>
  <c r="E32" i="44"/>
  <c r="E80" i="44" s="1"/>
  <c r="X32" i="44"/>
  <c r="P32" i="44"/>
  <c r="P80" i="44" s="1"/>
  <c r="Z32" i="44"/>
  <c r="R32" i="44"/>
  <c r="R80" i="44" s="1"/>
  <c r="D9" i="44"/>
  <c r="L31" i="44"/>
  <c r="L79" i="44" s="1"/>
  <c r="Q31" i="44"/>
  <c r="Q79" i="44" s="1"/>
  <c r="G9" i="44"/>
  <c r="T31" i="44"/>
  <c r="Z31" i="44"/>
  <c r="F9" i="44"/>
  <c r="AC31" i="44"/>
  <c r="X31" i="44"/>
  <c r="N31" i="44"/>
  <c r="N79" i="44" s="1"/>
  <c r="N30" i="44"/>
  <c r="N78" i="44" s="1"/>
  <c r="S30" i="44"/>
  <c r="F30" i="44"/>
  <c r="F78" i="44" s="1"/>
  <c r="F10" i="44"/>
  <c r="D30" i="44"/>
  <c r="D78" i="44" s="1"/>
  <c r="R30" i="44"/>
  <c r="R78" i="44" s="1"/>
  <c r="E11" i="44"/>
  <c r="F29" i="44"/>
  <c r="F77" i="44" s="1"/>
  <c r="T29" i="44"/>
  <c r="G11" i="44"/>
  <c r="D29" i="44"/>
  <c r="D77" i="44" s="1"/>
  <c r="U29" i="44"/>
  <c r="O29" i="44"/>
  <c r="O77" i="44" s="1"/>
  <c r="I11" i="44"/>
  <c r="Y29" i="44"/>
  <c r="F28" i="44"/>
  <c r="F76" i="44" s="1"/>
  <c r="N28" i="44"/>
  <c r="N76" i="44" s="1"/>
  <c r="E28" i="44"/>
  <c r="E76" i="44" s="1"/>
  <c r="X28" i="44"/>
  <c r="K27" i="44"/>
  <c r="K75" i="44" s="1"/>
  <c r="R27" i="44"/>
  <c r="G13" i="44"/>
  <c r="F27" i="44"/>
  <c r="F75" i="44" s="1"/>
  <c r="K13" i="44"/>
  <c r="I27" i="44"/>
  <c r="I75" i="44" s="1"/>
  <c r="I26" i="44"/>
  <c r="I74" i="44" s="1"/>
  <c r="R26" i="44"/>
  <c r="Q26" i="44"/>
  <c r="V26" i="44"/>
  <c r="G26" i="44"/>
  <c r="G74" i="44" s="1"/>
  <c r="O26" i="44"/>
  <c r="F26" i="44"/>
  <c r="F74" i="44" s="1"/>
  <c r="X26" i="44"/>
  <c r="N26" i="44"/>
  <c r="N74" i="44" s="1"/>
  <c r="H14" i="44"/>
  <c r="L14" i="44"/>
  <c r="Q25" i="44"/>
  <c r="M15" i="44"/>
  <c r="F25" i="44"/>
  <c r="F73" i="44" s="1"/>
  <c r="O25" i="44"/>
  <c r="J15" i="44"/>
  <c r="S25" i="44"/>
  <c r="R25" i="44"/>
  <c r="C15" i="44"/>
  <c r="C63" i="44" s="1"/>
  <c r="I25" i="44"/>
  <c r="I73" i="44" s="1"/>
  <c r="E16" i="44"/>
  <c r="H24" i="44"/>
  <c r="H72" i="44" s="1"/>
  <c r="O24" i="44"/>
  <c r="F16" i="44"/>
  <c r="P24" i="44"/>
  <c r="F24" i="44"/>
  <c r="F72" i="44" s="1"/>
  <c r="S24" i="44"/>
  <c r="J16" i="44"/>
  <c r="E24" i="44"/>
  <c r="E72" i="44" s="1"/>
  <c r="G23" i="44"/>
  <c r="G71" i="44" s="1"/>
  <c r="O17" i="44"/>
  <c r="D17" i="44"/>
  <c r="D65" i="44" s="1"/>
  <c r="L17" i="44"/>
  <c r="N22" i="44"/>
  <c r="P18" i="44"/>
  <c r="J22" i="44"/>
  <c r="J70" i="44" s="1"/>
  <c r="H18" i="44"/>
  <c r="K19" i="44"/>
  <c r="F21" i="44"/>
  <c r="F69" i="44" s="1"/>
  <c r="C21" i="44"/>
  <c r="C69" i="44" s="1"/>
  <c r="G19" i="44"/>
  <c r="G67" i="44" s="1"/>
  <c r="O21" i="44"/>
  <c r="H19" i="44"/>
  <c r="L21" i="44"/>
  <c r="M21" i="44"/>
  <c r="L19" i="44"/>
  <c r="P20" i="44"/>
  <c r="N20" i="44"/>
  <c r="K20" i="44"/>
  <c r="AB36" i="44"/>
  <c r="E36" i="44"/>
  <c r="E84" i="44" s="1"/>
  <c r="AF36" i="44"/>
  <c r="I36" i="44"/>
  <c r="I84" i="44" s="1"/>
  <c r="R36" i="44"/>
  <c r="R84" i="44" s="1"/>
  <c r="O36" i="44"/>
  <c r="O84" i="44" s="1"/>
  <c r="AE36" i="44"/>
  <c r="AA34" i="44"/>
  <c r="O34" i="44"/>
  <c r="O82" i="44" s="1"/>
  <c r="H34" i="44"/>
  <c r="H82" i="44" s="1"/>
  <c r="S34" i="44"/>
  <c r="S82" i="44" s="1"/>
  <c r="AE33" i="44"/>
  <c r="N33" i="44"/>
  <c r="N81" i="44" s="1"/>
  <c r="W32" i="44"/>
  <c r="AA32" i="44"/>
  <c r="F31" i="44"/>
  <c r="F79" i="44" s="1"/>
  <c r="G31" i="44"/>
  <c r="G79" i="44" s="1"/>
  <c r="O30" i="44"/>
  <c r="O78" i="44" s="1"/>
  <c r="J30" i="44"/>
  <c r="J78" i="44" s="1"/>
  <c r="C10" i="44"/>
  <c r="C58" i="44" s="1"/>
  <c r="E10" i="44"/>
  <c r="M30" i="44"/>
  <c r="M78" i="44" s="1"/>
  <c r="K29" i="44"/>
  <c r="K77" i="44" s="1"/>
  <c r="G29" i="44"/>
  <c r="G77" i="44" s="1"/>
  <c r="H11" i="44"/>
  <c r="I12" i="44"/>
  <c r="T28" i="44"/>
  <c r="G12" i="44"/>
  <c r="Z28" i="44"/>
  <c r="E13" i="44"/>
  <c r="D13" i="44"/>
  <c r="F13" i="44"/>
  <c r="Y27" i="44"/>
  <c r="J27" i="44"/>
  <c r="J75" i="44" s="1"/>
  <c r="I14" i="44"/>
  <c r="H26" i="44"/>
  <c r="H74" i="44" s="1"/>
  <c r="L26" i="44"/>
  <c r="L74" i="44" s="1"/>
  <c r="L15" i="44"/>
  <c r="G15" i="44"/>
  <c r="K24" i="44"/>
  <c r="K72" i="44" s="1"/>
  <c r="D24" i="44"/>
  <c r="D72" i="44" s="1"/>
  <c r="T24" i="44"/>
  <c r="R23" i="44"/>
  <c r="S23" i="44"/>
  <c r="F17" i="44"/>
  <c r="H17" i="44"/>
  <c r="T22" i="44"/>
  <c r="O18" i="44"/>
  <c r="S22" i="44"/>
  <c r="J18" i="44"/>
  <c r="H22" i="44"/>
  <c r="H70" i="44" s="1"/>
  <c r="D22" i="44"/>
  <c r="D70" i="44" s="1"/>
  <c r="C18" i="44"/>
  <c r="C66" i="44" s="1"/>
  <c r="E19" i="44"/>
  <c r="E67" i="44" s="1"/>
  <c r="F19" i="44"/>
  <c r="F67" i="44" s="1"/>
  <c r="I21" i="44"/>
  <c r="I69" i="44" s="1"/>
  <c r="M20" i="44"/>
  <c r="M36" i="44"/>
  <c r="M84" i="44" s="1"/>
  <c r="P36" i="44"/>
  <c r="P84" i="44" s="1"/>
  <c r="Z36" i="44"/>
  <c r="W36" i="44"/>
  <c r="W84" i="44" s="1"/>
  <c r="AD34" i="44"/>
  <c r="D34" i="44"/>
  <c r="D82" i="44" s="1"/>
  <c r="R34" i="44"/>
  <c r="R82" i="44" s="1"/>
  <c r="C6" i="44"/>
  <c r="C54" i="44" s="1"/>
  <c r="V34" i="44"/>
  <c r="V82" i="44" s="1"/>
  <c r="Z33" i="44"/>
  <c r="I33" i="44"/>
  <c r="I81" i="44" s="1"/>
  <c r="W33" i="44"/>
  <c r="AA33" i="44"/>
  <c r="H33" i="44"/>
  <c r="H81" i="44" s="1"/>
  <c r="S33" i="44"/>
  <c r="S81" i="44" s="1"/>
  <c r="E8" i="44"/>
  <c r="AD32" i="44"/>
  <c r="D8" i="44"/>
  <c r="O32" i="44"/>
  <c r="O80" i="44" s="1"/>
  <c r="I31" i="44"/>
  <c r="I79" i="44" s="1"/>
  <c r="D31" i="44"/>
  <c r="D79" i="44" s="1"/>
  <c r="P31" i="44"/>
  <c r="P79" i="44" s="1"/>
  <c r="W31" i="44"/>
  <c r="E9" i="44"/>
  <c r="AA31" i="44"/>
  <c r="Z30" i="44"/>
  <c r="U30" i="44"/>
  <c r="G10" i="44"/>
  <c r="Y30" i="44"/>
  <c r="H30" i="44"/>
  <c r="H78" i="44" s="1"/>
  <c r="F11" i="44"/>
  <c r="C29" i="44"/>
  <c r="C77" i="44" s="1"/>
  <c r="C11" i="44"/>
  <c r="C59" i="44" s="1"/>
  <c r="M29" i="44"/>
  <c r="M77" i="44" s="1"/>
  <c r="N29" i="44"/>
  <c r="N77" i="44" s="1"/>
  <c r="S28" i="44"/>
  <c r="M28" i="44"/>
  <c r="M76" i="44" s="1"/>
  <c r="H12" i="44"/>
  <c r="C28" i="44"/>
  <c r="C76" i="44" s="1"/>
  <c r="J12" i="44"/>
  <c r="X27" i="44"/>
  <c r="C13" i="44"/>
  <c r="C61" i="44" s="1"/>
  <c r="H27" i="44"/>
  <c r="H75" i="44" s="1"/>
  <c r="Q27" i="44"/>
  <c r="J13" i="44"/>
  <c r="E14" i="44"/>
  <c r="K26" i="44"/>
  <c r="K74" i="44" s="1"/>
  <c r="J14" i="44"/>
  <c r="D25" i="44"/>
  <c r="D73" i="44" s="1"/>
  <c r="U25" i="44"/>
  <c r="D15" i="44"/>
  <c r="E25" i="44"/>
  <c r="E73" i="44" s="1"/>
  <c r="W25" i="44"/>
  <c r="C16" i="44"/>
  <c r="C64" i="44" s="1"/>
  <c r="I23" i="44"/>
  <c r="I71" i="44" s="1"/>
  <c r="K17" i="44"/>
  <c r="H23" i="44"/>
  <c r="H71" i="44" s="1"/>
  <c r="C17" i="44"/>
  <c r="C65" i="44" s="1"/>
  <c r="N17" i="44"/>
  <c r="M18" i="44"/>
  <c r="G22" i="44"/>
  <c r="G70" i="44" s="1"/>
  <c r="N18" i="44"/>
  <c r="P19" i="44"/>
  <c r="H20" i="44"/>
  <c r="H68" i="44" s="1"/>
  <c r="AC36" i="44"/>
  <c r="X36" i="44"/>
  <c r="X84" i="44" s="1"/>
  <c r="AD36" i="44"/>
  <c r="K36" i="44"/>
  <c r="K84" i="44" s="1"/>
  <c r="Z34" i="44"/>
  <c r="Q34" i="44"/>
  <c r="Q82" i="44" s="1"/>
  <c r="AB34" i="44"/>
  <c r="J34" i="44"/>
  <c r="J82" i="44" s="1"/>
  <c r="K34" i="44"/>
  <c r="K82" i="44" s="1"/>
  <c r="M34" i="44"/>
  <c r="M82" i="44" s="1"/>
  <c r="T34" i="44"/>
  <c r="T82" i="44" s="1"/>
  <c r="G34" i="44"/>
  <c r="G82" i="44" s="1"/>
  <c r="U34" i="44"/>
  <c r="U82" i="44" s="1"/>
  <c r="X34" i="44"/>
  <c r="AC34" i="44"/>
  <c r="C34" i="44"/>
  <c r="C82" i="44" s="1"/>
  <c r="C7" i="44"/>
  <c r="C55" i="44" s="1"/>
  <c r="M33" i="44"/>
  <c r="M81" i="44" s="1"/>
  <c r="O33" i="44"/>
  <c r="O81" i="44" s="1"/>
  <c r="J33" i="44"/>
  <c r="J81" i="44" s="1"/>
  <c r="D33" i="44"/>
  <c r="D81" i="44" s="1"/>
  <c r="Q33" i="44"/>
  <c r="Q81" i="44" s="1"/>
  <c r="Y32" i="44"/>
  <c r="K32" i="44"/>
  <c r="K80" i="44" s="1"/>
  <c r="L32" i="44"/>
  <c r="L80" i="44" s="1"/>
  <c r="S32" i="44"/>
  <c r="S80" i="44" s="1"/>
  <c r="G32" i="44"/>
  <c r="G80" i="44" s="1"/>
  <c r="H32" i="44"/>
  <c r="H80" i="44" s="1"/>
  <c r="M32" i="44"/>
  <c r="M80" i="44" s="1"/>
  <c r="E31" i="44"/>
  <c r="E79" i="44" s="1"/>
  <c r="U31" i="44"/>
  <c r="C31" i="44"/>
  <c r="C79" i="44" s="1"/>
  <c r="AB31" i="44"/>
  <c r="Y31" i="44"/>
  <c r="X30" i="44"/>
  <c r="H10" i="44"/>
  <c r="I30" i="44"/>
  <c r="I78" i="44" s="1"/>
  <c r="L30" i="44"/>
  <c r="L78" i="44" s="1"/>
  <c r="AA30" i="44"/>
  <c r="P30" i="44"/>
  <c r="P78" i="44" s="1"/>
  <c r="T30" i="44"/>
  <c r="Q30" i="44"/>
  <c r="Q78" i="44" s="1"/>
  <c r="J29" i="44"/>
  <c r="J77" i="44" s="1"/>
  <c r="L29" i="44"/>
  <c r="L77" i="44" s="1"/>
  <c r="W29" i="44"/>
  <c r="I29" i="44"/>
  <c r="I77" i="44" s="1"/>
  <c r="E29" i="44"/>
  <c r="E77" i="44" s="1"/>
  <c r="P29" i="44"/>
  <c r="P77" i="44" s="1"/>
  <c r="U28" i="44"/>
  <c r="G28" i="44"/>
  <c r="G76" i="44" s="1"/>
  <c r="W28" i="44"/>
  <c r="D28" i="44"/>
  <c r="D76" i="44" s="1"/>
  <c r="V28" i="44"/>
  <c r="F12" i="44"/>
  <c r="H28" i="44"/>
  <c r="H76" i="44" s="1"/>
  <c r="L28" i="44"/>
  <c r="L76" i="44" s="1"/>
  <c r="R28" i="44"/>
  <c r="J28" i="44"/>
  <c r="J76" i="44" s="1"/>
  <c r="O27" i="44"/>
  <c r="O75" i="44" s="1"/>
  <c r="G27" i="44"/>
  <c r="G75" i="44" s="1"/>
  <c r="V27" i="44"/>
  <c r="W27" i="44"/>
  <c r="M27" i="44"/>
  <c r="M75" i="44" s="1"/>
  <c r="T26" i="44"/>
  <c r="C26" i="44"/>
  <c r="C74" i="44" s="1"/>
  <c r="G14" i="44"/>
  <c r="P26" i="44"/>
  <c r="J26" i="44"/>
  <c r="J74" i="44" s="1"/>
  <c r="W26" i="44"/>
  <c r="F14" i="44"/>
  <c r="M26" i="44"/>
  <c r="M74" i="44" s="1"/>
  <c r="E26" i="44"/>
  <c r="E74" i="44" s="1"/>
  <c r="I15" i="44"/>
  <c r="M25" i="44"/>
  <c r="M73" i="44" s="1"/>
  <c r="L25" i="44"/>
  <c r="L73" i="44" s="1"/>
  <c r="V25" i="44"/>
  <c r="H15" i="44"/>
  <c r="T25" i="44"/>
  <c r="J25" i="44"/>
  <c r="J73" i="44" s="1"/>
  <c r="P25" i="44"/>
  <c r="Q24" i="44"/>
  <c r="R24" i="44"/>
  <c r="H16" i="44"/>
  <c r="L16" i="44"/>
  <c r="I16" i="44"/>
  <c r="V24" i="44"/>
  <c r="M16" i="44"/>
  <c r="I24" i="44"/>
  <c r="I72" i="44" s="1"/>
  <c r="N24" i="44"/>
  <c r="D16" i="44"/>
  <c r="D64" i="44" s="1"/>
  <c r="L24" i="44"/>
  <c r="L72" i="44" s="1"/>
  <c r="K16" i="44"/>
  <c r="I17" i="44"/>
  <c r="M17" i="44"/>
  <c r="T23" i="44"/>
  <c r="J23" i="44"/>
  <c r="J71" i="44" s="1"/>
  <c r="E17" i="44"/>
  <c r="E65" i="44" s="1"/>
  <c r="E23" i="44"/>
  <c r="E71" i="44" s="1"/>
  <c r="N23" i="44"/>
  <c r="D23" i="44"/>
  <c r="D71" i="44" s="1"/>
  <c r="O23" i="44"/>
  <c r="G17" i="44"/>
  <c r="L22" i="44"/>
  <c r="G18" i="44"/>
  <c r="I22" i="44"/>
  <c r="I70" i="44" s="1"/>
  <c r="R22" i="44"/>
  <c r="D18" i="44"/>
  <c r="D66" i="44" s="1"/>
  <c r="F18" i="44"/>
  <c r="F66" i="44" s="1"/>
  <c r="C22" i="44"/>
  <c r="C70" i="44" s="1"/>
  <c r="K22" i="44"/>
  <c r="O22" i="44"/>
  <c r="E22" i="44"/>
  <c r="E70" i="44" s="1"/>
  <c r="Q21" i="44"/>
  <c r="J21" i="44"/>
  <c r="S21" i="44"/>
  <c r="N19" i="44"/>
  <c r="K21" i="44"/>
  <c r="C19" i="44"/>
  <c r="C67" i="44" s="1"/>
  <c r="J19" i="44"/>
  <c r="G21" i="44"/>
  <c r="G69" i="44" s="1"/>
  <c r="O19" i="44"/>
  <c r="I19" i="44"/>
  <c r="P21" i="44"/>
  <c r="D19" i="44"/>
  <c r="D67" i="44" s="1"/>
  <c r="Q20" i="44"/>
  <c r="D20" i="44"/>
  <c r="D68" i="44" s="1"/>
  <c r="E20" i="44"/>
  <c r="E68" i="44" s="1"/>
  <c r="R20" i="44"/>
  <c r="O20" i="44"/>
  <c r="L36" i="44"/>
  <c r="L84" i="44" s="1"/>
  <c r="D36" i="44"/>
  <c r="D84" i="44" s="1"/>
  <c r="U36" i="44"/>
  <c r="U84" i="44" s="1"/>
  <c r="H36" i="44"/>
  <c r="H84" i="44" s="1"/>
  <c r="Q36" i="44"/>
  <c r="Q84" i="44" s="1"/>
  <c r="F36" i="44"/>
  <c r="F84" i="44" s="1"/>
  <c r="V36" i="44"/>
  <c r="V84" i="44" s="1"/>
  <c r="C36" i="44"/>
  <c r="C84" i="44" s="1"/>
  <c r="S36" i="44"/>
  <c r="S84" i="44" s="1"/>
  <c r="B42" i="43"/>
  <c r="B38" i="52" s="1"/>
  <c r="AD37" i="52"/>
  <c r="Z37" i="52"/>
  <c r="V37" i="52"/>
  <c r="R37" i="52"/>
  <c r="N37" i="52"/>
  <c r="J37" i="52"/>
  <c r="F37" i="52"/>
  <c r="AG37" i="52"/>
  <c r="AC37" i="52"/>
  <c r="Y37" i="52"/>
  <c r="U37" i="52"/>
  <c r="Q37" i="52"/>
  <c r="M37" i="52"/>
  <c r="I37" i="52"/>
  <c r="E37" i="52"/>
  <c r="BD41" i="43"/>
  <c r="BE41" i="43" s="1"/>
  <c r="AB37" i="52"/>
  <c r="T37" i="52"/>
  <c r="L37" i="52"/>
  <c r="D37" i="52"/>
  <c r="AA37" i="52"/>
  <c r="S37" i="52"/>
  <c r="K37" i="52"/>
  <c r="C37" i="52"/>
  <c r="AF37" i="52"/>
  <c r="P37" i="52"/>
  <c r="AE37" i="52"/>
  <c r="O37" i="52"/>
  <c r="X37" i="52"/>
  <c r="W37" i="52"/>
  <c r="H37" i="52"/>
  <c r="G37" i="52"/>
  <c r="AE37" i="51"/>
  <c r="AA37" i="51"/>
  <c r="W37" i="51"/>
  <c r="S37" i="51"/>
  <c r="O37" i="51"/>
  <c r="K37" i="51"/>
  <c r="G37" i="51"/>
  <c r="C37" i="51"/>
  <c r="AF37" i="51"/>
  <c r="Z37" i="51"/>
  <c r="U37" i="51"/>
  <c r="P37" i="51"/>
  <c r="J37" i="51"/>
  <c r="E37" i="51"/>
  <c r="BD41" i="42"/>
  <c r="AD37" i="51"/>
  <c r="Y37" i="51"/>
  <c r="T37" i="51"/>
  <c r="N37" i="51"/>
  <c r="I37" i="51"/>
  <c r="D37" i="51"/>
  <c r="AC37" i="51"/>
  <c r="R37" i="51"/>
  <c r="H37" i="51"/>
  <c r="B42" i="42"/>
  <c r="B38" i="51" s="1"/>
  <c r="AB37" i="51"/>
  <c r="Q37" i="51"/>
  <c r="F37" i="51"/>
  <c r="X37" i="51"/>
  <c r="V37" i="51"/>
  <c r="M37" i="51"/>
  <c r="L37" i="51"/>
  <c r="BD42" i="40"/>
  <c r="BE42" i="40" s="1"/>
  <c r="AC38" i="48"/>
  <c r="Y38" i="48"/>
  <c r="U38" i="48"/>
  <c r="Q38" i="48"/>
  <c r="M38" i="48"/>
  <c r="E38" i="48"/>
  <c r="AD38" i="48"/>
  <c r="Z38" i="48"/>
  <c r="V38" i="48"/>
  <c r="R38" i="48"/>
  <c r="J38" i="48"/>
  <c r="AF38" i="48"/>
  <c r="X38" i="48"/>
  <c r="H38" i="48"/>
  <c r="B43" i="40"/>
  <c r="B39" i="48" s="1"/>
  <c r="AE38" i="48"/>
  <c r="W38" i="48"/>
  <c r="G38" i="48"/>
  <c r="AB38" i="48"/>
  <c r="AA38" i="48"/>
  <c r="K38" i="48"/>
  <c r="T38" i="48"/>
  <c r="D38" i="48"/>
  <c r="S38" i="48"/>
  <c r="BD41" i="39"/>
  <c r="BE41" i="39" s="1"/>
  <c r="B42" i="39"/>
  <c r="B38" i="47" s="1"/>
  <c r="BD41" i="38"/>
  <c r="BE41" i="38" s="1"/>
  <c r="B42" i="38"/>
  <c r="B38" i="46" s="1"/>
  <c r="BD41" i="37"/>
  <c r="B42" i="37"/>
  <c r="B38" i="45" s="1"/>
  <c r="B42" i="36"/>
  <c r="B38" i="44" s="1"/>
  <c r="BD41" i="36"/>
  <c r="BF26" i="42" l="1"/>
  <c r="J61" i="59" s="1"/>
  <c r="BF37" i="42"/>
  <c r="J72" i="59" s="1"/>
  <c r="T85" i="52"/>
  <c r="BF31" i="42"/>
  <c r="J66" i="59" s="1"/>
  <c r="BF11" i="42"/>
  <c r="BF12" i="42"/>
  <c r="BF23" i="40"/>
  <c r="BF38" i="42"/>
  <c r="J73" i="59" s="1"/>
  <c r="BF16" i="42"/>
  <c r="BF37" i="40"/>
  <c r="J72" i="57" s="1"/>
  <c r="BF32" i="42"/>
  <c r="J67" i="59" s="1"/>
  <c r="B86" i="51"/>
  <c r="B134" i="51" s="1"/>
  <c r="W20" i="49"/>
  <c r="W68" i="49" s="1"/>
  <c r="W18" i="49"/>
  <c r="W66" i="49" s="1"/>
  <c r="W23" i="49"/>
  <c r="W71" i="49" s="1"/>
  <c r="W21" i="49"/>
  <c r="W69" i="49" s="1"/>
  <c r="W22" i="49"/>
  <c r="W70" i="49" s="1"/>
  <c r="W17" i="49"/>
  <c r="W65" i="49" s="1"/>
  <c r="W52" i="49"/>
  <c r="W19" i="49"/>
  <c r="W67" i="49" s="1"/>
  <c r="W24" i="49"/>
  <c r="W72" i="49" s="1"/>
  <c r="W16" i="49"/>
  <c r="W64" i="49" s="1"/>
  <c r="W15" i="49"/>
  <c r="W63" i="49" s="1"/>
  <c r="W14" i="49"/>
  <c r="W62" i="49" s="1"/>
  <c r="W13" i="49"/>
  <c r="W61" i="49" s="1"/>
  <c r="W12" i="49"/>
  <c r="W60" i="49" s="1"/>
  <c r="W11" i="49"/>
  <c r="W59" i="49" s="1"/>
  <c r="W10" i="49"/>
  <c r="W58" i="49" s="1"/>
  <c r="W9" i="49"/>
  <c r="W57" i="49" s="1"/>
  <c r="W8" i="49"/>
  <c r="W56" i="49" s="1"/>
  <c r="W7" i="49"/>
  <c r="W55" i="49" s="1"/>
  <c r="W6" i="49"/>
  <c r="W54" i="49" s="1"/>
  <c r="W5" i="49"/>
  <c r="W53" i="49" s="1"/>
  <c r="I52" i="49"/>
  <c r="I10" i="49"/>
  <c r="I58" i="49" s="1"/>
  <c r="I9" i="49"/>
  <c r="I57" i="49" s="1"/>
  <c r="I8" i="49"/>
  <c r="I56" i="49" s="1"/>
  <c r="I7" i="49"/>
  <c r="I55" i="49" s="1"/>
  <c r="I6" i="49"/>
  <c r="I54" i="49" s="1"/>
  <c r="I5" i="49"/>
  <c r="I53" i="49" s="1"/>
  <c r="P17" i="49"/>
  <c r="P65" i="49" s="1"/>
  <c r="P52" i="49"/>
  <c r="P16" i="49"/>
  <c r="P64" i="49" s="1"/>
  <c r="P15" i="49"/>
  <c r="P63" i="49" s="1"/>
  <c r="P14" i="49"/>
  <c r="P62" i="49" s="1"/>
  <c r="P13" i="49"/>
  <c r="P61" i="49" s="1"/>
  <c r="P12" i="49"/>
  <c r="P60" i="49" s="1"/>
  <c r="P11" i="49"/>
  <c r="P59" i="49" s="1"/>
  <c r="P10" i="49"/>
  <c r="P58" i="49" s="1"/>
  <c r="P9" i="49"/>
  <c r="P57" i="49" s="1"/>
  <c r="P8" i="49"/>
  <c r="P56" i="49" s="1"/>
  <c r="P7" i="49"/>
  <c r="P55" i="49" s="1"/>
  <c r="P6" i="49"/>
  <c r="P54" i="49" s="1"/>
  <c r="P5" i="49"/>
  <c r="P53" i="49" s="1"/>
  <c r="U22" i="49"/>
  <c r="U70" i="49" s="1"/>
  <c r="U17" i="49"/>
  <c r="U65" i="49" s="1"/>
  <c r="U18" i="49"/>
  <c r="U66" i="49" s="1"/>
  <c r="U19" i="49"/>
  <c r="U67" i="49" s="1"/>
  <c r="U21" i="49"/>
  <c r="U69" i="49" s="1"/>
  <c r="U52" i="49"/>
  <c r="U20" i="49"/>
  <c r="U68" i="49" s="1"/>
  <c r="U16" i="49"/>
  <c r="U64" i="49" s="1"/>
  <c r="U15" i="49"/>
  <c r="U63" i="49" s="1"/>
  <c r="U14" i="49"/>
  <c r="U62" i="49" s="1"/>
  <c r="U13" i="49"/>
  <c r="U61" i="49" s="1"/>
  <c r="U12" i="49"/>
  <c r="U60" i="49" s="1"/>
  <c r="U11" i="49"/>
  <c r="U59" i="49" s="1"/>
  <c r="U10" i="49"/>
  <c r="U58" i="49" s="1"/>
  <c r="U9" i="49"/>
  <c r="U57" i="49" s="1"/>
  <c r="U8" i="49"/>
  <c r="U56" i="49" s="1"/>
  <c r="U7" i="49"/>
  <c r="U55" i="49" s="1"/>
  <c r="U6" i="49"/>
  <c r="U54" i="49" s="1"/>
  <c r="U5" i="49"/>
  <c r="U53" i="49" s="1"/>
  <c r="U29" i="49"/>
  <c r="D36" i="48"/>
  <c r="D84" i="48" s="1"/>
  <c r="BF40" i="40"/>
  <c r="J75" i="57" s="1"/>
  <c r="P27" i="49"/>
  <c r="L35" i="48"/>
  <c r="L83" i="48" s="1"/>
  <c r="P21" i="49"/>
  <c r="AF22" i="49"/>
  <c r="AF70" i="49" s="1"/>
  <c r="AF20" i="49"/>
  <c r="AF68" i="49" s="1"/>
  <c r="AF21" i="49"/>
  <c r="AF69" i="49" s="1"/>
  <c r="AF17" i="49"/>
  <c r="AF65" i="49" s="1"/>
  <c r="AF19" i="49"/>
  <c r="AF67" i="49" s="1"/>
  <c r="AF18" i="49"/>
  <c r="AF66" i="49" s="1"/>
  <c r="AF23" i="49"/>
  <c r="AF71" i="49" s="1"/>
  <c r="AF52" i="49"/>
  <c r="AG4" i="49"/>
  <c r="AF24" i="49"/>
  <c r="AF72" i="49" s="1"/>
  <c r="AF16" i="49"/>
  <c r="AF64" i="49" s="1"/>
  <c r="AF15" i="49"/>
  <c r="AF63" i="49" s="1"/>
  <c r="AF25" i="49"/>
  <c r="AF73" i="49" s="1"/>
  <c r="AF14" i="49"/>
  <c r="AF62" i="49" s="1"/>
  <c r="AF26" i="49"/>
  <c r="AF74" i="49" s="1"/>
  <c r="AF27" i="49"/>
  <c r="AF75" i="49" s="1"/>
  <c r="AF13" i="49"/>
  <c r="AF61" i="49" s="1"/>
  <c r="AF28" i="49"/>
  <c r="AF76" i="49" s="1"/>
  <c r="AF12" i="49"/>
  <c r="AF60" i="49" s="1"/>
  <c r="AF11" i="49"/>
  <c r="AF59" i="49" s="1"/>
  <c r="AF29" i="49"/>
  <c r="AF77" i="49" s="1"/>
  <c r="AF10" i="49"/>
  <c r="AF58" i="49" s="1"/>
  <c r="AF30" i="49"/>
  <c r="AF78" i="49" s="1"/>
  <c r="AF31" i="49"/>
  <c r="AF79" i="49" s="1"/>
  <c r="AF9" i="49"/>
  <c r="AF57" i="49" s="1"/>
  <c r="AF32" i="49"/>
  <c r="AF80" i="49" s="1"/>
  <c r="AF8" i="49"/>
  <c r="AF56" i="49" s="1"/>
  <c r="AF33" i="49"/>
  <c r="AF81" i="49" s="1"/>
  <c r="AF7" i="49"/>
  <c r="AF55" i="49" s="1"/>
  <c r="AF6" i="49"/>
  <c r="AF54" i="49" s="1"/>
  <c r="AF5" i="49"/>
  <c r="AF53" i="49" s="1"/>
  <c r="O52" i="49"/>
  <c r="O16" i="49"/>
  <c r="O64" i="49" s="1"/>
  <c r="O15" i="49"/>
  <c r="O63" i="49" s="1"/>
  <c r="O14" i="49"/>
  <c r="O62" i="49" s="1"/>
  <c r="O13" i="49"/>
  <c r="O61" i="49" s="1"/>
  <c r="O12" i="49"/>
  <c r="O60" i="49" s="1"/>
  <c r="O11" i="49"/>
  <c r="O59" i="49" s="1"/>
  <c r="O10" i="49"/>
  <c r="O58" i="49" s="1"/>
  <c r="O9" i="49"/>
  <c r="O57" i="49" s="1"/>
  <c r="O8" i="49"/>
  <c r="O56" i="49" s="1"/>
  <c r="O7" i="49"/>
  <c r="O55" i="49" s="1"/>
  <c r="O6" i="49"/>
  <c r="O54" i="49" s="1"/>
  <c r="O5" i="49"/>
  <c r="O53" i="49" s="1"/>
  <c r="Q18" i="49"/>
  <c r="Q66" i="49" s="1"/>
  <c r="Q17" i="49"/>
  <c r="Q65" i="49" s="1"/>
  <c r="Q52" i="49"/>
  <c r="Q16" i="49"/>
  <c r="Q64" i="49" s="1"/>
  <c r="Q15" i="49"/>
  <c r="Q63" i="49" s="1"/>
  <c r="Q14" i="49"/>
  <c r="Q62" i="49" s="1"/>
  <c r="Q13" i="49"/>
  <c r="Q61" i="49" s="1"/>
  <c r="Q12" i="49"/>
  <c r="Q60" i="49" s="1"/>
  <c r="Q11" i="49"/>
  <c r="Q59" i="49" s="1"/>
  <c r="Q10" i="49"/>
  <c r="Q58" i="49" s="1"/>
  <c r="Q9" i="49"/>
  <c r="Q57" i="49" s="1"/>
  <c r="Q8" i="49"/>
  <c r="Q56" i="49" s="1"/>
  <c r="Q7" i="49"/>
  <c r="Q55" i="49" s="1"/>
  <c r="Q6" i="49"/>
  <c r="Q54" i="49" s="1"/>
  <c r="Q5" i="49"/>
  <c r="Q53" i="49" s="1"/>
  <c r="Z23" i="49"/>
  <c r="Z71" i="49" s="1"/>
  <c r="Z17" i="49"/>
  <c r="Z65" i="49" s="1"/>
  <c r="Z22" i="49"/>
  <c r="Z70" i="49" s="1"/>
  <c r="Z21" i="49"/>
  <c r="Z69" i="49" s="1"/>
  <c r="Z20" i="49"/>
  <c r="Z68" i="49" s="1"/>
  <c r="Z19" i="49"/>
  <c r="Z67" i="49" s="1"/>
  <c r="Z18" i="49"/>
  <c r="Z66" i="49" s="1"/>
  <c r="Z52" i="49"/>
  <c r="Z24" i="49"/>
  <c r="Z72" i="49" s="1"/>
  <c r="Z16" i="49"/>
  <c r="Z64" i="49" s="1"/>
  <c r="Z25" i="49"/>
  <c r="Z73" i="49" s="1"/>
  <c r="Z15" i="49"/>
  <c r="Z63" i="49" s="1"/>
  <c r="Z26" i="49"/>
  <c r="Z74" i="49" s="1"/>
  <c r="Z14" i="49"/>
  <c r="Z62" i="49" s="1"/>
  <c r="Z27" i="49"/>
  <c r="Z75" i="49" s="1"/>
  <c r="Z13" i="49"/>
  <c r="Z61" i="49" s="1"/>
  <c r="Z12" i="49"/>
  <c r="Z60" i="49" s="1"/>
  <c r="Z11" i="49"/>
  <c r="Z59" i="49" s="1"/>
  <c r="Z10" i="49"/>
  <c r="Z58" i="49" s="1"/>
  <c r="Z9" i="49"/>
  <c r="Z57" i="49" s="1"/>
  <c r="Z8" i="49"/>
  <c r="Z56" i="49" s="1"/>
  <c r="Z7" i="49"/>
  <c r="Z55" i="49" s="1"/>
  <c r="Z6" i="49"/>
  <c r="Z54" i="49" s="1"/>
  <c r="Z5" i="49"/>
  <c r="Z53" i="49" s="1"/>
  <c r="AF35" i="49"/>
  <c r="Q35" i="49"/>
  <c r="Q83" i="49" s="1"/>
  <c r="I52" i="48"/>
  <c r="I10" i="48"/>
  <c r="I58" i="48" s="1"/>
  <c r="I9" i="48"/>
  <c r="I57" i="48" s="1"/>
  <c r="I8" i="48"/>
  <c r="I56" i="48" s="1"/>
  <c r="I7" i="48"/>
  <c r="I55" i="48" s="1"/>
  <c r="I6" i="48"/>
  <c r="I54" i="48" s="1"/>
  <c r="I5" i="48"/>
  <c r="I53" i="48" s="1"/>
  <c r="I36" i="48"/>
  <c r="I84" i="48" s="1"/>
  <c r="P18" i="48"/>
  <c r="F17" i="48"/>
  <c r="I33" i="48"/>
  <c r="I81" i="48" s="1"/>
  <c r="O19" i="48"/>
  <c r="P29" i="48"/>
  <c r="P77" i="48" s="1"/>
  <c r="I27" i="48"/>
  <c r="I75" i="48" s="1"/>
  <c r="C8" i="48"/>
  <c r="C56" i="48" s="1"/>
  <c r="P20" i="48"/>
  <c r="O17" i="48"/>
  <c r="I37" i="48"/>
  <c r="I85" i="48" s="1"/>
  <c r="F52" i="49"/>
  <c r="F7" i="49"/>
  <c r="F55" i="49" s="1"/>
  <c r="F6" i="49"/>
  <c r="F54" i="49" s="1"/>
  <c r="F5" i="49"/>
  <c r="F53" i="49" s="1"/>
  <c r="L52" i="49"/>
  <c r="L13" i="49"/>
  <c r="L61" i="49" s="1"/>
  <c r="L12" i="49"/>
  <c r="L60" i="49" s="1"/>
  <c r="L11" i="49"/>
  <c r="L59" i="49" s="1"/>
  <c r="L10" i="49"/>
  <c r="L58" i="49" s="1"/>
  <c r="L9" i="49"/>
  <c r="L57" i="49" s="1"/>
  <c r="L8" i="49"/>
  <c r="L56" i="49" s="1"/>
  <c r="L7" i="49"/>
  <c r="L55" i="49" s="1"/>
  <c r="L6" i="49"/>
  <c r="L54" i="49" s="1"/>
  <c r="L5" i="49"/>
  <c r="L53" i="49" s="1"/>
  <c r="V17" i="49"/>
  <c r="V65" i="49" s="1"/>
  <c r="V19" i="49"/>
  <c r="V67" i="49" s="1"/>
  <c r="V22" i="49"/>
  <c r="V70" i="49" s="1"/>
  <c r="V52" i="49"/>
  <c r="V18" i="49"/>
  <c r="V66" i="49" s="1"/>
  <c r="V20" i="49"/>
  <c r="V68" i="49" s="1"/>
  <c r="V23" i="49"/>
  <c r="V71" i="49" s="1"/>
  <c r="V21" i="49"/>
  <c r="V69" i="49" s="1"/>
  <c r="V16" i="49"/>
  <c r="V64" i="49" s="1"/>
  <c r="V15" i="49"/>
  <c r="V63" i="49" s="1"/>
  <c r="V14" i="49"/>
  <c r="V62" i="49" s="1"/>
  <c r="V13" i="49"/>
  <c r="V61" i="49" s="1"/>
  <c r="V12" i="49"/>
  <c r="V60" i="49" s="1"/>
  <c r="V11" i="49"/>
  <c r="V59" i="49" s="1"/>
  <c r="V10" i="49"/>
  <c r="V58" i="49" s="1"/>
  <c r="V9" i="49"/>
  <c r="V57" i="49" s="1"/>
  <c r="V8" i="49"/>
  <c r="V56" i="49" s="1"/>
  <c r="V7" i="49"/>
  <c r="V55" i="49" s="1"/>
  <c r="V6" i="49"/>
  <c r="V54" i="49" s="1"/>
  <c r="V5" i="49"/>
  <c r="V53" i="49" s="1"/>
  <c r="V35" i="49"/>
  <c r="V83" i="49" s="1"/>
  <c r="W30" i="49"/>
  <c r="AG24" i="45"/>
  <c r="AG72" i="45" s="1"/>
  <c r="AG23" i="45"/>
  <c r="AG71" i="45" s="1"/>
  <c r="AG17" i="45"/>
  <c r="AG65" i="45" s="1"/>
  <c r="AG18" i="45"/>
  <c r="AG66" i="45" s="1"/>
  <c r="AG52" i="45"/>
  <c r="AG22" i="45"/>
  <c r="AG70" i="45" s="1"/>
  <c r="AH4" i="45"/>
  <c r="AG21" i="45"/>
  <c r="AG69" i="45" s="1"/>
  <c r="AG16" i="45"/>
  <c r="AG64" i="45" s="1"/>
  <c r="AG25" i="45"/>
  <c r="AG73" i="45" s="1"/>
  <c r="AG20" i="45"/>
  <c r="AG68" i="45" s="1"/>
  <c r="AG19" i="45"/>
  <c r="AG67" i="45" s="1"/>
  <c r="AG15" i="45"/>
  <c r="AG63" i="45" s="1"/>
  <c r="AG14" i="45"/>
  <c r="AG62" i="45" s="1"/>
  <c r="AG26" i="45"/>
  <c r="AG74" i="45" s="1"/>
  <c r="AG27" i="45"/>
  <c r="AG75" i="45" s="1"/>
  <c r="AG13" i="45"/>
  <c r="AG61" i="45" s="1"/>
  <c r="AG28" i="45"/>
  <c r="AG76" i="45" s="1"/>
  <c r="AG12" i="45"/>
  <c r="AG60" i="45" s="1"/>
  <c r="AG29" i="45"/>
  <c r="AG77" i="45" s="1"/>
  <c r="AG11" i="45"/>
  <c r="AG59" i="45" s="1"/>
  <c r="AG10" i="45"/>
  <c r="AG58" i="45" s="1"/>
  <c r="AG30" i="45"/>
  <c r="AG78" i="45" s="1"/>
  <c r="AG31" i="45"/>
  <c r="AG79" i="45" s="1"/>
  <c r="AG9" i="45"/>
  <c r="AG57" i="45" s="1"/>
  <c r="AG8" i="45"/>
  <c r="AG56" i="45" s="1"/>
  <c r="AG32" i="45"/>
  <c r="AG80" i="45" s="1"/>
  <c r="AG7" i="45"/>
  <c r="AG55" i="45" s="1"/>
  <c r="AG33" i="45"/>
  <c r="AG81" i="45" s="1"/>
  <c r="AG6" i="45"/>
  <c r="AG54" i="45" s="1"/>
  <c r="AG34" i="45"/>
  <c r="AG82" i="45" s="1"/>
  <c r="AG5" i="45"/>
  <c r="AG53" i="45" s="1"/>
  <c r="AG35" i="45"/>
  <c r="Q30" i="49"/>
  <c r="Q78" i="49" s="1"/>
  <c r="P24" i="48"/>
  <c r="O31" i="48"/>
  <c r="O79" i="48" s="1"/>
  <c r="BF35" i="40"/>
  <c r="J70" i="57" s="1"/>
  <c r="C6" i="48"/>
  <c r="C54" i="48" s="1"/>
  <c r="AG35" i="51"/>
  <c r="W37" i="49"/>
  <c r="W85" i="49" s="1"/>
  <c r="U37" i="49"/>
  <c r="U85" i="49" s="1"/>
  <c r="I37" i="49"/>
  <c r="I85" i="49" s="1"/>
  <c r="AF37" i="49"/>
  <c r="O23" i="49"/>
  <c r="O27" i="49"/>
  <c r="O75" i="49" s="1"/>
  <c r="P32" i="49"/>
  <c r="P80" i="49" s="1"/>
  <c r="P28" i="48"/>
  <c r="P76" i="48" s="1"/>
  <c r="AA18" i="48"/>
  <c r="AA66" i="48" s="1"/>
  <c r="AA17" i="48"/>
  <c r="AA65" i="48" s="1"/>
  <c r="AA52" i="48"/>
  <c r="AA24" i="48"/>
  <c r="AA72" i="48" s="1"/>
  <c r="AA21" i="48"/>
  <c r="AA69" i="48" s="1"/>
  <c r="AA25" i="48"/>
  <c r="AA73" i="48" s="1"/>
  <c r="AA22" i="48"/>
  <c r="AA70" i="48" s="1"/>
  <c r="AA23" i="48"/>
  <c r="AA71" i="48" s="1"/>
  <c r="AA20" i="48"/>
  <c r="AA68" i="48" s="1"/>
  <c r="AA19" i="48"/>
  <c r="AA67" i="48" s="1"/>
  <c r="AA16" i="48"/>
  <c r="AA64" i="48" s="1"/>
  <c r="AA26" i="48"/>
  <c r="AA74" i="48" s="1"/>
  <c r="AA27" i="48"/>
  <c r="AA75" i="48" s="1"/>
  <c r="AA15" i="48"/>
  <c r="AA63" i="48" s="1"/>
  <c r="AA14" i="48"/>
  <c r="AA62" i="48" s="1"/>
  <c r="AA28" i="48"/>
  <c r="AA76" i="48" s="1"/>
  <c r="AA13" i="48"/>
  <c r="AA61" i="48" s="1"/>
  <c r="AA12" i="48"/>
  <c r="AA60" i="48" s="1"/>
  <c r="AA11" i="48"/>
  <c r="AA59" i="48" s="1"/>
  <c r="AA10" i="48"/>
  <c r="AA58" i="48" s="1"/>
  <c r="AA9" i="48"/>
  <c r="AA57" i="48" s="1"/>
  <c r="AA8" i="48"/>
  <c r="AA56" i="48" s="1"/>
  <c r="AA7" i="48"/>
  <c r="AA55" i="48" s="1"/>
  <c r="AA6" i="48"/>
  <c r="AA54" i="48" s="1"/>
  <c r="AA36" i="48"/>
  <c r="AA5" i="48"/>
  <c r="AA53" i="48" s="1"/>
  <c r="Y17" i="48"/>
  <c r="Y65" i="48" s="1"/>
  <c r="Y18" i="48"/>
  <c r="Y66" i="48" s="1"/>
  <c r="Y22" i="48"/>
  <c r="Y70" i="48" s="1"/>
  <c r="Y21" i="48"/>
  <c r="Y69" i="48" s="1"/>
  <c r="Y19" i="48"/>
  <c r="Y67" i="48" s="1"/>
  <c r="Y25" i="48"/>
  <c r="Y73" i="48" s="1"/>
  <c r="Y20" i="48"/>
  <c r="Y68" i="48" s="1"/>
  <c r="Y52" i="48"/>
  <c r="Y24" i="48"/>
  <c r="Y72" i="48" s="1"/>
  <c r="Y23" i="48"/>
  <c r="Y71" i="48" s="1"/>
  <c r="Y16" i="48"/>
  <c r="Y64" i="48" s="1"/>
  <c r="Y26" i="48"/>
  <c r="Y74" i="48" s="1"/>
  <c r="Y15" i="48"/>
  <c r="Y63" i="48" s="1"/>
  <c r="Y14" i="48"/>
  <c r="Y62" i="48" s="1"/>
  <c r="Y13" i="48"/>
  <c r="Y61" i="48" s="1"/>
  <c r="Y12" i="48"/>
  <c r="Y60" i="48" s="1"/>
  <c r="Y11" i="48"/>
  <c r="Y59" i="48" s="1"/>
  <c r="Y10" i="48"/>
  <c r="Y58" i="48" s="1"/>
  <c r="Y9" i="48"/>
  <c r="Y57" i="48" s="1"/>
  <c r="Y8" i="48"/>
  <c r="Y56" i="48" s="1"/>
  <c r="Y7" i="48"/>
  <c r="Y55" i="48" s="1"/>
  <c r="Y6" i="48"/>
  <c r="Y54" i="48" s="1"/>
  <c r="Y36" i="48"/>
  <c r="Y5" i="48"/>
  <c r="Y53" i="48" s="1"/>
  <c r="G52" i="48"/>
  <c r="G8" i="48"/>
  <c r="G56" i="48" s="1"/>
  <c r="G7" i="48"/>
  <c r="G55" i="48" s="1"/>
  <c r="G6" i="48"/>
  <c r="G54" i="48" s="1"/>
  <c r="G36" i="48"/>
  <c r="G84" i="48" s="1"/>
  <c r="G5" i="48"/>
  <c r="G53" i="48" s="1"/>
  <c r="N52" i="48"/>
  <c r="N15" i="48"/>
  <c r="N63" i="48" s="1"/>
  <c r="N14" i="48"/>
  <c r="N62" i="48" s="1"/>
  <c r="N13" i="48"/>
  <c r="N61" i="48" s="1"/>
  <c r="N12" i="48"/>
  <c r="N60" i="48" s="1"/>
  <c r="N11" i="48"/>
  <c r="N59" i="48" s="1"/>
  <c r="N10" i="48"/>
  <c r="N58" i="48" s="1"/>
  <c r="N9" i="48"/>
  <c r="N57" i="48" s="1"/>
  <c r="N8" i="48"/>
  <c r="N56" i="48" s="1"/>
  <c r="N7" i="48"/>
  <c r="N55" i="48" s="1"/>
  <c r="N6" i="48"/>
  <c r="N54" i="48" s="1"/>
  <c r="N5" i="48"/>
  <c r="N53" i="48" s="1"/>
  <c r="N36" i="48"/>
  <c r="N84" i="48" s="1"/>
  <c r="Z36" i="49"/>
  <c r="P19" i="49"/>
  <c r="F32" i="49"/>
  <c r="F80" i="49" s="1"/>
  <c r="I16" i="49"/>
  <c r="G11" i="48"/>
  <c r="F28" i="48"/>
  <c r="F76" i="48" s="1"/>
  <c r="BF33" i="41"/>
  <c r="J68" i="58" s="1"/>
  <c r="F16" i="49"/>
  <c r="L21" i="48"/>
  <c r="I24" i="49"/>
  <c r="I72" i="49" s="1"/>
  <c r="U35" i="49"/>
  <c r="U83" i="49" s="1"/>
  <c r="V36" i="49"/>
  <c r="V84" i="49" s="1"/>
  <c r="I15" i="49"/>
  <c r="O19" i="49"/>
  <c r="R30" i="49"/>
  <c r="R78" i="49" s="1"/>
  <c r="F25" i="48"/>
  <c r="F73" i="48" s="1"/>
  <c r="G35" i="48"/>
  <c r="G83" i="48" s="1"/>
  <c r="AA31" i="48"/>
  <c r="J32" i="48"/>
  <c r="J80" i="48" s="1"/>
  <c r="R22" i="49"/>
  <c r="AA31" i="49"/>
  <c r="F10" i="49"/>
  <c r="L34" i="48"/>
  <c r="L82" i="48" s="1"/>
  <c r="N27" i="48"/>
  <c r="N75" i="48" s="1"/>
  <c r="L16" i="48"/>
  <c r="C30" i="48"/>
  <c r="C78" i="48" s="1"/>
  <c r="F21" i="49"/>
  <c r="F69" i="49" s="1"/>
  <c r="D30" i="49"/>
  <c r="D78" i="49" s="1"/>
  <c r="L30" i="49"/>
  <c r="L78" i="49" s="1"/>
  <c r="L25" i="49"/>
  <c r="L73" i="49" s="1"/>
  <c r="V31" i="49"/>
  <c r="J23" i="48"/>
  <c r="J71" i="48" s="1"/>
  <c r="F16" i="48"/>
  <c r="G12" i="48"/>
  <c r="G21" i="48"/>
  <c r="G69" i="48" s="1"/>
  <c r="I22" i="48"/>
  <c r="I70" i="48" s="1"/>
  <c r="O38" i="48"/>
  <c r="N38" i="48"/>
  <c r="BF41" i="40"/>
  <c r="J76" i="57" s="1"/>
  <c r="BF10" i="42"/>
  <c r="C34" i="49"/>
  <c r="C82" i="49" s="1"/>
  <c r="D27" i="49"/>
  <c r="D75" i="49" s="1"/>
  <c r="R28" i="49"/>
  <c r="U31" i="49"/>
  <c r="D26" i="49"/>
  <c r="D74" i="49" s="1"/>
  <c r="J22" i="49"/>
  <c r="J70" i="49" s="1"/>
  <c r="O34" i="48"/>
  <c r="O82" i="48" s="1"/>
  <c r="T23" i="48"/>
  <c r="P19" i="48"/>
  <c r="T33" i="48"/>
  <c r="T81" i="48" s="1"/>
  <c r="O30" i="48"/>
  <c r="O78" i="48" s="1"/>
  <c r="AA37" i="48"/>
  <c r="Y28" i="48"/>
  <c r="C36" i="49"/>
  <c r="C84" i="49" s="1"/>
  <c r="K52" i="49"/>
  <c r="K12" i="49"/>
  <c r="K60" i="49" s="1"/>
  <c r="K11" i="49"/>
  <c r="K59" i="49" s="1"/>
  <c r="K10" i="49"/>
  <c r="K58" i="49" s="1"/>
  <c r="K9" i="49"/>
  <c r="K57" i="49" s="1"/>
  <c r="K8" i="49"/>
  <c r="K56" i="49" s="1"/>
  <c r="K7" i="49"/>
  <c r="K55" i="49" s="1"/>
  <c r="K6" i="49"/>
  <c r="K54" i="49" s="1"/>
  <c r="K5" i="49"/>
  <c r="K53" i="49" s="1"/>
  <c r="M52" i="49"/>
  <c r="M14" i="49"/>
  <c r="M62" i="49" s="1"/>
  <c r="M13" i="49"/>
  <c r="M61" i="49" s="1"/>
  <c r="M12" i="49"/>
  <c r="M60" i="49" s="1"/>
  <c r="M11" i="49"/>
  <c r="M59" i="49" s="1"/>
  <c r="M10" i="49"/>
  <c r="M58" i="49" s="1"/>
  <c r="M9" i="49"/>
  <c r="M57" i="49" s="1"/>
  <c r="M8" i="49"/>
  <c r="M56" i="49" s="1"/>
  <c r="M7" i="49"/>
  <c r="M55" i="49" s="1"/>
  <c r="M6" i="49"/>
  <c r="M54" i="49" s="1"/>
  <c r="M5" i="49"/>
  <c r="M53" i="49" s="1"/>
  <c r="G52" i="49"/>
  <c r="G8" i="49"/>
  <c r="G56" i="49" s="1"/>
  <c r="G7" i="49"/>
  <c r="G55" i="49" s="1"/>
  <c r="G6" i="49"/>
  <c r="G54" i="49" s="1"/>
  <c r="G5" i="49"/>
  <c r="G53" i="49" s="1"/>
  <c r="W25" i="49"/>
  <c r="V33" i="49"/>
  <c r="E20" i="49"/>
  <c r="E68" i="49" s="1"/>
  <c r="G31" i="49"/>
  <c r="G79" i="49" s="1"/>
  <c r="E8" i="49"/>
  <c r="K20" i="49"/>
  <c r="F14" i="49"/>
  <c r="D7" i="49"/>
  <c r="BF11" i="41"/>
  <c r="T27" i="48"/>
  <c r="AA30" i="48"/>
  <c r="C11" i="48"/>
  <c r="C59" i="48" s="1"/>
  <c r="G36" i="49"/>
  <c r="G84" i="49" s="1"/>
  <c r="BE41" i="41"/>
  <c r="BF41" i="41" s="1"/>
  <c r="J76" i="58" s="1"/>
  <c r="H76" i="58"/>
  <c r="J37" i="49"/>
  <c r="J85" i="49" s="1"/>
  <c r="Q37" i="49"/>
  <c r="Q85" i="49" s="1"/>
  <c r="G37" i="49"/>
  <c r="G85" i="49" s="1"/>
  <c r="AB37" i="49"/>
  <c r="B85" i="49"/>
  <c r="B133" i="49" s="1"/>
  <c r="H16" i="49"/>
  <c r="I25" i="49"/>
  <c r="I73" i="49" s="1"/>
  <c r="M28" i="49"/>
  <c r="M76" i="49" s="1"/>
  <c r="R27" i="49"/>
  <c r="D11" i="49"/>
  <c r="W33" i="49"/>
  <c r="M20" i="49"/>
  <c r="AA34" i="48"/>
  <c r="G22" i="48"/>
  <c r="G70" i="48" s="1"/>
  <c r="F18" i="48"/>
  <c r="F66" i="48" s="1"/>
  <c r="N17" i="48"/>
  <c r="Q35" i="48"/>
  <c r="Q83" i="48" s="1"/>
  <c r="F29" i="48"/>
  <c r="F77" i="48" s="1"/>
  <c r="T35" i="48"/>
  <c r="T83" i="48" s="1"/>
  <c r="E35" i="49"/>
  <c r="E83" i="49" s="1"/>
  <c r="AE20" i="48"/>
  <c r="AE68" i="48" s="1"/>
  <c r="AE23" i="48"/>
  <c r="AE71" i="48" s="1"/>
  <c r="AE21" i="48"/>
  <c r="AE69" i="48" s="1"/>
  <c r="AE18" i="48"/>
  <c r="AE66" i="48" s="1"/>
  <c r="AE24" i="48"/>
  <c r="AE72" i="48" s="1"/>
  <c r="AE17" i="48"/>
  <c r="AE65" i="48" s="1"/>
  <c r="AE22" i="48"/>
  <c r="AE70" i="48" s="1"/>
  <c r="AE19" i="48"/>
  <c r="AE67" i="48" s="1"/>
  <c r="AE52" i="48"/>
  <c r="AE25" i="48"/>
  <c r="AE73" i="48" s="1"/>
  <c r="AE16" i="48"/>
  <c r="AE64" i="48" s="1"/>
  <c r="AE26" i="48"/>
  <c r="AE74" i="48" s="1"/>
  <c r="AE15" i="48"/>
  <c r="AE63" i="48" s="1"/>
  <c r="AE27" i="48"/>
  <c r="AE75" i="48" s="1"/>
  <c r="AE28" i="48"/>
  <c r="AE76" i="48" s="1"/>
  <c r="AE14" i="48"/>
  <c r="AE62" i="48" s="1"/>
  <c r="AE29" i="48"/>
  <c r="AE77" i="48" s="1"/>
  <c r="AE13" i="48"/>
  <c r="AE61" i="48" s="1"/>
  <c r="AE12" i="48"/>
  <c r="AE60" i="48" s="1"/>
  <c r="AE30" i="48"/>
  <c r="AE78" i="48" s="1"/>
  <c r="AE11" i="48"/>
  <c r="AE59" i="48" s="1"/>
  <c r="AE31" i="48"/>
  <c r="AE79" i="48" s="1"/>
  <c r="AE32" i="48"/>
  <c r="AE80" i="48" s="1"/>
  <c r="AE10" i="48"/>
  <c r="AE58" i="48" s="1"/>
  <c r="AE9" i="48"/>
  <c r="AE57" i="48" s="1"/>
  <c r="AE8" i="48"/>
  <c r="AE56" i="48" s="1"/>
  <c r="AE7" i="48"/>
  <c r="AE55" i="48" s="1"/>
  <c r="AE6" i="48"/>
  <c r="AE54" i="48" s="1"/>
  <c r="AE36" i="48"/>
  <c r="AE5" i="48"/>
  <c r="AE53" i="48" s="1"/>
  <c r="AD23" i="48"/>
  <c r="AD71" i="48" s="1"/>
  <c r="AD18" i="48"/>
  <c r="AD66" i="48" s="1"/>
  <c r="AD22" i="48"/>
  <c r="AD70" i="48" s="1"/>
  <c r="AD17" i="48"/>
  <c r="AD65" i="48" s="1"/>
  <c r="AD24" i="48"/>
  <c r="AD72" i="48" s="1"/>
  <c r="AD25" i="48"/>
  <c r="AD73" i="48" s="1"/>
  <c r="AD21" i="48"/>
  <c r="AD69" i="48" s="1"/>
  <c r="AD52" i="48"/>
  <c r="AD20" i="48"/>
  <c r="AD68" i="48" s="1"/>
  <c r="AD19" i="48"/>
  <c r="AD67" i="48" s="1"/>
  <c r="AD26" i="48"/>
  <c r="AD74" i="48" s="1"/>
  <c r="AD16" i="48"/>
  <c r="AD64" i="48" s="1"/>
  <c r="AD15" i="48"/>
  <c r="AD63" i="48" s="1"/>
  <c r="AD27" i="48"/>
  <c r="AD75" i="48" s="1"/>
  <c r="AD14" i="48"/>
  <c r="AD62" i="48" s="1"/>
  <c r="AD28" i="48"/>
  <c r="AD76" i="48" s="1"/>
  <c r="AD13" i="48"/>
  <c r="AD61" i="48" s="1"/>
  <c r="AD29" i="48"/>
  <c r="AD77" i="48" s="1"/>
  <c r="AD12" i="48"/>
  <c r="AD60" i="48" s="1"/>
  <c r="AD30" i="48"/>
  <c r="AD78" i="48" s="1"/>
  <c r="AD11" i="48"/>
  <c r="AD59" i="48" s="1"/>
  <c r="AD31" i="48"/>
  <c r="AD79" i="48" s="1"/>
  <c r="AD10" i="48"/>
  <c r="AD58" i="48" s="1"/>
  <c r="AD9" i="48"/>
  <c r="AD57" i="48" s="1"/>
  <c r="AD8" i="48"/>
  <c r="AD56" i="48" s="1"/>
  <c r="AD7" i="48"/>
  <c r="AD55" i="48" s="1"/>
  <c r="AD6" i="48"/>
  <c r="AD54" i="48" s="1"/>
  <c r="AD5" i="48"/>
  <c r="AD53" i="48" s="1"/>
  <c r="AD36" i="48"/>
  <c r="E52" i="48"/>
  <c r="E6" i="48"/>
  <c r="E54" i="48" s="1"/>
  <c r="E36" i="48"/>
  <c r="E84" i="48" s="1"/>
  <c r="E5" i="48"/>
  <c r="E53" i="48" s="1"/>
  <c r="AB52" i="48"/>
  <c r="AB19" i="48"/>
  <c r="AB67" i="48" s="1"/>
  <c r="AB21" i="48"/>
  <c r="AB69" i="48" s="1"/>
  <c r="AB24" i="48"/>
  <c r="AB72" i="48" s="1"/>
  <c r="AB20" i="48"/>
  <c r="AB68" i="48" s="1"/>
  <c r="AB17" i="48"/>
  <c r="AB65" i="48" s="1"/>
  <c r="AB23" i="48"/>
  <c r="AB71" i="48" s="1"/>
  <c r="AB18" i="48"/>
  <c r="AB66" i="48" s="1"/>
  <c r="AB22" i="48"/>
  <c r="AB70" i="48" s="1"/>
  <c r="AB25" i="48"/>
  <c r="AB73" i="48" s="1"/>
  <c r="AB16" i="48"/>
  <c r="AB64" i="48" s="1"/>
  <c r="AB26" i="48"/>
  <c r="AB74" i="48" s="1"/>
  <c r="AB27" i="48"/>
  <c r="AB75" i="48" s="1"/>
  <c r="AB15" i="48"/>
  <c r="AB63" i="48" s="1"/>
  <c r="AB14" i="48"/>
  <c r="AB62" i="48" s="1"/>
  <c r="AB28" i="48"/>
  <c r="AB76" i="48" s="1"/>
  <c r="AB29" i="48"/>
  <c r="AB77" i="48" s="1"/>
  <c r="AB13" i="48"/>
  <c r="AB61" i="48" s="1"/>
  <c r="AB12" i="48"/>
  <c r="AB60" i="48" s="1"/>
  <c r="AB11" i="48"/>
  <c r="AB59" i="48" s="1"/>
  <c r="AB10" i="48"/>
  <c r="AB58" i="48" s="1"/>
  <c r="AB9" i="48"/>
  <c r="AB57" i="48" s="1"/>
  <c r="AB8" i="48"/>
  <c r="AB56" i="48" s="1"/>
  <c r="AB7" i="48"/>
  <c r="AB55" i="48" s="1"/>
  <c r="AB6" i="48"/>
  <c r="AB54" i="48" s="1"/>
  <c r="AB36" i="48"/>
  <c r="AB5" i="48"/>
  <c r="AB53" i="48" s="1"/>
  <c r="AF36" i="49"/>
  <c r="T22" i="49"/>
  <c r="F20" i="49"/>
  <c r="F68" i="49" s="1"/>
  <c r="R32" i="49"/>
  <c r="R80" i="49" s="1"/>
  <c r="F34" i="49"/>
  <c r="F82" i="49" s="1"/>
  <c r="R26" i="49"/>
  <c r="R29" i="49"/>
  <c r="F28" i="49"/>
  <c r="F76" i="49" s="1"/>
  <c r="E25" i="48"/>
  <c r="E73" i="48" s="1"/>
  <c r="L30" i="48"/>
  <c r="L78" i="48" s="1"/>
  <c r="M31" i="48"/>
  <c r="M79" i="48" s="1"/>
  <c r="M34" i="48"/>
  <c r="M82" i="48" s="1"/>
  <c r="F31" i="49"/>
  <c r="F79" i="49" s="1"/>
  <c r="U32" i="49"/>
  <c r="F14" i="48"/>
  <c r="K29" i="48"/>
  <c r="K77" i="48" s="1"/>
  <c r="H24" i="49"/>
  <c r="H72" i="49" s="1"/>
  <c r="O25" i="49"/>
  <c r="Q31" i="49"/>
  <c r="Q79" i="49" s="1"/>
  <c r="E36" i="49"/>
  <c r="E84" i="49" s="1"/>
  <c r="E15" i="49"/>
  <c r="Q22" i="49"/>
  <c r="H12" i="49"/>
  <c r="C7" i="49"/>
  <c r="C55" i="49" s="1"/>
  <c r="O32" i="49"/>
  <c r="O80" i="49" s="1"/>
  <c r="M32" i="49"/>
  <c r="M80" i="49" s="1"/>
  <c r="L28" i="49"/>
  <c r="L76" i="49" s="1"/>
  <c r="T28" i="48"/>
  <c r="N16" i="48"/>
  <c r="R30" i="48"/>
  <c r="R78" i="48" s="1"/>
  <c r="BF22" i="40"/>
  <c r="E18" i="48"/>
  <c r="E66" i="48" s="1"/>
  <c r="P35" i="49"/>
  <c r="P83" i="49" s="1"/>
  <c r="C20" i="49"/>
  <c r="C68" i="49" s="1"/>
  <c r="G25" i="49"/>
  <c r="G73" i="49" s="1"/>
  <c r="L19" i="49"/>
  <c r="I17" i="49"/>
  <c r="E10" i="49"/>
  <c r="V32" i="49"/>
  <c r="L23" i="49"/>
  <c r="D34" i="48"/>
  <c r="D82" i="48" s="1"/>
  <c r="D24" i="48"/>
  <c r="D72" i="48" s="1"/>
  <c r="N22" i="48"/>
  <c r="H31" i="48"/>
  <c r="H79" i="48" s="1"/>
  <c r="BF19" i="40"/>
  <c r="R31" i="48"/>
  <c r="R79" i="48" s="1"/>
  <c r="M25" i="48"/>
  <c r="M73" i="48" s="1"/>
  <c r="O27" i="48"/>
  <c r="O75" i="48" s="1"/>
  <c r="G37" i="48"/>
  <c r="G85" i="48" s="1"/>
  <c r="O22" i="49"/>
  <c r="Z33" i="49"/>
  <c r="X27" i="49"/>
  <c r="D13" i="48"/>
  <c r="J30" i="48"/>
  <c r="J78" i="48" s="1"/>
  <c r="X35" i="49"/>
  <c r="P24" i="49"/>
  <c r="J18" i="48"/>
  <c r="M37" i="48"/>
  <c r="M85" i="48" s="1"/>
  <c r="H25" i="48"/>
  <c r="H73" i="48" s="1"/>
  <c r="F22" i="48"/>
  <c r="F70" i="48" s="1"/>
  <c r="B86" i="45"/>
  <c r="B134" i="45" s="1"/>
  <c r="AH37" i="52"/>
  <c r="L25" i="48"/>
  <c r="L73" i="48" s="1"/>
  <c r="L19" i="48"/>
  <c r="F38" i="48"/>
  <c r="L27" i="48"/>
  <c r="L75" i="48" s="1"/>
  <c r="F11" i="48"/>
  <c r="O21" i="48"/>
  <c r="P52" i="48"/>
  <c r="P17" i="48"/>
  <c r="P65" i="48" s="1"/>
  <c r="P16" i="48"/>
  <c r="P64" i="48" s="1"/>
  <c r="P15" i="48"/>
  <c r="P63" i="48" s="1"/>
  <c r="P14" i="48"/>
  <c r="P62" i="48" s="1"/>
  <c r="P13" i="48"/>
  <c r="P61" i="48" s="1"/>
  <c r="P12" i="48"/>
  <c r="P60" i="48" s="1"/>
  <c r="P11" i="48"/>
  <c r="P59" i="48" s="1"/>
  <c r="P10" i="48"/>
  <c r="P58" i="48" s="1"/>
  <c r="P9" i="48"/>
  <c r="P57" i="48" s="1"/>
  <c r="P8" i="48"/>
  <c r="P56" i="48" s="1"/>
  <c r="P7" i="48"/>
  <c r="P55" i="48" s="1"/>
  <c r="P6" i="48"/>
  <c r="P54" i="48" s="1"/>
  <c r="P5" i="48"/>
  <c r="P53" i="48" s="1"/>
  <c r="P36" i="48"/>
  <c r="P84" i="48" s="1"/>
  <c r="C52" i="48"/>
  <c r="C5" i="48"/>
  <c r="C53" i="48" s="1"/>
  <c r="C36" i="48"/>
  <c r="C84" i="48" s="1"/>
  <c r="O21" i="49"/>
  <c r="Q29" i="49"/>
  <c r="Q77" i="49" s="1"/>
  <c r="I19" i="49"/>
  <c r="P38" i="48"/>
  <c r="I11" i="48"/>
  <c r="I14" i="49"/>
  <c r="O20" i="49"/>
  <c r="AD18" i="49"/>
  <c r="AD66" i="49" s="1"/>
  <c r="AD22" i="49"/>
  <c r="AD70" i="49" s="1"/>
  <c r="AD17" i="49"/>
  <c r="AD65" i="49" s="1"/>
  <c r="AD20" i="49"/>
  <c r="AD68" i="49" s="1"/>
  <c r="AD23" i="49"/>
  <c r="AD71" i="49" s="1"/>
  <c r="AD19" i="49"/>
  <c r="AD67" i="49" s="1"/>
  <c r="AD52" i="49"/>
  <c r="AD21" i="49"/>
  <c r="AD69" i="49" s="1"/>
  <c r="AD24" i="49"/>
  <c r="AD72" i="49" s="1"/>
  <c r="AD16" i="49"/>
  <c r="AD64" i="49" s="1"/>
  <c r="AD25" i="49"/>
  <c r="AD73" i="49" s="1"/>
  <c r="AD15" i="49"/>
  <c r="AD63" i="49" s="1"/>
  <c r="AD26" i="49"/>
  <c r="AD74" i="49" s="1"/>
  <c r="AD14" i="49"/>
  <c r="AD62" i="49" s="1"/>
  <c r="AD27" i="49"/>
  <c r="AD75" i="49" s="1"/>
  <c r="AD13" i="49"/>
  <c r="AD61" i="49" s="1"/>
  <c r="AD28" i="49"/>
  <c r="AD76" i="49" s="1"/>
  <c r="AD12" i="49"/>
  <c r="AD60" i="49" s="1"/>
  <c r="AD11" i="49"/>
  <c r="AD59" i="49" s="1"/>
  <c r="AD29" i="49"/>
  <c r="AD77" i="49" s="1"/>
  <c r="AD10" i="49"/>
  <c r="AD58" i="49" s="1"/>
  <c r="AD30" i="49"/>
  <c r="AD78" i="49" s="1"/>
  <c r="AD9" i="49"/>
  <c r="AD57" i="49" s="1"/>
  <c r="AD31" i="49"/>
  <c r="AD79" i="49" s="1"/>
  <c r="AD8" i="49"/>
  <c r="AD56" i="49" s="1"/>
  <c r="AD7" i="49"/>
  <c r="AD55" i="49" s="1"/>
  <c r="AD6" i="49"/>
  <c r="AD54" i="49" s="1"/>
  <c r="AD5" i="49"/>
  <c r="AD53" i="49" s="1"/>
  <c r="D52" i="49"/>
  <c r="D5" i="49"/>
  <c r="D53" i="49" s="1"/>
  <c r="AA22" i="49"/>
  <c r="AA70" i="49" s="1"/>
  <c r="AA23" i="49"/>
  <c r="AA71" i="49" s="1"/>
  <c r="AA20" i="49"/>
  <c r="AA68" i="49" s="1"/>
  <c r="AA17" i="49"/>
  <c r="AA65" i="49" s="1"/>
  <c r="AA19" i="49"/>
  <c r="AA67" i="49" s="1"/>
  <c r="AA21" i="49"/>
  <c r="AA69" i="49" s="1"/>
  <c r="AA52" i="49"/>
  <c r="AA18" i="49"/>
  <c r="AA66" i="49" s="1"/>
  <c r="AA16" i="49"/>
  <c r="AA64" i="49" s="1"/>
  <c r="AA24" i="49"/>
  <c r="AA72" i="49" s="1"/>
  <c r="AA15" i="49"/>
  <c r="AA63" i="49" s="1"/>
  <c r="AA25" i="49"/>
  <c r="AA73" i="49" s="1"/>
  <c r="AA14" i="49"/>
  <c r="AA62" i="49" s="1"/>
  <c r="AA26" i="49"/>
  <c r="AA74" i="49" s="1"/>
  <c r="AA13" i="49"/>
  <c r="AA61" i="49" s="1"/>
  <c r="AA27" i="49"/>
  <c r="AA75" i="49" s="1"/>
  <c r="AA12" i="49"/>
  <c r="AA60" i="49" s="1"/>
  <c r="AA28" i="49"/>
  <c r="AA76" i="49" s="1"/>
  <c r="AA11" i="49"/>
  <c r="AA59" i="49" s="1"/>
  <c r="AA10" i="49"/>
  <c r="AA58" i="49" s="1"/>
  <c r="AA9" i="49"/>
  <c r="AA57" i="49" s="1"/>
  <c r="AA8" i="49"/>
  <c r="AA56" i="49" s="1"/>
  <c r="AA7" i="49"/>
  <c r="AA55" i="49" s="1"/>
  <c r="AA6" i="49"/>
  <c r="AA54" i="49" s="1"/>
  <c r="AA5" i="49"/>
  <c r="AA53" i="49" s="1"/>
  <c r="F8" i="49"/>
  <c r="F18" i="49"/>
  <c r="F66" i="49" s="1"/>
  <c r="F25" i="49"/>
  <c r="F73" i="49" s="1"/>
  <c r="I15" i="48"/>
  <c r="D37" i="49"/>
  <c r="D85" i="49" s="1"/>
  <c r="Z37" i="49"/>
  <c r="W27" i="49"/>
  <c r="P31" i="48"/>
  <c r="P79" i="48" s="1"/>
  <c r="T52" i="48"/>
  <c r="T19" i="48"/>
  <c r="T67" i="48" s="1"/>
  <c r="T18" i="48"/>
  <c r="T66" i="48" s="1"/>
  <c r="T17" i="48"/>
  <c r="T65" i="48" s="1"/>
  <c r="T20" i="48"/>
  <c r="T68" i="48" s="1"/>
  <c r="T21" i="48"/>
  <c r="T69" i="48" s="1"/>
  <c r="T16" i="48"/>
  <c r="T64" i="48" s="1"/>
  <c r="T15" i="48"/>
  <c r="T63" i="48" s="1"/>
  <c r="T14" i="48"/>
  <c r="T62" i="48" s="1"/>
  <c r="T13" i="48"/>
  <c r="T61" i="48" s="1"/>
  <c r="T12" i="48"/>
  <c r="T60" i="48" s="1"/>
  <c r="T11" i="48"/>
  <c r="T59" i="48" s="1"/>
  <c r="T10" i="48"/>
  <c r="T58" i="48" s="1"/>
  <c r="T9" i="48"/>
  <c r="T57" i="48" s="1"/>
  <c r="T8" i="48"/>
  <c r="T56" i="48" s="1"/>
  <c r="T7" i="48"/>
  <c r="T55" i="48" s="1"/>
  <c r="T6" i="48"/>
  <c r="T54" i="48" s="1"/>
  <c r="T36" i="48"/>
  <c r="T84" i="48" s="1"/>
  <c r="T5" i="48"/>
  <c r="T53" i="48" s="1"/>
  <c r="J52" i="48"/>
  <c r="J11" i="48"/>
  <c r="J59" i="48" s="1"/>
  <c r="J10" i="48"/>
  <c r="J58" i="48" s="1"/>
  <c r="J9" i="48"/>
  <c r="J57" i="48" s="1"/>
  <c r="J8" i="48"/>
  <c r="J56" i="48" s="1"/>
  <c r="J7" i="48"/>
  <c r="J55" i="48" s="1"/>
  <c r="J6" i="48"/>
  <c r="J54" i="48" s="1"/>
  <c r="J5" i="48"/>
  <c r="J53" i="48" s="1"/>
  <c r="J36" i="48"/>
  <c r="J84" i="48" s="1"/>
  <c r="S18" i="48"/>
  <c r="S66" i="48" s="1"/>
  <c r="S52" i="48"/>
  <c r="S17" i="48"/>
  <c r="S65" i="48" s="1"/>
  <c r="S19" i="48"/>
  <c r="S67" i="48" s="1"/>
  <c r="S20" i="48"/>
  <c r="S68" i="48" s="1"/>
  <c r="S16" i="48"/>
  <c r="S64" i="48" s="1"/>
  <c r="S15" i="48"/>
  <c r="S63" i="48" s="1"/>
  <c r="S14" i="48"/>
  <c r="S62" i="48" s="1"/>
  <c r="S13" i="48"/>
  <c r="S61" i="48" s="1"/>
  <c r="S12" i="48"/>
  <c r="S60" i="48" s="1"/>
  <c r="S11" i="48"/>
  <c r="S59" i="48" s="1"/>
  <c r="S10" i="48"/>
  <c r="S58" i="48" s="1"/>
  <c r="S9" i="48"/>
  <c r="S57" i="48" s="1"/>
  <c r="S8" i="48"/>
  <c r="S56" i="48" s="1"/>
  <c r="S7" i="48"/>
  <c r="S55" i="48" s="1"/>
  <c r="S6" i="48"/>
  <c r="S54" i="48" s="1"/>
  <c r="S36" i="48"/>
  <c r="S84" i="48" s="1"/>
  <c r="S5" i="48"/>
  <c r="S53" i="48" s="1"/>
  <c r="O36" i="49"/>
  <c r="O84" i="49" s="1"/>
  <c r="N32" i="48"/>
  <c r="N80" i="48" s="1"/>
  <c r="D9" i="49"/>
  <c r="Q28" i="49"/>
  <c r="I18" i="49"/>
  <c r="R33" i="49"/>
  <c r="R81" i="49" s="1"/>
  <c r="Q34" i="49"/>
  <c r="Q82" i="49" s="1"/>
  <c r="I21" i="48"/>
  <c r="I69" i="48" s="1"/>
  <c r="G32" i="48"/>
  <c r="G80" i="48" s="1"/>
  <c r="J31" i="48"/>
  <c r="J79" i="48" s="1"/>
  <c r="C19" i="48"/>
  <c r="C67" i="48" s="1"/>
  <c r="C35" i="48"/>
  <c r="C83" i="48" s="1"/>
  <c r="U25" i="49"/>
  <c r="U33" i="49"/>
  <c r="U81" i="49" s="1"/>
  <c r="P22" i="48"/>
  <c r="I13" i="48"/>
  <c r="C32" i="48"/>
  <c r="C80" i="48" s="1"/>
  <c r="O32" i="48"/>
  <c r="O80" i="48" s="1"/>
  <c r="C10" i="48"/>
  <c r="C58" i="48" s="1"/>
  <c r="I30" i="48"/>
  <c r="I78" i="48" s="1"/>
  <c r="I36" i="49"/>
  <c r="I84" i="49" s="1"/>
  <c r="U27" i="49"/>
  <c r="T30" i="48"/>
  <c r="C9" i="48"/>
  <c r="C57" i="48" s="1"/>
  <c r="F37" i="48"/>
  <c r="F85" i="48" s="1"/>
  <c r="D17" i="49"/>
  <c r="D65" i="49" s="1"/>
  <c r="O31" i="49"/>
  <c r="O79" i="49" s="1"/>
  <c r="F34" i="48"/>
  <c r="F82" i="48" s="1"/>
  <c r="L37" i="48"/>
  <c r="L85" i="48" s="1"/>
  <c r="Y29" i="48"/>
  <c r="P21" i="48"/>
  <c r="BE41" i="36"/>
  <c r="I76" i="53" s="1"/>
  <c r="H76" i="53"/>
  <c r="H77" i="57"/>
  <c r="R35" i="49"/>
  <c r="R83" i="49" s="1"/>
  <c r="Q24" i="49"/>
  <c r="H19" i="49"/>
  <c r="I11" i="49"/>
  <c r="L35" i="49"/>
  <c r="L83" i="49" s="1"/>
  <c r="Y31" i="48"/>
  <c r="P37" i="48"/>
  <c r="P85" i="48" s="1"/>
  <c r="T25" i="48"/>
  <c r="S20" i="49"/>
  <c r="S68" i="49" s="1"/>
  <c r="S52" i="49"/>
  <c r="S18" i="49"/>
  <c r="S66" i="49" s="1"/>
  <c r="S17" i="49"/>
  <c r="S65" i="49" s="1"/>
  <c r="S19" i="49"/>
  <c r="S67" i="49" s="1"/>
  <c r="S16" i="49"/>
  <c r="S64" i="49" s="1"/>
  <c r="S15" i="49"/>
  <c r="S63" i="49" s="1"/>
  <c r="S14" i="49"/>
  <c r="S62" i="49" s="1"/>
  <c r="S13" i="49"/>
  <c r="S61" i="49" s="1"/>
  <c r="S12" i="49"/>
  <c r="S60" i="49" s="1"/>
  <c r="S11" i="49"/>
  <c r="S59" i="49" s="1"/>
  <c r="S10" i="49"/>
  <c r="S58" i="49" s="1"/>
  <c r="S9" i="49"/>
  <c r="S57" i="49" s="1"/>
  <c r="S8" i="49"/>
  <c r="S56" i="49" s="1"/>
  <c r="S7" i="49"/>
  <c r="S55" i="49" s="1"/>
  <c r="S6" i="49"/>
  <c r="S54" i="49" s="1"/>
  <c r="S5" i="49"/>
  <c r="S53" i="49" s="1"/>
  <c r="E52" i="49"/>
  <c r="E6" i="49"/>
  <c r="E54" i="49" s="1"/>
  <c r="E5" i="49"/>
  <c r="E53" i="49" s="1"/>
  <c r="AC23" i="49"/>
  <c r="AC71" i="49" s="1"/>
  <c r="AC21" i="49"/>
  <c r="AC69" i="49" s="1"/>
  <c r="AC20" i="49"/>
  <c r="AC68" i="49" s="1"/>
  <c r="AC17" i="49"/>
  <c r="AC65" i="49" s="1"/>
  <c r="AC18" i="49"/>
  <c r="AC66" i="49" s="1"/>
  <c r="AC22" i="49"/>
  <c r="AC70" i="49" s="1"/>
  <c r="AC19" i="49"/>
  <c r="AC67" i="49" s="1"/>
  <c r="AC52" i="49"/>
  <c r="AC16" i="49"/>
  <c r="AC64" i="49" s="1"/>
  <c r="AC24" i="49"/>
  <c r="AC72" i="49" s="1"/>
  <c r="AC15" i="49"/>
  <c r="AC63" i="49" s="1"/>
  <c r="AC25" i="49"/>
  <c r="AC73" i="49" s="1"/>
  <c r="AC14" i="49"/>
  <c r="AC62" i="49" s="1"/>
  <c r="AC26" i="49"/>
  <c r="AC74" i="49" s="1"/>
  <c r="AC13" i="49"/>
  <c r="AC61" i="49" s="1"/>
  <c r="AC27" i="49"/>
  <c r="AC75" i="49" s="1"/>
  <c r="AC28" i="49"/>
  <c r="AC76" i="49" s="1"/>
  <c r="AC12" i="49"/>
  <c r="AC60" i="49" s="1"/>
  <c r="AC11" i="49"/>
  <c r="AC59" i="49" s="1"/>
  <c r="AC29" i="49"/>
  <c r="AC77" i="49" s="1"/>
  <c r="AC10" i="49"/>
  <c r="AC58" i="49" s="1"/>
  <c r="AC30" i="49"/>
  <c r="AC78" i="49" s="1"/>
  <c r="AC9" i="49"/>
  <c r="AC57" i="49" s="1"/>
  <c r="AC8" i="49"/>
  <c r="AC56" i="49" s="1"/>
  <c r="AC7" i="49"/>
  <c r="AC55" i="49" s="1"/>
  <c r="AC6" i="49"/>
  <c r="AC54" i="49" s="1"/>
  <c r="AC5" i="49"/>
  <c r="AC53" i="49" s="1"/>
  <c r="N52" i="49"/>
  <c r="N15" i="49"/>
  <c r="N63" i="49" s="1"/>
  <c r="N14" i="49"/>
  <c r="N62" i="49" s="1"/>
  <c r="N13" i="49"/>
  <c r="N61" i="49" s="1"/>
  <c r="N12" i="49"/>
  <c r="N60" i="49" s="1"/>
  <c r="N11" i="49"/>
  <c r="N59" i="49" s="1"/>
  <c r="N10" i="49"/>
  <c r="N58" i="49" s="1"/>
  <c r="N9" i="49"/>
  <c r="N57" i="49" s="1"/>
  <c r="N8" i="49"/>
  <c r="N56" i="49" s="1"/>
  <c r="N7" i="49"/>
  <c r="N55" i="49" s="1"/>
  <c r="N6" i="49"/>
  <c r="N54" i="49" s="1"/>
  <c r="N5" i="49"/>
  <c r="N53" i="49" s="1"/>
  <c r="W34" i="49"/>
  <c r="J27" i="49"/>
  <c r="J75" i="49" s="1"/>
  <c r="D22" i="49"/>
  <c r="D70" i="49" s="1"/>
  <c r="L27" i="49"/>
  <c r="L75" i="49" s="1"/>
  <c r="O18" i="49"/>
  <c r="Z35" i="49"/>
  <c r="M22" i="49"/>
  <c r="G15" i="49"/>
  <c r="C26" i="49"/>
  <c r="C74" i="49" s="1"/>
  <c r="O34" i="49"/>
  <c r="O82" i="49" s="1"/>
  <c r="T27" i="49"/>
  <c r="M35" i="49"/>
  <c r="M83" i="49" s="1"/>
  <c r="O29" i="48"/>
  <c r="O77" i="48" s="1"/>
  <c r="AA32" i="48"/>
  <c r="N21" i="48"/>
  <c r="O33" i="48"/>
  <c r="O81" i="48" s="1"/>
  <c r="BF27" i="40"/>
  <c r="J62" i="57" s="1"/>
  <c r="C14" i="48"/>
  <c r="C62" i="48" s="1"/>
  <c r="BF11" i="40"/>
  <c r="D6" i="49"/>
  <c r="Q36" i="49"/>
  <c r="Q84" i="49" s="1"/>
  <c r="M37" i="49"/>
  <c r="M85" i="49" s="1"/>
  <c r="K37" i="49"/>
  <c r="K85" i="49" s="1"/>
  <c r="T37" i="49"/>
  <c r="T85" i="49" s="1"/>
  <c r="E37" i="49"/>
  <c r="E85" i="49" s="1"/>
  <c r="F37" i="49"/>
  <c r="F85" i="49" s="1"/>
  <c r="G16" i="49"/>
  <c r="F30" i="49"/>
  <c r="F78" i="49" s="1"/>
  <c r="P34" i="49"/>
  <c r="P82" i="49" s="1"/>
  <c r="Z32" i="49"/>
  <c r="N30" i="49"/>
  <c r="N78" i="49" s="1"/>
  <c r="P23" i="49"/>
  <c r="I32" i="49"/>
  <c r="I80" i="49" s="1"/>
  <c r="S23" i="48"/>
  <c r="Q24" i="48"/>
  <c r="AC32" i="48"/>
  <c r="V19" i="48"/>
  <c r="V67" i="48" s="1"/>
  <c r="V23" i="48"/>
  <c r="V71" i="48" s="1"/>
  <c r="V17" i="48"/>
  <c r="V65" i="48" s="1"/>
  <c r="V52" i="48"/>
  <c r="V21" i="48"/>
  <c r="V69" i="48" s="1"/>
  <c r="V20" i="48"/>
  <c r="V68" i="48" s="1"/>
  <c r="V22" i="48"/>
  <c r="V70" i="48" s="1"/>
  <c r="V18" i="48"/>
  <c r="V66" i="48" s="1"/>
  <c r="V16" i="48"/>
  <c r="V64" i="48" s="1"/>
  <c r="V15" i="48"/>
  <c r="V63" i="48" s="1"/>
  <c r="V14" i="48"/>
  <c r="V62" i="48" s="1"/>
  <c r="V13" i="48"/>
  <c r="V61" i="48" s="1"/>
  <c r="V12" i="48"/>
  <c r="V60" i="48" s="1"/>
  <c r="V11" i="48"/>
  <c r="V59" i="48" s="1"/>
  <c r="V10" i="48"/>
  <c r="V58" i="48" s="1"/>
  <c r="V9" i="48"/>
  <c r="V57" i="48" s="1"/>
  <c r="V8" i="48"/>
  <c r="V56" i="48" s="1"/>
  <c r="V7" i="48"/>
  <c r="V55" i="48" s="1"/>
  <c r="V6" i="48"/>
  <c r="V54" i="48" s="1"/>
  <c r="V36" i="48"/>
  <c r="V84" i="48" s="1"/>
  <c r="V5" i="48"/>
  <c r="V53" i="48" s="1"/>
  <c r="X24" i="48"/>
  <c r="X72" i="48" s="1"/>
  <c r="X17" i="48"/>
  <c r="X65" i="48" s="1"/>
  <c r="X19" i="48"/>
  <c r="X67" i="48" s="1"/>
  <c r="X22" i="48"/>
  <c r="X70" i="48" s="1"/>
  <c r="X21" i="48"/>
  <c r="X69" i="48" s="1"/>
  <c r="X20" i="48"/>
  <c r="X68" i="48" s="1"/>
  <c r="X18" i="48"/>
  <c r="X66" i="48" s="1"/>
  <c r="X23" i="48"/>
  <c r="X71" i="48" s="1"/>
  <c r="X52" i="48"/>
  <c r="X25" i="48"/>
  <c r="X73" i="48" s="1"/>
  <c r="X16" i="48"/>
  <c r="X64" i="48" s="1"/>
  <c r="X15" i="48"/>
  <c r="X63" i="48" s="1"/>
  <c r="X14" i="48"/>
  <c r="X62" i="48" s="1"/>
  <c r="X13" i="48"/>
  <c r="X61" i="48" s="1"/>
  <c r="X12" i="48"/>
  <c r="X60" i="48" s="1"/>
  <c r="X11" i="48"/>
  <c r="X59" i="48" s="1"/>
  <c r="X10" i="48"/>
  <c r="X58" i="48" s="1"/>
  <c r="X9" i="48"/>
  <c r="X57" i="48" s="1"/>
  <c r="X8" i="48"/>
  <c r="X56" i="48" s="1"/>
  <c r="X7" i="48"/>
  <c r="X55" i="48" s="1"/>
  <c r="X6" i="48"/>
  <c r="X54" i="48" s="1"/>
  <c r="X5" i="48"/>
  <c r="X53" i="48" s="1"/>
  <c r="X36" i="48"/>
  <c r="X84" i="48" s="1"/>
  <c r="U22" i="48"/>
  <c r="U70" i="48" s="1"/>
  <c r="U20" i="48"/>
  <c r="U68" i="48" s="1"/>
  <c r="U18" i="48"/>
  <c r="U66" i="48" s="1"/>
  <c r="U17" i="48"/>
  <c r="U65" i="48" s="1"/>
  <c r="U21" i="48"/>
  <c r="U69" i="48" s="1"/>
  <c r="U52" i="48"/>
  <c r="U19" i="48"/>
  <c r="U67" i="48" s="1"/>
  <c r="U16" i="48"/>
  <c r="U64" i="48" s="1"/>
  <c r="U15" i="48"/>
  <c r="U63" i="48" s="1"/>
  <c r="U14" i="48"/>
  <c r="U62" i="48" s="1"/>
  <c r="U13" i="48"/>
  <c r="U61" i="48" s="1"/>
  <c r="U12" i="48"/>
  <c r="U60" i="48" s="1"/>
  <c r="U11" i="48"/>
  <c r="U59" i="48" s="1"/>
  <c r="U10" i="48"/>
  <c r="U58" i="48" s="1"/>
  <c r="U9" i="48"/>
  <c r="U57" i="48" s="1"/>
  <c r="U8" i="48"/>
  <c r="U56" i="48" s="1"/>
  <c r="U7" i="48"/>
  <c r="U55" i="48" s="1"/>
  <c r="U6" i="48"/>
  <c r="U54" i="48" s="1"/>
  <c r="U36" i="48"/>
  <c r="U84" i="48" s="1"/>
  <c r="U5" i="48"/>
  <c r="U53" i="48" s="1"/>
  <c r="W20" i="48"/>
  <c r="W68" i="48" s="1"/>
  <c r="W24" i="48"/>
  <c r="W72" i="48" s="1"/>
  <c r="W17" i="48"/>
  <c r="W65" i="48" s="1"/>
  <c r="W18" i="48"/>
  <c r="W66" i="48" s="1"/>
  <c r="W21" i="48"/>
  <c r="W69" i="48" s="1"/>
  <c r="W52" i="48"/>
  <c r="W22" i="48"/>
  <c r="W70" i="48" s="1"/>
  <c r="W23" i="48"/>
  <c r="W71" i="48" s="1"/>
  <c r="W19" i="48"/>
  <c r="W67" i="48" s="1"/>
  <c r="W16" i="48"/>
  <c r="W64" i="48" s="1"/>
  <c r="W15" i="48"/>
  <c r="W63" i="48" s="1"/>
  <c r="W14" i="48"/>
  <c r="W62" i="48" s="1"/>
  <c r="W13" i="48"/>
  <c r="W61" i="48" s="1"/>
  <c r="W12" i="48"/>
  <c r="W60" i="48" s="1"/>
  <c r="W11" i="48"/>
  <c r="W59" i="48" s="1"/>
  <c r="W10" i="48"/>
  <c r="W58" i="48" s="1"/>
  <c r="W9" i="48"/>
  <c r="W57" i="48" s="1"/>
  <c r="W8" i="48"/>
  <c r="W56" i="48" s="1"/>
  <c r="W7" i="48"/>
  <c r="W55" i="48" s="1"/>
  <c r="W6" i="48"/>
  <c r="W54" i="48" s="1"/>
  <c r="W36" i="48"/>
  <c r="W84" i="48" s="1"/>
  <c r="W5" i="48"/>
  <c r="W53" i="48" s="1"/>
  <c r="R24" i="49"/>
  <c r="W26" i="49"/>
  <c r="X26" i="49"/>
  <c r="S29" i="49"/>
  <c r="O26" i="49"/>
  <c r="D14" i="49"/>
  <c r="G14" i="49"/>
  <c r="P34" i="48"/>
  <c r="P82" i="48" s="1"/>
  <c r="C27" i="48"/>
  <c r="C75" i="48" s="1"/>
  <c r="J17" i="48"/>
  <c r="D35" i="48"/>
  <c r="D83" i="48" s="1"/>
  <c r="AE34" i="48"/>
  <c r="I24" i="48"/>
  <c r="I72" i="48" s="1"/>
  <c r="D19" i="49"/>
  <c r="D67" i="49" s="1"/>
  <c r="I29" i="49"/>
  <c r="I77" i="49" s="1"/>
  <c r="V27" i="48"/>
  <c r="H13" i="48"/>
  <c r="P22" i="49"/>
  <c r="I34" i="49"/>
  <c r="I82" i="49" s="1"/>
  <c r="V26" i="49"/>
  <c r="I76" i="58"/>
  <c r="G17" i="49"/>
  <c r="K26" i="49"/>
  <c r="K74" i="49" s="1"/>
  <c r="F29" i="49"/>
  <c r="F77" i="49" s="1"/>
  <c r="BF14" i="41"/>
  <c r="G23" i="49"/>
  <c r="G71" i="49" s="1"/>
  <c r="J35" i="49"/>
  <c r="J83" i="49" s="1"/>
  <c r="G33" i="49"/>
  <c r="G81" i="49" s="1"/>
  <c r="Z34" i="48"/>
  <c r="G25" i="48"/>
  <c r="G73" i="48" s="1"/>
  <c r="P33" i="48"/>
  <c r="P81" i="48" s="1"/>
  <c r="AD34" i="48"/>
  <c r="V29" i="48"/>
  <c r="C13" i="48"/>
  <c r="C61" i="48" s="1"/>
  <c r="D36" i="49"/>
  <c r="D84" i="49" s="1"/>
  <c r="G26" i="49"/>
  <c r="G74" i="49" s="1"/>
  <c r="S30" i="49"/>
  <c r="T32" i="49"/>
  <c r="T80" i="49" s="1"/>
  <c r="M34" i="49"/>
  <c r="M82" i="49" s="1"/>
  <c r="BF17" i="41"/>
  <c r="N18" i="49"/>
  <c r="D22" i="48"/>
  <c r="D70" i="48" s="1"/>
  <c r="D29" i="48"/>
  <c r="D77" i="48" s="1"/>
  <c r="L24" i="48"/>
  <c r="L72" i="48" s="1"/>
  <c r="S22" i="48"/>
  <c r="F35" i="48"/>
  <c r="F83" i="48" s="1"/>
  <c r="X35" i="48"/>
  <c r="G18" i="48"/>
  <c r="S31" i="48"/>
  <c r="S79" i="48" s="1"/>
  <c r="S34" i="49"/>
  <c r="S82" i="49" s="1"/>
  <c r="BF31" i="41"/>
  <c r="J66" i="58" s="1"/>
  <c r="N23" i="48"/>
  <c r="I18" i="48"/>
  <c r="X33" i="48"/>
  <c r="F22" i="49"/>
  <c r="F70" i="49" s="1"/>
  <c r="I13" i="49"/>
  <c r="G17" i="48"/>
  <c r="F21" i="48"/>
  <c r="F69" i="48" s="1"/>
  <c r="V35" i="48"/>
  <c r="V83" i="48" s="1"/>
  <c r="H37" i="48"/>
  <c r="H85" i="48" s="1"/>
  <c r="U25" i="48"/>
  <c r="S21" i="48"/>
  <c r="L17" i="48"/>
  <c r="BF15" i="40"/>
  <c r="BF30" i="42"/>
  <c r="J65" i="59" s="1"/>
  <c r="F9" i="48"/>
  <c r="O18" i="48"/>
  <c r="F26" i="48"/>
  <c r="F74" i="48" s="1"/>
  <c r="F19" i="48"/>
  <c r="F67" i="48" s="1"/>
  <c r="F10" i="48"/>
  <c r="W28" i="49"/>
  <c r="BF25" i="42"/>
  <c r="J60" i="59" s="1"/>
  <c r="L22" i="49"/>
  <c r="R18" i="49"/>
  <c r="R66" i="49" s="1"/>
  <c r="R52" i="49"/>
  <c r="R17" i="49"/>
  <c r="R65" i="49" s="1"/>
  <c r="R19" i="49"/>
  <c r="R67" i="49" s="1"/>
  <c r="R16" i="49"/>
  <c r="R64" i="49" s="1"/>
  <c r="R15" i="49"/>
  <c r="R63" i="49" s="1"/>
  <c r="R14" i="49"/>
  <c r="R62" i="49" s="1"/>
  <c r="R13" i="49"/>
  <c r="R61" i="49" s="1"/>
  <c r="R12" i="49"/>
  <c r="R60" i="49" s="1"/>
  <c r="R11" i="49"/>
  <c r="R59" i="49" s="1"/>
  <c r="R10" i="49"/>
  <c r="R58" i="49" s="1"/>
  <c r="R9" i="49"/>
  <c r="R57" i="49" s="1"/>
  <c r="R8" i="49"/>
  <c r="R56" i="49" s="1"/>
  <c r="R7" i="49"/>
  <c r="R55" i="49" s="1"/>
  <c r="R6" i="49"/>
  <c r="R54" i="49" s="1"/>
  <c r="R5" i="49"/>
  <c r="R53" i="49" s="1"/>
  <c r="V34" i="49"/>
  <c r="V82" i="49" s="1"/>
  <c r="L32" i="48"/>
  <c r="L80" i="48" s="1"/>
  <c r="N19" i="48"/>
  <c r="L38" i="48"/>
  <c r="B87" i="48"/>
  <c r="B135" i="48" s="1"/>
  <c r="H77" i="60"/>
  <c r="H77" i="56"/>
  <c r="D35" i="49"/>
  <c r="D83" i="49" s="1"/>
  <c r="BF19" i="41"/>
  <c r="P26" i="49"/>
  <c r="AA30" i="49"/>
  <c r="L15" i="49"/>
  <c r="U30" i="49"/>
  <c r="G26" i="48"/>
  <c r="G74" i="48" s="1"/>
  <c r="O24" i="48"/>
  <c r="S32" i="48"/>
  <c r="S80" i="48" s="1"/>
  <c r="C29" i="48"/>
  <c r="C77" i="48" s="1"/>
  <c r="P25" i="48"/>
  <c r="G13" i="48"/>
  <c r="X20" i="49"/>
  <c r="X68" i="49" s="1"/>
  <c r="X23" i="49"/>
  <c r="X71" i="49" s="1"/>
  <c r="X17" i="49"/>
  <c r="X65" i="49" s="1"/>
  <c r="X19" i="49"/>
  <c r="X67" i="49" s="1"/>
  <c r="X18" i="49"/>
  <c r="X66" i="49" s="1"/>
  <c r="X21" i="49"/>
  <c r="X69" i="49" s="1"/>
  <c r="X22" i="49"/>
  <c r="X70" i="49" s="1"/>
  <c r="X52" i="49"/>
  <c r="X16" i="49"/>
  <c r="X64" i="49" s="1"/>
  <c r="X24" i="49"/>
  <c r="X72" i="49" s="1"/>
  <c r="X15" i="49"/>
  <c r="X63" i="49" s="1"/>
  <c r="X25" i="49"/>
  <c r="X73" i="49" s="1"/>
  <c r="X14" i="49"/>
  <c r="X62" i="49" s="1"/>
  <c r="X13" i="49"/>
  <c r="X61" i="49" s="1"/>
  <c r="X12" i="49"/>
  <c r="X60" i="49" s="1"/>
  <c r="X11" i="49"/>
  <c r="X59" i="49" s="1"/>
  <c r="X10" i="49"/>
  <c r="X58" i="49" s="1"/>
  <c r="X9" i="49"/>
  <c r="X57" i="49" s="1"/>
  <c r="X8" i="49"/>
  <c r="X56" i="49" s="1"/>
  <c r="X7" i="49"/>
  <c r="X55" i="49" s="1"/>
  <c r="X6" i="49"/>
  <c r="X54" i="49" s="1"/>
  <c r="X5" i="49"/>
  <c r="X53" i="49" s="1"/>
  <c r="J52" i="49"/>
  <c r="J11" i="49"/>
  <c r="J59" i="49" s="1"/>
  <c r="J10" i="49"/>
  <c r="J58" i="49" s="1"/>
  <c r="J9" i="49"/>
  <c r="J57" i="49" s="1"/>
  <c r="J8" i="49"/>
  <c r="J56" i="49" s="1"/>
  <c r="J7" i="49"/>
  <c r="J55" i="49" s="1"/>
  <c r="J6" i="49"/>
  <c r="J54" i="49" s="1"/>
  <c r="J5" i="49"/>
  <c r="J53" i="49" s="1"/>
  <c r="H52" i="49"/>
  <c r="H9" i="49"/>
  <c r="H57" i="49" s="1"/>
  <c r="H8" i="49"/>
  <c r="H56" i="49" s="1"/>
  <c r="H7" i="49"/>
  <c r="H55" i="49" s="1"/>
  <c r="H6" i="49"/>
  <c r="H54" i="49" s="1"/>
  <c r="H5" i="49"/>
  <c r="H53" i="49" s="1"/>
  <c r="I33" i="49"/>
  <c r="I81" i="49" s="1"/>
  <c r="Q37" i="48"/>
  <c r="Q85" i="48" s="1"/>
  <c r="L20" i="49"/>
  <c r="H11" i="49"/>
  <c r="AA32" i="49"/>
  <c r="C29" i="49"/>
  <c r="C77" i="49" s="1"/>
  <c r="L18" i="48"/>
  <c r="G27" i="48"/>
  <c r="G75" i="48" s="1"/>
  <c r="C33" i="48"/>
  <c r="C81" i="48" s="1"/>
  <c r="N20" i="48"/>
  <c r="J35" i="48"/>
  <c r="J83" i="48" s="1"/>
  <c r="N33" i="48"/>
  <c r="N81" i="48" s="1"/>
  <c r="F20" i="48"/>
  <c r="F68" i="48" s="1"/>
  <c r="T32" i="48"/>
  <c r="T80" i="48" s="1"/>
  <c r="W36" i="49"/>
  <c r="W84" i="49" s="1"/>
  <c r="P37" i="49"/>
  <c r="P85" i="49" s="1"/>
  <c r="P20" i="49"/>
  <c r="Q20" i="49"/>
  <c r="P18" i="49"/>
  <c r="J34" i="49"/>
  <c r="J82" i="49" s="1"/>
  <c r="E31" i="49"/>
  <c r="E79" i="49" s="1"/>
  <c r="C14" i="49"/>
  <c r="C62" i="49" s="1"/>
  <c r="C16" i="48"/>
  <c r="C64" i="48" s="1"/>
  <c r="L29" i="48"/>
  <c r="L77" i="48" s="1"/>
  <c r="C25" i="48"/>
  <c r="C73" i="48" s="1"/>
  <c r="S35" i="48"/>
  <c r="S83" i="48" s="1"/>
  <c r="L26" i="48"/>
  <c r="L74" i="48" s="1"/>
  <c r="D52" i="48"/>
  <c r="D5" i="48"/>
  <c r="D53" i="48" s="1"/>
  <c r="AC20" i="48"/>
  <c r="AC68" i="48" s="1"/>
  <c r="AC17" i="48"/>
  <c r="AC65" i="48" s="1"/>
  <c r="AC18" i="48"/>
  <c r="AC66" i="48" s="1"/>
  <c r="AC22" i="48"/>
  <c r="AC70" i="48" s="1"/>
  <c r="AC19" i="48"/>
  <c r="AC67" i="48" s="1"/>
  <c r="AC21" i="48"/>
  <c r="AC69" i="48" s="1"/>
  <c r="AC52" i="48"/>
  <c r="AC24" i="48"/>
  <c r="AC72" i="48" s="1"/>
  <c r="AC23" i="48"/>
  <c r="AC71" i="48" s="1"/>
  <c r="AC25" i="48"/>
  <c r="AC73" i="48" s="1"/>
  <c r="AC16" i="48"/>
  <c r="AC64" i="48" s="1"/>
  <c r="AC26" i="48"/>
  <c r="AC74" i="48" s="1"/>
  <c r="AC27" i="48"/>
  <c r="AC75" i="48" s="1"/>
  <c r="AC15" i="48"/>
  <c r="AC63" i="48" s="1"/>
  <c r="AC28" i="48"/>
  <c r="AC76" i="48" s="1"/>
  <c r="AC14" i="48"/>
  <c r="AC62" i="48" s="1"/>
  <c r="AC29" i="48"/>
  <c r="AC77" i="48" s="1"/>
  <c r="AC13" i="48"/>
  <c r="AC61" i="48" s="1"/>
  <c r="AC12" i="48"/>
  <c r="AC60" i="48" s="1"/>
  <c r="AC30" i="48"/>
  <c r="AC78" i="48" s="1"/>
  <c r="AC11" i="48"/>
  <c r="AC59" i="48" s="1"/>
  <c r="AC10" i="48"/>
  <c r="AC58" i="48" s="1"/>
  <c r="AC9" i="48"/>
  <c r="AC57" i="48" s="1"/>
  <c r="AC8" i="48"/>
  <c r="AC56" i="48" s="1"/>
  <c r="AC7" i="48"/>
  <c r="AC55" i="48" s="1"/>
  <c r="AC6" i="48"/>
  <c r="AC54" i="48" s="1"/>
  <c r="AC36" i="48"/>
  <c r="AC5" i="48"/>
  <c r="AC53" i="48" s="1"/>
  <c r="AF22" i="48"/>
  <c r="AF70" i="48" s="1"/>
  <c r="AF20" i="48"/>
  <c r="AF68" i="48" s="1"/>
  <c r="AF17" i="48"/>
  <c r="AF65" i="48" s="1"/>
  <c r="AF19" i="48"/>
  <c r="AF67" i="48" s="1"/>
  <c r="AF24" i="48"/>
  <c r="AF72" i="48" s="1"/>
  <c r="AF52" i="48"/>
  <c r="AG4" i="48"/>
  <c r="AF23" i="48"/>
  <c r="AF71" i="48" s="1"/>
  <c r="AF21" i="48"/>
  <c r="AF69" i="48" s="1"/>
  <c r="AF18" i="48"/>
  <c r="AF66" i="48" s="1"/>
  <c r="AF25" i="48"/>
  <c r="AF73" i="48" s="1"/>
  <c r="AF26" i="48"/>
  <c r="AF74" i="48" s="1"/>
  <c r="AF16" i="48"/>
  <c r="AF64" i="48" s="1"/>
  <c r="AF27" i="48"/>
  <c r="AF75" i="48" s="1"/>
  <c r="AF15" i="48"/>
  <c r="AF63" i="48" s="1"/>
  <c r="AF14" i="48"/>
  <c r="AF62" i="48" s="1"/>
  <c r="AF28" i="48"/>
  <c r="AF76" i="48" s="1"/>
  <c r="AF13" i="48"/>
  <c r="AF61" i="48" s="1"/>
  <c r="AF29" i="48"/>
  <c r="AF77" i="48" s="1"/>
  <c r="AF30" i="48"/>
  <c r="AF78" i="48" s="1"/>
  <c r="AF12" i="48"/>
  <c r="AF60" i="48" s="1"/>
  <c r="AF31" i="48"/>
  <c r="AF79" i="48" s="1"/>
  <c r="AF11" i="48"/>
  <c r="AF59" i="48" s="1"/>
  <c r="AF32" i="48"/>
  <c r="AF80" i="48" s="1"/>
  <c r="AF10" i="48"/>
  <c r="AF58" i="48" s="1"/>
  <c r="AF33" i="48"/>
  <c r="AF81" i="48" s="1"/>
  <c r="AF9" i="48"/>
  <c r="AF57" i="48" s="1"/>
  <c r="AF8" i="48"/>
  <c r="AF56" i="48" s="1"/>
  <c r="AF7" i="48"/>
  <c r="AF55" i="48" s="1"/>
  <c r="AF6" i="48"/>
  <c r="AF54" i="48" s="1"/>
  <c r="AF36" i="48"/>
  <c r="AF5" i="48"/>
  <c r="AF53" i="48" s="1"/>
  <c r="M52" i="48"/>
  <c r="M14" i="48"/>
  <c r="M62" i="48" s="1"/>
  <c r="M13" i="48"/>
  <c r="M61" i="48" s="1"/>
  <c r="M12" i="48"/>
  <c r="M60" i="48" s="1"/>
  <c r="M11" i="48"/>
  <c r="M59" i="48" s="1"/>
  <c r="M10" i="48"/>
  <c r="M58" i="48" s="1"/>
  <c r="M9" i="48"/>
  <c r="M57" i="48" s="1"/>
  <c r="M8" i="48"/>
  <c r="M56" i="48" s="1"/>
  <c r="M7" i="48"/>
  <c r="M55" i="48" s="1"/>
  <c r="M6" i="48"/>
  <c r="M54" i="48" s="1"/>
  <c r="M5" i="48"/>
  <c r="M53" i="48" s="1"/>
  <c r="M36" i="48"/>
  <c r="M84" i="48" s="1"/>
  <c r="S23" i="49"/>
  <c r="V27" i="49"/>
  <c r="U24" i="49"/>
  <c r="L14" i="49"/>
  <c r="G34" i="49"/>
  <c r="G82" i="49" s="1"/>
  <c r="H29" i="49"/>
  <c r="H77" i="49" s="1"/>
  <c r="S26" i="49"/>
  <c r="W35" i="49"/>
  <c r="W83" i="49" s="1"/>
  <c r="C21" i="48"/>
  <c r="C69" i="48" s="1"/>
  <c r="D17" i="48"/>
  <c r="D65" i="48" s="1"/>
  <c r="AG52" i="47"/>
  <c r="AG19" i="47"/>
  <c r="AG67" i="47" s="1"/>
  <c r="AH4" i="47"/>
  <c r="AG20" i="47"/>
  <c r="AG68" i="47" s="1"/>
  <c r="AG17" i="47"/>
  <c r="AG65" i="47" s="1"/>
  <c r="AG18" i="47"/>
  <c r="AG66" i="47" s="1"/>
  <c r="AG22" i="47"/>
  <c r="AG70" i="47" s="1"/>
  <c r="AG23" i="47"/>
  <c r="AG71" i="47" s="1"/>
  <c r="AG21" i="47"/>
  <c r="AG69" i="47" s="1"/>
  <c r="AG24" i="47"/>
  <c r="AG72" i="47" s="1"/>
  <c r="AG16" i="47"/>
  <c r="AG64" i="47" s="1"/>
  <c r="AG25" i="47"/>
  <c r="AG73" i="47" s="1"/>
  <c r="AG15" i="47"/>
  <c r="AG63" i="47" s="1"/>
  <c r="AG26" i="47"/>
  <c r="AG74" i="47" s="1"/>
  <c r="AG14" i="47"/>
  <c r="AG62" i="47" s="1"/>
  <c r="AG13" i="47"/>
  <c r="AG61" i="47" s="1"/>
  <c r="AG27" i="47"/>
  <c r="AG75" i="47" s="1"/>
  <c r="AG12" i="47"/>
  <c r="AG60" i="47" s="1"/>
  <c r="AG28" i="47"/>
  <c r="AG76" i="47" s="1"/>
  <c r="AG11" i="47"/>
  <c r="AG59" i="47" s="1"/>
  <c r="AG29" i="47"/>
  <c r="AG77" i="47" s="1"/>
  <c r="AG30" i="47"/>
  <c r="AG78" i="47" s="1"/>
  <c r="AG10" i="47"/>
  <c r="AG58" i="47" s="1"/>
  <c r="AG9" i="47"/>
  <c r="AG57" i="47" s="1"/>
  <c r="AG31" i="47"/>
  <c r="AG79" i="47" s="1"/>
  <c r="AG8" i="47"/>
  <c r="AG56" i="47" s="1"/>
  <c r="AG32" i="47"/>
  <c r="AG80" i="47" s="1"/>
  <c r="AG33" i="47"/>
  <c r="AG81" i="47" s="1"/>
  <c r="AG7" i="47"/>
  <c r="AG55" i="47" s="1"/>
  <c r="AG6" i="47"/>
  <c r="AG54" i="47" s="1"/>
  <c r="AG34" i="47"/>
  <c r="AG82" i="47" s="1"/>
  <c r="AG5" i="47"/>
  <c r="AG53" i="47" s="1"/>
  <c r="H21" i="49"/>
  <c r="H69" i="49" s="1"/>
  <c r="E21" i="49"/>
  <c r="E69" i="49" s="1"/>
  <c r="K26" i="48"/>
  <c r="K74" i="48" s="1"/>
  <c r="Z33" i="48"/>
  <c r="H13" i="49"/>
  <c r="P29" i="49"/>
  <c r="P77" i="49" s="1"/>
  <c r="K32" i="49"/>
  <c r="K80" i="49" s="1"/>
  <c r="F35" i="49"/>
  <c r="F83" i="49" s="1"/>
  <c r="BF40" i="41"/>
  <c r="J75" i="58" s="1"/>
  <c r="I75" i="58"/>
  <c r="H75" i="58"/>
  <c r="S21" i="49"/>
  <c r="U26" i="49"/>
  <c r="I20" i="49"/>
  <c r="AC34" i="49"/>
  <c r="K13" i="49"/>
  <c r="P30" i="49"/>
  <c r="P78" i="49" s="1"/>
  <c r="I12" i="49"/>
  <c r="J34" i="48"/>
  <c r="J82" i="48" s="1"/>
  <c r="F27" i="48"/>
  <c r="F75" i="48" s="1"/>
  <c r="L20" i="48"/>
  <c r="M16" i="48"/>
  <c r="N18" i="48"/>
  <c r="AB33" i="48"/>
  <c r="E31" i="48"/>
  <c r="E79" i="48" s="1"/>
  <c r="Y37" i="48"/>
  <c r="Y85" i="48" s="1"/>
  <c r="U36" i="49"/>
  <c r="U84" i="49" s="1"/>
  <c r="C17" i="49"/>
  <c r="C65" i="49" s="1"/>
  <c r="F11" i="49"/>
  <c r="E27" i="49"/>
  <c r="E75" i="49" s="1"/>
  <c r="U34" i="49"/>
  <c r="U82" i="49" s="1"/>
  <c r="N19" i="49"/>
  <c r="I26" i="49"/>
  <c r="I74" i="49" s="1"/>
  <c r="E16" i="48"/>
  <c r="G30" i="48"/>
  <c r="G78" i="48" s="1"/>
  <c r="H30" i="48"/>
  <c r="H78" i="48" s="1"/>
  <c r="F15" i="48"/>
  <c r="D30" i="48"/>
  <c r="D78" i="48" s="1"/>
  <c r="M17" i="48"/>
  <c r="G19" i="48"/>
  <c r="G67" i="48" s="1"/>
  <c r="T22" i="48"/>
  <c r="G19" i="49"/>
  <c r="G67" i="49" s="1"/>
  <c r="W29" i="48"/>
  <c r="L31" i="48"/>
  <c r="L79" i="48" s="1"/>
  <c r="AG22" i="44"/>
  <c r="AG70" i="44" s="1"/>
  <c r="AG24" i="44"/>
  <c r="AG72" i="44" s="1"/>
  <c r="AG19" i="44"/>
  <c r="AG67" i="44" s="1"/>
  <c r="AG25" i="44"/>
  <c r="AG73" i="44" s="1"/>
  <c r="AG21" i="44"/>
  <c r="AG69" i="44" s="1"/>
  <c r="AH4" i="44"/>
  <c r="AG15" i="44"/>
  <c r="AG63" i="44" s="1"/>
  <c r="AG23" i="44"/>
  <c r="AG71" i="44" s="1"/>
  <c r="AG16" i="44"/>
  <c r="AG64" i="44" s="1"/>
  <c r="AG52" i="44"/>
  <c r="AG18" i="44"/>
  <c r="AG66" i="44" s="1"/>
  <c r="AG20" i="44"/>
  <c r="AG68" i="44" s="1"/>
  <c r="AG17" i="44"/>
  <c r="AG65" i="44" s="1"/>
  <c r="AG26" i="44"/>
  <c r="AG74" i="44" s="1"/>
  <c r="AG14" i="44"/>
  <c r="AG62" i="44" s="1"/>
  <c r="AG27" i="44"/>
  <c r="AG75" i="44" s="1"/>
  <c r="AG13" i="44"/>
  <c r="AG61" i="44" s="1"/>
  <c r="AG12" i="44"/>
  <c r="AG60" i="44" s="1"/>
  <c r="AG28" i="44"/>
  <c r="AG76" i="44" s="1"/>
  <c r="AG11" i="44"/>
  <c r="AG59" i="44" s="1"/>
  <c r="AG29" i="44"/>
  <c r="AG77" i="44" s="1"/>
  <c r="AG10" i="44"/>
  <c r="AG58" i="44" s="1"/>
  <c r="AG30" i="44"/>
  <c r="AG78" i="44" s="1"/>
  <c r="AG9" i="44"/>
  <c r="AG57" i="44" s="1"/>
  <c r="AG31" i="44"/>
  <c r="AG79" i="44" s="1"/>
  <c r="AG8" i="44"/>
  <c r="AG56" i="44" s="1"/>
  <c r="AG32" i="44"/>
  <c r="AG80" i="44" s="1"/>
  <c r="AG7" i="44"/>
  <c r="AG55" i="44" s="1"/>
  <c r="AG33" i="44"/>
  <c r="AG81" i="44" s="1"/>
  <c r="AG6" i="44"/>
  <c r="AG54" i="44" s="1"/>
  <c r="AG34" i="44"/>
  <c r="AG82" i="44" s="1"/>
  <c r="AG5" i="44"/>
  <c r="AG53" i="44" s="1"/>
  <c r="AG35" i="44"/>
  <c r="P36" i="49"/>
  <c r="P84" i="49" s="1"/>
  <c r="C18" i="49"/>
  <c r="C66" i="49" s="1"/>
  <c r="M16" i="49"/>
  <c r="D32" i="48"/>
  <c r="D80" i="48" s="1"/>
  <c r="C17" i="48"/>
  <c r="C65" i="48" s="1"/>
  <c r="C18" i="48"/>
  <c r="C66" i="48" s="1"/>
  <c r="BF13" i="40"/>
  <c r="N25" i="48"/>
  <c r="G28" i="48"/>
  <c r="G76" i="48" s="1"/>
  <c r="B38" i="49"/>
  <c r="B43" i="41"/>
  <c r="E38" i="49"/>
  <c r="X38" i="49"/>
  <c r="K38" i="49"/>
  <c r="BD42" i="41"/>
  <c r="L52" i="48"/>
  <c r="L13" i="48"/>
  <c r="L61" i="48" s="1"/>
  <c r="L12" i="48"/>
  <c r="L60" i="48" s="1"/>
  <c r="L11" i="48"/>
  <c r="L59" i="48" s="1"/>
  <c r="L10" i="48"/>
  <c r="L58" i="48" s="1"/>
  <c r="L9" i="48"/>
  <c r="L57" i="48" s="1"/>
  <c r="L8" i="48"/>
  <c r="L56" i="48" s="1"/>
  <c r="L7" i="48"/>
  <c r="L55" i="48" s="1"/>
  <c r="L6" i="48"/>
  <c r="L54" i="48" s="1"/>
  <c r="L5" i="48"/>
  <c r="L53" i="48" s="1"/>
  <c r="L36" i="48"/>
  <c r="L84" i="48" s="1"/>
  <c r="F52" i="48"/>
  <c r="F7" i="48"/>
  <c r="F55" i="48" s="1"/>
  <c r="F6" i="48"/>
  <c r="F54" i="48" s="1"/>
  <c r="F5" i="48"/>
  <c r="F53" i="48" s="1"/>
  <c r="F36" i="48"/>
  <c r="F84" i="48" s="1"/>
  <c r="O52" i="48"/>
  <c r="O16" i="48"/>
  <c r="O64" i="48" s="1"/>
  <c r="O15" i="48"/>
  <c r="O63" i="48" s="1"/>
  <c r="O14" i="48"/>
  <c r="O62" i="48" s="1"/>
  <c r="O13" i="48"/>
  <c r="O61" i="48" s="1"/>
  <c r="O12" i="48"/>
  <c r="O60" i="48" s="1"/>
  <c r="O11" i="48"/>
  <c r="O59" i="48" s="1"/>
  <c r="O10" i="48"/>
  <c r="O58" i="48" s="1"/>
  <c r="O9" i="48"/>
  <c r="O57" i="48" s="1"/>
  <c r="O8" i="48"/>
  <c r="O56" i="48" s="1"/>
  <c r="O7" i="48"/>
  <c r="O55" i="48" s="1"/>
  <c r="O6" i="48"/>
  <c r="O54" i="48" s="1"/>
  <c r="O5" i="48"/>
  <c r="O53" i="48" s="1"/>
  <c r="O36" i="48"/>
  <c r="O84" i="48" s="1"/>
  <c r="I35" i="49"/>
  <c r="I83" i="49" s="1"/>
  <c r="W31" i="49"/>
  <c r="F13" i="48"/>
  <c r="L22" i="48"/>
  <c r="B86" i="44"/>
  <c r="B134" i="44" s="1"/>
  <c r="B86" i="52"/>
  <c r="B134" i="52" s="1"/>
  <c r="L23" i="48"/>
  <c r="O37" i="49"/>
  <c r="O85" i="49" s="1"/>
  <c r="AG22" i="51"/>
  <c r="AG70" i="51" s="1"/>
  <c r="AG21" i="51"/>
  <c r="AG69" i="51" s="1"/>
  <c r="AG20" i="51"/>
  <c r="AG68" i="51" s="1"/>
  <c r="AG52" i="51"/>
  <c r="AG18" i="51"/>
  <c r="AG66" i="51" s="1"/>
  <c r="AG23" i="51"/>
  <c r="AG71" i="51" s="1"/>
  <c r="AH4" i="51"/>
  <c r="AG19" i="51"/>
  <c r="AG67" i="51" s="1"/>
  <c r="AG17" i="51"/>
  <c r="AG65" i="51" s="1"/>
  <c r="AG16" i="51"/>
  <c r="AG64" i="51" s="1"/>
  <c r="AG24" i="51"/>
  <c r="AG72" i="51" s="1"/>
  <c r="AG15" i="51"/>
  <c r="AG63" i="51" s="1"/>
  <c r="AG25" i="51"/>
  <c r="AG73" i="51" s="1"/>
  <c r="AG26" i="51"/>
  <c r="AG74" i="51" s="1"/>
  <c r="AG14" i="51"/>
  <c r="AG62" i="51" s="1"/>
  <c r="AG13" i="51"/>
  <c r="AG61" i="51" s="1"/>
  <c r="AG27" i="51"/>
  <c r="AG75" i="51" s="1"/>
  <c r="AG28" i="51"/>
  <c r="AG76" i="51" s="1"/>
  <c r="AG12" i="51"/>
  <c r="AG60" i="51" s="1"/>
  <c r="AG29" i="51"/>
  <c r="AG77" i="51" s="1"/>
  <c r="AG11" i="51"/>
  <c r="AG59" i="51" s="1"/>
  <c r="AG10" i="51"/>
  <c r="AG58" i="51" s="1"/>
  <c r="AG30" i="51"/>
  <c r="AG78" i="51" s="1"/>
  <c r="AG31" i="51"/>
  <c r="AG79" i="51" s="1"/>
  <c r="AG9" i="51"/>
  <c r="AG57" i="51" s="1"/>
  <c r="AG32" i="51"/>
  <c r="AG80" i="51" s="1"/>
  <c r="AG8" i="51"/>
  <c r="AG56" i="51" s="1"/>
  <c r="AG33" i="51"/>
  <c r="AG81" i="51" s="1"/>
  <c r="AG7" i="51"/>
  <c r="AG55" i="51" s="1"/>
  <c r="AG34" i="51"/>
  <c r="AG82" i="51" s="1"/>
  <c r="AG6" i="51"/>
  <c r="AG54" i="51" s="1"/>
  <c r="AG5" i="51"/>
  <c r="AG53" i="51" s="1"/>
  <c r="P28" i="49"/>
  <c r="P76" i="49" s="1"/>
  <c r="L28" i="48"/>
  <c r="L76" i="48" s="1"/>
  <c r="O37" i="48"/>
  <c r="O85" i="48" s="1"/>
  <c r="P33" i="49"/>
  <c r="P81" i="49" s="1"/>
  <c r="O33" i="49"/>
  <c r="O81" i="49" s="1"/>
  <c r="Z28" i="49"/>
  <c r="C26" i="48"/>
  <c r="C74" i="48" s="1"/>
  <c r="C15" i="48"/>
  <c r="C63" i="48" s="1"/>
  <c r="AG38" i="48"/>
  <c r="AG37" i="51"/>
  <c r="I19" i="48"/>
  <c r="L21" i="49"/>
  <c r="I22" i="49"/>
  <c r="I70" i="49" s="1"/>
  <c r="I28" i="48"/>
  <c r="I76" i="48" s="1"/>
  <c r="O28" i="48"/>
  <c r="O76" i="48" s="1"/>
  <c r="C31" i="48"/>
  <c r="C79" i="48" s="1"/>
  <c r="N26" i="48"/>
  <c r="N74" i="48" s="1"/>
  <c r="W29" i="49"/>
  <c r="P26" i="48"/>
  <c r="O35" i="48"/>
  <c r="O83" i="48" s="1"/>
  <c r="Q52" i="48"/>
  <c r="Q17" i="48"/>
  <c r="Q65" i="48" s="1"/>
  <c r="Q18" i="48"/>
  <c r="Q66" i="48" s="1"/>
  <c r="Q16" i="48"/>
  <c r="Q64" i="48" s="1"/>
  <c r="Q15" i="48"/>
  <c r="Q63" i="48" s="1"/>
  <c r="Q14" i="48"/>
  <c r="Q62" i="48" s="1"/>
  <c r="Q13" i="48"/>
  <c r="Q61" i="48" s="1"/>
  <c r="Q12" i="48"/>
  <c r="Q60" i="48" s="1"/>
  <c r="Q11" i="48"/>
  <c r="Q59" i="48" s="1"/>
  <c r="Q10" i="48"/>
  <c r="Q58" i="48" s="1"/>
  <c r="Q9" i="48"/>
  <c r="Q57" i="48" s="1"/>
  <c r="Q8" i="48"/>
  <c r="Q56" i="48" s="1"/>
  <c r="Q7" i="48"/>
  <c r="Q55" i="48" s="1"/>
  <c r="Q6" i="48"/>
  <c r="Q54" i="48" s="1"/>
  <c r="Q36" i="48"/>
  <c r="Q84" i="48" s="1"/>
  <c r="Q5" i="48"/>
  <c r="Q53" i="48" s="1"/>
  <c r="BF29" i="41"/>
  <c r="J64" i="58" s="1"/>
  <c r="D21" i="49"/>
  <c r="D69" i="49" s="1"/>
  <c r="BF20" i="41"/>
  <c r="Q22" i="48"/>
  <c r="C38" i="48"/>
  <c r="I38" i="48"/>
  <c r="BE41" i="37"/>
  <c r="H76" i="54" s="1"/>
  <c r="I76" i="54"/>
  <c r="B86" i="47"/>
  <c r="B134" i="47" s="1"/>
  <c r="AH37" i="51"/>
  <c r="BE41" i="42"/>
  <c r="I76" i="59" s="1"/>
  <c r="H76" i="59"/>
  <c r="AG36" i="45"/>
  <c r="I77" i="56"/>
  <c r="BF27" i="42"/>
  <c r="J62" i="59" s="1"/>
  <c r="P25" i="49"/>
  <c r="O28" i="49"/>
  <c r="O76" i="49" s="1"/>
  <c r="P31" i="49"/>
  <c r="P79" i="49" s="1"/>
  <c r="D33" i="49"/>
  <c r="D81" i="49" s="1"/>
  <c r="W32" i="49"/>
  <c r="J12" i="48"/>
  <c r="I17" i="48"/>
  <c r="P32" i="48"/>
  <c r="P80" i="48" s="1"/>
  <c r="S29" i="48"/>
  <c r="L33" i="48"/>
  <c r="L81" i="48" s="1"/>
  <c r="I31" i="48"/>
  <c r="I79" i="48" s="1"/>
  <c r="Y17" i="49"/>
  <c r="Y65" i="49" s="1"/>
  <c r="Y22" i="49"/>
  <c r="Y70" i="49" s="1"/>
  <c r="Y20" i="49"/>
  <c r="Y68" i="49" s="1"/>
  <c r="Y19" i="49"/>
  <c r="Y67" i="49" s="1"/>
  <c r="Y21" i="49"/>
  <c r="Y69" i="49" s="1"/>
  <c r="Y52" i="49"/>
  <c r="Y23" i="49"/>
  <c r="Y71" i="49" s="1"/>
  <c r="Y18" i="49"/>
  <c r="Y66" i="49" s="1"/>
  <c r="Y16" i="49"/>
  <c r="Y64" i="49" s="1"/>
  <c r="Y24" i="49"/>
  <c r="Y72" i="49" s="1"/>
  <c r="Y25" i="49"/>
  <c r="Y73" i="49" s="1"/>
  <c r="Y15" i="49"/>
  <c r="Y63" i="49" s="1"/>
  <c r="Y14" i="49"/>
  <c r="Y62" i="49" s="1"/>
  <c r="Y26" i="49"/>
  <c r="Y74" i="49" s="1"/>
  <c r="Y13" i="49"/>
  <c r="Y61" i="49" s="1"/>
  <c r="Y12" i="49"/>
  <c r="Y60" i="49" s="1"/>
  <c r="Y11" i="49"/>
  <c r="Y59" i="49" s="1"/>
  <c r="Y10" i="49"/>
  <c r="Y58" i="49" s="1"/>
  <c r="Y9" i="49"/>
  <c r="Y57" i="49" s="1"/>
  <c r="Y8" i="49"/>
  <c r="Y56" i="49" s="1"/>
  <c r="Y7" i="49"/>
  <c r="Y55" i="49" s="1"/>
  <c r="Y6" i="49"/>
  <c r="Y54" i="49" s="1"/>
  <c r="Y5" i="49"/>
  <c r="Y53" i="49" s="1"/>
  <c r="AB17" i="49"/>
  <c r="AB65" i="49" s="1"/>
  <c r="AB22" i="49"/>
  <c r="AB70" i="49" s="1"/>
  <c r="AB18" i="49"/>
  <c r="AB66" i="49" s="1"/>
  <c r="AB23" i="49"/>
  <c r="AB71" i="49" s="1"/>
  <c r="AB20" i="49"/>
  <c r="AB68" i="49" s="1"/>
  <c r="AB21" i="49"/>
  <c r="AB69" i="49" s="1"/>
  <c r="AB52" i="49"/>
  <c r="AB19" i="49"/>
  <c r="AB67" i="49" s="1"/>
  <c r="AB16" i="49"/>
  <c r="AB64" i="49" s="1"/>
  <c r="AB24" i="49"/>
  <c r="AB72" i="49" s="1"/>
  <c r="AB25" i="49"/>
  <c r="AB73" i="49" s="1"/>
  <c r="AB15" i="49"/>
  <c r="AB63" i="49" s="1"/>
  <c r="AB26" i="49"/>
  <c r="AB74" i="49" s="1"/>
  <c r="AB14" i="49"/>
  <c r="AB62" i="49" s="1"/>
  <c r="AB27" i="49"/>
  <c r="AB75" i="49" s="1"/>
  <c r="AB13" i="49"/>
  <c r="AB61" i="49" s="1"/>
  <c r="AB12" i="49"/>
  <c r="AB60" i="49" s="1"/>
  <c r="AB28" i="49"/>
  <c r="AB76" i="49" s="1"/>
  <c r="AB29" i="49"/>
  <c r="AB77" i="49" s="1"/>
  <c r="AB11" i="49"/>
  <c r="AB59" i="49" s="1"/>
  <c r="AB10" i="49"/>
  <c r="AB58" i="49" s="1"/>
  <c r="AB9" i="49"/>
  <c r="AB57" i="49" s="1"/>
  <c r="AB8" i="49"/>
  <c r="AB56" i="49" s="1"/>
  <c r="AB7" i="49"/>
  <c r="AB55" i="49" s="1"/>
  <c r="AB6" i="49"/>
  <c r="AB54" i="49" s="1"/>
  <c r="AB5" i="49"/>
  <c r="AB53" i="49" s="1"/>
  <c r="AE22" i="49"/>
  <c r="AE70" i="49" s="1"/>
  <c r="AE19" i="49"/>
  <c r="AE67" i="49" s="1"/>
  <c r="AE20" i="49"/>
  <c r="AE68" i="49" s="1"/>
  <c r="AE21" i="49"/>
  <c r="AE69" i="49" s="1"/>
  <c r="AE23" i="49"/>
  <c r="AE71" i="49" s="1"/>
  <c r="AE18" i="49"/>
  <c r="AE66" i="49" s="1"/>
  <c r="AE52" i="49"/>
  <c r="AE17" i="49"/>
  <c r="AE65" i="49" s="1"/>
  <c r="AE24" i="49"/>
  <c r="AE72" i="49" s="1"/>
  <c r="AE16" i="49"/>
  <c r="AE64" i="49" s="1"/>
  <c r="AE25" i="49"/>
  <c r="AE73" i="49" s="1"/>
  <c r="AE15" i="49"/>
  <c r="AE63" i="49" s="1"/>
  <c r="AE14" i="49"/>
  <c r="AE62" i="49" s="1"/>
  <c r="AE26" i="49"/>
  <c r="AE74" i="49" s="1"/>
  <c r="AE27" i="49"/>
  <c r="AE75" i="49" s="1"/>
  <c r="AE13" i="49"/>
  <c r="AE61" i="49" s="1"/>
  <c r="AE12" i="49"/>
  <c r="AE60" i="49" s="1"/>
  <c r="AE28" i="49"/>
  <c r="AE76" i="49" s="1"/>
  <c r="AE11" i="49"/>
  <c r="AE59" i="49" s="1"/>
  <c r="AE29" i="49"/>
  <c r="AE77" i="49" s="1"/>
  <c r="AE30" i="49"/>
  <c r="AE78" i="49" s="1"/>
  <c r="AE10" i="49"/>
  <c r="AE58" i="49" s="1"/>
  <c r="AE31" i="49"/>
  <c r="AE79" i="49" s="1"/>
  <c r="AE9" i="49"/>
  <c r="AE57" i="49" s="1"/>
  <c r="AE32" i="49"/>
  <c r="AE80" i="49" s="1"/>
  <c r="AE8" i="49"/>
  <c r="AE56" i="49" s="1"/>
  <c r="AE7" i="49"/>
  <c r="AE55" i="49" s="1"/>
  <c r="AE6" i="49"/>
  <c r="AE54" i="49" s="1"/>
  <c r="AE5" i="49"/>
  <c r="AE53" i="49" s="1"/>
  <c r="T18" i="49"/>
  <c r="T66" i="49" s="1"/>
  <c r="T21" i="49"/>
  <c r="T69" i="49" s="1"/>
  <c r="T17" i="49"/>
  <c r="T65" i="49" s="1"/>
  <c r="T19" i="49"/>
  <c r="T67" i="49" s="1"/>
  <c r="T52" i="49"/>
  <c r="T20" i="49"/>
  <c r="T68" i="49" s="1"/>
  <c r="T16" i="49"/>
  <c r="T64" i="49" s="1"/>
  <c r="T15" i="49"/>
  <c r="T63" i="49" s="1"/>
  <c r="T14" i="49"/>
  <c r="T62" i="49" s="1"/>
  <c r="T13" i="49"/>
  <c r="T61" i="49" s="1"/>
  <c r="T12" i="49"/>
  <c r="T60" i="49" s="1"/>
  <c r="T11" i="49"/>
  <c r="T59" i="49" s="1"/>
  <c r="T10" i="49"/>
  <c r="T58" i="49" s="1"/>
  <c r="T9" i="49"/>
  <c r="T57" i="49" s="1"/>
  <c r="T8" i="49"/>
  <c r="T56" i="49" s="1"/>
  <c r="T7" i="49"/>
  <c r="T55" i="49" s="1"/>
  <c r="T6" i="49"/>
  <c r="T54" i="49" s="1"/>
  <c r="T5" i="49"/>
  <c r="T53" i="49" s="1"/>
  <c r="X30" i="49"/>
  <c r="Z30" i="49"/>
  <c r="G34" i="48"/>
  <c r="G82" i="48" s="1"/>
  <c r="F31" i="48"/>
  <c r="F79" i="48" s="1"/>
  <c r="O35" i="49"/>
  <c r="O83" i="49" s="1"/>
  <c r="AC36" i="49"/>
  <c r="D23" i="49"/>
  <c r="D71" i="49" s="1"/>
  <c r="L16" i="49"/>
  <c r="N28" i="49"/>
  <c r="N76" i="49" s="1"/>
  <c r="Q19" i="49"/>
  <c r="Q21" i="49"/>
  <c r="I30" i="49"/>
  <c r="I78" i="49" s="1"/>
  <c r="E25" i="49"/>
  <c r="E73" i="49" s="1"/>
  <c r="C27" i="49"/>
  <c r="C75" i="49" s="1"/>
  <c r="X33" i="49"/>
  <c r="Q32" i="49"/>
  <c r="Q80" i="49" s="1"/>
  <c r="AG22" i="52"/>
  <c r="AG70" i="52" s="1"/>
  <c r="AG17" i="52"/>
  <c r="AG65" i="52" s="1"/>
  <c r="AG21" i="52"/>
  <c r="AG69" i="52" s="1"/>
  <c r="AG16" i="52"/>
  <c r="AG64" i="52" s="1"/>
  <c r="AG18" i="52"/>
  <c r="AG66" i="52" s="1"/>
  <c r="AH4" i="52"/>
  <c r="AG20" i="52"/>
  <c r="AG68" i="52" s="1"/>
  <c r="AG23" i="52"/>
  <c r="AG71" i="52" s="1"/>
  <c r="AG19" i="52"/>
  <c r="AG67" i="52" s="1"/>
  <c r="AG52" i="52"/>
  <c r="AG24" i="52"/>
  <c r="AG72" i="52" s="1"/>
  <c r="AG15" i="52"/>
  <c r="AG63" i="52" s="1"/>
  <c r="AG25" i="52"/>
  <c r="AG73" i="52" s="1"/>
  <c r="AG14" i="52"/>
  <c r="AG62" i="52" s="1"/>
  <c r="AG26" i="52"/>
  <c r="AG74" i="52" s="1"/>
  <c r="AG13" i="52"/>
  <c r="AG61" i="52" s="1"/>
  <c r="AG27" i="52"/>
  <c r="AG75" i="52" s="1"/>
  <c r="AG12" i="52"/>
  <c r="AG60" i="52" s="1"/>
  <c r="AG28" i="52"/>
  <c r="AG76" i="52" s="1"/>
  <c r="AG29" i="52"/>
  <c r="AG77" i="52" s="1"/>
  <c r="AG11" i="52"/>
  <c r="AG59" i="52" s="1"/>
  <c r="AG30" i="52"/>
  <c r="AG78" i="52" s="1"/>
  <c r="AG10" i="52"/>
  <c r="AG58" i="52" s="1"/>
  <c r="AG9" i="52"/>
  <c r="AG57" i="52" s="1"/>
  <c r="AG31" i="52"/>
  <c r="AG79" i="52" s="1"/>
  <c r="AG32" i="52"/>
  <c r="AG80" i="52" s="1"/>
  <c r="AG8" i="52"/>
  <c r="AG56" i="52" s="1"/>
  <c r="AG33" i="52"/>
  <c r="AG81" i="52" s="1"/>
  <c r="AG7" i="52"/>
  <c r="AG55" i="52" s="1"/>
  <c r="AG6" i="52"/>
  <c r="AG54" i="52" s="1"/>
  <c r="AG34" i="52"/>
  <c r="AG82" i="52" s="1"/>
  <c r="AG5" i="52"/>
  <c r="AG53" i="52" s="1"/>
  <c r="Q34" i="48"/>
  <c r="Q82" i="48" s="1"/>
  <c r="O23" i="48"/>
  <c r="Q21" i="48"/>
  <c r="H76" i="56"/>
  <c r="Q25" i="48"/>
  <c r="C22" i="48"/>
  <c r="C70" i="48" s="1"/>
  <c r="C12" i="48"/>
  <c r="C60" i="48" s="1"/>
  <c r="E29" i="49"/>
  <c r="E77" i="49" s="1"/>
  <c r="V37" i="49"/>
  <c r="V85" i="49" s="1"/>
  <c r="AD37" i="49"/>
  <c r="X37" i="49"/>
  <c r="X85" i="49" s="1"/>
  <c r="U23" i="49"/>
  <c r="E22" i="49"/>
  <c r="E70" i="49" s="1"/>
  <c r="D24" i="49"/>
  <c r="D72" i="49" s="1"/>
  <c r="Q23" i="49"/>
  <c r="F12" i="49"/>
  <c r="I27" i="49"/>
  <c r="I75" i="49" s="1"/>
  <c r="D31" i="49"/>
  <c r="D79" i="49" s="1"/>
  <c r="AA29" i="48"/>
  <c r="F12" i="48"/>
  <c r="M30" i="48"/>
  <c r="M78" i="48" s="1"/>
  <c r="F30" i="48"/>
  <c r="F78" i="48" s="1"/>
  <c r="Q23" i="48"/>
  <c r="F24" i="48"/>
  <c r="F72" i="48" s="1"/>
  <c r="G15" i="48"/>
  <c r="I35" i="48"/>
  <c r="I83" i="48" s="1"/>
  <c r="O22" i="48"/>
  <c r="Z19" i="48"/>
  <c r="Z67" i="48" s="1"/>
  <c r="Z21" i="48"/>
  <c r="Z69" i="48" s="1"/>
  <c r="Z18" i="48"/>
  <c r="Z66" i="48" s="1"/>
  <c r="Z24" i="48"/>
  <c r="Z72" i="48" s="1"/>
  <c r="Z20" i="48"/>
  <c r="Z68" i="48" s="1"/>
  <c r="Z22" i="48"/>
  <c r="Z70" i="48" s="1"/>
  <c r="Z23" i="48"/>
  <c r="Z71" i="48" s="1"/>
  <c r="Z52" i="48"/>
  <c r="Z17" i="48"/>
  <c r="Z65" i="48" s="1"/>
  <c r="Z25" i="48"/>
  <c r="Z73" i="48" s="1"/>
  <c r="Z26" i="48"/>
  <c r="Z74" i="48" s="1"/>
  <c r="Z16" i="48"/>
  <c r="Z64" i="48" s="1"/>
  <c r="Z27" i="48"/>
  <c r="Z75" i="48" s="1"/>
  <c r="Z15" i="48"/>
  <c r="Z63" i="48" s="1"/>
  <c r="Z14" i="48"/>
  <c r="Z62" i="48" s="1"/>
  <c r="Z13" i="48"/>
  <c r="Z61" i="48" s="1"/>
  <c r="Z12" i="48"/>
  <c r="Z60" i="48" s="1"/>
  <c r="Z11" i="48"/>
  <c r="Z59" i="48" s="1"/>
  <c r="Z10" i="48"/>
  <c r="Z58" i="48" s="1"/>
  <c r="Z9" i="48"/>
  <c r="Z57" i="48" s="1"/>
  <c r="Z8" i="48"/>
  <c r="Z56" i="48" s="1"/>
  <c r="Z7" i="48"/>
  <c r="Z55" i="48" s="1"/>
  <c r="Z6" i="48"/>
  <c r="Z54" i="48" s="1"/>
  <c r="Z5" i="48"/>
  <c r="Z53" i="48" s="1"/>
  <c r="Z36" i="48"/>
  <c r="H52" i="48"/>
  <c r="H9" i="48"/>
  <c r="H57" i="48" s="1"/>
  <c r="H8" i="48"/>
  <c r="H56" i="48" s="1"/>
  <c r="H7" i="48"/>
  <c r="H55" i="48" s="1"/>
  <c r="H6" i="48"/>
  <c r="H54" i="48" s="1"/>
  <c r="H5" i="48"/>
  <c r="H53" i="48" s="1"/>
  <c r="H36" i="48"/>
  <c r="H84" i="48" s="1"/>
  <c r="K52" i="48"/>
  <c r="K12" i="48"/>
  <c r="K60" i="48" s="1"/>
  <c r="K11" i="48"/>
  <c r="K59" i="48" s="1"/>
  <c r="K10" i="48"/>
  <c r="K58" i="48" s="1"/>
  <c r="K9" i="48"/>
  <c r="K57" i="48" s="1"/>
  <c r="K8" i="48"/>
  <c r="K56" i="48" s="1"/>
  <c r="K7" i="48"/>
  <c r="K55" i="48" s="1"/>
  <c r="K6" i="48"/>
  <c r="K54" i="48" s="1"/>
  <c r="K5" i="48"/>
  <c r="K53" i="48" s="1"/>
  <c r="K36" i="48"/>
  <c r="K84" i="48" s="1"/>
  <c r="R17" i="48"/>
  <c r="R65" i="48" s="1"/>
  <c r="R18" i="48"/>
  <c r="R66" i="48" s="1"/>
  <c r="R19" i="48"/>
  <c r="R67" i="48" s="1"/>
  <c r="R52" i="48"/>
  <c r="R16" i="48"/>
  <c r="R64" i="48" s="1"/>
  <c r="R15" i="48"/>
  <c r="R63" i="48" s="1"/>
  <c r="R14" i="48"/>
  <c r="R62" i="48" s="1"/>
  <c r="R13" i="48"/>
  <c r="R61" i="48" s="1"/>
  <c r="R12" i="48"/>
  <c r="R60" i="48" s="1"/>
  <c r="R11" i="48"/>
  <c r="R59" i="48" s="1"/>
  <c r="R10" i="48"/>
  <c r="R58" i="48" s="1"/>
  <c r="R9" i="48"/>
  <c r="R57" i="48" s="1"/>
  <c r="R8" i="48"/>
  <c r="R56" i="48" s="1"/>
  <c r="R7" i="48"/>
  <c r="R55" i="48" s="1"/>
  <c r="R6" i="48"/>
  <c r="R54" i="48" s="1"/>
  <c r="R5" i="48"/>
  <c r="R53" i="48" s="1"/>
  <c r="R36" i="48"/>
  <c r="R84" i="48" s="1"/>
  <c r="G18" i="49"/>
  <c r="G28" i="49"/>
  <c r="G76" i="49" s="1"/>
  <c r="G30" i="49"/>
  <c r="G78" i="49" s="1"/>
  <c r="G13" i="49"/>
  <c r="Q26" i="49"/>
  <c r="X32" i="49"/>
  <c r="F19" i="49"/>
  <c r="F67" i="49" s="1"/>
  <c r="W34" i="48"/>
  <c r="K22" i="48"/>
  <c r="R25" i="48"/>
  <c r="G9" i="48"/>
  <c r="H11" i="48"/>
  <c r="AE37" i="48"/>
  <c r="I23" i="49"/>
  <c r="I71" i="49" s="1"/>
  <c r="U28" i="49"/>
  <c r="F9" i="49"/>
  <c r="M21" i="48"/>
  <c r="K14" i="48"/>
  <c r="M31" i="49"/>
  <c r="M79" i="49" s="1"/>
  <c r="I28" i="49"/>
  <c r="I76" i="49" s="1"/>
  <c r="Y31" i="49"/>
  <c r="L36" i="49"/>
  <c r="L84" i="49" s="1"/>
  <c r="I21" i="49"/>
  <c r="I69" i="49" s="1"/>
  <c r="M29" i="49"/>
  <c r="M77" i="49" s="1"/>
  <c r="N22" i="49"/>
  <c r="H25" i="49"/>
  <c r="H73" i="49" s="1"/>
  <c r="E33" i="49"/>
  <c r="E81" i="49" s="1"/>
  <c r="C32" i="49"/>
  <c r="C80" i="49" s="1"/>
  <c r="O30" i="49"/>
  <c r="O78" i="49" s="1"/>
  <c r="X34" i="48"/>
  <c r="J15" i="48"/>
  <c r="H28" i="48"/>
  <c r="H76" i="48" s="1"/>
  <c r="M27" i="48"/>
  <c r="M75" i="48" s="1"/>
  <c r="S26" i="48"/>
  <c r="F32" i="48"/>
  <c r="F80" i="48" s="1"/>
  <c r="V24" i="48"/>
  <c r="N37" i="48"/>
  <c r="N85" i="48" s="1"/>
  <c r="F36" i="49"/>
  <c r="F84" i="49" s="1"/>
  <c r="M19" i="49"/>
  <c r="M23" i="49"/>
  <c r="I31" i="49"/>
  <c r="I79" i="49" s="1"/>
  <c r="C6" i="49"/>
  <c r="C54" i="49" s="1"/>
  <c r="J18" i="49"/>
  <c r="F13" i="49"/>
  <c r="C12" i="49"/>
  <c r="C60" i="49" s="1"/>
  <c r="E14" i="49"/>
  <c r="S25" i="48"/>
  <c r="H20" i="48"/>
  <c r="H68" i="48" s="1"/>
  <c r="Z31" i="48"/>
  <c r="G31" i="48"/>
  <c r="G79" i="48" s="1"/>
  <c r="N35" i="48"/>
  <c r="N83" i="48" s="1"/>
  <c r="C24" i="48"/>
  <c r="C72" i="48" s="1"/>
  <c r="D8" i="48"/>
  <c r="X30" i="48"/>
  <c r="Q30" i="48"/>
  <c r="Q78" i="48" s="1"/>
  <c r="C5" i="49"/>
  <c r="C53" i="49" s="1"/>
  <c r="D12" i="49"/>
  <c r="X34" i="49"/>
  <c r="BF18" i="40"/>
  <c r="E7" i="48"/>
  <c r="J16" i="49"/>
  <c r="AB33" i="49"/>
  <c r="U33" i="48"/>
  <c r="U81" i="48" s="1"/>
  <c r="D28" i="48"/>
  <c r="D76" i="48" s="1"/>
  <c r="J24" i="48"/>
  <c r="J72" i="48" s="1"/>
  <c r="Q31" i="48"/>
  <c r="Q79" i="48" s="1"/>
  <c r="O25" i="48"/>
  <c r="AC34" i="48"/>
  <c r="L14" i="48"/>
  <c r="C28" i="48"/>
  <c r="C76" i="48" s="1"/>
  <c r="H27" i="48"/>
  <c r="H75" i="48" s="1"/>
  <c r="W85" i="52"/>
  <c r="BF41" i="43"/>
  <c r="J76" i="60" s="1"/>
  <c r="BF41" i="42"/>
  <c r="J76" i="59" s="1"/>
  <c r="BF42" i="40"/>
  <c r="J77" i="57" s="1"/>
  <c r="BF41" i="39"/>
  <c r="J76" i="56" s="1"/>
  <c r="BF41" i="38"/>
  <c r="J76" i="55" s="1"/>
  <c r="H75" i="55"/>
  <c r="BF40" i="38"/>
  <c r="J75" i="55" s="1"/>
  <c r="B86" i="46"/>
  <c r="B134" i="46" s="1"/>
  <c r="H76" i="55"/>
  <c r="AH52" i="46"/>
  <c r="AI4" i="46"/>
  <c r="AI37" i="46" s="1"/>
  <c r="AH6" i="46"/>
  <c r="AH54" i="46" s="1"/>
  <c r="AH19" i="46"/>
  <c r="AH67" i="46" s="1"/>
  <c r="AH14" i="46"/>
  <c r="AH62" i="46" s="1"/>
  <c r="AH12" i="46"/>
  <c r="AH60" i="46" s="1"/>
  <c r="AH13" i="46"/>
  <c r="AH61" i="46" s="1"/>
  <c r="AH20" i="46"/>
  <c r="AH68" i="46" s="1"/>
  <c r="AH24" i="46"/>
  <c r="AH72" i="46" s="1"/>
  <c r="AH15" i="46"/>
  <c r="AH63" i="46" s="1"/>
  <c r="AH23" i="46"/>
  <c r="AH71" i="46" s="1"/>
  <c r="AH16" i="46"/>
  <c r="AH64" i="46" s="1"/>
  <c r="AH17" i="46"/>
  <c r="AH65" i="46" s="1"/>
  <c r="AH25" i="46"/>
  <c r="AH73" i="46" s="1"/>
  <c r="AH11" i="46"/>
  <c r="AH59" i="46" s="1"/>
  <c r="AH8" i="46"/>
  <c r="AH56" i="46" s="1"/>
  <c r="AH7" i="46"/>
  <c r="AH55" i="46" s="1"/>
  <c r="AH27" i="46"/>
  <c r="AH75" i="46" s="1"/>
  <c r="AH9" i="46"/>
  <c r="AH57" i="46" s="1"/>
  <c r="AH29" i="46"/>
  <c r="AH77" i="46" s="1"/>
  <c r="AH30" i="46"/>
  <c r="AH78" i="46" s="1"/>
  <c r="AH32" i="46"/>
  <c r="AH80" i="46" s="1"/>
  <c r="AH10" i="46"/>
  <c r="AH58" i="46" s="1"/>
  <c r="AH21" i="46"/>
  <c r="AH69" i="46" s="1"/>
  <c r="AH28" i="46"/>
  <c r="AH76" i="46" s="1"/>
  <c r="AH31" i="46"/>
  <c r="AH79" i="46" s="1"/>
  <c r="AH18" i="46"/>
  <c r="AH66" i="46" s="1"/>
  <c r="AH22" i="46"/>
  <c r="AH70" i="46" s="1"/>
  <c r="AH26" i="46"/>
  <c r="AH74" i="46" s="1"/>
  <c r="AH5" i="46"/>
  <c r="AH53" i="46" s="1"/>
  <c r="AH33" i="46"/>
  <c r="AH81" i="46" s="1"/>
  <c r="AH34" i="46"/>
  <c r="AH82" i="46" s="1"/>
  <c r="AH35" i="46"/>
  <c r="I75" i="55"/>
  <c r="I76" i="55"/>
  <c r="S80" i="60"/>
  <c r="B79" i="60"/>
  <c r="S81" i="59"/>
  <c r="B79" i="59"/>
  <c r="B80" i="58"/>
  <c r="S79" i="58"/>
  <c r="B79" i="57"/>
  <c r="S80" i="57"/>
  <c r="S80" i="56"/>
  <c r="B79" i="56"/>
  <c r="S79" i="55"/>
  <c r="B80" i="55"/>
  <c r="B79" i="54"/>
  <c r="S80" i="54"/>
  <c r="S80" i="53"/>
  <c r="B79" i="53"/>
  <c r="Y85" i="52"/>
  <c r="I85" i="52"/>
  <c r="N85" i="52"/>
  <c r="H85" i="52"/>
  <c r="S85" i="52"/>
  <c r="M85" i="52"/>
  <c r="J85" i="52"/>
  <c r="R85" i="52"/>
  <c r="Q85" i="52"/>
  <c r="O85" i="51"/>
  <c r="O85" i="52"/>
  <c r="C85" i="52"/>
  <c r="P85" i="51"/>
  <c r="P85" i="52"/>
  <c r="F85" i="51"/>
  <c r="F85" i="52"/>
  <c r="D85" i="51"/>
  <c r="D85" i="52"/>
  <c r="V85" i="51"/>
  <c r="V85" i="52"/>
  <c r="G85" i="51"/>
  <c r="G85" i="52"/>
  <c r="U85" i="51"/>
  <c r="U85" i="52"/>
  <c r="E85" i="51"/>
  <c r="E85" i="52"/>
  <c r="X85" i="51"/>
  <c r="X85" i="52"/>
  <c r="L85" i="51"/>
  <c r="L85" i="52"/>
  <c r="K85" i="51"/>
  <c r="K85" i="52"/>
  <c r="N85" i="51"/>
  <c r="H85" i="51"/>
  <c r="S85" i="51"/>
  <c r="Y85" i="51"/>
  <c r="M85" i="51"/>
  <c r="I85" i="51"/>
  <c r="W85" i="51"/>
  <c r="J85" i="51"/>
  <c r="R85" i="51"/>
  <c r="T85" i="51"/>
  <c r="Q85" i="51"/>
  <c r="C85" i="51"/>
  <c r="AC85" i="51"/>
  <c r="AB85" i="51"/>
  <c r="AA85" i="51"/>
  <c r="N85" i="49"/>
  <c r="H85" i="49"/>
  <c r="U85" i="48"/>
  <c r="S85" i="48"/>
  <c r="S85" i="49"/>
  <c r="E85" i="48"/>
  <c r="X85" i="48"/>
  <c r="L85" i="49"/>
  <c r="K85" i="48"/>
  <c r="Y85" i="49"/>
  <c r="W85" i="48"/>
  <c r="J85" i="48"/>
  <c r="R85" i="48"/>
  <c r="R85" i="49"/>
  <c r="D85" i="48"/>
  <c r="V85" i="48"/>
  <c r="C85" i="49"/>
  <c r="T85" i="48"/>
  <c r="C85" i="48"/>
  <c r="N37" i="47"/>
  <c r="N85" i="47" s="1"/>
  <c r="G37" i="47"/>
  <c r="G85" i="47" s="1"/>
  <c r="K37" i="47"/>
  <c r="K85" i="47" s="1"/>
  <c r="D37" i="47"/>
  <c r="D85" i="47" s="1"/>
  <c r="Q37" i="47"/>
  <c r="Q85" i="47" s="1"/>
  <c r="V37" i="47"/>
  <c r="V85" i="47" s="1"/>
  <c r="J37" i="47"/>
  <c r="J85" i="47" s="1"/>
  <c r="S37" i="47"/>
  <c r="S85" i="47" s="1"/>
  <c r="X37" i="47"/>
  <c r="X85" i="47" s="1"/>
  <c r="U37" i="47"/>
  <c r="U85" i="47" s="1"/>
  <c r="O37" i="47"/>
  <c r="O85" i="47" s="1"/>
  <c r="AE37" i="47"/>
  <c r="R37" i="47"/>
  <c r="R85" i="47" s="1"/>
  <c r="AA37" i="47"/>
  <c r="L37" i="47"/>
  <c r="L85" i="47" s="1"/>
  <c r="AB37" i="47"/>
  <c r="I37" i="47"/>
  <c r="I85" i="47" s="1"/>
  <c r="Y37" i="47"/>
  <c r="Y85" i="47" s="1"/>
  <c r="F37" i="47"/>
  <c r="F85" i="47" s="1"/>
  <c r="AH37" i="47"/>
  <c r="T37" i="47"/>
  <c r="T85" i="47" s="1"/>
  <c r="AG37" i="47"/>
  <c r="AD37" i="47"/>
  <c r="W37" i="47"/>
  <c r="W85" i="47" s="1"/>
  <c r="H37" i="47"/>
  <c r="H85" i="47" s="1"/>
  <c r="E37" i="47"/>
  <c r="E85" i="47" s="1"/>
  <c r="Z37" i="47"/>
  <c r="C37" i="47"/>
  <c r="P37" i="47"/>
  <c r="P85" i="47" s="1"/>
  <c r="AF37" i="47"/>
  <c r="M37" i="47"/>
  <c r="M85" i="47" s="1"/>
  <c r="AC37" i="47"/>
  <c r="E37" i="46"/>
  <c r="E85" i="46" s="1"/>
  <c r="L37" i="46"/>
  <c r="L85" i="46" s="1"/>
  <c r="AE37" i="46"/>
  <c r="M37" i="46"/>
  <c r="M85" i="46" s="1"/>
  <c r="O37" i="46"/>
  <c r="O85" i="46" s="1"/>
  <c r="C84" i="47"/>
  <c r="S37" i="46"/>
  <c r="S85" i="46" s="1"/>
  <c r="AF37" i="46"/>
  <c r="Y37" i="46"/>
  <c r="Y85" i="46" s="1"/>
  <c r="I37" i="46"/>
  <c r="I85" i="46" s="1"/>
  <c r="P37" i="46"/>
  <c r="P85" i="46" s="1"/>
  <c r="AC37" i="46"/>
  <c r="W37" i="46"/>
  <c r="W85" i="46" s="1"/>
  <c r="J37" i="46"/>
  <c r="J85" i="46" s="1"/>
  <c r="AH37" i="46"/>
  <c r="R37" i="46"/>
  <c r="R85" i="46" s="1"/>
  <c r="F37" i="46"/>
  <c r="F85" i="46" s="1"/>
  <c r="D37" i="46"/>
  <c r="D85" i="46" s="1"/>
  <c r="V37" i="46"/>
  <c r="V85" i="46" s="1"/>
  <c r="C37" i="46"/>
  <c r="T37" i="46"/>
  <c r="T85" i="46" s="1"/>
  <c r="Q37" i="46"/>
  <c r="Q85" i="46" s="1"/>
  <c r="AG37" i="46"/>
  <c r="X37" i="46"/>
  <c r="X85" i="46" s="1"/>
  <c r="K37" i="46"/>
  <c r="K85" i="46" s="1"/>
  <c r="AD37" i="46"/>
  <c r="AB37" i="46"/>
  <c r="N37" i="46"/>
  <c r="N85" i="46" s="1"/>
  <c r="H37" i="46"/>
  <c r="H85" i="46" s="1"/>
  <c r="AA37" i="46"/>
  <c r="G37" i="46"/>
  <c r="G85" i="46" s="1"/>
  <c r="Z37" i="46"/>
  <c r="U37" i="46"/>
  <c r="U85" i="46" s="1"/>
  <c r="Q37" i="45"/>
  <c r="Q85" i="45" s="1"/>
  <c r="E37" i="45"/>
  <c r="E85" i="45" s="1"/>
  <c r="S37" i="45"/>
  <c r="S85" i="45" s="1"/>
  <c r="AC37" i="45"/>
  <c r="C72" i="46"/>
  <c r="AH37" i="45"/>
  <c r="V37" i="45"/>
  <c r="V85" i="45" s="1"/>
  <c r="W37" i="45"/>
  <c r="W85" i="45" s="1"/>
  <c r="AG37" i="45"/>
  <c r="C76" i="46"/>
  <c r="C58" i="46"/>
  <c r="C65" i="46"/>
  <c r="P37" i="45"/>
  <c r="P85" i="45" s="1"/>
  <c r="H37" i="45"/>
  <c r="H85" i="45" s="1"/>
  <c r="I37" i="45"/>
  <c r="I85" i="45" s="1"/>
  <c r="D37" i="45"/>
  <c r="D85" i="45" s="1"/>
  <c r="U37" i="45"/>
  <c r="U85" i="45" s="1"/>
  <c r="J37" i="45"/>
  <c r="J85" i="45" s="1"/>
  <c r="AD37" i="45"/>
  <c r="K37" i="45"/>
  <c r="K85" i="45" s="1"/>
  <c r="AE37" i="45"/>
  <c r="C64" i="46"/>
  <c r="C63" i="46"/>
  <c r="C57" i="46"/>
  <c r="C70" i="46"/>
  <c r="C71" i="46"/>
  <c r="C82" i="46"/>
  <c r="T37" i="45"/>
  <c r="T85" i="45" s="1"/>
  <c r="R37" i="45"/>
  <c r="R85" i="45" s="1"/>
  <c r="C37" i="45"/>
  <c r="AB37" i="45"/>
  <c r="C74" i="46"/>
  <c r="C66" i="46"/>
  <c r="C80" i="46"/>
  <c r="C59" i="46"/>
  <c r="M37" i="45"/>
  <c r="M85" i="45" s="1"/>
  <c r="F37" i="45"/>
  <c r="F85" i="45" s="1"/>
  <c r="G37" i="45"/>
  <c r="G85" i="45" s="1"/>
  <c r="AF37" i="45"/>
  <c r="C67" i="46"/>
  <c r="C78" i="46"/>
  <c r="C81" i="46"/>
  <c r="Z37" i="45"/>
  <c r="AA37" i="45"/>
  <c r="L37" i="45"/>
  <c r="L85" i="45" s="1"/>
  <c r="N37" i="45"/>
  <c r="N85" i="45" s="1"/>
  <c r="O37" i="45"/>
  <c r="O85" i="45" s="1"/>
  <c r="X37" i="45"/>
  <c r="X85" i="45" s="1"/>
  <c r="Y37" i="45"/>
  <c r="Y85" i="45" s="1"/>
  <c r="C73" i="46"/>
  <c r="C62" i="46"/>
  <c r="C75" i="46"/>
  <c r="C77" i="46"/>
  <c r="C79" i="46"/>
  <c r="C55" i="46"/>
  <c r="C69" i="46"/>
  <c r="C60" i="46"/>
  <c r="C56" i="46"/>
  <c r="C54" i="46"/>
  <c r="C84" i="46"/>
  <c r="C68" i="46"/>
  <c r="C61" i="46"/>
  <c r="AG37" i="44"/>
  <c r="U37" i="44"/>
  <c r="U85" i="44" s="1"/>
  <c r="J37" i="44"/>
  <c r="J85" i="44" s="1"/>
  <c r="C37" i="44"/>
  <c r="C85" i="44" s="1"/>
  <c r="S37" i="44"/>
  <c r="S85" i="44" s="1"/>
  <c r="C84" i="45"/>
  <c r="C70" i="45"/>
  <c r="C74" i="45"/>
  <c r="C55" i="45"/>
  <c r="C61" i="45"/>
  <c r="C63" i="45"/>
  <c r="C71" i="45"/>
  <c r="C68" i="45"/>
  <c r="C81" i="45"/>
  <c r="X37" i="44"/>
  <c r="X85" i="44" s="1"/>
  <c r="AC37" i="44"/>
  <c r="N37" i="44"/>
  <c r="N85" i="44" s="1"/>
  <c r="G37" i="44"/>
  <c r="G85" i="44" s="1"/>
  <c r="Y37" i="44"/>
  <c r="Y85" i="44" s="1"/>
  <c r="AB37" i="44"/>
  <c r="R37" i="44"/>
  <c r="R85" i="44" s="1"/>
  <c r="K37" i="44"/>
  <c r="K85" i="44" s="1"/>
  <c r="C67" i="45"/>
  <c r="C79" i="45"/>
  <c r="C82" i="45"/>
  <c r="C76" i="45"/>
  <c r="C59" i="45"/>
  <c r="Z84" i="45"/>
  <c r="C58" i="45"/>
  <c r="C69" i="45"/>
  <c r="T79" i="45"/>
  <c r="C80" i="45"/>
  <c r="C57" i="45"/>
  <c r="V79" i="45"/>
  <c r="C56" i="45"/>
  <c r="D62" i="45"/>
  <c r="C75" i="45"/>
  <c r="C60" i="45"/>
  <c r="P37" i="44"/>
  <c r="P85" i="44" s="1"/>
  <c r="L37" i="44"/>
  <c r="L85" i="44" s="1"/>
  <c r="Z37" i="44"/>
  <c r="U79" i="45"/>
  <c r="C65" i="45"/>
  <c r="C64" i="45"/>
  <c r="E62" i="45"/>
  <c r="C77" i="45"/>
  <c r="C54" i="45"/>
  <c r="C66" i="45"/>
  <c r="F65" i="45"/>
  <c r="C72" i="45"/>
  <c r="C73" i="45"/>
  <c r="C62" i="45"/>
  <c r="C78" i="45"/>
  <c r="AF37" i="44"/>
  <c r="T37" i="44"/>
  <c r="T85" i="44" s="1"/>
  <c r="AD37" i="44"/>
  <c r="W37" i="44"/>
  <c r="W85" i="44" s="1"/>
  <c r="I37" i="44"/>
  <c r="I85" i="44" s="1"/>
  <c r="E37" i="44"/>
  <c r="E85" i="44" s="1"/>
  <c r="AH37" i="44"/>
  <c r="AA37" i="44"/>
  <c r="H37" i="44"/>
  <c r="H85" i="44" s="1"/>
  <c r="Q37" i="44"/>
  <c r="Q85" i="44" s="1"/>
  <c r="D37" i="44"/>
  <c r="D85" i="44" s="1"/>
  <c r="M37" i="44"/>
  <c r="M85" i="44" s="1"/>
  <c r="F37" i="44"/>
  <c r="F85" i="44" s="1"/>
  <c r="V37" i="44"/>
  <c r="V85" i="44" s="1"/>
  <c r="O37" i="44"/>
  <c r="O85" i="44" s="1"/>
  <c r="AE37" i="44"/>
  <c r="AD38" i="52"/>
  <c r="Z38" i="52"/>
  <c r="V38" i="52"/>
  <c r="R38" i="52"/>
  <c r="N38" i="52"/>
  <c r="J38" i="52"/>
  <c r="F38" i="52"/>
  <c r="BD42" i="43"/>
  <c r="BE42" i="43" s="1"/>
  <c r="AG38" i="52"/>
  <c r="AC38" i="52"/>
  <c r="Y38" i="52"/>
  <c r="U38" i="52"/>
  <c r="Q38" i="52"/>
  <c r="M38" i="52"/>
  <c r="I38" i="52"/>
  <c r="E38" i="52"/>
  <c r="AF38" i="52"/>
  <c r="X38" i="52"/>
  <c r="P38" i="52"/>
  <c r="H38" i="52"/>
  <c r="B43" i="43"/>
  <c r="B39" i="52" s="1"/>
  <c r="AE38" i="52"/>
  <c r="W38" i="52"/>
  <c r="O38" i="52"/>
  <c r="G38" i="52"/>
  <c r="AB38" i="52"/>
  <c r="L38" i="52"/>
  <c r="AA38" i="52"/>
  <c r="K38" i="52"/>
  <c r="D38" i="52"/>
  <c r="C38" i="52"/>
  <c r="T38" i="52"/>
  <c r="S38" i="52"/>
  <c r="AH38" i="51"/>
  <c r="B43" i="42"/>
  <c r="B39" i="51" s="1"/>
  <c r="AE38" i="51"/>
  <c r="AA38" i="51"/>
  <c r="W38" i="51"/>
  <c r="S38" i="51"/>
  <c r="O38" i="51"/>
  <c r="K38" i="51"/>
  <c r="G38" i="51"/>
  <c r="C38" i="51"/>
  <c r="AG38" i="51"/>
  <c r="AB38" i="51"/>
  <c r="V38" i="51"/>
  <c r="Q38" i="51"/>
  <c r="L38" i="51"/>
  <c r="F38" i="51"/>
  <c r="AF38" i="51"/>
  <c r="Z38" i="51"/>
  <c r="U38" i="51"/>
  <c r="P38" i="51"/>
  <c r="J38" i="51"/>
  <c r="E38" i="51"/>
  <c r="AD38" i="51"/>
  <c r="T38" i="51"/>
  <c r="I38" i="51"/>
  <c r="AC38" i="51"/>
  <c r="R38" i="51"/>
  <c r="H38" i="51"/>
  <c r="BD42" i="42"/>
  <c r="N38" i="51"/>
  <c r="M38" i="51"/>
  <c r="Y38" i="51"/>
  <c r="D38" i="51"/>
  <c r="X38" i="51"/>
  <c r="AG39" i="48"/>
  <c r="AC39" i="48"/>
  <c r="Y39" i="48"/>
  <c r="U39" i="48"/>
  <c r="Q39" i="48"/>
  <c r="M39" i="48"/>
  <c r="I39" i="48"/>
  <c r="E39" i="48"/>
  <c r="BD43" i="40"/>
  <c r="BE43" i="40" s="1"/>
  <c r="AD39" i="48"/>
  <c r="Z39" i="48"/>
  <c r="V39" i="48"/>
  <c r="R39" i="48"/>
  <c r="N39" i="48"/>
  <c r="J39" i="48"/>
  <c r="F39" i="48"/>
  <c r="AB39" i="48"/>
  <c r="T39" i="48"/>
  <c r="L39" i="48"/>
  <c r="D39" i="48"/>
  <c r="AA39" i="48"/>
  <c r="S39" i="48"/>
  <c r="K39" i="48"/>
  <c r="C39" i="48"/>
  <c r="B44" i="40"/>
  <c r="B40" i="48" s="1"/>
  <c r="X39" i="48"/>
  <c r="H39" i="48"/>
  <c r="W39" i="48"/>
  <c r="G39" i="48"/>
  <c r="AF39" i="48"/>
  <c r="O39" i="48"/>
  <c r="P39" i="48"/>
  <c r="AE39" i="48"/>
  <c r="BD42" i="39"/>
  <c r="BE42" i="39" s="1"/>
  <c r="B43" i="39"/>
  <c r="B39" i="47" s="1"/>
  <c r="BD42" i="38"/>
  <c r="BE42" i="38" s="1"/>
  <c r="H77" i="55" s="1"/>
  <c r="B43" i="38"/>
  <c r="B39" i="46" s="1"/>
  <c r="BD42" i="37"/>
  <c r="B43" i="37"/>
  <c r="B39" i="45" s="1"/>
  <c r="B43" i="36"/>
  <c r="B39" i="44" s="1"/>
  <c r="BD42" i="36"/>
  <c r="V86" i="52" l="1"/>
  <c r="Q86" i="52"/>
  <c r="T86" i="52"/>
  <c r="U86" i="52"/>
  <c r="Y86" i="52"/>
  <c r="E86" i="52"/>
  <c r="B86" i="49"/>
  <c r="B134" i="49" s="1"/>
  <c r="G38" i="49"/>
  <c r="G86" i="49" s="1"/>
  <c r="W38" i="49"/>
  <c r="W86" i="49" s="1"/>
  <c r="AH38" i="49"/>
  <c r="T38" i="49"/>
  <c r="T86" i="49" s="1"/>
  <c r="BE42" i="37"/>
  <c r="H77" i="54" s="1"/>
  <c r="AH38" i="52"/>
  <c r="H78" i="57"/>
  <c r="BF41" i="36"/>
  <c r="J76" i="53" s="1"/>
  <c r="D38" i="49"/>
  <c r="D86" i="49" s="1"/>
  <c r="Y38" i="49"/>
  <c r="Y86" i="49" s="1"/>
  <c r="AA38" i="49"/>
  <c r="P38" i="49"/>
  <c r="P86" i="49" s="1"/>
  <c r="AC38" i="49"/>
  <c r="AG18" i="49"/>
  <c r="AG66" i="49" s="1"/>
  <c r="AG20" i="49"/>
  <c r="AG68" i="49" s="1"/>
  <c r="AG21" i="49"/>
  <c r="AG69" i="49" s="1"/>
  <c r="AG52" i="49"/>
  <c r="AG16" i="49"/>
  <c r="AG64" i="49" s="1"/>
  <c r="AH4" i="49"/>
  <c r="AG23" i="49"/>
  <c r="AG71" i="49" s="1"/>
  <c r="AG17" i="49"/>
  <c r="AG65" i="49" s="1"/>
  <c r="AG22" i="49"/>
  <c r="AG70" i="49" s="1"/>
  <c r="AG19" i="49"/>
  <c r="AG67" i="49" s="1"/>
  <c r="AG24" i="49"/>
  <c r="AG72" i="49" s="1"/>
  <c r="AG25" i="49"/>
  <c r="AG73" i="49" s="1"/>
  <c r="AG15" i="49"/>
  <c r="AG63" i="49" s="1"/>
  <c r="AG26" i="49"/>
  <c r="AG74" i="49" s="1"/>
  <c r="AG14" i="49"/>
  <c r="AG62" i="49" s="1"/>
  <c r="AG13" i="49"/>
  <c r="AG61" i="49" s="1"/>
  <c r="AG27" i="49"/>
  <c r="AG75" i="49" s="1"/>
  <c r="AG28" i="49"/>
  <c r="AG76" i="49" s="1"/>
  <c r="AG12" i="49"/>
  <c r="AG60" i="49" s="1"/>
  <c r="AG29" i="49"/>
  <c r="AG77" i="49" s="1"/>
  <c r="AG11" i="49"/>
  <c r="AG59" i="49" s="1"/>
  <c r="AG30" i="49"/>
  <c r="AG78" i="49" s="1"/>
  <c r="AG10" i="49"/>
  <c r="AG58" i="49" s="1"/>
  <c r="AG31" i="49"/>
  <c r="AG79" i="49" s="1"/>
  <c r="AG9" i="49"/>
  <c r="AG57" i="49" s="1"/>
  <c r="AG8" i="49"/>
  <c r="AG56" i="49" s="1"/>
  <c r="AG32" i="49"/>
  <c r="AG80" i="49" s="1"/>
  <c r="AG33" i="49"/>
  <c r="AG81" i="49" s="1"/>
  <c r="AG7" i="49"/>
  <c r="AG55" i="49" s="1"/>
  <c r="AG34" i="49"/>
  <c r="AG82" i="49" s="1"/>
  <c r="AG6" i="49"/>
  <c r="AG54" i="49" s="1"/>
  <c r="AG5" i="49"/>
  <c r="AG53" i="49" s="1"/>
  <c r="AG36" i="49"/>
  <c r="AG35" i="49"/>
  <c r="B87" i="47"/>
  <c r="B135" i="47" s="1"/>
  <c r="L38" i="49"/>
  <c r="L86" i="49" s="1"/>
  <c r="AH19" i="52"/>
  <c r="AH67" i="52" s="1"/>
  <c r="AH25" i="52"/>
  <c r="AH23" i="52"/>
  <c r="AH71" i="52" s="1"/>
  <c r="AH24" i="52"/>
  <c r="AH72" i="52" s="1"/>
  <c r="AH16" i="52"/>
  <c r="AI4" i="52"/>
  <c r="AH18" i="52"/>
  <c r="AH66" i="52" s="1"/>
  <c r="AH21" i="52"/>
  <c r="AH69" i="52" s="1"/>
  <c r="AH20" i="52"/>
  <c r="AH68" i="52" s="1"/>
  <c r="AH22" i="52"/>
  <c r="AH70" i="52" s="1"/>
  <c r="AH17" i="52"/>
  <c r="AH15" i="52"/>
  <c r="AH63" i="52" s="1"/>
  <c r="AH52" i="52"/>
  <c r="AH14" i="52"/>
  <c r="AH62" i="52" s="1"/>
  <c r="AH26" i="52"/>
  <c r="AH74" i="52" s="1"/>
  <c r="AH27" i="52"/>
  <c r="AH13" i="52"/>
  <c r="AH61" i="52" s="1"/>
  <c r="AH12" i="52"/>
  <c r="AH60" i="52" s="1"/>
  <c r="AH28" i="52"/>
  <c r="AH76" i="52" s="1"/>
  <c r="AH11" i="52"/>
  <c r="AH59" i="52" s="1"/>
  <c r="AH29" i="52"/>
  <c r="AH77" i="52" s="1"/>
  <c r="AH10" i="52"/>
  <c r="AH58" i="52" s="1"/>
  <c r="AH30" i="52"/>
  <c r="AH78" i="52" s="1"/>
  <c r="AH9" i="52"/>
  <c r="AH57" i="52" s="1"/>
  <c r="AH31" i="52"/>
  <c r="AH79" i="52" s="1"/>
  <c r="AH32" i="52"/>
  <c r="AH80" i="52" s="1"/>
  <c r="AH8" i="52"/>
  <c r="AH56" i="52" s="1"/>
  <c r="AH33" i="52"/>
  <c r="AH81" i="52" s="1"/>
  <c r="AH7" i="52"/>
  <c r="AH55" i="52" s="1"/>
  <c r="AH34" i="52"/>
  <c r="AH82" i="52" s="1"/>
  <c r="AH6" i="52"/>
  <c r="AH54" i="52" s="1"/>
  <c r="AH35" i="52"/>
  <c r="AH5" i="52"/>
  <c r="AH53" i="52" s="1"/>
  <c r="AH36" i="52"/>
  <c r="B39" i="49"/>
  <c r="S39" i="49"/>
  <c r="AH39" i="49"/>
  <c r="Q39" i="49"/>
  <c r="M39" i="49"/>
  <c r="BD43" i="41"/>
  <c r="I39" i="49"/>
  <c r="F39" i="49"/>
  <c r="T39" i="49"/>
  <c r="G39" i="49"/>
  <c r="J39" i="49"/>
  <c r="D39" i="49"/>
  <c r="W39" i="49"/>
  <c r="Y39" i="49"/>
  <c r="AC39" i="49"/>
  <c r="K39" i="49"/>
  <c r="R39" i="49"/>
  <c r="V39" i="49"/>
  <c r="E39" i="49"/>
  <c r="P39" i="49"/>
  <c r="C39" i="49"/>
  <c r="N39" i="49"/>
  <c r="B44" i="41"/>
  <c r="H39" i="49"/>
  <c r="AA39" i="49"/>
  <c r="U39" i="49"/>
  <c r="I78" i="57"/>
  <c r="BF41" i="37"/>
  <c r="J76" i="54" s="1"/>
  <c r="J38" i="49"/>
  <c r="J86" i="49" s="1"/>
  <c r="BE42" i="36"/>
  <c r="BF42" i="36" s="1"/>
  <c r="J77" i="53" s="1"/>
  <c r="H77" i="53"/>
  <c r="X86" i="52"/>
  <c r="O86" i="52"/>
  <c r="BE42" i="42"/>
  <c r="I77" i="59"/>
  <c r="H77" i="59"/>
  <c r="AI38" i="52"/>
  <c r="I77" i="60"/>
  <c r="AH24" i="51"/>
  <c r="AH72" i="51" s="1"/>
  <c r="AH20" i="51"/>
  <c r="AH68" i="51" s="1"/>
  <c r="AH22" i="51"/>
  <c r="AH70" i="51" s="1"/>
  <c r="AH23" i="51"/>
  <c r="AH71" i="51" s="1"/>
  <c r="AH17" i="51"/>
  <c r="AH65" i="51" s="1"/>
  <c r="AH18" i="51"/>
  <c r="AH66" i="51" s="1"/>
  <c r="AH52" i="51"/>
  <c r="AH26" i="51"/>
  <c r="AH74" i="51" s="1"/>
  <c r="AH19" i="51"/>
  <c r="AH67" i="51" s="1"/>
  <c r="AH15" i="51"/>
  <c r="AH63" i="51" s="1"/>
  <c r="AH21" i="51"/>
  <c r="AH69" i="51" s="1"/>
  <c r="AH16" i="51"/>
  <c r="AH64" i="51" s="1"/>
  <c r="AH25" i="51"/>
  <c r="AH73" i="51" s="1"/>
  <c r="AI4" i="51"/>
  <c r="AI38" i="51" s="1"/>
  <c r="AH14" i="51"/>
  <c r="AH62" i="51" s="1"/>
  <c r="AH13" i="51"/>
  <c r="AH61" i="51" s="1"/>
  <c r="AH27" i="51"/>
  <c r="AH75" i="51" s="1"/>
  <c r="AH12" i="51"/>
  <c r="AH60" i="51" s="1"/>
  <c r="AH28" i="51"/>
  <c r="AH76" i="51" s="1"/>
  <c r="AH29" i="51"/>
  <c r="AH77" i="51" s="1"/>
  <c r="AH11" i="51"/>
  <c r="AH59" i="51" s="1"/>
  <c r="AH30" i="51"/>
  <c r="AH78" i="51" s="1"/>
  <c r="AH10" i="51"/>
  <c r="AH58" i="51" s="1"/>
  <c r="AH9" i="51"/>
  <c r="AH57" i="51" s="1"/>
  <c r="AH31" i="51"/>
  <c r="AH79" i="51" s="1"/>
  <c r="AH32" i="51"/>
  <c r="AH80" i="51" s="1"/>
  <c r="AH8" i="51"/>
  <c r="AH56" i="51" s="1"/>
  <c r="AH7" i="51"/>
  <c r="AH55" i="51" s="1"/>
  <c r="AH33" i="51"/>
  <c r="AH81" i="51" s="1"/>
  <c r="AH34" i="51"/>
  <c r="AH82" i="51" s="1"/>
  <c r="AH6" i="51"/>
  <c r="AH54" i="51" s="1"/>
  <c r="AH5" i="51"/>
  <c r="AH53" i="51" s="1"/>
  <c r="AH35" i="51"/>
  <c r="AH83" i="51" s="1"/>
  <c r="AH36" i="51"/>
  <c r="Q38" i="49"/>
  <c r="Q86" i="49" s="1"/>
  <c r="U38" i="49"/>
  <c r="U86" i="49" s="1"/>
  <c r="S38" i="49"/>
  <c r="S86" i="49" s="1"/>
  <c r="AH18" i="47"/>
  <c r="AH66" i="47" s="1"/>
  <c r="AH20" i="47"/>
  <c r="AH24" i="47"/>
  <c r="AH16" i="47"/>
  <c r="AH19" i="47"/>
  <c r="AH17" i="47"/>
  <c r="AH23" i="47"/>
  <c r="AH21" i="47"/>
  <c r="AH22" i="47"/>
  <c r="AI4" i="47"/>
  <c r="AH15" i="47"/>
  <c r="AH52" i="47"/>
  <c r="AH25" i="47"/>
  <c r="AH73" i="47" s="1"/>
  <c r="AH26" i="47"/>
  <c r="AH74" i="47" s="1"/>
  <c r="AH14" i="47"/>
  <c r="AH62" i="47" s="1"/>
  <c r="AH27" i="47"/>
  <c r="AH13" i="47"/>
  <c r="AH61" i="47" s="1"/>
  <c r="AH12" i="47"/>
  <c r="AH28" i="47"/>
  <c r="AH29" i="47"/>
  <c r="AH11" i="47"/>
  <c r="AH30" i="47"/>
  <c r="AH78" i="47" s="1"/>
  <c r="AH10" i="47"/>
  <c r="AH58" i="47" s="1"/>
  <c r="AH9" i="47"/>
  <c r="AH57" i="47" s="1"/>
  <c r="AH31" i="47"/>
  <c r="AH8" i="47"/>
  <c r="AH32" i="47"/>
  <c r="AH7" i="47"/>
  <c r="AH33" i="47"/>
  <c r="AH81" i="47" s="1"/>
  <c r="AH6" i="47"/>
  <c r="AH34" i="47"/>
  <c r="AH82" i="47" s="1"/>
  <c r="AH5" i="47"/>
  <c r="AH53" i="47" s="1"/>
  <c r="AH35" i="47"/>
  <c r="AH36" i="47"/>
  <c r="R38" i="49"/>
  <c r="R86" i="49" s="1"/>
  <c r="N38" i="49"/>
  <c r="N86" i="49" s="1"/>
  <c r="B87" i="45"/>
  <c r="B135" i="45" s="1"/>
  <c r="B87" i="51"/>
  <c r="B135" i="51" s="1"/>
  <c r="I38" i="49"/>
  <c r="I86" i="49" s="1"/>
  <c r="F38" i="49"/>
  <c r="F86" i="49" s="1"/>
  <c r="M38" i="49"/>
  <c r="M86" i="49" s="1"/>
  <c r="H38" i="49"/>
  <c r="H86" i="49" s="1"/>
  <c r="AE38" i="49"/>
  <c r="AD38" i="49"/>
  <c r="AH15" i="44"/>
  <c r="AH63" i="44" s="1"/>
  <c r="AH22" i="44"/>
  <c r="AH70" i="44" s="1"/>
  <c r="AH17" i="44"/>
  <c r="AH65" i="44" s="1"/>
  <c r="AH25" i="44"/>
  <c r="AH73" i="44" s="1"/>
  <c r="AH14" i="44"/>
  <c r="AH62" i="44" s="1"/>
  <c r="AH23" i="44"/>
  <c r="AH71" i="44" s="1"/>
  <c r="AH20" i="44"/>
  <c r="AH68" i="44" s="1"/>
  <c r="AH24" i="44"/>
  <c r="AH72" i="44" s="1"/>
  <c r="AH52" i="44"/>
  <c r="AH21" i="44"/>
  <c r="AH69" i="44" s="1"/>
  <c r="AH16" i="44"/>
  <c r="AH64" i="44" s="1"/>
  <c r="AI4" i="44"/>
  <c r="AH19" i="44"/>
  <c r="AH67" i="44" s="1"/>
  <c r="AH18" i="44"/>
  <c r="AH66" i="44" s="1"/>
  <c r="AH26" i="44"/>
  <c r="AH74" i="44" s="1"/>
  <c r="AH27" i="44"/>
  <c r="AH75" i="44" s="1"/>
  <c r="AH13" i="44"/>
  <c r="AH61" i="44" s="1"/>
  <c r="AH12" i="44"/>
  <c r="AH60" i="44" s="1"/>
  <c r="AH28" i="44"/>
  <c r="AH76" i="44" s="1"/>
  <c r="AH11" i="44"/>
  <c r="AH59" i="44" s="1"/>
  <c r="AH29" i="44"/>
  <c r="AH77" i="44" s="1"/>
  <c r="AH30" i="44"/>
  <c r="AH78" i="44" s="1"/>
  <c r="AH10" i="44"/>
  <c r="AH58" i="44" s="1"/>
  <c r="AH31" i="44"/>
  <c r="AH79" i="44" s="1"/>
  <c r="AH9" i="44"/>
  <c r="AH57" i="44" s="1"/>
  <c r="AH32" i="44"/>
  <c r="AH80" i="44" s="1"/>
  <c r="AH8" i="44"/>
  <c r="AH56" i="44" s="1"/>
  <c r="AH33" i="44"/>
  <c r="AH81" i="44" s="1"/>
  <c r="AH7" i="44"/>
  <c r="AH55" i="44" s="1"/>
  <c r="AH34" i="44"/>
  <c r="AH82" i="44" s="1"/>
  <c r="AH6" i="44"/>
  <c r="AH54" i="44" s="1"/>
  <c r="AH35" i="44"/>
  <c r="AH83" i="44" s="1"/>
  <c r="AH5" i="44"/>
  <c r="AH53" i="44" s="1"/>
  <c r="AH36" i="44"/>
  <c r="B88" i="48"/>
  <c r="B136" i="48" s="1"/>
  <c r="Z38" i="49"/>
  <c r="Z86" i="49" s="1"/>
  <c r="B87" i="52"/>
  <c r="B135" i="52" s="1"/>
  <c r="AF38" i="49"/>
  <c r="B87" i="44"/>
  <c r="B135" i="44" s="1"/>
  <c r="BE42" i="41"/>
  <c r="C38" i="49"/>
  <c r="C86" i="49" s="1"/>
  <c r="V38" i="49"/>
  <c r="V86" i="49" s="1"/>
  <c r="AG38" i="49"/>
  <c r="O38" i="49"/>
  <c r="O86" i="49" s="1"/>
  <c r="AB38" i="49"/>
  <c r="AG18" i="48"/>
  <c r="AG66" i="48" s="1"/>
  <c r="AG52" i="48"/>
  <c r="AG23" i="48"/>
  <c r="AG71" i="48" s="1"/>
  <c r="AG24" i="48"/>
  <c r="AG72" i="48" s="1"/>
  <c r="AG16" i="48"/>
  <c r="AG64" i="48" s="1"/>
  <c r="AG26" i="48"/>
  <c r="AG74" i="48" s="1"/>
  <c r="AG21" i="48"/>
  <c r="AG69" i="48" s="1"/>
  <c r="AH4" i="48"/>
  <c r="AG25" i="48"/>
  <c r="AG73" i="48" s="1"/>
  <c r="AG17" i="48"/>
  <c r="AG65" i="48" s="1"/>
  <c r="AG19" i="48"/>
  <c r="AG67" i="48" s="1"/>
  <c r="AG22" i="48"/>
  <c r="AG70" i="48" s="1"/>
  <c r="AG20" i="48"/>
  <c r="AG68" i="48" s="1"/>
  <c r="AG15" i="48"/>
  <c r="AG63" i="48" s="1"/>
  <c r="AG27" i="48"/>
  <c r="AG75" i="48" s="1"/>
  <c r="AG28" i="48"/>
  <c r="AG76" i="48" s="1"/>
  <c r="AG14" i="48"/>
  <c r="AG62" i="48" s="1"/>
  <c r="AG29" i="48"/>
  <c r="AG77" i="48" s="1"/>
  <c r="AG13" i="48"/>
  <c r="AG61" i="48" s="1"/>
  <c r="AG12" i="48"/>
  <c r="AG60" i="48" s="1"/>
  <c r="AG30" i="48"/>
  <c r="AG78" i="48" s="1"/>
  <c r="AG31" i="48"/>
  <c r="AG79" i="48" s="1"/>
  <c r="AG11" i="48"/>
  <c r="AG59" i="48" s="1"/>
  <c r="AG32" i="48"/>
  <c r="AG80" i="48" s="1"/>
  <c r="AG10" i="48"/>
  <c r="AG58" i="48" s="1"/>
  <c r="AG9" i="48"/>
  <c r="AG57" i="48" s="1"/>
  <c r="AG33" i="48"/>
  <c r="AG81" i="48" s="1"/>
  <c r="AG8" i="48"/>
  <c r="AG56" i="48" s="1"/>
  <c r="AG34" i="48"/>
  <c r="AG82" i="48" s="1"/>
  <c r="AG7" i="48"/>
  <c r="AG55" i="48" s="1"/>
  <c r="AG6" i="48"/>
  <c r="AG54" i="48" s="1"/>
  <c r="AG5" i="48"/>
  <c r="AG53" i="48" s="1"/>
  <c r="AG36" i="48"/>
  <c r="AG37" i="48"/>
  <c r="AG35" i="48"/>
  <c r="AG37" i="49"/>
  <c r="AI4" i="45"/>
  <c r="AH23" i="45"/>
  <c r="AH71" i="45" s="1"/>
  <c r="AH19" i="45"/>
  <c r="AH67" i="45" s="1"/>
  <c r="AH20" i="45"/>
  <c r="AH68" i="45" s="1"/>
  <c r="AH24" i="45"/>
  <c r="AH72" i="45" s="1"/>
  <c r="AH18" i="45"/>
  <c r="AH66" i="45" s="1"/>
  <c r="AH21" i="45"/>
  <c r="AH69" i="45" s="1"/>
  <c r="AH22" i="45"/>
  <c r="AH70" i="45" s="1"/>
  <c r="AH25" i="45"/>
  <c r="AH73" i="45" s="1"/>
  <c r="AH15" i="45"/>
  <c r="AH63" i="45" s="1"/>
  <c r="AH17" i="45"/>
  <c r="AH52" i="45"/>
  <c r="AH16" i="45"/>
  <c r="AH64" i="45" s="1"/>
  <c r="AH26" i="45"/>
  <c r="AH74" i="45" s="1"/>
  <c r="AH14" i="45"/>
  <c r="AH62" i="45" s="1"/>
  <c r="AH27" i="45"/>
  <c r="AH75" i="45" s="1"/>
  <c r="AH13" i="45"/>
  <c r="AH61" i="45" s="1"/>
  <c r="AH28" i="45"/>
  <c r="AH76" i="45" s="1"/>
  <c r="AH12" i="45"/>
  <c r="AH60" i="45" s="1"/>
  <c r="AH11" i="45"/>
  <c r="AH59" i="45" s="1"/>
  <c r="AH29" i="45"/>
  <c r="AH77" i="45" s="1"/>
  <c r="AH10" i="45"/>
  <c r="AH58" i="45" s="1"/>
  <c r="AH30" i="45"/>
  <c r="AH78" i="45" s="1"/>
  <c r="AH9" i="45"/>
  <c r="AH57" i="45" s="1"/>
  <c r="AH31" i="45"/>
  <c r="AH32" i="45"/>
  <c r="AH80" i="45" s="1"/>
  <c r="AH8" i="45"/>
  <c r="AH56" i="45" s="1"/>
  <c r="AH7" i="45"/>
  <c r="AH55" i="45" s="1"/>
  <c r="AH33" i="45"/>
  <c r="AH81" i="45" s="1"/>
  <c r="AH6" i="45"/>
  <c r="AH54" i="45" s="1"/>
  <c r="AH34" i="45"/>
  <c r="AH82" i="45" s="1"/>
  <c r="AH35" i="45"/>
  <c r="AH83" i="45" s="1"/>
  <c r="AH5" i="45"/>
  <c r="AH53" i="45" s="1"/>
  <c r="AH36" i="45"/>
  <c r="BF42" i="43"/>
  <c r="J77" i="60" s="1"/>
  <c r="BF42" i="42"/>
  <c r="J77" i="59" s="1"/>
  <c r="BF43" i="40"/>
  <c r="J78" i="57" s="1"/>
  <c r="BF42" i="39"/>
  <c r="J77" i="56" s="1"/>
  <c r="BF42" i="38"/>
  <c r="J77" i="55" s="1"/>
  <c r="AH83" i="46"/>
  <c r="B87" i="46"/>
  <c r="B135" i="46" s="1"/>
  <c r="AI52" i="46"/>
  <c r="AJ4" i="46"/>
  <c r="AI31" i="46"/>
  <c r="AI21" i="46"/>
  <c r="AI24" i="46"/>
  <c r="AI23" i="46"/>
  <c r="AI12" i="46"/>
  <c r="AI22" i="46"/>
  <c r="AI70" i="46" s="1"/>
  <c r="AI11" i="46"/>
  <c r="AI29" i="46"/>
  <c r="AI77" i="46" s="1"/>
  <c r="AI30" i="46"/>
  <c r="AI32" i="46"/>
  <c r="AI6" i="46"/>
  <c r="AI14" i="46"/>
  <c r="AI16" i="46"/>
  <c r="AI64" i="46" s="1"/>
  <c r="AI18" i="46"/>
  <c r="AI26" i="46"/>
  <c r="AI27" i="46"/>
  <c r="AI9" i="46"/>
  <c r="AI8" i="46"/>
  <c r="AI19" i="46"/>
  <c r="AI67" i="46" s="1"/>
  <c r="AI25" i="46"/>
  <c r="AI20" i="46"/>
  <c r="AI68" i="46" s="1"/>
  <c r="AI10" i="46"/>
  <c r="AI15" i="46"/>
  <c r="AI17" i="46"/>
  <c r="AI28" i="46"/>
  <c r="AI7" i="46"/>
  <c r="AI13" i="46"/>
  <c r="AI33" i="46"/>
  <c r="AI5" i="46"/>
  <c r="AI34" i="46"/>
  <c r="AI82" i="46" s="1"/>
  <c r="AI35" i="46"/>
  <c r="AI83" i="46" s="1"/>
  <c r="AI36" i="46"/>
  <c r="I77" i="55"/>
  <c r="H79" i="57"/>
  <c r="B80" i="60"/>
  <c r="S81" i="60"/>
  <c r="B80" i="59"/>
  <c r="S82" i="59"/>
  <c r="S80" i="58"/>
  <c r="B81" i="58"/>
  <c r="S81" i="57"/>
  <c r="B80" i="57"/>
  <c r="B80" i="56"/>
  <c r="S81" i="56"/>
  <c r="B81" i="55"/>
  <c r="S80" i="55"/>
  <c r="B80" i="54"/>
  <c r="S81" i="54"/>
  <c r="B80" i="53"/>
  <c r="S81" i="53"/>
  <c r="G86" i="52"/>
  <c r="D86" i="52"/>
  <c r="N86" i="52"/>
  <c r="F86" i="52"/>
  <c r="H86" i="52"/>
  <c r="R86" i="52"/>
  <c r="K86" i="52"/>
  <c r="J86" i="52"/>
  <c r="Z86" i="51"/>
  <c r="Z86" i="52"/>
  <c r="P86" i="51"/>
  <c r="P86" i="52"/>
  <c r="C86" i="52"/>
  <c r="L86" i="51"/>
  <c r="L86" i="52"/>
  <c r="I86" i="51"/>
  <c r="I86" i="52"/>
  <c r="W86" i="51"/>
  <c r="W86" i="52"/>
  <c r="S86" i="51"/>
  <c r="S86" i="52"/>
  <c r="M86" i="51"/>
  <c r="M86" i="52"/>
  <c r="Q86" i="51"/>
  <c r="T86" i="51"/>
  <c r="U86" i="51"/>
  <c r="N86" i="51"/>
  <c r="X86" i="51"/>
  <c r="O86" i="51"/>
  <c r="R86" i="51"/>
  <c r="F86" i="51"/>
  <c r="K86" i="51"/>
  <c r="G86" i="51"/>
  <c r="E86" i="51"/>
  <c r="J86" i="51"/>
  <c r="H86" i="51"/>
  <c r="D86" i="51"/>
  <c r="V86" i="51"/>
  <c r="Y86" i="51"/>
  <c r="S78" i="51"/>
  <c r="W78" i="51"/>
  <c r="V78" i="51"/>
  <c r="T78" i="51"/>
  <c r="U78" i="51"/>
  <c r="AD86" i="51"/>
  <c r="AD85" i="51"/>
  <c r="C86" i="51"/>
  <c r="AA86" i="51"/>
  <c r="AE86" i="51"/>
  <c r="AB86" i="51"/>
  <c r="D63" i="51"/>
  <c r="H63" i="51"/>
  <c r="F63" i="51"/>
  <c r="E63" i="51"/>
  <c r="G63" i="51"/>
  <c r="V81" i="51"/>
  <c r="Z81" i="51"/>
  <c r="X81" i="51"/>
  <c r="W81" i="51"/>
  <c r="Y81" i="51"/>
  <c r="Z85" i="51"/>
  <c r="U76" i="51"/>
  <c r="T76" i="51"/>
  <c r="S76" i="51"/>
  <c r="R76" i="51"/>
  <c r="Q76" i="51"/>
  <c r="V80" i="51"/>
  <c r="X80" i="51"/>
  <c r="W80" i="51"/>
  <c r="Y80" i="51"/>
  <c r="U80" i="51"/>
  <c r="Z86" i="48"/>
  <c r="W86" i="48"/>
  <c r="K86" i="48"/>
  <c r="K86" i="49"/>
  <c r="Q86" i="48"/>
  <c r="U79" i="49"/>
  <c r="V79" i="49"/>
  <c r="T79" i="49"/>
  <c r="X79" i="49"/>
  <c r="W79" i="49"/>
  <c r="G86" i="48"/>
  <c r="R74" i="49"/>
  <c r="P74" i="49"/>
  <c r="O74" i="49"/>
  <c r="S74" i="49"/>
  <c r="Q74" i="49"/>
  <c r="T86" i="48"/>
  <c r="P86" i="48"/>
  <c r="E86" i="48"/>
  <c r="E86" i="49"/>
  <c r="U86" i="48"/>
  <c r="J86" i="48"/>
  <c r="H86" i="48"/>
  <c r="D86" i="48"/>
  <c r="L86" i="48"/>
  <c r="V86" i="48"/>
  <c r="I86" i="48"/>
  <c r="Y86" i="48"/>
  <c r="N86" i="48"/>
  <c r="X86" i="48"/>
  <c r="X86" i="49"/>
  <c r="S86" i="48"/>
  <c r="O86" i="48"/>
  <c r="R86" i="48"/>
  <c r="F86" i="48"/>
  <c r="M86" i="48"/>
  <c r="D61" i="49"/>
  <c r="F61" i="49"/>
  <c r="E61" i="49"/>
  <c r="N71" i="49"/>
  <c r="L71" i="49"/>
  <c r="P71" i="49"/>
  <c r="M71" i="49"/>
  <c r="O71" i="49"/>
  <c r="M72" i="48"/>
  <c r="H67" i="48"/>
  <c r="Y84" i="48"/>
  <c r="S78" i="48"/>
  <c r="Q76" i="48"/>
  <c r="C86" i="48"/>
  <c r="N73" i="48"/>
  <c r="Z85" i="48"/>
  <c r="V81" i="48"/>
  <c r="J38" i="47"/>
  <c r="J86" i="47" s="1"/>
  <c r="C38" i="47"/>
  <c r="O38" i="47"/>
  <c r="O86" i="47" s="1"/>
  <c r="R38" i="47"/>
  <c r="R86" i="47" s="1"/>
  <c r="S38" i="47"/>
  <c r="S86" i="47" s="1"/>
  <c r="F38" i="47"/>
  <c r="F86" i="47" s="1"/>
  <c r="W38" i="47"/>
  <c r="W86" i="47" s="1"/>
  <c r="H38" i="47"/>
  <c r="H86" i="47" s="1"/>
  <c r="X38" i="47"/>
  <c r="X86" i="47" s="1"/>
  <c r="E38" i="47"/>
  <c r="E86" i="47" s="1"/>
  <c r="U38" i="47"/>
  <c r="U86" i="47" s="1"/>
  <c r="T38" i="47"/>
  <c r="T86" i="47" s="1"/>
  <c r="Q38" i="47"/>
  <c r="Q86" i="47" s="1"/>
  <c r="AA38" i="47"/>
  <c r="Z38" i="47"/>
  <c r="Z86" i="47" s="1"/>
  <c r="AH38" i="47"/>
  <c r="AI38" i="47"/>
  <c r="N38" i="47"/>
  <c r="N86" i="47" s="1"/>
  <c r="AE38" i="47"/>
  <c r="L38" i="47"/>
  <c r="L86" i="47" s="1"/>
  <c r="AB38" i="47"/>
  <c r="I38" i="47"/>
  <c r="I86" i="47" s="1"/>
  <c r="Y38" i="47"/>
  <c r="Y86" i="47" s="1"/>
  <c r="AD38" i="47"/>
  <c r="D38" i="47"/>
  <c r="D86" i="47" s="1"/>
  <c r="AG38" i="47"/>
  <c r="K38" i="47"/>
  <c r="K86" i="47" s="1"/>
  <c r="V38" i="47"/>
  <c r="V86" i="47" s="1"/>
  <c r="G38" i="47"/>
  <c r="G86" i="47" s="1"/>
  <c r="P38" i="47"/>
  <c r="P86" i="47" s="1"/>
  <c r="AF38" i="47"/>
  <c r="M38" i="47"/>
  <c r="M86" i="47" s="1"/>
  <c r="AC38" i="47"/>
  <c r="K38" i="46"/>
  <c r="K86" i="46" s="1"/>
  <c r="Q38" i="46"/>
  <c r="Q86" i="46" s="1"/>
  <c r="Z38" i="46"/>
  <c r="Z86" i="46" s="1"/>
  <c r="W38" i="46"/>
  <c r="W86" i="46" s="1"/>
  <c r="AF38" i="46"/>
  <c r="T38" i="46"/>
  <c r="T86" i="46" s="1"/>
  <c r="AJ38" i="46"/>
  <c r="AB38" i="46"/>
  <c r="P38" i="46"/>
  <c r="P86" i="46" s="1"/>
  <c r="U38" i="46"/>
  <c r="U86" i="46" s="1"/>
  <c r="J38" i="46"/>
  <c r="J86" i="46" s="1"/>
  <c r="C38" i="46"/>
  <c r="H38" i="46"/>
  <c r="H86" i="46" s="1"/>
  <c r="D38" i="46"/>
  <c r="D86" i="46" s="1"/>
  <c r="L38" i="46"/>
  <c r="L86" i="46" s="1"/>
  <c r="AH38" i="46"/>
  <c r="V38" i="46"/>
  <c r="V86" i="46" s="1"/>
  <c r="I38" i="46"/>
  <c r="I86" i="46" s="1"/>
  <c r="Y38" i="46"/>
  <c r="Y86" i="46" s="1"/>
  <c r="C85" i="47"/>
  <c r="AD38" i="46"/>
  <c r="AG38" i="46"/>
  <c r="AE38" i="46"/>
  <c r="G38" i="46"/>
  <c r="G86" i="46" s="1"/>
  <c r="E38" i="46"/>
  <c r="E86" i="46" s="1"/>
  <c r="N38" i="46"/>
  <c r="N86" i="46" s="1"/>
  <c r="AI38" i="46"/>
  <c r="X38" i="46"/>
  <c r="X86" i="46" s="1"/>
  <c r="S38" i="46"/>
  <c r="S86" i="46" s="1"/>
  <c r="O38" i="46"/>
  <c r="O86" i="46" s="1"/>
  <c r="R38" i="46"/>
  <c r="R86" i="46" s="1"/>
  <c r="F38" i="46"/>
  <c r="F86" i="46" s="1"/>
  <c r="AA38" i="46"/>
  <c r="M38" i="46"/>
  <c r="M86" i="46" s="1"/>
  <c r="AC38" i="46"/>
  <c r="AD38" i="45"/>
  <c r="AI38" i="45"/>
  <c r="AF38" i="45"/>
  <c r="W38" i="45"/>
  <c r="W86" i="45" s="1"/>
  <c r="AH38" i="45"/>
  <c r="K38" i="45"/>
  <c r="K86" i="45" s="1"/>
  <c r="D38" i="45"/>
  <c r="D86" i="45" s="1"/>
  <c r="T38" i="45"/>
  <c r="T86" i="45" s="1"/>
  <c r="Q38" i="45"/>
  <c r="Q86" i="45" s="1"/>
  <c r="AG38" i="45"/>
  <c r="Z38" i="45"/>
  <c r="Z86" i="45" s="1"/>
  <c r="C38" i="45"/>
  <c r="M38" i="45"/>
  <c r="M86" i="45" s="1"/>
  <c r="F38" i="45"/>
  <c r="F86" i="45" s="1"/>
  <c r="O38" i="45"/>
  <c r="O86" i="45" s="1"/>
  <c r="J38" i="45"/>
  <c r="J86" i="45" s="1"/>
  <c r="S38" i="45"/>
  <c r="S86" i="45" s="1"/>
  <c r="H38" i="45"/>
  <c r="H86" i="45" s="1"/>
  <c r="X38" i="45"/>
  <c r="X86" i="45" s="1"/>
  <c r="E38" i="45"/>
  <c r="E86" i="45" s="1"/>
  <c r="U38" i="45"/>
  <c r="U86" i="45" s="1"/>
  <c r="C85" i="46"/>
  <c r="G38" i="45"/>
  <c r="G86" i="45" s="1"/>
  <c r="P38" i="45"/>
  <c r="P86" i="45" s="1"/>
  <c r="AC38" i="45"/>
  <c r="V38" i="45"/>
  <c r="V86" i="45" s="1"/>
  <c r="N38" i="45"/>
  <c r="N86" i="45" s="1"/>
  <c r="AE38" i="45"/>
  <c r="R38" i="45"/>
  <c r="R86" i="45" s="1"/>
  <c r="AA38" i="45"/>
  <c r="L38" i="45"/>
  <c r="L86" i="45" s="1"/>
  <c r="AB38" i="45"/>
  <c r="I38" i="45"/>
  <c r="I86" i="45" s="1"/>
  <c r="Y38" i="45"/>
  <c r="Y86" i="45" s="1"/>
  <c r="S78" i="45"/>
  <c r="L69" i="45"/>
  <c r="I38" i="44"/>
  <c r="I86" i="44" s="1"/>
  <c r="F38" i="44"/>
  <c r="F86" i="44" s="1"/>
  <c r="S38" i="44"/>
  <c r="S86" i="44" s="1"/>
  <c r="AA85" i="45"/>
  <c r="V81" i="45"/>
  <c r="X81" i="45"/>
  <c r="T38" i="44"/>
  <c r="T86" i="44" s="1"/>
  <c r="AF38" i="44"/>
  <c r="J38" i="44"/>
  <c r="J86" i="44" s="1"/>
  <c r="G38" i="44"/>
  <c r="G86" i="44" s="1"/>
  <c r="J69" i="45"/>
  <c r="E38" i="44"/>
  <c r="E86" i="44" s="1"/>
  <c r="D38" i="44"/>
  <c r="D86" i="44" s="1"/>
  <c r="M38" i="44"/>
  <c r="M86" i="44" s="1"/>
  <c r="H38" i="44"/>
  <c r="H86" i="44" s="1"/>
  <c r="Y38" i="44"/>
  <c r="Y86" i="44" s="1"/>
  <c r="N38" i="44"/>
  <c r="N86" i="44" s="1"/>
  <c r="AD38" i="44"/>
  <c r="K38" i="44"/>
  <c r="K86" i="44" s="1"/>
  <c r="AA38" i="44"/>
  <c r="W81" i="45"/>
  <c r="F63" i="45"/>
  <c r="D63" i="45"/>
  <c r="E63" i="45"/>
  <c r="AB38" i="44"/>
  <c r="X38" i="44"/>
  <c r="X86" i="44" s="1"/>
  <c r="V38" i="44"/>
  <c r="V86" i="44" s="1"/>
  <c r="C38" i="44"/>
  <c r="C86" i="44" s="1"/>
  <c r="K69" i="45"/>
  <c r="U38" i="44"/>
  <c r="U86" i="44" s="1"/>
  <c r="Q38" i="44"/>
  <c r="Q86" i="44" s="1"/>
  <c r="Z38" i="44"/>
  <c r="Z86" i="44" s="1"/>
  <c r="W38" i="44"/>
  <c r="W86" i="44" s="1"/>
  <c r="M72" i="45"/>
  <c r="Y84" i="45"/>
  <c r="L38" i="44"/>
  <c r="L86" i="44" s="1"/>
  <c r="AC38" i="44"/>
  <c r="P38" i="44"/>
  <c r="P86" i="44" s="1"/>
  <c r="AG38" i="44"/>
  <c r="R38" i="44"/>
  <c r="R86" i="44" s="1"/>
  <c r="AH38" i="44"/>
  <c r="O38" i="44"/>
  <c r="O86" i="44" s="1"/>
  <c r="AE38" i="44"/>
  <c r="U78" i="45"/>
  <c r="Z85" i="45"/>
  <c r="H65" i="45"/>
  <c r="G65" i="45"/>
  <c r="AA84" i="45"/>
  <c r="O72" i="45"/>
  <c r="T78" i="45"/>
  <c r="N72" i="45"/>
  <c r="AB85" i="45"/>
  <c r="C85" i="45"/>
  <c r="B44" i="43"/>
  <c r="B40" i="52" s="1"/>
  <c r="AH39" i="52"/>
  <c r="AD39" i="52"/>
  <c r="Z39" i="52"/>
  <c r="V39" i="52"/>
  <c r="R39" i="52"/>
  <c r="N39" i="52"/>
  <c r="J39" i="52"/>
  <c r="F39" i="52"/>
  <c r="BD43" i="43"/>
  <c r="AG39" i="52"/>
  <c r="AC39" i="52"/>
  <c r="Y39" i="52"/>
  <c r="U39" i="52"/>
  <c r="Q39" i="52"/>
  <c r="M39" i="52"/>
  <c r="I39" i="52"/>
  <c r="E39" i="52"/>
  <c r="AB39" i="52"/>
  <c r="T39" i="52"/>
  <c r="L39" i="52"/>
  <c r="D39" i="52"/>
  <c r="AA39" i="52"/>
  <c r="S39" i="52"/>
  <c r="K39" i="52"/>
  <c r="C39" i="52"/>
  <c r="X39" i="52"/>
  <c r="H39" i="52"/>
  <c r="W39" i="52"/>
  <c r="G39" i="52"/>
  <c r="P39" i="52"/>
  <c r="O39" i="52"/>
  <c r="AF39" i="52"/>
  <c r="AE39" i="52"/>
  <c r="BD43" i="42"/>
  <c r="AH39" i="51"/>
  <c r="AD39" i="51"/>
  <c r="Z39" i="51"/>
  <c r="V39" i="51"/>
  <c r="R39" i="51"/>
  <c r="N39" i="51"/>
  <c r="J39" i="51"/>
  <c r="F39" i="51"/>
  <c r="AE39" i="51"/>
  <c r="AA39" i="51"/>
  <c r="W39" i="51"/>
  <c r="S39" i="51"/>
  <c r="O39" i="51"/>
  <c r="K39" i="51"/>
  <c r="G39" i="51"/>
  <c r="C39" i="51"/>
  <c r="AC39" i="51"/>
  <c r="U39" i="51"/>
  <c r="M39" i="51"/>
  <c r="E39" i="51"/>
  <c r="AB39" i="51"/>
  <c r="T39" i="51"/>
  <c r="L39" i="51"/>
  <c r="D39" i="51"/>
  <c r="Y39" i="51"/>
  <c r="I39" i="51"/>
  <c r="B44" i="42"/>
  <c r="B40" i="51" s="1"/>
  <c r="X39" i="51"/>
  <c r="H39" i="51"/>
  <c r="Q39" i="51"/>
  <c r="P39" i="51"/>
  <c r="AG39" i="51"/>
  <c r="AF39" i="51"/>
  <c r="AF40" i="48"/>
  <c r="AB40" i="48"/>
  <c r="X40" i="48"/>
  <c r="T40" i="48"/>
  <c r="P40" i="48"/>
  <c r="L40" i="48"/>
  <c r="H40" i="48"/>
  <c r="AE40" i="48"/>
  <c r="Z40" i="48"/>
  <c r="U40" i="48"/>
  <c r="O40" i="48"/>
  <c r="J40" i="48"/>
  <c r="E40" i="48"/>
  <c r="AG40" i="48"/>
  <c r="AA40" i="48"/>
  <c r="V40" i="48"/>
  <c r="Q40" i="48"/>
  <c r="K40" i="48"/>
  <c r="F40" i="48"/>
  <c r="B45" i="40"/>
  <c r="B41" i="48" s="1"/>
  <c r="AD40" i="48"/>
  <c r="S40" i="48"/>
  <c r="I40" i="48"/>
  <c r="BD44" i="40"/>
  <c r="BE44" i="40" s="1"/>
  <c r="AC40" i="48"/>
  <c r="R40" i="48"/>
  <c r="G40" i="48"/>
  <c r="Y40" i="48"/>
  <c r="D40" i="48"/>
  <c r="W40" i="48"/>
  <c r="C40" i="48"/>
  <c r="N40" i="48"/>
  <c r="AH40" i="48"/>
  <c r="M40" i="48"/>
  <c r="B44" i="39"/>
  <c r="B40" i="47" s="1"/>
  <c r="BD43" i="39"/>
  <c r="B44" i="38"/>
  <c r="B40" i="46" s="1"/>
  <c r="BD43" i="38"/>
  <c r="B44" i="37"/>
  <c r="B40" i="45" s="1"/>
  <c r="BD43" i="37"/>
  <c r="BD43" i="36"/>
  <c r="B44" i="36"/>
  <c r="B40" i="44" s="1"/>
  <c r="P87" i="52" l="1"/>
  <c r="V87" i="52"/>
  <c r="AH83" i="47"/>
  <c r="BF42" i="37"/>
  <c r="J77" i="54" s="1"/>
  <c r="AH69" i="47"/>
  <c r="AI16" i="44"/>
  <c r="AI64" i="44" s="1"/>
  <c r="AJ4" i="44"/>
  <c r="AI18" i="44"/>
  <c r="AI66" i="44" s="1"/>
  <c r="AI22" i="44"/>
  <c r="AI21" i="44"/>
  <c r="AI17" i="44"/>
  <c r="AI24" i="44"/>
  <c r="AI25" i="44"/>
  <c r="AI73" i="44" s="1"/>
  <c r="AI20" i="44"/>
  <c r="AI19" i="44"/>
  <c r="AI14" i="44"/>
  <c r="AI13" i="44"/>
  <c r="AI26" i="44"/>
  <c r="AI52" i="44"/>
  <c r="AI15" i="44"/>
  <c r="AI23" i="44"/>
  <c r="AI71" i="44" s="1"/>
  <c r="AI27" i="44"/>
  <c r="AI12" i="44"/>
  <c r="AI28" i="44"/>
  <c r="AI11" i="44"/>
  <c r="AI29" i="44"/>
  <c r="AI10" i="44"/>
  <c r="AI30" i="44"/>
  <c r="AI78" i="44" s="1"/>
  <c r="AI9" i="44"/>
  <c r="AI31" i="44"/>
  <c r="AI32" i="44"/>
  <c r="AI8" i="44"/>
  <c r="AI7" i="44"/>
  <c r="AI33" i="44"/>
  <c r="AI81" i="44" s="1"/>
  <c r="AI34" i="44"/>
  <c r="AI82" i="44" s="1"/>
  <c r="AI6" i="44"/>
  <c r="AI35" i="44"/>
  <c r="AI5" i="44"/>
  <c r="AI36" i="44"/>
  <c r="AI37" i="44"/>
  <c r="AH71" i="47"/>
  <c r="AH21" i="48"/>
  <c r="AH24" i="48"/>
  <c r="AH18" i="48"/>
  <c r="AH23" i="48"/>
  <c r="AH71" i="48" s="1"/>
  <c r="AH52" i="48"/>
  <c r="AH26" i="48"/>
  <c r="AH16" i="48"/>
  <c r="AH64" i="48" s="1"/>
  <c r="AH22" i="48"/>
  <c r="AH25" i="48"/>
  <c r="AH73" i="48" s="1"/>
  <c r="AI4" i="48"/>
  <c r="AH15" i="48"/>
  <c r="AH20" i="48"/>
  <c r="AH19" i="48"/>
  <c r="AH67" i="48" s="1"/>
  <c r="AH17" i="48"/>
  <c r="AH65" i="48" s="1"/>
  <c r="AH27" i="48"/>
  <c r="AH14" i="48"/>
  <c r="AH62" i="48" s="1"/>
  <c r="AH28" i="48"/>
  <c r="AH76" i="48" s="1"/>
  <c r="AH29" i="48"/>
  <c r="AH13" i="48"/>
  <c r="AH61" i="48" s="1"/>
  <c r="AH12" i="48"/>
  <c r="AH30" i="48"/>
  <c r="AH78" i="48" s="1"/>
  <c r="AH11" i="48"/>
  <c r="AH31" i="48"/>
  <c r="AH32" i="48"/>
  <c r="AH80" i="48" s="1"/>
  <c r="AH10" i="48"/>
  <c r="AH9" i="48"/>
  <c r="AH57" i="48" s="1"/>
  <c r="AH33" i="48"/>
  <c r="AH81" i="48" s="1"/>
  <c r="AH8" i="48"/>
  <c r="AH34" i="48"/>
  <c r="AH82" i="48" s="1"/>
  <c r="AH35" i="48"/>
  <c r="AH83" i="48" s="1"/>
  <c r="AH7" i="48"/>
  <c r="AH6" i="48"/>
  <c r="AH36" i="48"/>
  <c r="AH5" i="48"/>
  <c r="AH53" i="48" s="1"/>
  <c r="AH37" i="48"/>
  <c r="AH38" i="48"/>
  <c r="BE43" i="37"/>
  <c r="I78" i="54" s="1"/>
  <c r="T87" i="52"/>
  <c r="AI39" i="51"/>
  <c r="B88" i="52"/>
  <c r="B136" i="52" s="1"/>
  <c r="I77" i="53"/>
  <c r="AH65" i="45"/>
  <c r="AH59" i="47"/>
  <c r="AH67" i="47"/>
  <c r="AD39" i="49"/>
  <c r="L39" i="49"/>
  <c r="L87" i="49" s="1"/>
  <c r="X39" i="49"/>
  <c r="X87" i="49" s="1"/>
  <c r="AE39" i="49"/>
  <c r="Z39" i="49"/>
  <c r="Z87" i="49" s="1"/>
  <c r="AH64" i="52"/>
  <c r="B88" i="45"/>
  <c r="B136" i="45" s="1"/>
  <c r="AH70" i="47"/>
  <c r="BE43" i="42"/>
  <c r="I78" i="59" s="1"/>
  <c r="B40" i="49"/>
  <c r="W40" i="49"/>
  <c r="Z40" i="49"/>
  <c r="Q40" i="49"/>
  <c r="P40" i="49"/>
  <c r="F40" i="49"/>
  <c r="M40" i="49"/>
  <c r="S40" i="49"/>
  <c r="V40" i="49"/>
  <c r="I40" i="49"/>
  <c r="H40" i="49"/>
  <c r="AB40" i="49"/>
  <c r="AG40" i="49"/>
  <c r="O40" i="49"/>
  <c r="R40" i="49"/>
  <c r="D40" i="49"/>
  <c r="C40" i="49"/>
  <c r="L40" i="49"/>
  <c r="K40" i="49"/>
  <c r="N40" i="49"/>
  <c r="AE40" i="49"/>
  <c r="AH40" i="49"/>
  <c r="AD40" i="49"/>
  <c r="Y40" i="49"/>
  <c r="U40" i="49"/>
  <c r="BD44" i="41"/>
  <c r="G40" i="49"/>
  <c r="J40" i="49"/>
  <c r="T40" i="49"/>
  <c r="B45" i="41"/>
  <c r="E40" i="49"/>
  <c r="AF40" i="49"/>
  <c r="AA40" i="49"/>
  <c r="X40" i="49"/>
  <c r="AC40" i="49"/>
  <c r="AH75" i="52"/>
  <c r="AH21" i="49"/>
  <c r="AI4" i="49"/>
  <c r="AH23" i="49"/>
  <c r="AH71" i="49" s="1"/>
  <c r="AH52" i="49"/>
  <c r="AH16" i="49"/>
  <c r="AH64" i="49" s="1"/>
  <c r="AH15" i="49"/>
  <c r="AH18" i="49"/>
  <c r="AH22" i="49"/>
  <c r="AH19" i="49"/>
  <c r="AH17" i="49"/>
  <c r="AH65" i="49" s="1"/>
  <c r="AH20" i="49"/>
  <c r="AH24" i="49"/>
  <c r="AH25" i="49"/>
  <c r="AH26" i="49"/>
  <c r="AH74" i="49" s="1"/>
  <c r="AH14" i="49"/>
  <c r="AH62" i="49" s="1"/>
  <c r="AH27" i="49"/>
  <c r="AH13" i="49"/>
  <c r="AH61" i="49" s="1"/>
  <c r="AH28" i="49"/>
  <c r="AH12" i="49"/>
  <c r="AH29" i="49"/>
  <c r="AH11" i="49"/>
  <c r="AH30" i="49"/>
  <c r="AH78" i="49" s="1"/>
  <c r="AH10" i="49"/>
  <c r="AH58" i="49" s="1"/>
  <c r="AH9" i="49"/>
  <c r="AH57" i="49" s="1"/>
  <c r="AH31" i="49"/>
  <c r="AH79" i="49" s="1"/>
  <c r="AH32" i="49"/>
  <c r="AH8" i="49"/>
  <c r="AH7" i="49"/>
  <c r="AH55" i="49" s="1"/>
  <c r="AH33" i="49"/>
  <c r="AH34" i="49"/>
  <c r="AH82" i="49" s="1"/>
  <c r="AH6" i="49"/>
  <c r="AH35" i="49"/>
  <c r="AH5" i="49"/>
  <c r="AH53" i="49" s="1"/>
  <c r="AH36" i="49"/>
  <c r="AH37" i="49"/>
  <c r="H79" i="59"/>
  <c r="AH54" i="47"/>
  <c r="AH65" i="47"/>
  <c r="AI22" i="52"/>
  <c r="AI25" i="52"/>
  <c r="AI73" i="52" s="1"/>
  <c r="AI17" i="52"/>
  <c r="AI65" i="52" s="1"/>
  <c r="AI52" i="52"/>
  <c r="AI13" i="52"/>
  <c r="AI61" i="52" s="1"/>
  <c r="AI19" i="52"/>
  <c r="AI67" i="52" s="1"/>
  <c r="AI23" i="52"/>
  <c r="AJ4" i="52"/>
  <c r="AI18" i="52"/>
  <c r="AI66" i="52" s="1"/>
  <c r="AI20" i="52"/>
  <c r="AI68" i="52" s="1"/>
  <c r="AI16" i="52"/>
  <c r="AI64" i="52" s="1"/>
  <c r="AI15" i="52"/>
  <c r="AI21" i="52"/>
  <c r="AI69" i="52" s="1"/>
  <c r="AI24" i="52"/>
  <c r="AI14" i="52"/>
  <c r="AI62" i="52" s="1"/>
  <c r="AI26" i="52"/>
  <c r="AI27" i="52"/>
  <c r="AI75" i="52" s="1"/>
  <c r="AI12" i="52"/>
  <c r="AI60" i="52" s="1"/>
  <c r="AI28" i="52"/>
  <c r="AI11" i="52"/>
  <c r="AI29" i="52"/>
  <c r="AI30" i="52"/>
  <c r="AI78" i="52" s="1"/>
  <c r="AI10" i="52"/>
  <c r="AI9" i="52"/>
  <c r="AI31" i="52"/>
  <c r="AI79" i="52" s="1"/>
  <c r="AI32" i="52"/>
  <c r="AI8" i="52"/>
  <c r="AI7" i="52"/>
  <c r="AI33" i="52"/>
  <c r="AI6" i="52"/>
  <c r="AI34" i="52"/>
  <c r="AI82" i="52" s="1"/>
  <c r="AI35" i="52"/>
  <c r="AI83" i="52" s="1"/>
  <c r="AI5" i="52"/>
  <c r="AI53" i="52" s="1"/>
  <c r="AI36" i="52"/>
  <c r="AI37" i="52"/>
  <c r="BE43" i="36"/>
  <c r="H78" i="53" s="1"/>
  <c r="AI39" i="52"/>
  <c r="AI38" i="44"/>
  <c r="AH55" i="47"/>
  <c r="AH77" i="47"/>
  <c r="AH64" i="47"/>
  <c r="AG39" i="49"/>
  <c r="AB39" i="49"/>
  <c r="O39" i="49"/>
  <c r="O87" i="49" s="1"/>
  <c r="AF39" i="49"/>
  <c r="AI25" i="51"/>
  <c r="AI73" i="51" s="1"/>
  <c r="AI14" i="51"/>
  <c r="AI21" i="51"/>
  <c r="AI69" i="51" s="1"/>
  <c r="AI20" i="51"/>
  <c r="AI26" i="51"/>
  <c r="AI18" i="51"/>
  <c r="AI66" i="51" s="1"/>
  <c r="AI52" i="51"/>
  <c r="AI15" i="51"/>
  <c r="AI17" i="51"/>
  <c r="AI65" i="51" s="1"/>
  <c r="AI24" i="51"/>
  <c r="AI16" i="51"/>
  <c r="AI27" i="51"/>
  <c r="AI23" i="51"/>
  <c r="AJ4" i="51"/>
  <c r="AI22" i="51"/>
  <c r="AI19" i="51"/>
  <c r="AI13" i="51"/>
  <c r="AI12" i="51"/>
  <c r="AI28" i="51"/>
  <c r="AI29" i="51"/>
  <c r="AI77" i="51" s="1"/>
  <c r="AI11" i="51"/>
  <c r="AI59" i="51" s="1"/>
  <c r="AI30" i="51"/>
  <c r="AI78" i="51" s="1"/>
  <c r="AI10" i="51"/>
  <c r="AI31" i="51"/>
  <c r="AI9" i="51"/>
  <c r="AI32" i="51"/>
  <c r="AI8" i="51"/>
  <c r="AI56" i="51" s="1"/>
  <c r="AI33" i="51"/>
  <c r="AI81" i="51" s="1"/>
  <c r="AI7" i="51"/>
  <c r="AI34" i="51"/>
  <c r="AI82" i="51" s="1"/>
  <c r="AI6" i="51"/>
  <c r="AI35" i="51"/>
  <c r="AI5" i="51"/>
  <c r="AI36" i="51"/>
  <c r="AI37" i="51"/>
  <c r="B89" i="48"/>
  <c r="B137" i="48" s="1"/>
  <c r="H79" i="53"/>
  <c r="AH79" i="45"/>
  <c r="AI15" i="45"/>
  <c r="AI27" i="45"/>
  <c r="AI25" i="45"/>
  <c r="AI19" i="45"/>
  <c r="AI20" i="45"/>
  <c r="AI18" i="45"/>
  <c r="AI66" i="45" s="1"/>
  <c r="AI14" i="45"/>
  <c r="AI62" i="45" s="1"/>
  <c r="AI21" i="45"/>
  <c r="AI69" i="45" s="1"/>
  <c r="AI22" i="45"/>
  <c r="AI52" i="45"/>
  <c r="AI23" i="45"/>
  <c r="AJ4" i="45"/>
  <c r="AI17" i="45"/>
  <c r="AI65" i="45" s="1"/>
  <c r="AI26" i="45"/>
  <c r="AI74" i="45" s="1"/>
  <c r="AI24" i="45"/>
  <c r="AI72" i="45" s="1"/>
  <c r="AI16" i="45"/>
  <c r="AI64" i="45" s="1"/>
  <c r="AI13" i="45"/>
  <c r="AI28" i="45"/>
  <c r="AI12" i="45"/>
  <c r="AI11" i="45"/>
  <c r="AI29" i="45"/>
  <c r="AI77" i="45" s="1"/>
  <c r="AI30" i="45"/>
  <c r="AI78" i="45" s="1"/>
  <c r="AI10" i="45"/>
  <c r="AI58" i="45" s="1"/>
  <c r="AI31" i="45"/>
  <c r="AI79" i="45" s="1"/>
  <c r="AI9" i="45"/>
  <c r="AI32" i="45"/>
  <c r="AI8" i="45"/>
  <c r="AI33" i="45"/>
  <c r="AI81" i="45" s="1"/>
  <c r="AI7" i="45"/>
  <c r="AI34" i="45"/>
  <c r="AI6" i="45"/>
  <c r="AI54" i="45" s="1"/>
  <c r="AI35" i="45"/>
  <c r="AI5" i="45"/>
  <c r="AI36" i="45"/>
  <c r="AI84" i="45" s="1"/>
  <c r="AI37" i="45"/>
  <c r="AH80" i="47"/>
  <c r="AH76" i="47"/>
  <c r="AH63" i="47"/>
  <c r="AH72" i="47"/>
  <c r="B87" i="49"/>
  <c r="B135" i="49" s="1"/>
  <c r="AH65" i="52"/>
  <c r="I77" i="54"/>
  <c r="AH39" i="48"/>
  <c r="B88" i="47"/>
  <c r="B136" i="47" s="1"/>
  <c r="AH79" i="47"/>
  <c r="AH75" i="47"/>
  <c r="AH83" i="52"/>
  <c r="BF42" i="41"/>
  <c r="J77" i="58" s="1"/>
  <c r="I77" i="58"/>
  <c r="H77" i="58"/>
  <c r="BE43" i="39"/>
  <c r="I78" i="56" s="1"/>
  <c r="B88" i="44"/>
  <c r="B136" i="44" s="1"/>
  <c r="AI40" i="48"/>
  <c r="B88" i="51"/>
  <c r="B136" i="51" s="1"/>
  <c r="BE43" i="43"/>
  <c r="I78" i="60" s="1"/>
  <c r="H78" i="60"/>
  <c r="I79" i="57"/>
  <c r="AH56" i="47"/>
  <c r="AH60" i="47"/>
  <c r="AI17" i="47"/>
  <c r="AI65" i="47" s="1"/>
  <c r="AI24" i="47"/>
  <c r="AI72" i="47" s="1"/>
  <c r="AI21" i="47"/>
  <c r="AI69" i="47" s="1"/>
  <c r="AI16" i="47"/>
  <c r="AI64" i="47" s="1"/>
  <c r="AI22" i="47"/>
  <c r="AI70" i="47" s="1"/>
  <c r="AI15" i="47"/>
  <c r="AI63" i="47" s="1"/>
  <c r="AI18" i="47"/>
  <c r="AI66" i="47" s="1"/>
  <c r="AI19" i="47"/>
  <c r="AI67" i="47" s="1"/>
  <c r="AI52" i="47"/>
  <c r="AI25" i="47"/>
  <c r="AI20" i="47"/>
  <c r="AI68" i="47" s="1"/>
  <c r="AJ4" i="47"/>
  <c r="AI23" i="47"/>
  <c r="AI71" i="47" s="1"/>
  <c r="AI14" i="47"/>
  <c r="AI62" i="47" s="1"/>
  <c r="AI26" i="47"/>
  <c r="AI74" i="47" s="1"/>
  <c r="AI27" i="47"/>
  <c r="AI75" i="47" s="1"/>
  <c r="AI13" i="47"/>
  <c r="AI61" i="47" s="1"/>
  <c r="AI12" i="47"/>
  <c r="AI60" i="47" s="1"/>
  <c r="AI28" i="47"/>
  <c r="AI76" i="47" s="1"/>
  <c r="AI29" i="47"/>
  <c r="AI77" i="47" s="1"/>
  <c r="AI11" i="47"/>
  <c r="AI59" i="47" s="1"/>
  <c r="AI30" i="47"/>
  <c r="AI78" i="47" s="1"/>
  <c r="AI10" i="47"/>
  <c r="AI9" i="47"/>
  <c r="AI57" i="47" s="1"/>
  <c r="AI31" i="47"/>
  <c r="AI79" i="47" s="1"/>
  <c r="AI32" i="47"/>
  <c r="AI80" i="47" s="1"/>
  <c r="AI8" i="47"/>
  <c r="AI56" i="47" s="1"/>
  <c r="AI33" i="47"/>
  <c r="AI7" i="47"/>
  <c r="AI55" i="47" s="1"/>
  <c r="AI34" i="47"/>
  <c r="AI82" i="47" s="1"/>
  <c r="AI6" i="47"/>
  <c r="AI54" i="47" s="1"/>
  <c r="AI35" i="47"/>
  <c r="AI83" i="47" s="1"/>
  <c r="AI5" i="47"/>
  <c r="AI53" i="47" s="1"/>
  <c r="AI36" i="47"/>
  <c r="AI84" i="47" s="1"/>
  <c r="AI37" i="47"/>
  <c r="AH68" i="47"/>
  <c r="AI39" i="49"/>
  <c r="BE43" i="41"/>
  <c r="AH73" i="52"/>
  <c r="X87" i="52"/>
  <c r="BF43" i="43"/>
  <c r="J78" i="60" s="1"/>
  <c r="BF43" i="42"/>
  <c r="J78" i="59" s="1"/>
  <c r="BF44" i="40"/>
  <c r="J79" i="57" s="1"/>
  <c r="AI61" i="46"/>
  <c r="AI74" i="46"/>
  <c r="AI59" i="46"/>
  <c r="AI84" i="46"/>
  <c r="AI81" i="46"/>
  <c r="AI65" i="46"/>
  <c r="AI73" i="46"/>
  <c r="AI75" i="46"/>
  <c r="AI62" i="46"/>
  <c r="AI71" i="46"/>
  <c r="AK4" i="46"/>
  <c r="AK39" i="46" s="1"/>
  <c r="AJ52" i="46"/>
  <c r="AJ23" i="46"/>
  <c r="AJ71" i="46" s="1"/>
  <c r="AJ16" i="46"/>
  <c r="AJ64" i="46" s="1"/>
  <c r="AJ20" i="46"/>
  <c r="AJ68" i="46" s="1"/>
  <c r="AJ11" i="46"/>
  <c r="AJ59" i="46" s="1"/>
  <c r="AJ17" i="46"/>
  <c r="AJ65" i="46" s="1"/>
  <c r="AJ28" i="46"/>
  <c r="AJ76" i="46" s="1"/>
  <c r="AJ30" i="46"/>
  <c r="AJ78" i="46" s="1"/>
  <c r="AJ19" i="46"/>
  <c r="AJ67" i="46" s="1"/>
  <c r="AJ26" i="46"/>
  <c r="AJ74" i="46" s="1"/>
  <c r="AJ24" i="46"/>
  <c r="AJ72" i="46" s="1"/>
  <c r="AJ27" i="46"/>
  <c r="AJ75" i="46" s="1"/>
  <c r="AJ32" i="46"/>
  <c r="AJ80" i="46" s="1"/>
  <c r="AJ31" i="46"/>
  <c r="AJ79" i="46" s="1"/>
  <c r="AJ14" i="46"/>
  <c r="AJ62" i="46" s="1"/>
  <c r="AJ18" i="46"/>
  <c r="AJ66" i="46" s="1"/>
  <c r="AJ6" i="46"/>
  <c r="AJ54" i="46" s="1"/>
  <c r="AJ9" i="46"/>
  <c r="AJ57" i="46" s="1"/>
  <c r="AJ8" i="46"/>
  <c r="AJ56" i="46" s="1"/>
  <c r="AJ29" i="46"/>
  <c r="AJ77" i="46" s="1"/>
  <c r="AJ10" i="46"/>
  <c r="AJ58" i="46" s="1"/>
  <c r="AJ22" i="46"/>
  <c r="AJ21" i="46"/>
  <c r="AJ69" i="46" s="1"/>
  <c r="AJ25" i="46"/>
  <c r="AJ73" i="46" s="1"/>
  <c r="AJ15" i="46"/>
  <c r="AJ63" i="46" s="1"/>
  <c r="AJ13" i="46"/>
  <c r="AJ61" i="46" s="1"/>
  <c r="AJ7" i="46"/>
  <c r="AJ55" i="46" s="1"/>
  <c r="AJ12" i="46"/>
  <c r="AJ60" i="46" s="1"/>
  <c r="AJ33" i="46"/>
  <c r="AJ81" i="46" s="1"/>
  <c r="AJ5" i="46"/>
  <c r="AJ53" i="46" s="1"/>
  <c r="AJ34" i="46"/>
  <c r="AJ82" i="46" s="1"/>
  <c r="AJ35" i="46"/>
  <c r="AJ83" i="46" s="1"/>
  <c r="AJ36" i="46"/>
  <c r="AJ84" i="46" s="1"/>
  <c r="AJ37" i="46"/>
  <c r="AI63" i="46"/>
  <c r="AI72" i="46"/>
  <c r="AI55" i="46"/>
  <c r="AI58" i="46"/>
  <c r="AI56" i="46"/>
  <c r="AI66" i="46"/>
  <c r="AI80" i="46"/>
  <c r="AI69" i="46"/>
  <c r="AI54" i="46"/>
  <c r="B88" i="46"/>
  <c r="B136" i="46" s="1"/>
  <c r="BE43" i="38"/>
  <c r="AI53" i="46"/>
  <c r="AI76" i="46"/>
  <c r="AI57" i="46"/>
  <c r="AI78" i="46"/>
  <c r="AI60" i="46"/>
  <c r="AI79" i="46"/>
  <c r="I80" i="57"/>
  <c r="B81" i="60"/>
  <c r="S82" i="60"/>
  <c r="S83" i="59"/>
  <c r="B81" i="59"/>
  <c r="S81" i="58"/>
  <c r="B82" i="58"/>
  <c r="B81" i="57"/>
  <c r="S82" i="57"/>
  <c r="B81" i="56"/>
  <c r="S82" i="56"/>
  <c r="S81" i="55"/>
  <c r="B82" i="55"/>
  <c r="B81" i="54"/>
  <c r="S82" i="54"/>
  <c r="B81" i="53"/>
  <c r="S82" i="53"/>
  <c r="Q87" i="52"/>
  <c r="W87" i="52"/>
  <c r="AA87" i="52"/>
  <c r="D87" i="52"/>
  <c r="R87" i="52"/>
  <c r="E87" i="52"/>
  <c r="M87" i="52"/>
  <c r="Z87" i="52"/>
  <c r="G87" i="52"/>
  <c r="I87" i="52"/>
  <c r="Y87" i="52"/>
  <c r="L87" i="51"/>
  <c r="L87" i="52"/>
  <c r="J87" i="51"/>
  <c r="J87" i="52"/>
  <c r="F87" i="51"/>
  <c r="F87" i="52"/>
  <c r="K87" i="51"/>
  <c r="K87" i="52"/>
  <c r="U87" i="51"/>
  <c r="U87" i="52"/>
  <c r="O87" i="51"/>
  <c r="O87" i="52"/>
  <c r="N87" i="51"/>
  <c r="N87" i="52"/>
  <c r="S87" i="51"/>
  <c r="S87" i="52"/>
  <c r="C87" i="52"/>
  <c r="H87" i="51"/>
  <c r="H87" i="52"/>
  <c r="R87" i="51"/>
  <c r="E87" i="51"/>
  <c r="Q87" i="51"/>
  <c r="I87" i="51"/>
  <c r="G87" i="51"/>
  <c r="Z87" i="51"/>
  <c r="Y87" i="51"/>
  <c r="P87" i="51"/>
  <c r="W87" i="51"/>
  <c r="V87" i="51"/>
  <c r="AA87" i="51"/>
  <c r="M87" i="51"/>
  <c r="D87" i="51"/>
  <c r="T87" i="51"/>
  <c r="X87" i="51"/>
  <c r="R73" i="51"/>
  <c r="N73" i="51"/>
  <c r="Q73" i="51"/>
  <c r="O73" i="51"/>
  <c r="P73" i="51"/>
  <c r="Q74" i="51"/>
  <c r="P74" i="51"/>
  <c r="O74" i="51"/>
  <c r="S74" i="51"/>
  <c r="R74" i="51"/>
  <c r="L68" i="51"/>
  <c r="J68" i="51"/>
  <c r="M68" i="51"/>
  <c r="K68" i="51"/>
  <c r="I68" i="51"/>
  <c r="AC84" i="51"/>
  <c r="AA84" i="51"/>
  <c r="Y84" i="51"/>
  <c r="Z84" i="51"/>
  <c r="AB84" i="51"/>
  <c r="P71" i="51"/>
  <c r="O71" i="51"/>
  <c r="M71" i="51"/>
  <c r="L71" i="51"/>
  <c r="N71" i="51"/>
  <c r="F62" i="51"/>
  <c r="E62" i="51"/>
  <c r="G62" i="51"/>
  <c r="D62" i="51"/>
  <c r="Y82" i="51"/>
  <c r="X82" i="51"/>
  <c r="Z82" i="51"/>
  <c r="AA82" i="51"/>
  <c r="W82" i="51"/>
  <c r="H65" i="51"/>
  <c r="J65" i="51"/>
  <c r="F65" i="51"/>
  <c r="G65" i="51"/>
  <c r="I65" i="51"/>
  <c r="X79" i="51"/>
  <c r="W79" i="51"/>
  <c r="U79" i="51"/>
  <c r="V79" i="51"/>
  <c r="T79" i="51"/>
  <c r="P72" i="51"/>
  <c r="N72" i="51"/>
  <c r="Q72" i="51"/>
  <c r="O72" i="51"/>
  <c r="M72" i="51"/>
  <c r="D59" i="51"/>
  <c r="M69" i="51"/>
  <c r="K69" i="51"/>
  <c r="L69" i="51"/>
  <c r="J69" i="51"/>
  <c r="N69" i="51"/>
  <c r="AE87" i="51"/>
  <c r="AD87" i="51"/>
  <c r="C87" i="51"/>
  <c r="E60" i="51"/>
  <c r="D60" i="51"/>
  <c r="K70" i="51"/>
  <c r="N70" i="51"/>
  <c r="O70" i="51"/>
  <c r="L70" i="51"/>
  <c r="M70" i="51"/>
  <c r="S77" i="51"/>
  <c r="T77" i="51"/>
  <c r="U77" i="51"/>
  <c r="R77" i="51"/>
  <c r="V77" i="51"/>
  <c r="H67" i="51"/>
  <c r="K67" i="51"/>
  <c r="J67" i="51"/>
  <c r="L67" i="51"/>
  <c r="I67" i="51"/>
  <c r="I66" i="51"/>
  <c r="K66" i="51"/>
  <c r="G66" i="51"/>
  <c r="J66" i="51"/>
  <c r="H66" i="51"/>
  <c r="D61" i="51"/>
  <c r="F61" i="51"/>
  <c r="E61" i="51"/>
  <c r="I64" i="51"/>
  <c r="G64" i="51"/>
  <c r="E64" i="51"/>
  <c r="H64" i="51"/>
  <c r="F64" i="51"/>
  <c r="T75" i="51"/>
  <c r="P75" i="51"/>
  <c r="R75" i="51"/>
  <c r="Q75" i="51"/>
  <c r="S75" i="51"/>
  <c r="AC86" i="51"/>
  <c r="AF87" i="51"/>
  <c r="AB87" i="51"/>
  <c r="Z83" i="51"/>
  <c r="AA83" i="51"/>
  <c r="X83" i="51"/>
  <c r="AB83" i="51"/>
  <c r="Y83" i="51"/>
  <c r="W87" i="48"/>
  <c r="W87" i="49"/>
  <c r="V87" i="48"/>
  <c r="V87" i="49"/>
  <c r="AA87" i="48"/>
  <c r="AA87" i="49"/>
  <c r="M87" i="48"/>
  <c r="M87" i="49"/>
  <c r="D87" i="48"/>
  <c r="D87" i="49"/>
  <c r="J69" i="49"/>
  <c r="N69" i="49"/>
  <c r="M69" i="49"/>
  <c r="L69" i="49"/>
  <c r="K69" i="49"/>
  <c r="D60" i="49"/>
  <c r="E60" i="49"/>
  <c r="L70" i="49"/>
  <c r="M70" i="49"/>
  <c r="N70" i="49"/>
  <c r="O70" i="49"/>
  <c r="K70" i="49"/>
  <c r="Q87" i="48"/>
  <c r="Q87" i="49"/>
  <c r="H87" i="48"/>
  <c r="H87" i="49"/>
  <c r="V80" i="49"/>
  <c r="X80" i="49"/>
  <c r="W80" i="49"/>
  <c r="U80" i="49"/>
  <c r="Y80" i="49"/>
  <c r="AB85" i="49"/>
  <c r="AD85" i="49"/>
  <c r="Z85" i="49"/>
  <c r="AA85" i="49"/>
  <c r="AC85" i="49"/>
  <c r="G62" i="49"/>
  <c r="D62" i="49"/>
  <c r="F62" i="49"/>
  <c r="E62" i="49"/>
  <c r="T76" i="49"/>
  <c r="R76" i="49"/>
  <c r="S76" i="49"/>
  <c r="Q76" i="49"/>
  <c r="U76" i="49"/>
  <c r="L68" i="49"/>
  <c r="J68" i="49"/>
  <c r="M68" i="49"/>
  <c r="K68" i="49"/>
  <c r="I68" i="49"/>
  <c r="O72" i="49"/>
  <c r="M72" i="49"/>
  <c r="Q72" i="49"/>
  <c r="N72" i="49"/>
  <c r="P72" i="49"/>
  <c r="X83" i="49"/>
  <c r="Y83" i="49"/>
  <c r="AA83" i="49"/>
  <c r="Z83" i="49"/>
  <c r="AB83" i="49"/>
  <c r="S78" i="49"/>
  <c r="T78" i="49"/>
  <c r="U78" i="49"/>
  <c r="V78" i="49"/>
  <c r="W78" i="49"/>
  <c r="H66" i="49"/>
  <c r="K66" i="49"/>
  <c r="J66" i="49"/>
  <c r="I66" i="49"/>
  <c r="G66" i="49"/>
  <c r="AA82" i="49"/>
  <c r="X82" i="49"/>
  <c r="Y82" i="49"/>
  <c r="W82" i="49"/>
  <c r="Z82" i="49"/>
  <c r="D59" i="49"/>
  <c r="E63" i="49"/>
  <c r="F63" i="49"/>
  <c r="D63" i="49"/>
  <c r="G63" i="49"/>
  <c r="H63" i="49"/>
  <c r="C87" i="49"/>
  <c r="X87" i="48"/>
  <c r="R87" i="48"/>
  <c r="R87" i="49"/>
  <c r="J87" i="48"/>
  <c r="J87" i="49"/>
  <c r="F87" i="48"/>
  <c r="F87" i="49"/>
  <c r="K87" i="48"/>
  <c r="K87" i="49"/>
  <c r="E87" i="48"/>
  <c r="E87" i="49"/>
  <c r="U87" i="48"/>
  <c r="U87" i="49"/>
  <c r="L87" i="48"/>
  <c r="V81" i="49"/>
  <c r="W81" i="49"/>
  <c r="X81" i="49"/>
  <c r="Z81" i="49"/>
  <c r="Y81" i="49"/>
  <c r="AA84" i="49"/>
  <c r="AC84" i="49"/>
  <c r="AB84" i="49"/>
  <c r="Y84" i="49"/>
  <c r="Z84" i="49"/>
  <c r="L67" i="49"/>
  <c r="J67" i="49"/>
  <c r="H67" i="49"/>
  <c r="I67" i="49"/>
  <c r="K67" i="49"/>
  <c r="P73" i="49"/>
  <c r="Q73" i="49"/>
  <c r="N73" i="49"/>
  <c r="O73" i="49"/>
  <c r="R73" i="49"/>
  <c r="T87" i="48"/>
  <c r="T87" i="49"/>
  <c r="G87" i="48"/>
  <c r="G87" i="49"/>
  <c r="O87" i="48"/>
  <c r="Z87" i="48"/>
  <c r="N87" i="48"/>
  <c r="N87" i="49"/>
  <c r="S87" i="48"/>
  <c r="S87" i="49"/>
  <c r="I87" i="48"/>
  <c r="I87" i="49"/>
  <c r="Y87" i="48"/>
  <c r="Y87" i="49"/>
  <c r="P87" i="48"/>
  <c r="P87" i="49"/>
  <c r="P75" i="49"/>
  <c r="Q75" i="49"/>
  <c r="S75" i="49"/>
  <c r="T75" i="49"/>
  <c r="R75" i="49"/>
  <c r="I65" i="49"/>
  <c r="H65" i="49"/>
  <c r="J65" i="49"/>
  <c r="F65" i="49"/>
  <c r="G65" i="49"/>
  <c r="R77" i="49"/>
  <c r="U77" i="49"/>
  <c r="S77" i="49"/>
  <c r="T77" i="49"/>
  <c r="V77" i="49"/>
  <c r="F64" i="49"/>
  <c r="H64" i="49"/>
  <c r="E64" i="49"/>
  <c r="I64" i="49"/>
  <c r="G64" i="49"/>
  <c r="K70" i="48"/>
  <c r="I68" i="48"/>
  <c r="T79" i="48"/>
  <c r="J69" i="48"/>
  <c r="L71" i="48"/>
  <c r="X83" i="48"/>
  <c r="R77" i="48"/>
  <c r="U80" i="48"/>
  <c r="C87" i="48"/>
  <c r="O74" i="48"/>
  <c r="E64" i="48"/>
  <c r="W82" i="48"/>
  <c r="D63" i="48"/>
  <c r="F65" i="48"/>
  <c r="P75" i="48"/>
  <c r="G66" i="48"/>
  <c r="AA86" i="48"/>
  <c r="AD39" i="47"/>
  <c r="D39" i="47"/>
  <c r="D87" i="47" s="1"/>
  <c r="AC39" i="47"/>
  <c r="AH39" i="47"/>
  <c r="H39" i="47"/>
  <c r="H87" i="47" s="1"/>
  <c r="G39" i="47"/>
  <c r="G87" i="47" s="1"/>
  <c r="K39" i="47"/>
  <c r="K87" i="47" s="1"/>
  <c r="T39" i="47"/>
  <c r="T87" i="47" s="1"/>
  <c r="M39" i="47"/>
  <c r="M87" i="47" s="1"/>
  <c r="V39" i="47"/>
  <c r="V87" i="47" s="1"/>
  <c r="W39" i="47"/>
  <c r="W87" i="47" s="1"/>
  <c r="S39" i="47"/>
  <c r="S87" i="47" s="1"/>
  <c r="X39" i="47"/>
  <c r="X87" i="47" s="1"/>
  <c r="Q39" i="47"/>
  <c r="Q87" i="47" s="1"/>
  <c r="AG39" i="47"/>
  <c r="F39" i="47"/>
  <c r="F87" i="47" s="1"/>
  <c r="O39" i="47"/>
  <c r="O87" i="47" s="1"/>
  <c r="J39" i="47"/>
  <c r="J87" i="47" s="1"/>
  <c r="AA39" i="47"/>
  <c r="AA87" i="47" s="1"/>
  <c r="L39" i="47"/>
  <c r="L87" i="47" s="1"/>
  <c r="AB39" i="47"/>
  <c r="E39" i="47"/>
  <c r="E87" i="47" s="1"/>
  <c r="U39" i="47"/>
  <c r="U87" i="47" s="1"/>
  <c r="Z39" i="47"/>
  <c r="Z87" i="47" s="1"/>
  <c r="AJ39" i="47"/>
  <c r="N39" i="47"/>
  <c r="N87" i="47" s="1"/>
  <c r="AE39" i="47"/>
  <c r="R39" i="47"/>
  <c r="R87" i="47" s="1"/>
  <c r="C39" i="47"/>
  <c r="AI39" i="47"/>
  <c r="P39" i="47"/>
  <c r="P87" i="47" s="1"/>
  <c r="AF39" i="47"/>
  <c r="I39" i="47"/>
  <c r="I87" i="47" s="1"/>
  <c r="Y39" i="47"/>
  <c r="Y87" i="47" s="1"/>
  <c r="G39" i="46"/>
  <c r="G87" i="46" s="1"/>
  <c r="N39" i="46"/>
  <c r="N87" i="46" s="1"/>
  <c r="Y39" i="46"/>
  <c r="Y87" i="46" s="1"/>
  <c r="AH39" i="46"/>
  <c r="V39" i="46"/>
  <c r="V87" i="46" s="1"/>
  <c r="M39" i="46"/>
  <c r="M87" i="46" s="1"/>
  <c r="D39" i="46"/>
  <c r="D87" i="46" s="1"/>
  <c r="O39" i="46"/>
  <c r="O87" i="46" s="1"/>
  <c r="Z39" i="46"/>
  <c r="Z87" i="46" s="1"/>
  <c r="I39" i="46"/>
  <c r="I87" i="46" s="1"/>
  <c r="P39" i="46"/>
  <c r="P87" i="46" s="1"/>
  <c r="C86" i="47"/>
  <c r="W39" i="46"/>
  <c r="W87" i="46" s="1"/>
  <c r="AE39" i="46"/>
  <c r="AA39" i="46"/>
  <c r="AA87" i="46" s="1"/>
  <c r="AC39" i="46"/>
  <c r="T39" i="46"/>
  <c r="T87" i="46" s="1"/>
  <c r="AJ39" i="46"/>
  <c r="AD39" i="46"/>
  <c r="C39" i="46"/>
  <c r="AI39" i="46"/>
  <c r="Q39" i="46"/>
  <c r="Q87" i="46" s="1"/>
  <c r="AG39" i="46"/>
  <c r="H39" i="46"/>
  <c r="H87" i="46" s="1"/>
  <c r="X39" i="46"/>
  <c r="X87" i="46" s="1"/>
  <c r="S39" i="46"/>
  <c r="S87" i="46" s="1"/>
  <c r="AF39" i="46"/>
  <c r="R39" i="46"/>
  <c r="R87" i="46" s="1"/>
  <c r="J39" i="46"/>
  <c r="J87" i="46" s="1"/>
  <c r="F39" i="46"/>
  <c r="F87" i="46" s="1"/>
  <c r="K39" i="46"/>
  <c r="K87" i="46" s="1"/>
  <c r="E39" i="46"/>
  <c r="E87" i="46" s="1"/>
  <c r="U39" i="46"/>
  <c r="U87" i="46" s="1"/>
  <c r="L39" i="46"/>
  <c r="L87" i="46" s="1"/>
  <c r="AB39" i="46"/>
  <c r="R39" i="45"/>
  <c r="R87" i="45" s="1"/>
  <c r="W39" i="45"/>
  <c r="W87" i="45" s="1"/>
  <c r="U39" i="45"/>
  <c r="U87" i="45" s="1"/>
  <c r="AH39" i="45"/>
  <c r="I39" i="45"/>
  <c r="I87" i="45" s="1"/>
  <c r="J39" i="45"/>
  <c r="J87" i="45" s="1"/>
  <c r="N39" i="45"/>
  <c r="N87" i="45" s="1"/>
  <c r="AB39" i="45"/>
  <c r="E39" i="45"/>
  <c r="E87" i="45" s="1"/>
  <c r="Z39" i="45"/>
  <c r="Z87" i="45" s="1"/>
  <c r="AE39" i="45"/>
  <c r="AF39" i="45"/>
  <c r="Y39" i="45"/>
  <c r="Y87" i="45" s="1"/>
  <c r="C39" i="45"/>
  <c r="S39" i="45"/>
  <c r="S87" i="45" s="1"/>
  <c r="AD39" i="45"/>
  <c r="G39" i="45"/>
  <c r="G87" i="45" s="1"/>
  <c r="D39" i="45"/>
  <c r="D87" i="45" s="1"/>
  <c r="T39" i="45"/>
  <c r="T87" i="45" s="1"/>
  <c r="AJ39" i="45"/>
  <c r="M39" i="45"/>
  <c r="M87" i="45" s="1"/>
  <c r="AC39" i="45"/>
  <c r="AA39" i="45"/>
  <c r="AA87" i="45" s="1"/>
  <c r="L39" i="45"/>
  <c r="L87" i="45" s="1"/>
  <c r="V39" i="45"/>
  <c r="V87" i="45" s="1"/>
  <c r="P39" i="45"/>
  <c r="P87" i="45" s="1"/>
  <c r="AI39" i="45"/>
  <c r="K39" i="45"/>
  <c r="K87" i="45" s="1"/>
  <c r="F39" i="45"/>
  <c r="F87" i="45" s="1"/>
  <c r="O39" i="45"/>
  <c r="O87" i="45" s="1"/>
  <c r="H39" i="45"/>
  <c r="H87" i="45" s="1"/>
  <c r="X39" i="45"/>
  <c r="X87" i="45" s="1"/>
  <c r="Q39" i="45"/>
  <c r="Q87" i="45" s="1"/>
  <c r="AG39" i="45"/>
  <c r="C86" i="46"/>
  <c r="AG39" i="44"/>
  <c r="AC39" i="44"/>
  <c r="N39" i="44"/>
  <c r="N87" i="44" s="1"/>
  <c r="K39" i="44"/>
  <c r="K87" i="44" s="1"/>
  <c r="Q75" i="45"/>
  <c r="R75" i="45"/>
  <c r="P75" i="45"/>
  <c r="M71" i="45"/>
  <c r="N71" i="45"/>
  <c r="L71" i="45"/>
  <c r="AF39" i="44"/>
  <c r="R39" i="44"/>
  <c r="R87" i="44" s="1"/>
  <c r="O39" i="44"/>
  <c r="O87" i="44" s="1"/>
  <c r="I68" i="45"/>
  <c r="K68" i="45"/>
  <c r="J68" i="45"/>
  <c r="O73" i="45"/>
  <c r="N73" i="45"/>
  <c r="P73" i="45"/>
  <c r="W82" i="45"/>
  <c r="X82" i="45"/>
  <c r="Y82" i="45"/>
  <c r="P39" i="44"/>
  <c r="P87" i="44" s="1"/>
  <c r="H39" i="44"/>
  <c r="H87" i="44" s="1"/>
  <c r="I39" i="44"/>
  <c r="I87" i="44" s="1"/>
  <c r="D39" i="44"/>
  <c r="D87" i="44" s="1"/>
  <c r="AJ39" i="44"/>
  <c r="M39" i="44"/>
  <c r="M87" i="44" s="1"/>
  <c r="F39" i="44"/>
  <c r="F87" i="44" s="1"/>
  <c r="V39" i="44"/>
  <c r="V87" i="44" s="1"/>
  <c r="C39" i="44"/>
  <c r="C87" i="44" s="1"/>
  <c r="S39" i="44"/>
  <c r="S87" i="44" s="1"/>
  <c r="AI39" i="44"/>
  <c r="O74" i="45"/>
  <c r="Q74" i="45"/>
  <c r="P74" i="45"/>
  <c r="J67" i="45"/>
  <c r="H67" i="45"/>
  <c r="I67" i="45"/>
  <c r="W80" i="45"/>
  <c r="U80" i="45"/>
  <c r="V80" i="45"/>
  <c r="M70" i="45"/>
  <c r="L70" i="45"/>
  <c r="K70" i="45"/>
  <c r="T39" i="44"/>
  <c r="T87" i="44" s="1"/>
  <c r="AD39" i="44"/>
  <c r="AA39" i="44"/>
  <c r="AA87" i="44" s="1"/>
  <c r="C86" i="45"/>
  <c r="AB39" i="44"/>
  <c r="E39" i="44"/>
  <c r="E87" i="44" s="1"/>
  <c r="AH39" i="44"/>
  <c r="AE39" i="44"/>
  <c r="Z83" i="45"/>
  <c r="X83" i="45"/>
  <c r="Y83" i="45"/>
  <c r="S77" i="45"/>
  <c r="R77" i="45"/>
  <c r="T77" i="45"/>
  <c r="Q39" i="44"/>
  <c r="Q87" i="44" s="1"/>
  <c r="X39" i="44"/>
  <c r="X87" i="44" s="1"/>
  <c r="Y39" i="44"/>
  <c r="Y87" i="44" s="1"/>
  <c r="L39" i="44"/>
  <c r="L87" i="44" s="1"/>
  <c r="U39" i="44"/>
  <c r="U87" i="44" s="1"/>
  <c r="J39" i="44"/>
  <c r="J87" i="44" s="1"/>
  <c r="Z39" i="44"/>
  <c r="Z87" i="44" s="1"/>
  <c r="G39" i="44"/>
  <c r="G87" i="44" s="1"/>
  <c r="W39" i="44"/>
  <c r="W87" i="44" s="1"/>
  <c r="G66" i="45"/>
  <c r="I66" i="45"/>
  <c r="H66" i="45"/>
  <c r="Q76" i="45"/>
  <c r="S76" i="45"/>
  <c r="R76" i="45"/>
  <c r="D61" i="45"/>
  <c r="G64" i="45"/>
  <c r="E64" i="45"/>
  <c r="F64" i="45"/>
  <c r="BD44" i="43"/>
  <c r="AI40" i="52"/>
  <c r="AE40" i="52"/>
  <c r="AA40" i="52"/>
  <c r="W40" i="52"/>
  <c r="S40" i="52"/>
  <c r="O40" i="52"/>
  <c r="K40" i="52"/>
  <c r="G40" i="52"/>
  <c r="C40" i="52"/>
  <c r="AH40" i="52"/>
  <c r="AD40" i="52"/>
  <c r="Z40" i="52"/>
  <c r="V40" i="52"/>
  <c r="R40" i="52"/>
  <c r="N40" i="52"/>
  <c r="J40" i="52"/>
  <c r="B45" i="43"/>
  <c r="B41" i="52" s="1"/>
  <c r="AG40" i="52"/>
  <c r="Y40" i="52"/>
  <c r="Q40" i="52"/>
  <c r="I40" i="52"/>
  <c r="D40" i="52"/>
  <c r="AF40" i="52"/>
  <c r="X40" i="52"/>
  <c r="P40" i="52"/>
  <c r="H40" i="52"/>
  <c r="U40" i="52"/>
  <c r="F40" i="52"/>
  <c r="T40" i="52"/>
  <c r="E40" i="52"/>
  <c r="M40" i="52"/>
  <c r="L40" i="52"/>
  <c r="AC40" i="52"/>
  <c r="AB40" i="52"/>
  <c r="AH40" i="51"/>
  <c r="AD40" i="51"/>
  <c r="Z40" i="51"/>
  <c r="V40" i="51"/>
  <c r="R40" i="51"/>
  <c r="N40" i="51"/>
  <c r="J40" i="51"/>
  <c r="F40" i="51"/>
  <c r="BD44" i="42"/>
  <c r="BE44" i="42" s="1"/>
  <c r="AI40" i="51"/>
  <c r="AE40" i="51"/>
  <c r="AA40" i="51"/>
  <c r="W40" i="51"/>
  <c r="S40" i="51"/>
  <c r="O40" i="51"/>
  <c r="K40" i="51"/>
  <c r="G40" i="51"/>
  <c r="C40" i="51"/>
  <c r="B45" i="42"/>
  <c r="B41" i="51" s="1"/>
  <c r="AG40" i="51"/>
  <c r="Y40" i="51"/>
  <c r="Q40" i="51"/>
  <c r="I40" i="51"/>
  <c r="AF40" i="51"/>
  <c r="X40" i="51"/>
  <c r="P40" i="51"/>
  <c r="H40" i="51"/>
  <c r="U40" i="51"/>
  <c r="E40" i="51"/>
  <c r="AJ40" i="51"/>
  <c r="T40" i="51"/>
  <c r="D40" i="51"/>
  <c r="AC40" i="51"/>
  <c r="AB40" i="51"/>
  <c r="M40" i="51"/>
  <c r="L40" i="51"/>
  <c r="BD45" i="40"/>
  <c r="BE45" i="40" s="1"/>
  <c r="AF41" i="48"/>
  <c r="AB41" i="48"/>
  <c r="X41" i="48"/>
  <c r="T41" i="48"/>
  <c r="P41" i="48"/>
  <c r="L41" i="48"/>
  <c r="H41" i="48"/>
  <c r="D41" i="48"/>
  <c r="AG41" i="48"/>
  <c r="AA41" i="48"/>
  <c r="V41" i="48"/>
  <c r="Q41" i="48"/>
  <c r="K41" i="48"/>
  <c r="F41" i="48"/>
  <c r="AH41" i="48"/>
  <c r="AC41" i="48"/>
  <c r="W41" i="48"/>
  <c r="R41" i="48"/>
  <c r="M41" i="48"/>
  <c r="G41" i="48"/>
  <c r="B46" i="40"/>
  <c r="B42" i="48" s="1"/>
  <c r="AE41" i="48"/>
  <c r="U41" i="48"/>
  <c r="J41" i="48"/>
  <c r="AD41" i="48"/>
  <c r="S41" i="48"/>
  <c r="I41" i="48"/>
  <c r="O41" i="48"/>
  <c r="N41" i="48"/>
  <c r="E41" i="48"/>
  <c r="Y41" i="48"/>
  <c r="Z41" i="48"/>
  <c r="C41" i="48"/>
  <c r="BD44" i="39"/>
  <c r="B45" i="39"/>
  <c r="B41" i="47" s="1"/>
  <c r="B45" i="38"/>
  <c r="B41" i="46" s="1"/>
  <c r="BD44" i="38"/>
  <c r="B45" i="37"/>
  <c r="B41" i="45" s="1"/>
  <c r="BD44" i="37"/>
  <c r="BD44" i="36"/>
  <c r="BE44" i="36" s="1"/>
  <c r="B45" i="36"/>
  <c r="B41" i="44" s="1"/>
  <c r="H80" i="60" l="1"/>
  <c r="AJ22" i="51"/>
  <c r="AJ70" i="51" s="1"/>
  <c r="AK4" i="51"/>
  <c r="AJ16" i="51"/>
  <c r="AJ64" i="51" s="1"/>
  <c r="AJ27" i="51"/>
  <c r="AJ75" i="51" s="1"/>
  <c r="AJ21" i="51"/>
  <c r="AJ20" i="51"/>
  <c r="AJ68" i="51" s="1"/>
  <c r="AJ52" i="51"/>
  <c r="AJ26" i="51"/>
  <c r="AJ74" i="51" s="1"/>
  <c r="AJ25" i="51"/>
  <c r="AJ14" i="51"/>
  <c r="AJ62" i="51" s="1"/>
  <c r="AJ17" i="51"/>
  <c r="AJ65" i="51" s="1"/>
  <c r="AJ19" i="51"/>
  <c r="AJ67" i="51" s="1"/>
  <c r="AJ18" i="51"/>
  <c r="AJ66" i="51" s="1"/>
  <c r="AJ23" i="51"/>
  <c r="AJ71" i="51" s="1"/>
  <c r="AJ24" i="51"/>
  <c r="AJ72" i="51" s="1"/>
  <c r="AJ13" i="51"/>
  <c r="AJ61" i="51" s="1"/>
  <c r="AJ15" i="51"/>
  <c r="AJ63" i="51" s="1"/>
  <c r="AJ28" i="51"/>
  <c r="AJ76" i="51" s="1"/>
  <c r="AJ12" i="51"/>
  <c r="AJ60" i="51" s="1"/>
  <c r="AJ29" i="51"/>
  <c r="AJ11" i="51"/>
  <c r="AJ30" i="51"/>
  <c r="AJ78" i="51" s="1"/>
  <c r="AJ10" i="51"/>
  <c r="AJ58" i="51" s="1"/>
  <c r="AJ31" i="51"/>
  <c r="AJ79" i="51" s="1"/>
  <c r="AJ9" i="51"/>
  <c r="AJ57" i="51" s="1"/>
  <c r="AJ32" i="51"/>
  <c r="AJ80" i="51" s="1"/>
  <c r="AJ8" i="51"/>
  <c r="AJ33" i="51"/>
  <c r="AJ7" i="51"/>
  <c r="AJ55" i="51" s="1"/>
  <c r="AJ6" i="51"/>
  <c r="AJ54" i="51" s="1"/>
  <c r="AJ34" i="51"/>
  <c r="AJ82" i="51" s="1"/>
  <c r="AJ5" i="51"/>
  <c r="AJ53" i="51" s="1"/>
  <c r="AJ35" i="51"/>
  <c r="AJ83" i="51" s="1"/>
  <c r="AJ36" i="51"/>
  <c r="AJ84" i="51" s="1"/>
  <c r="AJ37" i="51"/>
  <c r="AJ85" i="51" s="1"/>
  <c r="AJ38" i="51"/>
  <c r="AH69" i="49"/>
  <c r="AI79" i="44"/>
  <c r="AH75" i="49"/>
  <c r="AH77" i="48"/>
  <c r="AI83" i="44"/>
  <c r="B89" i="44"/>
  <c r="B137" i="44" s="1"/>
  <c r="B90" i="48"/>
  <c r="B138" i="48" s="1"/>
  <c r="BF43" i="39"/>
  <c r="J78" i="56" s="1"/>
  <c r="H78" i="56"/>
  <c r="AI59" i="45"/>
  <c r="AJ20" i="45"/>
  <c r="AJ68" i="45" s="1"/>
  <c r="AJ26" i="45"/>
  <c r="AJ74" i="45" s="1"/>
  <c r="AJ17" i="45"/>
  <c r="AJ65" i="45" s="1"/>
  <c r="AJ27" i="45"/>
  <c r="AJ75" i="45" s="1"/>
  <c r="AJ19" i="45"/>
  <c r="AJ67" i="45" s="1"/>
  <c r="AJ25" i="45"/>
  <c r="AJ73" i="45" s="1"/>
  <c r="AJ21" i="45"/>
  <c r="AJ69" i="45" s="1"/>
  <c r="AJ22" i="45"/>
  <c r="AJ70" i="45" s="1"/>
  <c r="AJ16" i="45"/>
  <c r="AJ14" i="45"/>
  <c r="AJ62" i="45" s="1"/>
  <c r="AJ13" i="45"/>
  <c r="AJ61" i="45" s="1"/>
  <c r="AJ15" i="45"/>
  <c r="AJ63" i="45" s="1"/>
  <c r="AJ52" i="45"/>
  <c r="AJ24" i="45"/>
  <c r="AJ72" i="45" s="1"/>
  <c r="AJ18" i="45"/>
  <c r="AJ66" i="45" s="1"/>
  <c r="AK4" i="45"/>
  <c r="AJ23" i="45"/>
  <c r="AJ71" i="45" s="1"/>
  <c r="AJ12" i="45"/>
  <c r="AJ60" i="45" s="1"/>
  <c r="AJ28" i="45"/>
  <c r="AJ76" i="45" s="1"/>
  <c r="AJ11" i="45"/>
  <c r="AJ59" i="45" s="1"/>
  <c r="AJ29" i="45"/>
  <c r="AJ77" i="45" s="1"/>
  <c r="AJ30" i="45"/>
  <c r="AJ78" i="45" s="1"/>
  <c r="AJ10" i="45"/>
  <c r="AJ58" i="45" s="1"/>
  <c r="AJ31" i="45"/>
  <c r="AJ79" i="45" s="1"/>
  <c r="AJ9" i="45"/>
  <c r="AJ57" i="45" s="1"/>
  <c r="AJ32" i="45"/>
  <c r="AJ80" i="45" s="1"/>
  <c r="AJ8" i="45"/>
  <c r="AJ56" i="45" s="1"/>
  <c r="AJ33" i="45"/>
  <c r="AJ81" i="45" s="1"/>
  <c r="AJ7" i="45"/>
  <c r="AJ55" i="45" s="1"/>
  <c r="AJ34" i="45"/>
  <c r="AJ82" i="45" s="1"/>
  <c r="AJ6" i="45"/>
  <c r="AJ35" i="45"/>
  <c r="AJ83" i="45" s="1"/>
  <c r="AJ5" i="45"/>
  <c r="AJ53" i="45" s="1"/>
  <c r="AJ36" i="45"/>
  <c r="AJ84" i="45" s="1"/>
  <c r="AJ37" i="45"/>
  <c r="AJ85" i="45" s="1"/>
  <c r="AJ38" i="45"/>
  <c r="AI67" i="45"/>
  <c r="AJ39" i="51"/>
  <c r="AI75" i="51"/>
  <c r="AI68" i="51"/>
  <c r="AI84" i="52"/>
  <c r="AI80" i="52"/>
  <c r="AH54" i="49"/>
  <c r="AH66" i="49"/>
  <c r="AH58" i="48"/>
  <c r="AH69" i="48"/>
  <c r="AI54" i="44"/>
  <c r="AI63" i="44"/>
  <c r="AI72" i="44"/>
  <c r="AI56" i="45"/>
  <c r="AI60" i="45"/>
  <c r="AI71" i="45"/>
  <c r="AI73" i="45"/>
  <c r="AI76" i="51"/>
  <c r="AI64" i="51"/>
  <c r="I79" i="53"/>
  <c r="AI70" i="52"/>
  <c r="AH63" i="49"/>
  <c r="B88" i="49"/>
  <c r="B136" i="49" s="1"/>
  <c r="H78" i="54"/>
  <c r="AH54" i="48"/>
  <c r="AH70" i="48"/>
  <c r="AI58" i="44"/>
  <c r="AI65" i="44"/>
  <c r="H78" i="59"/>
  <c r="AI63" i="52"/>
  <c r="AJ40" i="49"/>
  <c r="AH66" i="48"/>
  <c r="AI68" i="44"/>
  <c r="AI58" i="47"/>
  <c r="AI55" i="45"/>
  <c r="AI55" i="51"/>
  <c r="AI71" i="51"/>
  <c r="AI74" i="51"/>
  <c r="AI76" i="52"/>
  <c r="AH83" i="49"/>
  <c r="AH70" i="49"/>
  <c r="AI18" i="48"/>
  <c r="AI66" i="48" s="1"/>
  <c r="AI22" i="48"/>
  <c r="AI70" i="48" s="1"/>
  <c r="AI25" i="48"/>
  <c r="AI73" i="48" s="1"/>
  <c r="AI15" i="48"/>
  <c r="AI63" i="48" s="1"/>
  <c r="AI17" i="48"/>
  <c r="AI16" i="48"/>
  <c r="AI64" i="48" s="1"/>
  <c r="AI27" i="48"/>
  <c r="AI75" i="48" s="1"/>
  <c r="AJ4" i="48"/>
  <c r="AJ41" i="48" s="1"/>
  <c r="AI20" i="48"/>
  <c r="AI68" i="48" s="1"/>
  <c r="AI26" i="48"/>
  <c r="AI74" i="48" s="1"/>
  <c r="AI52" i="48"/>
  <c r="AI19" i="48"/>
  <c r="AI23" i="48"/>
  <c r="AI24" i="48"/>
  <c r="AI72" i="48" s="1"/>
  <c r="AI21" i="48"/>
  <c r="AI69" i="48" s="1"/>
  <c r="AI14" i="48"/>
  <c r="AI28" i="48"/>
  <c r="AI13" i="48"/>
  <c r="AI61" i="48" s="1"/>
  <c r="AI29" i="48"/>
  <c r="AI77" i="48" s="1"/>
  <c r="AI30" i="48"/>
  <c r="AI12" i="48"/>
  <c r="AI60" i="48" s="1"/>
  <c r="AI11" i="48"/>
  <c r="AI59" i="48" s="1"/>
  <c r="AI31" i="48"/>
  <c r="AI79" i="48" s="1"/>
  <c r="AI32" i="48"/>
  <c r="AI10" i="48"/>
  <c r="AI58" i="48" s="1"/>
  <c r="AI9" i="48"/>
  <c r="AI57" i="48" s="1"/>
  <c r="AI33" i="48"/>
  <c r="AI81" i="48" s="1"/>
  <c r="AI34" i="48"/>
  <c r="AI8" i="48"/>
  <c r="AI56" i="48" s="1"/>
  <c r="AI35" i="48"/>
  <c r="AI83" i="48" s="1"/>
  <c r="AI7" i="48"/>
  <c r="AI55" i="48" s="1"/>
  <c r="AI36" i="48"/>
  <c r="AI84" i="48" s="1"/>
  <c r="AI6" i="48"/>
  <c r="AI54" i="48" s="1"/>
  <c r="AI5" i="48"/>
  <c r="AI53" i="48" s="1"/>
  <c r="AI37" i="48"/>
  <c r="AI38" i="48"/>
  <c r="AI39" i="48"/>
  <c r="AI57" i="44"/>
  <c r="BE44" i="37"/>
  <c r="H79" i="54"/>
  <c r="B89" i="52"/>
  <c r="B137" i="52" s="1"/>
  <c r="AJ17" i="47"/>
  <c r="AJ22" i="47"/>
  <c r="AJ16" i="47"/>
  <c r="AJ14" i="47"/>
  <c r="AJ21" i="47"/>
  <c r="AJ23" i="47"/>
  <c r="AJ19" i="47"/>
  <c r="AJ67" i="47" s="1"/>
  <c r="AJ24" i="47"/>
  <c r="AJ25" i="47"/>
  <c r="AJ73" i="47" s="1"/>
  <c r="AJ26" i="47"/>
  <c r="AJ74" i="47" s="1"/>
  <c r="AJ20" i="47"/>
  <c r="AJ68" i="47" s="1"/>
  <c r="AJ15" i="47"/>
  <c r="AJ63" i="47" s="1"/>
  <c r="AJ52" i="47"/>
  <c r="AJ18" i="47"/>
  <c r="AJ66" i="47" s="1"/>
  <c r="AK4" i="47"/>
  <c r="AJ13" i="47"/>
  <c r="AJ61" i="47" s="1"/>
  <c r="AJ27" i="47"/>
  <c r="AJ75" i="47" s="1"/>
  <c r="AJ28" i="47"/>
  <c r="AJ76" i="47" s="1"/>
  <c r="AJ12" i="47"/>
  <c r="AJ29" i="47"/>
  <c r="AJ77" i="47" s="1"/>
  <c r="AJ11" i="47"/>
  <c r="AJ10" i="47"/>
  <c r="AJ58" i="47" s="1"/>
  <c r="AJ30" i="47"/>
  <c r="AJ9" i="47"/>
  <c r="AJ57" i="47" s="1"/>
  <c r="AJ31" i="47"/>
  <c r="AJ32" i="47"/>
  <c r="AJ80" i="47" s="1"/>
  <c r="AJ8" i="47"/>
  <c r="AJ33" i="47"/>
  <c r="AJ81" i="47" s="1"/>
  <c r="AJ7" i="47"/>
  <c r="AJ55" i="47" s="1"/>
  <c r="AJ34" i="47"/>
  <c r="AJ6" i="47"/>
  <c r="AJ54" i="47" s="1"/>
  <c r="AJ5" i="47"/>
  <c r="AJ35" i="47"/>
  <c r="AJ83" i="47" s="1"/>
  <c r="AJ36" i="47"/>
  <c r="AJ37" i="47"/>
  <c r="AJ85" i="47" s="1"/>
  <c r="AJ38" i="47"/>
  <c r="AI80" i="45"/>
  <c r="AI75" i="45"/>
  <c r="AI80" i="51"/>
  <c r="AI72" i="51"/>
  <c r="AI57" i="52"/>
  <c r="AH81" i="49"/>
  <c r="AH59" i="49"/>
  <c r="AH55" i="48"/>
  <c r="AH75" i="48"/>
  <c r="AI77" i="44"/>
  <c r="H80" i="57"/>
  <c r="BF43" i="37"/>
  <c r="J78" i="54" s="1"/>
  <c r="AI53" i="45"/>
  <c r="AI57" i="45"/>
  <c r="AI61" i="45"/>
  <c r="AI70" i="45"/>
  <c r="AI63" i="45"/>
  <c r="AI53" i="51"/>
  <c r="AI57" i="51"/>
  <c r="AI61" i="51"/>
  <c r="AI58" i="52"/>
  <c r="AI71" i="52"/>
  <c r="AH77" i="49"/>
  <c r="AH72" i="49"/>
  <c r="B41" i="49"/>
  <c r="B46" i="41"/>
  <c r="E41" i="49"/>
  <c r="X41" i="49"/>
  <c r="Q41" i="49"/>
  <c r="R41" i="49"/>
  <c r="P41" i="49"/>
  <c r="L41" i="49"/>
  <c r="AI41" i="49"/>
  <c r="Z41" i="49"/>
  <c r="AE41" i="49"/>
  <c r="V41" i="49"/>
  <c r="BD45" i="41"/>
  <c r="AH59" i="48"/>
  <c r="AH74" i="48"/>
  <c r="AI55" i="44"/>
  <c r="AI59" i="44"/>
  <c r="AI61" i="44"/>
  <c r="AI70" i="44"/>
  <c r="AI59" i="52"/>
  <c r="BF43" i="36"/>
  <c r="J78" i="53" s="1"/>
  <c r="AI73" i="47"/>
  <c r="AI83" i="45"/>
  <c r="AI83" i="51"/>
  <c r="AI79" i="51"/>
  <c r="AI67" i="51"/>
  <c r="AI63" i="51"/>
  <c r="I78" i="53"/>
  <c r="AI54" i="52"/>
  <c r="AI72" i="52"/>
  <c r="AH56" i="49"/>
  <c r="AH60" i="49"/>
  <c r="AH68" i="49"/>
  <c r="BE44" i="41"/>
  <c r="AI56" i="44"/>
  <c r="AI76" i="44"/>
  <c r="AI62" i="44"/>
  <c r="AI82" i="45"/>
  <c r="AI55" i="52"/>
  <c r="AH67" i="49"/>
  <c r="AH63" i="48"/>
  <c r="AI53" i="44"/>
  <c r="AI75" i="44"/>
  <c r="B89" i="51"/>
  <c r="B137" i="51" s="1"/>
  <c r="AI68" i="45"/>
  <c r="AI56" i="52"/>
  <c r="AH72" i="48"/>
  <c r="AI81" i="47"/>
  <c r="AI76" i="45"/>
  <c r="AI84" i="51"/>
  <c r="AI60" i="51"/>
  <c r="AI62" i="51"/>
  <c r="AI74" i="52"/>
  <c r="AJ20" i="52"/>
  <c r="AJ68" i="52" s="1"/>
  <c r="AJ14" i="52"/>
  <c r="AJ62" i="52" s="1"/>
  <c r="AK4" i="52"/>
  <c r="AJ26" i="52"/>
  <c r="AJ74" i="52" s="1"/>
  <c r="AJ21" i="52"/>
  <c r="AJ52" i="52"/>
  <c r="AJ19" i="52"/>
  <c r="AJ67" i="52" s="1"/>
  <c r="AJ27" i="52"/>
  <c r="AJ17" i="52"/>
  <c r="AJ65" i="52" s="1"/>
  <c r="AJ15" i="52"/>
  <c r="AJ63" i="52" s="1"/>
  <c r="AJ24" i="52"/>
  <c r="AJ72" i="52" s="1"/>
  <c r="AJ13" i="52"/>
  <c r="AJ16" i="52"/>
  <c r="AJ64" i="52" s="1"/>
  <c r="AJ18" i="52"/>
  <c r="AJ22" i="52"/>
  <c r="AJ70" i="52" s="1"/>
  <c r="AJ25" i="52"/>
  <c r="AJ73" i="52" s="1"/>
  <c r="AJ23" i="52"/>
  <c r="AJ71" i="52" s="1"/>
  <c r="AJ12" i="52"/>
  <c r="AJ60" i="52" s="1"/>
  <c r="AJ28" i="52"/>
  <c r="AJ76" i="52" s="1"/>
  <c r="AJ11" i="52"/>
  <c r="AJ59" i="52" s="1"/>
  <c r="AJ29" i="52"/>
  <c r="AJ77" i="52" s="1"/>
  <c r="AJ30" i="52"/>
  <c r="AJ10" i="52"/>
  <c r="AJ58" i="52" s="1"/>
  <c r="AJ31" i="52"/>
  <c r="AJ79" i="52" s="1"/>
  <c r="AJ9" i="52"/>
  <c r="AJ57" i="52" s="1"/>
  <c r="AJ8" i="52"/>
  <c r="AJ56" i="52" s="1"/>
  <c r="AJ32" i="52"/>
  <c r="AJ80" i="52" s="1"/>
  <c r="AJ7" i="52"/>
  <c r="AJ55" i="52" s="1"/>
  <c r="AJ33" i="52"/>
  <c r="AJ81" i="52" s="1"/>
  <c r="AJ6" i="52"/>
  <c r="AJ54" i="52" s="1"/>
  <c r="AJ34" i="52"/>
  <c r="AJ82" i="52" s="1"/>
  <c r="AJ35" i="52"/>
  <c r="AJ83" i="52" s="1"/>
  <c r="AJ5" i="52"/>
  <c r="AJ36" i="52"/>
  <c r="AJ84" i="52" s="1"/>
  <c r="AJ37" i="52"/>
  <c r="AJ85" i="52" s="1"/>
  <c r="AJ38" i="52"/>
  <c r="AJ39" i="52"/>
  <c r="AH73" i="49"/>
  <c r="AH79" i="48"/>
  <c r="AI74" i="44"/>
  <c r="AI69" i="44"/>
  <c r="B89" i="45"/>
  <c r="B137" i="45" s="1"/>
  <c r="AI41" i="48"/>
  <c r="BF44" i="36"/>
  <c r="J79" i="53" s="1"/>
  <c r="B89" i="47"/>
  <c r="B137" i="47" s="1"/>
  <c r="BE44" i="39"/>
  <c r="H79" i="56" s="1"/>
  <c r="AJ40" i="52"/>
  <c r="BE44" i="43"/>
  <c r="H79" i="60"/>
  <c r="I79" i="60"/>
  <c r="I80" i="60"/>
  <c r="BF43" i="41"/>
  <c r="J78" i="58" s="1"/>
  <c r="H78" i="58"/>
  <c r="I78" i="58"/>
  <c r="AI54" i="51"/>
  <c r="AI58" i="51"/>
  <c r="AI70" i="51"/>
  <c r="AI81" i="52"/>
  <c r="AI77" i="52"/>
  <c r="AH80" i="49"/>
  <c r="AH76" i="49"/>
  <c r="AI20" i="49"/>
  <c r="AI68" i="49" s="1"/>
  <c r="AI14" i="49"/>
  <c r="AI52" i="49"/>
  <c r="AI16" i="49"/>
  <c r="AI64" i="49" s="1"/>
  <c r="AI18" i="49"/>
  <c r="AI66" i="49" s="1"/>
  <c r="AI22" i="49"/>
  <c r="AI70" i="49" s="1"/>
  <c r="AI15" i="49"/>
  <c r="AI63" i="49" s="1"/>
  <c r="AI24" i="49"/>
  <c r="AI72" i="49" s="1"/>
  <c r="AJ4" i="49"/>
  <c r="AI17" i="49"/>
  <c r="AI23" i="49"/>
  <c r="AI71" i="49" s="1"/>
  <c r="AI26" i="49"/>
  <c r="AI21" i="49"/>
  <c r="AI69" i="49" s="1"/>
  <c r="AI19" i="49"/>
  <c r="AI67" i="49" s="1"/>
  <c r="AI25" i="49"/>
  <c r="AI73" i="49" s="1"/>
  <c r="AI27" i="49"/>
  <c r="AI75" i="49" s="1"/>
  <c r="AI13" i="49"/>
  <c r="AI61" i="49" s="1"/>
  <c r="AI12" i="49"/>
  <c r="AI60" i="49" s="1"/>
  <c r="AI28" i="49"/>
  <c r="AI76" i="49" s="1"/>
  <c r="AI11" i="49"/>
  <c r="AI59" i="49" s="1"/>
  <c r="AI29" i="49"/>
  <c r="AI77" i="49" s="1"/>
  <c r="AI10" i="49"/>
  <c r="AI58" i="49" s="1"/>
  <c r="AI30" i="49"/>
  <c r="AI9" i="49"/>
  <c r="AI57" i="49" s="1"/>
  <c r="AI31" i="49"/>
  <c r="AI79" i="49" s="1"/>
  <c r="AI8" i="49"/>
  <c r="AI56" i="49" s="1"/>
  <c r="AI32" i="49"/>
  <c r="AI80" i="49" s="1"/>
  <c r="AI7" i="49"/>
  <c r="AI55" i="49" s="1"/>
  <c r="AI33" i="49"/>
  <c r="AI81" i="49" s="1"/>
  <c r="AI6" i="49"/>
  <c r="AI54" i="49" s="1"/>
  <c r="AI34" i="49"/>
  <c r="AI35" i="49"/>
  <c r="AI83" i="49" s="1"/>
  <c r="AI5" i="49"/>
  <c r="AI53" i="49" s="1"/>
  <c r="AI36" i="49"/>
  <c r="AI84" i="49" s="1"/>
  <c r="AI37" i="49"/>
  <c r="AI38" i="49"/>
  <c r="AI40" i="49"/>
  <c r="I79" i="59"/>
  <c r="AH56" i="48"/>
  <c r="AH60" i="48"/>
  <c r="AH68" i="48"/>
  <c r="AI84" i="44"/>
  <c r="AI80" i="44"/>
  <c r="AI60" i="44"/>
  <c r="AI67" i="44"/>
  <c r="AJ26" i="44"/>
  <c r="AJ74" i="44" s="1"/>
  <c r="AJ19" i="44"/>
  <c r="AJ67" i="44" s="1"/>
  <c r="AJ24" i="44"/>
  <c r="AJ72" i="44" s="1"/>
  <c r="AK4" i="44"/>
  <c r="AJ25" i="44"/>
  <c r="AJ73" i="44" s="1"/>
  <c r="AJ52" i="44"/>
  <c r="AJ23" i="44"/>
  <c r="AJ71" i="44" s="1"/>
  <c r="AJ16" i="44"/>
  <c r="AJ64" i="44" s="1"/>
  <c r="AJ18" i="44"/>
  <c r="AJ15" i="44"/>
  <c r="AJ63" i="44" s="1"/>
  <c r="AJ20" i="44"/>
  <c r="AJ68" i="44" s="1"/>
  <c r="AJ14" i="44"/>
  <c r="AJ62" i="44" s="1"/>
  <c r="AJ17" i="44"/>
  <c r="AJ65" i="44" s="1"/>
  <c r="AJ13" i="44"/>
  <c r="AJ61" i="44" s="1"/>
  <c r="AJ21" i="44"/>
  <c r="AJ69" i="44" s="1"/>
  <c r="AJ22" i="44"/>
  <c r="AJ70" i="44" s="1"/>
  <c r="AJ27" i="44"/>
  <c r="AJ75" i="44" s="1"/>
  <c r="AJ28" i="44"/>
  <c r="AJ76" i="44" s="1"/>
  <c r="AJ12" i="44"/>
  <c r="AJ60" i="44" s="1"/>
  <c r="AJ11" i="44"/>
  <c r="AJ59" i="44" s="1"/>
  <c r="AJ29" i="44"/>
  <c r="AJ77" i="44" s="1"/>
  <c r="AJ30" i="44"/>
  <c r="AJ10" i="44"/>
  <c r="AJ58" i="44" s="1"/>
  <c r="AJ9" i="44"/>
  <c r="AJ57" i="44" s="1"/>
  <c r="AJ31" i="44"/>
  <c r="AJ79" i="44" s="1"/>
  <c r="AJ8" i="44"/>
  <c r="AJ56" i="44" s="1"/>
  <c r="AJ32" i="44"/>
  <c r="AJ80" i="44" s="1"/>
  <c r="AJ7" i="44"/>
  <c r="AJ55" i="44" s="1"/>
  <c r="AJ33" i="44"/>
  <c r="AJ81" i="44" s="1"/>
  <c r="AJ34" i="44"/>
  <c r="AJ6" i="44"/>
  <c r="AJ54" i="44" s="1"/>
  <c r="AJ35" i="44"/>
  <c r="AJ83" i="44" s="1"/>
  <c r="AJ5" i="44"/>
  <c r="AJ53" i="44" s="1"/>
  <c r="AJ36" i="44"/>
  <c r="AJ84" i="44" s="1"/>
  <c r="AJ37" i="44"/>
  <c r="AJ85" i="44" s="1"/>
  <c r="AJ38" i="44"/>
  <c r="BF44" i="43"/>
  <c r="J79" i="60" s="1"/>
  <c r="BF44" i="42"/>
  <c r="J79" i="59" s="1"/>
  <c r="BF45" i="40"/>
  <c r="J80" i="57" s="1"/>
  <c r="D88" i="52"/>
  <c r="I78" i="55"/>
  <c r="BF43" i="38"/>
  <c r="J78" i="55" s="1"/>
  <c r="H78" i="55"/>
  <c r="BE44" i="38"/>
  <c r="H79" i="55"/>
  <c r="B89" i="46"/>
  <c r="B137" i="46" s="1"/>
  <c r="AJ85" i="46"/>
  <c r="AJ70" i="46"/>
  <c r="AK52" i="46"/>
  <c r="AL4" i="46"/>
  <c r="AK22" i="46"/>
  <c r="AK70" i="46" s="1"/>
  <c r="AK13" i="46"/>
  <c r="AK18" i="46"/>
  <c r="AK17" i="46"/>
  <c r="AK65" i="46" s="1"/>
  <c r="AK27" i="46"/>
  <c r="AK75" i="46" s="1"/>
  <c r="AK19" i="46"/>
  <c r="AK67" i="46" s="1"/>
  <c r="AK28" i="46"/>
  <c r="AK16" i="46"/>
  <c r="AK10" i="46"/>
  <c r="AK58" i="46" s="1"/>
  <c r="AK15" i="46"/>
  <c r="AK7" i="46"/>
  <c r="AK55" i="46" s="1"/>
  <c r="AK31" i="46"/>
  <c r="AK24" i="46"/>
  <c r="AK23" i="46"/>
  <c r="AK29" i="46"/>
  <c r="AK12" i="46"/>
  <c r="AK60" i="46" s="1"/>
  <c r="AK6" i="46"/>
  <c r="AK20" i="46"/>
  <c r="AK68" i="46" s="1"/>
  <c r="AK8" i="46"/>
  <c r="AK21" i="46"/>
  <c r="AK25" i="46"/>
  <c r="AK14" i="46"/>
  <c r="AK26" i="46"/>
  <c r="AK74" i="46" s="1"/>
  <c r="AK11" i="46"/>
  <c r="AK59" i="46" s="1"/>
  <c r="AK9" i="46"/>
  <c r="AK30" i="46"/>
  <c r="AK32" i="46"/>
  <c r="AK80" i="46" s="1"/>
  <c r="AK33" i="46"/>
  <c r="AK81" i="46" s="1"/>
  <c r="AK5" i="46"/>
  <c r="AK34" i="46"/>
  <c r="AK82" i="46" s="1"/>
  <c r="AK35" i="46"/>
  <c r="AK83" i="46" s="1"/>
  <c r="AK36" i="46"/>
  <c r="AK84" i="46" s="1"/>
  <c r="AK37" i="46"/>
  <c r="AK85" i="46" s="1"/>
  <c r="AK38" i="46"/>
  <c r="BF44" i="37"/>
  <c r="J79" i="54" s="1"/>
  <c r="H81" i="57"/>
  <c r="I81" i="57"/>
  <c r="B82" i="60"/>
  <c r="S83" i="60"/>
  <c r="B82" i="59"/>
  <c r="S84" i="59"/>
  <c r="B83" i="58"/>
  <c r="S82" i="58"/>
  <c r="B82" i="57"/>
  <c r="S83" i="57"/>
  <c r="B82" i="56"/>
  <c r="S83" i="56"/>
  <c r="B83" i="55"/>
  <c r="S82" i="55"/>
  <c r="M88" i="52"/>
  <c r="S83" i="54"/>
  <c r="B82" i="54"/>
  <c r="S83" i="53"/>
  <c r="B82" i="53"/>
  <c r="T88" i="52"/>
  <c r="L88" i="52"/>
  <c r="K88" i="52"/>
  <c r="I88" i="52"/>
  <c r="J88" i="51"/>
  <c r="J88" i="52"/>
  <c r="W88" i="51"/>
  <c r="W88" i="52"/>
  <c r="F88" i="51"/>
  <c r="F88" i="52"/>
  <c r="X88" i="51"/>
  <c r="X88" i="52"/>
  <c r="N88" i="51"/>
  <c r="N88" i="52"/>
  <c r="C88" i="52"/>
  <c r="O88" i="51"/>
  <c r="O88" i="52"/>
  <c r="S88" i="51"/>
  <c r="S88" i="52"/>
  <c r="AA88" i="51"/>
  <c r="AA88" i="52"/>
  <c r="U88" i="51"/>
  <c r="U88" i="52"/>
  <c r="G88" i="51"/>
  <c r="G88" i="52"/>
  <c r="E88" i="51"/>
  <c r="E88" i="52"/>
  <c r="Y88" i="51"/>
  <c r="Y88" i="52"/>
  <c r="H88" i="51"/>
  <c r="H88" i="52"/>
  <c r="R88" i="51"/>
  <c r="R88" i="52"/>
  <c r="P88" i="51"/>
  <c r="P88" i="52"/>
  <c r="AB88" i="51"/>
  <c r="AB88" i="52"/>
  <c r="Z88" i="51"/>
  <c r="Z88" i="52"/>
  <c r="Q88" i="51"/>
  <c r="Q88" i="52"/>
  <c r="V88" i="51"/>
  <c r="V88" i="52"/>
  <c r="I88" i="51"/>
  <c r="M88" i="51"/>
  <c r="K88" i="51"/>
  <c r="T88" i="51"/>
  <c r="D88" i="51"/>
  <c r="L88" i="51"/>
  <c r="AF88" i="51"/>
  <c r="AC87" i="51"/>
  <c r="AD88" i="51"/>
  <c r="C88" i="51"/>
  <c r="K88" i="48"/>
  <c r="K88" i="49"/>
  <c r="T88" i="48"/>
  <c r="T88" i="49"/>
  <c r="X88" i="48"/>
  <c r="X88" i="49"/>
  <c r="R88" i="48"/>
  <c r="R88" i="49"/>
  <c r="L88" i="48"/>
  <c r="L88" i="49"/>
  <c r="AA88" i="48"/>
  <c r="AA88" i="49"/>
  <c r="U88" i="48"/>
  <c r="U88" i="49"/>
  <c r="G88" i="48"/>
  <c r="G88" i="49"/>
  <c r="E88" i="48"/>
  <c r="E88" i="49"/>
  <c r="Y88" i="48"/>
  <c r="Y88" i="49"/>
  <c r="H88" i="48"/>
  <c r="H88" i="49"/>
  <c r="Q88" i="48"/>
  <c r="Q88" i="49"/>
  <c r="I88" i="48"/>
  <c r="I88" i="49"/>
  <c r="M88" i="48"/>
  <c r="M88" i="49"/>
  <c r="V88" i="48"/>
  <c r="V88" i="49"/>
  <c r="AB86" i="49"/>
  <c r="AE86" i="49"/>
  <c r="AA86" i="49"/>
  <c r="AC86" i="49"/>
  <c r="AD86" i="49"/>
  <c r="W88" i="48"/>
  <c r="W88" i="49"/>
  <c r="F88" i="48"/>
  <c r="F88" i="49"/>
  <c r="D88" i="48"/>
  <c r="D88" i="49"/>
  <c r="N88" i="48"/>
  <c r="N88" i="49"/>
  <c r="P88" i="48"/>
  <c r="P88" i="49"/>
  <c r="C88" i="49"/>
  <c r="AB88" i="48"/>
  <c r="AB88" i="49"/>
  <c r="O88" i="48"/>
  <c r="O88" i="49"/>
  <c r="S88" i="48"/>
  <c r="S88" i="49"/>
  <c r="J88" i="48"/>
  <c r="J88" i="49"/>
  <c r="Z88" i="48"/>
  <c r="Z88" i="49"/>
  <c r="AC88" i="48"/>
  <c r="C88" i="48"/>
  <c r="AB87" i="48"/>
  <c r="C40" i="47"/>
  <c r="P40" i="47"/>
  <c r="P88" i="47" s="1"/>
  <c r="U40" i="47"/>
  <c r="U88" i="47" s="1"/>
  <c r="Z40" i="47"/>
  <c r="Z88" i="47" s="1"/>
  <c r="G40" i="47"/>
  <c r="G88" i="47" s="1"/>
  <c r="V40" i="47"/>
  <c r="V88" i="47" s="1"/>
  <c r="Q40" i="47"/>
  <c r="Q88" i="47" s="1"/>
  <c r="AA40" i="47"/>
  <c r="AA88" i="47" s="1"/>
  <c r="AC40" i="47"/>
  <c r="Y40" i="47"/>
  <c r="Y88" i="47" s="1"/>
  <c r="O40" i="47"/>
  <c r="O88" i="47" s="1"/>
  <c r="M40" i="47"/>
  <c r="M88" i="47" s="1"/>
  <c r="T40" i="47"/>
  <c r="T88" i="47" s="1"/>
  <c r="I40" i="47"/>
  <c r="I88" i="47" s="1"/>
  <c r="W40" i="47"/>
  <c r="W88" i="47" s="1"/>
  <c r="AJ40" i="47"/>
  <c r="X40" i="47"/>
  <c r="X88" i="47" s="1"/>
  <c r="J40" i="47"/>
  <c r="J88" i="47" s="1"/>
  <c r="K40" i="47"/>
  <c r="K88" i="47" s="1"/>
  <c r="L40" i="47"/>
  <c r="L88" i="47" s="1"/>
  <c r="D40" i="47"/>
  <c r="D88" i="47" s="1"/>
  <c r="AF40" i="47"/>
  <c r="N40" i="47"/>
  <c r="N88" i="47" s="1"/>
  <c r="AD40" i="47"/>
  <c r="AE40" i="47"/>
  <c r="AB40" i="47"/>
  <c r="AB88" i="47" s="1"/>
  <c r="F40" i="47"/>
  <c r="F88" i="47" s="1"/>
  <c r="H40" i="47"/>
  <c r="H88" i="47" s="1"/>
  <c r="E40" i="47"/>
  <c r="E88" i="47" s="1"/>
  <c r="AG40" i="47"/>
  <c r="R40" i="47"/>
  <c r="R88" i="47" s="1"/>
  <c r="AH40" i="47"/>
  <c r="S40" i="47"/>
  <c r="S88" i="47" s="1"/>
  <c r="AI40" i="47"/>
  <c r="P40" i="46"/>
  <c r="P88" i="46" s="1"/>
  <c r="C40" i="46"/>
  <c r="O40" i="46"/>
  <c r="O88" i="46" s="1"/>
  <c r="Z40" i="46"/>
  <c r="Z88" i="46" s="1"/>
  <c r="F40" i="46"/>
  <c r="F88" i="46" s="1"/>
  <c r="X40" i="46"/>
  <c r="X88" i="46" s="1"/>
  <c r="C87" i="47"/>
  <c r="AB40" i="46"/>
  <c r="AB88" i="46" s="1"/>
  <c r="AJ40" i="46"/>
  <c r="S40" i="46"/>
  <c r="S88" i="46" s="1"/>
  <c r="J40" i="46"/>
  <c r="J88" i="46" s="1"/>
  <c r="W40" i="46"/>
  <c r="W88" i="46" s="1"/>
  <c r="K40" i="46"/>
  <c r="K88" i="46" s="1"/>
  <c r="T40" i="46"/>
  <c r="T88" i="46" s="1"/>
  <c r="D40" i="46"/>
  <c r="D88" i="46" s="1"/>
  <c r="N40" i="46"/>
  <c r="N88" i="46" s="1"/>
  <c r="AD40" i="46"/>
  <c r="L40" i="46"/>
  <c r="L88" i="46" s="1"/>
  <c r="AA40" i="46"/>
  <c r="AA88" i="46" s="1"/>
  <c r="U40" i="46"/>
  <c r="U88" i="46" s="1"/>
  <c r="G40" i="46"/>
  <c r="G88" i="46" s="1"/>
  <c r="E40" i="46"/>
  <c r="E88" i="46" s="1"/>
  <c r="Y40" i="46"/>
  <c r="Y88" i="46" s="1"/>
  <c r="H40" i="46"/>
  <c r="H88" i="46" s="1"/>
  <c r="AC40" i="46"/>
  <c r="R40" i="46"/>
  <c r="R88" i="46" s="1"/>
  <c r="AH40" i="46"/>
  <c r="AK40" i="46"/>
  <c r="AG40" i="46"/>
  <c r="AF40" i="46"/>
  <c r="Q40" i="46"/>
  <c r="Q88" i="46" s="1"/>
  <c r="I40" i="46"/>
  <c r="I88" i="46" s="1"/>
  <c r="AE40" i="46"/>
  <c r="M40" i="46"/>
  <c r="M88" i="46" s="1"/>
  <c r="AI40" i="46"/>
  <c r="V40" i="46"/>
  <c r="V88" i="46" s="1"/>
  <c r="V40" i="45"/>
  <c r="V88" i="45" s="1"/>
  <c r="M40" i="45"/>
  <c r="M88" i="45" s="1"/>
  <c r="O40" i="45"/>
  <c r="O88" i="45" s="1"/>
  <c r="T40" i="45"/>
  <c r="T88" i="45" s="1"/>
  <c r="Q40" i="45"/>
  <c r="Q88" i="45" s="1"/>
  <c r="AA40" i="45"/>
  <c r="AA88" i="45" s="1"/>
  <c r="AG40" i="45"/>
  <c r="W40" i="45"/>
  <c r="W88" i="45" s="1"/>
  <c r="S40" i="45"/>
  <c r="S88" i="45" s="1"/>
  <c r="U40" i="45"/>
  <c r="U88" i="45" s="1"/>
  <c r="H40" i="45"/>
  <c r="H88" i="45" s="1"/>
  <c r="X40" i="45"/>
  <c r="X88" i="45" s="1"/>
  <c r="C87" i="46"/>
  <c r="F40" i="45"/>
  <c r="F88" i="45" s="1"/>
  <c r="N40" i="45"/>
  <c r="N88" i="45" s="1"/>
  <c r="R40" i="45"/>
  <c r="R88" i="45" s="1"/>
  <c r="D40" i="45"/>
  <c r="D88" i="45" s="1"/>
  <c r="E40" i="45"/>
  <c r="E88" i="45" s="1"/>
  <c r="L40" i="45"/>
  <c r="L88" i="45" s="1"/>
  <c r="AC40" i="45"/>
  <c r="AI40" i="45"/>
  <c r="AJ40" i="45"/>
  <c r="AH40" i="45"/>
  <c r="Y40" i="45"/>
  <c r="Y88" i="45" s="1"/>
  <c r="Z40" i="45"/>
  <c r="Z88" i="45" s="1"/>
  <c r="AB40" i="45"/>
  <c r="AB88" i="45" s="1"/>
  <c r="G40" i="45"/>
  <c r="G88" i="45" s="1"/>
  <c r="K40" i="45"/>
  <c r="K88" i="45" s="1"/>
  <c r="C40" i="45"/>
  <c r="I40" i="45"/>
  <c r="I88" i="45" s="1"/>
  <c r="AD40" i="45"/>
  <c r="J40" i="45"/>
  <c r="J88" i="45" s="1"/>
  <c r="AE40" i="45"/>
  <c r="P40" i="45"/>
  <c r="P88" i="45" s="1"/>
  <c r="AF40" i="45"/>
  <c r="M40" i="44"/>
  <c r="M88" i="44" s="1"/>
  <c r="I40" i="44"/>
  <c r="I88" i="44" s="1"/>
  <c r="AH40" i="44"/>
  <c r="AE40" i="44"/>
  <c r="AC87" i="45"/>
  <c r="D40" i="44"/>
  <c r="D88" i="44" s="1"/>
  <c r="AF40" i="44"/>
  <c r="F40" i="44"/>
  <c r="F88" i="44" s="1"/>
  <c r="S40" i="44"/>
  <c r="S88" i="44" s="1"/>
  <c r="T40" i="44"/>
  <c r="T88" i="44" s="1"/>
  <c r="U40" i="44"/>
  <c r="U88" i="44" s="1"/>
  <c r="H40" i="44"/>
  <c r="H88" i="44" s="1"/>
  <c r="Y40" i="44"/>
  <c r="Y88" i="44" s="1"/>
  <c r="J40" i="44"/>
  <c r="J88" i="44" s="1"/>
  <c r="Z40" i="44"/>
  <c r="Z88" i="44" s="1"/>
  <c r="G40" i="44"/>
  <c r="G88" i="44" s="1"/>
  <c r="W40" i="44"/>
  <c r="W88" i="44" s="1"/>
  <c r="AC86" i="45"/>
  <c r="AB86" i="45"/>
  <c r="C87" i="45"/>
  <c r="AC40" i="44"/>
  <c r="X40" i="44"/>
  <c r="X88" i="44" s="1"/>
  <c r="R40" i="44"/>
  <c r="R88" i="44" s="1"/>
  <c r="O40" i="44"/>
  <c r="O88" i="44" s="1"/>
  <c r="L40" i="44"/>
  <c r="L88" i="44" s="1"/>
  <c r="E40" i="44"/>
  <c r="E88" i="44" s="1"/>
  <c r="Q40" i="44"/>
  <c r="Q88" i="44" s="1"/>
  <c r="V40" i="44"/>
  <c r="V88" i="44" s="1"/>
  <c r="C40" i="44"/>
  <c r="C88" i="44" s="1"/>
  <c r="AI40" i="44"/>
  <c r="AA86" i="45"/>
  <c r="AB40" i="44"/>
  <c r="AB88" i="44" s="1"/>
  <c r="AJ40" i="44"/>
  <c r="P40" i="44"/>
  <c r="P88" i="44" s="1"/>
  <c r="AG40" i="44"/>
  <c r="N40" i="44"/>
  <c r="N88" i="44" s="1"/>
  <c r="AD40" i="44"/>
  <c r="K40" i="44"/>
  <c r="K88" i="44" s="1"/>
  <c r="AA40" i="44"/>
  <c r="AA88" i="44" s="1"/>
  <c r="AB87" i="45"/>
  <c r="AI41" i="52"/>
  <c r="AE41" i="52"/>
  <c r="AA41" i="52"/>
  <c r="W41" i="52"/>
  <c r="S41" i="52"/>
  <c r="O41" i="52"/>
  <c r="K41" i="52"/>
  <c r="G41" i="52"/>
  <c r="C41" i="52"/>
  <c r="B46" i="43"/>
  <c r="B42" i="52" s="1"/>
  <c r="AH41" i="52"/>
  <c r="AD41" i="52"/>
  <c r="Z41" i="52"/>
  <c r="V41" i="52"/>
  <c r="R41" i="52"/>
  <c r="N41" i="52"/>
  <c r="J41" i="52"/>
  <c r="F41" i="52"/>
  <c r="AC41" i="52"/>
  <c r="U41" i="52"/>
  <c r="M41" i="52"/>
  <c r="E41" i="52"/>
  <c r="AJ41" i="52"/>
  <c r="AB41" i="52"/>
  <c r="T41" i="52"/>
  <c r="L41" i="52"/>
  <c r="D41" i="52"/>
  <c r="AG41" i="52"/>
  <c r="Q41" i="52"/>
  <c r="AF41" i="52"/>
  <c r="P41" i="52"/>
  <c r="Y41" i="52"/>
  <c r="X41" i="52"/>
  <c r="I41" i="52"/>
  <c r="H41" i="52"/>
  <c r="BD45" i="43"/>
  <c r="BE45" i="43" s="1"/>
  <c r="AH41" i="51"/>
  <c r="AD41" i="51"/>
  <c r="Z41" i="51"/>
  <c r="V41" i="51"/>
  <c r="R41" i="51"/>
  <c r="N41" i="51"/>
  <c r="J41" i="51"/>
  <c r="F41" i="51"/>
  <c r="AI41" i="51"/>
  <c r="AE41" i="51"/>
  <c r="AA41" i="51"/>
  <c r="W41" i="51"/>
  <c r="S41" i="51"/>
  <c r="O41" i="51"/>
  <c r="K41" i="51"/>
  <c r="G41" i="51"/>
  <c r="C41" i="51"/>
  <c r="AC41" i="51"/>
  <c r="U41" i="51"/>
  <c r="M41" i="51"/>
  <c r="E41" i="51"/>
  <c r="AJ41" i="51"/>
  <c r="AB41" i="51"/>
  <c r="T41" i="51"/>
  <c r="L41" i="51"/>
  <c r="D41" i="51"/>
  <c r="AG41" i="51"/>
  <c r="Q41" i="51"/>
  <c r="AF41" i="51"/>
  <c r="P41" i="51"/>
  <c r="B46" i="42"/>
  <c r="B42" i="51" s="1"/>
  <c r="I41" i="51"/>
  <c r="BD45" i="42"/>
  <c r="H41" i="51"/>
  <c r="Y41" i="51"/>
  <c r="X41" i="51"/>
  <c r="AF42" i="48"/>
  <c r="AB42" i="48"/>
  <c r="X42" i="48"/>
  <c r="T42" i="48"/>
  <c r="P42" i="48"/>
  <c r="L42" i="48"/>
  <c r="H42" i="48"/>
  <c r="D42" i="48"/>
  <c r="AH42" i="48"/>
  <c r="AC42" i="48"/>
  <c r="W42" i="48"/>
  <c r="R42" i="48"/>
  <c r="M42" i="48"/>
  <c r="G42" i="48"/>
  <c r="BD46" i="40"/>
  <c r="BE46" i="40" s="1"/>
  <c r="AI42" i="48"/>
  <c r="AD42" i="48"/>
  <c r="Y42" i="48"/>
  <c r="S42" i="48"/>
  <c r="N42" i="48"/>
  <c r="I42" i="48"/>
  <c r="C42" i="48"/>
  <c r="B47" i="40"/>
  <c r="B43" i="48" s="1"/>
  <c r="AG42" i="48"/>
  <c r="V42" i="48"/>
  <c r="K42" i="48"/>
  <c r="AE42" i="48"/>
  <c r="U42" i="48"/>
  <c r="J42" i="48"/>
  <c r="AA42" i="48"/>
  <c r="F42" i="48"/>
  <c r="Z42" i="48"/>
  <c r="E42" i="48"/>
  <c r="O42" i="48"/>
  <c r="Q42" i="48"/>
  <c r="B46" i="39"/>
  <c r="B42" i="47" s="1"/>
  <c r="BD45" i="39"/>
  <c r="BE45" i="39" s="1"/>
  <c r="B46" i="38"/>
  <c r="B42" i="46" s="1"/>
  <c r="BD45" i="38"/>
  <c r="BE45" i="38" s="1"/>
  <c r="BD45" i="37"/>
  <c r="B46" i="37"/>
  <c r="B42" i="45" s="1"/>
  <c r="B46" i="36"/>
  <c r="B42" i="44" s="1"/>
  <c r="BD45" i="36"/>
  <c r="BE45" i="36" s="1"/>
  <c r="O89" i="52" l="1"/>
  <c r="P89" i="52"/>
  <c r="AJ61" i="52"/>
  <c r="AK25" i="47"/>
  <c r="AK73" i="47" s="1"/>
  <c r="AK52" i="47"/>
  <c r="AK16" i="47"/>
  <c r="AK64" i="47" s="1"/>
  <c r="AK26" i="47"/>
  <c r="AK13" i="47"/>
  <c r="AK61" i="47" s="1"/>
  <c r="AK14" i="47"/>
  <c r="AK62" i="47" s="1"/>
  <c r="AK19" i="47"/>
  <c r="AK67" i="47" s="1"/>
  <c r="AK15" i="47"/>
  <c r="AK12" i="47"/>
  <c r="AK60" i="47" s="1"/>
  <c r="AK17" i="47"/>
  <c r="AK65" i="47" s="1"/>
  <c r="AK23" i="47"/>
  <c r="AK71" i="47" s="1"/>
  <c r="AK24" i="47"/>
  <c r="AK72" i="47" s="1"/>
  <c r="AK20" i="47"/>
  <c r="AK68" i="47" s="1"/>
  <c r="AK18" i="47"/>
  <c r="AK66" i="47" s="1"/>
  <c r="AL4" i="47"/>
  <c r="AK22" i="47"/>
  <c r="AK70" i="47" s="1"/>
  <c r="AK27" i="47"/>
  <c r="AK75" i="47" s="1"/>
  <c r="AK21" i="47"/>
  <c r="AK69" i="47" s="1"/>
  <c r="AK28" i="47"/>
  <c r="AK11" i="47"/>
  <c r="AK59" i="47" s="1"/>
  <c r="AK29" i="47"/>
  <c r="AK10" i="47"/>
  <c r="AK58" i="47" s="1"/>
  <c r="AK30" i="47"/>
  <c r="AK78" i="47" s="1"/>
  <c r="AK9" i="47"/>
  <c r="AK31" i="47"/>
  <c r="AK79" i="47" s="1"/>
  <c r="AK32" i="47"/>
  <c r="AK8" i="47"/>
  <c r="AK56" i="47" s="1"/>
  <c r="AK33" i="47"/>
  <c r="AK7" i="47"/>
  <c r="AK55" i="47" s="1"/>
  <c r="AK34" i="47"/>
  <c r="AK82" i="47" s="1"/>
  <c r="AK6" i="47"/>
  <c r="AK35" i="47"/>
  <c r="AK5" i="47"/>
  <c r="AK53" i="47" s="1"/>
  <c r="AK36" i="47"/>
  <c r="AK84" i="47" s="1"/>
  <c r="AK37" i="47"/>
  <c r="AK38" i="47"/>
  <c r="AK86" i="47" s="1"/>
  <c r="AK39" i="47"/>
  <c r="BF44" i="39"/>
  <c r="J79" i="56" s="1"/>
  <c r="BE45" i="37"/>
  <c r="BF45" i="37" s="1"/>
  <c r="J80" i="54" s="1"/>
  <c r="I80" i="54"/>
  <c r="H80" i="54"/>
  <c r="Y41" i="49"/>
  <c r="Y89" i="49" s="1"/>
  <c r="AH41" i="49"/>
  <c r="AI62" i="48"/>
  <c r="I81" i="56"/>
  <c r="AJ66" i="44"/>
  <c r="AI82" i="49"/>
  <c r="AI78" i="49"/>
  <c r="AJ53" i="52"/>
  <c r="I79" i="54"/>
  <c r="D41" i="49"/>
  <c r="D89" i="49" s="1"/>
  <c r="N41" i="49"/>
  <c r="N89" i="49" s="1"/>
  <c r="AA41" i="49"/>
  <c r="AA89" i="49" s="1"/>
  <c r="AD41" i="49"/>
  <c r="K41" i="49"/>
  <c r="K89" i="49" s="1"/>
  <c r="F41" i="49"/>
  <c r="F89" i="49" s="1"/>
  <c r="AJ62" i="47"/>
  <c r="AJ54" i="45"/>
  <c r="AJ59" i="51"/>
  <c r="AJ69" i="51"/>
  <c r="BE45" i="42"/>
  <c r="H80" i="59" s="1"/>
  <c r="AK22" i="44"/>
  <c r="AK70" i="44" s="1"/>
  <c r="AK21" i="44"/>
  <c r="AK19" i="44"/>
  <c r="AK67" i="44" s="1"/>
  <c r="AK13" i="44"/>
  <c r="AK61" i="44" s="1"/>
  <c r="AK18" i="44"/>
  <c r="AK66" i="44" s="1"/>
  <c r="AK26" i="44"/>
  <c r="AK16" i="44"/>
  <c r="AK28" i="44"/>
  <c r="AK76" i="44" s="1"/>
  <c r="AK23" i="44"/>
  <c r="AK11" i="44"/>
  <c r="AK59" i="44" s="1"/>
  <c r="AK12" i="44"/>
  <c r="AK60" i="44" s="1"/>
  <c r="AK24" i="44"/>
  <c r="AK72" i="44" s="1"/>
  <c r="AK27" i="44"/>
  <c r="AK75" i="44" s="1"/>
  <c r="AK20" i="44"/>
  <c r="AK68" i="44" s="1"/>
  <c r="AL4" i="44"/>
  <c r="AK25" i="44"/>
  <c r="AK15" i="44"/>
  <c r="AK63" i="44" s="1"/>
  <c r="AK14" i="44"/>
  <c r="AK62" i="44" s="1"/>
  <c r="AK52" i="44"/>
  <c r="AK17" i="44"/>
  <c r="AK65" i="44" s="1"/>
  <c r="AK29" i="44"/>
  <c r="AK10" i="44"/>
  <c r="AK58" i="44" s="1"/>
  <c r="AK30" i="44"/>
  <c r="AK78" i="44" s="1"/>
  <c r="AK31" i="44"/>
  <c r="AK9" i="44"/>
  <c r="AK57" i="44" s="1"/>
  <c r="AK8" i="44"/>
  <c r="AK32" i="44"/>
  <c r="AK7" i="44"/>
  <c r="AK55" i="44" s="1"/>
  <c r="AK33" i="44"/>
  <c r="AK81" i="44" s="1"/>
  <c r="AK34" i="44"/>
  <c r="AK82" i="44" s="1"/>
  <c r="AK6" i="44"/>
  <c r="AK54" i="44" s="1"/>
  <c r="AK5" i="44"/>
  <c r="AK53" i="44" s="1"/>
  <c r="AK35" i="44"/>
  <c r="AK36" i="44"/>
  <c r="AK84" i="44" s="1"/>
  <c r="AK37" i="44"/>
  <c r="AK38" i="44"/>
  <c r="AK86" i="44" s="1"/>
  <c r="AK39" i="44"/>
  <c r="AI65" i="49"/>
  <c r="BF44" i="41"/>
  <c r="J79" i="58" s="1"/>
  <c r="I79" i="58"/>
  <c r="H79" i="58"/>
  <c r="AJ78" i="47"/>
  <c r="B90" i="44"/>
  <c r="B138" i="44" s="1"/>
  <c r="AK40" i="47"/>
  <c r="AJ26" i="49"/>
  <c r="AJ74" i="49" s="1"/>
  <c r="AJ24" i="49"/>
  <c r="AJ72" i="49" s="1"/>
  <c r="AJ21" i="49"/>
  <c r="AJ23" i="49"/>
  <c r="AJ71" i="49" s="1"/>
  <c r="AJ18" i="49"/>
  <c r="AJ66" i="49" s="1"/>
  <c r="AJ13" i="49"/>
  <c r="AJ52" i="49"/>
  <c r="AJ19" i="49"/>
  <c r="AJ67" i="49" s="1"/>
  <c r="AJ20" i="49"/>
  <c r="AJ68" i="49" s="1"/>
  <c r="AJ14" i="49"/>
  <c r="AJ62" i="49" s="1"/>
  <c r="AJ17" i="49"/>
  <c r="AJ65" i="49" s="1"/>
  <c r="AJ16" i="49"/>
  <c r="AJ64" i="49" s="1"/>
  <c r="AJ22" i="49"/>
  <c r="AJ25" i="49"/>
  <c r="AJ73" i="49" s="1"/>
  <c r="AJ27" i="49"/>
  <c r="AJ75" i="49" s="1"/>
  <c r="AJ15" i="49"/>
  <c r="AJ63" i="49" s="1"/>
  <c r="AK4" i="49"/>
  <c r="AK41" i="49" s="1"/>
  <c r="AJ12" i="49"/>
  <c r="AJ60" i="49" s="1"/>
  <c r="AJ28" i="49"/>
  <c r="AJ11" i="49"/>
  <c r="AJ59" i="49" s="1"/>
  <c r="AJ29" i="49"/>
  <c r="AJ10" i="49"/>
  <c r="AJ58" i="49" s="1"/>
  <c r="AJ30" i="49"/>
  <c r="AJ78" i="49" s="1"/>
  <c r="AJ9" i="49"/>
  <c r="AJ57" i="49" s="1"/>
  <c r="AJ31" i="49"/>
  <c r="AJ79" i="49" s="1"/>
  <c r="AJ8" i="49"/>
  <c r="AJ56" i="49" s="1"/>
  <c r="AJ32" i="49"/>
  <c r="AJ80" i="49" s="1"/>
  <c r="AJ7" i="49"/>
  <c r="AJ55" i="49" s="1"/>
  <c r="AJ33" i="49"/>
  <c r="AJ81" i="49" s="1"/>
  <c r="AJ6" i="49"/>
  <c r="AJ34" i="49"/>
  <c r="AJ82" i="49" s="1"/>
  <c r="AJ5" i="49"/>
  <c r="AJ53" i="49" s="1"/>
  <c r="AJ35" i="49"/>
  <c r="AJ83" i="49" s="1"/>
  <c r="AJ36" i="49"/>
  <c r="AJ84" i="49" s="1"/>
  <c r="AJ37" i="49"/>
  <c r="AJ85" i="49" s="1"/>
  <c r="AJ38" i="49"/>
  <c r="AJ39" i="49"/>
  <c r="AJ71" i="47"/>
  <c r="B90" i="51"/>
  <c r="B138" i="51" s="1"/>
  <c r="I41" i="49"/>
  <c r="I89" i="49" s="1"/>
  <c r="AJ59" i="47"/>
  <c r="AI80" i="48"/>
  <c r="B90" i="45"/>
  <c r="B138" i="45" s="1"/>
  <c r="AK41" i="51"/>
  <c r="H81" i="59"/>
  <c r="H81" i="54"/>
  <c r="AJ75" i="52"/>
  <c r="J41" i="49"/>
  <c r="J89" i="49" s="1"/>
  <c r="AJ41" i="49"/>
  <c r="W41" i="49"/>
  <c r="W89" i="49" s="1"/>
  <c r="AF41" i="49"/>
  <c r="G41" i="49"/>
  <c r="G89" i="49" s="1"/>
  <c r="U41" i="49"/>
  <c r="U89" i="49" s="1"/>
  <c r="AJ56" i="47"/>
  <c r="AJ60" i="47"/>
  <c r="AJ64" i="47"/>
  <c r="AJ81" i="51"/>
  <c r="AJ77" i="51"/>
  <c r="AI62" i="49"/>
  <c r="H80" i="56"/>
  <c r="AK40" i="44"/>
  <c r="AK28" i="52"/>
  <c r="AK76" i="52" s="1"/>
  <c r="AK19" i="52"/>
  <c r="AK67" i="52" s="1"/>
  <c r="AL4" i="52"/>
  <c r="AK27" i="52"/>
  <c r="AK75" i="52" s="1"/>
  <c r="AK18" i="52"/>
  <c r="AK66" i="52" s="1"/>
  <c r="AK24" i="52"/>
  <c r="AK72" i="52" s="1"/>
  <c r="AK16" i="52"/>
  <c r="AK26" i="52"/>
  <c r="AK74" i="52" s="1"/>
  <c r="AK52" i="52"/>
  <c r="AK22" i="52"/>
  <c r="AK70" i="52" s="1"/>
  <c r="AK23" i="52"/>
  <c r="AK71" i="52" s="1"/>
  <c r="AK12" i="52"/>
  <c r="AK60" i="52" s="1"/>
  <c r="AK13" i="52"/>
  <c r="AK61" i="52" s="1"/>
  <c r="AK14" i="52"/>
  <c r="AK62" i="52" s="1"/>
  <c r="AK20" i="52"/>
  <c r="AK68" i="52" s="1"/>
  <c r="AK21" i="52"/>
  <c r="AK69" i="52" s="1"/>
  <c r="AK15" i="52"/>
  <c r="AK11" i="52"/>
  <c r="AK59" i="52" s="1"/>
  <c r="AK25" i="52"/>
  <c r="AK73" i="52" s="1"/>
  <c r="AK17" i="52"/>
  <c r="AK29" i="52"/>
  <c r="AK30" i="52"/>
  <c r="AK78" i="52" s="1"/>
  <c r="AK10" i="52"/>
  <c r="AK58" i="52" s="1"/>
  <c r="AK31" i="52"/>
  <c r="AK79" i="52" s="1"/>
  <c r="AK9" i="52"/>
  <c r="AK8" i="52"/>
  <c r="AK32" i="52"/>
  <c r="AK80" i="52" s="1"/>
  <c r="AK7" i="52"/>
  <c r="AK55" i="52" s="1"/>
  <c r="AK33" i="52"/>
  <c r="AK6" i="52"/>
  <c r="AK54" i="52" s="1"/>
  <c r="AK34" i="52"/>
  <c r="AK82" i="52" s="1"/>
  <c r="AK35" i="52"/>
  <c r="AK5" i="52"/>
  <c r="AK53" i="52" s="1"/>
  <c r="AK36" i="52"/>
  <c r="AK84" i="52" s="1"/>
  <c r="AK37" i="52"/>
  <c r="AK85" i="52" s="1"/>
  <c r="AK38" i="52"/>
  <c r="AK86" i="52" s="1"/>
  <c r="AK39" i="52"/>
  <c r="AJ82" i="47"/>
  <c r="AI76" i="48"/>
  <c r="AJ64" i="45"/>
  <c r="BF45" i="39"/>
  <c r="J80" i="56" s="1"/>
  <c r="H81" i="56"/>
  <c r="AC41" i="49"/>
  <c r="AC89" i="49" s="1"/>
  <c r="M41" i="49"/>
  <c r="M89" i="49" s="1"/>
  <c r="AJ69" i="47"/>
  <c r="AJ15" i="48"/>
  <c r="AJ13" i="48"/>
  <c r="AJ61" i="48" s="1"/>
  <c r="AJ18" i="48"/>
  <c r="AJ66" i="48" s="1"/>
  <c r="AJ24" i="48"/>
  <c r="AK4" i="48"/>
  <c r="AJ14" i="48"/>
  <c r="AJ62" i="48" s="1"/>
  <c r="AJ21" i="48"/>
  <c r="AJ69" i="48" s="1"/>
  <c r="AJ17" i="48"/>
  <c r="AJ65" i="48" s="1"/>
  <c r="AJ26" i="48"/>
  <c r="AJ74" i="48" s="1"/>
  <c r="AJ16" i="48"/>
  <c r="AJ52" i="48"/>
  <c r="AJ25" i="48"/>
  <c r="AJ23" i="48"/>
  <c r="AJ71" i="48" s="1"/>
  <c r="AJ22" i="48"/>
  <c r="AJ70" i="48" s="1"/>
  <c r="AJ19" i="48"/>
  <c r="AJ67" i="48" s="1"/>
  <c r="AJ27" i="48"/>
  <c r="AJ20" i="48"/>
  <c r="AJ68" i="48" s="1"/>
  <c r="AJ28" i="48"/>
  <c r="AJ76" i="48" s="1"/>
  <c r="AJ29" i="48"/>
  <c r="AJ77" i="48" s="1"/>
  <c r="AJ30" i="48"/>
  <c r="AJ78" i="48" s="1"/>
  <c r="AJ12" i="48"/>
  <c r="AJ11" i="48"/>
  <c r="AJ31" i="48"/>
  <c r="AJ32" i="48"/>
  <c r="AJ80" i="48" s="1"/>
  <c r="AJ10" i="48"/>
  <c r="AJ58" i="48" s="1"/>
  <c r="AJ9" i="48"/>
  <c r="AJ57" i="48" s="1"/>
  <c r="AJ33" i="48"/>
  <c r="AJ8" i="48"/>
  <c r="AJ34" i="48"/>
  <c r="AJ82" i="48" s="1"/>
  <c r="AJ7" i="48"/>
  <c r="AJ35" i="48"/>
  <c r="AJ36" i="48"/>
  <c r="AJ84" i="48" s="1"/>
  <c r="AJ6" i="48"/>
  <c r="AJ54" i="48" s="1"/>
  <c r="AJ37" i="48"/>
  <c r="AJ85" i="48" s="1"/>
  <c r="AJ5" i="48"/>
  <c r="AJ53" i="48" s="1"/>
  <c r="AJ38" i="48"/>
  <c r="AJ39" i="48"/>
  <c r="AJ40" i="48"/>
  <c r="AK21" i="45"/>
  <c r="AK69" i="45" s="1"/>
  <c r="AK12" i="45"/>
  <c r="AK60" i="45" s="1"/>
  <c r="AK14" i="45"/>
  <c r="AK62" i="45" s="1"/>
  <c r="AK23" i="45"/>
  <c r="AK19" i="45"/>
  <c r="AK26" i="45"/>
  <c r="AK74" i="45" s="1"/>
  <c r="AK17" i="45"/>
  <c r="AK20" i="45"/>
  <c r="AL4" i="45"/>
  <c r="AK24" i="45"/>
  <c r="AK72" i="45" s="1"/>
  <c r="AK28" i="45"/>
  <c r="AK13" i="45"/>
  <c r="AK22" i="45"/>
  <c r="AK52" i="45"/>
  <c r="AK27" i="45"/>
  <c r="AK75" i="45" s="1"/>
  <c r="AK15" i="45"/>
  <c r="AK25" i="45"/>
  <c r="AK16" i="45"/>
  <c r="AK64" i="45" s="1"/>
  <c r="AK18" i="45"/>
  <c r="AK29" i="45"/>
  <c r="AK11" i="45"/>
  <c r="AK59" i="45" s="1"/>
  <c r="AK30" i="45"/>
  <c r="AK78" i="45" s="1"/>
  <c r="AK10" i="45"/>
  <c r="AK58" i="45" s="1"/>
  <c r="AK9" i="45"/>
  <c r="AK57" i="45" s="1"/>
  <c r="AK31" i="45"/>
  <c r="AK32" i="45"/>
  <c r="AK80" i="45" s="1"/>
  <c r="AK8" i="45"/>
  <c r="AK7" i="45"/>
  <c r="AK33" i="45"/>
  <c r="AK81" i="45" s="1"/>
  <c r="AK34" i="45"/>
  <c r="AK6" i="45"/>
  <c r="AK54" i="45" s="1"/>
  <c r="AK35" i="45"/>
  <c r="AK5" i="45"/>
  <c r="AK53" i="45" s="1"/>
  <c r="AK36" i="45"/>
  <c r="AK84" i="45" s="1"/>
  <c r="AK37" i="45"/>
  <c r="AK38" i="45"/>
  <c r="AK86" i="45" s="1"/>
  <c r="AK39" i="45"/>
  <c r="B90" i="47"/>
  <c r="B138" i="47" s="1"/>
  <c r="B91" i="48"/>
  <c r="B139" i="48" s="1"/>
  <c r="AJ42" i="48"/>
  <c r="B90" i="52"/>
  <c r="B138" i="52" s="1"/>
  <c r="AK40" i="45"/>
  <c r="I81" i="59"/>
  <c r="S41" i="49"/>
  <c r="S89" i="49" s="1"/>
  <c r="H41" i="49"/>
  <c r="H89" i="49" s="1"/>
  <c r="B42" i="49"/>
  <c r="B47" i="41"/>
  <c r="AD42" i="49"/>
  <c r="AC42" i="49"/>
  <c r="AJ42" i="49"/>
  <c r="Z42" i="49"/>
  <c r="D42" i="49"/>
  <c r="R42" i="49"/>
  <c r="W42" i="49"/>
  <c r="J42" i="49"/>
  <c r="Q42" i="49"/>
  <c r="F42" i="49"/>
  <c r="AK42" i="49"/>
  <c r="O42" i="49"/>
  <c r="G42" i="49"/>
  <c r="M42" i="49"/>
  <c r="I42" i="49"/>
  <c r="AH42" i="49"/>
  <c r="AI42" i="49"/>
  <c r="C42" i="49"/>
  <c r="V42" i="49"/>
  <c r="BD46" i="41"/>
  <c r="AF42" i="49"/>
  <c r="U42" i="49"/>
  <c r="AE42" i="49"/>
  <c r="AG42" i="49"/>
  <c r="X42" i="49"/>
  <c r="T42" i="49"/>
  <c r="AA42" i="49"/>
  <c r="N42" i="49"/>
  <c r="Y42" i="49"/>
  <c r="P42" i="49"/>
  <c r="H42" i="49"/>
  <c r="O41" i="49"/>
  <c r="O89" i="49" s="1"/>
  <c r="AJ84" i="47"/>
  <c r="AJ70" i="47"/>
  <c r="AI71" i="48"/>
  <c r="AI65" i="48"/>
  <c r="I80" i="53"/>
  <c r="AJ56" i="51"/>
  <c r="AL41" i="51"/>
  <c r="AJ82" i="44"/>
  <c r="AJ78" i="44"/>
  <c r="AI74" i="49"/>
  <c r="I79" i="56"/>
  <c r="AJ78" i="52"/>
  <c r="AJ66" i="52"/>
  <c r="BE45" i="41"/>
  <c r="B89" i="49"/>
  <c r="B137" i="49" s="1"/>
  <c r="AJ79" i="47"/>
  <c r="AJ65" i="47"/>
  <c r="AI82" i="48"/>
  <c r="AI78" i="48"/>
  <c r="AI67" i="48"/>
  <c r="AK16" i="51"/>
  <c r="AK14" i="51"/>
  <c r="AK62" i="51" s="1"/>
  <c r="AK21" i="51"/>
  <c r="AK69" i="51" s="1"/>
  <c r="AL4" i="51"/>
  <c r="AK20" i="51"/>
  <c r="AK68" i="51" s="1"/>
  <c r="AK23" i="51"/>
  <c r="AK18" i="51"/>
  <c r="AK11" i="51"/>
  <c r="AK59" i="51" s="1"/>
  <c r="AK12" i="51"/>
  <c r="AK19" i="51"/>
  <c r="AK13" i="51"/>
  <c r="AK22" i="51"/>
  <c r="AK28" i="51"/>
  <c r="AK76" i="51" s="1"/>
  <c r="AK17" i="51"/>
  <c r="AK24" i="51"/>
  <c r="AK72" i="51" s="1"/>
  <c r="AK27" i="51"/>
  <c r="AK52" i="51"/>
  <c r="AK25" i="51"/>
  <c r="AK73" i="51" s="1"/>
  <c r="AK26" i="51"/>
  <c r="AK15" i="51"/>
  <c r="AK29" i="51"/>
  <c r="AK77" i="51" s="1"/>
  <c r="AK30" i="51"/>
  <c r="AK78" i="51" s="1"/>
  <c r="AK10" i="51"/>
  <c r="AK9" i="51"/>
  <c r="AK31" i="51"/>
  <c r="AK79" i="51" s="1"/>
  <c r="AK8" i="51"/>
  <c r="AK56" i="51" s="1"/>
  <c r="AK32" i="51"/>
  <c r="AK80" i="51" s="1"/>
  <c r="AK33" i="51"/>
  <c r="AK81" i="51" s="1"/>
  <c r="AK7" i="51"/>
  <c r="AK6" i="51"/>
  <c r="AK34" i="51"/>
  <c r="AK82" i="51" s="1"/>
  <c r="AK5" i="51"/>
  <c r="AK53" i="51" s="1"/>
  <c r="AK35" i="51"/>
  <c r="AK36" i="51"/>
  <c r="AK84" i="51" s="1"/>
  <c r="AK37" i="51"/>
  <c r="AK85" i="51" s="1"/>
  <c r="AK38" i="51"/>
  <c r="AK86" i="51" s="1"/>
  <c r="AK39" i="51"/>
  <c r="AK41" i="52"/>
  <c r="AJ69" i="52"/>
  <c r="AB41" i="49"/>
  <c r="AB89" i="49" s="1"/>
  <c r="C41" i="49"/>
  <c r="C89" i="49" s="1"/>
  <c r="T41" i="49"/>
  <c r="T89" i="49" s="1"/>
  <c r="AG41" i="49"/>
  <c r="AJ53" i="47"/>
  <c r="AJ72" i="47"/>
  <c r="AK40" i="51"/>
  <c r="AK40" i="52"/>
  <c r="H80" i="53"/>
  <c r="AJ73" i="51"/>
  <c r="I80" i="56"/>
  <c r="BF45" i="43"/>
  <c r="J80" i="60" s="1"/>
  <c r="BF46" i="40"/>
  <c r="J81" i="57" s="1"/>
  <c r="AL40" i="46"/>
  <c r="BF45" i="38"/>
  <c r="J80" i="55" s="1"/>
  <c r="I79" i="55"/>
  <c r="BF44" i="38"/>
  <c r="J79" i="55" s="1"/>
  <c r="AK53" i="46"/>
  <c r="AK72" i="46"/>
  <c r="AK69" i="46"/>
  <c r="AK79" i="46"/>
  <c r="AK64" i="46"/>
  <c r="AM4" i="46"/>
  <c r="AM41" i="46" s="1"/>
  <c r="AL52" i="46"/>
  <c r="AL6" i="46"/>
  <c r="AL54" i="46" s="1"/>
  <c r="AL21" i="46"/>
  <c r="AL69" i="46" s="1"/>
  <c r="AL23" i="46"/>
  <c r="AL71" i="46" s="1"/>
  <c r="AL16" i="46"/>
  <c r="AL64" i="46" s="1"/>
  <c r="AL26" i="46"/>
  <c r="AL29" i="46"/>
  <c r="AL77" i="46" s="1"/>
  <c r="AL30" i="46"/>
  <c r="AL78" i="46" s="1"/>
  <c r="AL13" i="46"/>
  <c r="AL61" i="46" s="1"/>
  <c r="AL9" i="46"/>
  <c r="AL57" i="46" s="1"/>
  <c r="AL24" i="46"/>
  <c r="AL72" i="46" s="1"/>
  <c r="AL25" i="46"/>
  <c r="AL73" i="46" s="1"/>
  <c r="AL18" i="46"/>
  <c r="AL66" i="46" s="1"/>
  <c r="AL19" i="46"/>
  <c r="AL22" i="46"/>
  <c r="AL70" i="46" s="1"/>
  <c r="AL32" i="46"/>
  <c r="AL80" i="46" s="1"/>
  <c r="AL15" i="46"/>
  <c r="AL63" i="46" s="1"/>
  <c r="AL10" i="46"/>
  <c r="AL58" i="46" s="1"/>
  <c r="AL31" i="46"/>
  <c r="AL79" i="46" s="1"/>
  <c r="AL27" i="46"/>
  <c r="AL75" i="46" s="1"/>
  <c r="AL17" i="46"/>
  <c r="AL14" i="46"/>
  <c r="AL62" i="46" s="1"/>
  <c r="AL11" i="46"/>
  <c r="AL12" i="46"/>
  <c r="AL28" i="46"/>
  <c r="AL76" i="46" s="1"/>
  <c r="AL20" i="46"/>
  <c r="AL68" i="46" s="1"/>
  <c r="AL8" i="46"/>
  <c r="AL56" i="46" s="1"/>
  <c r="AL7" i="46"/>
  <c r="AL55" i="46" s="1"/>
  <c r="AL5" i="46"/>
  <c r="AL53" i="46" s="1"/>
  <c r="AL33" i="46"/>
  <c r="AL81" i="46" s="1"/>
  <c r="AL34" i="46"/>
  <c r="AL35" i="46"/>
  <c r="AL36" i="46"/>
  <c r="AL84" i="46" s="1"/>
  <c r="AL37" i="46"/>
  <c r="AL85" i="46" s="1"/>
  <c r="AL38" i="46"/>
  <c r="AL86" i="46" s="1"/>
  <c r="AL39" i="46"/>
  <c r="H80" i="55"/>
  <c r="AK54" i="46"/>
  <c r="AK56" i="46"/>
  <c r="AK77" i="46"/>
  <c r="AK76" i="46"/>
  <c r="AK66" i="46"/>
  <c r="AK57" i="46"/>
  <c r="AK73" i="46"/>
  <c r="B90" i="46"/>
  <c r="B138" i="46" s="1"/>
  <c r="AK86" i="46"/>
  <c r="AK78" i="46"/>
  <c r="AK62" i="46"/>
  <c r="AK71" i="46"/>
  <c r="AK63" i="46"/>
  <c r="AK61" i="46"/>
  <c r="I80" i="55"/>
  <c r="BF45" i="36"/>
  <c r="J80" i="53" s="1"/>
  <c r="I82" i="57"/>
  <c r="S84" i="60"/>
  <c r="B83" i="60"/>
  <c r="B83" i="59"/>
  <c r="S85" i="59"/>
  <c r="S83" i="58"/>
  <c r="B84" i="58"/>
  <c r="S84" i="57"/>
  <c r="B83" i="57"/>
  <c r="S84" i="56"/>
  <c r="B83" i="56"/>
  <c r="S83" i="55"/>
  <c r="B84" i="55"/>
  <c r="B83" i="54"/>
  <c r="S84" i="54"/>
  <c r="B83" i="53"/>
  <c r="S84" i="53"/>
  <c r="J89" i="52"/>
  <c r="Z89" i="52"/>
  <c r="I89" i="52"/>
  <c r="F89" i="52"/>
  <c r="V89" i="52"/>
  <c r="G89" i="52"/>
  <c r="N89" i="52"/>
  <c r="X89" i="52"/>
  <c r="AC89" i="52"/>
  <c r="E89" i="52"/>
  <c r="AA89" i="52"/>
  <c r="T89" i="52"/>
  <c r="R89" i="51"/>
  <c r="R89" i="52"/>
  <c r="Q89" i="51"/>
  <c r="Q89" i="52"/>
  <c r="L89" i="51"/>
  <c r="L89" i="52"/>
  <c r="H89" i="51"/>
  <c r="H89" i="52"/>
  <c r="M89" i="51"/>
  <c r="M89" i="52"/>
  <c r="C89" i="52"/>
  <c r="W89" i="51"/>
  <c r="W89" i="52"/>
  <c r="S89" i="51"/>
  <c r="S89" i="52"/>
  <c r="U89" i="51"/>
  <c r="U89" i="52"/>
  <c r="AB89" i="51"/>
  <c r="AB89" i="52"/>
  <c r="K89" i="51"/>
  <c r="K89" i="52"/>
  <c r="D89" i="51"/>
  <c r="D89" i="52"/>
  <c r="Y89" i="51"/>
  <c r="Y89" i="52"/>
  <c r="G89" i="51"/>
  <c r="P89" i="51"/>
  <c r="I89" i="51"/>
  <c r="N89" i="51"/>
  <c r="O89" i="51"/>
  <c r="X89" i="51"/>
  <c r="AC89" i="51"/>
  <c r="E89" i="51"/>
  <c r="AA89" i="51"/>
  <c r="T89" i="51"/>
  <c r="F89" i="51"/>
  <c r="V89" i="51"/>
  <c r="J89" i="51"/>
  <c r="Z89" i="51"/>
  <c r="AG88" i="51"/>
  <c r="C89" i="51"/>
  <c r="AE89" i="51"/>
  <c r="AF89" i="51"/>
  <c r="AE88" i="51"/>
  <c r="AC88" i="51"/>
  <c r="AB89" i="48"/>
  <c r="X89" i="48"/>
  <c r="X89" i="49"/>
  <c r="E89" i="48"/>
  <c r="E89" i="49"/>
  <c r="T89" i="48"/>
  <c r="F89" i="48"/>
  <c r="V89" i="48"/>
  <c r="V89" i="49"/>
  <c r="AB87" i="49"/>
  <c r="AF87" i="49"/>
  <c r="AC87" i="49"/>
  <c r="AD87" i="49"/>
  <c r="AE87" i="49"/>
  <c r="W89" i="48"/>
  <c r="S89" i="48"/>
  <c r="U89" i="48"/>
  <c r="O89" i="48"/>
  <c r="AC89" i="48"/>
  <c r="AA89" i="48"/>
  <c r="K89" i="48"/>
  <c r="D89" i="48"/>
  <c r="Y89" i="48"/>
  <c r="J89" i="48"/>
  <c r="Z89" i="48"/>
  <c r="Z89" i="49"/>
  <c r="M89" i="48"/>
  <c r="R89" i="48"/>
  <c r="R89" i="49"/>
  <c r="G89" i="48"/>
  <c r="Q89" i="48"/>
  <c r="Q89" i="49"/>
  <c r="L89" i="48"/>
  <c r="L89" i="49"/>
  <c r="H89" i="48"/>
  <c r="P89" i="48"/>
  <c r="P89" i="49"/>
  <c r="I89" i="48"/>
  <c r="N89" i="48"/>
  <c r="C89" i="48"/>
  <c r="F41" i="47"/>
  <c r="F89" i="47" s="1"/>
  <c r="Y41" i="47"/>
  <c r="Y89" i="47" s="1"/>
  <c r="U41" i="47"/>
  <c r="U89" i="47" s="1"/>
  <c r="S41" i="47"/>
  <c r="S89" i="47" s="1"/>
  <c r="AB41" i="47"/>
  <c r="AB89" i="47" s="1"/>
  <c r="V41" i="47"/>
  <c r="V89" i="47" s="1"/>
  <c r="AE41" i="47"/>
  <c r="J41" i="47"/>
  <c r="J89" i="47" s="1"/>
  <c r="AI41" i="47"/>
  <c r="L41" i="47"/>
  <c r="L89" i="47" s="1"/>
  <c r="N41" i="47"/>
  <c r="N89" i="47" s="1"/>
  <c r="AF41" i="47"/>
  <c r="M41" i="47"/>
  <c r="M89" i="47" s="1"/>
  <c r="AL41" i="47"/>
  <c r="O41" i="47"/>
  <c r="O89" i="47" s="1"/>
  <c r="I41" i="47"/>
  <c r="I89" i="47" s="1"/>
  <c r="D41" i="47"/>
  <c r="D89" i="47" s="1"/>
  <c r="AJ41" i="47"/>
  <c r="Z41" i="47"/>
  <c r="Z89" i="47" s="1"/>
  <c r="C41" i="47"/>
  <c r="Q41" i="47"/>
  <c r="Q89" i="47" s="1"/>
  <c r="AC41" i="47"/>
  <c r="AC89" i="47" s="1"/>
  <c r="AD41" i="47"/>
  <c r="G41" i="47"/>
  <c r="G89" i="47" s="1"/>
  <c r="W41" i="47"/>
  <c r="W89" i="47" s="1"/>
  <c r="H41" i="47"/>
  <c r="H89" i="47" s="1"/>
  <c r="X41" i="47"/>
  <c r="X89" i="47" s="1"/>
  <c r="P41" i="47"/>
  <c r="P89" i="47" s="1"/>
  <c r="AG41" i="47"/>
  <c r="T41" i="47"/>
  <c r="T89" i="47" s="1"/>
  <c r="E41" i="47"/>
  <c r="E89" i="47" s="1"/>
  <c r="AK41" i="47"/>
  <c r="R41" i="47"/>
  <c r="R89" i="47" s="1"/>
  <c r="AH41" i="47"/>
  <c r="K41" i="47"/>
  <c r="K89" i="47" s="1"/>
  <c r="AA41" i="47"/>
  <c r="AA89" i="47" s="1"/>
  <c r="AF41" i="46"/>
  <c r="Z41" i="46"/>
  <c r="Z89" i="46" s="1"/>
  <c r="G41" i="46"/>
  <c r="G89" i="46" s="1"/>
  <c r="L41" i="46"/>
  <c r="L89" i="46" s="1"/>
  <c r="I41" i="46"/>
  <c r="I89" i="46" s="1"/>
  <c r="AD41" i="46"/>
  <c r="K41" i="46"/>
  <c r="K89" i="46" s="1"/>
  <c r="Y41" i="46"/>
  <c r="Y89" i="46" s="1"/>
  <c r="J41" i="46"/>
  <c r="J89" i="46" s="1"/>
  <c r="C88" i="47"/>
  <c r="AI41" i="46"/>
  <c r="Q41" i="46"/>
  <c r="Q89" i="46" s="1"/>
  <c r="H41" i="46"/>
  <c r="H89" i="46" s="1"/>
  <c r="P41" i="46"/>
  <c r="P89" i="46" s="1"/>
  <c r="AK41" i="46"/>
  <c r="AE41" i="46"/>
  <c r="N41" i="46"/>
  <c r="N89" i="46" s="1"/>
  <c r="M41" i="46"/>
  <c r="M89" i="46" s="1"/>
  <c r="C41" i="46"/>
  <c r="W41" i="46"/>
  <c r="W89" i="46" s="1"/>
  <c r="S41" i="46"/>
  <c r="S89" i="46" s="1"/>
  <c r="U41" i="46"/>
  <c r="U89" i="46" s="1"/>
  <c r="O41" i="46"/>
  <c r="O89" i="46" s="1"/>
  <c r="AJ41" i="46"/>
  <c r="R41" i="46"/>
  <c r="R89" i="46" s="1"/>
  <c r="AH41" i="46"/>
  <c r="D41" i="46"/>
  <c r="D89" i="46" s="1"/>
  <c r="AB41" i="46"/>
  <c r="AB89" i="46" s="1"/>
  <c r="X41" i="46"/>
  <c r="X89" i="46" s="1"/>
  <c r="AG41" i="46"/>
  <c r="AC41" i="46"/>
  <c r="AC89" i="46" s="1"/>
  <c r="E41" i="46"/>
  <c r="E89" i="46" s="1"/>
  <c r="AA41" i="46"/>
  <c r="AA89" i="46" s="1"/>
  <c r="T41" i="46"/>
  <c r="T89" i="46" s="1"/>
  <c r="F41" i="46"/>
  <c r="F89" i="46" s="1"/>
  <c r="V41" i="46"/>
  <c r="V89" i="46" s="1"/>
  <c r="AL41" i="46"/>
  <c r="I41" i="45"/>
  <c r="I89" i="45" s="1"/>
  <c r="N41" i="45"/>
  <c r="N89" i="45" s="1"/>
  <c r="AA41" i="45"/>
  <c r="AA89" i="45" s="1"/>
  <c r="AB41" i="45"/>
  <c r="AB89" i="45" s="1"/>
  <c r="C88" i="46"/>
  <c r="AC41" i="45"/>
  <c r="AC89" i="45" s="1"/>
  <c r="R41" i="45"/>
  <c r="R89" i="45" s="1"/>
  <c r="AH41" i="45"/>
  <c r="Y41" i="45"/>
  <c r="Y89" i="45" s="1"/>
  <c r="E41" i="45"/>
  <c r="E89" i="45" s="1"/>
  <c r="Z41" i="45"/>
  <c r="Z89" i="45" s="1"/>
  <c r="K41" i="45"/>
  <c r="K89" i="45" s="1"/>
  <c r="AG41" i="45"/>
  <c r="P41" i="45"/>
  <c r="P89" i="45" s="1"/>
  <c r="AF41" i="45"/>
  <c r="S41" i="45"/>
  <c r="S89" i="45" s="1"/>
  <c r="U41" i="45"/>
  <c r="U89" i="45" s="1"/>
  <c r="L41" i="45"/>
  <c r="L89" i="45" s="1"/>
  <c r="G41" i="45"/>
  <c r="G89" i="45" s="1"/>
  <c r="AI41" i="45"/>
  <c r="J41" i="45"/>
  <c r="J89" i="45" s="1"/>
  <c r="AE41" i="45"/>
  <c r="Q41" i="45"/>
  <c r="Q89" i="45" s="1"/>
  <c r="AL41" i="45"/>
  <c r="D41" i="45"/>
  <c r="D89" i="45" s="1"/>
  <c r="T41" i="45"/>
  <c r="T89" i="45" s="1"/>
  <c r="AJ41" i="45"/>
  <c r="W41" i="45"/>
  <c r="W89" i="45" s="1"/>
  <c r="F41" i="45"/>
  <c r="F89" i="45" s="1"/>
  <c r="AD41" i="45"/>
  <c r="M41" i="45"/>
  <c r="M89" i="45" s="1"/>
  <c r="C41" i="45"/>
  <c r="O41" i="45"/>
  <c r="O89" i="45" s="1"/>
  <c r="AK41" i="45"/>
  <c r="V41" i="45"/>
  <c r="V89" i="45" s="1"/>
  <c r="H41" i="45"/>
  <c r="H89" i="45" s="1"/>
  <c r="X41" i="45"/>
  <c r="X89" i="45" s="1"/>
  <c r="H41" i="44"/>
  <c r="H89" i="44" s="1"/>
  <c r="L41" i="44"/>
  <c r="L89" i="44" s="1"/>
  <c r="AD41" i="44"/>
  <c r="W41" i="44"/>
  <c r="W89" i="44" s="1"/>
  <c r="I41" i="44"/>
  <c r="I89" i="44" s="1"/>
  <c r="AG41" i="44"/>
  <c r="E41" i="44"/>
  <c r="E89" i="44" s="1"/>
  <c r="AH41" i="44"/>
  <c r="AA41" i="44"/>
  <c r="AA89" i="44" s="1"/>
  <c r="AF41" i="44"/>
  <c r="AB41" i="44"/>
  <c r="AB89" i="44" s="1"/>
  <c r="M41" i="44"/>
  <c r="M89" i="44" s="1"/>
  <c r="F41" i="44"/>
  <c r="F89" i="44" s="1"/>
  <c r="V41" i="44"/>
  <c r="V89" i="44" s="1"/>
  <c r="AL41" i="44"/>
  <c r="O41" i="44"/>
  <c r="O89" i="44" s="1"/>
  <c r="AE41" i="44"/>
  <c r="AD87" i="45"/>
  <c r="C88" i="45"/>
  <c r="Q41" i="44"/>
  <c r="Q89" i="44" s="1"/>
  <c r="AC41" i="44"/>
  <c r="AC89" i="44" s="1"/>
  <c r="N41" i="44"/>
  <c r="N89" i="44" s="1"/>
  <c r="G41" i="44"/>
  <c r="G89" i="44" s="1"/>
  <c r="P41" i="44"/>
  <c r="P89" i="44" s="1"/>
  <c r="T41" i="44"/>
  <c r="T89" i="44" s="1"/>
  <c r="AK41" i="44"/>
  <c r="R41" i="44"/>
  <c r="R89" i="44" s="1"/>
  <c r="K41" i="44"/>
  <c r="K89" i="44" s="1"/>
  <c r="AD88" i="45"/>
  <c r="X41" i="44"/>
  <c r="X89" i="44" s="1"/>
  <c r="Y41" i="44"/>
  <c r="Y89" i="44" s="1"/>
  <c r="D41" i="44"/>
  <c r="D89" i="44" s="1"/>
  <c r="AJ41" i="44"/>
  <c r="U41" i="44"/>
  <c r="U89" i="44" s="1"/>
  <c r="J41" i="44"/>
  <c r="J89" i="44" s="1"/>
  <c r="Z41" i="44"/>
  <c r="Z89" i="44" s="1"/>
  <c r="C41" i="44"/>
  <c r="C89" i="44" s="1"/>
  <c r="S41" i="44"/>
  <c r="S89" i="44" s="1"/>
  <c r="AI41" i="44"/>
  <c r="AC88" i="45"/>
  <c r="B47" i="43"/>
  <c r="B43" i="52" s="1"/>
  <c r="AI42" i="52"/>
  <c r="AE42" i="52"/>
  <c r="AA42" i="52"/>
  <c r="W42" i="52"/>
  <c r="S42" i="52"/>
  <c r="O42" i="52"/>
  <c r="K42" i="52"/>
  <c r="G42" i="52"/>
  <c r="C42" i="52"/>
  <c r="AH42" i="52"/>
  <c r="AD42" i="52"/>
  <c r="Z42" i="52"/>
  <c r="V42" i="52"/>
  <c r="R42" i="52"/>
  <c r="N42" i="52"/>
  <c r="J42" i="52"/>
  <c r="F42" i="52"/>
  <c r="BD46" i="43"/>
  <c r="AG42" i="52"/>
  <c r="Y42" i="52"/>
  <c r="Q42" i="52"/>
  <c r="I42" i="52"/>
  <c r="AF42" i="52"/>
  <c r="X42" i="52"/>
  <c r="P42" i="52"/>
  <c r="H42" i="52"/>
  <c r="AC42" i="52"/>
  <c r="M42" i="52"/>
  <c r="AB42" i="52"/>
  <c r="L42" i="52"/>
  <c r="AK42" i="52"/>
  <c r="E42" i="52"/>
  <c r="AJ42" i="52"/>
  <c r="D42" i="52"/>
  <c r="U42" i="52"/>
  <c r="T42" i="52"/>
  <c r="AJ42" i="51"/>
  <c r="AF42" i="51"/>
  <c r="AB42" i="51"/>
  <c r="X42" i="51"/>
  <c r="T42" i="51"/>
  <c r="P42" i="51"/>
  <c r="L42" i="51"/>
  <c r="H42" i="51"/>
  <c r="BD46" i="42"/>
  <c r="BE46" i="42" s="1"/>
  <c r="AK42" i="51"/>
  <c r="AG42" i="51"/>
  <c r="AC42" i="51"/>
  <c r="Y42" i="51"/>
  <c r="U42" i="51"/>
  <c r="Q42" i="51"/>
  <c r="M42" i="51"/>
  <c r="I42" i="51"/>
  <c r="E42" i="51"/>
  <c r="AE42" i="51"/>
  <c r="W42" i="51"/>
  <c r="O42" i="51"/>
  <c r="G42" i="51"/>
  <c r="AH42" i="51"/>
  <c r="Z42" i="51"/>
  <c r="R42" i="51"/>
  <c r="J42" i="51"/>
  <c r="C42" i="51"/>
  <c r="V42" i="51"/>
  <c r="F42" i="51"/>
  <c r="AI42" i="51"/>
  <c r="S42" i="51"/>
  <c r="D42" i="51"/>
  <c r="AD42" i="51"/>
  <c r="AA42" i="51"/>
  <c r="B47" i="42"/>
  <c r="B43" i="51" s="1"/>
  <c r="N42" i="51"/>
  <c r="K42" i="51"/>
  <c r="AG43" i="48"/>
  <c r="AC43" i="48"/>
  <c r="Y43" i="48"/>
  <c r="BD47" i="40"/>
  <c r="BE47" i="40" s="1"/>
  <c r="AH43" i="48"/>
  <c r="AD43" i="48"/>
  <c r="Z43" i="48"/>
  <c r="V43" i="48"/>
  <c r="AF43" i="48"/>
  <c r="X43" i="48"/>
  <c r="S43" i="48"/>
  <c r="O43" i="48"/>
  <c r="AI43" i="48"/>
  <c r="AA43" i="48"/>
  <c r="T43" i="48"/>
  <c r="P43" i="48"/>
  <c r="L43" i="48"/>
  <c r="H43" i="48"/>
  <c r="D43" i="48"/>
  <c r="W43" i="48"/>
  <c r="N43" i="48"/>
  <c r="I43" i="48"/>
  <c r="C43" i="48"/>
  <c r="B48" i="40"/>
  <c r="B44" i="48" s="1"/>
  <c r="AB43" i="48"/>
  <c r="Q43" i="48"/>
  <c r="J43" i="48"/>
  <c r="E43" i="48"/>
  <c r="AJ43" i="48"/>
  <c r="M43" i="48"/>
  <c r="AE43" i="48"/>
  <c r="K43" i="48"/>
  <c r="U43" i="48"/>
  <c r="R43" i="48"/>
  <c r="F43" i="48"/>
  <c r="G43" i="48"/>
  <c r="B47" i="39"/>
  <c r="B43" i="47" s="1"/>
  <c r="BD46" i="39"/>
  <c r="BE46" i="39" s="1"/>
  <c r="B47" i="38"/>
  <c r="B43" i="46" s="1"/>
  <c r="BD46" i="38"/>
  <c r="BE46" i="38" s="1"/>
  <c r="B47" i="37"/>
  <c r="B43" i="45" s="1"/>
  <c r="BD46" i="37"/>
  <c r="BE46" i="37" s="1"/>
  <c r="B47" i="36"/>
  <c r="B43" i="44" s="1"/>
  <c r="BD46" i="36"/>
  <c r="AA90" i="52" l="1"/>
  <c r="G90" i="52"/>
  <c r="E90" i="52"/>
  <c r="AL19" i="52"/>
  <c r="AL67" i="52" s="1"/>
  <c r="AL18" i="52"/>
  <c r="AL11" i="52"/>
  <c r="AL59" i="52" s="1"/>
  <c r="AL16" i="52"/>
  <c r="AL64" i="52" s="1"/>
  <c r="AM4" i="52"/>
  <c r="AL30" i="52"/>
  <c r="AL22" i="52"/>
  <c r="AL23" i="52"/>
  <c r="AL71" i="52" s="1"/>
  <c r="AL52" i="52"/>
  <c r="AL26" i="52"/>
  <c r="AL21" i="52"/>
  <c r="AL17" i="52"/>
  <c r="AL65" i="52" s="1"/>
  <c r="AL29" i="52"/>
  <c r="AL77" i="52" s="1"/>
  <c r="AL20" i="52"/>
  <c r="AL68" i="52" s="1"/>
  <c r="AL24" i="52"/>
  <c r="AL72" i="52" s="1"/>
  <c r="AL27" i="52"/>
  <c r="AL13" i="52"/>
  <c r="AL61" i="52" s="1"/>
  <c r="AL14" i="52"/>
  <c r="AL62" i="52" s="1"/>
  <c r="AL15" i="52"/>
  <c r="AL63" i="52" s="1"/>
  <c r="AL12" i="52"/>
  <c r="AL60" i="52" s="1"/>
  <c r="AL25" i="52"/>
  <c r="AL73" i="52" s="1"/>
  <c r="AL28" i="52"/>
  <c r="AL10" i="52"/>
  <c r="AL31" i="52"/>
  <c r="AL79" i="52" s="1"/>
  <c r="AL9" i="52"/>
  <c r="AL57" i="52" s="1"/>
  <c r="AL8" i="52"/>
  <c r="AL56" i="52" s="1"/>
  <c r="AL32" i="52"/>
  <c r="AL80" i="52" s="1"/>
  <c r="AL33" i="52"/>
  <c r="AL81" i="52" s="1"/>
  <c r="AL7" i="52"/>
  <c r="AL6" i="52"/>
  <c r="AL54" i="52" s="1"/>
  <c r="AL34" i="52"/>
  <c r="AL82" i="52" s="1"/>
  <c r="AL35" i="52"/>
  <c r="AL83" i="52" s="1"/>
  <c r="AL5" i="52"/>
  <c r="AL53" i="52" s="1"/>
  <c r="AL36" i="52"/>
  <c r="AL84" i="52" s="1"/>
  <c r="AL37" i="52"/>
  <c r="AL85" i="52" s="1"/>
  <c r="AL38" i="52"/>
  <c r="AL39" i="52"/>
  <c r="AL40" i="52"/>
  <c r="AK65" i="45"/>
  <c r="AJ55" i="48"/>
  <c r="BE46" i="36"/>
  <c r="I81" i="53"/>
  <c r="AK63" i="51"/>
  <c r="AK70" i="51"/>
  <c r="AL23" i="51"/>
  <c r="AL71" i="51" s="1"/>
  <c r="AL15" i="51"/>
  <c r="AL63" i="51" s="1"/>
  <c r="AL16" i="51"/>
  <c r="AL64" i="51" s="1"/>
  <c r="AL22" i="51"/>
  <c r="AL70" i="51" s="1"/>
  <c r="AL14" i="51"/>
  <c r="AL11" i="51"/>
  <c r="AL59" i="51" s="1"/>
  <c r="AL17" i="51"/>
  <c r="AL65" i="51" s="1"/>
  <c r="AL30" i="51"/>
  <c r="AL78" i="51" s="1"/>
  <c r="AL29" i="51"/>
  <c r="AL13" i="51"/>
  <c r="AL61" i="51" s="1"/>
  <c r="AL27" i="51"/>
  <c r="AL75" i="51" s="1"/>
  <c r="AL21" i="51"/>
  <c r="AL18" i="51"/>
  <c r="AL20" i="51"/>
  <c r="AL26" i="51"/>
  <c r="AL74" i="51" s="1"/>
  <c r="AL10" i="51"/>
  <c r="AL58" i="51" s="1"/>
  <c r="AL12" i="51"/>
  <c r="AL60" i="51" s="1"/>
  <c r="AL25" i="51"/>
  <c r="AL19" i="51"/>
  <c r="AL67" i="51" s="1"/>
  <c r="AL52" i="51"/>
  <c r="AL24" i="51"/>
  <c r="AM4" i="51"/>
  <c r="AL28" i="51"/>
  <c r="AL76" i="51" s="1"/>
  <c r="AL9" i="51"/>
  <c r="AL57" i="51" s="1"/>
  <c r="AL31" i="51"/>
  <c r="AL79" i="51" s="1"/>
  <c r="AL8" i="51"/>
  <c r="AL56" i="51" s="1"/>
  <c r="AL32" i="51"/>
  <c r="AL80" i="51" s="1"/>
  <c r="AL33" i="51"/>
  <c r="AL81" i="51" s="1"/>
  <c r="AL7" i="51"/>
  <c r="AL6" i="51"/>
  <c r="AL54" i="51" s="1"/>
  <c r="AL34" i="51"/>
  <c r="AL5" i="51"/>
  <c r="AL35" i="51"/>
  <c r="AL83" i="51" s="1"/>
  <c r="AL36" i="51"/>
  <c r="AL37" i="51"/>
  <c r="AL85" i="51" s="1"/>
  <c r="AL38" i="51"/>
  <c r="AL86" i="51" s="1"/>
  <c r="AL39" i="51"/>
  <c r="AL40" i="51"/>
  <c r="AK82" i="45"/>
  <c r="AJ60" i="48"/>
  <c r="AK20" i="48"/>
  <c r="AK17" i="48"/>
  <c r="AL4" i="48"/>
  <c r="AK26" i="48"/>
  <c r="AK27" i="48"/>
  <c r="AK75" i="48" s="1"/>
  <c r="AK18" i="48"/>
  <c r="AK66" i="48" s="1"/>
  <c r="AK19" i="48"/>
  <c r="AK67" i="48" s="1"/>
  <c r="AK16" i="48"/>
  <c r="AK64" i="48" s="1"/>
  <c r="AK29" i="48"/>
  <c r="AK15" i="48"/>
  <c r="AK21" i="48"/>
  <c r="AK69" i="48" s="1"/>
  <c r="AK22" i="48"/>
  <c r="AK13" i="48"/>
  <c r="AK12" i="48"/>
  <c r="AK60" i="48" s="1"/>
  <c r="AK14" i="48"/>
  <c r="AK62" i="48" s="1"/>
  <c r="AK28" i="48"/>
  <c r="AK24" i="48"/>
  <c r="AK72" i="48" s="1"/>
  <c r="AK52" i="48"/>
  <c r="AK23" i="48"/>
  <c r="AK25" i="48"/>
  <c r="AK73" i="48" s="1"/>
  <c r="AK30" i="48"/>
  <c r="AK78" i="48" s="1"/>
  <c r="AK31" i="48"/>
  <c r="AK79" i="48" s="1"/>
  <c r="AK11" i="48"/>
  <c r="AK59" i="48" s="1"/>
  <c r="AK32" i="48"/>
  <c r="AK10" i="48"/>
  <c r="AK33" i="48"/>
  <c r="AK9" i="48"/>
  <c r="AK8" i="48"/>
  <c r="AK56" i="48" s="1"/>
  <c r="AK34" i="48"/>
  <c r="AK82" i="48" s="1"/>
  <c r="AK7" i="48"/>
  <c r="AK55" i="48" s="1"/>
  <c r="AK35" i="48"/>
  <c r="AK83" i="48" s="1"/>
  <c r="AK36" i="48"/>
  <c r="AK84" i="48" s="1"/>
  <c r="AK6" i="48"/>
  <c r="AK37" i="48"/>
  <c r="AK85" i="48" s="1"/>
  <c r="AK5" i="48"/>
  <c r="AK38" i="48"/>
  <c r="AK86" i="48" s="1"/>
  <c r="AK39" i="48"/>
  <c r="AK40" i="48"/>
  <c r="AK41" i="48"/>
  <c r="AK57" i="52"/>
  <c r="AK63" i="52"/>
  <c r="AL41" i="52"/>
  <c r="AJ54" i="49"/>
  <c r="AJ61" i="49"/>
  <c r="AK85" i="47"/>
  <c r="AK76" i="47"/>
  <c r="B92" i="48"/>
  <c r="B140" i="48" s="1"/>
  <c r="AK43" i="48"/>
  <c r="B91" i="51"/>
  <c r="B139" i="51" s="1"/>
  <c r="H82" i="57"/>
  <c r="H81" i="53"/>
  <c r="AK74" i="51"/>
  <c r="AK61" i="51"/>
  <c r="AK70" i="45"/>
  <c r="AK67" i="45"/>
  <c r="AJ56" i="48"/>
  <c r="AJ73" i="48"/>
  <c r="AJ72" i="48"/>
  <c r="AK83" i="52"/>
  <c r="AJ77" i="49"/>
  <c r="AJ70" i="49"/>
  <c r="AK85" i="44"/>
  <c r="AK80" i="44"/>
  <c r="I81" i="60"/>
  <c r="AK80" i="47"/>
  <c r="AK65" i="51"/>
  <c r="AK68" i="45"/>
  <c r="AK74" i="44"/>
  <c r="AK77" i="44"/>
  <c r="AK81" i="47"/>
  <c r="AK74" i="47"/>
  <c r="BF45" i="41"/>
  <c r="J80" i="58" s="1"/>
  <c r="H80" i="58"/>
  <c r="I80" i="58"/>
  <c r="AK67" i="51"/>
  <c r="AK55" i="45"/>
  <c r="AK71" i="45"/>
  <c r="AJ81" i="48"/>
  <c r="AK64" i="52"/>
  <c r="AK42" i="48"/>
  <c r="AK56" i="44"/>
  <c r="AK69" i="44"/>
  <c r="O90" i="52"/>
  <c r="BF45" i="42"/>
  <c r="J80" i="59" s="1"/>
  <c r="AK83" i="51"/>
  <c r="AK60" i="51"/>
  <c r="AK64" i="51"/>
  <c r="L42" i="49"/>
  <c r="L90" i="49" s="1"/>
  <c r="AB42" i="49"/>
  <c r="AB90" i="49" s="1"/>
  <c r="BE46" i="41"/>
  <c r="E42" i="49"/>
  <c r="E90" i="49" s="1"/>
  <c r="S42" i="49"/>
  <c r="S90" i="49" s="1"/>
  <c r="K42" i="49"/>
  <c r="K90" i="49" s="1"/>
  <c r="AK85" i="45"/>
  <c r="AK56" i="45"/>
  <c r="AK66" i="45"/>
  <c r="AK76" i="45"/>
  <c r="AJ64" i="48"/>
  <c r="AJ76" i="49"/>
  <c r="AJ69" i="49"/>
  <c r="AK83" i="44"/>
  <c r="AK71" i="44"/>
  <c r="AK83" i="47"/>
  <c r="AK57" i="47"/>
  <c r="AK63" i="47"/>
  <c r="B91" i="45"/>
  <c r="B139" i="45" s="1"/>
  <c r="B91" i="52"/>
  <c r="B139" i="52" s="1"/>
  <c r="AK54" i="51"/>
  <c r="AK63" i="45"/>
  <c r="AJ79" i="48"/>
  <c r="AK77" i="47"/>
  <c r="AL42" i="52"/>
  <c r="B91" i="44"/>
  <c r="B139" i="44" s="1"/>
  <c r="AL43" i="48"/>
  <c r="AM42" i="51"/>
  <c r="BE46" i="43"/>
  <c r="H81" i="60" s="1"/>
  <c r="AK57" i="51"/>
  <c r="AK75" i="51"/>
  <c r="B43" i="49"/>
  <c r="AC43" i="49"/>
  <c r="Y43" i="49"/>
  <c r="AF43" i="49"/>
  <c r="AA43" i="49"/>
  <c r="BD47" i="41"/>
  <c r="T43" i="49"/>
  <c r="U43" i="49"/>
  <c r="Z43" i="49"/>
  <c r="G43" i="49"/>
  <c r="N43" i="49"/>
  <c r="B48" i="41"/>
  <c r="AE43" i="49"/>
  <c r="L43" i="49"/>
  <c r="K43" i="49"/>
  <c r="AG43" i="49"/>
  <c r="C43" i="49"/>
  <c r="J43" i="49"/>
  <c r="AH43" i="49"/>
  <c r="AJ43" i="49"/>
  <c r="D43" i="49"/>
  <c r="Q43" i="49"/>
  <c r="AJ63" i="48"/>
  <c r="AK81" i="52"/>
  <c r="AK77" i="52"/>
  <c r="AK79" i="44"/>
  <c r="AK73" i="44"/>
  <c r="I80" i="59"/>
  <c r="AK54" i="47"/>
  <c r="AL12" i="47"/>
  <c r="AL60" i="47" s="1"/>
  <c r="AL13" i="47"/>
  <c r="AL61" i="47" s="1"/>
  <c r="AL14" i="47"/>
  <c r="AM4" i="47"/>
  <c r="AL20" i="47"/>
  <c r="AL68" i="47" s="1"/>
  <c r="AL24" i="47"/>
  <c r="AL72" i="47" s="1"/>
  <c r="AL16" i="47"/>
  <c r="AL52" i="47"/>
  <c r="AL19" i="47"/>
  <c r="AL17" i="47"/>
  <c r="AL21" i="47"/>
  <c r="AL25" i="47"/>
  <c r="AL73" i="47" s="1"/>
  <c r="AL18" i="47"/>
  <c r="AL27" i="47"/>
  <c r="AL15" i="47"/>
  <c r="AL28" i="47"/>
  <c r="AL76" i="47" s="1"/>
  <c r="AL22" i="47"/>
  <c r="AL26" i="47"/>
  <c r="AL74" i="47" s="1"/>
  <c r="AL23" i="47"/>
  <c r="AL71" i="47" s="1"/>
  <c r="AL29" i="47"/>
  <c r="AL77" i="47" s="1"/>
  <c r="AL11" i="47"/>
  <c r="AL10" i="47"/>
  <c r="AL30" i="47"/>
  <c r="AL31" i="47"/>
  <c r="AL9" i="47"/>
  <c r="AL57" i="47" s="1"/>
  <c r="AL32" i="47"/>
  <c r="AL80" i="47" s="1"/>
  <c r="AL8" i="47"/>
  <c r="AL7" i="47"/>
  <c r="AL55" i="47" s="1"/>
  <c r="AL33" i="47"/>
  <c r="AL81" i="47" s="1"/>
  <c r="AL34" i="47"/>
  <c r="AL6" i="47"/>
  <c r="AL35" i="47"/>
  <c r="AL83" i="47" s="1"/>
  <c r="AL5" i="47"/>
  <c r="AL53" i="47" s="1"/>
  <c r="AL36" i="47"/>
  <c r="AL37" i="47"/>
  <c r="AL85" i="47" s="1"/>
  <c r="AL38" i="47"/>
  <c r="AL86" i="47" s="1"/>
  <c r="AL39" i="47"/>
  <c r="AL87" i="47" s="1"/>
  <c r="AL40" i="47"/>
  <c r="B91" i="47"/>
  <c r="B139" i="47" s="1"/>
  <c r="AK71" i="51"/>
  <c r="AK83" i="45"/>
  <c r="AJ83" i="48"/>
  <c r="AK55" i="51"/>
  <c r="AJ59" i="48"/>
  <c r="AK56" i="52"/>
  <c r="K90" i="52"/>
  <c r="BF46" i="42"/>
  <c r="J81" i="59" s="1"/>
  <c r="AL42" i="49"/>
  <c r="AK77" i="45"/>
  <c r="AK61" i="45"/>
  <c r="AL42" i="51"/>
  <c r="AM42" i="52"/>
  <c r="AK58" i="51"/>
  <c r="AK66" i="51"/>
  <c r="B90" i="49"/>
  <c r="B138" i="49" s="1"/>
  <c r="I81" i="54"/>
  <c r="AK79" i="45"/>
  <c r="AK73" i="45"/>
  <c r="AL14" i="45"/>
  <c r="AL62" i="45" s="1"/>
  <c r="AL24" i="45"/>
  <c r="AL72" i="45" s="1"/>
  <c r="AL22" i="45"/>
  <c r="AL70" i="45" s="1"/>
  <c r="AL29" i="45"/>
  <c r="AL52" i="45"/>
  <c r="AL13" i="45"/>
  <c r="AL61" i="45" s="1"/>
  <c r="AL17" i="45"/>
  <c r="AL65" i="45" s="1"/>
  <c r="AL16" i="45"/>
  <c r="AL64" i="45" s="1"/>
  <c r="AL11" i="45"/>
  <c r="AL21" i="45"/>
  <c r="AL69" i="45" s="1"/>
  <c r="AL15" i="45"/>
  <c r="AL63" i="45" s="1"/>
  <c r="AL28" i="45"/>
  <c r="AL76" i="45" s="1"/>
  <c r="AL27" i="45"/>
  <c r="AL23" i="45"/>
  <c r="AL71" i="45" s="1"/>
  <c r="AL19" i="45"/>
  <c r="AL67" i="45" s="1"/>
  <c r="AL26" i="45"/>
  <c r="AL12" i="45"/>
  <c r="AL30" i="45"/>
  <c r="AL78" i="45" s="1"/>
  <c r="AL18" i="45"/>
  <c r="AL66" i="45" s="1"/>
  <c r="AL25" i="45"/>
  <c r="AL73" i="45" s="1"/>
  <c r="AL20" i="45"/>
  <c r="AL68" i="45" s="1"/>
  <c r="AM4" i="45"/>
  <c r="AL10" i="45"/>
  <c r="AL58" i="45" s="1"/>
  <c r="AL31" i="45"/>
  <c r="AL9" i="45"/>
  <c r="AL32" i="45"/>
  <c r="AL8" i="45"/>
  <c r="AL56" i="45" s="1"/>
  <c r="AL33" i="45"/>
  <c r="AL81" i="45" s="1"/>
  <c r="AL7" i="45"/>
  <c r="AL55" i="45" s="1"/>
  <c r="AL34" i="45"/>
  <c r="AL82" i="45" s="1"/>
  <c r="AL6" i="45"/>
  <c r="AL54" i="45" s="1"/>
  <c r="AL5" i="45"/>
  <c r="AL35" i="45"/>
  <c r="AL36" i="45"/>
  <c r="AL84" i="45" s="1"/>
  <c r="AL37" i="45"/>
  <c r="AL85" i="45" s="1"/>
  <c r="AL38" i="45"/>
  <c r="AL39" i="45"/>
  <c r="AL87" i="45" s="1"/>
  <c r="AL40" i="45"/>
  <c r="AJ75" i="48"/>
  <c r="AK65" i="52"/>
  <c r="AK20" i="49"/>
  <c r="AK13" i="49"/>
  <c r="AK61" i="49" s="1"/>
  <c r="AK19" i="49"/>
  <c r="AK67" i="49" s="1"/>
  <c r="AK26" i="49"/>
  <c r="AK15" i="49"/>
  <c r="AK63" i="49" s="1"/>
  <c r="AK16" i="49"/>
  <c r="AK64" i="49" s="1"/>
  <c r="AK27" i="49"/>
  <c r="AK75" i="49" s="1"/>
  <c r="AL4" i="49"/>
  <c r="AK14" i="49"/>
  <c r="AK12" i="49"/>
  <c r="AK18" i="49"/>
  <c r="AK25" i="49"/>
  <c r="AK73" i="49" s="1"/>
  <c r="AK17" i="49"/>
  <c r="AK24" i="49"/>
  <c r="AK52" i="49"/>
  <c r="AK23" i="49"/>
  <c r="AK71" i="49" s="1"/>
  <c r="AK21" i="49"/>
  <c r="AK69" i="49" s="1"/>
  <c r="AK22" i="49"/>
  <c r="AK28" i="49"/>
  <c r="AK11" i="49"/>
  <c r="AK59" i="49" s="1"/>
  <c r="AK29" i="49"/>
  <c r="AK77" i="49" s="1"/>
  <c r="AK10" i="49"/>
  <c r="AK30" i="49"/>
  <c r="AK78" i="49" s="1"/>
  <c r="AK31" i="49"/>
  <c r="AK9" i="49"/>
  <c r="AK57" i="49" s="1"/>
  <c r="AK8" i="49"/>
  <c r="AK32" i="49"/>
  <c r="AK7" i="49"/>
  <c r="AK33" i="49"/>
  <c r="AK6" i="49"/>
  <c r="AK34" i="49"/>
  <c r="AK82" i="49" s="1"/>
  <c r="AK5" i="49"/>
  <c r="AK53" i="49" s="1"/>
  <c r="AK35" i="49"/>
  <c r="AK36" i="49"/>
  <c r="AK37" i="49"/>
  <c r="AK38" i="49"/>
  <c r="AK39" i="49"/>
  <c r="AK40" i="49"/>
  <c r="AL19" i="44"/>
  <c r="AL23" i="44"/>
  <c r="AL71" i="44" s="1"/>
  <c r="AL26" i="44"/>
  <c r="AL74" i="44" s="1"/>
  <c r="AL18" i="44"/>
  <c r="AL13" i="44"/>
  <c r="AL14" i="44"/>
  <c r="AL17" i="44"/>
  <c r="AM4" i="44"/>
  <c r="AL11" i="44"/>
  <c r="AL59" i="44" s="1"/>
  <c r="AL12" i="44"/>
  <c r="AL52" i="44"/>
  <c r="AL25" i="44"/>
  <c r="AL27" i="44"/>
  <c r="AL75" i="44" s="1"/>
  <c r="AL24" i="44"/>
  <c r="AL72" i="44" s="1"/>
  <c r="AL21" i="44"/>
  <c r="AL69" i="44" s="1"/>
  <c r="AL22" i="44"/>
  <c r="AL29" i="44"/>
  <c r="AL77" i="44" s="1"/>
  <c r="AL20" i="44"/>
  <c r="AL68" i="44" s="1"/>
  <c r="AL15" i="44"/>
  <c r="AL28" i="44"/>
  <c r="AL16" i="44"/>
  <c r="AL64" i="44" s="1"/>
  <c r="AL10" i="44"/>
  <c r="AL58" i="44" s="1"/>
  <c r="AL30" i="44"/>
  <c r="AL9" i="44"/>
  <c r="AL31" i="44"/>
  <c r="AL79" i="44" s="1"/>
  <c r="AL8" i="44"/>
  <c r="AL56" i="44" s="1"/>
  <c r="AL32" i="44"/>
  <c r="AL80" i="44" s="1"/>
  <c r="AL7" i="44"/>
  <c r="AL33" i="44"/>
  <c r="AL6" i="44"/>
  <c r="AL34" i="44"/>
  <c r="AL35" i="44"/>
  <c r="AL5" i="44"/>
  <c r="AL36" i="44"/>
  <c r="AL84" i="44" s="1"/>
  <c r="AL37" i="44"/>
  <c r="AL85" i="44" s="1"/>
  <c r="AL38" i="44"/>
  <c r="AL86" i="44" s="1"/>
  <c r="AL39" i="44"/>
  <c r="AL87" i="44" s="1"/>
  <c r="AL40" i="44"/>
  <c r="AK64" i="44"/>
  <c r="BF46" i="43"/>
  <c r="J81" i="60" s="1"/>
  <c r="BF47" i="40"/>
  <c r="J82" i="57" s="1"/>
  <c r="BF46" i="39"/>
  <c r="J81" i="56" s="1"/>
  <c r="BF46" i="38"/>
  <c r="J81" i="55" s="1"/>
  <c r="AL67" i="46"/>
  <c r="B91" i="46"/>
  <c r="B139" i="46" s="1"/>
  <c r="AL82" i="46"/>
  <c r="AL59" i="46"/>
  <c r="H81" i="55"/>
  <c r="AL65" i="46"/>
  <c r="I81" i="55"/>
  <c r="AL74" i="46"/>
  <c r="AL87" i="46"/>
  <c r="AL83" i="46"/>
  <c r="AL60" i="46"/>
  <c r="AN4" i="46"/>
  <c r="AM52" i="46"/>
  <c r="AM31" i="46"/>
  <c r="AM79" i="46" s="1"/>
  <c r="AM14" i="46"/>
  <c r="AM19" i="46"/>
  <c r="AM67" i="46" s="1"/>
  <c r="AM10" i="46"/>
  <c r="AM58" i="46" s="1"/>
  <c r="AM18" i="46"/>
  <c r="AM24" i="46"/>
  <c r="AM72" i="46" s="1"/>
  <c r="AM9" i="46"/>
  <c r="AM57" i="46" s="1"/>
  <c r="AM32" i="46"/>
  <c r="AM25" i="46"/>
  <c r="AM11" i="46"/>
  <c r="AM59" i="46" s="1"/>
  <c r="AM16" i="46"/>
  <c r="AM64" i="46" s="1"/>
  <c r="AM23" i="46"/>
  <c r="AM21" i="46"/>
  <c r="AM69" i="46" s="1"/>
  <c r="AM28" i="46"/>
  <c r="AM27" i="46"/>
  <c r="AM75" i="46" s="1"/>
  <c r="AM20" i="46"/>
  <c r="AM30" i="46"/>
  <c r="AM22" i="46"/>
  <c r="AM7" i="46"/>
  <c r="AM29" i="46"/>
  <c r="AM6" i="46"/>
  <c r="AM54" i="46" s="1"/>
  <c r="AM8" i="46"/>
  <c r="AM13" i="46"/>
  <c r="AM17" i="46"/>
  <c r="AM65" i="46" s="1"/>
  <c r="AM12" i="46"/>
  <c r="AM60" i="46" s="1"/>
  <c r="AM26" i="46"/>
  <c r="AM74" i="46" s="1"/>
  <c r="AM15" i="46"/>
  <c r="AM33" i="46"/>
  <c r="AM81" i="46" s="1"/>
  <c r="AM5" i="46"/>
  <c r="AM53" i="46" s="1"/>
  <c r="AM34" i="46"/>
  <c r="AM82" i="46" s="1"/>
  <c r="AM35" i="46"/>
  <c r="AM83" i="46" s="1"/>
  <c r="AM36" i="46"/>
  <c r="AM37" i="46"/>
  <c r="AM85" i="46" s="1"/>
  <c r="AM38" i="46"/>
  <c r="AM39" i="46"/>
  <c r="AM87" i="46" s="1"/>
  <c r="AM40" i="46"/>
  <c r="BF46" i="37"/>
  <c r="J81" i="54" s="1"/>
  <c r="BF46" i="36"/>
  <c r="J81" i="53" s="1"/>
  <c r="I83" i="57"/>
  <c r="S85" i="60"/>
  <c r="B84" i="60"/>
  <c r="S86" i="59"/>
  <c r="B84" i="59"/>
  <c r="B85" i="58"/>
  <c r="S84" i="58"/>
  <c r="B84" i="57"/>
  <c r="S85" i="57"/>
  <c r="B84" i="56"/>
  <c r="S85" i="56"/>
  <c r="B85" i="55"/>
  <c r="S84" i="55"/>
  <c r="B84" i="54"/>
  <c r="S85" i="54"/>
  <c r="S85" i="53"/>
  <c r="B84" i="53"/>
  <c r="J90" i="52"/>
  <c r="P90" i="52"/>
  <c r="I90" i="52"/>
  <c r="F90" i="52"/>
  <c r="V90" i="52"/>
  <c r="H90" i="51"/>
  <c r="H90" i="52"/>
  <c r="T90" i="51"/>
  <c r="T90" i="52"/>
  <c r="R90" i="51"/>
  <c r="R90" i="52"/>
  <c r="Y90" i="51"/>
  <c r="Y90" i="52"/>
  <c r="C90" i="52"/>
  <c r="AC90" i="51"/>
  <c r="AC90" i="52"/>
  <c r="M90" i="51"/>
  <c r="M90" i="52"/>
  <c r="W90" i="51"/>
  <c r="W90" i="52"/>
  <c r="AB90" i="51"/>
  <c r="AB90" i="52"/>
  <c r="X90" i="51"/>
  <c r="X90" i="52"/>
  <c r="U90" i="51"/>
  <c r="U90" i="52"/>
  <c r="L90" i="51"/>
  <c r="L90" i="52"/>
  <c r="N90" i="51"/>
  <c r="N90" i="52"/>
  <c r="AD90" i="51"/>
  <c r="AD90" i="52"/>
  <c r="S90" i="51"/>
  <c r="S90" i="52"/>
  <c r="D90" i="51"/>
  <c r="D90" i="52"/>
  <c r="Q90" i="51"/>
  <c r="Q90" i="52"/>
  <c r="Z90" i="51"/>
  <c r="Z90" i="52"/>
  <c r="G90" i="51"/>
  <c r="E90" i="51"/>
  <c r="P90" i="51"/>
  <c r="J90" i="51"/>
  <c r="O90" i="51"/>
  <c r="I90" i="51"/>
  <c r="F90" i="51"/>
  <c r="V90" i="51"/>
  <c r="K90" i="51"/>
  <c r="AA90" i="51"/>
  <c r="AF90" i="51"/>
  <c r="AD89" i="51"/>
  <c r="AH89" i="51"/>
  <c r="AE90" i="51"/>
  <c r="C90" i="51"/>
  <c r="AI90" i="51"/>
  <c r="AG90" i="51"/>
  <c r="AH90" i="51"/>
  <c r="AG89" i="51"/>
  <c r="AC90" i="48"/>
  <c r="AC90" i="49"/>
  <c r="AG88" i="49"/>
  <c r="AE88" i="49"/>
  <c r="AD88" i="49"/>
  <c r="AF88" i="49"/>
  <c r="AC88" i="49"/>
  <c r="T90" i="48"/>
  <c r="T90" i="49"/>
  <c r="R90" i="48"/>
  <c r="R90" i="49"/>
  <c r="G90" i="48"/>
  <c r="G90" i="49"/>
  <c r="W90" i="48"/>
  <c r="W90" i="49"/>
  <c r="AB90" i="48"/>
  <c r="I90" i="48"/>
  <c r="I90" i="49"/>
  <c r="F90" i="48"/>
  <c r="F90" i="49"/>
  <c r="V90" i="48"/>
  <c r="V90" i="49"/>
  <c r="K90" i="48"/>
  <c r="AA90" i="48"/>
  <c r="AA90" i="49"/>
  <c r="E90" i="48"/>
  <c r="P90" i="48"/>
  <c r="P90" i="49"/>
  <c r="D90" i="48"/>
  <c r="D90" i="49"/>
  <c r="Q90" i="48"/>
  <c r="Q90" i="49"/>
  <c r="J90" i="48"/>
  <c r="J90" i="49"/>
  <c r="Z90" i="48"/>
  <c r="Z90" i="49"/>
  <c r="O90" i="48"/>
  <c r="O90" i="49"/>
  <c r="M90" i="48"/>
  <c r="M90" i="49"/>
  <c r="H90" i="48"/>
  <c r="H90" i="49"/>
  <c r="X90" i="48"/>
  <c r="X90" i="49"/>
  <c r="U90" i="48"/>
  <c r="U90" i="49"/>
  <c r="L90" i="48"/>
  <c r="Y90" i="48"/>
  <c r="Y90" i="49"/>
  <c r="N90" i="48"/>
  <c r="N90" i="49"/>
  <c r="AD90" i="48"/>
  <c r="AD90" i="49"/>
  <c r="C90" i="49"/>
  <c r="S90" i="48"/>
  <c r="C90" i="48"/>
  <c r="AD89" i="48"/>
  <c r="AE90" i="48"/>
  <c r="AJ42" i="47"/>
  <c r="P42" i="47"/>
  <c r="P90" i="47" s="1"/>
  <c r="AD42" i="47"/>
  <c r="AD90" i="47" s="1"/>
  <c r="K42" i="47"/>
  <c r="K90" i="47" s="1"/>
  <c r="T42" i="47"/>
  <c r="T90" i="47" s="1"/>
  <c r="E42" i="47"/>
  <c r="E90" i="47" s="1"/>
  <c r="AB42" i="47"/>
  <c r="AB90" i="47" s="1"/>
  <c r="X42" i="47"/>
  <c r="X90" i="47" s="1"/>
  <c r="AG42" i="47"/>
  <c r="R42" i="47"/>
  <c r="R90" i="47" s="1"/>
  <c r="AH42" i="47"/>
  <c r="O42" i="47"/>
  <c r="O90" i="47" s="1"/>
  <c r="AE42" i="47"/>
  <c r="L42" i="47"/>
  <c r="L90" i="47" s="1"/>
  <c r="Y42" i="47"/>
  <c r="Y90" i="47" s="1"/>
  <c r="AA42" i="47"/>
  <c r="AA90" i="47" s="1"/>
  <c r="U42" i="47"/>
  <c r="U90" i="47" s="1"/>
  <c r="AK42" i="47"/>
  <c r="AF42" i="47"/>
  <c r="I42" i="47"/>
  <c r="I90" i="47" s="1"/>
  <c r="F42" i="47"/>
  <c r="F90" i="47" s="1"/>
  <c r="V42" i="47"/>
  <c r="V90" i="47" s="1"/>
  <c r="AL42" i="47"/>
  <c r="C42" i="47"/>
  <c r="S42" i="47"/>
  <c r="S90" i="47" s="1"/>
  <c r="AI42" i="47"/>
  <c r="AC42" i="47"/>
  <c r="AC90" i="47" s="1"/>
  <c r="N42" i="47"/>
  <c r="N90" i="47" s="1"/>
  <c r="D42" i="47"/>
  <c r="D90" i="47" s="1"/>
  <c r="M42" i="47"/>
  <c r="M90" i="47" s="1"/>
  <c r="H42" i="47"/>
  <c r="H90" i="47" s="1"/>
  <c r="Q42" i="47"/>
  <c r="Q90" i="47" s="1"/>
  <c r="J42" i="47"/>
  <c r="J90" i="47" s="1"/>
  <c r="Z42" i="47"/>
  <c r="Z90" i="47" s="1"/>
  <c r="G42" i="47"/>
  <c r="G90" i="47" s="1"/>
  <c r="W42" i="47"/>
  <c r="W90" i="47" s="1"/>
  <c r="AM42" i="47"/>
  <c r="F42" i="46"/>
  <c r="F90" i="46" s="1"/>
  <c r="AA42" i="46"/>
  <c r="AA90" i="46" s="1"/>
  <c r="E42" i="46"/>
  <c r="E90" i="46" s="1"/>
  <c r="AJ42" i="46"/>
  <c r="J42" i="46"/>
  <c r="J90" i="46" s="1"/>
  <c r="AE42" i="46"/>
  <c r="AB42" i="46"/>
  <c r="AB90" i="46" s="1"/>
  <c r="V42" i="46"/>
  <c r="V90" i="46" s="1"/>
  <c r="AL42" i="46"/>
  <c r="P42" i="46"/>
  <c r="P90" i="46" s="1"/>
  <c r="D42" i="46"/>
  <c r="D90" i="46" s="1"/>
  <c r="Q42" i="46"/>
  <c r="Q90" i="46" s="1"/>
  <c r="Z42" i="46"/>
  <c r="Z90" i="46" s="1"/>
  <c r="O42" i="46"/>
  <c r="O90" i="46" s="1"/>
  <c r="H42" i="46"/>
  <c r="H90" i="46" s="1"/>
  <c r="X42" i="46"/>
  <c r="X90" i="46" s="1"/>
  <c r="U42" i="46"/>
  <c r="U90" i="46" s="1"/>
  <c r="AF42" i="46"/>
  <c r="L42" i="46"/>
  <c r="L90" i="46" s="1"/>
  <c r="Y42" i="46"/>
  <c r="Y90" i="46" s="1"/>
  <c r="N42" i="46"/>
  <c r="N90" i="46" s="1"/>
  <c r="AD42" i="46"/>
  <c r="AD90" i="46" s="1"/>
  <c r="C42" i="46"/>
  <c r="S42" i="46"/>
  <c r="S90" i="46" s="1"/>
  <c r="AI42" i="46"/>
  <c r="C89" i="47"/>
  <c r="I42" i="46"/>
  <c r="I90" i="46" s="1"/>
  <c r="K42" i="46"/>
  <c r="K90" i="46" s="1"/>
  <c r="AC42" i="46"/>
  <c r="AC90" i="46" s="1"/>
  <c r="M42" i="46"/>
  <c r="M90" i="46" s="1"/>
  <c r="AK42" i="46"/>
  <c r="T42" i="46"/>
  <c r="T90" i="46" s="1"/>
  <c r="AG42" i="46"/>
  <c r="R42" i="46"/>
  <c r="R90" i="46" s="1"/>
  <c r="AH42" i="46"/>
  <c r="G42" i="46"/>
  <c r="G90" i="46" s="1"/>
  <c r="W42" i="46"/>
  <c r="W90" i="46" s="1"/>
  <c r="AM42" i="46"/>
  <c r="N42" i="45"/>
  <c r="N90" i="45" s="1"/>
  <c r="O42" i="45"/>
  <c r="O90" i="45" s="1"/>
  <c r="Z42" i="45"/>
  <c r="Z90" i="45" s="1"/>
  <c r="P42" i="45"/>
  <c r="P90" i="45" s="1"/>
  <c r="AM42" i="45"/>
  <c r="V42" i="45"/>
  <c r="V90" i="45" s="1"/>
  <c r="AL42" i="45"/>
  <c r="AC42" i="45"/>
  <c r="AC90" i="45" s="1"/>
  <c r="AD42" i="45"/>
  <c r="AD90" i="45" s="1"/>
  <c r="K42" i="45"/>
  <c r="K90" i="45" s="1"/>
  <c r="G42" i="45"/>
  <c r="G90" i="45" s="1"/>
  <c r="AH42" i="45"/>
  <c r="D42" i="45"/>
  <c r="D90" i="45" s="1"/>
  <c r="T42" i="45"/>
  <c r="T90" i="45" s="1"/>
  <c r="AJ42" i="45"/>
  <c r="AA42" i="45"/>
  <c r="AA90" i="45" s="1"/>
  <c r="C89" i="46"/>
  <c r="U42" i="45"/>
  <c r="U90" i="45" s="1"/>
  <c r="AG42" i="45"/>
  <c r="AF42" i="45"/>
  <c r="I42" i="45"/>
  <c r="I90" i="45" s="1"/>
  <c r="Q42" i="45"/>
  <c r="Q90" i="45" s="1"/>
  <c r="M42" i="45"/>
  <c r="M90" i="45" s="1"/>
  <c r="H42" i="45"/>
  <c r="H90" i="45" s="1"/>
  <c r="X42" i="45"/>
  <c r="X90" i="45" s="1"/>
  <c r="AE42" i="45"/>
  <c r="J42" i="45"/>
  <c r="J90" i="45" s="1"/>
  <c r="F42" i="45"/>
  <c r="F90" i="45" s="1"/>
  <c r="W42" i="45"/>
  <c r="W90" i="45" s="1"/>
  <c r="AK42" i="45"/>
  <c r="C42" i="45"/>
  <c r="E42" i="45"/>
  <c r="E90" i="45" s="1"/>
  <c r="Y42" i="45"/>
  <c r="Y90" i="45" s="1"/>
  <c r="R42" i="45"/>
  <c r="R90" i="45" s="1"/>
  <c r="L42" i="45"/>
  <c r="L90" i="45" s="1"/>
  <c r="AB42" i="45"/>
  <c r="AB90" i="45" s="1"/>
  <c r="S42" i="45"/>
  <c r="S90" i="45" s="1"/>
  <c r="AI42" i="45"/>
  <c r="U42" i="44"/>
  <c r="U90" i="44" s="1"/>
  <c r="AB42" i="44"/>
  <c r="AB90" i="44" s="1"/>
  <c r="AG42" i="44"/>
  <c r="R42" i="44"/>
  <c r="R90" i="44" s="1"/>
  <c r="O42" i="44"/>
  <c r="O90" i="44" s="1"/>
  <c r="D42" i="44"/>
  <c r="D90" i="44" s="1"/>
  <c r="AF42" i="44"/>
  <c r="I42" i="44"/>
  <c r="I90" i="44" s="1"/>
  <c r="V42" i="44"/>
  <c r="V90" i="44" s="1"/>
  <c r="C42" i="44"/>
  <c r="C90" i="44" s="1"/>
  <c r="AI42" i="44"/>
  <c r="AD89" i="45"/>
  <c r="AJ42" i="44"/>
  <c r="M42" i="44"/>
  <c r="M90" i="44" s="1"/>
  <c r="H42" i="44"/>
  <c r="H90" i="44" s="1"/>
  <c r="Q42" i="44"/>
  <c r="Q90" i="44" s="1"/>
  <c r="J42" i="44"/>
  <c r="J90" i="44" s="1"/>
  <c r="Z42" i="44"/>
  <c r="Z90" i="44" s="1"/>
  <c r="G42" i="44"/>
  <c r="G90" i="44" s="1"/>
  <c r="W42" i="44"/>
  <c r="W90" i="44" s="1"/>
  <c r="C89" i="45"/>
  <c r="AE88" i="45"/>
  <c r="E42" i="44"/>
  <c r="E90" i="44" s="1"/>
  <c r="X42" i="44"/>
  <c r="X90" i="44" s="1"/>
  <c r="AH42" i="44"/>
  <c r="AE42" i="44"/>
  <c r="AK42" i="44"/>
  <c r="F42" i="44"/>
  <c r="F90" i="44" s="1"/>
  <c r="AL42" i="44"/>
  <c r="S42" i="44"/>
  <c r="S90" i="44" s="1"/>
  <c r="AF89" i="45"/>
  <c r="T42" i="44"/>
  <c r="T90" i="44" s="1"/>
  <c r="L42" i="44"/>
  <c r="L90" i="44" s="1"/>
  <c r="AC42" i="44"/>
  <c r="AC90" i="44" s="1"/>
  <c r="P42" i="44"/>
  <c r="P90" i="44" s="1"/>
  <c r="Y42" i="44"/>
  <c r="Y90" i="44" s="1"/>
  <c r="N42" i="44"/>
  <c r="N90" i="44" s="1"/>
  <c r="AD42" i="44"/>
  <c r="AD90" i="44" s="1"/>
  <c r="K42" i="44"/>
  <c r="K90" i="44" s="1"/>
  <c r="AA42" i="44"/>
  <c r="AA90" i="44" s="1"/>
  <c r="AE89" i="45"/>
  <c r="AK43" i="52"/>
  <c r="AG43" i="52"/>
  <c r="AC43" i="52"/>
  <c r="Y43" i="52"/>
  <c r="BD47" i="43"/>
  <c r="AL43" i="52"/>
  <c r="AH43" i="52"/>
  <c r="AD43" i="52"/>
  <c r="Z43" i="52"/>
  <c r="V43" i="52"/>
  <c r="AF43" i="52"/>
  <c r="X43" i="52"/>
  <c r="S43" i="52"/>
  <c r="O43" i="52"/>
  <c r="K43" i="52"/>
  <c r="G43" i="52"/>
  <c r="C43" i="52"/>
  <c r="AM43" i="52"/>
  <c r="AE43" i="52"/>
  <c r="W43" i="52"/>
  <c r="R43" i="52"/>
  <c r="N43" i="52"/>
  <c r="J43" i="52"/>
  <c r="F43" i="52"/>
  <c r="AJ43" i="52"/>
  <c r="U43" i="52"/>
  <c r="M43" i="52"/>
  <c r="E43" i="52"/>
  <c r="AI43" i="52"/>
  <c r="T43" i="52"/>
  <c r="L43" i="52"/>
  <c r="D43" i="52"/>
  <c r="AB43" i="52"/>
  <c r="I43" i="52"/>
  <c r="AA43" i="52"/>
  <c r="H43" i="52"/>
  <c r="Q43" i="52"/>
  <c r="P43" i="52"/>
  <c r="B48" i="43"/>
  <c r="B44" i="52" s="1"/>
  <c r="B48" i="42"/>
  <c r="B44" i="51" s="1"/>
  <c r="AJ43" i="51"/>
  <c r="AF43" i="51"/>
  <c r="AB43" i="51"/>
  <c r="X43" i="51"/>
  <c r="AI43" i="51"/>
  <c r="AD43" i="51"/>
  <c r="Y43" i="51"/>
  <c r="T43" i="51"/>
  <c r="P43" i="51"/>
  <c r="L43" i="51"/>
  <c r="H43" i="51"/>
  <c r="D43" i="51"/>
  <c r="BD47" i="42"/>
  <c r="AK43" i="51"/>
  <c r="AE43" i="51"/>
  <c r="Z43" i="51"/>
  <c r="U43" i="51"/>
  <c r="Q43" i="51"/>
  <c r="M43" i="51"/>
  <c r="I43" i="51"/>
  <c r="E43" i="51"/>
  <c r="AC43" i="51"/>
  <c r="S43" i="51"/>
  <c r="K43" i="51"/>
  <c r="C43" i="51"/>
  <c r="AG43" i="51"/>
  <c r="V43" i="51"/>
  <c r="N43" i="51"/>
  <c r="F43" i="51"/>
  <c r="AL43" i="51"/>
  <c r="R43" i="51"/>
  <c r="AH43" i="51"/>
  <c r="O43" i="51"/>
  <c r="J43" i="51"/>
  <c r="G43" i="51"/>
  <c r="AA43" i="51"/>
  <c r="W43" i="51"/>
  <c r="B49" i="40"/>
  <c r="B45" i="48" s="1"/>
  <c r="AK44" i="48"/>
  <c r="AG44" i="48"/>
  <c r="AC44" i="48"/>
  <c r="Y44" i="48"/>
  <c r="U44" i="48"/>
  <c r="Q44" i="48"/>
  <c r="M44" i="48"/>
  <c r="I44" i="48"/>
  <c r="E44" i="48"/>
  <c r="AL44" i="48"/>
  <c r="AH44" i="48"/>
  <c r="AD44" i="48"/>
  <c r="Z44" i="48"/>
  <c r="V44" i="48"/>
  <c r="R44" i="48"/>
  <c r="N44" i="48"/>
  <c r="J44" i="48"/>
  <c r="F44" i="48"/>
  <c r="AJ44" i="48"/>
  <c r="AB44" i="48"/>
  <c r="T44" i="48"/>
  <c r="L44" i="48"/>
  <c r="D44" i="48"/>
  <c r="AE44" i="48"/>
  <c r="W44" i="48"/>
  <c r="O44" i="48"/>
  <c r="G44" i="48"/>
  <c r="AI44" i="48"/>
  <c r="S44" i="48"/>
  <c r="C44" i="48"/>
  <c r="X44" i="48"/>
  <c r="H44" i="48"/>
  <c r="P44" i="48"/>
  <c r="BD48" i="40"/>
  <c r="BE48" i="40" s="1"/>
  <c r="K44" i="48"/>
  <c r="AF44" i="48"/>
  <c r="AA44" i="48"/>
  <c r="B48" i="39"/>
  <c r="B44" i="47" s="1"/>
  <c r="BD47" i="39"/>
  <c r="B48" i="38"/>
  <c r="B44" i="46" s="1"/>
  <c r="BD47" i="38"/>
  <c r="BD47" i="37"/>
  <c r="B48" i="37"/>
  <c r="B44" i="45" s="1"/>
  <c r="B48" i="36"/>
  <c r="B44" i="44" s="1"/>
  <c r="BD47" i="36"/>
  <c r="AB91" i="52" l="1"/>
  <c r="O91" i="52"/>
  <c r="K91" i="52"/>
  <c r="M91" i="52"/>
  <c r="G91" i="52"/>
  <c r="N91" i="52"/>
  <c r="I83" i="53"/>
  <c r="AL81" i="44"/>
  <c r="AK85" i="49"/>
  <c r="AL64" i="47"/>
  <c r="AL76" i="52"/>
  <c r="AL55" i="44"/>
  <c r="AK84" i="49"/>
  <c r="AK60" i="49"/>
  <c r="AL75" i="47"/>
  <c r="B93" i="48"/>
  <c r="B141" i="48" s="1"/>
  <c r="AM23" i="51"/>
  <c r="AM71" i="51" s="1"/>
  <c r="AM11" i="51"/>
  <c r="AM59" i="51" s="1"/>
  <c r="AM22" i="51"/>
  <c r="AM70" i="51" s="1"/>
  <c r="AM13" i="51"/>
  <c r="AM27" i="51"/>
  <c r="AM17" i="51"/>
  <c r="AM10" i="51"/>
  <c r="AM52" i="51"/>
  <c r="AM25" i="51"/>
  <c r="AM73" i="51" s="1"/>
  <c r="AM18" i="51"/>
  <c r="AM66" i="51" s="1"/>
  <c r="AM19" i="51"/>
  <c r="AM30" i="51"/>
  <c r="AM78" i="51" s="1"/>
  <c r="AM29" i="51"/>
  <c r="AM77" i="51" s="1"/>
  <c r="AM20" i="51"/>
  <c r="AM68" i="51" s="1"/>
  <c r="AM14" i="51"/>
  <c r="AM62" i="51" s="1"/>
  <c r="AM26" i="51"/>
  <c r="AM15" i="51"/>
  <c r="AM21" i="51"/>
  <c r="AM69" i="51" s="1"/>
  <c r="AM24" i="51"/>
  <c r="AM72" i="51" s="1"/>
  <c r="AN4" i="51"/>
  <c r="AM16" i="51"/>
  <c r="AM28" i="51"/>
  <c r="AM12" i="51"/>
  <c r="AM31" i="51"/>
  <c r="AM79" i="51" s="1"/>
  <c r="AM9" i="51"/>
  <c r="AM8" i="51"/>
  <c r="AM32" i="51"/>
  <c r="AM7" i="51"/>
  <c r="AM55" i="51" s="1"/>
  <c r="AM33" i="51"/>
  <c r="AM81" i="51" s="1"/>
  <c r="AM6" i="51"/>
  <c r="AM34" i="51"/>
  <c r="AM82" i="51" s="1"/>
  <c r="AM35" i="51"/>
  <c r="AM83" i="51" s="1"/>
  <c r="AM5" i="51"/>
  <c r="AM53" i="51" s="1"/>
  <c r="AM36" i="51"/>
  <c r="AM84" i="51" s="1"/>
  <c r="AM37" i="51"/>
  <c r="AM85" i="51" s="1"/>
  <c r="AM38" i="51"/>
  <c r="AM39" i="51"/>
  <c r="AM87" i="51" s="1"/>
  <c r="AM40" i="51"/>
  <c r="AM88" i="51" s="1"/>
  <c r="AM41" i="51"/>
  <c r="AL87" i="51"/>
  <c r="AL55" i="51"/>
  <c r="AL72" i="51"/>
  <c r="AL66" i="51"/>
  <c r="AL62" i="51"/>
  <c r="I82" i="56"/>
  <c r="AL61" i="44"/>
  <c r="AK76" i="49"/>
  <c r="AL54" i="47"/>
  <c r="AM44" i="48"/>
  <c r="AL66" i="44"/>
  <c r="AK70" i="49"/>
  <c r="AL58" i="47"/>
  <c r="AL77" i="45"/>
  <c r="B92" i="45"/>
  <c r="B140" i="45" s="1"/>
  <c r="BE47" i="42"/>
  <c r="I82" i="59" s="1"/>
  <c r="H82" i="59"/>
  <c r="AL83" i="44"/>
  <c r="AL57" i="44"/>
  <c r="AL70" i="44"/>
  <c r="AM22" i="44"/>
  <c r="AM70" i="44" s="1"/>
  <c r="AM24" i="44"/>
  <c r="AN4" i="44"/>
  <c r="AM10" i="44"/>
  <c r="AM26" i="44"/>
  <c r="AM74" i="44" s="1"/>
  <c r="AM16" i="44"/>
  <c r="AM64" i="44" s="1"/>
  <c r="AM18" i="44"/>
  <c r="AM66" i="44" s="1"/>
  <c r="AM20" i="44"/>
  <c r="AM13" i="44"/>
  <c r="AM61" i="44" s="1"/>
  <c r="AM30" i="44"/>
  <c r="AM78" i="44" s="1"/>
  <c r="AM19" i="44"/>
  <c r="AM67" i="44" s="1"/>
  <c r="AM25" i="44"/>
  <c r="AM73" i="44" s="1"/>
  <c r="AM15" i="44"/>
  <c r="AM63" i="44" s="1"/>
  <c r="AM29" i="44"/>
  <c r="AM77" i="44" s="1"/>
  <c r="AM27" i="44"/>
  <c r="AM75" i="44" s="1"/>
  <c r="AM52" i="44"/>
  <c r="AM14" i="44"/>
  <c r="AM62" i="44" s="1"/>
  <c r="AM12" i="44"/>
  <c r="AM60" i="44" s="1"/>
  <c r="AM28" i="44"/>
  <c r="AM76" i="44" s="1"/>
  <c r="AM11" i="44"/>
  <c r="AM23" i="44"/>
  <c r="AM17" i="44"/>
  <c r="AM65" i="44" s="1"/>
  <c r="AM21" i="44"/>
  <c r="AM9" i="44"/>
  <c r="AM57" i="44" s="1"/>
  <c r="AM31" i="44"/>
  <c r="AM8" i="44"/>
  <c r="AM56" i="44" s="1"/>
  <c r="AM32" i="44"/>
  <c r="AM80" i="44" s="1"/>
  <c r="AM7" i="44"/>
  <c r="AM55" i="44" s="1"/>
  <c r="AM33" i="44"/>
  <c r="AM81" i="44" s="1"/>
  <c r="AM6" i="44"/>
  <c r="AM54" i="44" s="1"/>
  <c r="AM34" i="44"/>
  <c r="AM82" i="44" s="1"/>
  <c r="AM35" i="44"/>
  <c r="AM83" i="44" s="1"/>
  <c r="AM5" i="44"/>
  <c r="AM53" i="44" s="1"/>
  <c r="AM36" i="44"/>
  <c r="AM37" i="44"/>
  <c r="AM85" i="44" s="1"/>
  <c r="AM38" i="44"/>
  <c r="AM86" i="44" s="1"/>
  <c r="AM39" i="44"/>
  <c r="AM87" i="44" s="1"/>
  <c r="AM40" i="44"/>
  <c r="AM88" i="44" s="1"/>
  <c r="AM41" i="44"/>
  <c r="AM42" i="44"/>
  <c r="AK54" i="49"/>
  <c r="AK58" i="49"/>
  <c r="AK72" i="49"/>
  <c r="AL83" i="45"/>
  <c r="AL57" i="45"/>
  <c r="AL60" i="45"/>
  <c r="AL59" i="45"/>
  <c r="AK66" i="49"/>
  <c r="AL63" i="47"/>
  <c r="AL78" i="52"/>
  <c r="B92" i="47"/>
  <c r="B140" i="47" s="1"/>
  <c r="AL73" i="44"/>
  <c r="AK56" i="49"/>
  <c r="AL82" i="47"/>
  <c r="AL86" i="45"/>
  <c r="AL68" i="51"/>
  <c r="B92" i="44"/>
  <c r="B140" i="44" s="1"/>
  <c r="AN43" i="51"/>
  <c r="BE47" i="43"/>
  <c r="H82" i="60" s="1"/>
  <c r="I82" i="60"/>
  <c r="AL53" i="45"/>
  <c r="AL79" i="45"/>
  <c r="AL74" i="45"/>
  <c r="AK81" i="48"/>
  <c r="AK63" i="48"/>
  <c r="AK65" i="48"/>
  <c r="AK80" i="49"/>
  <c r="AL78" i="47"/>
  <c r="BE47" i="37"/>
  <c r="H82" i="54" s="1"/>
  <c r="H83" i="54"/>
  <c r="I82" i="54"/>
  <c r="I83" i="54"/>
  <c r="AL76" i="44"/>
  <c r="BE47" i="36"/>
  <c r="BF47" i="36" s="1"/>
  <c r="J82" i="53" s="1"/>
  <c r="H82" i="53"/>
  <c r="I82" i="53"/>
  <c r="B92" i="52"/>
  <c r="B140" i="52" s="1"/>
  <c r="B92" i="51"/>
  <c r="B140" i="51" s="1"/>
  <c r="AK54" i="48"/>
  <c r="AK58" i="48"/>
  <c r="AK77" i="48"/>
  <c r="AK68" i="48"/>
  <c r="AL58" i="52"/>
  <c r="AL70" i="52"/>
  <c r="AN42" i="51"/>
  <c r="AL84" i="47"/>
  <c r="AL65" i="47"/>
  <c r="B44" i="49"/>
  <c r="AD44" i="49"/>
  <c r="BD48" i="41"/>
  <c r="Z44" i="49"/>
  <c r="AI44" i="49"/>
  <c r="R44" i="49"/>
  <c r="H44" i="49"/>
  <c r="E44" i="49"/>
  <c r="F44" i="49"/>
  <c r="AG44" i="49"/>
  <c r="V44" i="49"/>
  <c r="AC44" i="49"/>
  <c r="O44" i="49"/>
  <c r="M44" i="49"/>
  <c r="Y44" i="49"/>
  <c r="B49" i="41"/>
  <c r="AL77" i="51"/>
  <c r="AL66" i="52"/>
  <c r="Y91" i="52"/>
  <c r="AL54" i="44"/>
  <c r="AL62" i="44"/>
  <c r="AK86" i="49"/>
  <c r="AK55" i="49"/>
  <c r="AK74" i="49"/>
  <c r="AL80" i="45"/>
  <c r="AL79" i="47"/>
  <c r="V43" i="49"/>
  <c r="V91" i="49" s="1"/>
  <c r="E43" i="49"/>
  <c r="E91" i="49" s="1"/>
  <c r="M43" i="49"/>
  <c r="M91" i="49" s="1"/>
  <c r="H43" i="49"/>
  <c r="H91" i="49" s="1"/>
  <c r="AK53" i="48"/>
  <c r="AK57" i="48"/>
  <c r="AK71" i="48"/>
  <c r="AL21" i="48"/>
  <c r="AL52" i="48"/>
  <c r="AL16" i="48"/>
  <c r="AL64" i="48" s="1"/>
  <c r="AL20" i="48"/>
  <c r="AL68" i="48" s="1"/>
  <c r="AL18" i="48"/>
  <c r="AL28" i="48"/>
  <c r="AL76" i="48" s="1"/>
  <c r="AL26" i="48"/>
  <c r="AL74" i="48" s="1"/>
  <c r="AL25" i="48"/>
  <c r="AM4" i="48"/>
  <c r="AL19" i="48"/>
  <c r="AL27" i="48"/>
  <c r="AL22" i="48"/>
  <c r="AL70" i="48" s="1"/>
  <c r="AL12" i="48"/>
  <c r="AL30" i="48"/>
  <c r="AL78" i="48" s="1"/>
  <c r="AL24" i="48"/>
  <c r="AL72" i="48" s="1"/>
  <c r="AL29" i="48"/>
  <c r="AL77" i="48" s="1"/>
  <c r="AL13" i="48"/>
  <c r="AL61" i="48" s="1"/>
  <c r="AL15" i="48"/>
  <c r="AL63" i="48" s="1"/>
  <c r="AL14" i="48"/>
  <c r="AL17" i="48"/>
  <c r="AL65" i="48" s="1"/>
  <c r="AL23" i="48"/>
  <c r="AL71" i="48" s="1"/>
  <c r="AL31" i="48"/>
  <c r="AL11" i="48"/>
  <c r="AL32" i="48"/>
  <c r="AL80" i="48" s="1"/>
  <c r="AL10" i="48"/>
  <c r="AL58" i="48" s="1"/>
  <c r="AL33" i="48"/>
  <c r="AL81" i="48" s="1"/>
  <c r="AL9" i="48"/>
  <c r="AL57" i="48" s="1"/>
  <c r="AL8" i="48"/>
  <c r="AL34" i="48"/>
  <c r="AL7" i="48"/>
  <c r="AL55" i="48" s="1"/>
  <c r="AL35" i="48"/>
  <c r="AL36" i="48"/>
  <c r="AL84" i="48" s="1"/>
  <c r="AL6" i="48"/>
  <c r="AL54" i="48" s="1"/>
  <c r="AL37" i="48"/>
  <c r="AL85" i="48" s="1"/>
  <c r="AL5" i="48"/>
  <c r="AL53" i="48" s="1"/>
  <c r="AL38" i="48"/>
  <c r="AL86" i="48" s="1"/>
  <c r="AL39" i="48"/>
  <c r="AL87" i="48" s="1"/>
  <c r="AL40" i="48"/>
  <c r="AL41" i="48"/>
  <c r="AL42" i="48"/>
  <c r="AL82" i="51"/>
  <c r="AL75" i="52"/>
  <c r="AK68" i="49"/>
  <c r="AL59" i="47"/>
  <c r="AL66" i="47"/>
  <c r="AK76" i="48"/>
  <c r="AL87" i="52"/>
  <c r="AL55" i="52"/>
  <c r="AM20" i="52"/>
  <c r="AM68" i="52" s="1"/>
  <c r="AM12" i="52"/>
  <c r="AM60" i="52" s="1"/>
  <c r="AM29" i="52"/>
  <c r="AM77" i="52" s="1"/>
  <c r="AN4" i="52"/>
  <c r="AM22" i="52"/>
  <c r="AM70" i="52" s="1"/>
  <c r="AM18" i="52"/>
  <c r="AM66" i="52" s="1"/>
  <c r="AM28" i="52"/>
  <c r="AM76" i="52" s="1"/>
  <c r="AM26" i="52"/>
  <c r="AM74" i="52" s="1"/>
  <c r="AM15" i="52"/>
  <c r="AM9" i="52"/>
  <c r="AM10" i="52"/>
  <c r="AM58" i="52" s="1"/>
  <c r="AM24" i="52"/>
  <c r="AM27" i="52"/>
  <c r="AM75" i="52" s="1"/>
  <c r="AM25" i="52"/>
  <c r="AM52" i="52"/>
  <c r="AM23" i="52"/>
  <c r="AM13" i="52"/>
  <c r="AM14" i="52"/>
  <c r="AM62" i="52" s="1"/>
  <c r="AM21" i="52"/>
  <c r="AM69" i="52" s="1"/>
  <c r="AM11" i="52"/>
  <c r="AM30" i="52"/>
  <c r="AM78" i="52" s="1"/>
  <c r="AM17" i="52"/>
  <c r="AM19" i="52"/>
  <c r="AM67" i="52" s="1"/>
  <c r="AM16" i="52"/>
  <c r="AM31" i="52"/>
  <c r="AM79" i="52" s="1"/>
  <c r="AM8" i="52"/>
  <c r="AM56" i="52" s="1"/>
  <c r="AM32" i="52"/>
  <c r="AM33" i="52"/>
  <c r="AM7" i="52"/>
  <c r="AM55" i="52" s="1"/>
  <c r="AM6" i="52"/>
  <c r="AM54" i="52" s="1"/>
  <c r="AM34" i="52"/>
  <c r="AM82" i="52" s="1"/>
  <c r="AM5" i="52"/>
  <c r="AM35" i="52"/>
  <c r="AM36" i="52"/>
  <c r="AM37" i="52"/>
  <c r="AM38" i="52"/>
  <c r="AM86" i="52" s="1"/>
  <c r="AM39" i="52"/>
  <c r="AM87" i="52" s="1"/>
  <c r="AM40" i="52"/>
  <c r="AM88" i="52" s="1"/>
  <c r="AM41" i="52"/>
  <c r="AN43" i="52"/>
  <c r="H83" i="57"/>
  <c r="AL60" i="44"/>
  <c r="AK79" i="49"/>
  <c r="AL12" i="49"/>
  <c r="AL60" i="49" s="1"/>
  <c r="AL13" i="49"/>
  <c r="AL61" i="49" s="1"/>
  <c r="AL18" i="49"/>
  <c r="AL66" i="49" s="1"/>
  <c r="AL28" i="49"/>
  <c r="AL76" i="49" s="1"/>
  <c r="AL11" i="49"/>
  <c r="AL59" i="49" s="1"/>
  <c r="AL20" i="49"/>
  <c r="AL68" i="49" s="1"/>
  <c r="AL19" i="49"/>
  <c r="AL67" i="49" s="1"/>
  <c r="AL22" i="49"/>
  <c r="AL70" i="49" s="1"/>
  <c r="AM4" i="49"/>
  <c r="AL29" i="49"/>
  <c r="AL14" i="49"/>
  <c r="AL62" i="49" s="1"/>
  <c r="AL15" i="49"/>
  <c r="AL63" i="49" s="1"/>
  <c r="AL25" i="49"/>
  <c r="AL27" i="49"/>
  <c r="AL75" i="49" s="1"/>
  <c r="AL16" i="49"/>
  <c r="AL52" i="49"/>
  <c r="AL21" i="49"/>
  <c r="AL17" i="49"/>
  <c r="AL65" i="49" s="1"/>
  <c r="AL23" i="49"/>
  <c r="AL71" i="49" s="1"/>
  <c r="AL24" i="49"/>
  <c r="AL72" i="49" s="1"/>
  <c r="AL26" i="49"/>
  <c r="AL74" i="49" s="1"/>
  <c r="AL10" i="49"/>
  <c r="AL58" i="49" s="1"/>
  <c r="AL30" i="49"/>
  <c r="AL31" i="49"/>
  <c r="AL79" i="49" s="1"/>
  <c r="AL9" i="49"/>
  <c r="AL57" i="49" s="1"/>
  <c r="AL8" i="49"/>
  <c r="AL56" i="49" s="1"/>
  <c r="AL32" i="49"/>
  <c r="AL80" i="49" s="1"/>
  <c r="AL7" i="49"/>
  <c r="AL55" i="49" s="1"/>
  <c r="AL33" i="49"/>
  <c r="AL81" i="49" s="1"/>
  <c r="AL34" i="49"/>
  <c r="AL6" i="49"/>
  <c r="AL54" i="49" s="1"/>
  <c r="AL35" i="49"/>
  <c r="AL83" i="49" s="1"/>
  <c r="AL5" i="49"/>
  <c r="AL53" i="49" s="1"/>
  <c r="AL36" i="49"/>
  <c r="AL84" i="49" s="1"/>
  <c r="AL37" i="49"/>
  <c r="AL85" i="49" s="1"/>
  <c r="AL38" i="49"/>
  <c r="AL86" i="49" s="1"/>
  <c r="AL39" i="49"/>
  <c r="AL40" i="49"/>
  <c r="AL41" i="49"/>
  <c r="AM10" i="45"/>
  <c r="AM58" i="45" s="1"/>
  <c r="AM26" i="45"/>
  <c r="AM74" i="45" s="1"/>
  <c r="AM21" i="45"/>
  <c r="AM69" i="45" s="1"/>
  <c r="AM9" i="45"/>
  <c r="AM57" i="45" s="1"/>
  <c r="AM27" i="45"/>
  <c r="AM75" i="45" s="1"/>
  <c r="AM15" i="45"/>
  <c r="AM63" i="45" s="1"/>
  <c r="AM30" i="45"/>
  <c r="AM78" i="45" s="1"/>
  <c r="AM13" i="45"/>
  <c r="AM17" i="45"/>
  <c r="AM65" i="45" s="1"/>
  <c r="AM12" i="45"/>
  <c r="AM60" i="45" s="1"/>
  <c r="AN4" i="45"/>
  <c r="AM14" i="45"/>
  <c r="AM62" i="45" s="1"/>
  <c r="AM29" i="45"/>
  <c r="AM77" i="45" s="1"/>
  <c r="AM25" i="45"/>
  <c r="AM73" i="45" s="1"/>
  <c r="AM20" i="45"/>
  <c r="AM68" i="45" s="1"/>
  <c r="AM22" i="45"/>
  <c r="AM11" i="45"/>
  <c r="AM59" i="45" s="1"/>
  <c r="AM23" i="45"/>
  <c r="AM18" i="45"/>
  <c r="AM66" i="45" s="1"/>
  <c r="AM24" i="45"/>
  <c r="AM72" i="45" s="1"/>
  <c r="AM19" i="45"/>
  <c r="AM67" i="45" s="1"/>
  <c r="AM52" i="45"/>
  <c r="AM16" i="45"/>
  <c r="AM28" i="45"/>
  <c r="AM76" i="45" s="1"/>
  <c r="AM31" i="45"/>
  <c r="AM79" i="45" s="1"/>
  <c r="AM8" i="45"/>
  <c r="AM32" i="45"/>
  <c r="AM80" i="45" s="1"/>
  <c r="AM33" i="45"/>
  <c r="AM81" i="45" s="1"/>
  <c r="AM7" i="45"/>
  <c r="AM55" i="45" s="1"/>
  <c r="AM6" i="45"/>
  <c r="AM54" i="45" s="1"/>
  <c r="AM34" i="45"/>
  <c r="AM82" i="45" s="1"/>
  <c r="AM35" i="45"/>
  <c r="AM83" i="45" s="1"/>
  <c r="AM5" i="45"/>
  <c r="AM53" i="45" s="1"/>
  <c r="AM36" i="45"/>
  <c r="AM84" i="45" s="1"/>
  <c r="AM37" i="45"/>
  <c r="AM85" i="45" s="1"/>
  <c r="AM38" i="45"/>
  <c r="AM86" i="45" s="1"/>
  <c r="AM39" i="45"/>
  <c r="AM87" i="45" s="1"/>
  <c r="AM40" i="45"/>
  <c r="AM88" i="45" s="1"/>
  <c r="AM41" i="45"/>
  <c r="AM23" i="47"/>
  <c r="AM14" i="47"/>
  <c r="AM62" i="47" s="1"/>
  <c r="AM28" i="47"/>
  <c r="AM76" i="47" s="1"/>
  <c r="AM30" i="47"/>
  <c r="AM78" i="47" s="1"/>
  <c r="AM11" i="47"/>
  <c r="AM59" i="47" s="1"/>
  <c r="AM29" i="47"/>
  <c r="AM77" i="47" s="1"/>
  <c r="AM19" i="47"/>
  <c r="AM67" i="47" s="1"/>
  <c r="AM25" i="47"/>
  <c r="AM73" i="47" s="1"/>
  <c r="AM24" i="47"/>
  <c r="AM72" i="47" s="1"/>
  <c r="AM27" i="47"/>
  <c r="AM75" i="47" s="1"/>
  <c r="AM52" i="47"/>
  <c r="AM17" i="47"/>
  <c r="AM65" i="47" s="1"/>
  <c r="AM21" i="47"/>
  <c r="AM69" i="47" s="1"/>
  <c r="AM22" i="47"/>
  <c r="AM70" i="47" s="1"/>
  <c r="AN4" i="47"/>
  <c r="AM12" i="47"/>
  <c r="AM26" i="47"/>
  <c r="AM13" i="47"/>
  <c r="AM61" i="47" s="1"/>
  <c r="AM15" i="47"/>
  <c r="AM63" i="47" s="1"/>
  <c r="AM16" i="47"/>
  <c r="AM64" i="47" s="1"/>
  <c r="AM18" i="47"/>
  <c r="AM66" i="47" s="1"/>
  <c r="AM20" i="47"/>
  <c r="AM10" i="47"/>
  <c r="AM58" i="47" s="1"/>
  <c r="AM31" i="47"/>
  <c r="AM79" i="47" s="1"/>
  <c r="AM9" i="47"/>
  <c r="AM57" i="47" s="1"/>
  <c r="AM8" i="47"/>
  <c r="AM56" i="47" s="1"/>
  <c r="AM32" i="47"/>
  <c r="AM80" i="47" s="1"/>
  <c r="AM7" i="47"/>
  <c r="AM55" i="47" s="1"/>
  <c r="AM33" i="47"/>
  <c r="AM81" i="47" s="1"/>
  <c r="AM6" i="47"/>
  <c r="AM54" i="47" s="1"/>
  <c r="AM34" i="47"/>
  <c r="AM82" i="47" s="1"/>
  <c r="AM35" i="47"/>
  <c r="AM83" i="47" s="1"/>
  <c r="AM5" i="47"/>
  <c r="AM36" i="47"/>
  <c r="AM84" i="47" s="1"/>
  <c r="AM37" i="47"/>
  <c r="AM38" i="47"/>
  <c r="AM86" i="47" s="1"/>
  <c r="AM39" i="47"/>
  <c r="AM40" i="47"/>
  <c r="AM88" i="47" s="1"/>
  <c r="AM41" i="47"/>
  <c r="W43" i="49"/>
  <c r="W91" i="49" s="1"/>
  <c r="S43" i="49"/>
  <c r="S91" i="49" s="1"/>
  <c r="AK43" i="49"/>
  <c r="X43" i="49"/>
  <c r="X91" i="49" s="1"/>
  <c r="AL86" i="52"/>
  <c r="AL63" i="44"/>
  <c r="AK83" i="49"/>
  <c r="AK62" i="49"/>
  <c r="B91" i="49"/>
  <c r="B139" i="49" s="1"/>
  <c r="AK80" i="48"/>
  <c r="AL69" i="51"/>
  <c r="S91" i="52"/>
  <c r="BE47" i="39"/>
  <c r="H82" i="56"/>
  <c r="AM43" i="51"/>
  <c r="AL53" i="44"/>
  <c r="AL67" i="44"/>
  <c r="AL75" i="45"/>
  <c r="AL56" i="47"/>
  <c r="AL69" i="47"/>
  <c r="AL62" i="47"/>
  <c r="O43" i="49"/>
  <c r="O91" i="49" s="1"/>
  <c r="R43" i="49"/>
  <c r="R91" i="49" s="1"/>
  <c r="AL43" i="49"/>
  <c r="P43" i="49"/>
  <c r="P91" i="49" s="1"/>
  <c r="BE47" i="41"/>
  <c r="I82" i="58"/>
  <c r="AL84" i="51"/>
  <c r="AL73" i="51"/>
  <c r="AL69" i="52"/>
  <c r="AK61" i="48"/>
  <c r="AL74" i="52"/>
  <c r="AL82" i="44"/>
  <c r="AL78" i="44"/>
  <c r="AL65" i="44"/>
  <c r="AK81" i="49"/>
  <c r="AK65" i="49"/>
  <c r="AL70" i="47"/>
  <c r="AL67" i="47"/>
  <c r="I43" i="49"/>
  <c r="I91" i="49" s="1"/>
  <c r="AB43" i="49"/>
  <c r="AB91" i="49" s="1"/>
  <c r="AD43" i="49"/>
  <c r="AD91" i="49" s="1"/>
  <c r="AI43" i="49"/>
  <c r="F43" i="49"/>
  <c r="F91" i="49" s="1"/>
  <c r="BF46" i="41"/>
  <c r="J81" i="58" s="1"/>
  <c r="H81" i="58"/>
  <c r="I81" i="58"/>
  <c r="AK70" i="48"/>
  <c r="AK74" i="48"/>
  <c r="AL53" i="51"/>
  <c r="J91" i="52"/>
  <c r="BF47" i="43"/>
  <c r="J82" i="60" s="1"/>
  <c r="BF48" i="40"/>
  <c r="J83" i="57" s="1"/>
  <c r="BF47" i="39"/>
  <c r="J82" i="56" s="1"/>
  <c r="AM63" i="46"/>
  <c r="BE47" i="38"/>
  <c r="BF47" i="38" s="1"/>
  <c r="J82" i="55" s="1"/>
  <c r="AM88" i="46"/>
  <c r="AM84" i="46"/>
  <c r="AM77" i="46"/>
  <c r="AM68" i="46"/>
  <c r="AM71" i="46"/>
  <c r="AM80" i="46"/>
  <c r="AM61" i="46"/>
  <c r="AO4" i="46"/>
  <c r="AO43" i="46" s="1"/>
  <c r="AN52" i="46"/>
  <c r="AN8" i="46"/>
  <c r="AN56" i="46" s="1"/>
  <c r="AN30" i="46"/>
  <c r="AN78" i="46" s="1"/>
  <c r="AN12" i="46"/>
  <c r="AN14" i="46"/>
  <c r="AN62" i="46" s="1"/>
  <c r="AN21" i="46"/>
  <c r="AN6" i="46"/>
  <c r="AN54" i="46" s="1"/>
  <c r="AN31" i="46"/>
  <c r="AN79" i="46" s="1"/>
  <c r="AN27" i="46"/>
  <c r="AN75" i="46" s="1"/>
  <c r="AN28" i="46"/>
  <c r="AN76" i="46" s="1"/>
  <c r="AN20" i="46"/>
  <c r="AN68" i="46" s="1"/>
  <c r="AN9" i="46"/>
  <c r="AN57" i="46" s="1"/>
  <c r="AN11" i="46"/>
  <c r="AN59" i="46" s="1"/>
  <c r="AN26" i="46"/>
  <c r="AN74" i="46" s="1"/>
  <c r="AN10" i="46"/>
  <c r="AN58" i="46" s="1"/>
  <c r="AN32" i="46"/>
  <c r="AN80" i="46" s="1"/>
  <c r="AN13" i="46"/>
  <c r="AN61" i="46" s="1"/>
  <c r="AN24" i="46"/>
  <c r="AN72" i="46" s="1"/>
  <c r="AN17" i="46"/>
  <c r="AN65" i="46" s="1"/>
  <c r="AN18" i="46"/>
  <c r="AN66" i="46" s="1"/>
  <c r="AN19" i="46"/>
  <c r="AN67" i="46" s="1"/>
  <c r="AN29" i="46"/>
  <c r="AN77" i="46" s="1"/>
  <c r="AN16" i="46"/>
  <c r="AN64" i="46" s="1"/>
  <c r="AN25" i="46"/>
  <c r="AN73" i="46" s="1"/>
  <c r="AN22" i="46"/>
  <c r="AN70" i="46" s="1"/>
  <c r="AN15" i="46"/>
  <c r="AN63" i="46" s="1"/>
  <c r="AN7" i="46"/>
  <c r="AN55" i="46" s="1"/>
  <c r="AN23" i="46"/>
  <c r="AN71" i="46" s="1"/>
  <c r="AN33" i="46"/>
  <c r="AN5" i="46"/>
  <c r="AN34" i="46"/>
  <c r="AN35" i="46"/>
  <c r="AN83" i="46" s="1"/>
  <c r="AN36" i="46"/>
  <c r="AN84" i="46" s="1"/>
  <c r="AN37" i="46"/>
  <c r="AN85" i="46" s="1"/>
  <c r="AN38" i="46"/>
  <c r="AN86" i="46" s="1"/>
  <c r="AN39" i="46"/>
  <c r="AN87" i="46" s="1"/>
  <c r="AN40" i="46"/>
  <c r="AN88" i="46" s="1"/>
  <c r="AN41" i="46"/>
  <c r="AM86" i="46"/>
  <c r="AM56" i="46"/>
  <c r="AM70" i="46"/>
  <c r="AM76" i="46"/>
  <c r="AM62" i="46"/>
  <c r="AM55" i="46"/>
  <c r="B92" i="46"/>
  <c r="B140" i="46" s="1"/>
  <c r="AN42" i="46"/>
  <c r="AM78" i="46"/>
  <c r="AM73" i="46"/>
  <c r="AM66" i="46"/>
  <c r="BF47" i="37"/>
  <c r="J82" i="54" s="1"/>
  <c r="I84" i="57"/>
  <c r="B85" i="60"/>
  <c r="S86" i="60"/>
  <c r="S87" i="59"/>
  <c r="B85" i="59"/>
  <c r="B86" i="58"/>
  <c r="S85" i="58"/>
  <c r="S86" i="57"/>
  <c r="B85" i="57"/>
  <c r="S86" i="56"/>
  <c r="B85" i="56"/>
  <c r="S85" i="55"/>
  <c r="B86" i="55"/>
  <c r="S86" i="54"/>
  <c r="B85" i="54"/>
  <c r="B85" i="53"/>
  <c r="S86" i="53"/>
  <c r="H91" i="52"/>
  <c r="P91" i="52"/>
  <c r="AD91" i="52"/>
  <c r="X91" i="52"/>
  <c r="AE91" i="52"/>
  <c r="I91" i="52"/>
  <c r="L91" i="52"/>
  <c r="V91" i="52"/>
  <c r="Q91" i="52"/>
  <c r="W91" i="52"/>
  <c r="F91" i="51"/>
  <c r="F91" i="52"/>
  <c r="AC91" i="51"/>
  <c r="AC91" i="52"/>
  <c r="T91" i="51"/>
  <c r="T91" i="52"/>
  <c r="C91" i="52"/>
  <c r="AA91" i="51"/>
  <c r="AA91" i="52"/>
  <c r="E91" i="51"/>
  <c r="E91" i="52"/>
  <c r="D91" i="51"/>
  <c r="D91" i="52"/>
  <c r="Z91" i="51"/>
  <c r="Z91" i="52"/>
  <c r="U91" i="51"/>
  <c r="U91" i="52"/>
  <c r="R91" i="51"/>
  <c r="R91" i="52"/>
  <c r="Y91" i="51"/>
  <c r="I91" i="51"/>
  <c r="H91" i="51"/>
  <c r="V91" i="51"/>
  <c r="O91" i="51"/>
  <c r="K91" i="51"/>
  <c r="X91" i="51"/>
  <c r="AE91" i="51"/>
  <c r="J91" i="51"/>
  <c r="P91" i="51"/>
  <c r="Q91" i="51"/>
  <c r="L91" i="51"/>
  <c r="AD91" i="51"/>
  <c r="S91" i="51"/>
  <c r="M91" i="51"/>
  <c r="N91" i="51"/>
  <c r="G91" i="51"/>
  <c r="W91" i="51"/>
  <c r="AB91" i="51"/>
  <c r="AH91" i="51"/>
  <c r="C91" i="51"/>
  <c r="AG91" i="51"/>
  <c r="I91" i="48"/>
  <c r="L91" i="48"/>
  <c r="L91" i="49"/>
  <c r="H91" i="48"/>
  <c r="U91" i="48"/>
  <c r="U91" i="49"/>
  <c r="AG89" i="49"/>
  <c r="AF89" i="49"/>
  <c r="AE89" i="49"/>
  <c r="AH89" i="49"/>
  <c r="AD89" i="49"/>
  <c r="AA91" i="48"/>
  <c r="AA91" i="49"/>
  <c r="F91" i="48"/>
  <c r="V91" i="48"/>
  <c r="O91" i="48"/>
  <c r="AC91" i="48"/>
  <c r="AC91" i="49"/>
  <c r="T91" i="48"/>
  <c r="T91" i="49"/>
  <c r="P91" i="48"/>
  <c r="E91" i="48"/>
  <c r="J91" i="48"/>
  <c r="J91" i="49"/>
  <c r="AD91" i="48"/>
  <c r="C91" i="49"/>
  <c r="S91" i="48"/>
  <c r="X91" i="48"/>
  <c r="R91" i="48"/>
  <c r="K91" i="48"/>
  <c r="K91" i="49"/>
  <c r="AE91" i="48"/>
  <c r="AE91" i="49"/>
  <c r="Y91" i="48"/>
  <c r="Y91" i="49"/>
  <c r="D91" i="48"/>
  <c r="D91" i="49"/>
  <c r="Q91" i="48"/>
  <c r="Q91" i="49"/>
  <c r="Z91" i="48"/>
  <c r="Z91" i="49"/>
  <c r="M91" i="48"/>
  <c r="N91" i="48"/>
  <c r="N91" i="49"/>
  <c r="G91" i="48"/>
  <c r="G91" i="49"/>
  <c r="W91" i="48"/>
  <c r="AB91" i="48"/>
  <c r="C91" i="48"/>
  <c r="P43" i="47"/>
  <c r="P91" i="47" s="1"/>
  <c r="U43" i="47"/>
  <c r="U91" i="47" s="1"/>
  <c r="K43" i="47"/>
  <c r="K91" i="47" s="1"/>
  <c r="Q43" i="47"/>
  <c r="Q91" i="47" s="1"/>
  <c r="D43" i="47"/>
  <c r="D91" i="47" s="1"/>
  <c r="F43" i="47"/>
  <c r="F91" i="47" s="1"/>
  <c r="O43" i="47"/>
  <c r="O91" i="47" s="1"/>
  <c r="AC43" i="47"/>
  <c r="AC91" i="47" s="1"/>
  <c r="AH43" i="47"/>
  <c r="AF43" i="47"/>
  <c r="L43" i="47"/>
  <c r="L91" i="47" s="1"/>
  <c r="J43" i="47"/>
  <c r="J91" i="47" s="1"/>
  <c r="C43" i="47"/>
  <c r="AN43" i="47"/>
  <c r="Z43" i="47"/>
  <c r="Z91" i="47" s="1"/>
  <c r="R43" i="47"/>
  <c r="R91" i="47" s="1"/>
  <c r="AE43" i="47"/>
  <c r="AE91" i="47" s="1"/>
  <c r="Y43" i="47"/>
  <c r="Y91" i="47" s="1"/>
  <c r="AI43" i="47"/>
  <c r="V43" i="47"/>
  <c r="V91" i="47" s="1"/>
  <c r="AM43" i="47"/>
  <c r="AJ43" i="47"/>
  <c r="I43" i="47"/>
  <c r="I91" i="47" s="1"/>
  <c r="E43" i="47"/>
  <c r="E91" i="47" s="1"/>
  <c r="AD43" i="47"/>
  <c r="AD91" i="47" s="1"/>
  <c r="S43" i="47"/>
  <c r="S91" i="47" s="1"/>
  <c r="X43" i="47"/>
  <c r="X91" i="47" s="1"/>
  <c r="AG43" i="47"/>
  <c r="H43" i="47"/>
  <c r="H91" i="47" s="1"/>
  <c r="AA43" i="47"/>
  <c r="AA91" i="47" s="1"/>
  <c r="T43" i="47"/>
  <c r="T91" i="47" s="1"/>
  <c r="M43" i="47"/>
  <c r="M91" i="47" s="1"/>
  <c r="N43" i="47"/>
  <c r="N91" i="47" s="1"/>
  <c r="AL43" i="47"/>
  <c r="G43" i="47"/>
  <c r="G91" i="47" s="1"/>
  <c r="W43" i="47"/>
  <c r="W91" i="47" s="1"/>
  <c r="AB43" i="47"/>
  <c r="AB91" i="47" s="1"/>
  <c r="AK43" i="47"/>
  <c r="U43" i="46"/>
  <c r="U91" i="46" s="1"/>
  <c r="Y43" i="46"/>
  <c r="Y91" i="46" s="1"/>
  <c r="L43" i="46"/>
  <c r="L91" i="46" s="1"/>
  <c r="AI43" i="46"/>
  <c r="O43" i="46"/>
  <c r="O91" i="46" s="1"/>
  <c r="AC43" i="46"/>
  <c r="AC91" i="46" s="1"/>
  <c r="C90" i="47"/>
  <c r="K43" i="46"/>
  <c r="K91" i="46" s="1"/>
  <c r="AF43" i="46"/>
  <c r="I43" i="46"/>
  <c r="I91" i="46" s="1"/>
  <c r="AA43" i="46"/>
  <c r="AA91" i="46" s="1"/>
  <c r="H43" i="46"/>
  <c r="H91" i="46" s="1"/>
  <c r="F43" i="46"/>
  <c r="F91" i="46" s="1"/>
  <c r="V43" i="46"/>
  <c r="V91" i="46" s="1"/>
  <c r="AM43" i="46"/>
  <c r="AJ43" i="46"/>
  <c r="T43" i="46"/>
  <c r="T91" i="46" s="1"/>
  <c r="AH43" i="46"/>
  <c r="P43" i="46"/>
  <c r="P91" i="46" s="1"/>
  <c r="E43" i="46"/>
  <c r="E91" i="46" s="1"/>
  <c r="J43" i="46"/>
  <c r="J91" i="46" s="1"/>
  <c r="AD43" i="46"/>
  <c r="AD91" i="46" s="1"/>
  <c r="C43" i="46"/>
  <c r="S43" i="46"/>
  <c r="S91" i="46" s="1"/>
  <c r="X43" i="46"/>
  <c r="X91" i="46" s="1"/>
  <c r="AN43" i="46"/>
  <c r="AG43" i="46"/>
  <c r="R43" i="46"/>
  <c r="R91" i="46" s="1"/>
  <c r="AE43" i="46"/>
  <c r="AE91" i="46" s="1"/>
  <c r="D43" i="46"/>
  <c r="D91" i="46" s="1"/>
  <c r="Q43" i="46"/>
  <c r="Q91" i="46" s="1"/>
  <c r="Z43" i="46"/>
  <c r="Z91" i="46" s="1"/>
  <c r="M43" i="46"/>
  <c r="M91" i="46" s="1"/>
  <c r="N43" i="46"/>
  <c r="N91" i="46" s="1"/>
  <c r="AL43" i="46"/>
  <c r="G43" i="46"/>
  <c r="G91" i="46" s="1"/>
  <c r="W43" i="46"/>
  <c r="W91" i="46" s="1"/>
  <c r="AB43" i="46"/>
  <c r="AB91" i="46" s="1"/>
  <c r="AK43" i="46"/>
  <c r="N43" i="45"/>
  <c r="N91" i="45" s="1"/>
  <c r="X43" i="45"/>
  <c r="X91" i="45" s="1"/>
  <c r="Q43" i="45"/>
  <c r="Q91" i="45" s="1"/>
  <c r="AJ43" i="45"/>
  <c r="K43" i="45"/>
  <c r="K91" i="45" s="1"/>
  <c r="I43" i="45"/>
  <c r="I91" i="45" s="1"/>
  <c r="AE43" i="45"/>
  <c r="AE91" i="45" s="1"/>
  <c r="L43" i="45"/>
  <c r="L91" i="45" s="1"/>
  <c r="AI43" i="45"/>
  <c r="Z43" i="45"/>
  <c r="Z91" i="45" s="1"/>
  <c r="AB43" i="45"/>
  <c r="AB91" i="45" s="1"/>
  <c r="W43" i="45"/>
  <c r="W91" i="45" s="1"/>
  <c r="P43" i="45"/>
  <c r="P91" i="45" s="1"/>
  <c r="AF43" i="45"/>
  <c r="AD43" i="45"/>
  <c r="AD91" i="45" s="1"/>
  <c r="Y43" i="45"/>
  <c r="Y91" i="45" s="1"/>
  <c r="R43" i="45"/>
  <c r="R91" i="45" s="1"/>
  <c r="E43" i="45"/>
  <c r="E91" i="45" s="1"/>
  <c r="AM43" i="45"/>
  <c r="D43" i="45"/>
  <c r="D91" i="45" s="1"/>
  <c r="T43" i="45"/>
  <c r="T91" i="45" s="1"/>
  <c r="O43" i="45"/>
  <c r="O91" i="45" s="1"/>
  <c r="AH43" i="45"/>
  <c r="AC43" i="45"/>
  <c r="AC91" i="45" s="1"/>
  <c r="U43" i="45"/>
  <c r="U91" i="45" s="1"/>
  <c r="G43" i="45"/>
  <c r="G91" i="45" s="1"/>
  <c r="AK43" i="45"/>
  <c r="J43" i="45"/>
  <c r="J91" i="45" s="1"/>
  <c r="M43" i="45"/>
  <c r="M91" i="45" s="1"/>
  <c r="F43" i="45"/>
  <c r="F91" i="45" s="1"/>
  <c r="H43" i="45"/>
  <c r="H91" i="45" s="1"/>
  <c r="AA43" i="45"/>
  <c r="AA91" i="45" s="1"/>
  <c r="C43" i="45"/>
  <c r="S43" i="45"/>
  <c r="S91" i="45" s="1"/>
  <c r="V43" i="45"/>
  <c r="V91" i="45" s="1"/>
  <c r="AL43" i="45"/>
  <c r="AG43" i="45"/>
  <c r="C90" i="46"/>
  <c r="P43" i="44"/>
  <c r="P91" i="44" s="1"/>
  <c r="L43" i="44"/>
  <c r="L91" i="44" s="1"/>
  <c r="J43" i="44"/>
  <c r="J91" i="44" s="1"/>
  <c r="S43" i="44"/>
  <c r="S91" i="44" s="1"/>
  <c r="AG43" i="44"/>
  <c r="AA43" i="44"/>
  <c r="AA91" i="44" s="1"/>
  <c r="M43" i="44"/>
  <c r="M91" i="44" s="1"/>
  <c r="AL43" i="44"/>
  <c r="G43" i="44"/>
  <c r="G91" i="44" s="1"/>
  <c r="AK43" i="44"/>
  <c r="E43" i="44"/>
  <c r="E91" i="44" s="1"/>
  <c r="C43" i="44"/>
  <c r="C91" i="44" s="1"/>
  <c r="AN43" i="44"/>
  <c r="T43" i="44"/>
  <c r="T91" i="44" s="1"/>
  <c r="W43" i="44"/>
  <c r="W91" i="44" s="1"/>
  <c r="Z43" i="44"/>
  <c r="Z91" i="44" s="1"/>
  <c r="AH43" i="44"/>
  <c r="U43" i="44"/>
  <c r="U91" i="44" s="1"/>
  <c r="R43" i="44"/>
  <c r="R91" i="44" s="1"/>
  <c r="K43" i="44"/>
  <c r="K91" i="44" s="1"/>
  <c r="AE43" i="44"/>
  <c r="AE91" i="44" s="1"/>
  <c r="AF43" i="44"/>
  <c r="Y43" i="44"/>
  <c r="Y91" i="44" s="1"/>
  <c r="I43" i="44"/>
  <c r="I91" i="44" s="1"/>
  <c r="AD43" i="44"/>
  <c r="AD91" i="44" s="1"/>
  <c r="X43" i="44"/>
  <c r="X91" i="44" s="1"/>
  <c r="C90" i="45"/>
  <c r="H43" i="44"/>
  <c r="H91" i="44" s="1"/>
  <c r="N43" i="44"/>
  <c r="N91" i="44" s="1"/>
  <c r="AB43" i="44"/>
  <c r="AB91" i="44" s="1"/>
  <c r="Q43" i="44"/>
  <c r="Q91" i="44" s="1"/>
  <c r="D43" i="44"/>
  <c r="D91" i="44" s="1"/>
  <c r="AI43" i="44"/>
  <c r="F43" i="44"/>
  <c r="F91" i="44" s="1"/>
  <c r="V43" i="44"/>
  <c r="V91" i="44" s="1"/>
  <c r="O43" i="44"/>
  <c r="O91" i="44" s="1"/>
  <c r="AM43" i="44"/>
  <c r="AJ43" i="44"/>
  <c r="AC43" i="44"/>
  <c r="AC91" i="44" s="1"/>
  <c r="B49" i="43"/>
  <c r="B45" i="52" s="1"/>
  <c r="AK44" i="52"/>
  <c r="AG44" i="52"/>
  <c r="AC44" i="52"/>
  <c r="Y44" i="52"/>
  <c r="U44" i="52"/>
  <c r="Q44" i="52"/>
  <c r="M44" i="52"/>
  <c r="I44" i="52"/>
  <c r="E44" i="52"/>
  <c r="AL44" i="52"/>
  <c r="AH44" i="52"/>
  <c r="AD44" i="52"/>
  <c r="Z44" i="52"/>
  <c r="V44" i="52"/>
  <c r="R44" i="52"/>
  <c r="N44" i="52"/>
  <c r="J44" i="52"/>
  <c r="F44" i="52"/>
  <c r="AJ44" i="52"/>
  <c r="AB44" i="52"/>
  <c r="T44" i="52"/>
  <c r="L44" i="52"/>
  <c r="D44" i="52"/>
  <c r="BD48" i="43"/>
  <c r="BE48" i="43" s="1"/>
  <c r="AI44" i="52"/>
  <c r="AA44" i="52"/>
  <c r="S44" i="52"/>
  <c r="K44" i="52"/>
  <c r="C44" i="52"/>
  <c r="AF44" i="52"/>
  <c r="P44" i="52"/>
  <c r="AE44" i="52"/>
  <c r="O44" i="52"/>
  <c r="AN44" i="52"/>
  <c r="H44" i="52"/>
  <c r="AM44" i="52"/>
  <c r="G44" i="52"/>
  <c r="X44" i="52"/>
  <c r="W44" i="52"/>
  <c r="AN44" i="51"/>
  <c r="AJ44" i="51"/>
  <c r="AF44" i="51"/>
  <c r="AB44" i="51"/>
  <c r="X44" i="51"/>
  <c r="T44" i="51"/>
  <c r="P44" i="51"/>
  <c r="L44" i="51"/>
  <c r="H44" i="51"/>
  <c r="D44" i="51"/>
  <c r="AK44" i="51"/>
  <c r="AE44" i="51"/>
  <c r="Z44" i="51"/>
  <c r="U44" i="51"/>
  <c r="O44" i="51"/>
  <c r="J44" i="51"/>
  <c r="E44" i="51"/>
  <c r="BD48" i="42"/>
  <c r="BE48" i="42" s="1"/>
  <c r="AL44" i="51"/>
  <c r="AG44" i="51"/>
  <c r="AA44" i="51"/>
  <c r="V44" i="51"/>
  <c r="Q44" i="51"/>
  <c r="K44" i="51"/>
  <c r="F44" i="51"/>
  <c r="AD44" i="51"/>
  <c r="S44" i="51"/>
  <c r="I44" i="51"/>
  <c r="B49" i="42"/>
  <c r="B45" i="51" s="1"/>
  <c r="AH44" i="51"/>
  <c r="W44" i="51"/>
  <c r="M44" i="51"/>
  <c r="AC44" i="51"/>
  <c r="G44" i="51"/>
  <c r="Y44" i="51"/>
  <c r="C44" i="51"/>
  <c r="AM44" i="51"/>
  <c r="AI44" i="51"/>
  <c r="R44" i="51"/>
  <c r="N44" i="51"/>
  <c r="AK45" i="48"/>
  <c r="AG45" i="48"/>
  <c r="AC45" i="48"/>
  <c r="Y45" i="48"/>
  <c r="U45" i="48"/>
  <c r="Q45" i="48"/>
  <c r="M45" i="48"/>
  <c r="I45" i="48"/>
  <c r="E45" i="48"/>
  <c r="B50" i="40"/>
  <c r="B46" i="48" s="1"/>
  <c r="AL45" i="48"/>
  <c r="AH45" i="48"/>
  <c r="AD45" i="48"/>
  <c r="Z45" i="48"/>
  <c r="V45" i="48"/>
  <c r="R45" i="48"/>
  <c r="N45" i="48"/>
  <c r="J45" i="48"/>
  <c r="F45" i="48"/>
  <c r="AF45" i="48"/>
  <c r="X45" i="48"/>
  <c r="P45" i="48"/>
  <c r="H45" i="48"/>
  <c r="AI45" i="48"/>
  <c r="AA45" i="48"/>
  <c r="S45" i="48"/>
  <c r="K45" i="48"/>
  <c r="C45" i="48"/>
  <c r="AE45" i="48"/>
  <c r="O45" i="48"/>
  <c r="AJ45" i="48"/>
  <c r="T45" i="48"/>
  <c r="D45" i="48"/>
  <c r="AB45" i="48"/>
  <c r="W45" i="48"/>
  <c r="BD49" i="40"/>
  <c r="BE49" i="40" s="1"/>
  <c r="G45" i="48"/>
  <c r="L45" i="48"/>
  <c r="B49" i="39"/>
  <c r="B45" i="47" s="1"/>
  <c r="BD48" i="39"/>
  <c r="B49" i="38"/>
  <c r="B45" i="46" s="1"/>
  <c r="BD48" i="38"/>
  <c r="BE48" i="38" s="1"/>
  <c r="H83" i="55" s="1"/>
  <c r="B49" i="37"/>
  <c r="B45" i="45" s="1"/>
  <c r="BD48" i="37"/>
  <c r="BE48" i="37" s="1"/>
  <c r="B49" i="36"/>
  <c r="B45" i="44" s="1"/>
  <c r="BD48" i="36"/>
  <c r="BE48" i="36" s="1"/>
  <c r="Y92" i="52" l="1"/>
  <c r="U92" i="52"/>
  <c r="AN11" i="45"/>
  <c r="AN59" i="45" s="1"/>
  <c r="AN14" i="45"/>
  <c r="AN62" i="45" s="1"/>
  <c r="AO4" i="45"/>
  <c r="AN17" i="45"/>
  <c r="AN10" i="45"/>
  <c r="AN58" i="45" s="1"/>
  <c r="AN18" i="45"/>
  <c r="AN66" i="45" s="1"/>
  <c r="AN12" i="45"/>
  <c r="AN60" i="45" s="1"/>
  <c r="AN15" i="45"/>
  <c r="AN24" i="45"/>
  <c r="AN72" i="45" s="1"/>
  <c r="AN9" i="45"/>
  <c r="AN57" i="45" s="1"/>
  <c r="AN28" i="45"/>
  <c r="AN22" i="45"/>
  <c r="AN70" i="45" s="1"/>
  <c r="AN23" i="45"/>
  <c r="AN71" i="45" s="1"/>
  <c r="AN19" i="45"/>
  <c r="AN67" i="45" s="1"/>
  <c r="AN25" i="45"/>
  <c r="AN27" i="45"/>
  <c r="AN75" i="45" s="1"/>
  <c r="AN26" i="45"/>
  <c r="AN74" i="45" s="1"/>
  <c r="AN16" i="45"/>
  <c r="AN64" i="45" s="1"/>
  <c r="AN30" i="45"/>
  <c r="AN78" i="45" s="1"/>
  <c r="AN21" i="45"/>
  <c r="AN69" i="45" s="1"/>
  <c r="AN29" i="45"/>
  <c r="AN77" i="45" s="1"/>
  <c r="AN13" i="45"/>
  <c r="AN61" i="45" s="1"/>
  <c r="AN20" i="45"/>
  <c r="AN31" i="45"/>
  <c r="AN79" i="45" s="1"/>
  <c r="AN52" i="45"/>
  <c r="AN32" i="45"/>
  <c r="AN80" i="45" s="1"/>
  <c r="AN8" i="45"/>
  <c r="AN56" i="45" s="1"/>
  <c r="AN33" i="45"/>
  <c r="AN81" i="45" s="1"/>
  <c r="AN7" i="45"/>
  <c r="AN55" i="45" s="1"/>
  <c r="AN6" i="45"/>
  <c r="AN34" i="45"/>
  <c r="AN35" i="45"/>
  <c r="AN83" i="45" s="1"/>
  <c r="AN5" i="45"/>
  <c r="AN53" i="45" s="1"/>
  <c r="AN36" i="45"/>
  <c r="AN84" i="45" s="1"/>
  <c r="AN37" i="45"/>
  <c r="AN85" i="45" s="1"/>
  <c r="AN38" i="45"/>
  <c r="AN86" i="45" s="1"/>
  <c r="AN39" i="45"/>
  <c r="AN87" i="45" s="1"/>
  <c r="AN40" i="45"/>
  <c r="AN88" i="45" s="1"/>
  <c r="AN41" i="45"/>
  <c r="AN89" i="45" s="1"/>
  <c r="AN42" i="45"/>
  <c r="AL77" i="49"/>
  <c r="AL62" i="48"/>
  <c r="I84" i="59"/>
  <c r="AM73" i="52"/>
  <c r="AL67" i="48"/>
  <c r="AL69" i="48"/>
  <c r="K44" i="49"/>
  <c r="K92" i="49" s="1"/>
  <c r="W44" i="49"/>
  <c r="W92" i="49" s="1"/>
  <c r="AM64" i="51"/>
  <c r="AM45" i="48"/>
  <c r="AM53" i="47"/>
  <c r="AM74" i="47"/>
  <c r="AM71" i="47"/>
  <c r="AM70" i="45"/>
  <c r="AM61" i="45"/>
  <c r="AL78" i="49"/>
  <c r="AL64" i="49"/>
  <c r="AM81" i="52"/>
  <c r="AM59" i="52"/>
  <c r="AM72" i="52"/>
  <c r="AN20" i="52"/>
  <c r="AN68" i="52" s="1"/>
  <c r="AN13" i="52"/>
  <c r="AN61" i="52" s="1"/>
  <c r="AN23" i="52"/>
  <c r="AN71" i="52" s="1"/>
  <c r="AN12" i="52"/>
  <c r="AN60" i="52" s="1"/>
  <c r="AN22" i="52"/>
  <c r="AN19" i="52"/>
  <c r="AN67" i="52" s="1"/>
  <c r="AN16" i="52"/>
  <c r="AN64" i="52" s="1"/>
  <c r="AN18" i="52"/>
  <c r="AN66" i="52" s="1"/>
  <c r="AN14" i="52"/>
  <c r="AN62" i="52" s="1"/>
  <c r="AN26" i="52"/>
  <c r="AN29" i="52"/>
  <c r="AN15" i="52"/>
  <c r="AN63" i="52" s="1"/>
  <c r="AN21" i="52"/>
  <c r="AN27" i="52"/>
  <c r="AN75" i="52" s="1"/>
  <c r="AN25" i="52"/>
  <c r="AN73" i="52" s="1"/>
  <c r="AO4" i="52"/>
  <c r="AO44" i="52" s="1"/>
  <c r="AN24" i="52"/>
  <c r="AN72" i="52" s="1"/>
  <c r="AN11" i="52"/>
  <c r="AN59" i="52" s="1"/>
  <c r="AN9" i="52"/>
  <c r="AN57" i="52" s="1"/>
  <c r="AN17" i="52"/>
  <c r="AN65" i="52" s="1"/>
  <c r="AN28" i="52"/>
  <c r="AN76" i="52" s="1"/>
  <c r="AN31" i="52"/>
  <c r="AN79" i="52" s="1"/>
  <c r="AN52" i="52"/>
  <c r="AN30" i="52"/>
  <c r="AN78" i="52" s="1"/>
  <c r="AN10" i="52"/>
  <c r="AN8" i="52"/>
  <c r="AN56" i="52" s="1"/>
  <c r="AN32" i="52"/>
  <c r="AN80" i="52" s="1"/>
  <c r="AN33" i="52"/>
  <c r="AN81" i="52" s="1"/>
  <c r="AN7" i="52"/>
  <c r="AN55" i="52" s="1"/>
  <c r="AN6" i="52"/>
  <c r="AN54" i="52" s="1"/>
  <c r="AN34" i="52"/>
  <c r="AN82" i="52" s="1"/>
  <c r="AN5" i="52"/>
  <c r="AN53" i="52" s="1"/>
  <c r="AN35" i="52"/>
  <c r="AN83" i="52" s="1"/>
  <c r="AN36" i="52"/>
  <c r="AN84" i="52" s="1"/>
  <c r="AN37" i="52"/>
  <c r="AN85" i="52" s="1"/>
  <c r="AN38" i="52"/>
  <c r="AN39" i="52"/>
  <c r="AN87" i="52" s="1"/>
  <c r="AN40" i="52"/>
  <c r="AN88" i="52" s="1"/>
  <c r="AN41" i="52"/>
  <c r="AN89" i="52" s="1"/>
  <c r="AN42" i="52"/>
  <c r="AL73" i="48"/>
  <c r="T44" i="49"/>
  <c r="T92" i="49" s="1"/>
  <c r="J44" i="49"/>
  <c r="J92" i="49" s="1"/>
  <c r="AE44" i="49"/>
  <c r="AE92" i="49" s="1"/>
  <c r="AB44" i="49"/>
  <c r="AB92" i="49" s="1"/>
  <c r="D44" i="49"/>
  <c r="D92" i="49" s="1"/>
  <c r="P44" i="49"/>
  <c r="P92" i="49" s="1"/>
  <c r="AM59" i="44"/>
  <c r="AM58" i="44"/>
  <c r="AM86" i="51"/>
  <c r="AN21" i="51"/>
  <c r="AN24" i="51"/>
  <c r="AN23" i="51"/>
  <c r="AN71" i="51" s="1"/>
  <c r="AN27" i="51"/>
  <c r="AN75" i="51" s="1"/>
  <c r="AN15" i="51"/>
  <c r="AN63" i="51" s="1"/>
  <c r="AN8" i="51"/>
  <c r="AN56" i="51" s="1"/>
  <c r="AN10" i="51"/>
  <c r="AN58" i="51" s="1"/>
  <c r="AN16" i="51"/>
  <c r="AN64" i="51" s="1"/>
  <c r="AN18" i="51"/>
  <c r="AN19" i="51"/>
  <c r="AN67" i="51" s="1"/>
  <c r="AN11" i="51"/>
  <c r="AN30" i="51"/>
  <c r="AN78" i="51" s="1"/>
  <c r="AN22" i="51"/>
  <c r="AN12" i="51"/>
  <c r="AN60" i="51" s="1"/>
  <c r="AN13" i="51"/>
  <c r="AN61" i="51" s="1"/>
  <c r="AN31" i="51"/>
  <c r="AO4" i="51"/>
  <c r="AN17" i="51"/>
  <c r="AN65" i="51" s="1"/>
  <c r="AN9" i="51"/>
  <c r="AN57" i="51" s="1"/>
  <c r="AN29" i="51"/>
  <c r="AN20" i="51"/>
  <c r="AN52" i="51"/>
  <c r="AN26" i="51"/>
  <c r="AN74" i="51" s="1"/>
  <c r="AN14" i="51"/>
  <c r="AN62" i="51" s="1"/>
  <c r="AN25" i="51"/>
  <c r="AN73" i="51" s="1"/>
  <c r="AN28" i="51"/>
  <c r="AN76" i="51" s="1"/>
  <c r="AN32" i="51"/>
  <c r="AN80" i="51" s="1"/>
  <c r="AN33" i="51"/>
  <c r="AN81" i="51" s="1"/>
  <c r="AN7" i="51"/>
  <c r="AN34" i="51"/>
  <c r="AN82" i="51" s="1"/>
  <c r="AN6" i="51"/>
  <c r="AN54" i="51" s="1"/>
  <c r="AN35" i="51"/>
  <c r="AN5" i="51"/>
  <c r="AN53" i="51" s="1"/>
  <c r="AN36" i="51"/>
  <c r="AN37" i="51"/>
  <c r="AN85" i="51" s="1"/>
  <c r="AN38" i="51"/>
  <c r="AN86" i="51" s="1"/>
  <c r="AN39" i="51"/>
  <c r="AN87" i="51" s="1"/>
  <c r="AN40" i="51"/>
  <c r="AN88" i="51" s="1"/>
  <c r="AN41" i="51"/>
  <c r="AN89" i="51" s="1"/>
  <c r="AM61" i="51"/>
  <c r="BE48" i="39"/>
  <c r="BF48" i="39" s="1"/>
  <c r="J83" i="56" s="1"/>
  <c r="B93" i="47"/>
  <c r="B141" i="47" s="1"/>
  <c r="B94" i="48"/>
  <c r="B142" i="48" s="1"/>
  <c r="AL75" i="48"/>
  <c r="AM60" i="51"/>
  <c r="AM58" i="51"/>
  <c r="AM85" i="47"/>
  <c r="AM71" i="45"/>
  <c r="AM65" i="52"/>
  <c r="AM54" i="51"/>
  <c r="BF47" i="41"/>
  <c r="J82" i="58" s="1"/>
  <c r="H82" i="58"/>
  <c r="C44" i="49"/>
  <c r="C92" i="49" s="1"/>
  <c r="G44" i="49"/>
  <c r="G92" i="49" s="1"/>
  <c r="AM75" i="51"/>
  <c r="BF48" i="36"/>
  <c r="J83" i="53" s="1"/>
  <c r="AM60" i="47"/>
  <c r="AM64" i="45"/>
  <c r="AL82" i="49"/>
  <c r="AM85" i="52"/>
  <c r="AM80" i="52"/>
  <c r="AL83" i="48"/>
  <c r="AL59" i="48"/>
  <c r="N44" i="49"/>
  <c r="N92" i="49" s="1"/>
  <c r="AA44" i="49"/>
  <c r="AA92" i="49" s="1"/>
  <c r="AL44" i="49"/>
  <c r="BE48" i="41"/>
  <c r="AN31" i="44"/>
  <c r="AN79" i="44" s="1"/>
  <c r="AN10" i="44"/>
  <c r="AN58" i="44" s="1"/>
  <c r="AN30" i="44"/>
  <c r="AN18" i="44"/>
  <c r="AN66" i="44" s="1"/>
  <c r="AN13" i="44"/>
  <c r="AN61" i="44" s="1"/>
  <c r="AN22" i="44"/>
  <c r="AN70" i="44" s="1"/>
  <c r="AN16" i="44"/>
  <c r="AN64" i="44" s="1"/>
  <c r="AN9" i="44"/>
  <c r="AN28" i="44"/>
  <c r="AN20" i="44"/>
  <c r="AN68" i="44" s="1"/>
  <c r="AO4" i="44"/>
  <c r="AN8" i="44"/>
  <c r="AN23" i="44"/>
  <c r="AN71" i="44" s="1"/>
  <c r="AN17" i="44"/>
  <c r="AN65" i="44" s="1"/>
  <c r="AN15" i="44"/>
  <c r="AN24" i="44"/>
  <c r="AN72" i="44" s="1"/>
  <c r="AN52" i="44"/>
  <c r="AN12" i="44"/>
  <c r="AN19" i="44"/>
  <c r="AN27" i="44"/>
  <c r="AN75" i="44" s="1"/>
  <c r="AN11" i="44"/>
  <c r="AN59" i="44" s="1"/>
  <c r="AN14" i="44"/>
  <c r="AN62" i="44" s="1"/>
  <c r="AN29" i="44"/>
  <c r="AN77" i="44" s="1"/>
  <c r="AN26" i="44"/>
  <c r="AN21" i="44"/>
  <c r="AN69" i="44" s="1"/>
  <c r="AN25" i="44"/>
  <c r="AN32" i="44"/>
  <c r="AN7" i="44"/>
  <c r="AN55" i="44" s="1"/>
  <c r="AN33" i="44"/>
  <c r="AN81" i="44" s="1"/>
  <c r="AN6" i="44"/>
  <c r="AN54" i="44" s="1"/>
  <c r="AN34" i="44"/>
  <c r="AN82" i="44" s="1"/>
  <c r="AN35" i="44"/>
  <c r="AN83" i="44" s="1"/>
  <c r="AN5" i="44"/>
  <c r="AN53" i="44" s="1"/>
  <c r="AN36" i="44"/>
  <c r="AN84" i="44" s="1"/>
  <c r="AN37" i="44"/>
  <c r="AN38" i="44"/>
  <c r="AN86" i="44" s="1"/>
  <c r="AN39" i="44"/>
  <c r="AN40" i="44"/>
  <c r="AN88" i="44" s="1"/>
  <c r="AN41" i="44"/>
  <c r="AN89" i="44" s="1"/>
  <c r="AN42" i="44"/>
  <c r="AM80" i="51"/>
  <c r="AM67" i="51"/>
  <c r="B93" i="52"/>
  <c r="B141" i="52" s="1"/>
  <c r="B45" i="49"/>
  <c r="AG45" i="49"/>
  <c r="V45" i="49"/>
  <c r="W45" i="49"/>
  <c r="D45" i="49"/>
  <c r="AC45" i="49"/>
  <c r="R45" i="49"/>
  <c r="AF45" i="49"/>
  <c r="O45" i="49"/>
  <c r="AA45" i="49"/>
  <c r="C45" i="49"/>
  <c r="M45" i="49"/>
  <c r="AH45" i="49"/>
  <c r="AB45" i="49"/>
  <c r="S45" i="49"/>
  <c r="I45" i="49"/>
  <c r="AD45" i="49"/>
  <c r="AM45" i="49"/>
  <c r="L45" i="49"/>
  <c r="AJ45" i="49"/>
  <c r="E45" i="49"/>
  <c r="U45" i="49"/>
  <c r="B50" i="41"/>
  <c r="X45" i="49"/>
  <c r="K45" i="49"/>
  <c r="P45" i="49"/>
  <c r="AK45" i="49"/>
  <c r="Z45" i="49"/>
  <c r="AI45" i="49"/>
  <c r="J45" i="49"/>
  <c r="Q45" i="49"/>
  <c r="F45" i="49"/>
  <c r="BD49" i="41"/>
  <c r="AL45" i="49"/>
  <c r="H45" i="49"/>
  <c r="T45" i="49"/>
  <c r="AE45" i="49"/>
  <c r="Y45" i="49"/>
  <c r="N45" i="49"/>
  <c r="G45" i="49"/>
  <c r="AM69" i="44"/>
  <c r="I83" i="59"/>
  <c r="B93" i="45"/>
  <c r="B141" i="45" s="1"/>
  <c r="AN43" i="45"/>
  <c r="AM56" i="45"/>
  <c r="AL69" i="49"/>
  <c r="AM29" i="49"/>
  <c r="AM77" i="49" s="1"/>
  <c r="AM12" i="49"/>
  <c r="AM60" i="49" s="1"/>
  <c r="AM27" i="49"/>
  <c r="AM17" i="49"/>
  <c r="AM65" i="49" s="1"/>
  <c r="AM28" i="49"/>
  <c r="AM76" i="49" s="1"/>
  <c r="AM24" i="49"/>
  <c r="AM72" i="49" s="1"/>
  <c r="AM22" i="49"/>
  <c r="AM70" i="49" s="1"/>
  <c r="AM13" i="49"/>
  <c r="AM61" i="49" s="1"/>
  <c r="AM19" i="49"/>
  <c r="AM16" i="49"/>
  <c r="AM64" i="49" s="1"/>
  <c r="AM26" i="49"/>
  <c r="AM74" i="49" s="1"/>
  <c r="AM11" i="49"/>
  <c r="AM15" i="49"/>
  <c r="AM63" i="49" s="1"/>
  <c r="AM52" i="49"/>
  <c r="AM20" i="49"/>
  <c r="AM68" i="49" s="1"/>
  <c r="AM18" i="49"/>
  <c r="AM21" i="49"/>
  <c r="AM69" i="49" s="1"/>
  <c r="AM23" i="49"/>
  <c r="AM71" i="49" s="1"/>
  <c r="AM25" i="49"/>
  <c r="AM73" i="49" s="1"/>
  <c r="AM10" i="49"/>
  <c r="AN4" i="49"/>
  <c r="AN44" i="49" s="1"/>
  <c r="AM14" i="49"/>
  <c r="AM30" i="49"/>
  <c r="AM78" i="49" s="1"/>
  <c r="AM31" i="49"/>
  <c r="AM79" i="49" s="1"/>
  <c r="AM9" i="49"/>
  <c r="AM57" i="49" s="1"/>
  <c r="AM32" i="49"/>
  <c r="AM8" i="49"/>
  <c r="AM56" i="49" s="1"/>
  <c r="AM33" i="49"/>
  <c r="AM7" i="49"/>
  <c r="AM55" i="49" s="1"/>
  <c r="AM34" i="49"/>
  <c r="AM82" i="49" s="1"/>
  <c r="AM6" i="49"/>
  <c r="AM54" i="49" s="1"/>
  <c r="AM5" i="49"/>
  <c r="AM53" i="49" s="1"/>
  <c r="AM35" i="49"/>
  <c r="AM83" i="49" s="1"/>
  <c r="AM36" i="49"/>
  <c r="AM84" i="49" s="1"/>
  <c r="AM37" i="49"/>
  <c r="AM38" i="49"/>
  <c r="AM86" i="49" s="1"/>
  <c r="AM39" i="49"/>
  <c r="AM87" i="49" s="1"/>
  <c r="AM40" i="49"/>
  <c r="AM42" i="49"/>
  <c r="AM41" i="49"/>
  <c r="B92" i="49"/>
  <c r="B140" i="49" s="1"/>
  <c r="AM76" i="51"/>
  <c r="AM65" i="51"/>
  <c r="AM20" i="48"/>
  <c r="AM68" i="48" s="1"/>
  <c r="AM10" i="48"/>
  <c r="AM25" i="48"/>
  <c r="AM73" i="48" s="1"/>
  <c r="AM27" i="48"/>
  <c r="AM75" i="48" s="1"/>
  <c r="AM30" i="48"/>
  <c r="AM78" i="48" s="1"/>
  <c r="AM16" i="48"/>
  <c r="AM64" i="48" s="1"/>
  <c r="AM11" i="48"/>
  <c r="AM59" i="48" s="1"/>
  <c r="AM14" i="48"/>
  <c r="AM62" i="48" s="1"/>
  <c r="AM18" i="48"/>
  <c r="AM66" i="48" s="1"/>
  <c r="AM28" i="48"/>
  <c r="AM13" i="48"/>
  <c r="AM61" i="48" s="1"/>
  <c r="AM21" i="48"/>
  <c r="AM69" i="48" s="1"/>
  <c r="AM52" i="48"/>
  <c r="AM24" i="48"/>
  <c r="AM72" i="48" s="1"/>
  <c r="AM31" i="48"/>
  <c r="AM79" i="48" s="1"/>
  <c r="AM26" i="48"/>
  <c r="AM29" i="48"/>
  <c r="AM17" i="48"/>
  <c r="AM12" i="48"/>
  <c r="AM60" i="48" s="1"/>
  <c r="AM22" i="48"/>
  <c r="AM15" i="48"/>
  <c r="AM63" i="48" s="1"/>
  <c r="AN4" i="48"/>
  <c r="AM19" i="48"/>
  <c r="AM67" i="48" s="1"/>
  <c r="AM23" i="48"/>
  <c r="AM71" i="48" s="1"/>
  <c r="AM32" i="48"/>
  <c r="AM33" i="48"/>
  <c r="AM9" i="48"/>
  <c r="AM57" i="48" s="1"/>
  <c r="AM8" i="48"/>
  <c r="AM56" i="48" s="1"/>
  <c r="AM34" i="48"/>
  <c r="AM82" i="48" s="1"/>
  <c r="AM35" i="48"/>
  <c r="AM83" i="48" s="1"/>
  <c r="AM7" i="48"/>
  <c r="AM6" i="48"/>
  <c r="AM54" i="48" s="1"/>
  <c r="AM36" i="48"/>
  <c r="AM84" i="48" s="1"/>
  <c r="AM37" i="48"/>
  <c r="AM85" i="48" s="1"/>
  <c r="AM5" i="48"/>
  <c r="AM53" i="48" s="1"/>
  <c r="AM38" i="48"/>
  <c r="AM86" i="48" s="1"/>
  <c r="AM39" i="48"/>
  <c r="AM87" i="48" s="1"/>
  <c r="AM40" i="48"/>
  <c r="AM88" i="48" s="1"/>
  <c r="AM41" i="48"/>
  <c r="AM42" i="48"/>
  <c r="AM43" i="48"/>
  <c r="L44" i="49"/>
  <c r="L92" i="49" s="1"/>
  <c r="AM71" i="44"/>
  <c r="B93" i="44"/>
  <c r="B141" i="44" s="1"/>
  <c r="D92" i="52"/>
  <c r="H84" i="57"/>
  <c r="BF47" i="42"/>
  <c r="J82" i="59" s="1"/>
  <c r="AN23" i="47"/>
  <c r="AN71" i="47" s="1"/>
  <c r="AN20" i="47"/>
  <c r="AN68" i="47" s="1"/>
  <c r="AN29" i="47"/>
  <c r="AN77" i="47" s="1"/>
  <c r="AN17" i="47"/>
  <c r="AN65" i="47" s="1"/>
  <c r="AN22" i="47"/>
  <c r="AN15" i="47"/>
  <c r="AN63" i="47" s="1"/>
  <c r="AN27" i="47"/>
  <c r="AN75" i="47" s="1"/>
  <c r="AN30" i="47"/>
  <c r="AN78" i="47" s="1"/>
  <c r="AN19" i="47"/>
  <c r="AN21" i="47"/>
  <c r="AN69" i="47" s="1"/>
  <c r="AN52" i="47"/>
  <c r="AN26" i="47"/>
  <c r="AN74" i="47" s="1"/>
  <c r="AN24" i="47"/>
  <c r="AN72" i="47" s="1"/>
  <c r="AN18" i="47"/>
  <c r="AN66" i="47" s="1"/>
  <c r="AN10" i="47"/>
  <c r="AN58" i="47" s="1"/>
  <c r="AN16" i="47"/>
  <c r="AN64" i="47" s="1"/>
  <c r="AO4" i="47"/>
  <c r="AO44" i="47" s="1"/>
  <c r="AN13" i="47"/>
  <c r="AN61" i="47" s="1"/>
  <c r="AN12" i="47"/>
  <c r="AN60" i="47" s="1"/>
  <c r="AN14" i="47"/>
  <c r="AN25" i="47"/>
  <c r="AN73" i="47" s="1"/>
  <c r="AN11" i="47"/>
  <c r="AN28" i="47"/>
  <c r="AN76" i="47" s="1"/>
  <c r="AN9" i="47"/>
  <c r="AN57" i="47" s="1"/>
  <c r="AN31" i="47"/>
  <c r="AN79" i="47" s="1"/>
  <c r="AN8" i="47"/>
  <c r="AN56" i="47" s="1"/>
  <c r="AN32" i="47"/>
  <c r="AN7" i="47"/>
  <c r="AN55" i="47" s="1"/>
  <c r="AN33" i="47"/>
  <c r="AN81" i="47" s="1"/>
  <c r="AN6" i="47"/>
  <c r="AN54" i="47" s="1"/>
  <c r="AN34" i="47"/>
  <c r="AN82" i="47" s="1"/>
  <c r="AN35" i="47"/>
  <c r="AN5" i="47"/>
  <c r="AN53" i="47" s="1"/>
  <c r="AN36" i="47"/>
  <c r="AN84" i="47" s="1"/>
  <c r="AN37" i="47"/>
  <c r="AN85" i="47" s="1"/>
  <c r="AN38" i="47"/>
  <c r="AN86" i="47" s="1"/>
  <c r="AN39" i="47"/>
  <c r="AN87" i="47" s="1"/>
  <c r="AN40" i="47"/>
  <c r="AN88" i="47" s="1"/>
  <c r="AN41" i="47"/>
  <c r="AN89" i="47" s="1"/>
  <c r="AN42" i="47"/>
  <c r="AL87" i="49"/>
  <c r="AL73" i="49"/>
  <c r="AM84" i="52"/>
  <c r="AM57" i="52"/>
  <c r="AL79" i="48"/>
  <c r="AM44" i="49"/>
  <c r="U44" i="49"/>
  <c r="U92" i="49" s="1"/>
  <c r="AJ44" i="49"/>
  <c r="Q44" i="49"/>
  <c r="Q92" i="49" s="1"/>
  <c r="AM84" i="44"/>
  <c r="AM72" i="44"/>
  <c r="AM56" i="51"/>
  <c r="I83" i="60"/>
  <c r="H83" i="56"/>
  <c r="AM68" i="47"/>
  <c r="AM83" i="52"/>
  <c r="AM61" i="52"/>
  <c r="AM63" i="52"/>
  <c r="AL82" i="48"/>
  <c r="AL60" i="48"/>
  <c r="AL66" i="48"/>
  <c r="AM79" i="44"/>
  <c r="AM57" i="51"/>
  <c r="AM63" i="51"/>
  <c r="B93" i="51"/>
  <c r="B141" i="51" s="1"/>
  <c r="AM87" i="47"/>
  <c r="AM53" i="52"/>
  <c r="AM64" i="52"/>
  <c r="AM71" i="52"/>
  <c r="AM43" i="49"/>
  <c r="AL56" i="48"/>
  <c r="AH44" i="49"/>
  <c r="AF44" i="49"/>
  <c r="AF92" i="49" s="1"/>
  <c r="S44" i="49"/>
  <c r="S92" i="49" s="1"/>
  <c r="AK44" i="49"/>
  <c r="X44" i="49"/>
  <c r="X92" i="49" s="1"/>
  <c r="I44" i="49"/>
  <c r="I92" i="49" s="1"/>
  <c r="H83" i="60"/>
  <c r="AM68" i="44"/>
  <c r="H83" i="59"/>
  <c r="AM74" i="51"/>
  <c r="H83" i="53"/>
  <c r="BF48" i="38"/>
  <c r="J83" i="55" s="1"/>
  <c r="H82" i="55"/>
  <c r="I82" i="55"/>
  <c r="X92" i="52"/>
  <c r="BF48" i="43"/>
  <c r="J83" i="60" s="1"/>
  <c r="BF48" i="42"/>
  <c r="J83" i="59" s="1"/>
  <c r="BF49" i="40"/>
  <c r="J84" i="57" s="1"/>
  <c r="AN81" i="46"/>
  <c r="AN89" i="46"/>
  <c r="AN53" i="46"/>
  <c r="AN69" i="46"/>
  <c r="AN60" i="46"/>
  <c r="AO28" i="46"/>
  <c r="AO17" i="46"/>
  <c r="AO65" i="46" s="1"/>
  <c r="AO52" i="46"/>
  <c r="AP4" i="46"/>
  <c r="AO12" i="46"/>
  <c r="AO60" i="46" s="1"/>
  <c r="AO6" i="46"/>
  <c r="AO15" i="46"/>
  <c r="AO63" i="46" s="1"/>
  <c r="AO13" i="46"/>
  <c r="AO61" i="46" s="1"/>
  <c r="AO32" i="46"/>
  <c r="AO80" i="46" s="1"/>
  <c r="AO7" i="46"/>
  <c r="AO8" i="46"/>
  <c r="AO30" i="46"/>
  <c r="AO10" i="46"/>
  <c r="AO58" i="46" s="1"/>
  <c r="AO24" i="46"/>
  <c r="AO72" i="46" s="1"/>
  <c r="AO9" i="46"/>
  <c r="AO26" i="46"/>
  <c r="AO23" i="46"/>
  <c r="AO21" i="46"/>
  <c r="AO69" i="46" s="1"/>
  <c r="AO18" i="46"/>
  <c r="AO16" i="46"/>
  <c r="AO64" i="46" s="1"/>
  <c r="AO20" i="46"/>
  <c r="AO68" i="46" s="1"/>
  <c r="AO11" i="46"/>
  <c r="AO59" i="46" s="1"/>
  <c r="AO31" i="46"/>
  <c r="AO22" i="46"/>
  <c r="AO29" i="46"/>
  <c r="AO19" i="46"/>
  <c r="AO67" i="46" s="1"/>
  <c r="AO27" i="46"/>
  <c r="AO75" i="46" s="1"/>
  <c r="AO14" i="46"/>
  <c r="AO25" i="46"/>
  <c r="AO33" i="46"/>
  <c r="AO81" i="46" s="1"/>
  <c r="AO5" i="46"/>
  <c r="AO53" i="46" s="1"/>
  <c r="AO34" i="46"/>
  <c r="AO82" i="46" s="1"/>
  <c r="AO35" i="46"/>
  <c r="AO83" i="46" s="1"/>
  <c r="AO36" i="46"/>
  <c r="AO84" i="46" s="1"/>
  <c r="AO37" i="46"/>
  <c r="AO85" i="46" s="1"/>
  <c r="AO38" i="46"/>
  <c r="AO39" i="46"/>
  <c r="AO87" i="46" s="1"/>
  <c r="AO40" i="46"/>
  <c r="AO88" i="46" s="1"/>
  <c r="AO41" i="46"/>
  <c r="AO89" i="46" s="1"/>
  <c r="AO42" i="46"/>
  <c r="B93" i="46"/>
  <c r="B141" i="46" s="1"/>
  <c r="AN82" i="46"/>
  <c r="I83" i="55"/>
  <c r="BF48" i="37"/>
  <c r="J83" i="54" s="1"/>
  <c r="S87" i="60"/>
  <c r="B86" i="60"/>
  <c r="B86" i="59"/>
  <c r="S88" i="59"/>
  <c r="S86" i="58"/>
  <c r="B87" i="58"/>
  <c r="B86" i="57"/>
  <c r="S87" i="57"/>
  <c r="B86" i="56"/>
  <c r="S87" i="56"/>
  <c r="B87" i="55"/>
  <c r="S86" i="55"/>
  <c r="B86" i="54"/>
  <c r="S87" i="54"/>
  <c r="S87" i="53"/>
  <c r="B86" i="53"/>
  <c r="T92" i="52"/>
  <c r="AD92" i="52"/>
  <c r="K92" i="52"/>
  <c r="H92" i="52"/>
  <c r="AA92" i="52"/>
  <c r="V92" i="51"/>
  <c r="V92" i="52"/>
  <c r="AE92" i="51"/>
  <c r="AE92" i="52"/>
  <c r="R92" i="51"/>
  <c r="R92" i="52"/>
  <c r="M92" i="51"/>
  <c r="M92" i="52"/>
  <c r="N92" i="51"/>
  <c r="N92" i="52"/>
  <c r="E92" i="51"/>
  <c r="E92" i="52"/>
  <c r="F92" i="51"/>
  <c r="F92" i="52"/>
  <c r="O92" i="51"/>
  <c r="O92" i="52"/>
  <c r="J92" i="51"/>
  <c r="J92" i="52"/>
  <c r="S92" i="51"/>
  <c r="S92" i="52"/>
  <c r="L92" i="51"/>
  <c r="L92" i="52"/>
  <c r="AB92" i="51"/>
  <c r="AB92" i="52"/>
  <c r="I92" i="51"/>
  <c r="I92" i="52"/>
  <c r="P92" i="51"/>
  <c r="P92" i="52"/>
  <c r="AF92" i="51"/>
  <c r="AF92" i="52"/>
  <c r="AC92" i="51"/>
  <c r="AC92" i="52"/>
  <c r="G92" i="51"/>
  <c r="G92" i="52"/>
  <c r="W92" i="51"/>
  <c r="W92" i="52"/>
  <c r="Z92" i="51"/>
  <c r="Z92" i="52"/>
  <c r="C92" i="52"/>
  <c r="Q92" i="51"/>
  <c r="Q92" i="52"/>
  <c r="AA92" i="51"/>
  <c r="D92" i="51"/>
  <c r="T92" i="51"/>
  <c r="AD92" i="51"/>
  <c r="H92" i="51"/>
  <c r="K92" i="51"/>
  <c r="X92" i="51"/>
  <c r="U92" i="51"/>
  <c r="Y92" i="51"/>
  <c r="AI91" i="51"/>
  <c r="C92" i="51"/>
  <c r="AJ92" i="51"/>
  <c r="AG92" i="51"/>
  <c r="AF91" i="51"/>
  <c r="AH92" i="51"/>
  <c r="AK92" i="51"/>
  <c r="AJ91" i="51"/>
  <c r="V92" i="48"/>
  <c r="V92" i="49"/>
  <c r="P92" i="48"/>
  <c r="M92" i="48"/>
  <c r="M92" i="49"/>
  <c r="G92" i="48"/>
  <c r="W92" i="48"/>
  <c r="AE92" i="48"/>
  <c r="AA92" i="48"/>
  <c r="AF92" i="48"/>
  <c r="Z92" i="48"/>
  <c r="Z92" i="49"/>
  <c r="D92" i="48"/>
  <c r="T92" i="48"/>
  <c r="Q92" i="48"/>
  <c r="AD92" i="48"/>
  <c r="AD92" i="49"/>
  <c r="N92" i="48"/>
  <c r="K92" i="48"/>
  <c r="H92" i="48"/>
  <c r="H92" i="49"/>
  <c r="X92" i="48"/>
  <c r="E92" i="48"/>
  <c r="E92" i="49"/>
  <c r="U92" i="48"/>
  <c r="AF90" i="49"/>
  <c r="AG90" i="49"/>
  <c r="AE90" i="49"/>
  <c r="AH90" i="49"/>
  <c r="AI90" i="49"/>
  <c r="R92" i="48"/>
  <c r="R92" i="49"/>
  <c r="AC92" i="48"/>
  <c r="AC92" i="49"/>
  <c r="F92" i="48"/>
  <c r="F92" i="49"/>
  <c r="O92" i="48"/>
  <c r="O92" i="49"/>
  <c r="J92" i="48"/>
  <c r="S92" i="48"/>
  <c r="L92" i="48"/>
  <c r="AB92" i="48"/>
  <c r="I92" i="48"/>
  <c r="Y92" i="48"/>
  <c r="Y92" i="49"/>
  <c r="C92" i="48"/>
  <c r="AG92" i="48"/>
  <c r="AF91" i="48"/>
  <c r="G44" i="47"/>
  <c r="G92" i="47" s="1"/>
  <c r="T44" i="47"/>
  <c r="T92" i="47" s="1"/>
  <c r="AG44" i="47"/>
  <c r="AH44" i="47"/>
  <c r="E44" i="47"/>
  <c r="E92" i="47" s="1"/>
  <c r="AD44" i="47"/>
  <c r="AD92" i="47" s="1"/>
  <c r="AI44" i="47"/>
  <c r="Q44" i="47"/>
  <c r="Q92" i="47" s="1"/>
  <c r="W44" i="47"/>
  <c r="W92" i="47" s="1"/>
  <c r="K44" i="47"/>
  <c r="K92" i="47" s="1"/>
  <c r="X44" i="47"/>
  <c r="X92" i="47" s="1"/>
  <c r="AK44" i="47"/>
  <c r="F44" i="47"/>
  <c r="F92" i="47" s="1"/>
  <c r="J44" i="47"/>
  <c r="J92" i="47" s="1"/>
  <c r="L44" i="47"/>
  <c r="L92" i="47" s="1"/>
  <c r="Y44" i="47"/>
  <c r="Y92" i="47" s="1"/>
  <c r="V44" i="47"/>
  <c r="V92" i="47" s="1"/>
  <c r="Z44" i="47"/>
  <c r="Z92" i="47" s="1"/>
  <c r="C44" i="47"/>
  <c r="D44" i="47"/>
  <c r="D92" i="47" s="1"/>
  <c r="AJ44" i="47"/>
  <c r="AM44" i="47"/>
  <c r="H44" i="47"/>
  <c r="H92" i="47" s="1"/>
  <c r="AN44" i="47"/>
  <c r="U44" i="47"/>
  <c r="U92" i="47" s="1"/>
  <c r="O44" i="47"/>
  <c r="O92" i="47" s="1"/>
  <c r="S44" i="47"/>
  <c r="S92" i="47" s="1"/>
  <c r="AB44" i="47"/>
  <c r="AB92" i="47" s="1"/>
  <c r="I44" i="47"/>
  <c r="I92" i="47" s="1"/>
  <c r="AL44" i="47"/>
  <c r="N44" i="47"/>
  <c r="N92" i="47" s="1"/>
  <c r="AE44" i="47"/>
  <c r="AE92" i="47" s="1"/>
  <c r="R44" i="47"/>
  <c r="R92" i="47" s="1"/>
  <c r="AA44" i="47"/>
  <c r="AA92" i="47" s="1"/>
  <c r="P44" i="47"/>
  <c r="P92" i="47" s="1"/>
  <c r="AF44" i="47"/>
  <c r="AF92" i="47" s="1"/>
  <c r="M44" i="47"/>
  <c r="M92" i="47" s="1"/>
  <c r="AC44" i="47"/>
  <c r="AC92" i="47" s="1"/>
  <c r="V44" i="46"/>
  <c r="V92" i="46" s="1"/>
  <c r="P44" i="46"/>
  <c r="P92" i="46" s="1"/>
  <c r="AC44" i="46"/>
  <c r="AC92" i="46" s="1"/>
  <c r="G44" i="46"/>
  <c r="G92" i="46" s="1"/>
  <c r="Z44" i="46"/>
  <c r="Z92" i="46" s="1"/>
  <c r="C44" i="46"/>
  <c r="T44" i="46"/>
  <c r="T92" i="46" s="1"/>
  <c r="AG44" i="46"/>
  <c r="AM44" i="46"/>
  <c r="AE44" i="46"/>
  <c r="AE92" i="46" s="1"/>
  <c r="AA44" i="46"/>
  <c r="AA92" i="46" s="1"/>
  <c r="AF44" i="46"/>
  <c r="AF92" i="46" s="1"/>
  <c r="C91" i="47"/>
  <c r="W44" i="46"/>
  <c r="W92" i="46" s="1"/>
  <c r="AL44" i="46"/>
  <c r="AI44" i="46"/>
  <c r="D44" i="46"/>
  <c r="D92" i="46" s="1"/>
  <c r="AJ44" i="46"/>
  <c r="Q44" i="46"/>
  <c r="Q92" i="46" s="1"/>
  <c r="AD44" i="46"/>
  <c r="AD92" i="46" s="1"/>
  <c r="N44" i="46"/>
  <c r="N92" i="46" s="1"/>
  <c r="AH44" i="46"/>
  <c r="K44" i="46"/>
  <c r="K92" i="46" s="1"/>
  <c r="H44" i="46"/>
  <c r="H92" i="46" s="1"/>
  <c r="X44" i="46"/>
  <c r="X92" i="46" s="1"/>
  <c r="AN44" i="46"/>
  <c r="E44" i="46"/>
  <c r="E92" i="46" s="1"/>
  <c r="U44" i="46"/>
  <c r="U92" i="46" s="1"/>
  <c r="AK44" i="46"/>
  <c r="R44" i="46"/>
  <c r="R92" i="46" s="1"/>
  <c r="M44" i="46"/>
  <c r="M92" i="46" s="1"/>
  <c r="F44" i="46"/>
  <c r="F92" i="46" s="1"/>
  <c r="O44" i="46"/>
  <c r="O92" i="46" s="1"/>
  <c r="J44" i="46"/>
  <c r="J92" i="46" s="1"/>
  <c r="S44" i="46"/>
  <c r="S92" i="46" s="1"/>
  <c r="L44" i="46"/>
  <c r="L92" i="46" s="1"/>
  <c r="AB44" i="46"/>
  <c r="AB92" i="46" s="1"/>
  <c r="I44" i="46"/>
  <c r="I92" i="46" s="1"/>
  <c r="Y44" i="46"/>
  <c r="Y92" i="46" s="1"/>
  <c r="AO44" i="46"/>
  <c r="H44" i="45"/>
  <c r="H92" i="45" s="1"/>
  <c r="AB44" i="45"/>
  <c r="AB92" i="45" s="1"/>
  <c r="AI44" i="45"/>
  <c r="D44" i="45"/>
  <c r="D92" i="45" s="1"/>
  <c r="V44" i="45"/>
  <c r="V92" i="45" s="1"/>
  <c r="AG44" i="45"/>
  <c r="O44" i="45"/>
  <c r="O92" i="45" s="1"/>
  <c r="AH44" i="45"/>
  <c r="M44" i="45"/>
  <c r="M92" i="45" s="1"/>
  <c r="AN44" i="45"/>
  <c r="P44" i="45"/>
  <c r="P92" i="45" s="1"/>
  <c r="W44" i="45"/>
  <c r="W92" i="45" s="1"/>
  <c r="AJ44" i="45"/>
  <c r="F44" i="45"/>
  <c r="F92" i="45" s="1"/>
  <c r="AL44" i="45"/>
  <c r="Q44" i="45"/>
  <c r="Q92" i="45" s="1"/>
  <c r="X44" i="45"/>
  <c r="X92" i="45" s="1"/>
  <c r="K44" i="45"/>
  <c r="K92" i="45" s="1"/>
  <c r="AF44" i="45"/>
  <c r="AF92" i="45" s="1"/>
  <c r="AE44" i="45"/>
  <c r="AE92" i="45" s="1"/>
  <c r="L44" i="45"/>
  <c r="L92" i="45" s="1"/>
  <c r="J44" i="45"/>
  <c r="J92" i="45" s="1"/>
  <c r="Z44" i="45"/>
  <c r="Z92" i="45" s="1"/>
  <c r="E44" i="45"/>
  <c r="E92" i="45" s="1"/>
  <c r="U44" i="45"/>
  <c r="U92" i="45" s="1"/>
  <c r="AK44" i="45"/>
  <c r="C91" i="46"/>
  <c r="S44" i="45"/>
  <c r="S92" i="45" s="1"/>
  <c r="R44" i="45"/>
  <c r="R92" i="45" s="1"/>
  <c r="AC44" i="45"/>
  <c r="AC92" i="45" s="1"/>
  <c r="AA44" i="45"/>
  <c r="AA92" i="45" s="1"/>
  <c r="C44" i="45"/>
  <c r="G44" i="45"/>
  <c r="G92" i="45" s="1"/>
  <c r="AM44" i="45"/>
  <c r="T44" i="45"/>
  <c r="T92" i="45" s="1"/>
  <c r="N44" i="45"/>
  <c r="N92" i="45" s="1"/>
  <c r="AD44" i="45"/>
  <c r="AD92" i="45" s="1"/>
  <c r="I44" i="45"/>
  <c r="I92" i="45" s="1"/>
  <c r="Y44" i="45"/>
  <c r="Y92" i="45" s="1"/>
  <c r="AO44" i="45"/>
  <c r="AL44" i="44"/>
  <c r="AA44" i="44"/>
  <c r="AA92" i="44" s="1"/>
  <c r="AC44" i="44"/>
  <c r="AC92" i="44" s="1"/>
  <c r="AG90" i="45"/>
  <c r="G44" i="44"/>
  <c r="G92" i="44" s="1"/>
  <c r="Z44" i="44"/>
  <c r="Z92" i="44" s="1"/>
  <c r="C44" i="44"/>
  <c r="C92" i="44" s="1"/>
  <c r="T44" i="44"/>
  <c r="T92" i="44" s="1"/>
  <c r="AG44" i="44"/>
  <c r="AF90" i="45"/>
  <c r="N44" i="44"/>
  <c r="N92" i="44" s="1"/>
  <c r="R44" i="44"/>
  <c r="R92" i="44" s="1"/>
  <c r="P44" i="44"/>
  <c r="P92" i="44" s="1"/>
  <c r="M44" i="44"/>
  <c r="M92" i="44" s="1"/>
  <c r="AE90" i="45"/>
  <c r="C91" i="45"/>
  <c r="V44" i="44"/>
  <c r="V92" i="44" s="1"/>
  <c r="AD44" i="44"/>
  <c r="AD92" i="44" s="1"/>
  <c r="AI44" i="44"/>
  <c r="D44" i="44"/>
  <c r="D92" i="44" s="1"/>
  <c r="AJ44" i="44"/>
  <c r="Q44" i="44"/>
  <c r="Q92" i="44" s="1"/>
  <c r="W44" i="44"/>
  <c r="W92" i="44" s="1"/>
  <c r="AM44" i="44"/>
  <c r="AH44" i="44"/>
  <c r="K44" i="44"/>
  <c r="K92" i="44" s="1"/>
  <c r="H44" i="44"/>
  <c r="H92" i="44" s="1"/>
  <c r="X44" i="44"/>
  <c r="X92" i="44" s="1"/>
  <c r="AN44" i="44"/>
  <c r="E44" i="44"/>
  <c r="E92" i="44" s="1"/>
  <c r="U44" i="44"/>
  <c r="U92" i="44" s="1"/>
  <c r="AK44" i="44"/>
  <c r="AF91" i="45"/>
  <c r="AE44" i="44"/>
  <c r="AE92" i="44" s="1"/>
  <c r="AF44" i="44"/>
  <c r="AF92" i="44" s="1"/>
  <c r="F44" i="44"/>
  <c r="F92" i="44" s="1"/>
  <c r="O44" i="44"/>
  <c r="O92" i="44" s="1"/>
  <c r="J44" i="44"/>
  <c r="J92" i="44" s="1"/>
  <c r="S44" i="44"/>
  <c r="S92" i="44" s="1"/>
  <c r="L44" i="44"/>
  <c r="L92" i="44" s="1"/>
  <c r="AB44" i="44"/>
  <c r="AB92" i="44" s="1"/>
  <c r="I44" i="44"/>
  <c r="I92" i="44" s="1"/>
  <c r="Y44" i="44"/>
  <c r="Y92" i="44" s="1"/>
  <c r="AO44" i="44"/>
  <c r="AO45" i="52"/>
  <c r="AK45" i="52"/>
  <c r="AG45" i="52"/>
  <c r="AC45" i="52"/>
  <c r="Y45" i="52"/>
  <c r="U45" i="52"/>
  <c r="Q45" i="52"/>
  <c r="M45" i="52"/>
  <c r="I45" i="52"/>
  <c r="E45" i="52"/>
  <c r="B50" i="43"/>
  <c r="B46" i="52" s="1"/>
  <c r="AL45" i="52"/>
  <c r="AH45" i="52"/>
  <c r="AD45" i="52"/>
  <c r="Z45" i="52"/>
  <c r="V45" i="52"/>
  <c r="R45" i="52"/>
  <c r="N45" i="52"/>
  <c r="J45" i="52"/>
  <c r="F45" i="52"/>
  <c r="AN45" i="52"/>
  <c r="AF45" i="52"/>
  <c r="X45" i="52"/>
  <c r="P45" i="52"/>
  <c r="H45" i="52"/>
  <c r="AM45" i="52"/>
  <c r="AE45" i="52"/>
  <c r="W45" i="52"/>
  <c r="O45" i="52"/>
  <c r="G45" i="52"/>
  <c r="BD49" i="43"/>
  <c r="AB45" i="52"/>
  <c r="L45" i="52"/>
  <c r="AA45" i="52"/>
  <c r="K45" i="52"/>
  <c r="T45" i="52"/>
  <c r="S45" i="52"/>
  <c r="AJ45" i="52"/>
  <c r="AI45" i="52"/>
  <c r="C45" i="52"/>
  <c r="D45" i="52"/>
  <c r="BD49" i="42"/>
  <c r="BE49" i="42" s="1"/>
  <c r="AN45" i="51"/>
  <c r="AJ45" i="51"/>
  <c r="AF45" i="51"/>
  <c r="AB45" i="51"/>
  <c r="X45" i="51"/>
  <c r="T45" i="51"/>
  <c r="P45" i="51"/>
  <c r="L45" i="51"/>
  <c r="H45" i="51"/>
  <c r="D45" i="51"/>
  <c r="AL45" i="51"/>
  <c r="AG45" i="51"/>
  <c r="AA45" i="51"/>
  <c r="V45" i="51"/>
  <c r="Q45" i="51"/>
  <c r="K45" i="51"/>
  <c r="F45" i="51"/>
  <c r="AM45" i="51"/>
  <c r="AH45" i="51"/>
  <c r="AC45" i="51"/>
  <c r="W45" i="51"/>
  <c r="R45" i="51"/>
  <c r="M45" i="51"/>
  <c r="G45" i="51"/>
  <c r="AE45" i="51"/>
  <c r="U45" i="51"/>
  <c r="J45" i="51"/>
  <c r="B50" i="42"/>
  <c r="B46" i="51" s="1"/>
  <c r="AI45" i="51"/>
  <c r="Y45" i="51"/>
  <c r="N45" i="51"/>
  <c r="C45" i="51"/>
  <c r="S45" i="51"/>
  <c r="AK45" i="51"/>
  <c r="O45" i="51"/>
  <c r="AD45" i="51"/>
  <c r="Z45" i="51"/>
  <c r="I45" i="51"/>
  <c r="E45" i="51"/>
  <c r="BD50" i="40"/>
  <c r="BE50" i="40" s="1"/>
  <c r="AK46" i="48"/>
  <c r="AG46" i="48"/>
  <c r="AC46" i="48"/>
  <c r="Y46" i="48"/>
  <c r="U46" i="48"/>
  <c r="Q46" i="48"/>
  <c r="M46" i="48"/>
  <c r="I46" i="48"/>
  <c r="E46" i="48"/>
  <c r="AL46" i="48"/>
  <c r="AH46" i="48"/>
  <c r="AD46" i="48"/>
  <c r="Z46" i="48"/>
  <c r="V46" i="48"/>
  <c r="R46" i="48"/>
  <c r="N46" i="48"/>
  <c r="J46" i="48"/>
  <c r="F46" i="48"/>
  <c r="AJ46" i="48"/>
  <c r="AB46" i="48"/>
  <c r="T46" i="48"/>
  <c r="L46" i="48"/>
  <c r="D46" i="48"/>
  <c r="B51" i="40"/>
  <c r="B47" i="48" s="1"/>
  <c r="AM46" i="48"/>
  <c r="AE46" i="48"/>
  <c r="W46" i="48"/>
  <c r="O46" i="48"/>
  <c r="G46" i="48"/>
  <c r="AA46" i="48"/>
  <c r="K46" i="48"/>
  <c r="AF46" i="48"/>
  <c r="P46" i="48"/>
  <c r="AN46" i="48"/>
  <c r="H46" i="48"/>
  <c r="AI46" i="48"/>
  <c r="C46" i="48"/>
  <c r="X46" i="48"/>
  <c r="S46" i="48"/>
  <c r="BD49" i="39"/>
  <c r="BE49" i="39" s="1"/>
  <c r="B50" i="39"/>
  <c r="B46" i="47" s="1"/>
  <c r="BD49" i="38"/>
  <c r="BE49" i="38" s="1"/>
  <c r="B50" i="38"/>
  <c r="B46" i="46" s="1"/>
  <c r="B50" i="37"/>
  <c r="B46" i="45" s="1"/>
  <c r="BD49" i="37"/>
  <c r="BD49" i="36"/>
  <c r="BE49" i="36" s="1"/>
  <c r="B50" i="36"/>
  <c r="B46" i="44" s="1"/>
  <c r="I93" i="52" l="1"/>
  <c r="AP44" i="46"/>
  <c r="AO46" i="48"/>
  <c r="AN73" i="44"/>
  <c r="AN66" i="51"/>
  <c r="Y93" i="52"/>
  <c r="I85" i="57"/>
  <c r="AN59" i="47"/>
  <c r="AM66" i="49"/>
  <c r="AN77" i="51"/>
  <c r="AC93" i="52"/>
  <c r="B94" i="47"/>
  <c r="B142" i="47" s="1"/>
  <c r="BF49" i="39"/>
  <c r="J84" i="56" s="1"/>
  <c r="AO45" i="51"/>
  <c r="BE49" i="43"/>
  <c r="H84" i="60" s="1"/>
  <c r="I85" i="56"/>
  <c r="AN62" i="47"/>
  <c r="AN25" i="48"/>
  <c r="AN73" i="48" s="1"/>
  <c r="AN10" i="48"/>
  <c r="AN58" i="48" s="1"/>
  <c r="AN19" i="48"/>
  <c r="AN67" i="48" s="1"/>
  <c r="AN18" i="48"/>
  <c r="AN23" i="48"/>
  <c r="AN14" i="48"/>
  <c r="AN32" i="48"/>
  <c r="AN80" i="48" s="1"/>
  <c r="AN24" i="48"/>
  <c r="AN72" i="48" s="1"/>
  <c r="AN11" i="48"/>
  <c r="AN59" i="48" s="1"/>
  <c r="AO4" i="48"/>
  <c r="AN12" i="48"/>
  <c r="AN13" i="48"/>
  <c r="AN61" i="48" s="1"/>
  <c r="AN21" i="48"/>
  <c r="AN69" i="48" s="1"/>
  <c r="AN17" i="48"/>
  <c r="AN65" i="48" s="1"/>
  <c r="AN26" i="48"/>
  <c r="AN74" i="48" s="1"/>
  <c r="AN30" i="48"/>
  <c r="AN78" i="48" s="1"/>
  <c r="AN9" i="48"/>
  <c r="AN57" i="48" s="1"/>
  <c r="AN31" i="48"/>
  <c r="AN27" i="48"/>
  <c r="AN75" i="48" s="1"/>
  <c r="AN28" i="48"/>
  <c r="AN76" i="48" s="1"/>
  <c r="AN20" i="48"/>
  <c r="AN68" i="48" s="1"/>
  <c r="AN22" i="48"/>
  <c r="AN70" i="48" s="1"/>
  <c r="AN16" i="48"/>
  <c r="AN64" i="48" s="1"/>
  <c r="AN15" i="48"/>
  <c r="AN63" i="48" s="1"/>
  <c r="AN29" i="48"/>
  <c r="AN77" i="48" s="1"/>
  <c r="AN52" i="48"/>
  <c r="AN33" i="48"/>
  <c r="AN81" i="48" s="1"/>
  <c r="AN8" i="48"/>
  <c r="AN34" i="48"/>
  <c r="AN82" i="48" s="1"/>
  <c r="AN35" i="48"/>
  <c r="AN83" i="48" s="1"/>
  <c r="AN7" i="48"/>
  <c r="AN55" i="48" s="1"/>
  <c r="AN6" i="48"/>
  <c r="AN54" i="48" s="1"/>
  <c r="AN36" i="48"/>
  <c r="AN84" i="48" s="1"/>
  <c r="AN5" i="48"/>
  <c r="AN53" i="48" s="1"/>
  <c r="AN37" i="48"/>
  <c r="AN85" i="48" s="1"/>
  <c r="AN38" i="48"/>
  <c r="AN86" i="48" s="1"/>
  <c r="AN39" i="48"/>
  <c r="AN87" i="48" s="1"/>
  <c r="AN40" i="48"/>
  <c r="AN41" i="48"/>
  <c r="AN89" i="48" s="1"/>
  <c r="AN42" i="48"/>
  <c r="AN43" i="48"/>
  <c r="AN44" i="48"/>
  <c r="AN45" i="48"/>
  <c r="AM88" i="49"/>
  <c r="AM62" i="49"/>
  <c r="B93" i="49"/>
  <c r="B141" i="49" s="1"/>
  <c r="AN85" i="44"/>
  <c r="AN80" i="44"/>
  <c r="AN67" i="44"/>
  <c r="AO11" i="44"/>
  <c r="AO16" i="44"/>
  <c r="AO64" i="44" s="1"/>
  <c r="AO9" i="44"/>
  <c r="AO57" i="44" s="1"/>
  <c r="AO19" i="44"/>
  <c r="AO67" i="44" s="1"/>
  <c r="AO26" i="44"/>
  <c r="AO74" i="44" s="1"/>
  <c r="AO31" i="44"/>
  <c r="AO79" i="44" s="1"/>
  <c r="AO13" i="44"/>
  <c r="AO61" i="44" s="1"/>
  <c r="AO15" i="44"/>
  <c r="AO63" i="44" s="1"/>
  <c r="AO12" i="44"/>
  <c r="AO60" i="44" s="1"/>
  <c r="AO21" i="44"/>
  <c r="AO24" i="44"/>
  <c r="AO72" i="44" s="1"/>
  <c r="AO10" i="44"/>
  <c r="AO58" i="44" s="1"/>
  <c r="AO22" i="44"/>
  <c r="AO52" i="44"/>
  <c r="AO8" i="44"/>
  <c r="AO56" i="44" s="1"/>
  <c r="AO28" i="44"/>
  <c r="AO76" i="44" s="1"/>
  <c r="AO17" i="44"/>
  <c r="AO14" i="44"/>
  <c r="AP4" i="44"/>
  <c r="AO27" i="44"/>
  <c r="AO75" i="44" s="1"/>
  <c r="AO18" i="44"/>
  <c r="AO32" i="44"/>
  <c r="AO80" i="44" s="1"/>
  <c r="AO20" i="44"/>
  <c r="AO29" i="44"/>
  <c r="AO77" i="44" s="1"/>
  <c r="AO25" i="44"/>
  <c r="AO73" i="44" s="1"/>
  <c r="AO23" i="44"/>
  <c r="AO30" i="44"/>
  <c r="AO78" i="44" s="1"/>
  <c r="AO33" i="44"/>
  <c r="AO81" i="44" s="1"/>
  <c r="AO7" i="44"/>
  <c r="AO55" i="44" s="1"/>
  <c r="AO6" i="44"/>
  <c r="AO34" i="44"/>
  <c r="AO82" i="44" s="1"/>
  <c r="AO35" i="44"/>
  <c r="AO83" i="44" s="1"/>
  <c r="AO5" i="44"/>
  <c r="AO53" i="44" s="1"/>
  <c r="AO36" i="44"/>
  <c r="AO37" i="44"/>
  <c r="AO85" i="44" s="1"/>
  <c r="AO38" i="44"/>
  <c r="AO86" i="44" s="1"/>
  <c r="AO39" i="44"/>
  <c r="AO87" i="44" s="1"/>
  <c r="AO40" i="44"/>
  <c r="AO41" i="44"/>
  <c r="AO42" i="44"/>
  <c r="AO90" i="44" s="1"/>
  <c r="AO43" i="44"/>
  <c r="AN78" i="44"/>
  <c r="I84" i="58"/>
  <c r="AN84" i="51"/>
  <c r="AN72" i="51"/>
  <c r="AN54" i="45"/>
  <c r="AN80" i="47"/>
  <c r="AN69" i="51"/>
  <c r="AN69" i="52"/>
  <c r="B94" i="45"/>
  <c r="B142" i="45" s="1"/>
  <c r="B94" i="52"/>
  <c r="B142" i="52" s="1"/>
  <c r="I84" i="56"/>
  <c r="AM70" i="48"/>
  <c r="AM81" i="49"/>
  <c r="AM59" i="49"/>
  <c r="AN65" i="45"/>
  <c r="AN67" i="47"/>
  <c r="AN76" i="45"/>
  <c r="BE49" i="37"/>
  <c r="H84" i="54" s="1"/>
  <c r="I84" i="54"/>
  <c r="AN83" i="47"/>
  <c r="AM81" i="48"/>
  <c r="AM65" i="48"/>
  <c r="AM76" i="48"/>
  <c r="AM58" i="48"/>
  <c r="AM80" i="49"/>
  <c r="AN45" i="49"/>
  <c r="AN63" i="44"/>
  <c r="AN74" i="52"/>
  <c r="AN22" i="49"/>
  <c r="AN18" i="49"/>
  <c r="AN66" i="49" s="1"/>
  <c r="AN52" i="49"/>
  <c r="AN30" i="49"/>
  <c r="AN27" i="49"/>
  <c r="AN75" i="49" s="1"/>
  <c r="AN12" i="49"/>
  <c r="AN60" i="49" s="1"/>
  <c r="AN23" i="49"/>
  <c r="AN71" i="49" s="1"/>
  <c r="AN21" i="49"/>
  <c r="AO4" i="49"/>
  <c r="AN20" i="49"/>
  <c r="AN28" i="49"/>
  <c r="AN76" i="49" s="1"/>
  <c r="AN13" i="49"/>
  <c r="AN61" i="49" s="1"/>
  <c r="AN14" i="49"/>
  <c r="AN62" i="49" s="1"/>
  <c r="AN24" i="49"/>
  <c r="AN25" i="49"/>
  <c r="AN73" i="49" s="1"/>
  <c r="AN11" i="49"/>
  <c r="AN59" i="49" s="1"/>
  <c r="AN10" i="49"/>
  <c r="AN58" i="49" s="1"/>
  <c r="AN29" i="49"/>
  <c r="AN77" i="49" s="1"/>
  <c r="AN17" i="49"/>
  <c r="AN65" i="49" s="1"/>
  <c r="AN19" i="49"/>
  <c r="AN67" i="49" s="1"/>
  <c r="AN16" i="49"/>
  <c r="AN64" i="49" s="1"/>
  <c r="AN26" i="49"/>
  <c r="AN74" i="49" s="1"/>
  <c r="AN15" i="49"/>
  <c r="AN63" i="49" s="1"/>
  <c r="AN9" i="49"/>
  <c r="AN57" i="49" s="1"/>
  <c r="AN31" i="49"/>
  <c r="AN79" i="49" s="1"/>
  <c r="AN8" i="49"/>
  <c r="AN32" i="49"/>
  <c r="AN80" i="49" s="1"/>
  <c r="AN33" i="49"/>
  <c r="AN81" i="49" s="1"/>
  <c r="AN7" i="49"/>
  <c r="AN55" i="49" s="1"/>
  <c r="AN6" i="49"/>
  <c r="AN54" i="49" s="1"/>
  <c r="AN34" i="49"/>
  <c r="AN35" i="49"/>
  <c r="AN5" i="49"/>
  <c r="AN53" i="49" s="1"/>
  <c r="AN36" i="49"/>
  <c r="AN84" i="49" s="1"/>
  <c r="AN37" i="49"/>
  <c r="AN85" i="49" s="1"/>
  <c r="AN38" i="49"/>
  <c r="AN86" i="49" s="1"/>
  <c r="AN39" i="49"/>
  <c r="AN87" i="49" s="1"/>
  <c r="AN40" i="49"/>
  <c r="AN88" i="49" s="1"/>
  <c r="AN41" i="49"/>
  <c r="AN89" i="49" s="1"/>
  <c r="AN43" i="49"/>
  <c r="AN42" i="49"/>
  <c r="AN60" i="44"/>
  <c r="BF48" i="41"/>
  <c r="J83" i="58" s="1"/>
  <c r="I83" i="58"/>
  <c r="H83" i="58"/>
  <c r="AN70" i="52"/>
  <c r="AM58" i="49"/>
  <c r="AN76" i="44"/>
  <c r="AN83" i="51"/>
  <c r="AN79" i="51"/>
  <c r="AN86" i="52"/>
  <c r="B94" i="44"/>
  <c r="B142" i="44" s="1"/>
  <c r="AO20" i="47"/>
  <c r="AO68" i="47" s="1"/>
  <c r="AO9" i="47"/>
  <c r="AO57" i="47" s="1"/>
  <c r="AO11" i="47"/>
  <c r="AO59" i="47" s="1"/>
  <c r="AO12" i="47"/>
  <c r="AO60" i="47" s="1"/>
  <c r="AO29" i="47"/>
  <c r="AO77" i="47" s="1"/>
  <c r="AO27" i="47"/>
  <c r="AO75" i="47" s="1"/>
  <c r="AO22" i="47"/>
  <c r="AO70" i="47" s="1"/>
  <c r="AO17" i="47"/>
  <c r="AO10" i="47"/>
  <c r="AO58" i="47" s="1"/>
  <c r="AO19" i="47"/>
  <c r="AO67" i="47" s="1"/>
  <c r="AO32" i="47"/>
  <c r="AO80" i="47" s="1"/>
  <c r="AO13" i="47"/>
  <c r="AO61" i="47" s="1"/>
  <c r="AO15" i="47"/>
  <c r="AO63" i="47" s="1"/>
  <c r="AO31" i="47"/>
  <c r="AO24" i="47"/>
  <c r="AO72" i="47" s="1"/>
  <c r="AO25" i="47"/>
  <c r="AO73" i="47" s="1"/>
  <c r="AO26" i="47"/>
  <c r="AO74" i="47" s="1"/>
  <c r="AO21" i="47"/>
  <c r="AO69" i="47" s="1"/>
  <c r="AO14" i="47"/>
  <c r="AO62" i="47" s="1"/>
  <c r="AO23" i="47"/>
  <c r="AO71" i="47" s="1"/>
  <c r="AO30" i="47"/>
  <c r="AO78" i="47" s="1"/>
  <c r="AO18" i="47"/>
  <c r="AO66" i="47" s="1"/>
  <c r="AO16" i="47"/>
  <c r="AO52" i="47"/>
  <c r="AP4" i="47"/>
  <c r="AO28" i="47"/>
  <c r="AO76" i="47" s="1"/>
  <c r="AO8" i="47"/>
  <c r="AO56" i="47" s="1"/>
  <c r="AO7" i="47"/>
  <c r="AO55" i="47" s="1"/>
  <c r="AO33" i="47"/>
  <c r="AO81" i="47" s="1"/>
  <c r="AO6" i="47"/>
  <c r="AO54" i="47" s="1"/>
  <c r="AO34" i="47"/>
  <c r="AO82" i="47" s="1"/>
  <c r="AO35" i="47"/>
  <c r="AO83" i="47" s="1"/>
  <c r="AO5" i="47"/>
  <c r="AO53" i="47" s="1"/>
  <c r="AO36" i="47"/>
  <c r="AO84" i="47" s="1"/>
  <c r="AO37" i="47"/>
  <c r="AO85" i="47" s="1"/>
  <c r="AO38" i="47"/>
  <c r="AO86" i="47" s="1"/>
  <c r="AO39" i="47"/>
  <c r="AO87" i="47" s="1"/>
  <c r="AO40" i="47"/>
  <c r="AO41" i="47"/>
  <c r="AO89" i="47" s="1"/>
  <c r="AO42" i="47"/>
  <c r="AO90" i="47" s="1"/>
  <c r="AO43" i="47"/>
  <c r="AM85" i="49"/>
  <c r="AM75" i="49"/>
  <c r="BE49" i="41"/>
  <c r="BF49" i="41" s="1"/>
  <c r="J84" i="58" s="1"/>
  <c r="AN74" i="44"/>
  <c r="AN57" i="44"/>
  <c r="H84" i="59"/>
  <c r="H84" i="56"/>
  <c r="AN77" i="52"/>
  <c r="AO27" i="45"/>
  <c r="AO75" i="45" s="1"/>
  <c r="AO17" i="45"/>
  <c r="AO65" i="45" s="1"/>
  <c r="AO23" i="45"/>
  <c r="AO71" i="45" s="1"/>
  <c r="AO26" i="45"/>
  <c r="AO74" i="45" s="1"/>
  <c r="AO20" i="45"/>
  <c r="AO68" i="45" s="1"/>
  <c r="AO9" i="45"/>
  <c r="AO57" i="45" s="1"/>
  <c r="AO25" i="45"/>
  <c r="AO73" i="45" s="1"/>
  <c r="AO28" i="45"/>
  <c r="AO76" i="45" s="1"/>
  <c r="AO24" i="45"/>
  <c r="AO72" i="45" s="1"/>
  <c r="AO22" i="45"/>
  <c r="AO70" i="45" s="1"/>
  <c r="AO14" i="45"/>
  <c r="AO62" i="45" s="1"/>
  <c r="AO31" i="45"/>
  <c r="AO79" i="45" s="1"/>
  <c r="AO18" i="45"/>
  <c r="AO66" i="45" s="1"/>
  <c r="AO16" i="45"/>
  <c r="AO30" i="45"/>
  <c r="AO78" i="45" s="1"/>
  <c r="AO32" i="45"/>
  <c r="AO12" i="45"/>
  <c r="AO21" i="45"/>
  <c r="AO69" i="45" s="1"/>
  <c r="AO11" i="45"/>
  <c r="AO59" i="45" s="1"/>
  <c r="AP4" i="45"/>
  <c r="AO7" i="45"/>
  <c r="AO55" i="45" s="1"/>
  <c r="AO19" i="45"/>
  <c r="AO8" i="45"/>
  <c r="AO56" i="45" s="1"/>
  <c r="AO29" i="45"/>
  <c r="AO77" i="45" s="1"/>
  <c r="AO52" i="45"/>
  <c r="AO15" i="45"/>
  <c r="AO63" i="45" s="1"/>
  <c r="AO13" i="45"/>
  <c r="AO10" i="45"/>
  <c r="AO58" i="45" s="1"/>
  <c r="AO33" i="45"/>
  <c r="AO81" i="45" s="1"/>
  <c r="AO6" i="45"/>
  <c r="AO54" i="45" s="1"/>
  <c r="AO34" i="45"/>
  <c r="AO82" i="45" s="1"/>
  <c r="AO35" i="45"/>
  <c r="AO83" i="45" s="1"/>
  <c r="AO5" i="45"/>
  <c r="AO36" i="45"/>
  <c r="AO84" i="45" s="1"/>
  <c r="AO37" i="45"/>
  <c r="AO85" i="45" s="1"/>
  <c r="AO38" i="45"/>
  <c r="AO86" i="45" s="1"/>
  <c r="AO39" i="45"/>
  <c r="AO87" i="45" s="1"/>
  <c r="AO40" i="45"/>
  <c r="AO88" i="45" s="1"/>
  <c r="AO41" i="45"/>
  <c r="AO42" i="45"/>
  <c r="AO90" i="45" s="1"/>
  <c r="AO43" i="45"/>
  <c r="B94" i="51"/>
  <c r="B142" i="51" s="1"/>
  <c r="H85" i="57"/>
  <c r="AM80" i="48"/>
  <c r="AM77" i="48"/>
  <c r="AM67" i="49"/>
  <c r="H84" i="53"/>
  <c r="I83" i="56"/>
  <c r="AN55" i="51"/>
  <c r="AN68" i="51"/>
  <c r="AN70" i="51"/>
  <c r="AN58" i="52"/>
  <c r="AO19" i="51"/>
  <c r="AO13" i="51"/>
  <c r="AO20" i="51"/>
  <c r="AO68" i="51" s="1"/>
  <c r="AO9" i="51"/>
  <c r="AO21" i="51"/>
  <c r="AO69" i="51" s="1"/>
  <c r="AO33" i="51"/>
  <c r="AO81" i="51" s="1"/>
  <c r="AP4" i="51"/>
  <c r="AO12" i="51"/>
  <c r="AO18" i="51"/>
  <c r="AO66" i="51" s="1"/>
  <c r="AO52" i="51"/>
  <c r="AO23" i="51"/>
  <c r="AO8" i="51"/>
  <c r="AO56" i="51" s="1"/>
  <c r="AO28" i="51"/>
  <c r="AO11" i="51"/>
  <c r="AO59" i="51" s="1"/>
  <c r="AO26" i="51"/>
  <c r="AO25" i="51"/>
  <c r="AO73" i="51" s="1"/>
  <c r="AO27" i="51"/>
  <c r="AO30" i="51"/>
  <c r="AO78" i="51" s="1"/>
  <c r="AO15" i="51"/>
  <c r="AO32" i="51"/>
  <c r="AO80" i="51" s="1"/>
  <c r="AO14" i="51"/>
  <c r="AO62" i="51" s="1"/>
  <c r="AO31" i="51"/>
  <c r="AO79" i="51" s="1"/>
  <c r="AO24" i="51"/>
  <c r="AO72" i="51" s="1"/>
  <c r="AO29" i="51"/>
  <c r="AO77" i="51" s="1"/>
  <c r="AO16" i="51"/>
  <c r="AO10" i="51"/>
  <c r="AO58" i="51" s="1"/>
  <c r="AO22" i="51"/>
  <c r="AO70" i="51" s="1"/>
  <c r="AO17" i="51"/>
  <c r="AO7" i="51"/>
  <c r="AO55" i="51" s="1"/>
  <c r="AO34" i="51"/>
  <c r="AO82" i="51" s="1"/>
  <c r="AO6" i="51"/>
  <c r="AO54" i="51" s="1"/>
  <c r="AO35" i="51"/>
  <c r="AO83" i="51" s="1"/>
  <c r="AO5" i="51"/>
  <c r="AO53" i="51" s="1"/>
  <c r="AO36" i="51"/>
  <c r="AO84" i="51" s="1"/>
  <c r="AO37" i="51"/>
  <c r="AO85" i="51" s="1"/>
  <c r="AO38" i="51"/>
  <c r="AO86" i="51" s="1"/>
  <c r="AO39" i="51"/>
  <c r="AO87" i="51" s="1"/>
  <c r="AO40" i="51"/>
  <c r="AO88" i="51" s="1"/>
  <c r="AO41" i="51"/>
  <c r="AO89" i="51" s="1"/>
  <c r="AO42" i="51"/>
  <c r="AO43" i="51"/>
  <c r="B95" i="48"/>
  <c r="B143" i="48" s="1"/>
  <c r="AM74" i="48"/>
  <c r="AN87" i="44"/>
  <c r="AO44" i="51"/>
  <c r="AO28" i="52"/>
  <c r="AO76" i="52" s="1"/>
  <c r="AO16" i="52"/>
  <c r="AO18" i="52"/>
  <c r="AO66" i="52" s="1"/>
  <c r="AO19" i="52"/>
  <c r="AO67" i="52" s="1"/>
  <c r="AP4" i="52"/>
  <c r="AO25" i="52"/>
  <c r="AO73" i="52" s="1"/>
  <c r="AO23" i="52"/>
  <c r="AO71" i="52" s="1"/>
  <c r="AO9" i="52"/>
  <c r="AO57" i="52" s="1"/>
  <c r="AO24" i="52"/>
  <c r="AO12" i="52"/>
  <c r="AO60" i="52" s="1"/>
  <c r="AO10" i="52"/>
  <c r="AO58" i="52" s="1"/>
  <c r="AO32" i="52"/>
  <c r="AO80" i="52" s="1"/>
  <c r="AO31" i="52"/>
  <c r="AO79" i="52" s="1"/>
  <c r="AO26" i="52"/>
  <c r="AO74" i="52" s="1"/>
  <c r="AO22" i="52"/>
  <c r="AO70" i="52" s="1"/>
  <c r="AO29" i="52"/>
  <c r="AO77" i="52" s="1"/>
  <c r="AO30" i="52"/>
  <c r="AO8" i="52"/>
  <c r="AO13" i="52"/>
  <c r="AO20" i="52"/>
  <c r="AO68" i="52" s="1"/>
  <c r="AO7" i="52"/>
  <c r="AO55" i="52" s="1"/>
  <c r="AO33" i="52"/>
  <c r="AO81" i="52" s="1"/>
  <c r="AO15" i="52"/>
  <c r="AO63" i="52" s="1"/>
  <c r="AO21" i="52"/>
  <c r="AO69" i="52" s="1"/>
  <c r="AO14" i="52"/>
  <c r="AO62" i="52" s="1"/>
  <c r="AO52" i="52"/>
  <c r="AO11" i="52"/>
  <c r="AO59" i="52" s="1"/>
  <c r="AO27" i="52"/>
  <c r="AO17" i="52"/>
  <c r="AO34" i="52"/>
  <c r="AO82" i="52" s="1"/>
  <c r="AO6" i="52"/>
  <c r="AO54" i="52" s="1"/>
  <c r="AO5" i="52"/>
  <c r="AO53" i="52" s="1"/>
  <c r="AO35" i="52"/>
  <c r="AO36" i="52"/>
  <c r="AO37" i="52"/>
  <c r="AO85" i="52" s="1"/>
  <c r="AO38" i="52"/>
  <c r="AO86" i="52" s="1"/>
  <c r="AO39" i="52"/>
  <c r="AO87" i="52" s="1"/>
  <c r="AO40" i="52"/>
  <c r="AO41" i="52"/>
  <c r="AO42" i="52"/>
  <c r="AO90" i="52" s="1"/>
  <c r="AO43" i="52"/>
  <c r="AN63" i="45"/>
  <c r="H85" i="60"/>
  <c r="H85" i="56"/>
  <c r="AN70" i="47"/>
  <c r="AM55" i="48"/>
  <c r="B46" i="49"/>
  <c r="AO46" i="49"/>
  <c r="I46" i="49"/>
  <c r="Z46" i="49"/>
  <c r="AI46" i="49"/>
  <c r="H46" i="49"/>
  <c r="B51" i="41"/>
  <c r="AG46" i="49"/>
  <c r="R46" i="49"/>
  <c r="AB46" i="49"/>
  <c r="S46" i="49"/>
  <c r="W46" i="49"/>
  <c r="O46" i="49"/>
  <c r="E46" i="49"/>
  <c r="AA46" i="49"/>
  <c r="AC46" i="49"/>
  <c r="N46" i="49"/>
  <c r="T46" i="49"/>
  <c r="K46" i="49"/>
  <c r="U46" i="49"/>
  <c r="AL46" i="49"/>
  <c r="F46" i="49"/>
  <c r="D46" i="49"/>
  <c r="AK46" i="49"/>
  <c r="AJ46" i="49"/>
  <c r="AM46" i="49"/>
  <c r="P46" i="49"/>
  <c r="Y46" i="49"/>
  <c r="J46" i="49"/>
  <c r="L46" i="49"/>
  <c r="AF46" i="49"/>
  <c r="Q46" i="49"/>
  <c r="AH46" i="49"/>
  <c r="AN46" i="49"/>
  <c r="AE46" i="49"/>
  <c r="BD50" i="41"/>
  <c r="AD46" i="49"/>
  <c r="X46" i="49"/>
  <c r="AN56" i="44"/>
  <c r="H84" i="58"/>
  <c r="AN59" i="51"/>
  <c r="I84" i="53"/>
  <c r="AN82" i="45"/>
  <c r="AN68" i="45"/>
  <c r="AN73" i="45"/>
  <c r="U93" i="52"/>
  <c r="BF49" i="43"/>
  <c r="J84" i="60" s="1"/>
  <c r="BF49" i="42"/>
  <c r="J84" i="59" s="1"/>
  <c r="BF50" i="40"/>
  <c r="J85" i="57" s="1"/>
  <c r="BF49" i="38"/>
  <c r="J84" i="55" s="1"/>
  <c r="AO66" i="46"/>
  <c r="AO90" i="46"/>
  <c r="AO86" i="46"/>
  <c r="AO62" i="46"/>
  <c r="AO70" i="46"/>
  <c r="AO74" i="46"/>
  <c r="AO78" i="46"/>
  <c r="AP18" i="46"/>
  <c r="AP66" i="46" s="1"/>
  <c r="AP24" i="46"/>
  <c r="AP72" i="46" s="1"/>
  <c r="AP20" i="46"/>
  <c r="AP68" i="46" s="1"/>
  <c r="AP11" i="46"/>
  <c r="AP59" i="46" s="1"/>
  <c r="AP30" i="46"/>
  <c r="AP78" i="46" s="1"/>
  <c r="AP29" i="46"/>
  <c r="AP77" i="46" s="1"/>
  <c r="AP52" i="46"/>
  <c r="AP13" i="46"/>
  <c r="AP8" i="46"/>
  <c r="AP56" i="46" s="1"/>
  <c r="AP21" i="46"/>
  <c r="AP26" i="46"/>
  <c r="AP74" i="46" s="1"/>
  <c r="AP16" i="46"/>
  <c r="AP64" i="46" s="1"/>
  <c r="AP9" i="46"/>
  <c r="AP57" i="46" s="1"/>
  <c r="AP6" i="46"/>
  <c r="AP54" i="46" s="1"/>
  <c r="AP25" i="46"/>
  <c r="AP73" i="46" s="1"/>
  <c r="AQ4" i="46"/>
  <c r="AP5" i="46"/>
  <c r="AP53" i="46" s="1"/>
  <c r="AP28" i="46"/>
  <c r="AP76" i="46" s="1"/>
  <c r="AP23" i="46"/>
  <c r="AP71" i="46" s="1"/>
  <c r="AP15" i="46"/>
  <c r="AP63" i="46" s="1"/>
  <c r="AP32" i="46"/>
  <c r="AP80" i="46" s="1"/>
  <c r="AP14" i="46"/>
  <c r="AP62" i="46" s="1"/>
  <c r="AP22" i="46"/>
  <c r="AP70" i="46" s="1"/>
  <c r="AP27" i="46"/>
  <c r="AP75" i="46" s="1"/>
  <c r="AP7" i="46"/>
  <c r="AP55" i="46" s="1"/>
  <c r="AP17" i="46"/>
  <c r="AP65" i="46" s="1"/>
  <c r="AP19" i="46"/>
  <c r="AP67" i="46" s="1"/>
  <c r="AP10" i="46"/>
  <c r="AP58" i="46" s="1"/>
  <c r="AP12" i="46"/>
  <c r="AP60" i="46" s="1"/>
  <c r="AP31" i="46"/>
  <c r="AP79" i="46" s="1"/>
  <c r="AP33" i="46"/>
  <c r="AP81" i="46" s="1"/>
  <c r="AP34" i="46"/>
  <c r="AP82" i="46" s="1"/>
  <c r="AP35" i="46"/>
  <c r="AP83" i="46" s="1"/>
  <c r="AP36" i="46"/>
  <c r="AP84" i="46" s="1"/>
  <c r="AP37" i="46"/>
  <c r="AP85" i="46" s="1"/>
  <c r="AP38" i="46"/>
  <c r="AP86" i="46" s="1"/>
  <c r="AP39" i="46"/>
  <c r="AP87" i="46" s="1"/>
  <c r="AP40" i="46"/>
  <c r="AP88" i="46" s="1"/>
  <c r="AP41" i="46"/>
  <c r="AP89" i="46" s="1"/>
  <c r="AP42" i="46"/>
  <c r="AP90" i="46" s="1"/>
  <c r="AP43" i="46"/>
  <c r="AO79" i="46"/>
  <c r="AO57" i="46"/>
  <c r="AO55" i="46"/>
  <c r="AO54" i="46"/>
  <c r="I84" i="55"/>
  <c r="AO56" i="46"/>
  <c r="B94" i="46"/>
  <c r="B142" i="46" s="1"/>
  <c r="H84" i="55"/>
  <c r="AO73" i="46"/>
  <c r="AO77" i="46"/>
  <c r="AO71" i="46"/>
  <c r="AO76" i="46"/>
  <c r="BF49" i="36"/>
  <c r="J84" i="53" s="1"/>
  <c r="B87" i="60"/>
  <c r="S88" i="60"/>
  <c r="B87" i="59"/>
  <c r="B88" i="58"/>
  <c r="S87" i="58"/>
  <c r="S88" i="57"/>
  <c r="B87" i="57"/>
  <c r="S88" i="56"/>
  <c r="B87" i="56"/>
  <c r="S87" i="55"/>
  <c r="B88" i="55"/>
  <c r="S88" i="54"/>
  <c r="B87" i="54"/>
  <c r="B87" i="53"/>
  <c r="S88" i="53"/>
  <c r="W93" i="52"/>
  <c r="O93" i="52"/>
  <c r="J93" i="51"/>
  <c r="J93" i="52"/>
  <c r="Z93" i="51"/>
  <c r="Z93" i="52"/>
  <c r="AD93" i="51"/>
  <c r="AD93" i="52"/>
  <c r="G93" i="51"/>
  <c r="G93" i="52"/>
  <c r="H93" i="51"/>
  <c r="H93" i="52"/>
  <c r="X93" i="51"/>
  <c r="X93" i="52"/>
  <c r="AB93" i="51"/>
  <c r="AB93" i="52"/>
  <c r="R93" i="51"/>
  <c r="R93" i="52"/>
  <c r="AA93" i="51"/>
  <c r="AA93" i="52"/>
  <c r="N93" i="51"/>
  <c r="N93" i="52"/>
  <c r="P93" i="51"/>
  <c r="P93" i="52"/>
  <c r="AF93" i="51"/>
  <c r="AF93" i="52"/>
  <c r="M93" i="51"/>
  <c r="M93" i="52"/>
  <c r="E93" i="51"/>
  <c r="E93" i="52"/>
  <c r="C93" i="52"/>
  <c r="K93" i="51"/>
  <c r="K93" i="52"/>
  <c r="F93" i="51"/>
  <c r="F93" i="52"/>
  <c r="L93" i="51"/>
  <c r="L93" i="52"/>
  <c r="S93" i="51"/>
  <c r="S93" i="52"/>
  <c r="V93" i="51"/>
  <c r="V93" i="52"/>
  <c r="AE93" i="51"/>
  <c r="AE93" i="52"/>
  <c r="D93" i="51"/>
  <c r="D93" i="52"/>
  <c r="T93" i="51"/>
  <c r="T93" i="52"/>
  <c r="Q93" i="51"/>
  <c r="Q93" i="52"/>
  <c r="AG93" i="51"/>
  <c r="AG93" i="52"/>
  <c r="AC93" i="51"/>
  <c r="U93" i="51"/>
  <c r="O93" i="51"/>
  <c r="I93" i="51"/>
  <c r="Y93" i="51"/>
  <c r="W93" i="51"/>
  <c r="AI92" i="51"/>
  <c r="C93" i="51"/>
  <c r="AI93" i="51"/>
  <c r="AJ93" i="51"/>
  <c r="AA93" i="48"/>
  <c r="AA93" i="49"/>
  <c r="P93" i="48"/>
  <c r="P93" i="49"/>
  <c r="AF91" i="49"/>
  <c r="AI91" i="49"/>
  <c r="AJ91" i="49"/>
  <c r="AH91" i="49"/>
  <c r="AG91" i="49"/>
  <c r="V93" i="48"/>
  <c r="V93" i="49"/>
  <c r="AE93" i="48"/>
  <c r="AE93" i="49"/>
  <c r="D93" i="48"/>
  <c r="D93" i="49"/>
  <c r="T93" i="48"/>
  <c r="T93" i="49"/>
  <c r="Q93" i="48"/>
  <c r="Q93" i="49"/>
  <c r="S93" i="48"/>
  <c r="S93" i="49"/>
  <c r="R93" i="48"/>
  <c r="R93" i="49"/>
  <c r="N93" i="48"/>
  <c r="N93" i="49"/>
  <c r="AF93" i="48"/>
  <c r="AF93" i="49"/>
  <c r="AC93" i="48"/>
  <c r="AC93" i="49"/>
  <c r="AG93" i="48"/>
  <c r="AG93" i="49"/>
  <c r="J93" i="48"/>
  <c r="J93" i="49"/>
  <c r="Z93" i="48"/>
  <c r="Z93" i="49"/>
  <c r="AD93" i="48"/>
  <c r="AD93" i="49"/>
  <c r="G93" i="48"/>
  <c r="G93" i="49"/>
  <c r="H93" i="48"/>
  <c r="H93" i="49"/>
  <c r="X93" i="48"/>
  <c r="X93" i="49"/>
  <c r="E93" i="48"/>
  <c r="E93" i="49"/>
  <c r="U93" i="48"/>
  <c r="U93" i="49"/>
  <c r="W93" i="48"/>
  <c r="W93" i="49"/>
  <c r="M93" i="48"/>
  <c r="M93" i="49"/>
  <c r="C93" i="49"/>
  <c r="K93" i="48"/>
  <c r="K93" i="49"/>
  <c r="F93" i="48"/>
  <c r="F93" i="49"/>
  <c r="O93" i="48"/>
  <c r="O93" i="49"/>
  <c r="L93" i="48"/>
  <c r="L93" i="49"/>
  <c r="AB93" i="48"/>
  <c r="AB93" i="49"/>
  <c r="I93" i="48"/>
  <c r="I93" i="49"/>
  <c r="Y93" i="48"/>
  <c r="Y93" i="49"/>
  <c r="C93" i="48"/>
  <c r="AH93" i="48"/>
  <c r="J45" i="47"/>
  <c r="J93" i="47" s="1"/>
  <c r="K45" i="47"/>
  <c r="K93" i="47" s="1"/>
  <c r="O45" i="47"/>
  <c r="O93" i="47" s="1"/>
  <c r="I45" i="47"/>
  <c r="I93" i="47" s="1"/>
  <c r="C45" i="47"/>
  <c r="R45" i="47"/>
  <c r="R93" i="47" s="1"/>
  <c r="Z45" i="47"/>
  <c r="Z93" i="47" s="1"/>
  <c r="AA45" i="47"/>
  <c r="AA93" i="47" s="1"/>
  <c r="N45" i="47"/>
  <c r="N93" i="47" s="1"/>
  <c r="W45" i="47"/>
  <c r="W93" i="47" s="1"/>
  <c r="P45" i="47"/>
  <c r="P93" i="47" s="1"/>
  <c r="AF45" i="47"/>
  <c r="AF93" i="47" s="1"/>
  <c r="M45" i="47"/>
  <c r="M93" i="47" s="1"/>
  <c r="AC45" i="47"/>
  <c r="AC93" i="47" s="1"/>
  <c r="AL45" i="47"/>
  <c r="AB45" i="47"/>
  <c r="AB93" i="47" s="1"/>
  <c r="AO45" i="47"/>
  <c r="S45" i="47"/>
  <c r="S93" i="47" s="1"/>
  <c r="V45" i="47"/>
  <c r="V93" i="47" s="1"/>
  <c r="AE45" i="47"/>
  <c r="AE93" i="47" s="1"/>
  <c r="D45" i="47"/>
  <c r="D93" i="47" s="1"/>
  <c r="T45" i="47"/>
  <c r="T93" i="47" s="1"/>
  <c r="AJ45" i="47"/>
  <c r="Q45" i="47"/>
  <c r="Q93" i="47" s="1"/>
  <c r="AG45" i="47"/>
  <c r="AG93" i="47" s="1"/>
  <c r="AI45" i="47"/>
  <c r="F45" i="47"/>
  <c r="F93" i="47" s="1"/>
  <c r="L45" i="47"/>
  <c r="L93" i="47" s="1"/>
  <c r="Y45" i="47"/>
  <c r="Y93" i="47" s="1"/>
  <c r="AH45" i="47"/>
  <c r="AD45" i="47"/>
  <c r="AD93" i="47" s="1"/>
  <c r="G45" i="47"/>
  <c r="G93" i="47" s="1"/>
  <c r="AM45" i="47"/>
  <c r="H45" i="47"/>
  <c r="H93" i="47" s="1"/>
  <c r="X45" i="47"/>
  <c r="X93" i="47" s="1"/>
  <c r="AN45" i="47"/>
  <c r="E45" i="47"/>
  <c r="E93" i="47" s="1"/>
  <c r="U45" i="47"/>
  <c r="U93" i="47" s="1"/>
  <c r="AK45" i="47"/>
  <c r="K45" i="46"/>
  <c r="K93" i="46" s="1"/>
  <c r="L45" i="46"/>
  <c r="L93" i="46" s="1"/>
  <c r="R45" i="46"/>
  <c r="R93" i="46" s="1"/>
  <c r="W45" i="46"/>
  <c r="W93" i="46" s="1"/>
  <c r="M45" i="46"/>
  <c r="M93" i="46" s="1"/>
  <c r="C92" i="47"/>
  <c r="C45" i="46"/>
  <c r="AL45" i="46"/>
  <c r="O45" i="46"/>
  <c r="O93" i="46" s="1"/>
  <c r="I45" i="46"/>
  <c r="I93" i="46" s="1"/>
  <c r="Y45" i="46"/>
  <c r="Y93" i="46" s="1"/>
  <c r="S45" i="46"/>
  <c r="S93" i="46" s="1"/>
  <c r="AI45" i="46"/>
  <c r="AA45" i="46"/>
  <c r="AA93" i="46" s="1"/>
  <c r="N45" i="46"/>
  <c r="N93" i="46" s="1"/>
  <c r="P45" i="46"/>
  <c r="P93" i="46" s="1"/>
  <c r="AF45" i="46"/>
  <c r="AF93" i="46" s="1"/>
  <c r="AC45" i="46"/>
  <c r="AC93" i="46" s="1"/>
  <c r="AP45" i="46"/>
  <c r="AH45" i="46"/>
  <c r="AQ45" i="46"/>
  <c r="V45" i="46"/>
  <c r="V93" i="46" s="1"/>
  <c r="AE45" i="46"/>
  <c r="AE93" i="46" s="1"/>
  <c r="D45" i="46"/>
  <c r="D93" i="46" s="1"/>
  <c r="T45" i="46"/>
  <c r="T93" i="46" s="1"/>
  <c r="AJ45" i="46"/>
  <c r="Q45" i="46"/>
  <c r="Q93" i="46" s="1"/>
  <c r="AG45" i="46"/>
  <c r="AG93" i="46" s="1"/>
  <c r="F45" i="46"/>
  <c r="F93" i="46" s="1"/>
  <c r="AB45" i="46"/>
  <c r="AB93" i="46" s="1"/>
  <c r="AO45" i="46"/>
  <c r="J45" i="46"/>
  <c r="J93" i="46" s="1"/>
  <c r="Z45" i="46"/>
  <c r="Z93" i="46" s="1"/>
  <c r="AD45" i="46"/>
  <c r="AD93" i="46" s="1"/>
  <c r="G45" i="46"/>
  <c r="G93" i="46" s="1"/>
  <c r="AM45" i="46"/>
  <c r="H45" i="46"/>
  <c r="H93" i="46" s="1"/>
  <c r="X45" i="46"/>
  <c r="X93" i="46" s="1"/>
  <c r="AN45" i="46"/>
  <c r="E45" i="46"/>
  <c r="E93" i="46" s="1"/>
  <c r="U45" i="46"/>
  <c r="U93" i="46" s="1"/>
  <c r="AK45" i="46"/>
  <c r="P45" i="45"/>
  <c r="P93" i="45" s="1"/>
  <c r="Z45" i="45"/>
  <c r="Z93" i="45" s="1"/>
  <c r="AK45" i="45"/>
  <c r="L45" i="45"/>
  <c r="L93" i="45" s="1"/>
  <c r="N45" i="45"/>
  <c r="N93" i="45" s="1"/>
  <c r="AO45" i="45"/>
  <c r="AJ45" i="45"/>
  <c r="C45" i="45"/>
  <c r="J45" i="45"/>
  <c r="J93" i="45" s="1"/>
  <c r="E45" i="45"/>
  <c r="E93" i="45" s="1"/>
  <c r="U45" i="45"/>
  <c r="U93" i="45" s="1"/>
  <c r="AM45" i="45"/>
  <c r="O45" i="45"/>
  <c r="O93" i="45" s="1"/>
  <c r="K45" i="45"/>
  <c r="K93" i="45" s="1"/>
  <c r="X45" i="45"/>
  <c r="X93" i="45" s="1"/>
  <c r="AD45" i="45"/>
  <c r="AD93" i="45" s="1"/>
  <c r="I45" i="45"/>
  <c r="I93" i="45" s="1"/>
  <c r="Y45" i="45"/>
  <c r="Y93" i="45" s="1"/>
  <c r="G45" i="45"/>
  <c r="G93" i="45" s="1"/>
  <c r="T45" i="45"/>
  <c r="T93" i="45" s="1"/>
  <c r="AB45" i="45"/>
  <c r="AB93" i="45" s="1"/>
  <c r="AE45" i="45"/>
  <c r="AE93" i="45" s="1"/>
  <c r="S45" i="45"/>
  <c r="S93" i="45" s="1"/>
  <c r="AF45" i="45"/>
  <c r="AF93" i="45" s="1"/>
  <c r="R45" i="45"/>
  <c r="R93" i="45" s="1"/>
  <c r="AH45" i="45"/>
  <c r="M45" i="45"/>
  <c r="M93" i="45" s="1"/>
  <c r="AC45" i="45"/>
  <c r="AC93" i="45" s="1"/>
  <c r="AI45" i="45"/>
  <c r="AP45" i="45"/>
  <c r="D45" i="45"/>
  <c r="D93" i="45" s="1"/>
  <c r="W45" i="45"/>
  <c r="W93" i="45" s="1"/>
  <c r="AA45" i="45"/>
  <c r="AA93" i="45" s="1"/>
  <c r="H45" i="45"/>
  <c r="H93" i="45" s="1"/>
  <c r="AN45" i="45"/>
  <c r="F45" i="45"/>
  <c r="F93" i="45" s="1"/>
  <c r="V45" i="45"/>
  <c r="V93" i="45" s="1"/>
  <c r="AL45" i="45"/>
  <c r="Q45" i="45"/>
  <c r="Q93" i="45" s="1"/>
  <c r="AG45" i="45"/>
  <c r="AG93" i="45" s="1"/>
  <c r="C92" i="46"/>
  <c r="T45" i="44"/>
  <c r="T93" i="44" s="1"/>
  <c r="AG92" i="45"/>
  <c r="AM45" i="44"/>
  <c r="AN45" i="44"/>
  <c r="AK45" i="44"/>
  <c r="AG91" i="45"/>
  <c r="S45" i="44"/>
  <c r="S93" i="44" s="1"/>
  <c r="V45" i="44"/>
  <c r="V93" i="44" s="1"/>
  <c r="AE45" i="44"/>
  <c r="AE93" i="44" s="1"/>
  <c r="AJ45" i="44"/>
  <c r="AG45" i="44"/>
  <c r="AG93" i="44" s="1"/>
  <c r="C92" i="45"/>
  <c r="AD45" i="44"/>
  <c r="AD93" i="44" s="1"/>
  <c r="G45" i="44"/>
  <c r="G93" i="44" s="1"/>
  <c r="H45" i="44"/>
  <c r="H93" i="44" s="1"/>
  <c r="X45" i="44"/>
  <c r="X93" i="44" s="1"/>
  <c r="E45" i="44"/>
  <c r="E93" i="44" s="1"/>
  <c r="U45" i="44"/>
  <c r="U93" i="44" s="1"/>
  <c r="AI45" i="44"/>
  <c r="J45" i="44"/>
  <c r="J93" i="44" s="1"/>
  <c r="K45" i="44"/>
  <c r="K93" i="44" s="1"/>
  <c r="F45" i="44"/>
  <c r="F93" i="44" s="1"/>
  <c r="AL45" i="44"/>
  <c r="O45" i="44"/>
  <c r="O93" i="44" s="1"/>
  <c r="L45" i="44"/>
  <c r="L93" i="44" s="1"/>
  <c r="AB45" i="44"/>
  <c r="AB93" i="44" s="1"/>
  <c r="I45" i="44"/>
  <c r="I93" i="44" s="1"/>
  <c r="Y45" i="44"/>
  <c r="Y93" i="44" s="1"/>
  <c r="AO45" i="44"/>
  <c r="AH91" i="45"/>
  <c r="AH45" i="44"/>
  <c r="AP45" i="44"/>
  <c r="D45" i="44"/>
  <c r="D93" i="44" s="1"/>
  <c r="Q45" i="44"/>
  <c r="Q93" i="44" s="1"/>
  <c r="C45" i="44"/>
  <c r="C93" i="44" s="1"/>
  <c r="R45" i="44"/>
  <c r="R93" i="44" s="1"/>
  <c r="Z45" i="44"/>
  <c r="Z93" i="44" s="1"/>
  <c r="AA45" i="44"/>
  <c r="AA93" i="44" s="1"/>
  <c r="N45" i="44"/>
  <c r="N93" i="44" s="1"/>
  <c r="W45" i="44"/>
  <c r="W93" i="44" s="1"/>
  <c r="P45" i="44"/>
  <c r="P93" i="44" s="1"/>
  <c r="AF45" i="44"/>
  <c r="AF93" i="44" s="1"/>
  <c r="M45" i="44"/>
  <c r="M93" i="44" s="1"/>
  <c r="AC45" i="44"/>
  <c r="AC93" i="44" s="1"/>
  <c r="BD50" i="43"/>
  <c r="BE50" i="43" s="1"/>
  <c r="AO46" i="52"/>
  <c r="AK46" i="52"/>
  <c r="AG46" i="52"/>
  <c r="AC46" i="52"/>
  <c r="Y46" i="52"/>
  <c r="U46" i="52"/>
  <c r="Q46" i="52"/>
  <c r="M46" i="52"/>
  <c r="I46" i="52"/>
  <c r="E46" i="52"/>
  <c r="AP46" i="52"/>
  <c r="AL46" i="52"/>
  <c r="AH46" i="52"/>
  <c r="AD46" i="52"/>
  <c r="Z46" i="52"/>
  <c r="V46" i="52"/>
  <c r="R46" i="52"/>
  <c r="N46" i="52"/>
  <c r="J46" i="52"/>
  <c r="F46" i="52"/>
  <c r="AJ46" i="52"/>
  <c r="AB46" i="52"/>
  <c r="T46" i="52"/>
  <c r="L46" i="52"/>
  <c r="D46" i="52"/>
  <c r="AI46" i="52"/>
  <c r="AA46" i="52"/>
  <c r="S46" i="52"/>
  <c r="K46" i="52"/>
  <c r="C46" i="52"/>
  <c r="AN46" i="52"/>
  <c r="X46" i="52"/>
  <c r="H46" i="52"/>
  <c r="AM46" i="52"/>
  <c r="W46" i="52"/>
  <c r="G46" i="52"/>
  <c r="AF46" i="52"/>
  <c r="AE46" i="52"/>
  <c r="B51" i="43"/>
  <c r="B47" i="52" s="1"/>
  <c r="P46" i="52"/>
  <c r="O46" i="52"/>
  <c r="AN46" i="51"/>
  <c r="AJ46" i="51"/>
  <c r="AF46" i="51"/>
  <c r="AB46" i="51"/>
  <c r="X46" i="51"/>
  <c r="T46" i="51"/>
  <c r="P46" i="51"/>
  <c r="L46" i="51"/>
  <c r="H46" i="51"/>
  <c r="D46" i="51"/>
  <c r="BD50" i="42"/>
  <c r="AM46" i="51"/>
  <c r="AH46" i="51"/>
  <c r="AC46" i="51"/>
  <c r="W46" i="51"/>
  <c r="R46" i="51"/>
  <c r="M46" i="51"/>
  <c r="G46" i="51"/>
  <c r="AO46" i="51"/>
  <c r="AI46" i="51"/>
  <c r="AD46" i="51"/>
  <c r="Y46" i="51"/>
  <c r="S46" i="51"/>
  <c r="N46" i="51"/>
  <c r="I46" i="51"/>
  <c r="C46" i="51"/>
  <c r="AG46" i="51"/>
  <c r="V46" i="51"/>
  <c r="K46" i="51"/>
  <c r="B51" i="42"/>
  <c r="B47" i="51" s="1"/>
  <c r="AK46" i="51"/>
  <c r="Z46" i="51"/>
  <c r="O46" i="51"/>
  <c r="E46" i="51"/>
  <c r="AE46" i="51"/>
  <c r="J46" i="51"/>
  <c r="AA46" i="51"/>
  <c r="F46" i="51"/>
  <c r="U46" i="51"/>
  <c r="Q46" i="51"/>
  <c r="AL46" i="51"/>
  <c r="AO47" i="48"/>
  <c r="AK47" i="48"/>
  <c r="AG47" i="48"/>
  <c r="AC47" i="48"/>
  <c r="Y47" i="48"/>
  <c r="U47" i="48"/>
  <c r="Q47" i="48"/>
  <c r="M47" i="48"/>
  <c r="I47" i="48"/>
  <c r="E47" i="48"/>
  <c r="BD51" i="40"/>
  <c r="BE51" i="40" s="1"/>
  <c r="AL47" i="48"/>
  <c r="AH47" i="48"/>
  <c r="AD47" i="48"/>
  <c r="Z47" i="48"/>
  <c r="V47" i="48"/>
  <c r="R47" i="48"/>
  <c r="N47" i="48"/>
  <c r="J47" i="48"/>
  <c r="F47" i="48"/>
  <c r="B52" i="40"/>
  <c r="B48" i="48" s="1"/>
  <c r="AN47" i="48"/>
  <c r="AF47" i="48"/>
  <c r="X47" i="48"/>
  <c r="P47" i="48"/>
  <c r="H47" i="48"/>
  <c r="AI47" i="48"/>
  <c r="AA47" i="48"/>
  <c r="S47" i="48"/>
  <c r="K47" i="48"/>
  <c r="C47" i="48"/>
  <c r="AM47" i="48"/>
  <c r="W47" i="48"/>
  <c r="G47" i="48"/>
  <c r="AB47" i="48"/>
  <c r="L47" i="48"/>
  <c r="T47" i="48"/>
  <c r="O47" i="48"/>
  <c r="D47" i="48"/>
  <c r="AE47" i="48"/>
  <c r="AJ47" i="48"/>
  <c r="BD50" i="39"/>
  <c r="BE50" i="39" s="1"/>
  <c r="B51" i="39"/>
  <c r="B47" i="47" s="1"/>
  <c r="BD50" i="38"/>
  <c r="BE50" i="38" s="1"/>
  <c r="I85" i="55" s="1"/>
  <c r="B51" i="38"/>
  <c r="B47" i="46" s="1"/>
  <c r="BD50" i="37"/>
  <c r="B51" i="37"/>
  <c r="B47" i="45" s="1"/>
  <c r="BD50" i="36"/>
  <c r="BE50" i="36" s="1"/>
  <c r="B51" i="36"/>
  <c r="B47" i="44" s="1"/>
  <c r="E94" i="52" l="1"/>
  <c r="AG94" i="52"/>
  <c r="I85" i="59"/>
  <c r="AP27" i="51"/>
  <c r="AP75" i="51" s="1"/>
  <c r="AP33" i="51"/>
  <c r="AP81" i="51" s="1"/>
  <c r="AP15" i="51"/>
  <c r="AP63" i="51" s="1"/>
  <c r="AP24" i="51"/>
  <c r="AP72" i="51" s="1"/>
  <c r="AP8" i="51"/>
  <c r="AP56" i="51" s="1"/>
  <c r="AP10" i="51"/>
  <c r="AP13" i="51"/>
  <c r="AP61" i="51" s="1"/>
  <c r="AP18" i="51"/>
  <c r="AP66" i="51" s="1"/>
  <c r="AP31" i="51"/>
  <c r="AP79" i="51" s="1"/>
  <c r="AP16" i="51"/>
  <c r="AP64" i="51" s="1"/>
  <c r="AP22" i="51"/>
  <c r="AP70" i="51" s="1"/>
  <c r="AP34" i="51"/>
  <c r="AP82" i="51" s="1"/>
  <c r="AP28" i="51"/>
  <c r="AP76" i="51" s="1"/>
  <c r="AP21" i="51"/>
  <c r="AP69" i="51" s="1"/>
  <c r="AP7" i="51"/>
  <c r="AP52" i="51"/>
  <c r="AP14" i="51"/>
  <c r="AP62" i="51" s="1"/>
  <c r="AP11" i="51"/>
  <c r="AP59" i="51" s="1"/>
  <c r="AP9" i="51"/>
  <c r="AP57" i="51" s="1"/>
  <c r="AP23" i="51"/>
  <c r="AP71" i="51" s="1"/>
  <c r="AP26" i="51"/>
  <c r="AP74" i="51" s="1"/>
  <c r="AP12" i="51"/>
  <c r="AP60" i="51" s="1"/>
  <c r="AP25" i="51"/>
  <c r="AP73" i="51" s="1"/>
  <c r="AP20" i="51"/>
  <c r="AP68" i="51" s="1"/>
  <c r="AP19" i="51"/>
  <c r="AP67" i="51" s="1"/>
  <c r="AP32" i="51"/>
  <c r="AP80" i="51" s="1"/>
  <c r="AP30" i="51"/>
  <c r="AP78" i="51" s="1"/>
  <c r="AP29" i="51"/>
  <c r="AP17" i="51"/>
  <c r="AP65" i="51" s="1"/>
  <c r="AQ4" i="51"/>
  <c r="AP6" i="51"/>
  <c r="AP54" i="51" s="1"/>
  <c r="AP35" i="51"/>
  <c r="AP83" i="51" s="1"/>
  <c r="AP5" i="51"/>
  <c r="AP53" i="51" s="1"/>
  <c r="AP36" i="51"/>
  <c r="AP84" i="51" s="1"/>
  <c r="AP37" i="51"/>
  <c r="AP85" i="51" s="1"/>
  <c r="AP38" i="51"/>
  <c r="AP86" i="51" s="1"/>
  <c r="AP39" i="51"/>
  <c r="AP87" i="51" s="1"/>
  <c r="AP40" i="51"/>
  <c r="AP88" i="51" s="1"/>
  <c r="AP41" i="51"/>
  <c r="AP89" i="51" s="1"/>
  <c r="AP42" i="51"/>
  <c r="AP90" i="51" s="1"/>
  <c r="AP43" i="51"/>
  <c r="AP91" i="51" s="1"/>
  <c r="AP44" i="51"/>
  <c r="AO54" i="44"/>
  <c r="AP46" i="49"/>
  <c r="AO88" i="52"/>
  <c r="AO76" i="51"/>
  <c r="AO53" i="45"/>
  <c r="AO60" i="45"/>
  <c r="AN78" i="49"/>
  <c r="I85" i="53"/>
  <c r="I84" i="60"/>
  <c r="BE50" i="41"/>
  <c r="BF50" i="41" s="1"/>
  <c r="J85" i="58" s="1"/>
  <c r="B96" i="48"/>
  <c r="B144" i="48" s="1"/>
  <c r="AP15" i="52"/>
  <c r="AP63" i="52" s="1"/>
  <c r="AP30" i="52"/>
  <c r="AP78" i="52" s="1"/>
  <c r="AP14" i="52"/>
  <c r="AP62" i="52" s="1"/>
  <c r="AP12" i="52"/>
  <c r="AP60" i="52" s="1"/>
  <c r="AP17" i="52"/>
  <c r="AP65" i="52" s="1"/>
  <c r="AP23" i="52"/>
  <c r="AP71" i="52" s="1"/>
  <c r="AP52" i="52"/>
  <c r="AP32" i="52"/>
  <c r="AP80" i="52" s="1"/>
  <c r="AP26" i="52"/>
  <c r="AP19" i="52"/>
  <c r="AP67" i="52" s="1"/>
  <c r="AP29" i="52"/>
  <c r="AP77" i="52" s="1"/>
  <c r="AP33" i="52"/>
  <c r="AP81" i="52" s="1"/>
  <c r="AP31" i="52"/>
  <c r="AP79" i="52" s="1"/>
  <c r="AP10" i="52"/>
  <c r="AP16" i="52"/>
  <c r="AP64" i="52" s="1"/>
  <c r="AP8" i="52"/>
  <c r="AP56" i="52" s="1"/>
  <c r="AP28" i="52"/>
  <c r="AP76" i="52" s="1"/>
  <c r="AP7" i="52"/>
  <c r="AP55" i="52" s="1"/>
  <c r="AP24" i="52"/>
  <c r="AP72" i="52" s="1"/>
  <c r="AP22" i="52"/>
  <c r="AP70" i="52" s="1"/>
  <c r="AP13" i="52"/>
  <c r="AP61" i="52" s="1"/>
  <c r="AP18" i="52"/>
  <c r="AP66" i="52" s="1"/>
  <c r="AQ4" i="52"/>
  <c r="AP21" i="52"/>
  <c r="AP69" i="52" s="1"/>
  <c r="AP9" i="52"/>
  <c r="AP57" i="52" s="1"/>
  <c r="AP20" i="52"/>
  <c r="AP68" i="52" s="1"/>
  <c r="AP11" i="52"/>
  <c r="AP59" i="52" s="1"/>
  <c r="AP25" i="52"/>
  <c r="AP73" i="52" s="1"/>
  <c r="AP27" i="52"/>
  <c r="AP75" i="52" s="1"/>
  <c r="AP6" i="52"/>
  <c r="AP54" i="52" s="1"/>
  <c r="AP34" i="52"/>
  <c r="AP82" i="52" s="1"/>
  <c r="AP35" i="52"/>
  <c r="AP83" i="52" s="1"/>
  <c r="AP5" i="52"/>
  <c r="AP53" i="52" s="1"/>
  <c r="AP36" i="52"/>
  <c r="AP84" i="52" s="1"/>
  <c r="AP37" i="52"/>
  <c r="AP85" i="52" s="1"/>
  <c r="AP38" i="52"/>
  <c r="AP39" i="52"/>
  <c r="AP87" i="52" s="1"/>
  <c r="AP40" i="52"/>
  <c r="AP88" i="52" s="1"/>
  <c r="AP41" i="52"/>
  <c r="AP89" i="52" s="1"/>
  <c r="AP42" i="52"/>
  <c r="AP90" i="52" s="1"/>
  <c r="AP43" i="52"/>
  <c r="AP91" i="52" s="1"/>
  <c r="AO65" i="51"/>
  <c r="AO57" i="51"/>
  <c r="AO80" i="45"/>
  <c r="AP19" i="44"/>
  <c r="AP67" i="44" s="1"/>
  <c r="AP24" i="44"/>
  <c r="AP72" i="44" s="1"/>
  <c r="AP12" i="44"/>
  <c r="AP16" i="44"/>
  <c r="AP64" i="44" s="1"/>
  <c r="AP26" i="44"/>
  <c r="AP17" i="44"/>
  <c r="AP65" i="44" s="1"/>
  <c r="AP32" i="44"/>
  <c r="AP80" i="44" s="1"/>
  <c r="AP18" i="44"/>
  <c r="AP66" i="44" s="1"/>
  <c r="AP22" i="44"/>
  <c r="AP70" i="44" s="1"/>
  <c r="AP30" i="44"/>
  <c r="AP78" i="44" s="1"/>
  <c r="AP29" i="44"/>
  <c r="AP77" i="44" s="1"/>
  <c r="AP23" i="44"/>
  <c r="AP71" i="44" s="1"/>
  <c r="AP7" i="44"/>
  <c r="AP55" i="44" s="1"/>
  <c r="AP28" i="44"/>
  <c r="AP9" i="44"/>
  <c r="AP21" i="44"/>
  <c r="AP69" i="44" s="1"/>
  <c r="AP8" i="44"/>
  <c r="AP52" i="44"/>
  <c r="AP15" i="44"/>
  <c r="AQ4" i="44"/>
  <c r="AP25" i="44"/>
  <c r="AP73" i="44" s="1"/>
  <c r="AP31" i="44"/>
  <c r="AP79" i="44" s="1"/>
  <c r="AP14" i="44"/>
  <c r="AP62" i="44" s="1"/>
  <c r="AP13" i="44"/>
  <c r="AP61" i="44" s="1"/>
  <c r="AP33" i="44"/>
  <c r="AP81" i="44" s="1"/>
  <c r="AP27" i="44"/>
  <c r="AP75" i="44" s="1"/>
  <c r="AP20" i="44"/>
  <c r="AP68" i="44" s="1"/>
  <c r="AP11" i="44"/>
  <c r="AP59" i="44" s="1"/>
  <c r="AP6" i="44"/>
  <c r="AP54" i="44" s="1"/>
  <c r="AP10" i="44"/>
  <c r="AP58" i="44" s="1"/>
  <c r="AP34" i="44"/>
  <c r="AP82" i="44" s="1"/>
  <c r="AP35" i="44"/>
  <c r="AP83" i="44" s="1"/>
  <c r="AP5" i="44"/>
  <c r="AP53" i="44" s="1"/>
  <c r="AP36" i="44"/>
  <c r="AP84" i="44" s="1"/>
  <c r="AP37" i="44"/>
  <c r="AP85" i="44" s="1"/>
  <c r="AP38" i="44"/>
  <c r="AP86" i="44" s="1"/>
  <c r="AP39" i="44"/>
  <c r="AP40" i="44"/>
  <c r="AP88" i="44" s="1"/>
  <c r="AP41" i="44"/>
  <c r="AP89" i="44" s="1"/>
  <c r="AP42" i="44"/>
  <c r="AP43" i="44"/>
  <c r="AP91" i="44" s="1"/>
  <c r="AP44" i="44"/>
  <c r="AN88" i="48"/>
  <c r="AN62" i="48"/>
  <c r="AO63" i="51"/>
  <c r="H86" i="57"/>
  <c r="BF49" i="37"/>
  <c r="J84" i="54" s="1"/>
  <c r="AO61" i="52"/>
  <c r="AO61" i="51"/>
  <c r="AO67" i="45"/>
  <c r="AO64" i="45"/>
  <c r="AO65" i="47"/>
  <c r="AO12" i="49"/>
  <c r="AO60" i="49" s="1"/>
  <c r="AO13" i="49"/>
  <c r="AO61" i="49" s="1"/>
  <c r="AO18" i="49"/>
  <c r="AO66" i="49" s="1"/>
  <c r="AO16" i="49"/>
  <c r="AO64" i="49" s="1"/>
  <c r="AO8" i="49"/>
  <c r="AO56" i="49" s="1"/>
  <c r="AO9" i="49"/>
  <c r="AO57" i="49" s="1"/>
  <c r="AO24" i="49"/>
  <c r="AO72" i="49" s="1"/>
  <c r="AO25" i="49"/>
  <c r="AO73" i="49" s="1"/>
  <c r="AO27" i="49"/>
  <c r="AO75" i="49" s="1"/>
  <c r="AO22" i="49"/>
  <c r="AO70" i="49" s="1"/>
  <c r="AP4" i="49"/>
  <c r="AO17" i="49"/>
  <c r="AO65" i="49" s="1"/>
  <c r="AO30" i="49"/>
  <c r="AO78" i="49" s="1"/>
  <c r="AO11" i="49"/>
  <c r="AO59" i="49" s="1"/>
  <c r="AO29" i="49"/>
  <c r="AO77" i="49" s="1"/>
  <c r="AO15" i="49"/>
  <c r="AO63" i="49" s="1"/>
  <c r="AO20" i="49"/>
  <c r="AO68" i="49" s="1"/>
  <c r="AO26" i="49"/>
  <c r="AO74" i="49" s="1"/>
  <c r="AO14" i="49"/>
  <c r="AO19" i="49"/>
  <c r="AO67" i="49" s="1"/>
  <c r="AO28" i="49"/>
  <c r="AO76" i="49" s="1"/>
  <c r="AO23" i="49"/>
  <c r="AO71" i="49" s="1"/>
  <c r="AO31" i="49"/>
  <c r="AO79" i="49" s="1"/>
  <c r="AO10" i="49"/>
  <c r="AO58" i="49" s="1"/>
  <c r="AO52" i="49"/>
  <c r="AO21" i="49"/>
  <c r="AO69" i="49" s="1"/>
  <c r="AO32" i="49"/>
  <c r="AO80" i="49" s="1"/>
  <c r="AO33" i="49"/>
  <c r="AO81" i="49" s="1"/>
  <c r="AO7" i="49"/>
  <c r="AO55" i="49" s="1"/>
  <c r="AO34" i="49"/>
  <c r="AO82" i="49" s="1"/>
  <c r="AO6" i="49"/>
  <c r="AO54" i="49" s="1"/>
  <c r="AO35" i="49"/>
  <c r="AO83" i="49" s="1"/>
  <c r="AO5" i="49"/>
  <c r="AO53" i="49" s="1"/>
  <c r="AO36" i="49"/>
  <c r="AO84" i="49" s="1"/>
  <c r="AO37" i="49"/>
  <c r="AO85" i="49" s="1"/>
  <c r="AO38" i="49"/>
  <c r="AO86" i="49" s="1"/>
  <c r="AO39" i="49"/>
  <c r="AO40" i="49"/>
  <c r="AO88" i="49" s="1"/>
  <c r="AO41" i="49"/>
  <c r="AO89" i="49" s="1"/>
  <c r="AO42" i="49"/>
  <c r="AO43" i="49"/>
  <c r="AO44" i="49"/>
  <c r="AN70" i="49"/>
  <c r="AP44" i="52"/>
  <c r="AO45" i="49"/>
  <c r="AP45" i="52"/>
  <c r="AO65" i="44"/>
  <c r="AO59" i="44"/>
  <c r="AN56" i="48"/>
  <c r="AN66" i="48"/>
  <c r="AO74" i="51"/>
  <c r="AO61" i="45"/>
  <c r="AO88" i="44"/>
  <c r="B95" i="44"/>
  <c r="B143" i="44" s="1"/>
  <c r="AO65" i="52"/>
  <c r="AO71" i="51"/>
  <c r="AO71" i="44"/>
  <c r="AO69" i="44"/>
  <c r="AN71" i="48"/>
  <c r="F94" i="52"/>
  <c r="J94" i="52"/>
  <c r="Y94" i="52"/>
  <c r="B95" i="47"/>
  <c r="B143" i="47" s="1"/>
  <c r="B95" i="51"/>
  <c r="B143" i="51" s="1"/>
  <c r="BE50" i="42"/>
  <c r="H85" i="59" s="1"/>
  <c r="B95" i="52"/>
  <c r="B143" i="52" s="1"/>
  <c r="BF50" i="43"/>
  <c r="J85" i="60" s="1"/>
  <c r="I86" i="57"/>
  <c r="B94" i="49"/>
  <c r="B142" i="49" s="1"/>
  <c r="AO84" i="52"/>
  <c r="AO56" i="52"/>
  <c r="AO64" i="52"/>
  <c r="AO64" i="51"/>
  <c r="AO75" i="51"/>
  <c r="AO67" i="51"/>
  <c r="AO64" i="47"/>
  <c r="AN83" i="49"/>
  <c r="AN69" i="49"/>
  <c r="H85" i="53"/>
  <c r="AN60" i="48"/>
  <c r="AP45" i="51"/>
  <c r="AN72" i="49"/>
  <c r="AQ46" i="51"/>
  <c r="AO75" i="52"/>
  <c r="AO89" i="45"/>
  <c r="AP32" i="47"/>
  <c r="AP80" i="47" s="1"/>
  <c r="AP14" i="47"/>
  <c r="AP62" i="47" s="1"/>
  <c r="AP29" i="47"/>
  <c r="AP77" i="47" s="1"/>
  <c r="AP13" i="47"/>
  <c r="AP61" i="47" s="1"/>
  <c r="AP24" i="47"/>
  <c r="AP72" i="47" s="1"/>
  <c r="AP28" i="47"/>
  <c r="AP76" i="47" s="1"/>
  <c r="AP30" i="47"/>
  <c r="AP78" i="47" s="1"/>
  <c r="AP25" i="47"/>
  <c r="AP73" i="47" s="1"/>
  <c r="AP17" i="47"/>
  <c r="AP65" i="47" s="1"/>
  <c r="AP8" i="47"/>
  <c r="AP56" i="47" s="1"/>
  <c r="AP23" i="47"/>
  <c r="AP71" i="47" s="1"/>
  <c r="AP12" i="47"/>
  <c r="AP60" i="47" s="1"/>
  <c r="AP52" i="47"/>
  <c r="AP10" i="47"/>
  <c r="AP58" i="47" s="1"/>
  <c r="AQ4" i="47"/>
  <c r="AP21" i="47"/>
  <c r="AP69" i="47" s="1"/>
  <c r="AP31" i="47"/>
  <c r="AP79" i="47" s="1"/>
  <c r="AP26" i="47"/>
  <c r="AP74" i="47" s="1"/>
  <c r="AP27" i="47"/>
  <c r="AP75" i="47" s="1"/>
  <c r="AP11" i="47"/>
  <c r="AP59" i="47" s="1"/>
  <c r="AP9" i="47"/>
  <c r="AP57" i="47" s="1"/>
  <c r="AP22" i="47"/>
  <c r="AP16" i="47"/>
  <c r="AP64" i="47" s="1"/>
  <c r="AP18" i="47"/>
  <c r="AP66" i="47" s="1"/>
  <c r="AP20" i="47"/>
  <c r="AP68" i="47" s="1"/>
  <c r="AP15" i="47"/>
  <c r="AP63" i="47" s="1"/>
  <c r="AP19" i="47"/>
  <c r="AP67" i="47" s="1"/>
  <c r="AP7" i="47"/>
  <c r="AP55" i="47" s="1"/>
  <c r="AP33" i="47"/>
  <c r="AP81" i="47" s="1"/>
  <c r="AP6" i="47"/>
  <c r="AP54" i="47" s="1"/>
  <c r="AP34" i="47"/>
  <c r="AP82" i="47" s="1"/>
  <c r="AP5" i="47"/>
  <c r="AP53" i="47" s="1"/>
  <c r="AP35" i="47"/>
  <c r="AP83" i="47" s="1"/>
  <c r="AP36" i="47"/>
  <c r="AP84" i="47" s="1"/>
  <c r="AP37" i="47"/>
  <c r="AP85" i="47" s="1"/>
  <c r="AP38" i="47"/>
  <c r="AP86" i="47" s="1"/>
  <c r="AP39" i="47"/>
  <c r="AP40" i="47"/>
  <c r="AP88" i="47" s="1"/>
  <c r="AP41" i="47"/>
  <c r="AP89" i="47" s="1"/>
  <c r="AP42" i="47"/>
  <c r="AP43" i="47"/>
  <c r="AP91" i="47" s="1"/>
  <c r="AP44" i="47"/>
  <c r="AN56" i="49"/>
  <c r="AN68" i="49"/>
  <c r="AO84" i="44"/>
  <c r="AO62" i="44"/>
  <c r="B95" i="45"/>
  <c r="B143" i="45" s="1"/>
  <c r="BE50" i="37"/>
  <c r="H85" i="54"/>
  <c r="AQ46" i="52"/>
  <c r="AP45" i="47"/>
  <c r="M46" i="49"/>
  <c r="M94" i="49" s="1"/>
  <c r="C46" i="49"/>
  <c r="C94" i="49" s="1"/>
  <c r="V46" i="49"/>
  <c r="V94" i="49" s="1"/>
  <c r="G46" i="49"/>
  <c r="G94" i="49" s="1"/>
  <c r="B47" i="49"/>
  <c r="BD51" i="41"/>
  <c r="BE51" i="41" s="1"/>
  <c r="B52" i="41"/>
  <c r="AG47" i="49"/>
  <c r="J47" i="49"/>
  <c r="AJ47" i="49"/>
  <c r="K47" i="49"/>
  <c r="AO83" i="52"/>
  <c r="AO78" i="52"/>
  <c r="AO72" i="52"/>
  <c r="AO90" i="51"/>
  <c r="AO60" i="51"/>
  <c r="AP25" i="45"/>
  <c r="AP12" i="45"/>
  <c r="AP60" i="45" s="1"/>
  <c r="AP15" i="45"/>
  <c r="AP63" i="45" s="1"/>
  <c r="AP31" i="45"/>
  <c r="AP79" i="45" s="1"/>
  <c r="AP10" i="45"/>
  <c r="AP58" i="45" s="1"/>
  <c r="AP20" i="45"/>
  <c r="AP16" i="45"/>
  <c r="AP64" i="45" s="1"/>
  <c r="AP27" i="45"/>
  <c r="AP75" i="45" s="1"/>
  <c r="AP30" i="45"/>
  <c r="AP78" i="45" s="1"/>
  <c r="AQ4" i="45"/>
  <c r="AP21" i="45"/>
  <c r="AP69" i="45" s="1"/>
  <c r="AP9" i="45"/>
  <c r="AP57" i="45" s="1"/>
  <c r="AP23" i="45"/>
  <c r="AP71" i="45" s="1"/>
  <c r="AP33" i="45"/>
  <c r="AP81" i="45" s="1"/>
  <c r="AP18" i="45"/>
  <c r="AP66" i="45" s="1"/>
  <c r="AP22" i="45"/>
  <c r="AP13" i="45"/>
  <c r="AP61" i="45" s="1"/>
  <c r="AP52" i="45"/>
  <c r="AP7" i="45"/>
  <c r="AP55" i="45" s="1"/>
  <c r="AP29" i="45"/>
  <c r="AP77" i="45" s="1"/>
  <c r="AP28" i="45"/>
  <c r="AP76" i="45" s="1"/>
  <c r="AP19" i="45"/>
  <c r="AP67" i="45" s="1"/>
  <c r="AP24" i="45"/>
  <c r="AP72" i="45" s="1"/>
  <c r="AP14" i="45"/>
  <c r="AP62" i="45" s="1"/>
  <c r="AP17" i="45"/>
  <c r="AP65" i="45" s="1"/>
  <c r="AP8" i="45"/>
  <c r="AP56" i="45" s="1"/>
  <c r="AP26" i="45"/>
  <c r="AP74" i="45" s="1"/>
  <c r="AP32" i="45"/>
  <c r="AP80" i="45" s="1"/>
  <c r="AP11" i="45"/>
  <c r="AP59" i="45" s="1"/>
  <c r="AP6" i="45"/>
  <c r="AP54" i="45" s="1"/>
  <c r="AP34" i="45"/>
  <c r="AP82" i="45" s="1"/>
  <c r="AP35" i="45"/>
  <c r="AP83" i="45" s="1"/>
  <c r="AP5" i="45"/>
  <c r="AP53" i="45" s="1"/>
  <c r="AP36" i="45"/>
  <c r="AP84" i="45" s="1"/>
  <c r="AP37" i="45"/>
  <c r="AP85" i="45" s="1"/>
  <c r="AP38" i="45"/>
  <c r="AP86" i="45" s="1"/>
  <c r="AP39" i="45"/>
  <c r="AP87" i="45" s="1"/>
  <c r="AP40" i="45"/>
  <c r="AP88" i="45" s="1"/>
  <c r="AP41" i="45"/>
  <c r="AP89" i="45" s="1"/>
  <c r="AP42" i="45"/>
  <c r="AP90" i="45" s="1"/>
  <c r="AP43" i="45"/>
  <c r="AP44" i="45"/>
  <c r="AO88" i="47"/>
  <c r="AO79" i="47"/>
  <c r="AN82" i="49"/>
  <c r="AO89" i="44"/>
  <c r="AO68" i="44"/>
  <c r="AN79" i="48"/>
  <c r="AO29" i="48"/>
  <c r="AO77" i="48" s="1"/>
  <c r="AO15" i="48"/>
  <c r="AO63" i="48" s="1"/>
  <c r="AO19" i="48"/>
  <c r="AO67" i="48" s="1"/>
  <c r="AO27" i="48"/>
  <c r="AO21" i="48"/>
  <c r="AO69" i="48" s="1"/>
  <c r="AO8" i="48"/>
  <c r="AO56" i="48" s="1"/>
  <c r="AO22" i="48"/>
  <c r="AO70" i="48" s="1"/>
  <c r="AO25" i="48"/>
  <c r="AO73" i="48" s="1"/>
  <c r="AO32" i="48"/>
  <c r="AO80" i="48" s="1"/>
  <c r="AO30" i="48"/>
  <c r="AO78" i="48" s="1"/>
  <c r="AO14" i="48"/>
  <c r="AO62" i="48" s="1"/>
  <c r="AO13" i="48"/>
  <c r="AO61" i="48" s="1"/>
  <c r="AO9" i="48"/>
  <c r="AO57" i="48" s="1"/>
  <c r="AO52" i="48"/>
  <c r="AO24" i="48"/>
  <c r="AO72" i="48" s="1"/>
  <c r="AO26" i="48"/>
  <c r="AO74" i="48" s="1"/>
  <c r="AO10" i="48"/>
  <c r="AO58" i="48" s="1"/>
  <c r="AO33" i="48"/>
  <c r="AO81" i="48" s="1"/>
  <c r="AP4" i="48"/>
  <c r="AO20" i="48"/>
  <c r="AO68" i="48" s="1"/>
  <c r="AO17" i="48"/>
  <c r="AO16" i="48"/>
  <c r="AO64" i="48" s="1"/>
  <c r="AO23" i="48"/>
  <c r="AO71" i="48" s="1"/>
  <c r="AO18" i="48"/>
  <c r="AO66" i="48" s="1"/>
  <c r="AO11" i="48"/>
  <c r="AO59" i="48" s="1"/>
  <c r="AO12" i="48"/>
  <c r="AO60" i="48" s="1"/>
  <c r="AO28" i="48"/>
  <c r="AO76" i="48" s="1"/>
  <c r="AO31" i="48"/>
  <c r="AO79" i="48" s="1"/>
  <c r="AO34" i="48"/>
  <c r="AO82" i="48" s="1"/>
  <c r="AO35" i="48"/>
  <c r="AO83" i="48" s="1"/>
  <c r="AO7" i="48"/>
  <c r="AO55" i="48" s="1"/>
  <c r="AO36" i="48"/>
  <c r="AO84" i="48" s="1"/>
  <c r="AO6" i="48"/>
  <c r="AO54" i="48" s="1"/>
  <c r="AO5" i="48"/>
  <c r="AO53" i="48" s="1"/>
  <c r="AO37" i="48"/>
  <c r="AO85" i="48" s="1"/>
  <c r="AO38" i="48"/>
  <c r="AO86" i="48" s="1"/>
  <c r="AO39" i="48"/>
  <c r="AO87" i="48" s="1"/>
  <c r="AO40" i="48"/>
  <c r="AO88" i="48" s="1"/>
  <c r="AO41" i="48"/>
  <c r="AO42" i="48"/>
  <c r="AO90" i="48" s="1"/>
  <c r="AO43" i="48"/>
  <c r="AO44" i="48"/>
  <c r="AO45" i="48"/>
  <c r="AP46" i="51"/>
  <c r="AO89" i="52"/>
  <c r="AO66" i="44"/>
  <c r="AO70" i="44"/>
  <c r="I85" i="60"/>
  <c r="M94" i="52"/>
  <c r="BF50" i="42"/>
  <c r="J85" i="59" s="1"/>
  <c r="BF51" i="40"/>
  <c r="J86" i="57" s="1"/>
  <c r="BF50" i="39"/>
  <c r="J85" i="56" s="1"/>
  <c r="BF50" i="38"/>
  <c r="J85" i="55" s="1"/>
  <c r="B95" i="46"/>
  <c r="B143" i="46" s="1"/>
  <c r="AP69" i="46"/>
  <c r="AP91" i="46"/>
  <c r="AQ26" i="46"/>
  <c r="AQ74" i="46" s="1"/>
  <c r="AQ19" i="46"/>
  <c r="AQ67" i="46" s="1"/>
  <c r="AQ11" i="46"/>
  <c r="AQ59" i="46" s="1"/>
  <c r="AQ12" i="46"/>
  <c r="AQ60" i="46" s="1"/>
  <c r="AQ27" i="46"/>
  <c r="AQ75" i="46" s="1"/>
  <c r="AQ13" i="46"/>
  <c r="AQ61" i="46" s="1"/>
  <c r="AQ52" i="46"/>
  <c r="AQ21" i="46"/>
  <c r="AQ69" i="46" s="1"/>
  <c r="AQ15" i="46"/>
  <c r="AQ63" i="46" s="1"/>
  <c r="AQ31" i="46"/>
  <c r="AQ79" i="46" s="1"/>
  <c r="AQ29" i="46"/>
  <c r="AQ77" i="46" s="1"/>
  <c r="AQ16" i="46"/>
  <c r="AQ64" i="46" s="1"/>
  <c r="AQ10" i="46"/>
  <c r="AQ58" i="46" s="1"/>
  <c r="AQ9" i="46"/>
  <c r="AQ57" i="46" s="1"/>
  <c r="AQ5" i="46"/>
  <c r="AQ53" i="46" s="1"/>
  <c r="AQ18" i="46"/>
  <c r="AQ66" i="46" s="1"/>
  <c r="AQ32" i="46"/>
  <c r="AQ80" i="46" s="1"/>
  <c r="AQ28" i="46"/>
  <c r="AQ7" i="46"/>
  <c r="AQ55" i="46" s="1"/>
  <c r="AQ25" i="46"/>
  <c r="AQ6" i="46"/>
  <c r="AQ54" i="46" s="1"/>
  <c r="AQ23" i="46"/>
  <c r="AQ17" i="46"/>
  <c r="AQ65" i="46" s="1"/>
  <c r="AQ24" i="46"/>
  <c r="AQ72" i="46" s="1"/>
  <c r="AQ20" i="46"/>
  <c r="AQ68" i="46" s="1"/>
  <c r="AR4" i="46"/>
  <c r="AQ30" i="46"/>
  <c r="AQ78" i="46" s="1"/>
  <c r="AQ14" i="46"/>
  <c r="AQ62" i="46" s="1"/>
  <c r="AQ22" i="46"/>
  <c r="AQ70" i="46" s="1"/>
  <c r="AQ8" i="46"/>
  <c r="AQ33" i="46"/>
  <c r="AQ81" i="46" s="1"/>
  <c r="AQ34" i="46"/>
  <c r="AQ82" i="46" s="1"/>
  <c r="AQ35" i="46"/>
  <c r="AQ83" i="46" s="1"/>
  <c r="AQ36" i="46"/>
  <c r="AQ84" i="46" s="1"/>
  <c r="AQ37" i="46"/>
  <c r="AQ85" i="46" s="1"/>
  <c r="AQ38" i="46"/>
  <c r="AQ86" i="46" s="1"/>
  <c r="AQ39" i="46"/>
  <c r="AQ40" i="46"/>
  <c r="AQ88" i="46" s="1"/>
  <c r="AQ41" i="46"/>
  <c r="AQ42" i="46"/>
  <c r="AQ43" i="46"/>
  <c r="AQ91" i="46" s="1"/>
  <c r="AQ44" i="46"/>
  <c r="AP61" i="46"/>
  <c r="H85" i="55"/>
  <c r="BF50" i="36"/>
  <c r="J85" i="53" s="1"/>
  <c r="B88" i="60"/>
  <c r="B88" i="59"/>
  <c r="S88" i="58"/>
  <c r="B88" i="57"/>
  <c r="B88" i="56"/>
  <c r="S88" i="55"/>
  <c r="B88" i="54"/>
  <c r="B88" i="53"/>
  <c r="H94" i="52"/>
  <c r="AF94" i="52"/>
  <c r="AH94" i="52"/>
  <c r="S94" i="52"/>
  <c r="W94" i="52"/>
  <c r="R94" i="52"/>
  <c r="N94" i="52"/>
  <c r="AD94" i="52"/>
  <c r="K94" i="52"/>
  <c r="X94" i="52"/>
  <c r="P94" i="52"/>
  <c r="L94" i="51"/>
  <c r="L94" i="52"/>
  <c r="AB94" i="51"/>
  <c r="AB94" i="52"/>
  <c r="I94" i="51"/>
  <c r="I94" i="52"/>
  <c r="O94" i="51"/>
  <c r="O94" i="52"/>
  <c r="AA94" i="51"/>
  <c r="AA94" i="52"/>
  <c r="AC94" i="51"/>
  <c r="AC94" i="52"/>
  <c r="V94" i="51"/>
  <c r="V94" i="52"/>
  <c r="U94" i="51"/>
  <c r="U94" i="52"/>
  <c r="G94" i="51"/>
  <c r="G94" i="52"/>
  <c r="AE94" i="51"/>
  <c r="AE94" i="52"/>
  <c r="Z94" i="51"/>
  <c r="Z94" i="52"/>
  <c r="C94" i="52"/>
  <c r="D94" i="51"/>
  <c r="D94" i="52"/>
  <c r="T94" i="51"/>
  <c r="T94" i="52"/>
  <c r="Q94" i="51"/>
  <c r="Q94" i="52"/>
  <c r="K94" i="51"/>
  <c r="J94" i="51"/>
  <c r="S94" i="51"/>
  <c r="Y94" i="51"/>
  <c r="AH94" i="51"/>
  <c r="R94" i="51"/>
  <c r="P94" i="51"/>
  <c r="AF94" i="51"/>
  <c r="M94" i="51"/>
  <c r="N94" i="51"/>
  <c r="W94" i="51"/>
  <c r="AG94" i="51"/>
  <c r="F94" i="51"/>
  <c r="AD94" i="51"/>
  <c r="H94" i="51"/>
  <c r="X94" i="51"/>
  <c r="E94" i="51"/>
  <c r="C94" i="51"/>
  <c r="AH93" i="51"/>
  <c r="AL93" i="51"/>
  <c r="AK94" i="51"/>
  <c r="AK93" i="51"/>
  <c r="G94" i="48"/>
  <c r="W94" i="48"/>
  <c r="W94" i="49"/>
  <c r="M94" i="48"/>
  <c r="Y94" i="48"/>
  <c r="Y94" i="49"/>
  <c r="O94" i="48"/>
  <c r="O94" i="49"/>
  <c r="R94" i="48"/>
  <c r="R94" i="49"/>
  <c r="AA94" i="48"/>
  <c r="AA94" i="49"/>
  <c r="P94" i="48"/>
  <c r="P94" i="49"/>
  <c r="AF94" i="48"/>
  <c r="AF94" i="49"/>
  <c r="AC94" i="48"/>
  <c r="AC94" i="49"/>
  <c r="AE94" i="48"/>
  <c r="AE94" i="49"/>
  <c r="N94" i="48"/>
  <c r="N94" i="49"/>
  <c r="Z94" i="48"/>
  <c r="Z94" i="49"/>
  <c r="D94" i="48"/>
  <c r="D94" i="49"/>
  <c r="T94" i="48"/>
  <c r="T94" i="49"/>
  <c r="Q94" i="48"/>
  <c r="Q94" i="49"/>
  <c r="AG94" i="48"/>
  <c r="AG94" i="49"/>
  <c r="J94" i="48"/>
  <c r="J94" i="49"/>
  <c r="S94" i="48"/>
  <c r="S94" i="49"/>
  <c r="L94" i="48"/>
  <c r="L94" i="49"/>
  <c r="AB94" i="48"/>
  <c r="AB94" i="49"/>
  <c r="I94" i="48"/>
  <c r="I94" i="49"/>
  <c r="V94" i="48"/>
  <c r="F94" i="48"/>
  <c r="F94" i="49"/>
  <c r="AD94" i="48"/>
  <c r="AD94" i="49"/>
  <c r="AH94" i="48"/>
  <c r="AH94" i="49"/>
  <c r="K94" i="48"/>
  <c r="K94" i="49"/>
  <c r="H94" i="48"/>
  <c r="H94" i="49"/>
  <c r="X94" i="48"/>
  <c r="X94" i="49"/>
  <c r="E94" i="48"/>
  <c r="E94" i="49"/>
  <c r="U94" i="48"/>
  <c r="U94" i="49"/>
  <c r="AG92" i="49"/>
  <c r="AI92" i="49"/>
  <c r="AH92" i="49"/>
  <c r="AK92" i="49"/>
  <c r="AJ92" i="49"/>
  <c r="C94" i="48"/>
  <c r="AI94" i="48"/>
  <c r="V46" i="47"/>
  <c r="V94" i="47" s="1"/>
  <c r="AI46" i="47"/>
  <c r="Q46" i="47"/>
  <c r="Q94" i="47" s="1"/>
  <c r="O46" i="47"/>
  <c r="O94" i="47" s="1"/>
  <c r="U46" i="47"/>
  <c r="U94" i="47" s="1"/>
  <c r="N46" i="47"/>
  <c r="N94" i="47" s="1"/>
  <c r="AM46" i="47"/>
  <c r="C46" i="47"/>
  <c r="T46" i="47"/>
  <c r="T94" i="47" s="1"/>
  <c r="AH46" i="47"/>
  <c r="AH94" i="47" s="1"/>
  <c r="H46" i="47"/>
  <c r="H94" i="47" s="1"/>
  <c r="E46" i="47"/>
  <c r="E94" i="47" s="1"/>
  <c r="AE46" i="47"/>
  <c r="AE94" i="47" s="1"/>
  <c r="AP46" i="47"/>
  <c r="AB46" i="47"/>
  <c r="AB94" i="47" s="1"/>
  <c r="Y46" i="47"/>
  <c r="Y94" i="47" s="1"/>
  <c r="AD46" i="47"/>
  <c r="AD94" i="47" s="1"/>
  <c r="Z46" i="47"/>
  <c r="Z94" i="47" s="1"/>
  <c r="D46" i="47"/>
  <c r="D94" i="47" s="1"/>
  <c r="AJ46" i="47"/>
  <c r="AG46" i="47"/>
  <c r="AG94" i="47" s="1"/>
  <c r="AL46" i="47"/>
  <c r="K46" i="47"/>
  <c r="K94" i="47" s="1"/>
  <c r="X46" i="47"/>
  <c r="X94" i="47" s="1"/>
  <c r="AN46" i="47"/>
  <c r="AK46" i="47"/>
  <c r="G46" i="47"/>
  <c r="G94" i="47" s="1"/>
  <c r="J46" i="47"/>
  <c r="J94" i="47" s="1"/>
  <c r="S46" i="47"/>
  <c r="S94" i="47" s="1"/>
  <c r="L46" i="47"/>
  <c r="L94" i="47" s="1"/>
  <c r="I46" i="47"/>
  <c r="I94" i="47" s="1"/>
  <c r="AO46" i="47"/>
  <c r="F46" i="47"/>
  <c r="F94" i="47" s="1"/>
  <c r="W46" i="47"/>
  <c r="W94" i="47" s="1"/>
  <c r="R46" i="47"/>
  <c r="R94" i="47" s="1"/>
  <c r="AA46" i="47"/>
  <c r="AA94" i="47" s="1"/>
  <c r="P46" i="47"/>
  <c r="P94" i="47" s="1"/>
  <c r="AF46" i="47"/>
  <c r="AF94" i="47" s="1"/>
  <c r="M46" i="47"/>
  <c r="M94" i="47" s="1"/>
  <c r="AC46" i="47"/>
  <c r="AC94" i="47" s="1"/>
  <c r="AA46" i="46"/>
  <c r="AA94" i="46" s="1"/>
  <c r="M46" i="46"/>
  <c r="M94" i="46" s="1"/>
  <c r="N46" i="46"/>
  <c r="N94" i="46" s="1"/>
  <c r="AI46" i="46"/>
  <c r="AJ46" i="46"/>
  <c r="AG46" i="46"/>
  <c r="AG94" i="46" s="1"/>
  <c r="O46" i="46"/>
  <c r="O94" i="46" s="1"/>
  <c r="R46" i="46"/>
  <c r="R94" i="46" s="1"/>
  <c r="P46" i="46"/>
  <c r="P94" i="46" s="1"/>
  <c r="AF46" i="46"/>
  <c r="AF94" i="46" s="1"/>
  <c r="AE46" i="46"/>
  <c r="AE94" i="46" s="1"/>
  <c r="AM46" i="46"/>
  <c r="Z46" i="46"/>
  <c r="Z94" i="46" s="1"/>
  <c r="C46" i="46"/>
  <c r="D46" i="46"/>
  <c r="D94" i="46" s="1"/>
  <c r="T46" i="46"/>
  <c r="T94" i="46" s="1"/>
  <c r="Q46" i="46"/>
  <c r="Q94" i="46" s="1"/>
  <c r="V46" i="46"/>
  <c r="V94" i="46" s="1"/>
  <c r="F46" i="46"/>
  <c r="F94" i="46" s="1"/>
  <c r="AD46" i="46"/>
  <c r="AD94" i="46" s="1"/>
  <c r="AH46" i="46"/>
  <c r="AH94" i="46" s="1"/>
  <c r="K46" i="46"/>
  <c r="K94" i="46" s="1"/>
  <c r="AQ46" i="46"/>
  <c r="H46" i="46"/>
  <c r="H94" i="46" s="1"/>
  <c r="X46" i="46"/>
  <c r="X94" i="46" s="1"/>
  <c r="AN46" i="46"/>
  <c r="E46" i="46"/>
  <c r="E94" i="46" s="1"/>
  <c r="U46" i="46"/>
  <c r="U94" i="46" s="1"/>
  <c r="AK46" i="46"/>
  <c r="C93" i="47"/>
  <c r="W46" i="46"/>
  <c r="W94" i="46" s="1"/>
  <c r="AC46" i="46"/>
  <c r="AC94" i="46" s="1"/>
  <c r="AL46" i="46"/>
  <c r="G46" i="46"/>
  <c r="G94" i="46" s="1"/>
  <c r="J46" i="46"/>
  <c r="J94" i="46" s="1"/>
  <c r="AP46" i="46"/>
  <c r="S46" i="46"/>
  <c r="S94" i="46" s="1"/>
  <c r="L46" i="46"/>
  <c r="L94" i="46" s="1"/>
  <c r="AB46" i="46"/>
  <c r="AB94" i="46" s="1"/>
  <c r="AR46" i="46"/>
  <c r="I46" i="46"/>
  <c r="I94" i="46" s="1"/>
  <c r="Y46" i="46"/>
  <c r="Y94" i="46" s="1"/>
  <c r="AO46" i="46"/>
  <c r="AI46" i="45"/>
  <c r="AJ46" i="45"/>
  <c r="F46" i="45"/>
  <c r="F94" i="45" s="1"/>
  <c r="E46" i="45"/>
  <c r="E94" i="45" s="1"/>
  <c r="AK46" i="45"/>
  <c r="C93" i="46"/>
  <c r="H46" i="45"/>
  <c r="H94" i="45" s="1"/>
  <c r="K46" i="45"/>
  <c r="K94" i="45" s="1"/>
  <c r="G46" i="45"/>
  <c r="G94" i="45" s="1"/>
  <c r="AM46" i="45"/>
  <c r="L46" i="45"/>
  <c r="L94" i="45" s="1"/>
  <c r="J46" i="45"/>
  <c r="J94" i="45" s="1"/>
  <c r="Z46" i="45"/>
  <c r="Z94" i="45" s="1"/>
  <c r="AP46" i="45"/>
  <c r="I46" i="45"/>
  <c r="I94" i="45" s="1"/>
  <c r="Y46" i="45"/>
  <c r="Y94" i="45" s="1"/>
  <c r="AO46" i="45"/>
  <c r="S46" i="45"/>
  <c r="S94" i="45" s="1"/>
  <c r="AE46" i="45"/>
  <c r="AE94" i="45" s="1"/>
  <c r="V46" i="45"/>
  <c r="V94" i="45" s="1"/>
  <c r="U46" i="45"/>
  <c r="U94" i="45" s="1"/>
  <c r="AF46" i="45"/>
  <c r="AF94" i="45" s="1"/>
  <c r="X46" i="45"/>
  <c r="X94" i="45" s="1"/>
  <c r="AA46" i="45"/>
  <c r="AA94" i="45" s="1"/>
  <c r="O46" i="45"/>
  <c r="O94" i="45" s="1"/>
  <c r="T46" i="45"/>
  <c r="T94" i="45" s="1"/>
  <c r="N46" i="45"/>
  <c r="N94" i="45" s="1"/>
  <c r="AD46" i="45"/>
  <c r="AD94" i="45" s="1"/>
  <c r="M46" i="45"/>
  <c r="M94" i="45" s="1"/>
  <c r="AC46" i="45"/>
  <c r="AC94" i="45" s="1"/>
  <c r="D46" i="45"/>
  <c r="D94" i="45" s="1"/>
  <c r="AL46" i="45"/>
  <c r="P46" i="45"/>
  <c r="P94" i="45" s="1"/>
  <c r="C46" i="45"/>
  <c r="AN46" i="45"/>
  <c r="AQ46" i="45"/>
  <c r="W46" i="45"/>
  <c r="W94" i="45" s="1"/>
  <c r="AB46" i="45"/>
  <c r="AB94" i="45" s="1"/>
  <c r="R46" i="45"/>
  <c r="R94" i="45" s="1"/>
  <c r="AH46" i="45"/>
  <c r="AH94" i="45" s="1"/>
  <c r="Q46" i="45"/>
  <c r="Q94" i="45" s="1"/>
  <c r="AG46" i="45"/>
  <c r="AG94" i="45" s="1"/>
  <c r="N46" i="44"/>
  <c r="N94" i="44" s="1"/>
  <c r="AQ46" i="44"/>
  <c r="E46" i="44"/>
  <c r="E94" i="44" s="1"/>
  <c r="AK46" i="44"/>
  <c r="G46" i="44"/>
  <c r="G94" i="44" s="1"/>
  <c r="S46" i="44"/>
  <c r="S94" i="44" s="1"/>
  <c r="AB46" i="44"/>
  <c r="AB94" i="44" s="1"/>
  <c r="Y46" i="44"/>
  <c r="Y94" i="44" s="1"/>
  <c r="C93" i="45"/>
  <c r="AH92" i="45"/>
  <c r="AL46" i="44"/>
  <c r="AH46" i="44"/>
  <c r="AH94" i="44" s="1"/>
  <c r="H46" i="44"/>
  <c r="H94" i="44" s="1"/>
  <c r="X46" i="44"/>
  <c r="X94" i="44" s="1"/>
  <c r="U46" i="44"/>
  <c r="U94" i="44" s="1"/>
  <c r="AE46" i="44"/>
  <c r="AE94" i="44" s="1"/>
  <c r="J46" i="44"/>
  <c r="J94" i="44" s="1"/>
  <c r="AP46" i="44"/>
  <c r="L46" i="44"/>
  <c r="L94" i="44" s="1"/>
  <c r="I46" i="44"/>
  <c r="I94" i="44" s="1"/>
  <c r="AO46" i="44"/>
  <c r="F46" i="44"/>
  <c r="F94" i="44" s="1"/>
  <c r="W46" i="44"/>
  <c r="W94" i="44" s="1"/>
  <c r="R46" i="44"/>
  <c r="R94" i="44" s="1"/>
  <c r="AA46" i="44"/>
  <c r="AA94" i="44" s="1"/>
  <c r="P46" i="44"/>
  <c r="P94" i="44" s="1"/>
  <c r="AF46" i="44"/>
  <c r="AF94" i="44" s="1"/>
  <c r="M46" i="44"/>
  <c r="M94" i="44" s="1"/>
  <c r="AC46" i="44"/>
  <c r="AC94" i="44" s="1"/>
  <c r="K46" i="44"/>
  <c r="K94" i="44" s="1"/>
  <c r="AN46" i="44"/>
  <c r="O46" i="44"/>
  <c r="O94" i="44" s="1"/>
  <c r="AD46" i="44"/>
  <c r="AD94" i="44" s="1"/>
  <c r="V46" i="44"/>
  <c r="V94" i="44" s="1"/>
  <c r="AM46" i="44"/>
  <c r="Z46" i="44"/>
  <c r="Z94" i="44" s="1"/>
  <c r="C46" i="44"/>
  <c r="C94" i="44" s="1"/>
  <c r="AI46" i="44"/>
  <c r="D46" i="44"/>
  <c r="D94" i="44" s="1"/>
  <c r="T46" i="44"/>
  <c r="T94" i="44" s="1"/>
  <c r="AJ46" i="44"/>
  <c r="Q46" i="44"/>
  <c r="Q94" i="44" s="1"/>
  <c r="AG46" i="44"/>
  <c r="AG94" i="44" s="1"/>
  <c r="AI92" i="45"/>
  <c r="AO47" i="52"/>
  <c r="AK47" i="52"/>
  <c r="AG47" i="52"/>
  <c r="AC47" i="52"/>
  <c r="Y47" i="52"/>
  <c r="U47" i="52"/>
  <c r="Q47" i="52"/>
  <c r="M47" i="52"/>
  <c r="I47" i="52"/>
  <c r="E47" i="52"/>
  <c r="BD51" i="43"/>
  <c r="AP47" i="52"/>
  <c r="AL47" i="52"/>
  <c r="AH47" i="52"/>
  <c r="AD47" i="52"/>
  <c r="Z47" i="52"/>
  <c r="V47" i="52"/>
  <c r="R47" i="52"/>
  <c r="N47" i="52"/>
  <c r="J47" i="52"/>
  <c r="F47" i="52"/>
  <c r="B52" i="43"/>
  <c r="B48" i="52" s="1"/>
  <c r="AN47" i="52"/>
  <c r="AF47" i="52"/>
  <c r="X47" i="52"/>
  <c r="P47" i="52"/>
  <c r="H47" i="52"/>
  <c r="AM47" i="52"/>
  <c r="AE47" i="52"/>
  <c r="W47" i="52"/>
  <c r="O47" i="52"/>
  <c r="G47" i="52"/>
  <c r="AJ47" i="52"/>
  <c r="T47" i="52"/>
  <c r="D47" i="52"/>
  <c r="AI47" i="52"/>
  <c r="S47" i="52"/>
  <c r="C47" i="52"/>
  <c r="L47" i="52"/>
  <c r="AQ47" i="52"/>
  <c r="K47" i="52"/>
  <c r="AB47" i="52"/>
  <c r="AA47" i="52"/>
  <c r="B52" i="42"/>
  <c r="B48" i="51" s="1"/>
  <c r="AN47" i="51"/>
  <c r="AJ47" i="51"/>
  <c r="AF47" i="51"/>
  <c r="AB47" i="51"/>
  <c r="X47" i="51"/>
  <c r="T47" i="51"/>
  <c r="P47" i="51"/>
  <c r="L47" i="51"/>
  <c r="H47" i="51"/>
  <c r="D47" i="51"/>
  <c r="BD51" i="42"/>
  <c r="AO47" i="51"/>
  <c r="AI47" i="51"/>
  <c r="AD47" i="51"/>
  <c r="Y47" i="51"/>
  <c r="S47" i="51"/>
  <c r="N47" i="51"/>
  <c r="I47" i="51"/>
  <c r="C47" i="51"/>
  <c r="AP47" i="51"/>
  <c r="AK47" i="51"/>
  <c r="AE47" i="51"/>
  <c r="Z47" i="51"/>
  <c r="U47" i="51"/>
  <c r="O47" i="51"/>
  <c r="J47" i="51"/>
  <c r="E47" i="51"/>
  <c r="AH47" i="51"/>
  <c r="W47" i="51"/>
  <c r="M47" i="51"/>
  <c r="AL47" i="51"/>
  <c r="AA47" i="51"/>
  <c r="Q47" i="51"/>
  <c r="F47" i="51"/>
  <c r="AQ47" i="51"/>
  <c r="V47" i="51"/>
  <c r="AM47" i="51"/>
  <c r="R47" i="51"/>
  <c r="K47" i="51"/>
  <c r="G47" i="51"/>
  <c r="AG47" i="51"/>
  <c r="AC47" i="51"/>
  <c r="B53" i="40"/>
  <c r="B49" i="48" s="1"/>
  <c r="B97" i="48" s="1"/>
  <c r="B145" i="48" s="1"/>
  <c r="AO48" i="48"/>
  <c r="AK48" i="48"/>
  <c r="AG48" i="48"/>
  <c r="AC48" i="48"/>
  <c r="Y48" i="48"/>
  <c r="U48" i="48"/>
  <c r="Q48" i="48"/>
  <c r="M48" i="48"/>
  <c r="I48" i="48"/>
  <c r="E48" i="48"/>
  <c r="AP48" i="48"/>
  <c r="AL48" i="48"/>
  <c r="AH48" i="48"/>
  <c r="AD48" i="48"/>
  <c r="Z48" i="48"/>
  <c r="V48" i="48"/>
  <c r="R48" i="48"/>
  <c r="N48" i="48"/>
  <c r="J48" i="48"/>
  <c r="F48" i="48"/>
  <c r="AJ48" i="48"/>
  <c r="AB48" i="48"/>
  <c r="T48" i="48"/>
  <c r="L48" i="48"/>
  <c r="D48" i="48"/>
  <c r="BD52" i="40"/>
  <c r="BE52" i="40" s="1"/>
  <c r="AM48" i="48"/>
  <c r="AE48" i="48"/>
  <c r="W48" i="48"/>
  <c r="O48" i="48"/>
  <c r="G48" i="48"/>
  <c r="AI48" i="48"/>
  <c r="S48" i="48"/>
  <c r="C48" i="48"/>
  <c r="AN48" i="48"/>
  <c r="X48" i="48"/>
  <c r="H48" i="48"/>
  <c r="AF48" i="48"/>
  <c r="AA48" i="48"/>
  <c r="P48" i="48"/>
  <c r="K48" i="48"/>
  <c r="B52" i="39"/>
  <c r="B48" i="47" s="1"/>
  <c r="BD51" i="39"/>
  <c r="B52" i="38"/>
  <c r="B48" i="46" s="1"/>
  <c r="BD51" i="38"/>
  <c r="BD51" i="37"/>
  <c r="B52" i="37"/>
  <c r="B48" i="45" s="1"/>
  <c r="B52" i="36"/>
  <c r="B48" i="44" s="1"/>
  <c r="BD51" i="36"/>
  <c r="BE51" i="36" s="1"/>
  <c r="BF50" i="37" l="1"/>
  <c r="J85" i="54" s="1"/>
  <c r="AH95" i="52"/>
  <c r="BE51" i="37"/>
  <c r="H86" i="54" s="1"/>
  <c r="AP47" i="49"/>
  <c r="AO65" i="48"/>
  <c r="AP68" i="45"/>
  <c r="F47" i="49"/>
  <c r="F95" i="49" s="1"/>
  <c r="U47" i="49"/>
  <c r="U95" i="49" s="1"/>
  <c r="AI47" i="49"/>
  <c r="AI95" i="49" s="1"/>
  <c r="N47" i="49"/>
  <c r="N95" i="49" s="1"/>
  <c r="AM47" i="49"/>
  <c r="I85" i="54"/>
  <c r="AP90" i="47"/>
  <c r="AO87" i="49"/>
  <c r="H85" i="58"/>
  <c r="AP57" i="44"/>
  <c r="AQ14" i="52"/>
  <c r="AQ62" i="52" s="1"/>
  <c r="AQ26" i="52"/>
  <c r="AQ74" i="52" s="1"/>
  <c r="AQ21" i="52"/>
  <c r="AQ69" i="52" s="1"/>
  <c r="AQ11" i="52"/>
  <c r="AQ59" i="52" s="1"/>
  <c r="AQ27" i="52"/>
  <c r="AQ75" i="52" s="1"/>
  <c r="AQ25" i="52"/>
  <c r="AQ73" i="52" s="1"/>
  <c r="AQ28" i="52"/>
  <c r="AQ76" i="52" s="1"/>
  <c r="AQ10" i="52"/>
  <c r="AQ58" i="52" s="1"/>
  <c r="AQ9" i="52"/>
  <c r="AQ57" i="52" s="1"/>
  <c r="AQ32" i="52"/>
  <c r="AQ80" i="52" s="1"/>
  <c r="AQ24" i="52"/>
  <c r="AQ72" i="52" s="1"/>
  <c r="AQ7" i="52"/>
  <c r="AQ55" i="52" s="1"/>
  <c r="AQ22" i="52"/>
  <c r="AQ70" i="52" s="1"/>
  <c r="AQ6" i="52"/>
  <c r="AQ54" i="52" s="1"/>
  <c r="AQ5" i="52"/>
  <c r="AQ53" i="52" s="1"/>
  <c r="AQ13" i="52"/>
  <c r="AQ61" i="52" s="1"/>
  <c r="AQ12" i="52"/>
  <c r="AQ60" i="52" s="1"/>
  <c r="AR4" i="52"/>
  <c r="AQ34" i="52"/>
  <c r="AQ82" i="52" s="1"/>
  <c r="AQ16" i="52"/>
  <c r="AQ64" i="52" s="1"/>
  <c r="AQ18" i="52"/>
  <c r="AQ66" i="52" s="1"/>
  <c r="AQ20" i="52"/>
  <c r="AQ68" i="52" s="1"/>
  <c r="AQ23" i="52"/>
  <c r="AQ71" i="52" s="1"/>
  <c r="AQ31" i="52"/>
  <c r="AQ79" i="52" s="1"/>
  <c r="AQ33" i="52"/>
  <c r="AQ81" i="52" s="1"/>
  <c r="AQ30" i="52"/>
  <c r="AQ78" i="52" s="1"/>
  <c r="AQ52" i="52"/>
  <c r="AQ19" i="52"/>
  <c r="AQ67" i="52" s="1"/>
  <c r="AQ29" i="52"/>
  <c r="AQ77" i="52" s="1"/>
  <c r="AQ17" i="52"/>
  <c r="AQ65" i="52" s="1"/>
  <c r="AQ8" i="52"/>
  <c r="AQ56" i="52" s="1"/>
  <c r="AQ15" i="52"/>
  <c r="AQ63" i="52" s="1"/>
  <c r="AQ35" i="52"/>
  <c r="AQ83" i="52" s="1"/>
  <c r="AQ36" i="52"/>
  <c r="AQ84" i="52" s="1"/>
  <c r="AQ37" i="52"/>
  <c r="AQ85" i="52" s="1"/>
  <c r="AQ38" i="52"/>
  <c r="AQ86" i="52" s="1"/>
  <c r="AQ39" i="52"/>
  <c r="AQ87" i="52" s="1"/>
  <c r="AQ40" i="52"/>
  <c r="AQ88" i="52" s="1"/>
  <c r="AQ41" i="52"/>
  <c r="AQ42" i="52"/>
  <c r="AQ43" i="52"/>
  <c r="AQ91" i="52" s="1"/>
  <c r="AQ44" i="52"/>
  <c r="AQ92" i="52" s="1"/>
  <c r="AQ45" i="52"/>
  <c r="AR47" i="52"/>
  <c r="BE51" i="43"/>
  <c r="H86" i="60"/>
  <c r="AP70" i="45"/>
  <c r="B96" i="47"/>
  <c r="B144" i="47" s="1"/>
  <c r="I87" i="57"/>
  <c r="AO75" i="48"/>
  <c r="AL47" i="49"/>
  <c r="AE47" i="49"/>
  <c r="AE95" i="49" s="1"/>
  <c r="BF51" i="41"/>
  <c r="J86" i="58" s="1"/>
  <c r="AQ8" i="47"/>
  <c r="AQ56" i="47" s="1"/>
  <c r="AQ33" i="47"/>
  <c r="AQ81" i="47" s="1"/>
  <c r="AQ52" i="47"/>
  <c r="AQ7" i="47"/>
  <c r="AQ55" i="47" s="1"/>
  <c r="AQ17" i="47"/>
  <c r="AQ65" i="47" s="1"/>
  <c r="AQ21" i="47"/>
  <c r="AQ69" i="47" s="1"/>
  <c r="AQ26" i="47"/>
  <c r="AQ74" i="47" s="1"/>
  <c r="AQ10" i="47"/>
  <c r="AQ58" i="47" s="1"/>
  <c r="AR4" i="47"/>
  <c r="AQ22" i="47"/>
  <c r="AQ70" i="47" s="1"/>
  <c r="AQ24" i="47"/>
  <c r="AQ72" i="47" s="1"/>
  <c r="AQ31" i="47"/>
  <c r="AQ79" i="47" s="1"/>
  <c r="AQ30" i="47"/>
  <c r="AQ78" i="47" s="1"/>
  <c r="AQ13" i="47"/>
  <c r="AQ61" i="47" s="1"/>
  <c r="AQ16" i="47"/>
  <c r="AQ64" i="47" s="1"/>
  <c r="AQ25" i="47"/>
  <c r="AQ73" i="47" s="1"/>
  <c r="AQ23" i="47"/>
  <c r="AQ71" i="47" s="1"/>
  <c r="AQ18" i="47"/>
  <c r="AQ66" i="47" s="1"/>
  <c r="AQ11" i="47"/>
  <c r="AQ59" i="47" s="1"/>
  <c r="AQ15" i="47"/>
  <c r="AQ63" i="47" s="1"/>
  <c r="AQ20" i="47"/>
  <c r="AQ68" i="47" s="1"/>
  <c r="AQ14" i="47"/>
  <c r="AQ62" i="47" s="1"/>
  <c r="AQ32" i="47"/>
  <c r="AQ80" i="47" s="1"/>
  <c r="AQ19" i="47"/>
  <c r="AQ67" i="47" s="1"/>
  <c r="AQ9" i="47"/>
  <c r="AQ57" i="47" s="1"/>
  <c r="AQ28" i="47"/>
  <c r="AQ76" i="47" s="1"/>
  <c r="AQ27" i="47"/>
  <c r="AQ75" i="47" s="1"/>
  <c r="AQ12" i="47"/>
  <c r="AQ60" i="47" s="1"/>
  <c r="AQ29" i="47"/>
  <c r="AQ77" i="47" s="1"/>
  <c r="AQ34" i="47"/>
  <c r="AQ82" i="47" s="1"/>
  <c r="AQ6" i="47"/>
  <c r="AQ54" i="47" s="1"/>
  <c r="AQ5" i="47"/>
  <c r="AQ53" i="47" s="1"/>
  <c r="AQ35" i="47"/>
  <c r="AQ83" i="47" s="1"/>
  <c r="AQ36" i="47"/>
  <c r="AQ84" i="47" s="1"/>
  <c r="AQ37" i="47"/>
  <c r="AQ85" i="47" s="1"/>
  <c r="AQ38" i="47"/>
  <c r="AQ86" i="47" s="1"/>
  <c r="AQ39" i="47"/>
  <c r="AQ87" i="47" s="1"/>
  <c r="AQ40" i="47"/>
  <c r="AQ88" i="47" s="1"/>
  <c r="AQ41" i="47"/>
  <c r="AQ89" i="47" s="1"/>
  <c r="AQ42" i="47"/>
  <c r="AQ90" i="47" s="1"/>
  <c r="AQ43" i="47"/>
  <c r="AQ91" i="47" s="1"/>
  <c r="AQ44" i="47"/>
  <c r="AQ92" i="47" s="1"/>
  <c r="AQ45" i="47"/>
  <c r="H86" i="53"/>
  <c r="AP58" i="52"/>
  <c r="B96" i="45"/>
  <c r="B144" i="45" s="1"/>
  <c r="H87" i="57"/>
  <c r="AP13" i="48"/>
  <c r="AP61" i="48" s="1"/>
  <c r="AP28" i="48"/>
  <c r="AP76" i="48" s="1"/>
  <c r="AP17" i="48"/>
  <c r="AP65" i="48" s="1"/>
  <c r="AP16" i="48"/>
  <c r="AP64" i="48" s="1"/>
  <c r="AP52" i="48"/>
  <c r="AP10" i="48"/>
  <c r="AP58" i="48" s="1"/>
  <c r="AP11" i="48"/>
  <c r="AP59" i="48" s="1"/>
  <c r="AP8" i="48"/>
  <c r="AP23" i="48"/>
  <c r="AP71" i="48" s="1"/>
  <c r="AP24" i="48"/>
  <c r="AP72" i="48" s="1"/>
  <c r="AP22" i="48"/>
  <c r="AP70" i="48" s="1"/>
  <c r="AP19" i="48"/>
  <c r="AP67" i="48" s="1"/>
  <c r="AP25" i="48"/>
  <c r="AP73" i="48" s="1"/>
  <c r="AP14" i="48"/>
  <c r="AP62" i="48" s="1"/>
  <c r="AP12" i="48"/>
  <c r="AP60" i="48" s="1"/>
  <c r="AP15" i="48"/>
  <c r="AP63" i="48" s="1"/>
  <c r="AP31" i="48"/>
  <c r="AP79" i="48" s="1"/>
  <c r="AP27" i="48"/>
  <c r="AP75" i="48" s="1"/>
  <c r="AP18" i="48"/>
  <c r="AP66" i="48" s="1"/>
  <c r="AP33" i="48"/>
  <c r="AP81" i="48" s="1"/>
  <c r="AP9" i="48"/>
  <c r="AP57" i="48" s="1"/>
  <c r="AP20" i="48"/>
  <c r="AP68" i="48" s="1"/>
  <c r="AP7" i="48"/>
  <c r="AP55" i="48" s="1"/>
  <c r="AP26" i="48"/>
  <c r="AP74" i="48" s="1"/>
  <c r="AP30" i="48"/>
  <c r="AP78" i="48" s="1"/>
  <c r="AQ4" i="48"/>
  <c r="AP21" i="48"/>
  <c r="AP69" i="48" s="1"/>
  <c r="AP32" i="48"/>
  <c r="AP80" i="48" s="1"/>
  <c r="AP29" i="48"/>
  <c r="AP77" i="48" s="1"/>
  <c r="AP34" i="48"/>
  <c r="AP82" i="48" s="1"/>
  <c r="AP35" i="48"/>
  <c r="AP83" i="48" s="1"/>
  <c r="AP6" i="48"/>
  <c r="AP54" i="48" s="1"/>
  <c r="AP36" i="48"/>
  <c r="AP84" i="48" s="1"/>
  <c r="AP5" i="48"/>
  <c r="AP53" i="48" s="1"/>
  <c r="AP37" i="48"/>
  <c r="AP85" i="48" s="1"/>
  <c r="AP38" i="48"/>
  <c r="AP86" i="48" s="1"/>
  <c r="AP39" i="48"/>
  <c r="AP87" i="48" s="1"/>
  <c r="AP40" i="48"/>
  <c r="AP88" i="48" s="1"/>
  <c r="AP41" i="48"/>
  <c r="AP89" i="48" s="1"/>
  <c r="AP42" i="48"/>
  <c r="AP90" i="48" s="1"/>
  <c r="AP43" i="48"/>
  <c r="AP91" i="48" s="1"/>
  <c r="AP44" i="48"/>
  <c r="AP45" i="48"/>
  <c r="AP46" i="48"/>
  <c r="O47" i="49"/>
  <c r="O95" i="49" s="1"/>
  <c r="AH47" i="49"/>
  <c r="AH95" i="49" s="1"/>
  <c r="Q47" i="49"/>
  <c r="Q95" i="49" s="1"/>
  <c r="B48" i="49"/>
  <c r="Y48" i="49"/>
  <c r="N48" i="49"/>
  <c r="T48" i="49"/>
  <c r="C48" i="49"/>
  <c r="X48" i="49"/>
  <c r="B53" i="41"/>
  <c r="Q48" i="49"/>
  <c r="AL48" i="49"/>
  <c r="F48" i="49"/>
  <c r="D48" i="49"/>
  <c r="P48" i="49"/>
  <c r="H48" i="49"/>
  <c r="AC48" i="49"/>
  <c r="R48" i="49"/>
  <c r="AB48" i="49"/>
  <c r="AP48" i="49"/>
  <c r="W48" i="49"/>
  <c r="M48" i="49"/>
  <c r="AH48" i="49"/>
  <c r="G48" i="49"/>
  <c r="AK48" i="49"/>
  <c r="E48" i="49"/>
  <c r="Z48" i="49"/>
  <c r="AA48" i="49"/>
  <c r="AE48" i="49"/>
  <c r="AM48" i="49"/>
  <c r="AJ48" i="49"/>
  <c r="U48" i="49"/>
  <c r="J48" i="49"/>
  <c r="L48" i="49"/>
  <c r="AF48" i="49"/>
  <c r="AO48" i="49"/>
  <c r="I48" i="49"/>
  <c r="AD48" i="49"/>
  <c r="AI48" i="49"/>
  <c r="BD52" i="41"/>
  <c r="AN48" i="49"/>
  <c r="AG48" i="49"/>
  <c r="V48" i="49"/>
  <c r="S48" i="49"/>
  <c r="O48" i="49"/>
  <c r="K48" i="49"/>
  <c r="Y47" i="49"/>
  <c r="Y95" i="49" s="1"/>
  <c r="AD47" i="49"/>
  <c r="AD95" i="49" s="1"/>
  <c r="AP70" i="47"/>
  <c r="I85" i="58"/>
  <c r="AO62" i="49"/>
  <c r="AP21" i="49"/>
  <c r="AP27" i="49"/>
  <c r="AP75" i="49" s="1"/>
  <c r="AP12" i="49"/>
  <c r="AP60" i="49" s="1"/>
  <c r="AP24" i="49"/>
  <c r="AP72" i="49" s="1"/>
  <c r="AP31" i="49"/>
  <c r="AP79" i="49" s="1"/>
  <c r="AP19" i="49"/>
  <c r="AP67" i="49" s="1"/>
  <c r="AP17" i="49"/>
  <c r="AP65" i="49" s="1"/>
  <c r="AP18" i="49"/>
  <c r="AP66" i="49" s="1"/>
  <c r="AP14" i="49"/>
  <c r="AP62" i="49" s="1"/>
  <c r="AP52" i="49"/>
  <c r="AP23" i="49"/>
  <c r="AP71" i="49" s="1"/>
  <c r="AP15" i="49"/>
  <c r="AP63" i="49" s="1"/>
  <c r="AP29" i="49"/>
  <c r="AP77" i="49" s="1"/>
  <c r="AP11" i="49"/>
  <c r="AP59" i="49" s="1"/>
  <c r="AP26" i="49"/>
  <c r="AP74" i="49" s="1"/>
  <c r="AP13" i="49"/>
  <c r="AP61" i="49" s="1"/>
  <c r="AP7" i="49"/>
  <c r="AP55" i="49" s="1"/>
  <c r="AP10" i="49"/>
  <c r="AP58" i="49" s="1"/>
  <c r="AP9" i="49"/>
  <c r="AP57" i="49" s="1"/>
  <c r="AP8" i="49"/>
  <c r="AP56" i="49" s="1"/>
  <c r="AP20" i="49"/>
  <c r="AP68" i="49" s="1"/>
  <c r="AP28" i="49"/>
  <c r="AP76" i="49" s="1"/>
  <c r="AP25" i="49"/>
  <c r="AP73" i="49" s="1"/>
  <c r="AP32" i="49"/>
  <c r="AP80" i="49" s="1"/>
  <c r="AP16" i="49"/>
  <c r="AP64" i="49" s="1"/>
  <c r="AP22" i="49"/>
  <c r="AP70" i="49" s="1"/>
  <c r="AP30" i="49"/>
  <c r="AP78" i="49" s="1"/>
  <c r="AQ4" i="49"/>
  <c r="AP33" i="49"/>
  <c r="AP81" i="49" s="1"/>
  <c r="AP6" i="49"/>
  <c r="AP54" i="49" s="1"/>
  <c r="AP34" i="49"/>
  <c r="AP82" i="49" s="1"/>
  <c r="AP35" i="49"/>
  <c r="AP83" i="49" s="1"/>
  <c r="AP5" i="49"/>
  <c r="AP53" i="49" s="1"/>
  <c r="AP36" i="49"/>
  <c r="AP84" i="49" s="1"/>
  <c r="AP37" i="49"/>
  <c r="AP85" i="49" s="1"/>
  <c r="AP38" i="49"/>
  <c r="AP86" i="49" s="1"/>
  <c r="AP39" i="49"/>
  <c r="AP87" i="49" s="1"/>
  <c r="AP40" i="49"/>
  <c r="AP88" i="49" s="1"/>
  <c r="AP41" i="49"/>
  <c r="AP89" i="49" s="1"/>
  <c r="AP42" i="49"/>
  <c r="AP90" i="49" s="1"/>
  <c r="AP43" i="49"/>
  <c r="AP44" i="49"/>
  <c r="AP45" i="49"/>
  <c r="AP87" i="44"/>
  <c r="AP74" i="44"/>
  <c r="AP55" i="51"/>
  <c r="AO89" i="48"/>
  <c r="B95" i="49"/>
  <c r="B143" i="49" s="1"/>
  <c r="AP56" i="44"/>
  <c r="T47" i="49"/>
  <c r="T95" i="49" s="1"/>
  <c r="AA47" i="49"/>
  <c r="AA95" i="49" s="1"/>
  <c r="D47" i="49"/>
  <c r="D95" i="49" s="1"/>
  <c r="AR46" i="52"/>
  <c r="BE51" i="42"/>
  <c r="H86" i="59" s="1"/>
  <c r="I86" i="59"/>
  <c r="B96" i="52"/>
  <c r="B144" i="52" s="1"/>
  <c r="C47" i="49"/>
  <c r="C95" i="49" s="1"/>
  <c r="AP76" i="44"/>
  <c r="B96" i="44"/>
  <c r="B144" i="44" s="1"/>
  <c r="BE51" i="39"/>
  <c r="I86" i="56" s="1"/>
  <c r="AQ46" i="47"/>
  <c r="AF47" i="49"/>
  <c r="AF95" i="49" s="1"/>
  <c r="M47" i="49"/>
  <c r="M95" i="49" s="1"/>
  <c r="L47" i="49"/>
  <c r="L95" i="49" s="1"/>
  <c r="S47" i="49"/>
  <c r="S95" i="49" s="1"/>
  <c r="Z47" i="49"/>
  <c r="Z95" i="49" s="1"/>
  <c r="AB47" i="49"/>
  <c r="AB95" i="49" s="1"/>
  <c r="I47" i="49"/>
  <c r="I95" i="49" s="1"/>
  <c r="AP87" i="47"/>
  <c r="I86" i="58"/>
  <c r="AP47" i="48"/>
  <c r="AQ25" i="44"/>
  <c r="AQ73" i="44" s="1"/>
  <c r="AQ26" i="44"/>
  <c r="AQ74" i="44" s="1"/>
  <c r="AQ29" i="44"/>
  <c r="AQ77" i="44" s="1"/>
  <c r="AQ19" i="44"/>
  <c r="AQ67" i="44" s="1"/>
  <c r="AQ20" i="44"/>
  <c r="AQ68" i="44" s="1"/>
  <c r="AQ17" i="44"/>
  <c r="AQ65" i="44" s="1"/>
  <c r="AQ18" i="44"/>
  <c r="AQ66" i="44" s="1"/>
  <c r="AQ7" i="44"/>
  <c r="AQ55" i="44" s="1"/>
  <c r="AQ28" i="44"/>
  <c r="AQ76" i="44" s="1"/>
  <c r="AR4" i="44"/>
  <c r="AQ15" i="44"/>
  <c r="AQ63" i="44" s="1"/>
  <c r="AQ9" i="44"/>
  <c r="AQ57" i="44" s="1"/>
  <c r="AQ33" i="44"/>
  <c r="AQ81" i="44" s="1"/>
  <c r="AQ21" i="44"/>
  <c r="AQ69" i="44" s="1"/>
  <c r="AQ52" i="44"/>
  <c r="AQ24" i="44"/>
  <c r="AQ72" i="44" s="1"/>
  <c r="AQ34" i="44"/>
  <c r="AQ82" i="44" s="1"/>
  <c r="AQ23" i="44"/>
  <c r="AQ71" i="44" s="1"/>
  <c r="AQ12" i="44"/>
  <c r="AQ60" i="44" s="1"/>
  <c r="AQ22" i="44"/>
  <c r="AQ70" i="44" s="1"/>
  <c r="AQ30" i="44"/>
  <c r="AQ78" i="44" s="1"/>
  <c r="AQ27" i="44"/>
  <c r="AQ75" i="44" s="1"/>
  <c r="AQ14" i="44"/>
  <c r="AQ62" i="44" s="1"/>
  <c r="AQ8" i="44"/>
  <c r="AQ56" i="44" s="1"/>
  <c r="AQ10" i="44"/>
  <c r="AQ58" i="44" s="1"/>
  <c r="AQ31" i="44"/>
  <c r="AQ79" i="44" s="1"/>
  <c r="AQ6" i="44"/>
  <c r="AQ54" i="44" s="1"/>
  <c r="AQ13" i="44"/>
  <c r="AQ61" i="44" s="1"/>
  <c r="AQ16" i="44"/>
  <c r="AQ64" i="44" s="1"/>
  <c r="AQ5" i="44"/>
  <c r="AQ53" i="44" s="1"/>
  <c r="AQ32" i="44"/>
  <c r="AQ80" i="44" s="1"/>
  <c r="AQ11" i="44"/>
  <c r="AQ59" i="44" s="1"/>
  <c r="AQ35" i="44"/>
  <c r="AQ83" i="44" s="1"/>
  <c r="AQ36" i="44"/>
  <c r="AQ84" i="44" s="1"/>
  <c r="AQ37" i="44"/>
  <c r="AQ85" i="44" s="1"/>
  <c r="AQ38" i="44"/>
  <c r="AQ86" i="44" s="1"/>
  <c r="AQ39" i="44"/>
  <c r="AQ87" i="44" s="1"/>
  <c r="AQ40" i="44"/>
  <c r="AQ88" i="44" s="1"/>
  <c r="AQ41" i="44"/>
  <c r="AQ42" i="44"/>
  <c r="AQ90" i="44" s="1"/>
  <c r="AQ43" i="44"/>
  <c r="AQ91" i="44" s="1"/>
  <c r="AQ44" i="44"/>
  <c r="AQ92" i="44" s="1"/>
  <c r="AQ45" i="44"/>
  <c r="AP86" i="52"/>
  <c r="H86" i="58"/>
  <c r="AQ7" i="51"/>
  <c r="AQ55" i="51" s="1"/>
  <c r="AQ11" i="51"/>
  <c r="AQ59" i="51" s="1"/>
  <c r="AQ27" i="51"/>
  <c r="AQ8" i="51"/>
  <c r="AQ56" i="51" s="1"/>
  <c r="AQ6" i="51"/>
  <c r="AQ54" i="51" s="1"/>
  <c r="AQ13" i="51"/>
  <c r="AQ10" i="51"/>
  <c r="AQ58" i="51" s="1"/>
  <c r="AQ31" i="51"/>
  <c r="AQ79" i="51" s="1"/>
  <c r="AQ28" i="51"/>
  <c r="AQ76" i="51" s="1"/>
  <c r="AQ33" i="51"/>
  <c r="AQ81" i="51" s="1"/>
  <c r="AQ18" i="51"/>
  <c r="AQ66" i="51" s="1"/>
  <c r="AQ22" i="51"/>
  <c r="AQ70" i="51" s="1"/>
  <c r="AQ21" i="51"/>
  <c r="AQ69" i="51" s="1"/>
  <c r="AQ9" i="51"/>
  <c r="AQ57" i="51" s="1"/>
  <c r="AQ23" i="51"/>
  <c r="AQ71" i="51" s="1"/>
  <c r="AQ30" i="51"/>
  <c r="AQ78" i="51" s="1"/>
  <c r="AQ15" i="51"/>
  <c r="AQ63" i="51" s="1"/>
  <c r="AQ19" i="51"/>
  <c r="AQ32" i="51"/>
  <c r="AQ80" i="51" s="1"/>
  <c r="AQ25" i="51"/>
  <c r="AQ73" i="51" s="1"/>
  <c r="AQ26" i="51"/>
  <c r="AQ20" i="51"/>
  <c r="AQ68" i="51" s="1"/>
  <c r="AQ34" i="51"/>
  <c r="AQ82" i="51" s="1"/>
  <c r="AQ17" i="51"/>
  <c r="AQ65" i="51" s="1"/>
  <c r="AQ52" i="51"/>
  <c r="AQ29" i="51"/>
  <c r="AQ77" i="51" s="1"/>
  <c r="AQ14" i="51"/>
  <c r="AQ62" i="51" s="1"/>
  <c r="AQ16" i="51"/>
  <c r="AR4" i="51"/>
  <c r="AR47" i="51" s="1"/>
  <c r="AQ12" i="51"/>
  <c r="AQ35" i="51"/>
  <c r="AQ83" i="51" s="1"/>
  <c r="AQ24" i="51"/>
  <c r="AQ72" i="51" s="1"/>
  <c r="AQ5" i="51"/>
  <c r="AQ53" i="51" s="1"/>
  <c r="AQ36" i="51"/>
  <c r="AQ84" i="51" s="1"/>
  <c r="AQ37" i="51"/>
  <c r="AQ85" i="51" s="1"/>
  <c r="AQ38" i="51"/>
  <c r="AQ86" i="51" s="1"/>
  <c r="AQ39" i="51"/>
  <c r="AQ87" i="51" s="1"/>
  <c r="AQ40" i="51"/>
  <c r="AQ88" i="51" s="1"/>
  <c r="AQ41" i="51"/>
  <c r="AQ89" i="51" s="1"/>
  <c r="AQ42" i="51"/>
  <c r="AQ90" i="51" s="1"/>
  <c r="AQ43" i="51"/>
  <c r="AQ44" i="51"/>
  <c r="AQ92" i="51" s="1"/>
  <c r="AQ45" i="51"/>
  <c r="AP58" i="51"/>
  <c r="G47" i="49"/>
  <c r="G95" i="49" s="1"/>
  <c r="H87" i="60"/>
  <c r="AQ26" i="45"/>
  <c r="AQ74" i="45" s="1"/>
  <c r="AQ23" i="45"/>
  <c r="AQ71" i="45" s="1"/>
  <c r="AQ10" i="45"/>
  <c r="AQ58" i="45" s="1"/>
  <c r="AQ25" i="45"/>
  <c r="AQ73" i="45" s="1"/>
  <c r="AQ24" i="45"/>
  <c r="AQ72" i="45" s="1"/>
  <c r="AQ20" i="45"/>
  <c r="AQ68" i="45" s="1"/>
  <c r="AQ52" i="45"/>
  <c r="AQ34" i="45"/>
  <c r="AQ82" i="45" s="1"/>
  <c r="AQ6" i="45"/>
  <c r="AQ54" i="45" s="1"/>
  <c r="AQ21" i="45"/>
  <c r="AQ69" i="45" s="1"/>
  <c r="AR4" i="45"/>
  <c r="AQ31" i="45"/>
  <c r="AQ79" i="45" s="1"/>
  <c r="AQ19" i="45"/>
  <c r="AQ67" i="45" s="1"/>
  <c r="AQ8" i="45"/>
  <c r="AQ56" i="45" s="1"/>
  <c r="AQ30" i="45"/>
  <c r="AQ78" i="45" s="1"/>
  <c r="AQ14" i="45"/>
  <c r="AQ62" i="45" s="1"/>
  <c r="AQ15" i="45"/>
  <c r="AQ63" i="45" s="1"/>
  <c r="AQ9" i="45"/>
  <c r="AQ57" i="45" s="1"/>
  <c r="AQ11" i="45"/>
  <c r="AQ59" i="45" s="1"/>
  <c r="AQ32" i="45"/>
  <c r="AQ80" i="45" s="1"/>
  <c r="AQ13" i="45"/>
  <c r="AQ22" i="45"/>
  <c r="AQ70" i="45" s="1"/>
  <c r="AQ33" i="45"/>
  <c r="AQ81" i="45" s="1"/>
  <c r="AQ16" i="45"/>
  <c r="AQ64" i="45" s="1"/>
  <c r="AQ18" i="45"/>
  <c r="AQ66" i="45" s="1"/>
  <c r="AQ27" i="45"/>
  <c r="AQ75" i="45" s="1"/>
  <c r="AQ12" i="45"/>
  <c r="AQ60" i="45" s="1"/>
  <c r="AQ7" i="45"/>
  <c r="AQ55" i="45" s="1"/>
  <c r="AQ29" i="45"/>
  <c r="AQ77" i="45" s="1"/>
  <c r="AQ28" i="45"/>
  <c r="AQ76" i="45" s="1"/>
  <c r="AQ17" i="45"/>
  <c r="AQ65" i="45" s="1"/>
  <c r="AQ35" i="45"/>
  <c r="AQ83" i="45" s="1"/>
  <c r="AQ5" i="45"/>
  <c r="AQ53" i="45" s="1"/>
  <c r="AQ36" i="45"/>
  <c r="AQ84" i="45" s="1"/>
  <c r="AQ37" i="45"/>
  <c r="AQ85" i="45" s="1"/>
  <c r="AQ38" i="45"/>
  <c r="AQ86" i="45" s="1"/>
  <c r="AQ39" i="45"/>
  <c r="AQ87" i="45" s="1"/>
  <c r="AQ40" i="45"/>
  <c r="AQ88" i="45" s="1"/>
  <c r="AQ41" i="45"/>
  <c r="AQ89" i="45" s="1"/>
  <c r="AQ42" i="45"/>
  <c r="AQ90" i="45" s="1"/>
  <c r="AQ43" i="45"/>
  <c r="AQ91" i="45" s="1"/>
  <c r="AQ44" i="45"/>
  <c r="AQ92" i="45" s="1"/>
  <c r="AQ45" i="45"/>
  <c r="R47" i="49"/>
  <c r="R95" i="49" s="1"/>
  <c r="W47" i="49"/>
  <c r="W95" i="49" s="1"/>
  <c r="E47" i="49"/>
  <c r="E95" i="49" s="1"/>
  <c r="AN47" i="49"/>
  <c r="AO47" i="49"/>
  <c r="I86" i="60"/>
  <c r="I86" i="53"/>
  <c r="AP63" i="44"/>
  <c r="AP60" i="44"/>
  <c r="AP74" i="52"/>
  <c r="B96" i="51"/>
  <c r="B144" i="51" s="1"/>
  <c r="H47" i="49"/>
  <c r="H95" i="49" s="1"/>
  <c r="AP90" i="44"/>
  <c r="AQ48" i="48"/>
  <c r="AP91" i="45"/>
  <c r="AP73" i="45"/>
  <c r="AC47" i="49"/>
  <c r="AC95" i="49" s="1"/>
  <c r="AQ47" i="49"/>
  <c r="P47" i="49"/>
  <c r="P95" i="49" s="1"/>
  <c r="V47" i="49"/>
  <c r="V95" i="49" s="1"/>
  <c r="AK47" i="49"/>
  <c r="X47" i="49"/>
  <c r="X95" i="49" s="1"/>
  <c r="AO90" i="49"/>
  <c r="AP77" i="51"/>
  <c r="BF51" i="43"/>
  <c r="J86" i="60" s="1"/>
  <c r="BF52" i="40"/>
  <c r="J87" i="57" s="1"/>
  <c r="AQ92" i="46"/>
  <c r="AQ56" i="46"/>
  <c r="AQ71" i="46"/>
  <c r="AQ89" i="46"/>
  <c r="B96" i="46"/>
  <c r="B144" i="46" s="1"/>
  <c r="AR31" i="46"/>
  <c r="AR79" i="46" s="1"/>
  <c r="AR25" i="46"/>
  <c r="AR73" i="46" s="1"/>
  <c r="AR10" i="46"/>
  <c r="AR58" i="46" s="1"/>
  <c r="AR9" i="46"/>
  <c r="AR57" i="46" s="1"/>
  <c r="AR19" i="46"/>
  <c r="AR67" i="46" s="1"/>
  <c r="AR13" i="46"/>
  <c r="AR61" i="46" s="1"/>
  <c r="AR8" i="46"/>
  <c r="AR56" i="46" s="1"/>
  <c r="AR24" i="46"/>
  <c r="AR72" i="46" s="1"/>
  <c r="AR30" i="46"/>
  <c r="AR78" i="46" s="1"/>
  <c r="AR22" i="46"/>
  <c r="AR70" i="46" s="1"/>
  <c r="AR16" i="46"/>
  <c r="AR64" i="46" s="1"/>
  <c r="AR6" i="46"/>
  <c r="AR54" i="46" s="1"/>
  <c r="AR23" i="46"/>
  <c r="AR71" i="46" s="1"/>
  <c r="AR11" i="46"/>
  <c r="AR59" i="46" s="1"/>
  <c r="AR20" i="46"/>
  <c r="AR68" i="46" s="1"/>
  <c r="AR26" i="46"/>
  <c r="AR74" i="46" s="1"/>
  <c r="AR12" i="46"/>
  <c r="AR60" i="46" s="1"/>
  <c r="AR17" i="46"/>
  <c r="AR65" i="46" s="1"/>
  <c r="AR28" i="46"/>
  <c r="AR76" i="46" s="1"/>
  <c r="AR21" i="46"/>
  <c r="AR69" i="46" s="1"/>
  <c r="AR7" i="46"/>
  <c r="AR55" i="46" s="1"/>
  <c r="AR14" i="46"/>
  <c r="AR62" i="46" s="1"/>
  <c r="AR34" i="46"/>
  <c r="AR82" i="46" s="1"/>
  <c r="AR5" i="46"/>
  <c r="AR53" i="46" s="1"/>
  <c r="AR29" i="46"/>
  <c r="AR77" i="46" s="1"/>
  <c r="AR18" i="46"/>
  <c r="AR66" i="46" s="1"/>
  <c r="AS4" i="46"/>
  <c r="AR27" i="46"/>
  <c r="AR75" i="46" s="1"/>
  <c r="AR15" i="46"/>
  <c r="AR63" i="46" s="1"/>
  <c r="AR33" i="46"/>
  <c r="AR81" i="46" s="1"/>
  <c r="AR32" i="46"/>
  <c r="AR80" i="46" s="1"/>
  <c r="AR52" i="46"/>
  <c r="AR35" i="46"/>
  <c r="AR83" i="46" s="1"/>
  <c r="AR36" i="46"/>
  <c r="AR84" i="46" s="1"/>
  <c r="AR37" i="46"/>
  <c r="AR85" i="46" s="1"/>
  <c r="AR38" i="46"/>
  <c r="AR39" i="46"/>
  <c r="AR87" i="46" s="1"/>
  <c r="AR40" i="46"/>
  <c r="AR88" i="46" s="1"/>
  <c r="AR41" i="46"/>
  <c r="AR89" i="46" s="1"/>
  <c r="AR42" i="46"/>
  <c r="AR90" i="46" s="1"/>
  <c r="AR43" i="46"/>
  <c r="AR44" i="46"/>
  <c r="AR92" i="46" s="1"/>
  <c r="AR45" i="46"/>
  <c r="AQ87" i="46"/>
  <c r="BE51" i="38"/>
  <c r="AQ76" i="46"/>
  <c r="AQ90" i="46"/>
  <c r="AQ73" i="46"/>
  <c r="BF51" i="36"/>
  <c r="J86" i="53" s="1"/>
  <c r="Y95" i="52"/>
  <c r="I95" i="52"/>
  <c r="AA95" i="52"/>
  <c r="S95" i="52"/>
  <c r="W95" i="52"/>
  <c r="E95" i="52"/>
  <c r="J95" i="52"/>
  <c r="AE95" i="52"/>
  <c r="R95" i="52"/>
  <c r="AD95" i="51"/>
  <c r="AD95" i="52"/>
  <c r="G95" i="51"/>
  <c r="G95" i="52"/>
  <c r="H95" i="51"/>
  <c r="H95" i="52"/>
  <c r="Q95" i="51"/>
  <c r="Q95" i="52"/>
  <c r="AB95" i="51"/>
  <c r="AB95" i="52"/>
  <c r="AG95" i="51"/>
  <c r="AG95" i="52"/>
  <c r="C95" i="52"/>
  <c r="F95" i="51"/>
  <c r="F95" i="52"/>
  <c r="O95" i="51"/>
  <c r="O95" i="52"/>
  <c r="L95" i="51"/>
  <c r="L95" i="52"/>
  <c r="U95" i="51"/>
  <c r="U95" i="52"/>
  <c r="N95" i="51"/>
  <c r="N95" i="52"/>
  <c r="P95" i="51"/>
  <c r="P95" i="52"/>
  <c r="AF95" i="51"/>
  <c r="AF95" i="52"/>
  <c r="X95" i="51"/>
  <c r="X95" i="52"/>
  <c r="K95" i="51"/>
  <c r="K95" i="52"/>
  <c r="Z95" i="51"/>
  <c r="Z95" i="52"/>
  <c r="AI95" i="51"/>
  <c r="AI95" i="52"/>
  <c r="V95" i="51"/>
  <c r="V95" i="52"/>
  <c r="D95" i="51"/>
  <c r="D95" i="52"/>
  <c r="T95" i="51"/>
  <c r="T95" i="52"/>
  <c r="M95" i="51"/>
  <c r="M95" i="52"/>
  <c r="AC95" i="51"/>
  <c r="AC95" i="52"/>
  <c r="AH95" i="51"/>
  <c r="J95" i="51"/>
  <c r="I95" i="51"/>
  <c r="Y95" i="51"/>
  <c r="AE95" i="51"/>
  <c r="AA95" i="51"/>
  <c r="R95" i="51"/>
  <c r="E95" i="51"/>
  <c r="S95" i="51"/>
  <c r="W95" i="51"/>
  <c r="AL94" i="51"/>
  <c r="AJ94" i="51"/>
  <c r="AM94" i="51"/>
  <c r="C95" i="51"/>
  <c r="AK95" i="51"/>
  <c r="AI94" i="51"/>
  <c r="S95" i="48"/>
  <c r="W95" i="48"/>
  <c r="I95" i="48"/>
  <c r="AI95" i="48"/>
  <c r="J95" i="48"/>
  <c r="J95" i="49"/>
  <c r="K95" i="48"/>
  <c r="K95" i="49"/>
  <c r="Z95" i="48"/>
  <c r="V95" i="48"/>
  <c r="AE95" i="48"/>
  <c r="D95" i="48"/>
  <c r="T95" i="48"/>
  <c r="M95" i="48"/>
  <c r="AC95" i="48"/>
  <c r="AA95" i="48"/>
  <c r="AD95" i="48"/>
  <c r="G95" i="48"/>
  <c r="H95" i="48"/>
  <c r="X95" i="48"/>
  <c r="Q95" i="48"/>
  <c r="AG95" i="48"/>
  <c r="AG95" i="49"/>
  <c r="AH95" i="48"/>
  <c r="N95" i="48"/>
  <c r="P95" i="48"/>
  <c r="AF95" i="48"/>
  <c r="Y95" i="48"/>
  <c r="R95" i="48"/>
  <c r="F95" i="48"/>
  <c r="O95" i="48"/>
  <c r="L95" i="48"/>
  <c r="AB95" i="48"/>
  <c r="E95" i="48"/>
  <c r="U95" i="48"/>
  <c r="AK93" i="49"/>
  <c r="AL93" i="49"/>
  <c r="AI93" i="49"/>
  <c r="AJ93" i="49"/>
  <c r="AH93" i="49"/>
  <c r="C95" i="48"/>
  <c r="K47" i="47"/>
  <c r="K95" i="47" s="1"/>
  <c r="H47" i="47"/>
  <c r="H95" i="47" s="1"/>
  <c r="Q47" i="47"/>
  <c r="Q95" i="47" s="1"/>
  <c r="AQ47" i="47"/>
  <c r="O47" i="47"/>
  <c r="O95" i="47" s="1"/>
  <c r="AR47" i="47"/>
  <c r="AA47" i="47"/>
  <c r="AA95" i="47" s="1"/>
  <c r="G47" i="47"/>
  <c r="G95" i="47" s="1"/>
  <c r="AN47" i="47"/>
  <c r="AL47" i="47"/>
  <c r="E47" i="47"/>
  <c r="E95" i="47" s="1"/>
  <c r="J47" i="47"/>
  <c r="J95" i="47" s="1"/>
  <c r="N47" i="47"/>
  <c r="N95" i="47" s="1"/>
  <c r="I47" i="47"/>
  <c r="I95" i="47" s="1"/>
  <c r="AH47" i="47"/>
  <c r="AH95" i="47" s="1"/>
  <c r="AD47" i="47"/>
  <c r="AD95" i="47" s="1"/>
  <c r="AM47" i="47"/>
  <c r="X47" i="47"/>
  <c r="X95" i="47" s="1"/>
  <c r="AG47" i="47"/>
  <c r="AG95" i="47" s="1"/>
  <c r="Z47" i="47"/>
  <c r="Z95" i="47" s="1"/>
  <c r="C47" i="47"/>
  <c r="F47" i="47"/>
  <c r="F95" i="47" s="1"/>
  <c r="L47" i="47"/>
  <c r="L95" i="47" s="1"/>
  <c r="AB47" i="47"/>
  <c r="AB95" i="47" s="1"/>
  <c r="U47" i="47"/>
  <c r="U95" i="47" s="1"/>
  <c r="AK47" i="47"/>
  <c r="S47" i="47"/>
  <c r="S95" i="47" s="1"/>
  <c r="W47" i="47"/>
  <c r="W95" i="47" s="1"/>
  <c r="P47" i="47"/>
  <c r="P95" i="47" s="1"/>
  <c r="AF47" i="47"/>
  <c r="AF95" i="47" s="1"/>
  <c r="Y47" i="47"/>
  <c r="Y95" i="47" s="1"/>
  <c r="AO47" i="47"/>
  <c r="AP47" i="47"/>
  <c r="R47" i="47"/>
  <c r="R95" i="47" s="1"/>
  <c r="AI47" i="47"/>
  <c r="AI95" i="47" s="1"/>
  <c r="V47" i="47"/>
  <c r="V95" i="47" s="1"/>
  <c r="AE47" i="47"/>
  <c r="AE95" i="47" s="1"/>
  <c r="D47" i="47"/>
  <c r="D95" i="47" s="1"/>
  <c r="T47" i="47"/>
  <c r="T95" i="47" s="1"/>
  <c r="AJ47" i="47"/>
  <c r="M47" i="47"/>
  <c r="M95" i="47" s="1"/>
  <c r="AC47" i="47"/>
  <c r="AC95" i="47" s="1"/>
  <c r="AL47" i="46"/>
  <c r="AB47" i="46"/>
  <c r="AB95" i="46" s="1"/>
  <c r="AK47" i="46"/>
  <c r="J47" i="46"/>
  <c r="J95" i="46" s="1"/>
  <c r="P47" i="46"/>
  <c r="P95" i="46" s="1"/>
  <c r="F47" i="46"/>
  <c r="F95" i="46" s="1"/>
  <c r="E47" i="46"/>
  <c r="E95" i="46" s="1"/>
  <c r="N47" i="46"/>
  <c r="N95" i="46" s="1"/>
  <c r="AF47" i="46"/>
  <c r="AF95" i="46" s="1"/>
  <c r="Y47" i="46"/>
  <c r="Y95" i="46" s="1"/>
  <c r="K47" i="46"/>
  <c r="K95" i="46" s="1"/>
  <c r="V47" i="46"/>
  <c r="V95" i="46" s="1"/>
  <c r="T47" i="46"/>
  <c r="T95" i="46" s="1"/>
  <c r="AC47" i="46"/>
  <c r="AC95" i="46" s="1"/>
  <c r="R47" i="46"/>
  <c r="R95" i="46" s="1"/>
  <c r="C47" i="46"/>
  <c r="O47" i="46"/>
  <c r="O95" i="46" s="1"/>
  <c r="L47" i="46"/>
  <c r="L95" i="46" s="1"/>
  <c r="AR47" i="46"/>
  <c r="U47" i="46"/>
  <c r="U95" i="46" s="1"/>
  <c r="C94" i="47"/>
  <c r="AH47" i="46"/>
  <c r="AH95" i="46" s="1"/>
  <c r="S47" i="46"/>
  <c r="S95" i="46" s="1"/>
  <c r="W47" i="46"/>
  <c r="W95" i="46" s="1"/>
  <c r="I47" i="46"/>
  <c r="I95" i="46" s="1"/>
  <c r="AO47" i="46"/>
  <c r="Z47" i="46"/>
  <c r="Z95" i="46" s="1"/>
  <c r="AI47" i="46"/>
  <c r="AI95" i="46" s="1"/>
  <c r="AE47" i="46"/>
  <c r="AE95" i="46" s="1"/>
  <c r="D47" i="46"/>
  <c r="D95" i="46" s="1"/>
  <c r="AJ47" i="46"/>
  <c r="M47" i="46"/>
  <c r="M95" i="46" s="1"/>
  <c r="AS47" i="46"/>
  <c r="AQ47" i="46"/>
  <c r="AA47" i="46"/>
  <c r="AA95" i="46" s="1"/>
  <c r="AP47" i="46"/>
  <c r="AD47" i="46"/>
  <c r="AD95" i="46" s="1"/>
  <c r="G47" i="46"/>
  <c r="G95" i="46" s="1"/>
  <c r="AM47" i="46"/>
  <c r="H47" i="46"/>
  <c r="H95" i="46" s="1"/>
  <c r="X47" i="46"/>
  <c r="X95" i="46" s="1"/>
  <c r="AN47" i="46"/>
  <c r="Q47" i="46"/>
  <c r="Q95" i="46" s="1"/>
  <c r="AG47" i="46"/>
  <c r="AG95" i="46" s="1"/>
  <c r="G47" i="45"/>
  <c r="G95" i="45" s="1"/>
  <c r="AQ47" i="45"/>
  <c r="AD47" i="45"/>
  <c r="AD95" i="45" s="1"/>
  <c r="I47" i="45"/>
  <c r="I95" i="45" s="1"/>
  <c r="D47" i="45"/>
  <c r="D95" i="45" s="1"/>
  <c r="W47" i="45"/>
  <c r="W95" i="45" s="1"/>
  <c r="S47" i="45"/>
  <c r="S95" i="45" s="1"/>
  <c r="AF47" i="45"/>
  <c r="AF95" i="45" s="1"/>
  <c r="R47" i="45"/>
  <c r="R95" i="45" s="1"/>
  <c r="AH47" i="45"/>
  <c r="AH95" i="45" s="1"/>
  <c r="M47" i="45"/>
  <c r="M95" i="45" s="1"/>
  <c r="AC47" i="45"/>
  <c r="AC95" i="45" s="1"/>
  <c r="K47" i="45"/>
  <c r="K95" i="45" s="1"/>
  <c r="N47" i="45"/>
  <c r="N95" i="45" s="1"/>
  <c r="AO47" i="45"/>
  <c r="AB47" i="45"/>
  <c r="AB95" i="45" s="1"/>
  <c r="L47" i="45"/>
  <c r="L95" i="45" s="1"/>
  <c r="T47" i="45"/>
  <c r="T95" i="45" s="1"/>
  <c r="AM47" i="45"/>
  <c r="AA47" i="45"/>
  <c r="AA95" i="45" s="1"/>
  <c r="H47" i="45"/>
  <c r="H95" i="45" s="1"/>
  <c r="AN47" i="45"/>
  <c r="F47" i="45"/>
  <c r="F95" i="45" s="1"/>
  <c r="V47" i="45"/>
  <c r="V95" i="45" s="1"/>
  <c r="AL47" i="45"/>
  <c r="Q47" i="45"/>
  <c r="Q95" i="45" s="1"/>
  <c r="AG47" i="45"/>
  <c r="AG95" i="45" s="1"/>
  <c r="O47" i="45"/>
  <c r="O95" i="45" s="1"/>
  <c r="X47" i="45"/>
  <c r="X95" i="45" s="1"/>
  <c r="Y47" i="45"/>
  <c r="Y95" i="45" s="1"/>
  <c r="AE47" i="45"/>
  <c r="AE95" i="45" s="1"/>
  <c r="AR47" i="45"/>
  <c r="AJ47" i="45"/>
  <c r="C47" i="45"/>
  <c r="AI47" i="45"/>
  <c r="AI95" i="45" s="1"/>
  <c r="P47" i="45"/>
  <c r="P95" i="45" s="1"/>
  <c r="J47" i="45"/>
  <c r="J95" i="45" s="1"/>
  <c r="Z47" i="45"/>
  <c r="Z95" i="45" s="1"/>
  <c r="AP47" i="45"/>
  <c r="E47" i="45"/>
  <c r="E95" i="45" s="1"/>
  <c r="U47" i="45"/>
  <c r="U95" i="45" s="1"/>
  <c r="AK47" i="45"/>
  <c r="C94" i="46"/>
  <c r="AA47" i="44"/>
  <c r="AA95" i="44" s="1"/>
  <c r="AL47" i="44"/>
  <c r="E47" i="44"/>
  <c r="E95" i="44" s="1"/>
  <c r="Z47" i="44"/>
  <c r="Z95" i="44" s="1"/>
  <c r="K47" i="44"/>
  <c r="K95" i="44" s="1"/>
  <c r="AH47" i="44"/>
  <c r="AH95" i="44" s="1"/>
  <c r="AD47" i="44"/>
  <c r="AD95" i="44" s="1"/>
  <c r="G47" i="44"/>
  <c r="G95" i="44" s="1"/>
  <c r="AM47" i="44"/>
  <c r="H47" i="44"/>
  <c r="H95" i="44" s="1"/>
  <c r="X47" i="44"/>
  <c r="X95" i="44" s="1"/>
  <c r="AN47" i="44"/>
  <c r="Q47" i="44"/>
  <c r="Q95" i="44" s="1"/>
  <c r="AG47" i="44"/>
  <c r="AG95" i="44" s="1"/>
  <c r="AH93" i="45"/>
  <c r="AQ47" i="44"/>
  <c r="F47" i="44"/>
  <c r="F95" i="44" s="1"/>
  <c r="O47" i="44"/>
  <c r="O95" i="44" s="1"/>
  <c r="AB47" i="44"/>
  <c r="AB95" i="44" s="1"/>
  <c r="U47" i="44"/>
  <c r="U95" i="44" s="1"/>
  <c r="AK47" i="44"/>
  <c r="AJ94" i="45"/>
  <c r="C94" i="45"/>
  <c r="J47" i="44"/>
  <c r="J95" i="44" s="1"/>
  <c r="S47" i="44"/>
  <c r="S95" i="44" s="1"/>
  <c r="N47" i="44"/>
  <c r="N95" i="44" s="1"/>
  <c r="W47" i="44"/>
  <c r="W95" i="44" s="1"/>
  <c r="P47" i="44"/>
  <c r="P95" i="44" s="1"/>
  <c r="AF47" i="44"/>
  <c r="AF95" i="44" s="1"/>
  <c r="I47" i="44"/>
  <c r="I95" i="44" s="1"/>
  <c r="Y47" i="44"/>
  <c r="Y95" i="44" s="1"/>
  <c r="AO47" i="44"/>
  <c r="C47" i="44"/>
  <c r="C95" i="44" s="1"/>
  <c r="L47" i="44"/>
  <c r="L95" i="44" s="1"/>
  <c r="AR47" i="44"/>
  <c r="AP47" i="44"/>
  <c r="R47" i="44"/>
  <c r="R95" i="44" s="1"/>
  <c r="AI47" i="44"/>
  <c r="AI95" i="44" s="1"/>
  <c r="V47" i="44"/>
  <c r="V95" i="44" s="1"/>
  <c r="AE47" i="44"/>
  <c r="AE95" i="44" s="1"/>
  <c r="D47" i="44"/>
  <c r="D95" i="44" s="1"/>
  <c r="T47" i="44"/>
  <c r="T95" i="44" s="1"/>
  <c r="AJ47" i="44"/>
  <c r="M47" i="44"/>
  <c r="M95" i="44" s="1"/>
  <c r="AC47" i="44"/>
  <c r="AC95" i="44" s="1"/>
  <c r="AI93" i="45"/>
  <c r="AI94" i="45"/>
  <c r="AJ93" i="45"/>
  <c r="B53" i="43"/>
  <c r="B49" i="52" s="1"/>
  <c r="B97" i="52" s="1"/>
  <c r="B145" i="52" s="1"/>
  <c r="AO48" i="52"/>
  <c r="AK48" i="52"/>
  <c r="AG48" i="52"/>
  <c r="AC48" i="52"/>
  <c r="Y48" i="52"/>
  <c r="U48" i="52"/>
  <c r="Q48" i="52"/>
  <c r="M48" i="52"/>
  <c r="I48" i="52"/>
  <c r="E48" i="52"/>
  <c r="AP48" i="52"/>
  <c r="AL48" i="52"/>
  <c r="AH48" i="52"/>
  <c r="AD48" i="52"/>
  <c r="Z48" i="52"/>
  <c r="V48" i="52"/>
  <c r="R48" i="52"/>
  <c r="N48" i="52"/>
  <c r="J48" i="52"/>
  <c r="F48" i="52"/>
  <c r="AR48" i="52"/>
  <c r="AJ48" i="52"/>
  <c r="AB48" i="52"/>
  <c r="T48" i="52"/>
  <c r="L48" i="52"/>
  <c r="D48" i="52"/>
  <c r="AQ48" i="52"/>
  <c r="AI48" i="52"/>
  <c r="AA48" i="52"/>
  <c r="S48" i="52"/>
  <c r="K48" i="52"/>
  <c r="C48" i="52"/>
  <c r="AF48" i="52"/>
  <c r="P48" i="52"/>
  <c r="BD52" i="43"/>
  <c r="BE52" i="43" s="1"/>
  <c r="AE48" i="52"/>
  <c r="O48" i="52"/>
  <c r="X48" i="52"/>
  <c r="W48" i="52"/>
  <c r="H48" i="52"/>
  <c r="G48" i="52"/>
  <c r="AN48" i="52"/>
  <c r="AM48" i="52"/>
  <c r="AN48" i="51"/>
  <c r="AJ48" i="51"/>
  <c r="AF48" i="51"/>
  <c r="AB48" i="51"/>
  <c r="X48" i="51"/>
  <c r="T48" i="51"/>
  <c r="P48" i="51"/>
  <c r="L48" i="51"/>
  <c r="H48" i="51"/>
  <c r="D48" i="51"/>
  <c r="BD52" i="42"/>
  <c r="AP48" i="51"/>
  <c r="AK48" i="51"/>
  <c r="AE48" i="51"/>
  <c r="Z48" i="51"/>
  <c r="U48" i="51"/>
  <c r="O48" i="51"/>
  <c r="J48" i="51"/>
  <c r="E48" i="51"/>
  <c r="B53" i="42"/>
  <c r="B49" i="51" s="1"/>
  <c r="B97" i="51" s="1"/>
  <c r="B145" i="51" s="1"/>
  <c r="AQ48" i="51"/>
  <c r="AL48" i="51"/>
  <c r="AG48" i="51"/>
  <c r="AA48" i="51"/>
  <c r="V48" i="51"/>
  <c r="Q48" i="51"/>
  <c r="K48" i="51"/>
  <c r="F48" i="51"/>
  <c r="AI48" i="51"/>
  <c r="Y48" i="51"/>
  <c r="N48" i="51"/>
  <c r="C48" i="51"/>
  <c r="AM48" i="51"/>
  <c r="AC48" i="51"/>
  <c r="R48" i="51"/>
  <c r="G48" i="51"/>
  <c r="AH48" i="51"/>
  <c r="M48" i="51"/>
  <c r="AD48" i="51"/>
  <c r="I48" i="51"/>
  <c r="AO48" i="51"/>
  <c r="W48" i="51"/>
  <c r="S48" i="51"/>
  <c r="AO49" i="48"/>
  <c r="AK49" i="48"/>
  <c r="AG49" i="48"/>
  <c r="AC49" i="48"/>
  <c r="Y49" i="48"/>
  <c r="U49" i="48"/>
  <c r="Q49" i="48"/>
  <c r="M49" i="48"/>
  <c r="I49" i="48"/>
  <c r="E49" i="48"/>
  <c r="AP49" i="48"/>
  <c r="AL49" i="48"/>
  <c r="AH49" i="48"/>
  <c r="AD49" i="48"/>
  <c r="Z49" i="48"/>
  <c r="V49" i="48"/>
  <c r="R49" i="48"/>
  <c r="N49" i="48"/>
  <c r="J49" i="48"/>
  <c r="F49" i="48"/>
  <c r="BD53" i="40"/>
  <c r="BE53" i="40" s="1"/>
  <c r="AN49" i="48"/>
  <c r="AF49" i="48"/>
  <c r="X49" i="48"/>
  <c r="P49" i="48"/>
  <c r="H49" i="48"/>
  <c r="AQ49" i="48"/>
  <c r="AI49" i="48"/>
  <c r="AA49" i="48"/>
  <c r="S49" i="48"/>
  <c r="K49" i="48"/>
  <c r="C49" i="48"/>
  <c r="AE49" i="48"/>
  <c r="O49" i="48"/>
  <c r="AJ49" i="48"/>
  <c r="T49" i="48"/>
  <c r="D49" i="48"/>
  <c r="L49" i="48"/>
  <c r="AM49" i="48"/>
  <c r="G49" i="48"/>
  <c r="AB49" i="48"/>
  <c r="W49" i="48"/>
  <c r="B53" i="39"/>
  <c r="B49" i="47" s="1"/>
  <c r="B97" i="47" s="1"/>
  <c r="B145" i="47" s="1"/>
  <c r="BD52" i="39"/>
  <c r="B53" i="38"/>
  <c r="B49" i="46" s="1"/>
  <c r="B97" i="46" s="1"/>
  <c r="B145" i="46" s="1"/>
  <c r="BD52" i="38"/>
  <c r="BE52" i="38" s="1"/>
  <c r="I87" i="55" s="1"/>
  <c r="B53" i="37"/>
  <c r="B49" i="45" s="1"/>
  <c r="B97" i="45" s="1"/>
  <c r="B145" i="45" s="1"/>
  <c r="BD52" i="37"/>
  <c r="B53" i="36"/>
  <c r="B49" i="44" s="1"/>
  <c r="B97" i="44" s="1"/>
  <c r="B145" i="44" s="1"/>
  <c r="BD52" i="36"/>
  <c r="BE52" i="36" s="1"/>
  <c r="AA96" i="52" l="1"/>
  <c r="S96" i="52"/>
  <c r="AB96" i="52"/>
  <c r="BE52" i="42"/>
  <c r="H87" i="59" s="1"/>
  <c r="AP91" i="49"/>
  <c r="AP69" i="49"/>
  <c r="BF51" i="37"/>
  <c r="J86" i="54" s="1"/>
  <c r="BF51" i="39"/>
  <c r="J86" i="56" s="1"/>
  <c r="AQ75" i="51"/>
  <c r="H86" i="56"/>
  <c r="AR28" i="52"/>
  <c r="AR76" i="52" s="1"/>
  <c r="AR8" i="52"/>
  <c r="AR56" i="52" s="1"/>
  <c r="AR5" i="52"/>
  <c r="AR53" i="52" s="1"/>
  <c r="AR33" i="52"/>
  <c r="AR81" i="52" s="1"/>
  <c r="AR21" i="52"/>
  <c r="AR69" i="52" s="1"/>
  <c r="AR22" i="52"/>
  <c r="AR70" i="52" s="1"/>
  <c r="AR14" i="52"/>
  <c r="AR62" i="52" s="1"/>
  <c r="AR25" i="52"/>
  <c r="AR73" i="52" s="1"/>
  <c r="AR7" i="52"/>
  <c r="AR55" i="52" s="1"/>
  <c r="AR23" i="52"/>
  <c r="AR71" i="52" s="1"/>
  <c r="AR18" i="52"/>
  <c r="AR66" i="52" s="1"/>
  <c r="AR52" i="52"/>
  <c r="AR17" i="52"/>
  <c r="AR65" i="52" s="1"/>
  <c r="AR24" i="52"/>
  <c r="AR72" i="52" s="1"/>
  <c r="AR9" i="52"/>
  <c r="AR57" i="52" s="1"/>
  <c r="AR31" i="52"/>
  <c r="AR79" i="52" s="1"/>
  <c r="AR13" i="52"/>
  <c r="AR61" i="52" s="1"/>
  <c r="AS4" i="52"/>
  <c r="AS48" i="52" s="1"/>
  <c r="AR36" i="52"/>
  <c r="AR84" i="52" s="1"/>
  <c r="AR20" i="52"/>
  <c r="AR68" i="52" s="1"/>
  <c r="AR6" i="52"/>
  <c r="AR54" i="52" s="1"/>
  <c r="AR30" i="52"/>
  <c r="AR78" i="52" s="1"/>
  <c r="AR26" i="52"/>
  <c r="AR74" i="52" s="1"/>
  <c r="AR27" i="52"/>
  <c r="AR75" i="52" s="1"/>
  <c r="AR35" i="52"/>
  <c r="AR83" i="52" s="1"/>
  <c r="AR16" i="52"/>
  <c r="AR64" i="52" s="1"/>
  <c r="AR19" i="52"/>
  <c r="AR67" i="52" s="1"/>
  <c r="AR15" i="52"/>
  <c r="AR63" i="52" s="1"/>
  <c r="AR12" i="52"/>
  <c r="AR60" i="52" s="1"/>
  <c r="AR32" i="52"/>
  <c r="AR80" i="52" s="1"/>
  <c r="AR10" i="52"/>
  <c r="AR58" i="52" s="1"/>
  <c r="AR34" i="52"/>
  <c r="AR82" i="52" s="1"/>
  <c r="AR29" i="52"/>
  <c r="AR77" i="52" s="1"/>
  <c r="AR11" i="52"/>
  <c r="AR59" i="52" s="1"/>
  <c r="AR37" i="52"/>
  <c r="AR85" i="52" s="1"/>
  <c r="AR38" i="52"/>
  <c r="AR86" i="52" s="1"/>
  <c r="AR39" i="52"/>
  <c r="AR87" i="52" s="1"/>
  <c r="AR40" i="52"/>
  <c r="AR88" i="52" s="1"/>
  <c r="AR41" i="52"/>
  <c r="AR89" i="52" s="1"/>
  <c r="AR42" i="52"/>
  <c r="AR90" i="52" s="1"/>
  <c r="AR43" i="52"/>
  <c r="AR91" i="52" s="1"/>
  <c r="AR44" i="52"/>
  <c r="AR45" i="52"/>
  <c r="AR93" i="52" s="1"/>
  <c r="BE52" i="39"/>
  <c r="H87" i="56" s="1"/>
  <c r="I88" i="59"/>
  <c r="BE52" i="41"/>
  <c r="BF52" i="41" s="1"/>
  <c r="J87" i="58" s="1"/>
  <c r="AR30" i="47"/>
  <c r="AR78" i="47" s="1"/>
  <c r="AR13" i="47"/>
  <c r="AR61" i="47" s="1"/>
  <c r="AR31" i="47"/>
  <c r="AR79" i="47" s="1"/>
  <c r="AR21" i="47"/>
  <c r="AR69" i="47" s="1"/>
  <c r="AR28" i="47"/>
  <c r="AR76" i="47" s="1"/>
  <c r="AR6" i="47"/>
  <c r="AR54" i="47" s="1"/>
  <c r="AR25" i="47"/>
  <c r="AR73" i="47" s="1"/>
  <c r="AR52" i="47"/>
  <c r="AR27" i="47"/>
  <c r="AR75" i="47" s="1"/>
  <c r="AR18" i="47"/>
  <c r="AR66" i="47" s="1"/>
  <c r="AR10" i="47"/>
  <c r="AR58" i="47" s="1"/>
  <c r="AR22" i="47"/>
  <c r="AR70" i="47" s="1"/>
  <c r="AR24" i="47"/>
  <c r="AR72" i="47" s="1"/>
  <c r="AR17" i="47"/>
  <c r="AR65" i="47" s="1"/>
  <c r="AR11" i="47"/>
  <c r="AR59" i="47" s="1"/>
  <c r="AR26" i="47"/>
  <c r="AR74" i="47" s="1"/>
  <c r="AR23" i="47"/>
  <c r="AR71" i="47" s="1"/>
  <c r="AR12" i="47"/>
  <c r="AR60" i="47" s="1"/>
  <c r="AR20" i="47"/>
  <c r="AR68" i="47" s="1"/>
  <c r="AR14" i="47"/>
  <c r="AR62" i="47" s="1"/>
  <c r="AR15" i="47"/>
  <c r="AR63" i="47" s="1"/>
  <c r="AR9" i="47"/>
  <c r="AR57" i="47" s="1"/>
  <c r="AR16" i="47"/>
  <c r="AR64" i="47" s="1"/>
  <c r="AR32" i="47"/>
  <c r="AR80" i="47" s="1"/>
  <c r="AR8" i="47"/>
  <c r="AR56" i="47" s="1"/>
  <c r="AS4" i="47"/>
  <c r="AR29" i="47"/>
  <c r="AR77" i="47" s="1"/>
  <c r="AR7" i="47"/>
  <c r="AR55" i="47" s="1"/>
  <c r="AR34" i="47"/>
  <c r="AR82" i="47" s="1"/>
  <c r="AR33" i="47"/>
  <c r="AR81" i="47" s="1"/>
  <c r="AR19" i="47"/>
  <c r="AR67" i="47" s="1"/>
  <c r="AR5" i="47"/>
  <c r="AR53" i="47" s="1"/>
  <c r="AR35" i="47"/>
  <c r="AR83" i="47" s="1"/>
  <c r="AR36" i="47"/>
  <c r="AR84" i="47" s="1"/>
  <c r="AR37" i="47"/>
  <c r="AR85" i="47" s="1"/>
  <c r="AR38" i="47"/>
  <c r="AR86" i="47" s="1"/>
  <c r="AR39" i="47"/>
  <c r="AR87" i="47" s="1"/>
  <c r="AR40" i="47"/>
  <c r="AR88" i="47" s="1"/>
  <c r="AR41" i="47"/>
  <c r="AR89" i="47" s="1"/>
  <c r="AR42" i="47"/>
  <c r="AR43" i="47"/>
  <c r="AR91" i="47" s="1"/>
  <c r="AR44" i="47"/>
  <c r="AR92" i="47" s="1"/>
  <c r="AR45" i="47"/>
  <c r="AR93" i="47" s="1"/>
  <c r="AR46" i="47"/>
  <c r="AR49" i="48"/>
  <c r="P96" i="52"/>
  <c r="BF52" i="42"/>
  <c r="J87" i="59" s="1"/>
  <c r="AR48" i="51"/>
  <c r="I88" i="57"/>
  <c r="AQ67" i="51"/>
  <c r="I87" i="56"/>
  <c r="AQ34" i="48"/>
  <c r="AQ82" i="48" s="1"/>
  <c r="AQ9" i="48"/>
  <c r="AQ57" i="48" s="1"/>
  <c r="AQ23" i="48"/>
  <c r="AQ71" i="48" s="1"/>
  <c r="AQ26" i="48"/>
  <c r="AQ74" i="48" s="1"/>
  <c r="AQ31" i="48"/>
  <c r="AQ79" i="48" s="1"/>
  <c r="AQ28" i="48"/>
  <c r="AQ76" i="48" s="1"/>
  <c r="AQ17" i="48"/>
  <c r="AQ65" i="48" s="1"/>
  <c r="AQ27" i="48"/>
  <c r="AQ75" i="48" s="1"/>
  <c r="AQ24" i="48"/>
  <c r="AQ72" i="48" s="1"/>
  <c r="AQ14" i="48"/>
  <c r="AQ62" i="48" s="1"/>
  <c r="AQ8" i="48"/>
  <c r="AQ56" i="48" s="1"/>
  <c r="AQ25" i="48"/>
  <c r="AQ73" i="48" s="1"/>
  <c r="AQ22" i="48"/>
  <c r="AQ70" i="48" s="1"/>
  <c r="AQ33" i="48"/>
  <c r="AQ81" i="48" s="1"/>
  <c r="AQ13" i="48"/>
  <c r="AQ61" i="48" s="1"/>
  <c r="AQ12" i="48"/>
  <c r="AQ60" i="48" s="1"/>
  <c r="AQ35" i="48"/>
  <c r="AQ83" i="48" s="1"/>
  <c r="AQ52" i="48"/>
  <c r="AQ30" i="48"/>
  <c r="AQ78" i="48" s="1"/>
  <c r="AQ6" i="48"/>
  <c r="AQ54" i="48" s="1"/>
  <c r="AQ18" i="48"/>
  <c r="AQ66" i="48" s="1"/>
  <c r="AQ11" i="48"/>
  <c r="AQ59" i="48" s="1"/>
  <c r="AQ20" i="48"/>
  <c r="AQ68" i="48" s="1"/>
  <c r="AQ15" i="48"/>
  <c r="AQ63" i="48" s="1"/>
  <c r="AQ29" i="48"/>
  <c r="AQ77" i="48" s="1"/>
  <c r="AR4" i="48"/>
  <c r="AQ7" i="48"/>
  <c r="AQ55" i="48" s="1"/>
  <c r="AQ19" i="48"/>
  <c r="AQ67" i="48" s="1"/>
  <c r="AQ10" i="48"/>
  <c r="AQ58" i="48" s="1"/>
  <c r="AQ16" i="48"/>
  <c r="AQ64" i="48" s="1"/>
  <c r="AQ21" i="48"/>
  <c r="AQ69" i="48" s="1"/>
  <c r="AQ32" i="48"/>
  <c r="AQ80" i="48" s="1"/>
  <c r="AQ36" i="48"/>
  <c r="AQ84" i="48" s="1"/>
  <c r="AQ5" i="48"/>
  <c r="AQ53" i="48" s="1"/>
  <c r="AQ37" i="48"/>
  <c r="AQ85" i="48" s="1"/>
  <c r="AQ38" i="48"/>
  <c r="AQ86" i="48" s="1"/>
  <c r="AQ39" i="48"/>
  <c r="AQ87" i="48" s="1"/>
  <c r="AQ40" i="48"/>
  <c r="AQ88" i="48" s="1"/>
  <c r="AQ41" i="48"/>
  <c r="AQ89" i="48" s="1"/>
  <c r="AQ42" i="48"/>
  <c r="AQ90" i="48" s="1"/>
  <c r="AQ43" i="48"/>
  <c r="AQ91" i="48" s="1"/>
  <c r="AQ44" i="48"/>
  <c r="AQ92" i="48" s="1"/>
  <c r="AQ45" i="48"/>
  <c r="AQ46" i="48"/>
  <c r="AQ47" i="48"/>
  <c r="I87" i="53"/>
  <c r="AR32" i="51"/>
  <c r="AR80" i="51" s="1"/>
  <c r="AR5" i="51"/>
  <c r="AR53" i="51" s="1"/>
  <c r="AR27" i="51"/>
  <c r="AR75" i="51" s="1"/>
  <c r="AR24" i="51"/>
  <c r="AR72" i="51" s="1"/>
  <c r="AR17" i="51"/>
  <c r="AR65" i="51" s="1"/>
  <c r="AR25" i="51"/>
  <c r="AR73" i="51" s="1"/>
  <c r="AR29" i="51"/>
  <c r="AR77" i="51" s="1"/>
  <c r="AR31" i="51"/>
  <c r="AR79" i="51" s="1"/>
  <c r="AR7" i="51"/>
  <c r="AR55" i="51" s="1"/>
  <c r="AR6" i="51"/>
  <c r="AR54" i="51" s="1"/>
  <c r="AR30" i="51"/>
  <c r="AR78" i="51" s="1"/>
  <c r="AR18" i="51"/>
  <c r="AR66" i="51" s="1"/>
  <c r="AS4" i="51"/>
  <c r="AR14" i="51"/>
  <c r="AR62" i="51" s="1"/>
  <c r="AR52" i="51"/>
  <c r="AR35" i="51"/>
  <c r="AR83" i="51" s="1"/>
  <c r="AR9" i="51"/>
  <c r="AR57" i="51" s="1"/>
  <c r="AR33" i="51"/>
  <c r="AR81" i="51" s="1"/>
  <c r="AR34" i="51"/>
  <c r="AR82" i="51" s="1"/>
  <c r="AR36" i="51"/>
  <c r="AR84" i="51" s="1"/>
  <c r="AR16" i="51"/>
  <c r="AR64" i="51" s="1"/>
  <c r="AR20" i="51"/>
  <c r="AR68" i="51" s="1"/>
  <c r="AR12" i="51"/>
  <c r="AR60" i="51" s="1"/>
  <c r="AR19" i="51"/>
  <c r="AR67" i="51" s="1"/>
  <c r="AR26" i="51"/>
  <c r="AR74" i="51" s="1"/>
  <c r="AR15" i="51"/>
  <c r="AR63" i="51" s="1"/>
  <c r="AR28" i="51"/>
  <c r="AR76" i="51" s="1"/>
  <c r="AR10" i="51"/>
  <c r="AR58" i="51" s="1"/>
  <c r="AR23" i="51"/>
  <c r="AR71" i="51" s="1"/>
  <c r="AR22" i="51"/>
  <c r="AR70" i="51" s="1"/>
  <c r="AR11" i="51"/>
  <c r="AR59" i="51" s="1"/>
  <c r="AR13" i="51"/>
  <c r="AR61" i="51" s="1"/>
  <c r="AR21" i="51"/>
  <c r="AR69" i="51" s="1"/>
  <c r="AR8" i="51"/>
  <c r="AR56" i="51" s="1"/>
  <c r="AR37" i="51"/>
  <c r="AR85" i="51" s="1"/>
  <c r="AR38" i="51"/>
  <c r="AR86" i="51" s="1"/>
  <c r="AR39" i="51"/>
  <c r="AR87" i="51" s="1"/>
  <c r="AR40" i="51"/>
  <c r="AR88" i="51" s="1"/>
  <c r="AR41" i="51"/>
  <c r="AR89" i="51" s="1"/>
  <c r="AR42" i="51"/>
  <c r="AR43" i="51"/>
  <c r="AR91" i="51" s="1"/>
  <c r="AR44" i="51"/>
  <c r="AR92" i="51" s="1"/>
  <c r="AR45" i="51"/>
  <c r="AR93" i="51" s="1"/>
  <c r="AR46" i="51"/>
  <c r="AR19" i="45"/>
  <c r="AR67" i="45" s="1"/>
  <c r="AR24" i="45"/>
  <c r="AR72" i="45" s="1"/>
  <c r="AR13" i="45"/>
  <c r="AR61" i="45" s="1"/>
  <c r="AR14" i="45"/>
  <c r="AR62" i="45" s="1"/>
  <c r="AR16" i="45"/>
  <c r="AR64" i="45" s="1"/>
  <c r="AR28" i="45"/>
  <c r="AR76" i="45" s="1"/>
  <c r="AR9" i="45"/>
  <c r="AR57" i="45" s="1"/>
  <c r="AR35" i="45"/>
  <c r="AR83" i="45" s="1"/>
  <c r="AR17" i="45"/>
  <c r="AR65" i="45" s="1"/>
  <c r="AR33" i="45"/>
  <c r="AR81" i="45" s="1"/>
  <c r="AR23" i="45"/>
  <c r="AR71" i="45" s="1"/>
  <c r="AR31" i="45"/>
  <c r="AR79" i="45" s="1"/>
  <c r="AR29" i="45"/>
  <c r="AR77" i="45" s="1"/>
  <c r="AR22" i="45"/>
  <c r="AR70" i="45" s="1"/>
  <c r="AR15" i="45"/>
  <c r="AR63" i="45" s="1"/>
  <c r="AR30" i="45"/>
  <c r="AR78" i="45" s="1"/>
  <c r="AR32" i="45"/>
  <c r="AR80" i="45" s="1"/>
  <c r="AR52" i="45"/>
  <c r="AR12" i="45"/>
  <c r="AR60" i="45" s="1"/>
  <c r="AR7" i="45"/>
  <c r="AR55" i="45" s="1"/>
  <c r="AR5" i="45"/>
  <c r="AR53" i="45" s="1"/>
  <c r="AR21" i="45"/>
  <c r="AR69" i="45" s="1"/>
  <c r="AR27" i="45"/>
  <c r="AR75" i="45" s="1"/>
  <c r="AR11" i="45"/>
  <c r="AR59" i="45" s="1"/>
  <c r="AR25" i="45"/>
  <c r="AR73" i="45" s="1"/>
  <c r="AR10" i="45"/>
  <c r="AR58" i="45" s="1"/>
  <c r="AR26" i="45"/>
  <c r="AR74" i="45" s="1"/>
  <c r="AR8" i="45"/>
  <c r="AR56" i="45" s="1"/>
  <c r="AR18" i="45"/>
  <c r="AR66" i="45" s="1"/>
  <c r="AS4" i="45"/>
  <c r="AR20" i="45"/>
  <c r="AR68" i="45" s="1"/>
  <c r="AR34" i="45"/>
  <c r="AR82" i="45" s="1"/>
  <c r="AR6" i="45"/>
  <c r="AR54" i="45" s="1"/>
  <c r="AR36" i="45"/>
  <c r="AR84" i="45" s="1"/>
  <c r="AR37" i="45"/>
  <c r="AR85" i="45" s="1"/>
  <c r="AR38" i="45"/>
  <c r="AR86" i="45" s="1"/>
  <c r="AR39" i="45"/>
  <c r="AR87" i="45" s="1"/>
  <c r="AR40" i="45"/>
  <c r="AR88" i="45" s="1"/>
  <c r="AR41" i="45"/>
  <c r="AR89" i="45" s="1"/>
  <c r="AR42" i="45"/>
  <c r="AR43" i="45"/>
  <c r="AR44" i="45"/>
  <c r="AR92" i="45" s="1"/>
  <c r="AR45" i="45"/>
  <c r="AR93" i="45" s="1"/>
  <c r="AR46" i="45"/>
  <c r="BF52" i="39"/>
  <c r="J87" i="56" s="1"/>
  <c r="BE52" i="37"/>
  <c r="I87" i="54" s="1"/>
  <c r="H88" i="57"/>
  <c r="I86" i="54"/>
  <c r="AQ91" i="51"/>
  <c r="AQ89" i="44"/>
  <c r="I87" i="60"/>
  <c r="AQ90" i="52"/>
  <c r="H87" i="58"/>
  <c r="I88" i="58"/>
  <c r="B49" i="49"/>
  <c r="B97" i="49" s="1"/>
  <c r="B145" i="49" s="1"/>
  <c r="U49" i="49"/>
  <c r="AH49" i="49"/>
  <c r="X49" i="49"/>
  <c r="O49" i="49"/>
  <c r="AB49" i="49"/>
  <c r="C49" i="49"/>
  <c r="S49" i="49"/>
  <c r="N49" i="49"/>
  <c r="BD53" i="41"/>
  <c r="BE53" i="41" s="1"/>
  <c r="T49" i="49"/>
  <c r="AP49" i="49"/>
  <c r="AA49" i="49"/>
  <c r="Y49" i="49"/>
  <c r="AQ74" i="51"/>
  <c r="AQ64" i="51"/>
  <c r="AR12" i="44"/>
  <c r="AR60" i="44" s="1"/>
  <c r="AR24" i="44"/>
  <c r="AR72" i="44" s="1"/>
  <c r="AR28" i="44"/>
  <c r="AR76" i="44" s="1"/>
  <c r="AR11" i="44"/>
  <c r="AR59" i="44" s="1"/>
  <c r="AR20" i="44"/>
  <c r="AR68" i="44" s="1"/>
  <c r="AS4" i="44"/>
  <c r="AR22" i="44"/>
  <c r="AR70" i="44" s="1"/>
  <c r="AR25" i="44"/>
  <c r="AR73" i="44" s="1"/>
  <c r="AR5" i="44"/>
  <c r="AR53" i="44" s="1"/>
  <c r="AR14" i="44"/>
  <c r="AR62" i="44" s="1"/>
  <c r="AR16" i="44"/>
  <c r="AR64" i="44" s="1"/>
  <c r="AR30" i="44"/>
  <c r="AR78" i="44" s="1"/>
  <c r="AR15" i="44"/>
  <c r="AR63" i="44" s="1"/>
  <c r="AR7" i="44"/>
  <c r="AR55" i="44" s="1"/>
  <c r="AR23" i="44"/>
  <c r="AR71" i="44" s="1"/>
  <c r="AR35" i="44"/>
  <c r="AR83" i="44" s="1"/>
  <c r="AR33" i="44"/>
  <c r="AR81" i="44" s="1"/>
  <c r="AR6" i="44"/>
  <c r="AR54" i="44" s="1"/>
  <c r="AR26" i="44"/>
  <c r="AR74" i="44" s="1"/>
  <c r="AR18" i="44"/>
  <c r="AR66" i="44" s="1"/>
  <c r="AR29" i="44"/>
  <c r="AR77" i="44" s="1"/>
  <c r="AR19" i="44"/>
  <c r="AR67" i="44" s="1"/>
  <c r="AR13" i="44"/>
  <c r="AR61" i="44" s="1"/>
  <c r="AR10" i="44"/>
  <c r="AR58" i="44" s="1"/>
  <c r="AR9" i="44"/>
  <c r="AR57" i="44" s="1"/>
  <c r="AR27" i="44"/>
  <c r="AR75" i="44" s="1"/>
  <c r="AR21" i="44"/>
  <c r="AR69" i="44" s="1"/>
  <c r="AR34" i="44"/>
  <c r="AR82" i="44" s="1"/>
  <c r="AR52" i="44"/>
  <c r="AR32" i="44"/>
  <c r="AR80" i="44" s="1"/>
  <c r="AR31" i="44"/>
  <c r="AR79" i="44" s="1"/>
  <c r="AR8" i="44"/>
  <c r="AR56" i="44" s="1"/>
  <c r="AR17" i="44"/>
  <c r="AR65" i="44" s="1"/>
  <c r="AR36" i="44"/>
  <c r="AR84" i="44" s="1"/>
  <c r="AR37" i="44"/>
  <c r="AR85" i="44" s="1"/>
  <c r="AR38" i="44"/>
  <c r="AR86" i="44" s="1"/>
  <c r="AR39" i="44"/>
  <c r="AR87" i="44" s="1"/>
  <c r="AR40" i="44"/>
  <c r="AR88" i="44" s="1"/>
  <c r="AR41" i="44"/>
  <c r="AR89" i="44" s="1"/>
  <c r="AR42" i="44"/>
  <c r="AR43" i="44"/>
  <c r="AR44" i="44"/>
  <c r="AR92" i="44" s="1"/>
  <c r="AR45" i="44"/>
  <c r="AR93" i="44" s="1"/>
  <c r="AR46" i="44"/>
  <c r="AS48" i="51"/>
  <c r="I88" i="56"/>
  <c r="BF51" i="42"/>
  <c r="J86" i="59" s="1"/>
  <c r="H87" i="53"/>
  <c r="AQ32" i="49"/>
  <c r="AQ80" i="49" s="1"/>
  <c r="AQ7" i="49"/>
  <c r="AQ55" i="49" s="1"/>
  <c r="AQ13" i="49"/>
  <c r="AQ61" i="49" s="1"/>
  <c r="AQ9" i="49"/>
  <c r="AQ57" i="49" s="1"/>
  <c r="AQ33" i="49"/>
  <c r="AQ81" i="49" s="1"/>
  <c r="AQ22" i="49"/>
  <c r="AQ70" i="49" s="1"/>
  <c r="AQ11" i="49"/>
  <c r="AQ59" i="49" s="1"/>
  <c r="AQ28" i="49"/>
  <c r="AQ76" i="49" s="1"/>
  <c r="AQ29" i="49"/>
  <c r="AQ77" i="49" s="1"/>
  <c r="AQ20" i="49"/>
  <c r="AQ68" i="49" s="1"/>
  <c r="AQ15" i="49"/>
  <c r="AQ63" i="49" s="1"/>
  <c r="AQ25" i="49"/>
  <c r="AQ73" i="49" s="1"/>
  <c r="AQ16" i="49"/>
  <c r="AQ64" i="49" s="1"/>
  <c r="AQ19" i="49"/>
  <c r="AQ67" i="49" s="1"/>
  <c r="AQ30" i="49"/>
  <c r="AQ78" i="49" s="1"/>
  <c r="AQ23" i="49"/>
  <c r="AQ71" i="49" s="1"/>
  <c r="AQ31" i="49"/>
  <c r="AQ79" i="49" s="1"/>
  <c r="AQ26" i="49"/>
  <c r="AQ74" i="49" s="1"/>
  <c r="AQ17" i="49"/>
  <c r="AQ65" i="49" s="1"/>
  <c r="AQ52" i="49"/>
  <c r="AQ12" i="49"/>
  <c r="AQ60" i="49" s="1"/>
  <c r="AQ6" i="49"/>
  <c r="AQ54" i="49" s="1"/>
  <c r="AQ10" i="49"/>
  <c r="AQ58" i="49" s="1"/>
  <c r="AQ27" i="49"/>
  <c r="AQ75" i="49" s="1"/>
  <c r="AQ18" i="49"/>
  <c r="AQ66" i="49" s="1"/>
  <c r="AQ8" i="49"/>
  <c r="AQ56" i="49" s="1"/>
  <c r="AR4" i="49"/>
  <c r="AQ21" i="49"/>
  <c r="AQ69" i="49" s="1"/>
  <c r="AQ24" i="49"/>
  <c r="AQ72" i="49" s="1"/>
  <c r="AQ14" i="49"/>
  <c r="AQ62" i="49" s="1"/>
  <c r="AQ34" i="49"/>
  <c r="AQ82" i="49" s="1"/>
  <c r="AQ35" i="49"/>
  <c r="AQ83" i="49" s="1"/>
  <c r="AQ5" i="49"/>
  <c r="AQ53" i="49" s="1"/>
  <c r="AQ36" i="49"/>
  <c r="AQ84" i="49" s="1"/>
  <c r="AQ37" i="49"/>
  <c r="AQ85" i="49" s="1"/>
  <c r="AQ38" i="49"/>
  <c r="AQ86" i="49" s="1"/>
  <c r="AQ39" i="49"/>
  <c r="AQ87" i="49" s="1"/>
  <c r="AQ40" i="49"/>
  <c r="AQ41" i="49"/>
  <c r="AQ89" i="49" s="1"/>
  <c r="AQ42" i="49"/>
  <c r="AQ90" i="49" s="1"/>
  <c r="AQ43" i="49"/>
  <c r="AQ91" i="49" s="1"/>
  <c r="AQ44" i="49"/>
  <c r="AQ92" i="49" s="1"/>
  <c r="AQ45" i="49"/>
  <c r="AQ46" i="49"/>
  <c r="AQ48" i="49"/>
  <c r="B96" i="49"/>
  <c r="B144" i="49" s="1"/>
  <c r="AP56" i="48"/>
  <c r="AQ89" i="52"/>
  <c r="I87" i="58"/>
  <c r="AQ61" i="45"/>
  <c r="AQ60" i="51"/>
  <c r="AQ61" i="51"/>
  <c r="AR48" i="49"/>
  <c r="BF52" i="43"/>
  <c r="J87" i="60" s="1"/>
  <c r="N96" i="52"/>
  <c r="BF53" i="40"/>
  <c r="J88" i="57" s="1"/>
  <c r="H86" i="55"/>
  <c r="BF51" i="38"/>
  <c r="J86" i="55" s="1"/>
  <c r="BF52" i="38"/>
  <c r="J87" i="55" s="1"/>
  <c r="I86" i="55"/>
  <c r="AR86" i="46"/>
  <c r="AR93" i="46"/>
  <c r="AS30" i="46"/>
  <c r="AS78" i="46" s="1"/>
  <c r="AS35" i="46"/>
  <c r="AS83" i="46" s="1"/>
  <c r="AS10" i="46"/>
  <c r="AS58" i="46" s="1"/>
  <c r="AS22" i="46"/>
  <c r="AS70" i="46" s="1"/>
  <c r="AS8" i="46"/>
  <c r="AS56" i="46" s="1"/>
  <c r="AS18" i="46"/>
  <c r="AS66" i="46" s="1"/>
  <c r="AS28" i="46"/>
  <c r="AS76" i="46" s="1"/>
  <c r="AS20" i="46"/>
  <c r="AS68" i="46" s="1"/>
  <c r="AS23" i="46"/>
  <c r="AS71" i="46" s="1"/>
  <c r="AS7" i="46"/>
  <c r="AS55" i="46" s="1"/>
  <c r="AS15" i="46"/>
  <c r="AS63" i="46" s="1"/>
  <c r="AS34" i="46"/>
  <c r="AS82" i="46" s="1"/>
  <c r="AS11" i="46"/>
  <c r="AS59" i="46" s="1"/>
  <c r="AS9" i="46"/>
  <c r="AS57" i="46" s="1"/>
  <c r="AS13" i="46"/>
  <c r="AS61" i="46" s="1"/>
  <c r="AS52" i="46"/>
  <c r="AS26" i="46"/>
  <c r="AS74" i="46" s="1"/>
  <c r="AS27" i="46"/>
  <c r="AS75" i="46" s="1"/>
  <c r="AS6" i="46"/>
  <c r="AS54" i="46" s="1"/>
  <c r="AS31" i="46"/>
  <c r="AS79" i="46" s="1"/>
  <c r="AS32" i="46"/>
  <c r="AS80" i="46" s="1"/>
  <c r="AS29" i="46"/>
  <c r="AS77" i="46" s="1"/>
  <c r="AS24" i="46"/>
  <c r="AS72" i="46" s="1"/>
  <c r="AS17" i="46"/>
  <c r="AS65" i="46" s="1"/>
  <c r="AS19" i="46"/>
  <c r="AS67" i="46" s="1"/>
  <c r="AS25" i="46"/>
  <c r="AS73" i="46" s="1"/>
  <c r="AS16" i="46"/>
  <c r="AS64" i="46" s="1"/>
  <c r="AS5" i="46"/>
  <c r="AS53" i="46" s="1"/>
  <c r="AS14" i="46"/>
  <c r="AS62" i="46" s="1"/>
  <c r="AS21" i="46"/>
  <c r="AS69" i="46" s="1"/>
  <c r="AS12" i="46"/>
  <c r="AS60" i="46" s="1"/>
  <c r="AS33" i="46"/>
  <c r="AS81" i="46" s="1"/>
  <c r="AT4" i="46"/>
  <c r="AS36" i="46"/>
  <c r="AS84" i="46" s="1"/>
  <c r="AS37" i="46"/>
  <c r="AS85" i="46" s="1"/>
  <c r="AS38" i="46"/>
  <c r="AS86" i="46" s="1"/>
  <c r="AS39" i="46"/>
  <c r="AS87" i="46" s="1"/>
  <c r="AS40" i="46"/>
  <c r="AS88" i="46" s="1"/>
  <c r="AS41" i="46"/>
  <c r="AS89" i="46" s="1"/>
  <c r="AS42" i="46"/>
  <c r="AS43" i="46"/>
  <c r="AS91" i="46" s="1"/>
  <c r="AS44" i="46"/>
  <c r="AS92" i="46" s="1"/>
  <c r="AS45" i="46"/>
  <c r="AS93" i="46" s="1"/>
  <c r="AS46" i="46"/>
  <c r="AR91" i="46"/>
  <c r="H87" i="55"/>
  <c r="BF52" i="37"/>
  <c r="J87" i="54" s="1"/>
  <c r="BF52" i="36"/>
  <c r="J87" i="53" s="1"/>
  <c r="F96" i="52"/>
  <c r="AG96" i="52"/>
  <c r="V96" i="52"/>
  <c r="AE96" i="52"/>
  <c r="Z96" i="52"/>
  <c r="L96" i="52"/>
  <c r="W96" i="52"/>
  <c r="AF96" i="52"/>
  <c r="Y96" i="52"/>
  <c r="T96" i="52"/>
  <c r="AH96" i="52"/>
  <c r="M96" i="52"/>
  <c r="AC96" i="52"/>
  <c r="O96" i="52"/>
  <c r="D96" i="52"/>
  <c r="AJ96" i="52"/>
  <c r="R96" i="52"/>
  <c r="C96" i="52"/>
  <c r="AI96" i="51"/>
  <c r="AI96" i="52"/>
  <c r="X96" i="51"/>
  <c r="X96" i="52"/>
  <c r="E96" i="51"/>
  <c r="E96" i="52"/>
  <c r="U96" i="51"/>
  <c r="U96" i="52"/>
  <c r="K96" i="51"/>
  <c r="K96" i="52"/>
  <c r="I96" i="51"/>
  <c r="I96" i="52"/>
  <c r="AD96" i="51"/>
  <c r="AD96" i="52"/>
  <c r="H96" i="51"/>
  <c r="H96" i="52"/>
  <c r="G96" i="51"/>
  <c r="G96" i="52"/>
  <c r="J96" i="51"/>
  <c r="J96" i="52"/>
  <c r="Q96" i="51"/>
  <c r="Q96" i="52"/>
  <c r="AG96" i="51"/>
  <c r="N96" i="51"/>
  <c r="R96" i="51"/>
  <c r="V96" i="51"/>
  <c r="AE96" i="51"/>
  <c r="Z96" i="51"/>
  <c r="L96" i="51"/>
  <c r="AB96" i="51"/>
  <c r="AF96" i="51"/>
  <c r="Y96" i="51"/>
  <c r="W96" i="51"/>
  <c r="AH96" i="51"/>
  <c r="S96" i="51"/>
  <c r="P96" i="51"/>
  <c r="M96" i="51"/>
  <c r="AC96" i="51"/>
  <c r="F96" i="51"/>
  <c r="O96" i="51"/>
  <c r="AA96" i="51"/>
  <c r="D96" i="51"/>
  <c r="T96" i="51"/>
  <c r="AJ96" i="51"/>
  <c r="AL95" i="51"/>
  <c r="AN95" i="51"/>
  <c r="C96" i="51"/>
  <c r="AM95" i="51"/>
  <c r="AJ95" i="51"/>
  <c r="C96" i="49"/>
  <c r="AI96" i="48"/>
  <c r="AI96" i="49"/>
  <c r="H96" i="48"/>
  <c r="H96" i="49"/>
  <c r="X96" i="48"/>
  <c r="X96" i="49"/>
  <c r="U96" i="48"/>
  <c r="U96" i="49"/>
  <c r="Z96" i="48"/>
  <c r="Z96" i="49"/>
  <c r="K96" i="48"/>
  <c r="K96" i="49"/>
  <c r="N96" i="48"/>
  <c r="N96" i="49"/>
  <c r="V96" i="48"/>
  <c r="V96" i="49"/>
  <c r="AE96" i="48"/>
  <c r="AE96" i="49"/>
  <c r="R96" i="48"/>
  <c r="R96" i="49"/>
  <c r="E96" i="48"/>
  <c r="E96" i="49"/>
  <c r="L96" i="48"/>
  <c r="L96" i="49"/>
  <c r="AB96" i="48"/>
  <c r="AB96" i="49"/>
  <c r="I96" i="48"/>
  <c r="I96" i="49"/>
  <c r="Y96" i="48"/>
  <c r="Y96" i="49"/>
  <c r="W96" i="48"/>
  <c r="W96" i="49"/>
  <c r="AD96" i="48"/>
  <c r="AD96" i="49"/>
  <c r="AH96" i="48"/>
  <c r="AH96" i="49"/>
  <c r="S96" i="48"/>
  <c r="S96" i="49"/>
  <c r="P96" i="48"/>
  <c r="P96" i="49"/>
  <c r="AF96" i="48"/>
  <c r="AF96" i="49"/>
  <c r="M96" i="48"/>
  <c r="M96" i="49"/>
  <c r="AC96" i="48"/>
  <c r="AC96" i="49"/>
  <c r="G96" i="48"/>
  <c r="G96" i="49"/>
  <c r="F96" i="48"/>
  <c r="F96" i="49"/>
  <c r="O96" i="48"/>
  <c r="O96" i="49"/>
  <c r="J96" i="48"/>
  <c r="J96" i="49"/>
  <c r="AA96" i="48"/>
  <c r="AA96" i="49"/>
  <c r="D96" i="48"/>
  <c r="D96" i="49"/>
  <c r="T96" i="48"/>
  <c r="T96" i="49"/>
  <c r="AJ96" i="48"/>
  <c r="AJ96" i="49"/>
  <c r="Q96" i="48"/>
  <c r="Q96" i="49"/>
  <c r="AG96" i="48"/>
  <c r="AG96" i="49"/>
  <c r="AL94" i="49"/>
  <c r="AM94" i="49"/>
  <c r="AK94" i="49"/>
  <c r="AI94" i="49"/>
  <c r="AJ94" i="49"/>
  <c r="C96" i="48"/>
  <c r="AJ95" i="48"/>
  <c r="AL48" i="47"/>
  <c r="R48" i="47"/>
  <c r="R96" i="47" s="1"/>
  <c r="C48" i="47"/>
  <c r="AN48" i="47"/>
  <c r="W48" i="47"/>
  <c r="W96" i="47" s="1"/>
  <c r="AQ48" i="47"/>
  <c r="I48" i="47"/>
  <c r="I96" i="47" s="1"/>
  <c r="AD48" i="47"/>
  <c r="AD96" i="47" s="1"/>
  <c r="AI48" i="47"/>
  <c r="AI96" i="47" s="1"/>
  <c r="E48" i="47"/>
  <c r="E96" i="47" s="1"/>
  <c r="AM48" i="47"/>
  <c r="K48" i="47"/>
  <c r="K96" i="47" s="1"/>
  <c r="AR48" i="47"/>
  <c r="AH48" i="47"/>
  <c r="AH96" i="47" s="1"/>
  <c r="P48" i="47"/>
  <c r="P96" i="47" s="1"/>
  <c r="AC48" i="47"/>
  <c r="AC96" i="47" s="1"/>
  <c r="V48" i="47"/>
  <c r="V96" i="47" s="1"/>
  <c r="AE48" i="47"/>
  <c r="AE96" i="47" s="1"/>
  <c r="H48" i="47"/>
  <c r="H96" i="47" s="1"/>
  <c r="X48" i="47"/>
  <c r="X96" i="47" s="1"/>
  <c r="U48" i="47"/>
  <c r="U96" i="47" s="1"/>
  <c r="AK48" i="47"/>
  <c r="Z48" i="47"/>
  <c r="Z96" i="47" s="1"/>
  <c r="L48" i="47"/>
  <c r="L96" i="47" s="1"/>
  <c r="AB48" i="47"/>
  <c r="AB96" i="47" s="1"/>
  <c r="Y48" i="47"/>
  <c r="Y96" i="47" s="1"/>
  <c r="AO48" i="47"/>
  <c r="F48" i="47"/>
  <c r="F96" i="47" s="1"/>
  <c r="S48" i="47"/>
  <c r="S96" i="47" s="1"/>
  <c r="AF48" i="47"/>
  <c r="AF96" i="47" s="1"/>
  <c r="M48" i="47"/>
  <c r="M96" i="47" s="1"/>
  <c r="AS48" i="47"/>
  <c r="G48" i="47"/>
  <c r="G96" i="47" s="1"/>
  <c r="N48" i="47"/>
  <c r="N96" i="47" s="1"/>
  <c r="O48" i="47"/>
  <c r="O96" i="47" s="1"/>
  <c r="J48" i="47"/>
  <c r="J96" i="47" s="1"/>
  <c r="AP48" i="47"/>
  <c r="AA48" i="47"/>
  <c r="AA96" i="47" s="1"/>
  <c r="D48" i="47"/>
  <c r="D96" i="47" s="1"/>
  <c r="T48" i="47"/>
  <c r="T96" i="47" s="1"/>
  <c r="AJ48" i="47"/>
  <c r="AJ96" i="47" s="1"/>
  <c r="Q48" i="47"/>
  <c r="Q96" i="47" s="1"/>
  <c r="AG48" i="47"/>
  <c r="AG96" i="47" s="1"/>
  <c r="W48" i="46"/>
  <c r="W96" i="46" s="1"/>
  <c r="S48" i="46"/>
  <c r="S96" i="46" s="1"/>
  <c r="P48" i="46"/>
  <c r="P96" i="46" s="1"/>
  <c r="M48" i="46"/>
  <c r="M96" i="46" s="1"/>
  <c r="C95" i="47"/>
  <c r="G48" i="46"/>
  <c r="G96" i="46" s="1"/>
  <c r="F48" i="46"/>
  <c r="F96" i="46" s="1"/>
  <c r="O48" i="46"/>
  <c r="O96" i="46" s="1"/>
  <c r="J48" i="46"/>
  <c r="J96" i="46" s="1"/>
  <c r="AP48" i="46"/>
  <c r="AA48" i="46"/>
  <c r="AA96" i="46" s="1"/>
  <c r="D48" i="46"/>
  <c r="D96" i="46" s="1"/>
  <c r="T48" i="46"/>
  <c r="T96" i="46" s="1"/>
  <c r="AJ48" i="46"/>
  <c r="AJ96" i="46" s="1"/>
  <c r="Q48" i="46"/>
  <c r="Q96" i="46" s="1"/>
  <c r="AG48" i="46"/>
  <c r="AG96" i="46" s="1"/>
  <c r="AD48" i="46"/>
  <c r="AD96" i="46" s="1"/>
  <c r="AF48" i="46"/>
  <c r="AF96" i="46" s="1"/>
  <c r="AS48" i="46"/>
  <c r="N48" i="46"/>
  <c r="N96" i="46" s="1"/>
  <c r="AM48" i="46"/>
  <c r="V48" i="46"/>
  <c r="V96" i="46" s="1"/>
  <c r="AE48" i="46"/>
  <c r="AE96" i="46" s="1"/>
  <c r="R48" i="46"/>
  <c r="R96" i="46" s="1"/>
  <c r="C48" i="46"/>
  <c r="AI48" i="46"/>
  <c r="AI96" i="46" s="1"/>
  <c r="H48" i="46"/>
  <c r="H96" i="46" s="1"/>
  <c r="X48" i="46"/>
  <c r="X96" i="46" s="1"/>
  <c r="AN48" i="46"/>
  <c r="E48" i="46"/>
  <c r="E96" i="46" s="1"/>
  <c r="U48" i="46"/>
  <c r="U96" i="46" s="1"/>
  <c r="AK48" i="46"/>
  <c r="AH48" i="46"/>
  <c r="AH96" i="46" s="1"/>
  <c r="AC48" i="46"/>
  <c r="AC96" i="46" s="1"/>
  <c r="AL48" i="46"/>
  <c r="Z48" i="46"/>
  <c r="Z96" i="46" s="1"/>
  <c r="K48" i="46"/>
  <c r="K96" i="46" s="1"/>
  <c r="AQ48" i="46"/>
  <c r="L48" i="46"/>
  <c r="L96" i="46" s="1"/>
  <c r="AB48" i="46"/>
  <c r="AB96" i="46" s="1"/>
  <c r="AR48" i="46"/>
  <c r="I48" i="46"/>
  <c r="I96" i="46" s="1"/>
  <c r="Y48" i="46"/>
  <c r="Y96" i="46" s="1"/>
  <c r="AO48" i="46"/>
  <c r="S48" i="45"/>
  <c r="S96" i="45" s="1"/>
  <c r="R48" i="45"/>
  <c r="R96" i="45" s="1"/>
  <c r="AS48" i="45"/>
  <c r="K48" i="45"/>
  <c r="K96" i="45" s="1"/>
  <c r="D48" i="45"/>
  <c r="D96" i="45" s="1"/>
  <c r="V48" i="45"/>
  <c r="V96" i="45" s="1"/>
  <c r="AG48" i="45"/>
  <c r="AG96" i="45" s="1"/>
  <c r="C95" i="46"/>
  <c r="AB48" i="45"/>
  <c r="AB96" i="45" s="1"/>
  <c r="M48" i="45"/>
  <c r="M96" i="45" s="1"/>
  <c r="W48" i="45"/>
  <c r="W96" i="45" s="1"/>
  <c r="AL48" i="45"/>
  <c r="X48" i="45"/>
  <c r="X96" i="45" s="1"/>
  <c r="AE48" i="45"/>
  <c r="AE96" i="45" s="1"/>
  <c r="J48" i="45"/>
  <c r="J96" i="45" s="1"/>
  <c r="E48" i="45"/>
  <c r="E96" i="45" s="1"/>
  <c r="H48" i="45"/>
  <c r="H96" i="45" s="1"/>
  <c r="O48" i="45"/>
  <c r="O96" i="45" s="1"/>
  <c r="AH48" i="45"/>
  <c r="AH96" i="45" s="1"/>
  <c r="AC48" i="45"/>
  <c r="AC96" i="45" s="1"/>
  <c r="P48" i="45"/>
  <c r="P96" i="45" s="1"/>
  <c r="AI48" i="45"/>
  <c r="AI96" i="45" s="1"/>
  <c r="AJ48" i="45"/>
  <c r="AJ96" i="45" s="1"/>
  <c r="F48" i="45"/>
  <c r="F96" i="45" s="1"/>
  <c r="Q48" i="45"/>
  <c r="Q96" i="45" s="1"/>
  <c r="AN48" i="45"/>
  <c r="AF48" i="45"/>
  <c r="AF96" i="45" s="1"/>
  <c r="L48" i="45"/>
  <c r="L96" i="45" s="1"/>
  <c r="AR48" i="45"/>
  <c r="Z48" i="45"/>
  <c r="Z96" i="45" s="1"/>
  <c r="AP48" i="45"/>
  <c r="U48" i="45"/>
  <c r="U96" i="45" s="1"/>
  <c r="AK48" i="45"/>
  <c r="AQ48" i="45"/>
  <c r="AA48" i="45"/>
  <c r="AA96" i="45" s="1"/>
  <c r="C48" i="45"/>
  <c r="G48" i="45"/>
  <c r="G96" i="45" s="1"/>
  <c r="AM48" i="45"/>
  <c r="T48" i="45"/>
  <c r="T96" i="45" s="1"/>
  <c r="N48" i="45"/>
  <c r="N96" i="45" s="1"/>
  <c r="AD48" i="45"/>
  <c r="AD96" i="45" s="1"/>
  <c r="I48" i="45"/>
  <c r="I96" i="45" s="1"/>
  <c r="Y48" i="45"/>
  <c r="Y96" i="45" s="1"/>
  <c r="AO48" i="45"/>
  <c r="AD48" i="44"/>
  <c r="AD96" i="44" s="1"/>
  <c r="AI48" i="44"/>
  <c r="AI96" i="44" s="1"/>
  <c r="E48" i="44"/>
  <c r="E96" i="44" s="1"/>
  <c r="AL48" i="44"/>
  <c r="AH48" i="44"/>
  <c r="AH96" i="44" s="1"/>
  <c r="S48" i="44"/>
  <c r="S96" i="44" s="1"/>
  <c r="P48" i="44"/>
  <c r="P96" i="44" s="1"/>
  <c r="AF48" i="44"/>
  <c r="AF96" i="44" s="1"/>
  <c r="M48" i="44"/>
  <c r="M96" i="44" s="1"/>
  <c r="AC48" i="44"/>
  <c r="AC96" i="44" s="1"/>
  <c r="AS48" i="44"/>
  <c r="AM48" i="44"/>
  <c r="R48" i="44"/>
  <c r="R96" i="44" s="1"/>
  <c r="C48" i="44"/>
  <c r="C96" i="44" s="1"/>
  <c r="AN48" i="44"/>
  <c r="G48" i="44"/>
  <c r="G96" i="44" s="1"/>
  <c r="N48" i="44"/>
  <c r="N96" i="44" s="1"/>
  <c r="O48" i="44"/>
  <c r="O96" i="44" s="1"/>
  <c r="J48" i="44"/>
  <c r="J96" i="44" s="1"/>
  <c r="AP48" i="44"/>
  <c r="AA48" i="44"/>
  <c r="AA96" i="44" s="1"/>
  <c r="D48" i="44"/>
  <c r="D96" i="44" s="1"/>
  <c r="T48" i="44"/>
  <c r="T96" i="44" s="1"/>
  <c r="AJ48" i="44"/>
  <c r="AJ96" i="44" s="1"/>
  <c r="Q48" i="44"/>
  <c r="Q96" i="44" s="1"/>
  <c r="AG48" i="44"/>
  <c r="AG96" i="44" s="1"/>
  <c r="AJ95" i="45"/>
  <c r="C95" i="45"/>
  <c r="V48" i="44"/>
  <c r="V96" i="44" s="1"/>
  <c r="AE48" i="44"/>
  <c r="AE96" i="44" s="1"/>
  <c r="H48" i="44"/>
  <c r="H96" i="44" s="1"/>
  <c r="X48" i="44"/>
  <c r="X96" i="44" s="1"/>
  <c r="U48" i="44"/>
  <c r="U96" i="44" s="1"/>
  <c r="AK48" i="44"/>
  <c r="AK95" i="45"/>
  <c r="F48" i="44"/>
  <c r="F96" i="44" s="1"/>
  <c r="W48" i="44"/>
  <c r="W96" i="44" s="1"/>
  <c r="Z48" i="44"/>
  <c r="Z96" i="44" s="1"/>
  <c r="K48" i="44"/>
  <c r="K96" i="44" s="1"/>
  <c r="AQ48" i="44"/>
  <c r="L48" i="44"/>
  <c r="L96" i="44" s="1"/>
  <c r="AB48" i="44"/>
  <c r="AB96" i="44" s="1"/>
  <c r="AR48" i="44"/>
  <c r="I48" i="44"/>
  <c r="I96" i="44" s="1"/>
  <c r="Y48" i="44"/>
  <c r="Y96" i="44" s="1"/>
  <c r="AO48" i="44"/>
  <c r="AK94" i="45"/>
  <c r="AO49" i="52"/>
  <c r="AK49" i="52"/>
  <c r="AG49" i="52"/>
  <c r="AC49" i="52"/>
  <c r="Y49" i="52"/>
  <c r="U49" i="52"/>
  <c r="Q49" i="52"/>
  <c r="M49" i="52"/>
  <c r="I49" i="52"/>
  <c r="E49" i="52"/>
  <c r="AP49" i="52"/>
  <c r="AL49" i="52"/>
  <c r="AH49" i="52"/>
  <c r="AD49" i="52"/>
  <c r="Z49" i="52"/>
  <c r="V49" i="52"/>
  <c r="R49" i="52"/>
  <c r="N49" i="52"/>
  <c r="J49" i="52"/>
  <c r="F49" i="52"/>
  <c r="BD53" i="43"/>
  <c r="AN49" i="52"/>
  <c r="AF49" i="52"/>
  <c r="X49" i="52"/>
  <c r="P49" i="52"/>
  <c r="H49" i="52"/>
  <c r="AM49" i="52"/>
  <c r="AE49" i="52"/>
  <c r="W49" i="52"/>
  <c r="O49" i="52"/>
  <c r="G49" i="52"/>
  <c r="AR49" i="52"/>
  <c r="AB49" i="52"/>
  <c r="L49" i="52"/>
  <c r="AQ49" i="52"/>
  <c r="AA49" i="52"/>
  <c r="K49" i="52"/>
  <c r="AJ49" i="52"/>
  <c r="D49" i="52"/>
  <c r="AI49" i="52"/>
  <c r="C49" i="52"/>
  <c r="T49" i="52"/>
  <c r="S49" i="52"/>
  <c r="BD53" i="42"/>
  <c r="BE53" i="42" s="1"/>
  <c r="AR49" i="51"/>
  <c r="AN49" i="51"/>
  <c r="AJ49" i="51"/>
  <c r="AF49" i="51"/>
  <c r="AB49" i="51"/>
  <c r="X49" i="51"/>
  <c r="T49" i="51"/>
  <c r="P49" i="51"/>
  <c r="L49" i="51"/>
  <c r="H49" i="51"/>
  <c r="D49" i="51"/>
  <c r="AQ49" i="51"/>
  <c r="AL49" i="51"/>
  <c r="AG49" i="51"/>
  <c r="AA49" i="51"/>
  <c r="V49" i="51"/>
  <c r="Q49" i="51"/>
  <c r="K49" i="51"/>
  <c r="F49" i="51"/>
  <c r="AS49" i="51"/>
  <c r="AM49" i="51"/>
  <c r="AH49" i="51"/>
  <c r="AC49" i="51"/>
  <c r="W49" i="51"/>
  <c r="R49" i="51"/>
  <c r="M49" i="51"/>
  <c r="G49" i="51"/>
  <c r="AK49" i="51"/>
  <c r="Z49" i="51"/>
  <c r="O49" i="51"/>
  <c r="E49" i="51"/>
  <c r="AO49" i="51"/>
  <c r="AD49" i="51"/>
  <c r="S49" i="51"/>
  <c r="I49" i="51"/>
  <c r="Y49" i="51"/>
  <c r="C49" i="51"/>
  <c r="AP49" i="51"/>
  <c r="U49" i="51"/>
  <c r="AI49" i="51"/>
  <c r="AE49" i="51"/>
  <c r="N49" i="51"/>
  <c r="J49" i="51"/>
  <c r="BD53" i="39"/>
  <c r="BE53" i="39" s="1"/>
  <c r="BD53" i="38"/>
  <c r="BD53" i="37"/>
  <c r="BD53" i="36"/>
  <c r="F97" i="52" l="1"/>
  <c r="AT49" i="52"/>
  <c r="AR26" i="49"/>
  <c r="AR74" i="49" s="1"/>
  <c r="AR9" i="49"/>
  <c r="AR57" i="49" s="1"/>
  <c r="AR11" i="49"/>
  <c r="AR59" i="49" s="1"/>
  <c r="AR52" i="49"/>
  <c r="AR20" i="49"/>
  <c r="AR68" i="49" s="1"/>
  <c r="AR28" i="49"/>
  <c r="AR76" i="49" s="1"/>
  <c r="AR21" i="49"/>
  <c r="AR69" i="49" s="1"/>
  <c r="AR25" i="49"/>
  <c r="AR73" i="49" s="1"/>
  <c r="AR23" i="49"/>
  <c r="AR71" i="49" s="1"/>
  <c r="AR8" i="49"/>
  <c r="AR56" i="49" s="1"/>
  <c r="AR27" i="49"/>
  <c r="AR75" i="49" s="1"/>
  <c r="AR30" i="49"/>
  <c r="AR78" i="49" s="1"/>
  <c r="AR29" i="49"/>
  <c r="AR77" i="49" s="1"/>
  <c r="AR10" i="49"/>
  <c r="AR58" i="49" s="1"/>
  <c r="AS4" i="49"/>
  <c r="AR7" i="49"/>
  <c r="AR55" i="49" s="1"/>
  <c r="AR18" i="49"/>
  <c r="AR66" i="49" s="1"/>
  <c r="AR35" i="49"/>
  <c r="AR83" i="49" s="1"/>
  <c r="AR13" i="49"/>
  <c r="AR61" i="49" s="1"/>
  <c r="AR17" i="49"/>
  <c r="AR65" i="49" s="1"/>
  <c r="AR31" i="49"/>
  <c r="AR79" i="49" s="1"/>
  <c r="AR6" i="49"/>
  <c r="AR54" i="49" s="1"/>
  <c r="AR34" i="49"/>
  <c r="AR82" i="49" s="1"/>
  <c r="AR16" i="49"/>
  <c r="AR64" i="49" s="1"/>
  <c r="AR14" i="49"/>
  <c r="AR62" i="49" s="1"/>
  <c r="AR22" i="49"/>
  <c r="AR70" i="49" s="1"/>
  <c r="AR15" i="49"/>
  <c r="AR63" i="49" s="1"/>
  <c r="AR12" i="49"/>
  <c r="AR60" i="49" s="1"/>
  <c r="AR33" i="49"/>
  <c r="AR81" i="49" s="1"/>
  <c r="AR24" i="49"/>
  <c r="AR72" i="49" s="1"/>
  <c r="AR19" i="49"/>
  <c r="AR67" i="49" s="1"/>
  <c r="AR32" i="49"/>
  <c r="AR80" i="49" s="1"/>
  <c r="AR5" i="49"/>
  <c r="AR53" i="49" s="1"/>
  <c r="AR36" i="49"/>
  <c r="AR84" i="49" s="1"/>
  <c r="AR37" i="49"/>
  <c r="AR85" i="49" s="1"/>
  <c r="AR38" i="49"/>
  <c r="AR86" i="49" s="1"/>
  <c r="AR39" i="49"/>
  <c r="AR87" i="49" s="1"/>
  <c r="AR40" i="49"/>
  <c r="AR88" i="49" s="1"/>
  <c r="AR41" i="49"/>
  <c r="AR89" i="49" s="1"/>
  <c r="AR42" i="49"/>
  <c r="AR43" i="49"/>
  <c r="AR44" i="49"/>
  <c r="AR92" i="49" s="1"/>
  <c r="AR45" i="49"/>
  <c r="AR93" i="49" s="1"/>
  <c r="AR46" i="49"/>
  <c r="AR47" i="49"/>
  <c r="AS24" i="44"/>
  <c r="AS72" i="44" s="1"/>
  <c r="AS28" i="44"/>
  <c r="AS76" i="44" s="1"/>
  <c r="AS35" i="44"/>
  <c r="AS83" i="44" s="1"/>
  <c r="AS34" i="44"/>
  <c r="AS82" i="44" s="1"/>
  <c r="AS27" i="44"/>
  <c r="AS75" i="44" s="1"/>
  <c r="AS18" i="44"/>
  <c r="AS66" i="44" s="1"/>
  <c r="AS32" i="44"/>
  <c r="AS80" i="44" s="1"/>
  <c r="AS36" i="44"/>
  <c r="AS84" i="44" s="1"/>
  <c r="AS22" i="44"/>
  <c r="AS70" i="44" s="1"/>
  <c r="AS20" i="44"/>
  <c r="AS68" i="44" s="1"/>
  <c r="AS29" i="44"/>
  <c r="AS77" i="44" s="1"/>
  <c r="AS30" i="44"/>
  <c r="AS78" i="44" s="1"/>
  <c r="AS52" i="44"/>
  <c r="AS19" i="44"/>
  <c r="AS67" i="44" s="1"/>
  <c r="AS33" i="44"/>
  <c r="AS81" i="44" s="1"/>
  <c r="AS26" i="44"/>
  <c r="AS74" i="44" s="1"/>
  <c r="AS23" i="44"/>
  <c r="AS71" i="44" s="1"/>
  <c r="AS31" i="44"/>
  <c r="AS79" i="44" s="1"/>
  <c r="AT4" i="44"/>
  <c r="AS16" i="44"/>
  <c r="AS64" i="44" s="1"/>
  <c r="AS6" i="44"/>
  <c r="AS54" i="44" s="1"/>
  <c r="AS7" i="44"/>
  <c r="AS55" i="44" s="1"/>
  <c r="AS21" i="44"/>
  <c r="AS69" i="44" s="1"/>
  <c r="AS15" i="44"/>
  <c r="AS63" i="44" s="1"/>
  <c r="AS12" i="44"/>
  <c r="AS60" i="44" s="1"/>
  <c r="AS13" i="44"/>
  <c r="AS61" i="44" s="1"/>
  <c r="AS10" i="44"/>
  <c r="AS58" i="44" s="1"/>
  <c r="AS11" i="44"/>
  <c r="AS59" i="44" s="1"/>
  <c r="AS8" i="44"/>
  <c r="AS56" i="44" s="1"/>
  <c r="AS14" i="44"/>
  <c r="AS62" i="44" s="1"/>
  <c r="AS25" i="44"/>
  <c r="AS73" i="44" s="1"/>
  <c r="AS9" i="44"/>
  <c r="AS57" i="44" s="1"/>
  <c r="AS17" i="44"/>
  <c r="AS65" i="44" s="1"/>
  <c r="AS5" i="44"/>
  <c r="AS53" i="44" s="1"/>
  <c r="AS37" i="44"/>
  <c r="AS85" i="44" s="1"/>
  <c r="AS38" i="44"/>
  <c r="AS86" i="44" s="1"/>
  <c r="AS39" i="44"/>
  <c r="AS87" i="44" s="1"/>
  <c r="AS40" i="44"/>
  <c r="AS88" i="44" s="1"/>
  <c r="AS41" i="44"/>
  <c r="AS89" i="44" s="1"/>
  <c r="AS42" i="44"/>
  <c r="AS90" i="44" s="1"/>
  <c r="AS43" i="44"/>
  <c r="AS91" i="44" s="1"/>
  <c r="AS44" i="44"/>
  <c r="AS45" i="44"/>
  <c r="AS46" i="44"/>
  <c r="AS94" i="44" s="1"/>
  <c r="AS47" i="44"/>
  <c r="W49" i="49"/>
  <c r="W97" i="49" s="1"/>
  <c r="L49" i="49"/>
  <c r="L97" i="49" s="1"/>
  <c r="AQ49" i="49"/>
  <c r="Q49" i="49"/>
  <c r="Q97" i="49" s="1"/>
  <c r="AS11" i="45"/>
  <c r="AS59" i="45" s="1"/>
  <c r="AS9" i="45"/>
  <c r="AS57" i="45" s="1"/>
  <c r="AS18" i="45"/>
  <c r="AS66" i="45" s="1"/>
  <c r="AS35" i="45"/>
  <c r="AS83" i="45" s="1"/>
  <c r="AS36" i="45"/>
  <c r="AS84" i="45" s="1"/>
  <c r="AS19" i="45"/>
  <c r="AS67" i="45" s="1"/>
  <c r="AS17" i="45"/>
  <c r="AS65" i="45" s="1"/>
  <c r="AS8" i="45"/>
  <c r="AS56" i="45" s="1"/>
  <c r="AS28" i="45"/>
  <c r="AS76" i="45" s="1"/>
  <c r="AS7" i="45"/>
  <c r="AS55" i="45" s="1"/>
  <c r="AS5" i="45"/>
  <c r="AS53" i="45" s="1"/>
  <c r="AS23" i="45"/>
  <c r="AS71" i="45" s="1"/>
  <c r="AS29" i="45"/>
  <c r="AS77" i="45" s="1"/>
  <c r="AT4" i="45"/>
  <c r="AS52" i="45"/>
  <c r="AS34" i="45"/>
  <c r="AS82" i="45" s="1"/>
  <c r="AS24" i="45"/>
  <c r="AS72" i="45" s="1"/>
  <c r="AS25" i="45"/>
  <c r="AS73" i="45" s="1"/>
  <c r="AS14" i="45"/>
  <c r="AS62" i="45" s="1"/>
  <c r="AS33" i="45"/>
  <c r="AS81" i="45" s="1"/>
  <c r="AS20" i="45"/>
  <c r="AS68" i="45" s="1"/>
  <c r="AS32" i="45"/>
  <c r="AS80" i="45" s="1"/>
  <c r="AS30" i="45"/>
  <c r="AS78" i="45" s="1"/>
  <c r="AS31" i="45"/>
  <c r="AS79" i="45" s="1"/>
  <c r="AS12" i="45"/>
  <c r="AS60" i="45" s="1"/>
  <c r="AS27" i="45"/>
  <c r="AS75" i="45" s="1"/>
  <c r="AS21" i="45"/>
  <c r="AS69" i="45" s="1"/>
  <c r="AS16" i="45"/>
  <c r="AS64" i="45" s="1"/>
  <c r="AS22" i="45"/>
  <c r="AS70" i="45" s="1"/>
  <c r="AS13" i="45"/>
  <c r="AS61" i="45" s="1"/>
  <c r="AS10" i="45"/>
  <c r="AS58" i="45" s="1"/>
  <c r="AS26" i="45"/>
  <c r="AS74" i="45" s="1"/>
  <c r="AS6" i="45"/>
  <c r="AS54" i="45" s="1"/>
  <c r="AS15" i="45"/>
  <c r="AS63" i="45" s="1"/>
  <c r="AS37" i="45"/>
  <c r="AS85" i="45" s="1"/>
  <c r="AS38" i="45"/>
  <c r="AS86" i="45" s="1"/>
  <c r="AS39" i="45"/>
  <c r="AS87" i="45" s="1"/>
  <c r="AS40" i="45"/>
  <c r="AS88" i="45" s="1"/>
  <c r="AS41" i="45"/>
  <c r="AS89" i="45" s="1"/>
  <c r="AS42" i="45"/>
  <c r="AS90" i="45" s="1"/>
  <c r="AS43" i="45"/>
  <c r="AS91" i="45" s="1"/>
  <c r="AS44" i="45"/>
  <c r="AS45" i="45"/>
  <c r="AS46" i="45"/>
  <c r="AS94" i="45" s="1"/>
  <c r="AS47" i="45"/>
  <c r="I87" i="59"/>
  <c r="AR92" i="52"/>
  <c r="AF49" i="49"/>
  <c r="AF97" i="49" s="1"/>
  <c r="AE49" i="49"/>
  <c r="AE97" i="49" s="1"/>
  <c r="D49" i="49"/>
  <c r="D97" i="49" s="1"/>
  <c r="AR31" i="48"/>
  <c r="AR79" i="48" s="1"/>
  <c r="AR6" i="48"/>
  <c r="AR54" i="48" s="1"/>
  <c r="AR12" i="48"/>
  <c r="AR60" i="48" s="1"/>
  <c r="AR30" i="48"/>
  <c r="AR78" i="48" s="1"/>
  <c r="AR33" i="48"/>
  <c r="AR81" i="48" s="1"/>
  <c r="AR16" i="48"/>
  <c r="AR64" i="48" s="1"/>
  <c r="AR9" i="48"/>
  <c r="AR57" i="48" s="1"/>
  <c r="AR27" i="48"/>
  <c r="AR75" i="48" s="1"/>
  <c r="AS4" i="48"/>
  <c r="AR13" i="48"/>
  <c r="AR61" i="48" s="1"/>
  <c r="AR21" i="48"/>
  <c r="AR69" i="48" s="1"/>
  <c r="AR15" i="48"/>
  <c r="AR63" i="48" s="1"/>
  <c r="AR22" i="48"/>
  <c r="AR70" i="48" s="1"/>
  <c r="AR18" i="48"/>
  <c r="AR66" i="48" s="1"/>
  <c r="AR5" i="48"/>
  <c r="AR53" i="48" s="1"/>
  <c r="AR7" i="48"/>
  <c r="AR55" i="48" s="1"/>
  <c r="AR35" i="48"/>
  <c r="AR83" i="48" s="1"/>
  <c r="AR14" i="48"/>
  <c r="AR62" i="48" s="1"/>
  <c r="AR11" i="48"/>
  <c r="AR59" i="48" s="1"/>
  <c r="AR23" i="48"/>
  <c r="AR71" i="48" s="1"/>
  <c r="AR26" i="48"/>
  <c r="AR74" i="48" s="1"/>
  <c r="AR20" i="48"/>
  <c r="AR68" i="48" s="1"/>
  <c r="AR25" i="48"/>
  <c r="AR73" i="48" s="1"/>
  <c r="AR19" i="48"/>
  <c r="AR67" i="48" s="1"/>
  <c r="AR34" i="48"/>
  <c r="AR82" i="48" s="1"/>
  <c r="AR29" i="48"/>
  <c r="AR77" i="48" s="1"/>
  <c r="AR8" i="48"/>
  <c r="AR56" i="48" s="1"/>
  <c r="AR32" i="48"/>
  <c r="AR80" i="48" s="1"/>
  <c r="AR36" i="48"/>
  <c r="AR84" i="48" s="1"/>
  <c r="AR37" i="48"/>
  <c r="AR85" i="48" s="1"/>
  <c r="AR28" i="48"/>
  <c r="AR76" i="48" s="1"/>
  <c r="AR52" i="48"/>
  <c r="AR10" i="48"/>
  <c r="AR58" i="48" s="1"/>
  <c r="AR24" i="48"/>
  <c r="AR72" i="48" s="1"/>
  <c r="AR17" i="48"/>
  <c r="AR65" i="48" s="1"/>
  <c r="AR38" i="48"/>
  <c r="AR86" i="48" s="1"/>
  <c r="AR39" i="48"/>
  <c r="AR87" i="48" s="1"/>
  <c r="AR40" i="48"/>
  <c r="AR88" i="48" s="1"/>
  <c r="AR41" i="48"/>
  <c r="AR89" i="48" s="1"/>
  <c r="AR42" i="48"/>
  <c r="AR90" i="48" s="1"/>
  <c r="AR43" i="48"/>
  <c r="AR91" i="48" s="1"/>
  <c r="AR44" i="48"/>
  <c r="AR92" i="48" s="1"/>
  <c r="AR45" i="48"/>
  <c r="AR46" i="48"/>
  <c r="AR47" i="48"/>
  <c r="AR48" i="48"/>
  <c r="BF53" i="42"/>
  <c r="J88" i="59" s="1"/>
  <c r="R49" i="49"/>
  <c r="R97" i="49" s="1"/>
  <c r="BF53" i="41"/>
  <c r="J88" i="58" s="1"/>
  <c r="AN49" i="49"/>
  <c r="AD49" i="49"/>
  <c r="AD97" i="49" s="1"/>
  <c r="P49" i="49"/>
  <c r="P97" i="49" s="1"/>
  <c r="AR90" i="51"/>
  <c r="AS24" i="47"/>
  <c r="AS72" i="47" s="1"/>
  <c r="AS5" i="47"/>
  <c r="AS53" i="47" s="1"/>
  <c r="AS26" i="47"/>
  <c r="AS74" i="47" s="1"/>
  <c r="AS27" i="47"/>
  <c r="AS75" i="47" s="1"/>
  <c r="AS20" i="47"/>
  <c r="AS68" i="47" s="1"/>
  <c r="AS29" i="47"/>
  <c r="AS77" i="47" s="1"/>
  <c r="AS52" i="47"/>
  <c r="AS11" i="47"/>
  <c r="AS59" i="47" s="1"/>
  <c r="AS12" i="47"/>
  <c r="AS60" i="47" s="1"/>
  <c r="AS15" i="47"/>
  <c r="AS63" i="47" s="1"/>
  <c r="AS32" i="47"/>
  <c r="AS80" i="47" s="1"/>
  <c r="AS10" i="47"/>
  <c r="AS58" i="47" s="1"/>
  <c r="AS31" i="47"/>
  <c r="AS79" i="47" s="1"/>
  <c r="AS13" i="47"/>
  <c r="AS61" i="47" s="1"/>
  <c r="AS30" i="47"/>
  <c r="AS78" i="47" s="1"/>
  <c r="AS35" i="47"/>
  <c r="AS83" i="47" s="1"/>
  <c r="AS6" i="47"/>
  <c r="AS54" i="47" s="1"/>
  <c r="AS33" i="47"/>
  <c r="AS81" i="47" s="1"/>
  <c r="AS8" i="47"/>
  <c r="AS56" i="47" s="1"/>
  <c r="AS23" i="47"/>
  <c r="AS71" i="47" s="1"/>
  <c r="AS18" i="47"/>
  <c r="AS66" i="47" s="1"/>
  <c r="AS34" i="47"/>
  <c r="AS82" i="47" s="1"/>
  <c r="AS14" i="47"/>
  <c r="AS62" i="47" s="1"/>
  <c r="AS7" i="47"/>
  <c r="AS55" i="47" s="1"/>
  <c r="AS17" i="47"/>
  <c r="AS65" i="47" s="1"/>
  <c r="AS22" i="47"/>
  <c r="AS70" i="47" s="1"/>
  <c r="AT4" i="47"/>
  <c r="AS19" i="47"/>
  <c r="AS67" i="47" s="1"/>
  <c r="AS21" i="47"/>
  <c r="AS69" i="47" s="1"/>
  <c r="AS36" i="47"/>
  <c r="AS84" i="47" s="1"/>
  <c r="AS16" i="47"/>
  <c r="AS64" i="47" s="1"/>
  <c r="AS28" i="47"/>
  <c r="AS76" i="47" s="1"/>
  <c r="AS9" i="47"/>
  <c r="AS57" i="47" s="1"/>
  <c r="AS25" i="47"/>
  <c r="AS73" i="47" s="1"/>
  <c r="AS37" i="47"/>
  <c r="AS85" i="47" s="1"/>
  <c r="AS38" i="47"/>
  <c r="AS86" i="47" s="1"/>
  <c r="AS39" i="47"/>
  <c r="AS87" i="47" s="1"/>
  <c r="AS40" i="47"/>
  <c r="AS88" i="47" s="1"/>
  <c r="AS41" i="47"/>
  <c r="AS89" i="47" s="1"/>
  <c r="AS42" i="47"/>
  <c r="AS90" i="47" s="1"/>
  <c r="AS43" i="47"/>
  <c r="AS91" i="47" s="1"/>
  <c r="AS44" i="47"/>
  <c r="AS45" i="47"/>
  <c r="AS93" i="47" s="1"/>
  <c r="AS46" i="47"/>
  <c r="AS94" i="47" s="1"/>
  <c r="AS47" i="47"/>
  <c r="H88" i="56"/>
  <c r="H88" i="59"/>
  <c r="AR90" i="45"/>
  <c r="BE53" i="37"/>
  <c r="H88" i="54" s="1"/>
  <c r="AM49" i="49"/>
  <c r="AC49" i="49"/>
  <c r="AC97" i="49" s="1"/>
  <c r="BE53" i="43"/>
  <c r="BF53" i="43" s="1"/>
  <c r="J88" i="60" s="1"/>
  <c r="Z49" i="49"/>
  <c r="Z97" i="49" s="1"/>
  <c r="V49" i="49"/>
  <c r="V97" i="49" s="1"/>
  <c r="M49" i="49"/>
  <c r="M97" i="49" s="1"/>
  <c r="AI49" i="49"/>
  <c r="AI97" i="49" s="1"/>
  <c r="H49" i="49"/>
  <c r="H97" i="49" s="1"/>
  <c r="AR90" i="44"/>
  <c r="G49" i="49"/>
  <c r="G97" i="49" s="1"/>
  <c r="AG49" i="49"/>
  <c r="AG97" i="49" s="1"/>
  <c r="I49" i="49"/>
  <c r="I97" i="49" s="1"/>
  <c r="E49" i="49"/>
  <c r="E97" i="49" s="1"/>
  <c r="AS49" i="49"/>
  <c r="AR49" i="49"/>
  <c r="F49" i="49"/>
  <c r="F97" i="49" s="1"/>
  <c r="AT48" i="51"/>
  <c r="AR90" i="47"/>
  <c r="H88" i="58"/>
  <c r="AS29" i="52"/>
  <c r="AS77" i="52" s="1"/>
  <c r="AS30" i="52"/>
  <c r="AS78" i="52" s="1"/>
  <c r="AS5" i="52"/>
  <c r="AS53" i="52" s="1"/>
  <c r="AS17" i="52"/>
  <c r="AS65" i="52" s="1"/>
  <c r="AS52" i="52"/>
  <c r="AS28" i="52"/>
  <c r="AS76" i="52" s="1"/>
  <c r="AS27" i="52"/>
  <c r="AS75" i="52" s="1"/>
  <c r="AT4" i="52"/>
  <c r="AS36" i="52"/>
  <c r="AS84" i="52" s="1"/>
  <c r="AS25" i="52"/>
  <c r="AS73" i="52" s="1"/>
  <c r="AS23" i="52"/>
  <c r="AS71" i="52" s="1"/>
  <c r="AS6" i="52"/>
  <c r="AS54" i="52" s="1"/>
  <c r="AS13" i="52"/>
  <c r="AS61" i="52" s="1"/>
  <c r="AS32" i="52"/>
  <c r="AS80" i="52" s="1"/>
  <c r="AS16" i="52"/>
  <c r="AS64" i="52" s="1"/>
  <c r="AS14" i="52"/>
  <c r="AS62" i="52" s="1"/>
  <c r="AS26" i="52"/>
  <c r="AS74" i="52" s="1"/>
  <c r="AS12" i="52"/>
  <c r="AS60" i="52" s="1"/>
  <c r="AS34" i="52"/>
  <c r="AS82" i="52" s="1"/>
  <c r="AS20" i="52"/>
  <c r="AS68" i="52" s="1"/>
  <c r="AS24" i="52"/>
  <c r="AS72" i="52" s="1"/>
  <c r="AS8" i="52"/>
  <c r="AS56" i="52" s="1"/>
  <c r="AS31" i="52"/>
  <c r="AS79" i="52" s="1"/>
  <c r="AS33" i="52"/>
  <c r="AS81" i="52" s="1"/>
  <c r="AS15" i="52"/>
  <c r="AS63" i="52" s="1"/>
  <c r="AS18" i="52"/>
  <c r="AS66" i="52" s="1"/>
  <c r="AS21" i="52"/>
  <c r="AS69" i="52" s="1"/>
  <c r="AS19" i="52"/>
  <c r="AS67" i="52" s="1"/>
  <c r="AS11" i="52"/>
  <c r="AS59" i="52" s="1"/>
  <c r="AS9" i="52"/>
  <c r="AS57" i="52" s="1"/>
  <c r="AS7" i="52"/>
  <c r="AS55" i="52" s="1"/>
  <c r="AS10" i="52"/>
  <c r="AS58" i="52" s="1"/>
  <c r="AS35" i="52"/>
  <c r="AS83" i="52" s="1"/>
  <c r="AS22" i="52"/>
  <c r="AS70" i="52" s="1"/>
  <c r="AS37" i="52"/>
  <c r="AS85" i="52" s="1"/>
  <c r="AS38" i="52"/>
  <c r="AS86" i="52" s="1"/>
  <c r="AS39" i="52"/>
  <c r="AS87" i="52" s="1"/>
  <c r="AS40" i="52"/>
  <c r="AS88" i="52" s="1"/>
  <c r="AS41" i="52"/>
  <c r="AS42" i="52"/>
  <c r="AS90" i="52" s="1"/>
  <c r="AS43" i="52"/>
  <c r="AS44" i="52"/>
  <c r="AS92" i="52" s="1"/>
  <c r="AS45" i="52"/>
  <c r="AS93" i="52" s="1"/>
  <c r="AS46" i="52"/>
  <c r="AS47" i="52"/>
  <c r="BE53" i="36"/>
  <c r="I88" i="53" s="1"/>
  <c r="H88" i="53"/>
  <c r="AS49" i="52"/>
  <c r="AQ88" i="49"/>
  <c r="H87" i="54"/>
  <c r="AR91" i="44"/>
  <c r="J49" i="49"/>
  <c r="J97" i="49" s="1"/>
  <c r="AJ49" i="49"/>
  <c r="AJ97" i="49" s="1"/>
  <c r="AO49" i="49"/>
  <c r="AK49" i="49"/>
  <c r="AK97" i="49" s="1"/>
  <c r="K49" i="49"/>
  <c r="K97" i="49" s="1"/>
  <c r="AL49" i="49"/>
  <c r="AR91" i="45"/>
  <c r="AS29" i="51"/>
  <c r="AS77" i="51" s="1"/>
  <c r="AS18" i="51"/>
  <c r="AS66" i="51" s="1"/>
  <c r="AS27" i="51"/>
  <c r="AS75" i="51" s="1"/>
  <c r="AS35" i="51"/>
  <c r="AS83" i="51" s="1"/>
  <c r="AS52" i="51"/>
  <c r="AS12" i="51"/>
  <c r="AS60" i="51" s="1"/>
  <c r="AS9" i="51"/>
  <c r="AS57" i="51" s="1"/>
  <c r="AS26" i="51"/>
  <c r="AS74" i="51" s="1"/>
  <c r="AS21" i="51"/>
  <c r="AS69" i="51" s="1"/>
  <c r="AS19" i="51"/>
  <c r="AS67" i="51" s="1"/>
  <c r="AS6" i="51"/>
  <c r="AS54" i="51" s="1"/>
  <c r="AS28" i="51"/>
  <c r="AS76" i="51" s="1"/>
  <c r="AS15" i="51"/>
  <c r="AS63" i="51" s="1"/>
  <c r="AS16" i="51"/>
  <c r="AS64" i="51" s="1"/>
  <c r="AS11" i="51"/>
  <c r="AS59" i="51" s="1"/>
  <c r="AS10" i="51"/>
  <c r="AS58" i="51" s="1"/>
  <c r="AS36" i="51"/>
  <c r="AS84" i="51" s="1"/>
  <c r="AS33" i="51"/>
  <c r="AS81" i="51" s="1"/>
  <c r="AS30" i="51"/>
  <c r="AS78" i="51" s="1"/>
  <c r="AS13" i="51"/>
  <c r="AS61" i="51" s="1"/>
  <c r="AS32" i="51"/>
  <c r="AS80" i="51" s="1"/>
  <c r="AS8" i="51"/>
  <c r="AS56" i="51" s="1"/>
  <c r="AS31" i="51"/>
  <c r="AS79" i="51" s="1"/>
  <c r="AS20" i="51"/>
  <c r="AS68" i="51" s="1"/>
  <c r="AS25" i="51"/>
  <c r="AS73" i="51" s="1"/>
  <c r="AS5" i="51"/>
  <c r="AS53" i="51" s="1"/>
  <c r="AS34" i="51"/>
  <c r="AS82" i="51" s="1"/>
  <c r="AS23" i="51"/>
  <c r="AS71" i="51" s="1"/>
  <c r="AS24" i="51"/>
  <c r="AS72" i="51" s="1"/>
  <c r="AT4" i="51"/>
  <c r="AT49" i="51" s="1"/>
  <c r="AS22" i="51"/>
  <c r="AS70" i="51" s="1"/>
  <c r="AS17" i="51"/>
  <c r="AS65" i="51" s="1"/>
  <c r="AS7" i="51"/>
  <c r="AS55" i="51" s="1"/>
  <c r="AS14" i="51"/>
  <c r="AS62" i="51" s="1"/>
  <c r="AS37" i="51"/>
  <c r="AS85" i="51" s="1"/>
  <c r="AS38" i="51"/>
  <c r="AS86" i="51" s="1"/>
  <c r="AS39" i="51"/>
  <c r="AS87" i="51" s="1"/>
  <c r="AS40" i="51"/>
  <c r="AS88" i="51" s="1"/>
  <c r="AS41" i="51"/>
  <c r="AS89" i="51" s="1"/>
  <c r="AS42" i="51"/>
  <c r="AS90" i="51" s="1"/>
  <c r="AS43" i="51"/>
  <c r="AS44" i="51"/>
  <c r="AS92" i="51" s="1"/>
  <c r="AS45" i="51"/>
  <c r="AS93" i="51" s="1"/>
  <c r="AS46" i="51"/>
  <c r="AS94" i="51" s="1"/>
  <c r="AS47" i="51"/>
  <c r="BF53" i="39"/>
  <c r="J88" i="56" s="1"/>
  <c r="AT48" i="46"/>
  <c r="BE53" i="38"/>
  <c r="BF53" i="38" s="1"/>
  <c r="J88" i="55" s="1"/>
  <c r="AT32" i="46"/>
  <c r="AT80" i="46" s="1"/>
  <c r="AT28" i="46"/>
  <c r="AT76" i="46" s="1"/>
  <c r="AT24" i="46"/>
  <c r="AT72" i="46" s="1"/>
  <c r="AT27" i="46"/>
  <c r="AT75" i="46" s="1"/>
  <c r="AT10" i="46"/>
  <c r="AT58" i="46" s="1"/>
  <c r="AT16" i="46"/>
  <c r="AT64" i="46" s="1"/>
  <c r="AT34" i="46"/>
  <c r="AT82" i="46" s="1"/>
  <c r="AT13" i="46"/>
  <c r="AT61" i="46" s="1"/>
  <c r="AT17" i="46"/>
  <c r="AT65" i="46" s="1"/>
  <c r="AT6" i="46"/>
  <c r="AT54" i="46" s="1"/>
  <c r="AT29" i="46"/>
  <c r="AT77" i="46" s="1"/>
  <c r="AT26" i="46"/>
  <c r="AT74" i="46" s="1"/>
  <c r="AT23" i="46"/>
  <c r="AT71" i="46" s="1"/>
  <c r="AT5" i="46"/>
  <c r="AT53" i="46" s="1"/>
  <c r="AT30" i="46"/>
  <c r="AT78" i="46" s="1"/>
  <c r="AT8" i="46"/>
  <c r="AT56" i="46" s="1"/>
  <c r="AT20" i="46"/>
  <c r="AT68" i="46" s="1"/>
  <c r="AT31" i="46"/>
  <c r="AT79" i="46" s="1"/>
  <c r="AT15" i="46"/>
  <c r="AT63" i="46" s="1"/>
  <c r="AT7" i="46"/>
  <c r="AT55" i="46" s="1"/>
  <c r="AT52" i="46"/>
  <c r="AT25" i="46"/>
  <c r="AT73" i="46" s="1"/>
  <c r="AT18" i="46"/>
  <c r="AT66" i="46" s="1"/>
  <c r="AU4" i="46"/>
  <c r="AU49" i="46" s="1"/>
  <c r="AT19" i="46"/>
  <c r="AT67" i="46" s="1"/>
  <c r="AT14" i="46"/>
  <c r="AT62" i="46" s="1"/>
  <c r="AT21" i="46"/>
  <c r="AT69" i="46" s="1"/>
  <c r="AT36" i="46"/>
  <c r="AT84" i="46" s="1"/>
  <c r="AT9" i="46"/>
  <c r="AT57" i="46" s="1"/>
  <c r="AT11" i="46"/>
  <c r="AT59" i="46" s="1"/>
  <c r="AT33" i="46"/>
  <c r="AT81" i="46" s="1"/>
  <c r="AT12" i="46"/>
  <c r="AT60" i="46" s="1"/>
  <c r="AT35" i="46"/>
  <c r="AT83" i="46" s="1"/>
  <c r="AT22" i="46"/>
  <c r="AT70" i="46" s="1"/>
  <c r="AT37" i="46"/>
  <c r="AT85" i="46" s="1"/>
  <c r="AT38" i="46"/>
  <c r="AT86" i="46" s="1"/>
  <c r="AT39" i="46"/>
  <c r="AT87" i="46" s="1"/>
  <c r="AT40" i="46"/>
  <c r="AT88" i="46" s="1"/>
  <c r="AT41" i="46"/>
  <c r="AT42" i="46"/>
  <c r="AT90" i="46" s="1"/>
  <c r="AT43" i="46"/>
  <c r="AT44" i="46"/>
  <c r="AT92" i="46" s="1"/>
  <c r="AT45" i="46"/>
  <c r="AT93" i="46" s="1"/>
  <c r="AT46" i="46"/>
  <c r="AT94" i="46" s="1"/>
  <c r="AT47" i="46"/>
  <c r="AS94" i="46"/>
  <c r="AS90" i="46"/>
  <c r="BF53" i="36"/>
  <c r="J88" i="53" s="1"/>
  <c r="P97" i="52"/>
  <c r="N97" i="52"/>
  <c r="M97" i="52"/>
  <c r="AC97" i="52"/>
  <c r="AE97" i="52"/>
  <c r="S97" i="52"/>
  <c r="D97" i="52"/>
  <c r="AB97" i="52"/>
  <c r="AI97" i="52"/>
  <c r="AA97" i="52"/>
  <c r="AF97" i="52"/>
  <c r="R97" i="52"/>
  <c r="Q97" i="52"/>
  <c r="AG97" i="52"/>
  <c r="AJ97" i="52"/>
  <c r="T97" i="52"/>
  <c r="J97" i="52"/>
  <c r="AD97" i="52"/>
  <c r="G97" i="52"/>
  <c r="H97" i="52"/>
  <c r="X97" i="52"/>
  <c r="E97" i="52"/>
  <c r="U97" i="52"/>
  <c r="Z97" i="52"/>
  <c r="L97" i="52"/>
  <c r="K97" i="51"/>
  <c r="K97" i="52"/>
  <c r="W97" i="51"/>
  <c r="W97" i="52"/>
  <c r="I97" i="51"/>
  <c r="I97" i="52"/>
  <c r="V97" i="51"/>
  <c r="V97" i="52"/>
  <c r="O97" i="51"/>
  <c r="O97" i="52"/>
  <c r="Y97" i="51"/>
  <c r="Y97" i="52"/>
  <c r="C97" i="52"/>
  <c r="AH97" i="51"/>
  <c r="AH97" i="52"/>
  <c r="AK97" i="51"/>
  <c r="AK97" i="52"/>
  <c r="Z97" i="51"/>
  <c r="F97" i="51"/>
  <c r="L97" i="51"/>
  <c r="AB97" i="51"/>
  <c r="AA97" i="51"/>
  <c r="N97" i="51"/>
  <c r="P97" i="51"/>
  <c r="AF97" i="51"/>
  <c r="M97" i="51"/>
  <c r="AC97" i="51"/>
  <c r="AE97" i="51"/>
  <c r="S97" i="51"/>
  <c r="D97" i="51"/>
  <c r="Q97" i="51"/>
  <c r="AI97" i="51"/>
  <c r="R97" i="51"/>
  <c r="T97" i="51"/>
  <c r="AJ97" i="51"/>
  <c r="AG97" i="51"/>
  <c r="J97" i="51"/>
  <c r="AD97" i="51"/>
  <c r="G97" i="51"/>
  <c r="H97" i="51"/>
  <c r="X97" i="51"/>
  <c r="E97" i="51"/>
  <c r="U97" i="51"/>
  <c r="AN96" i="51"/>
  <c r="C97" i="51"/>
  <c r="AM97" i="51"/>
  <c r="AL96" i="51"/>
  <c r="AL97" i="51"/>
  <c r="AO97" i="51"/>
  <c r="AK96" i="51"/>
  <c r="AM96" i="51"/>
  <c r="AO96" i="51"/>
  <c r="R97" i="48"/>
  <c r="D97" i="48"/>
  <c r="J97" i="48"/>
  <c r="AK97" i="48"/>
  <c r="AN95" i="49"/>
  <c r="AL95" i="49"/>
  <c r="AK95" i="49"/>
  <c r="AM95" i="49"/>
  <c r="AJ95" i="49"/>
  <c r="AE97" i="48"/>
  <c r="AJ97" i="48"/>
  <c r="Q97" i="48"/>
  <c r="C97" i="49"/>
  <c r="AH97" i="48"/>
  <c r="AH97" i="49"/>
  <c r="AD97" i="48"/>
  <c r="G97" i="48"/>
  <c r="H97" i="48"/>
  <c r="X97" i="48"/>
  <c r="X97" i="49"/>
  <c r="E97" i="48"/>
  <c r="U97" i="48"/>
  <c r="U97" i="49"/>
  <c r="Z97" i="48"/>
  <c r="K97" i="48"/>
  <c r="F97" i="48"/>
  <c r="O97" i="48"/>
  <c r="O97" i="49"/>
  <c r="L97" i="48"/>
  <c r="AB97" i="48"/>
  <c r="AB97" i="49"/>
  <c r="I97" i="48"/>
  <c r="Y97" i="48"/>
  <c r="Y97" i="49"/>
  <c r="S97" i="48"/>
  <c r="S97" i="49"/>
  <c r="V97" i="48"/>
  <c r="T97" i="48"/>
  <c r="T97" i="49"/>
  <c r="AG97" i="48"/>
  <c r="AI97" i="48"/>
  <c r="AA97" i="48"/>
  <c r="AA97" i="49"/>
  <c r="N97" i="48"/>
  <c r="N97" i="49"/>
  <c r="W97" i="48"/>
  <c r="P97" i="48"/>
  <c r="AF97" i="48"/>
  <c r="M97" i="48"/>
  <c r="AC97" i="48"/>
  <c r="C97" i="48"/>
  <c r="AK96" i="48"/>
  <c r="R49" i="47"/>
  <c r="R97" i="47" s="1"/>
  <c r="C49" i="47"/>
  <c r="AM49" i="47"/>
  <c r="U49" i="47"/>
  <c r="U97" i="47" s="1"/>
  <c r="K49" i="47"/>
  <c r="K97" i="47" s="1"/>
  <c r="AL49" i="47"/>
  <c r="L49" i="47"/>
  <c r="L97" i="47" s="1"/>
  <c r="AR49" i="47"/>
  <c r="I49" i="47"/>
  <c r="I97" i="47" s="1"/>
  <c r="Y49" i="47"/>
  <c r="Y97" i="47" s="1"/>
  <c r="AO49" i="47"/>
  <c r="AD49" i="47"/>
  <c r="AD97" i="47" s="1"/>
  <c r="H49" i="47"/>
  <c r="H97" i="47" s="1"/>
  <c r="E49" i="47"/>
  <c r="E97" i="47" s="1"/>
  <c r="S49" i="47"/>
  <c r="S97" i="47" s="1"/>
  <c r="AA49" i="47"/>
  <c r="AA97" i="47" s="1"/>
  <c r="W49" i="47"/>
  <c r="W97" i="47" s="1"/>
  <c r="AF49" i="47"/>
  <c r="AF97" i="47" s="1"/>
  <c r="AS49" i="47"/>
  <c r="AP49" i="47"/>
  <c r="G49" i="47"/>
  <c r="G97" i="47" s="1"/>
  <c r="X49" i="47"/>
  <c r="X97" i="47" s="1"/>
  <c r="AN49" i="47"/>
  <c r="AK49" i="47"/>
  <c r="AK97" i="47" s="1"/>
  <c r="AI49" i="47"/>
  <c r="AI97" i="47" s="1"/>
  <c r="F49" i="47"/>
  <c r="F97" i="47" s="1"/>
  <c r="O49" i="47"/>
  <c r="O97" i="47" s="1"/>
  <c r="AB49" i="47"/>
  <c r="AB97" i="47" s="1"/>
  <c r="J49" i="47"/>
  <c r="J97" i="47" s="1"/>
  <c r="N49" i="47"/>
  <c r="N97" i="47" s="1"/>
  <c r="AT49" i="47"/>
  <c r="P49" i="47"/>
  <c r="P97" i="47" s="1"/>
  <c r="M49" i="47"/>
  <c r="M97" i="47" s="1"/>
  <c r="AC49" i="47"/>
  <c r="AC97" i="47" s="1"/>
  <c r="AH49" i="47"/>
  <c r="AH97" i="47" s="1"/>
  <c r="Z49" i="47"/>
  <c r="Z97" i="47" s="1"/>
  <c r="AQ49" i="47"/>
  <c r="V49" i="47"/>
  <c r="V97" i="47" s="1"/>
  <c r="AE49" i="47"/>
  <c r="AE97" i="47" s="1"/>
  <c r="D49" i="47"/>
  <c r="D97" i="47" s="1"/>
  <c r="T49" i="47"/>
  <c r="T97" i="47" s="1"/>
  <c r="AJ49" i="47"/>
  <c r="AJ97" i="47" s="1"/>
  <c r="Q49" i="47"/>
  <c r="Q97" i="47" s="1"/>
  <c r="AG49" i="47"/>
  <c r="AG97" i="47" s="1"/>
  <c r="AA49" i="46"/>
  <c r="AA97" i="46" s="1"/>
  <c r="P49" i="46"/>
  <c r="P97" i="46" s="1"/>
  <c r="AS49" i="46"/>
  <c r="R49" i="46"/>
  <c r="R97" i="46" s="1"/>
  <c r="AE49" i="46"/>
  <c r="AE97" i="46" s="1"/>
  <c r="Q49" i="46"/>
  <c r="Q97" i="46" s="1"/>
  <c r="AI49" i="46"/>
  <c r="AI97" i="46" s="1"/>
  <c r="AT49" i="46"/>
  <c r="M49" i="46"/>
  <c r="M97" i="46" s="1"/>
  <c r="AQ49" i="46"/>
  <c r="D49" i="46"/>
  <c r="D97" i="46" s="1"/>
  <c r="AG49" i="46"/>
  <c r="AG97" i="46" s="1"/>
  <c r="J49" i="46"/>
  <c r="J97" i="46" s="1"/>
  <c r="AD49" i="46"/>
  <c r="AD97" i="46" s="1"/>
  <c r="H49" i="46"/>
  <c r="H97" i="46" s="1"/>
  <c r="E49" i="46"/>
  <c r="E97" i="46" s="1"/>
  <c r="N49" i="46"/>
  <c r="N97" i="46" s="1"/>
  <c r="W49" i="46"/>
  <c r="W97" i="46" s="1"/>
  <c r="AF49" i="46"/>
  <c r="AF97" i="46" s="1"/>
  <c r="AC49" i="46"/>
  <c r="AC97" i="46" s="1"/>
  <c r="S49" i="46"/>
  <c r="S97" i="46" s="1"/>
  <c r="V49" i="46"/>
  <c r="V97" i="46" s="1"/>
  <c r="T49" i="46"/>
  <c r="T97" i="46" s="1"/>
  <c r="AJ49" i="46"/>
  <c r="AJ97" i="46" s="1"/>
  <c r="C49" i="46"/>
  <c r="AH49" i="46"/>
  <c r="AH97" i="46" s="1"/>
  <c r="G49" i="46"/>
  <c r="G97" i="46" s="1"/>
  <c r="AM49" i="46"/>
  <c r="X49" i="46"/>
  <c r="X97" i="46" s="1"/>
  <c r="AN49" i="46"/>
  <c r="U49" i="46"/>
  <c r="U97" i="46" s="1"/>
  <c r="AK49" i="46"/>
  <c r="AK97" i="46" s="1"/>
  <c r="Z49" i="46"/>
  <c r="Z97" i="46" s="1"/>
  <c r="AP49" i="46"/>
  <c r="K49" i="46"/>
  <c r="K97" i="46" s="1"/>
  <c r="F49" i="46"/>
  <c r="F97" i="46" s="1"/>
  <c r="AL49" i="46"/>
  <c r="O49" i="46"/>
  <c r="O97" i="46" s="1"/>
  <c r="L49" i="46"/>
  <c r="L97" i="46" s="1"/>
  <c r="AB49" i="46"/>
  <c r="AB97" i="46" s="1"/>
  <c r="AR49" i="46"/>
  <c r="I49" i="46"/>
  <c r="I97" i="46" s="1"/>
  <c r="Y49" i="46"/>
  <c r="Y97" i="46" s="1"/>
  <c r="AO49" i="46"/>
  <c r="C96" i="47"/>
  <c r="O49" i="45"/>
  <c r="O97" i="45" s="1"/>
  <c r="AQ49" i="45"/>
  <c r="N49" i="45"/>
  <c r="N97" i="45" s="1"/>
  <c r="AC49" i="45"/>
  <c r="AC97" i="45" s="1"/>
  <c r="AE49" i="45"/>
  <c r="AE97" i="45" s="1"/>
  <c r="Q49" i="45"/>
  <c r="Q97" i="45" s="1"/>
  <c r="C96" i="46"/>
  <c r="D49" i="45"/>
  <c r="D97" i="45" s="1"/>
  <c r="AD49" i="45"/>
  <c r="AD97" i="45" s="1"/>
  <c r="AS49" i="45"/>
  <c r="AJ49" i="45"/>
  <c r="AJ97" i="45" s="1"/>
  <c r="S49" i="45"/>
  <c r="S97" i="45" s="1"/>
  <c r="AH49" i="45"/>
  <c r="AH97" i="45" s="1"/>
  <c r="G49" i="45"/>
  <c r="G97" i="45" s="1"/>
  <c r="AN49" i="45"/>
  <c r="V49" i="45"/>
  <c r="V97" i="45" s="1"/>
  <c r="U49" i="45"/>
  <c r="U97" i="45" s="1"/>
  <c r="L49" i="45"/>
  <c r="L97" i="45" s="1"/>
  <c r="K49" i="45"/>
  <c r="K97" i="45" s="1"/>
  <c r="X49" i="45"/>
  <c r="X97" i="45" s="1"/>
  <c r="AT49" i="45"/>
  <c r="M49" i="45"/>
  <c r="M97" i="45" s="1"/>
  <c r="AB49" i="45"/>
  <c r="AB97" i="45" s="1"/>
  <c r="AF49" i="45"/>
  <c r="AF97" i="45" s="1"/>
  <c r="R49" i="45"/>
  <c r="R97" i="45" s="1"/>
  <c r="AG49" i="45"/>
  <c r="AG97" i="45" s="1"/>
  <c r="T49" i="45"/>
  <c r="T97" i="45" s="1"/>
  <c r="AR49" i="45"/>
  <c r="AA49" i="45"/>
  <c r="AA97" i="45" s="1"/>
  <c r="H49" i="45"/>
  <c r="H97" i="45" s="1"/>
  <c r="F49" i="45"/>
  <c r="F97" i="45" s="1"/>
  <c r="AL49" i="45"/>
  <c r="E49" i="45"/>
  <c r="E97" i="45" s="1"/>
  <c r="AK49" i="45"/>
  <c r="AK97" i="45" s="1"/>
  <c r="W49" i="45"/>
  <c r="W97" i="45" s="1"/>
  <c r="AM49" i="45"/>
  <c r="C49" i="45"/>
  <c r="AI49" i="45"/>
  <c r="AI97" i="45" s="1"/>
  <c r="P49" i="45"/>
  <c r="P97" i="45" s="1"/>
  <c r="J49" i="45"/>
  <c r="J97" i="45" s="1"/>
  <c r="Z49" i="45"/>
  <c r="Z97" i="45" s="1"/>
  <c r="AP49" i="45"/>
  <c r="I49" i="45"/>
  <c r="I97" i="45" s="1"/>
  <c r="Y49" i="45"/>
  <c r="Y97" i="45" s="1"/>
  <c r="AO49" i="45"/>
  <c r="S49" i="44"/>
  <c r="S97" i="44" s="1"/>
  <c r="F49" i="44"/>
  <c r="F97" i="44" s="1"/>
  <c r="Y49" i="44"/>
  <c r="Y97" i="44" s="1"/>
  <c r="AH49" i="44"/>
  <c r="AH97" i="44" s="1"/>
  <c r="AQ49" i="44"/>
  <c r="R49" i="44"/>
  <c r="R97" i="44" s="1"/>
  <c r="C49" i="44"/>
  <c r="C97" i="44" s="1"/>
  <c r="AP49" i="44"/>
  <c r="AD49" i="44"/>
  <c r="AD97" i="44" s="1"/>
  <c r="G49" i="44"/>
  <c r="G97" i="44" s="1"/>
  <c r="AM49" i="44"/>
  <c r="H49" i="44"/>
  <c r="H97" i="44" s="1"/>
  <c r="X49" i="44"/>
  <c r="X97" i="44" s="1"/>
  <c r="AN49" i="44"/>
  <c r="E49" i="44"/>
  <c r="E97" i="44" s="1"/>
  <c r="U49" i="44"/>
  <c r="U97" i="44" s="1"/>
  <c r="AK49" i="44"/>
  <c r="AK97" i="44" s="1"/>
  <c r="AI49" i="44"/>
  <c r="AI97" i="44" s="1"/>
  <c r="K49" i="44"/>
  <c r="K97" i="44" s="1"/>
  <c r="O49" i="44"/>
  <c r="O97" i="44" s="1"/>
  <c r="AB49" i="44"/>
  <c r="AB97" i="44" s="1"/>
  <c r="AR49" i="44"/>
  <c r="AO49" i="44"/>
  <c r="C96" i="45"/>
  <c r="J49" i="44"/>
  <c r="J97" i="44" s="1"/>
  <c r="AA49" i="44"/>
  <c r="AA97" i="44" s="1"/>
  <c r="N49" i="44"/>
  <c r="N97" i="44" s="1"/>
  <c r="AT49" i="44"/>
  <c r="W49" i="44"/>
  <c r="W97" i="44" s="1"/>
  <c r="P49" i="44"/>
  <c r="P97" i="44" s="1"/>
  <c r="AF49" i="44"/>
  <c r="AF97" i="44" s="1"/>
  <c r="M49" i="44"/>
  <c r="M97" i="44" s="1"/>
  <c r="AC49" i="44"/>
  <c r="AC97" i="44" s="1"/>
  <c r="AS49" i="44"/>
  <c r="AL49" i="44"/>
  <c r="L49" i="44"/>
  <c r="L97" i="44" s="1"/>
  <c r="I49" i="44"/>
  <c r="I97" i="44" s="1"/>
  <c r="Z49" i="44"/>
  <c r="Z97" i="44" s="1"/>
  <c r="V49" i="44"/>
  <c r="V97" i="44" s="1"/>
  <c r="AE49" i="44"/>
  <c r="AE97" i="44" s="1"/>
  <c r="D49" i="44"/>
  <c r="D97" i="44" s="1"/>
  <c r="T49" i="44"/>
  <c r="T97" i="44" s="1"/>
  <c r="AJ49" i="44"/>
  <c r="AJ97" i="44" s="1"/>
  <c r="Q49" i="44"/>
  <c r="Q97" i="44" s="1"/>
  <c r="AG49" i="44"/>
  <c r="AG97" i="44" s="1"/>
  <c r="AL95" i="45"/>
  <c r="BF53" i="37" l="1"/>
  <c r="J88" i="54" s="1"/>
  <c r="I88" i="60"/>
  <c r="AS93" i="44"/>
  <c r="AT6" i="44"/>
  <c r="AT54" i="44" s="1"/>
  <c r="AT13" i="44"/>
  <c r="AT61" i="44" s="1"/>
  <c r="AT7" i="44"/>
  <c r="AT55" i="44" s="1"/>
  <c r="AT9" i="44"/>
  <c r="AT57" i="44" s="1"/>
  <c r="AT27" i="44"/>
  <c r="AT75" i="44" s="1"/>
  <c r="AT18" i="44"/>
  <c r="AT66" i="44" s="1"/>
  <c r="AT30" i="44"/>
  <c r="AT78" i="44" s="1"/>
  <c r="AT26" i="44"/>
  <c r="AT74" i="44" s="1"/>
  <c r="AT29" i="44"/>
  <c r="AT77" i="44" s="1"/>
  <c r="AT33" i="44"/>
  <c r="AT81" i="44" s="1"/>
  <c r="AT23" i="44"/>
  <c r="AT71" i="44" s="1"/>
  <c r="AT28" i="44"/>
  <c r="AT76" i="44" s="1"/>
  <c r="AT25" i="44"/>
  <c r="AT73" i="44" s="1"/>
  <c r="AT35" i="44"/>
  <c r="AT83" i="44" s="1"/>
  <c r="AT19" i="44"/>
  <c r="AT67" i="44" s="1"/>
  <c r="AT32" i="44"/>
  <c r="AT80" i="44" s="1"/>
  <c r="AT37" i="44"/>
  <c r="AT85" i="44" s="1"/>
  <c r="AT12" i="44"/>
  <c r="AT60" i="44" s="1"/>
  <c r="AT52" i="44"/>
  <c r="AT5" i="44"/>
  <c r="AT53" i="44" s="1"/>
  <c r="AT20" i="44"/>
  <c r="AT68" i="44" s="1"/>
  <c r="AT14" i="44"/>
  <c r="AT62" i="44" s="1"/>
  <c r="AT11" i="44"/>
  <c r="AT59" i="44" s="1"/>
  <c r="AT22" i="44"/>
  <c r="AT70" i="44" s="1"/>
  <c r="AT17" i="44"/>
  <c r="AT65" i="44" s="1"/>
  <c r="AT21" i="44"/>
  <c r="AT69" i="44" s="1"/>
  <c r="AU4" i="44"/>
  <c r="AT10" i="44"/>
  <c r="AT58" i="44" s="1"/>
  <c r="AT15" i="44"/>
  <c r="AT63" i="44" s="1"/>
  <c r="AT36" i="44"/>
  <c r="AT84" i="44" s="1"/>
  <c r="AT24" i="44"/>
  <c r="AT72" i="44" s="1"/>
  <c r="AT34" i="44"/>
  <c r="AT82" i="44" s="1"/>
  <c r="AT16" i="44"/>
  <c r="AT64" i="44" s="1"/>
  <c r="AT31" i="44"/>
  <c r="AT79" i="44" s="1"/>
  <c r="AT8" i="44"/>
  <c r="AT56" i="44" s="1"/>
  <c r="AT38" i="44"/>
  <c r="AT86" i="44" s="1"/>
  <c r="AT39" i="44"/>
  <c r="AT87" i="44" s="1"/>
  <c r="AT40" i="44"/>
  <c r="AT88" i="44" s="1"/>
  <c r="AT41" i="44"/>
  <c r="AT89" i="44" s="1"/>
  <c r="AT42" i="44"/>
  <c r="AT43" i="44"/>
  <c r="AT91" i="44" s="1"/>
  <c r="AT44" i="44"/>
  <c r="AT92" i="44" s="1"/>
  <c r="AT45" i="44"/>
  <c r="AT93" i="44" s="1"/>
  <c r="AT46" i="44"/>
  <c r="AT94" i="44" s="1"/>
  <c r="AT47" i="44"/>
  <c r="AT95" i="44" s="1"/>
  <c r="AT48" i="44"/>
  <c r="AR90" i="49"/>
  <c r="AS94" i="52"/>
  <c r="AR91" i="49"/>
  <c r="H88" i="60"/>
  <c r="AR93" i="48"/>
  <c r="AT13" i="45"/>
  <c r="AT61" i="45" s="1"/>
  <c r="AT31" i="45"/>
  <c r="AT79" i="45" s="1"/>
  <c r="AT16" i="45"/>
  <c r="AT64" i="45" s="1"/>
  <c r="AT8" i="45"/>
  <c r="AT56" i="45" s="1"/>
  <c r="AT32" i="45"/>
  <c r="AT80" i="45" s="1"/>
  <c r="AT52" i="45"/>
  <c r="AT33" i="45"/>
  <c r="AT81" i="45" s="1"/>
  <c r="AT7" i="45"/>
  <c r="AT55" i="45" s="1"/>
  <c r="AT12" i="45"/>
  <c r="AT60" i="45" s="1"/>
  <c r="AT9" i="45"/>
  <c r="AT57" i="45" s="1"/>
  <c r="AT18" i="45"/>
  <c r="AT66" i="45" s="1"/>
  <c r="AT21" i="45"/>
  <c r="AT69" i="45" s="1"/>
  <c r="AT29" i="45"/>
  <c r="AT77" i="45" s="1"/>
  <c r="AT30" i="45"/>
  <c r="AT78" i="45" s="1"/>
  <c r="AT15" i="45"/>
  <c r="AT63" i="45" s="1"/>
  <c r="AT5" i="45"/>
  <c r="AT53" i="45" s="1"/>
  <c r="AT17" i="45"/>
  <c r="AT65" i="45" s="1"/>
  <c r="AT36" i="45"/>
  <c r="AT84" i="45" s="1"/>
  <c r="AT10" i="45"/>
  <c r="AT58" i="45" s="1"/>
  <c r="AT22" i="45"/>
  <c r="AT70" i="45" s="1"/>
  <c r="AT11" i="45"/>
  <c r="AT59" i="45" s="1"/>
  <c r="AT37" i="45"/>
  <c r="AT85" i="45" s="1"/>
  <c r="AT14" i="45"/>
  <c r="AT62" i="45" s="1"/>
  <c r="AT27" i="45"/>
  <c r="AT75" i="45" s="1"/>
  <c r="AT25" i="45"/>
  <c r="AT73" i="45" s="1"/>
  <c r="AT35" i="45"/>
  <c r="AT83" i="45" s="1"/>
  <c r="AT20" i="45"/>
  <c r="AT68" i="45" s="1"/>
  <c r="AU4" i="45"/>
  <c r="AT23" i="45"/>
  <c r="AT71" i="45" s="1"/>
  <c r="AT34" i="45"/>
  <c r="AT82" i="45" s="1"/>
  <c r="AT28" i="45"/>
  <c r="AT76" i="45" s="1"/>
  <c r="AT24" i="45"/>
  <c r="AT72" i="45" s="1"/>
  <c r="AT26" i="45"/>
  <c r="AT74" i="45" s="1"/>
  <c r="AT6" i="45"/>
  <c r="AT54" i="45" s="1"/>
  <c r="AT19" i="45"/>
  <c r="AT67" i="45" s="1"/>
  <c r="AT38" i="45"/>
  <c r="AT86" i="45" s="1"/>
  <c r="AT39" i="45"/>
  <c r="AT87" i="45" s="1"/>
  <c r="AT40" i="45"/>
  <c r="AT88" i="45" s="1"/>
  <c r="AT41" i="45"/>
  <c r="AT89" i="45" s="1"/>
  <c r="AT42" i="45"/>
  <c r="AT90" i="45" s="1"/>
  <c r="AT43" i="45"/>
  <c r="AT91" i="45" s="1"/>
  <c r="AT44" i="45"/>
  <c r="AT92" i="45" s="1"/>
  <c r="AT45" i="45"/>
  <c r="AT93" i="45" s="1"/>
  <c r="AT46" i="45"/>
  <c r="AT47" i="45"/>
  <c r="AT95" i="45" s="1"/>
  <c r="AT48" i="45"/>
  <c r="AS92" i="44"/>
  <c r="AS16" i="49"/>
  <c r="AS64" i="49" s="1"/>
  <c r="AS13" i="49"/>
  <c r="AS61" i="49" s="1"/>
  <c r="AS35" i="49"/>
  <c r="AS83" i="49" s="1"/>
  <c r="AS19" i="49"/>
  <c r="AS67" i="49" s="1"/>
  <c r="AS32" i="49"/>
  <c r="AS80" i="49" s="1"/>
  <c r="AS12" i="49"/>
  <c r="AS60" i="49" s="1"/>
  <c r="AS9" i="49"/>
  <c r="AS57" i="49" s="1"/>
  <c r="AS27" i="49"/>
  <c r="AS75" i="49" s="1"/>
  <c r="AS6" i="49"/>
  <c r="AS54" i="49" s="1"/>
  <c r="AS29" i="49"/>
  <c r="AS77" i="49" s="1"/>
  <c r="AS26" i="49"/>
  <c r="AS74" i="49" s="1"/>
  <c r="AS52" i="49"/>
  <c r="AS8" i="49"/>
  <c r="AS56" i="49" s="1"/>
  <c r="AS5" i="49"/>
  <c r="AS53" i="49" s="1"/>
  <c r="AS30" i="49"/>
  <c r="AS78" i="49" s="1"/>
  <c r="AS7" i="49"/>
  <c r="AS55" i="49" s="1"/>
  <c r="AS21" i="49"/>
  <c r="AS69" i="49" s="1"/>
  <c r="AS14" i="49"/>
  <c r="AS62" i="49" s="1"/>
  <c r="AS36" i="49"/>
  <c r="AS84" i="49" s="1"/>
  <c r="AS22" i="49"/>
  <c r="AS70" i="49" s="1"/>
  <c r="AS11" i="49"/>
  <c r="AS59" i="49" s="1"/>
  <c r="AS34" i="49"/>
  <c r="AS82" i="49" s="1"/>
  <c r="AS10" i="49"/>
  <c r="AS58" i="49" s="1"/>
  <c r="AS33" i="49"/>
  <c r="AS81" i="49" s="1"/>
  <c r="AS23" i="49"/>
  <c r="AS71" i="49" s="1"/>
  <c r="AS24" i="49"/>
  <c r="AS72" i="49" s="1"/>
  <c r="AS18" i="49"/>
  <c r="AS66" i="49" s="1"/>
  <c r="AS15" i="49"/>
  <c r="AS63" i="49" s="1"/>
  <c r="AS31" i="49"/>
  <c r="AS79" i="49" s="1"/>
  <c r="AT4" i="49"/>
  <c r="AS28" i="49"/>
  <c r="AS76" i="49" s="1"/>
  <c r="AS25" i="49"/>
  <c r="AS73" i="49" s="1"/>
  <c r="AS20" i="49"/>
  <c r="AS68" i="49" s="1"/>
  <c r="AS17" i="49"/>
  <c r="AS65" i="49" s="1"/>
  <c r="AS37" i="49"/>
  <c r="AS85" i="49" s="1"/>
  <c r="AS38" i="49"/>
  <c r="AS86" i="49" s="1"/>
  <c r="AS39" i="49"/>
  <c r="AS87" i="49" s="1"/>
  <c r="AS40" i="49"/>
  <c r="AS88" i="49" s="1"/>
  <c r="AS41" i="49"/>
  <c r="AS89" i="49" s="1"/>
  <c r="AS42" i="49"/>
  <c r="AS90" i="49" s="1"/>
  <c r="AS43" i="49"/>
  <c r="AS91" i="49" s="1"/>
  <c r="AS44" i="49"/>
  <c r="AS92" i="49" s="1"/>
  <c r="AS45" i="49"/>
  <c r="AS46" i="49"/>
  <c r="AS47" i="49"/>
  <c r="AS48" i="49"/>
  <c r="AS92" i="47"/>
  <c r="AS91" i="51"/>
  <c r="AS91" i="52"/>
  <c r="AT21" i="52"/>
  <c r="AT69" i="52" s="1"/>
  <c r="AT16" i="52"/>
  <c r="AT64" i="52" s="1"/>
  <c r="AT24" i="52"/>
  <c r="AT72" i="52" s="1"/>
  <c r="AT35" i="52"/>
  <c r="AT83" i="52" s="1"/>
  <c r="AT36" i="52"/>
  <c r="AT84" i="52" s="1"/>
  <c r="AT52" i="52"/>
  <c r="AT37" i="52"/>
  <c r="AT85" i="52" s="1"/>
  <c r="AU4" i="52"/>
  <c r="AT19" i="52"/>
  <c r="AT67" i="52" s="1"/>
  <c r="AT11" i="52"/>
  <c r="AT59" i="52" s="1"/>
  <c r="AT29" i="52"/>
  <c r="AT77" i="52" s="1"/>
  <c r="AT8" i="52"/>
  <c r="AT56" i="52" s="1"/>
  <c r="AT30" i="52"/>
  <c r="AT78" i="52" s="1"/>
  <c r="AT13" i="52"/>
  <c r="AT61" i="52" s="1"/>
  <c r="AT17" i="52"/>
  <c r="AT65" i="52" s="1"/>
  <c r="AT25" i="52"/>
  <c r="AT73" i="52" s="1"/>
  <c r="AT33" i="52"/>
  <c r="AT81" i="52" s="1"/>
  <c r="AT34" i="52"/>
  <c r="AT82" i="52" s="1"/>
  <c r="AT14" i="52"/>
  <c r="AT62" i="52" s="1"/>
  <c r="AT18" i="52"/>
  <c r="AT66" i="52" s="1"/>
  <c r="AT23" i="52"/>
  <c r="AT71" i="52" s="1"/>
  <c r="AT5" i="52"/>
  <c r="AT53" i="52" s="1"/>
  <c r="AT28" i="52"/>
  <c r="AT76" i="52" s="1"/>
  <c r="AT31" i="52"/>
  <c r="AT79" i="52" s="1"/>
  <c r="AT22" i="52"/>
  <c r="AT70" i="52" s="1"/>
  <c r="AT32" i="52"/>
  <c r="AT80" i="52" s="1"/>
  <c r="AT6" i="52"/>
  <c r="AT54" i="52" s="1"/>
  <c r="AT26" i="52"/>
  <c r="AT74" i="52" s="1"/>
  <c r="AT15" i="52"/>
  <c r="AT63" i="52" s="1"/>
  <c r="AT12" i="52"/>
  <c r="AT60" i="52" s="1"/>
  <c r="AT27" i="52"/>
  <c r="AT75" i="52" s="1"/>
  <c r="AT9" i="52"/>
  <c r="AT57" i="52" s="1"/>
  <c r="AT7" i="52"/>
  <c r="AT55" i="52" s="1"/>
  <c r="AT10" i="52"/>
  <c r="AT58" i="52" s="1"/>
  <c r="AT20" i="52"/>
  <c r="AT68" i="52" s="1"/>
  <c r="AT38" i="52"/>
  <c r="AT86" i="52" s="1"/>
  <c r="AT39" i="52"/>
  <c r="AT87" i="52" s="1"/>
  <c r="AT40" i="52"/>
  <c r="AT88" i="52" s="1"/>
  <c r="AT41" i="52"/>
  <c r="AT89" i="52" s="1"/>
  <c r="AT42" i="52"/>
  <c r="AT90" i="52" s="1"/>
  <c r="AT43" i="52"/>
  <c r="AT91" i="52" s="1"/>
  <c r="AT44" i="52"/>
  <c r="AT92" i="52" s="1"/>
  <c r="AT45" i="52"/>
  <c r="AT46" i="52"/>
  <c r="AT94" i="52" s="1"/>
  <c r="AT47" i="52"/>
  <c r="AT95" i="52" s="1"/>
  <c r="AT48" i="52"/>
  <c r="AS34" i="48"/>
  <c r="AS82" i="48" s="1"/>
  <c r="AS14" i="48"/>
  <c r="AS62" i="48" s="1"/>
  <c r="AS29" i="48"/>
  <c r="AS77" i="48" s="1"/>
  <c r="AS18" i="48"/>
  <c r="AS66" i="48" s="1"/>
  <c r="AS12" i="48"/>
  <c r="AS60" i="48" s="1"/>
  <c r="AS23" i="48"/>
  <c r="AS71" i="48" s="1"/>
  <c r="AS24" i="48"/>
  <c r="AS72" i="48" s="1"/>
  <c r="AS17" i="48"/>
  <c r="AS65" i="48" s="1"/>
  <c r="AS15" i="48"/>
  <c r="AS63" i="48" s="1"/>
  <c r="AS26" i="48"/>
  <c r="AS74" i="48" s="1"/>
  <c r="AS30" i="48"/>
  <c r="AS78" i="48" s="1"/>
  <c r="AS11" i="48"/>
  <c r="AS59" i="48" s="1"/>
  <c r="AS52" i="48"/>
  <c r="AS6" i="48"/>
  <c r="AS54" i="48" s="1"/>
  <c r="AS28" i="48"/>
  <c r="AS76" i="48" s="1"/>
  <c r="AS9" i="48"/>
  <c r="AS57" i="48" s="1"/>
  <c r="AS10" i="48"/>
  <c r="AS58" i="48" s="1"/>
  <c r="AS37" i="48"/>
  <c r="AS85" i="48" s="1"/>
  <c r="AS5" i="48"/>
  <c r="AS53" i="48" s="1"/>
  <c r="AS21" i="48"/>
  <c r="AS69" i="48" s="1"/>
  <c r="AS35" i="48"/>
  <c r="AS83" i="48" s="1"/>
  <c r="AS25" i="48"/>
  <c r="AS73" i="48" s="1"/>
  <c r="AS7" i="48"/>
  <c r="AS55" i="48" s="1"/>
  <c r="AS8" i="48"/>
  <c r="AS56" i="48" s="1"/>
  <c r="AS27" i="48"/>
  <c r="AS75" i="48" s="1"/>
  <c r="AS22" i="48"/>
  <c r="AS70" i="48" s="1"/>
  <c r="AS13" i="48"/>
  <c r="AS61" i="48" s="1"/>
  <c r="AS31" i="48"/>
  <c r="AS79" i="48" s="1"/>
  <c r="AS32" i="48"/>
  <c r="AS80" i="48" s="1"/>
  <c r="AT4" i="48"/>
  <c r="AS19" i="48"/>
  <c r="AS67" i="48" s="1"/>
  <c r="AS33" i="48"/>
  <c r="AS81" i="48" s="1"/>
  <c r="AS38" i="48"/>
  <c r="AS86" i="48" s="1"/>
  <c r="AS36" i="48"/>
  <c r="AS84" i="48" s="1"/>
  <c r="AS16" i="48"/>
  <c r="AS64" i="48" s="1"/>
  <c r="AS20" i="48"/>
  <c r="AS68" i="48" s="1"/>
  <c r="AS39" i="48"/>
  <c r="AS87" i="48" s="1"/>
  <c r="AS40" i="48"/>
  <c r="AS88" i="48" s="1"/>
  <c r="AS41" i="48"/>
  <c r="AS89" i="48" s="1"/>
  <c r="AS42" i="48"/>
  <c r="AS90" i="48" s="1"/>
  <c r="AS43" i="48"/>
  <c r="AS91" i="48" s="1"/>
  <c r="AS44" i="48"/>
  <c r="AS45" i="48"/>
  <c r="AS93" i="48" s="1"/>
  <c r="AS46" i="48"/>
  <c r="AS47" i="48"/>
  <c r="AS48" i="48"/>
  <c r="AS49" i="48"/>
  <c r="AS93" i="45"/>
  <c r="AS89" i="52"/>
  <c r="AT11" i="51"/>
  <c r="AT59" i="51" s="1"/>
  <c r="AT19" i="51"/>
  <c r="AT67" i="51" s="1"/>
  <c r="AT36" i="51"/>
  <c r="AT84" i="51" s="1"/>
  <c r="AT33" i="51"/>
  <c r="AT81" i="51" s="1"/>
  <c r="AT52" i="51"/>
  <c r="AT29" i="51"/>
  <c r="AT77" i="51" s="1"/>
  <c r="AT6" i="51"/>
  <c r="AT54" i="51" s="1"/>
  <c r="AT34" i="51"/>
  <c r="AT82" i="51" s="1"/>
  <c r="AT32" i="51"/>
  <c r="AT80" i="51" s="1"/>
  <c r="AT18" i="51"/>
  <c r="AT66" i="51" s="1"/>
  <c r="AT8" i="51"/>
  <c r="AT56" i="51" s="1"/>
  <c r="AT30" i="51"/>
  <c r="AT78" i="51" s="1"/>
  <c r="AT37" i="51"/>
  <c r="AT85" i="51" s="1"/>
  <c r="AT24" i="51"/>
  <c r="AT72" i="51" s="1"/>
  <c r="AU4" i="51"/>
  <c r="AT16" i="51"/>
  <c r="AT64" i="51" s="1"/>
  <c r="AT20" i="51"/>
  <c r="AT68" i="51" s="1"/>
  <c r="AT15" i="51"/>
  <c r="AT63" i="51" s="1"/>
  <c r="AT21" i="51"/>
  <c r="AT69" i="51" s="1"/>
  <c r="AT31" i="51"/>
  <c r="AT79" i="51" s="1"/>
  <c r="AT22" i="51"/>
  <c r="AT70" i="51" s="1"/>
  <c r="AT25" i="51"/>
  <c r="AT73" i="51" s="1"/>
  <c r="AT10" i="51"/>
  <c r="AT58" i="51" s="1"/>
  <c r="AT23" i="51"/>
  <c r="AT71" i="51" s="1"/>
  <c r="AT26" i="51"/>
  <c r="AT74" i="51" s="1"/>
  <c r="AT35" i="51"/>
  <c r="AT83" i="51" s="1"/>
  <c r="AT27" i="51"/>
  <c r="AT75" i="51" s="1"/>
  <c r="AT28" i="51"/>
  <c r="AT76" i="51" s="1"/>
  <c r="AT7" i="51"/>
  <c r="AT55" i="51" s="1"/>
  <c r="AT14" i="51"/>
  <c r="AT62" i="51" s="1"/>
  <c r="AT12" i="51"/>
  <c r="AT60" i="51" s="1"/>
  <c r="AT5" i="51"/>
  <c r="AT53" i="51" s="1"/>
  <c r="AT9" i="51"/>
  <c r="AT57" i="51" s="1"/>
  <c r="AT13" i="51"/>
  <c r="AT61" i="51" s="1"/>
  <c r="AT17" i="51"/>
  <c r="AT65" i="51" s="1"/>
  <c r="AT38" i="51"/>
  <c r="AT86" i="51" s="1"/>
  <c r="AT39" i="51"/>
  <c r="AT87" i="51" s="1"/>
  <c r="AT40" i="51"/>
  <c r="AT88" i="51" s="1"/>
  <c r="AT41" i="51"/>
  <c r="AT89" i="51" s="1"/>
  <c r="AT42" i="51"/>
  <c r="AT90" i="51" s="1"/>
  <c r="AT43" i="51"/>
  <c r="AT91" i="51" s="1"/>
  <c r="AT44" i="51"/>
  <c r="AT92" i="51" s="1"/>
  <c r="AT45" i="51"/>
  <c r="AT46" i="51"/>
  <c r="AT94" i="51" s="1"/>
  <c r="AT47" i="51"/>
  <c r="AT95" i="51" s="1"/>
  <c r="I88" i="54"/>
  <c r="AT19" i="47"/>
  <c r="AT67" i="47" s="1"/>
  <c r="AT10" i="47"/>
  <c r="AT58" i="47" s="1"/>
  <c r="AT23" i="47"/>
  <c r="AT71" i="47" s="1"/>
  <c r="AT11" i="47"/>
  <c r="AT59" i="47" s="1"/>
  <c r="AT31" i="47"/>
  <c r="AT79" i="47" s="1"/>
  <c r="AT34" i="47"/>
  <c r="AT82" i="47" s="1"/>
  <c r="AT21" i="47"/>
  <c r="AT69" i="47" s="1"/>
  <c r="AT16" i="47"/>
  <c r="AT64" i="47" s="1"/>
  <c r="AT27" i="47"/>
  <c r="AT75" i="47" s="1"/>
  <c r="AT20" i="47"/>
  <c r="AT68" i="47" s="1"/>
  <c r="AT30" i="47"/>
  <c r="AT78" i="47" s="1"/>
  <c r="AT7" i="47"/>
  <c r="AT55" i="47" s="1"/>
  <c r="AT28" i="47"/>
  <c r="AT76" i="47" s="1"/>
  <c r="AT15" i="47"/>
  <c r="AT63" i="47" s="1"/>
  <c r="AT26" i="47"/>
  <c r="AT74" i="47" s="1"/>
  <c r="AT14" i="47"/>
  <c r="AT62" i="47" s="1"/>
  <c r="AT25" i="47"/>
  <c r="AT73" i="47" s="1"/>
  <c r="AT52" i="47"/>
  <c r="AT32" i="47"/>
  <c r="AT80" i="47" s="1"/>
  <c r="AT12" i="47"/>
  <c r="AT60" i="47" s="1"/>
  <c r="AT18" i="47"/>
  <c r="AT66" i="47" s="1"/>
  <c r="AT33" i="47"/>
  <c r="AT81" i="47" s="1"/>
  <c r="AT8" i="47"/>
  <c r="AT56" i="47" s="1"/>
  <c r="AT29" i="47"/>
  <c r="AT77" i="47" s="1"/>
  <c r="AU4" i="47"/>
  <c r="AT24" i="47"/>
  <c r="AT72" i="47" s="1"/>
  <c r="AT9" i="47"/>
  <c r="AT57" i="47" s="1"/>
  <c r="AT17" i="47"/>
  <c r="AT65" i="47" s="1"/>
  <c r="AT13" i="47"/>
  <c r="AT61" i="47" s="1"/>
  <c r="AT35" i="47"/>
  <c r="AT83" i="47" s="1"/>
  <c r="AT37" i="47"/>
  <c r="AT85" i="47" s="1"/>
  <c r="AT6" i="47"/>
  <c r="AT54" i="47" s="1"/>
  <c r="AT5" i="47"/>
  <c r="AT53" i="47" s="1"/>
  <c r="AT36" i="47"/>
  <c r="AT84" i="47" s="1"/>
  <c r="AT22" i="47"/>
  <c r="AT70" i="47" s="1"/>
  <c r="AT38" i="47"/>
  <c r="AT86" i="47" s="1"/>
  <c r="AT39" i="47"/>
  <c r="AT87" i="47" s="1"/>
  <c r="AT40" i="47"/>
  <c r="AT88" i="47" s="1"/>
  <c r="AT41" i="47"/>
  <c r="AT89" i="47" s="1"/>
  <c r="AT42" i="47"/>
  <c r="AT43" i="47"/>
  <c r="AT91" i="47" s="1"/>
  <c r="AT44" i="47"/>
  <c r="AT92" i="47" s="1"/>
  <c r="AT45" i="47"/>
  <c r="AT93" i="47" s="1"/>
  <c r="AT46" i="47"/>
  <c r="AT94" i="47" s="1"/>
  <c r="AT47" i="47"/>
  <c r="AT95" i="47" s="1"/>
  <c r="AT48" i="47"/>
  <c r="AS92" i="45"/>
  <c r="H88" i="55"/>
  <c r="I88" i="55"/>
  <c r="AU12" i="46"/>
  <c r="AU5" i="46"/>
  <c r="AU19" i="46"/>
  <c r="AU22" i="46"/>
  <c r="AU14" i="46"/>
  <c r="AU25" i="46"/>
  <c r="AU37" i="46"/>
  <c r="AU16" i="46"/>
  <c r="AU10" i="46"/>
  <c r="AU15" i="46"/>
  <c r="AU9" i="46"/>
  <c r="AU11" i="46"/>
  <c r="AU36" i="46"/>
  <c r="AU27" i="46"/>
  <c r="AU24" i="46"/>
  <c r="AU35" i="46"/>
  <c r="AU31" i="46"/>
  <c r="AU6" i="46"/>
  <c r="AU33" i="46"/>
  <c r="AU7" i="46"/>
  <c r="AU29" i="46"/>
  <c r="AU26" i="46"/>
  <c r="AU20" i="46"/>
  <c r="AU21" i="46"/>
  <c r="AU8" i="46"/>
  <c r="AU23" i="46"/>
  <c r="AU17" i="46"/>
  <c r="AU13" i="46"/>
  <c r="AU32" i="46"/>
  <c r="AU34" i="46"/>
  <c r="AU30" i="46"/>
  <c r="AU18" i="46"/>
  <c r="AU28" i="46"/>
  <c r="AU52" i="46"/>
  <c r="AU38" i="46"/>
  <c r="AU39" i="46"/>
  <c r="AU40" i="46"/>
  <c r="AU41" i="46"/>
  <c r="AU89" i="46" s="1"/>
  <c r="AU42" i="46"/>
  <c r="AU43" i="46"/>
  <c r="AU91" i="46" s="1"/>
  <c r="AU44" i="46"/>
  <c r="AU45" i="46"/>
  <c r="AU93" i="46" s="1"/>
  <c r="AU46" i="46"/>
  <c r="AU47" i="46"/>
  <c r="AU95" i="46" s="1"/>
  <c r="AU48" i="46"/>
  <c r="AV45" i="46"/>
  <c r="AT89" i="46"/>
  <c r="AT95" i="46"/>
  <c r="AT91" i="46"/>
  <c r="AP97" i="51"/>
  <c r="AN97" i="51"/>
  <c r="AO96" i="49"/>
  <c r="AN96" i="49"/>
  <c r="AK96" i="49"/>
  <c r="AL96" i="49"/>
  <c r="AM96" i="49"/>
  <c r="AL97" i="48"/>
  <c r="C97" i="47"/>
  <c r="C97" i="46"/>
  <c r="AV49" i="46"/>
  <c r="C97" i="45"/>
  <c r="AK96" i="45"/>
  <c r="AL96" i="45"/>
  <c r="AM96" i="45"/>
  <c r="AS92" i="48" l="1"/>
  <c r="AT90" i="47"/>
  <c r="AU19" i="52"/>
  <c r="AU6" i="52"/>
  <c r="AU17" i="52"/>
  <c r="AU38" i="52"/>
  <c r="AU33" i="52"/>
  <c r="AU5" i="52"/>
  <c r="AU24" i="52"/>
  <c r="AU13" i="52"/>
  <c r="AU11" i="52"/>
  <c r="AU26" i="52"/>
  <c r="AU29" i="52"/>
  <c r="AU23" i="52"/>
  <c r="AU18" i="52"/>
  <c r="AU21" i="52"/>
  <c r="AU52" i="52"/>
  <c r="AU10" i="52"/>
  <c r="AU20" i="52"/>
  <c r="AU28" i="52"/>
  <c r="AU8" i="52"/>
  <c r="AU25" i="52"/>
  <c r="AU15" i="52"/>
  <c r="AU16" i="52"/>
  <c r="AU37" i="52"/>
  <c r="AU35" i="52"/>
  <c r="AU27" i="52"/>
  <c r="AU36" i="52"/>
  <c r="AU34" i="52"/>
  <c r="AU32" i="52"/>
  <c r="AU22" i="52"/>
  <c r="AU14" i="52"/>
  <c r="AU31" i="52"/>
  <c r="AU12" i="52"/>
  <c r="AU30" i="52"/>
  <c r="AU9" i="52"/>
  <c r="AU7" i="52"/>
  <c r="AU39" i="52"/>
  <c r="AU40" i="52"/>
  <c r="AU41" i="52"/>
  <c r="AU42" i="52"/>
  <c r="AU43" i="52"/>
  <c r="AU44" i="52"/>
  <c r="AU92" i="52" s="1"/>
  <c r="AU45" i="52"/>
  <c r="AU93" i="52" s="1"/>
  <c r="AU46" i="52"/>
  <c r="AU47" i="52"/>
  <c r="AU95" i="52" s="1"/>
  <c r="AU48" i="52"/>
  <c r="AU96" i="52" s="1"/>
  <c r="AU49" i="52"/>
  <c r="AV49" i="52" s="1"/>
  <c r="AW49" i="52" s="1"/>
  <c r="AU36" i="44"/>
  <c r="AU18" i="44"/>
  <c r="AU28" i="44"/>
  <c r="AU16" i="44"/>
  <c r="AU33" i="44"/>
  <c r="AU38" i="44"/>
  <c r="AU14" i="44"/>
  <c r="AU31" i="44"/>
  <c r="AU52" i="44"/>
  <c r="AU29" i="44"/>
  <c r="AU7" i="44"/>
  <c r="AU34" i="44"/>
  <c r="AU22" i="44"/>
  <c r="AU6" i="44"/>
  <c r="AU9" i="44"/>
  <c r="AU35" i="44"/>
  <c r="AU24" i="44"/>
  <c r="AU15" i="44"/>
  <c r="AU20" i="44"/>
  <c r="AU12" i="44"/>
  <c r="AU32" i="44"/>
  <c r="AU23" i="44"/>
  <c r="AU21" i="44"/>
  <c r="AU26" i="44"/>
  <c r="AU10" i="44"/>
  <c r="AU5" i="44"/>
  <c r="AU30" i="44"/>
  <c r="AU17" i="44"/>
  <c r="AU37" i="44"/>
  <c r="AU11" i="44"/>
  <c r="AU13" i="44"/>
  <c r="AU19" i="44"/>
  <c r="AU27" i="44"/>
  <c r="AU25" i="44"/>
  <c r="AU8" i="44"/>
  <c r="AU39" i="44"/>
  <c r="AU40" i="44"/>
  <c r="AU41" i="44"/>
  <c r="AU42" i="44"/>
  <c r="AU90" i="44" s="1"/>
  <c r="AU43" i="44"/>
  <c r="AU44" i="44"/>
  <c r="AU45" i="44"/>
  <c r="AU93" i="44" s="1"/>
  <c r="AU46" i="44"/>
  <c r="AU94" i="44" s="1"/>
  <c r="AU47" i="44"/>
  <c r="AU48" i="44"/>
  <c r="AU96" i="44" s="1"/>
  <c r="AU49" i="44"/>
  <c r="AV49" i="44" s="1"/>
  <c r="AW49" i="44" s="1"/>
  <c r="AV43" i="46"/>
  <c r="AL91" i="46" s="1"/>
  <c r="AV48" i="47"/>
  <c r="AU25" i="51"/>
  <c r="AU13" i="51"/>
  <c r="AU27" i="51"/>
  <c r="AU6" i="51"/>
  <c r="AU17" i="51"/>
  <c r="AU20" i="51"/>
  <c r="AU33" i="51"/>
  <c r="AU52" i="51"/>
  <c r="AU12" i="51"/>
  <c r="AU37" i="51"/>
  <c r="AU31" i="51"/>
  <c r="AU32" i="51"/>
  <c r="AU11" i="51"/>
  <c r="AU18" i="51"/>
  <c r="AU7" i="51"/>
  <c r="AU26" i="51"/>
  <c r="AU21" i="51"/>
  <c r="AU14" i="51"/>
  <c r="AU39" i="51"/>
  <c r="AU16" i="51"/>
  <c r="AU23" i="51"/>
  <c r="AU10" i="51"/>
  <c r="AU29" i="51"/>
  <c r="AU19" i="51"/>
  <c r="AU8" i="51"/>
  <c r="AU9" i="51"/>
  <c r="AU34" i="51"/>
  <c r="AU35" i="51"/>
  <c r="AU36" i="51"/>
  <c r="AU15" i="51"/>
  <c r="AU30" i="51"/>
  <c r="AU38" i="51"/>
  <c r="AU28" i="51"/>
  <c r="AU22" i="51"/>
  <c r="AU24" i="51"/>
  <c r="AU5" i="51"/>
  <c r="AU40" i="51"/>
  <c r="AU41" i="51"/>
  <c r="AU42" i="51"/>
  <c r="AU43" i="51"/>
  <c r="AU44" i="51"/>
  <c r="AU45" i="51"/>
  <c r="AU93" i="51" s="1"/>
  <c r="AU46" i="51"/>
  <c r="AU47" i="51"/>
  <c r="AU95" i="51" s="1"/>
  <c r="AU48" i="51"/>
  <c r="AT90" i="44"/>
  <c r="AV42" i="44"/>
  <c r="AV47" i="46"/>
  <c r="AW47" i="46" s="1"/>
  <c r="AT12" i="49"/>
  <c r="AT60" i="49" s="1"/>
  <c r="AT15" i="49"/>
  <c r="AT63" i="49" s="1"/>
  <c r="AT14" i="49"/>
  <c r="AT62" i="49" s="1"/>
  <c r="AT26" i="49"/>
  <c r="AT74" i="49" s="1"/>
  <c r="AU4" i="49"/>
  <c r="AT13" i="49"/>
  <c r="AT61" i="49" s="1"/>
  <c r="AT23" i="49"/>
  <c r="AT71" i="49" s="1"/>
  <c r="AT37" i="49"/>
  <c r="AT85" i="49" s="1"/>
  <c r="AT52" i="49"/>
  <c r="AT28" i="49"/>
  <c r="AT76" i="49" s="1"/>
  <c r="AT33" i="49"/>
  <c r="AT81" i="49" s="1"/>
  <c r="AT34" i="49"/>
  <c r="AT82" i="49" s="1"/>
  <c r="AT5" i="49"/>
  <c r="AT53" i="49" s="1"/>
  <c r="AT19" i="49"/>
  <c r="AT67" i="49" s="1"/>
  <c r="AT16" i="49"/>
  <c r="AT64" i="49" s="1"/>
  <c r="AT25" i="49"/>
  <c r="AT73" i="49" s="1"/>
  <c r="AT35" i="49"/>
  <c r="AT83" i="49" s="1"/>
  <c r="AT30" i="49"/>
  <c r="AT78" i="49" s="1"/>
  <c r="AT32" i="49"/>
  <c r="AT80" i="49" s="1"/>
  <c r="AT11" i="49"/>
  <c r="AT59" i="49" s="1"/>
  <c r="AT31" i="49"/>
  <c r="AT79" i="49" s="1"/>
  <c r="AT9" i="49"/>
  <c r="AT57" i="49" s="1"/>
  <c r="AT27" i="49"/>
  <c r="AT75" i="49" s="1"/>
  <c r="AT20" i="49"/>
  <c r="AT68" i="49" s="1"/>
  <c r="AT36" i="49"/>
  <c r="AT84" i="49" s="1"/>
  <c r="AT24" i="49"/>
  <c r="AT72" i="49" s="1"/>
  <c r="AT8" i="49"/>
  <c r="AT56" i="49" s="1"/>
  <c r="AT6" i="49"/>
  <c r="AT54" i="49" s="1"/>
  <c r="AT17" i="49"/>
  <c r="AT65" i="49" s="1"/>
  <c r="AT29" i="49"/>
  <c r="AT77" i="49" s="1"/>
  <c r="AT18" i="49"/>
  <c r="AT66" i="49" s="1"/>
  <c r="AT21" i="49"/>
  <c r="AT69" i="49" s="1"/>
  <c r="AT22" i="49"/>
  <c r="AT70" i="49" s="1"/>
  <c r="AT7" i="49"/>
  <c r="AT55" i="49" s="1"/>
  <c r="AT10" i="49"/>
  <c r="AT58" i="49" s="1"/>
  <c r="AT38" i="49"/>
  <c r="AT86" i="49" s="1"/>
  <c r="AT39" i="49"/>
  <c r="AT87" i="49" s="1"/>
  <c r="AT40" i="49"/>
  <c r="AT88" i="49" s="1"/>
  <c r="AT41" i="49"/>
  <c r="AT89" i="49" s="1"/>
  <c r="AT42" i="49"/>
  <c r="AT90" i="49" s="1"/>
  <c r="AT43" i="49"/>
  <c r="AT91" i="49" s="1"/>
  <c r="AT44" i="49"/>
  <c r="AT92" i="49" s="1"/>
  <c r="AT45" i="49"/>
  <c r="AT93" i="49" s="1"/>
  <c r="AT46" i="49"/>
  <c r="AT94" i="49" s="1"/>
  <c r="AT47" i="49"/>
  <c r="AT95" i="49" s="1"/>
  <c r="AT48" i="49"/>
  <c r="AT49" i="49"/>
  <c r="AT93" i="51"/>
  <c r="AV45" i="51"/>
  <c r="AM93" i="51" s="1"/>
  <c r="AV48" i="44"/>
  <c r="AU8" i="47"/>
  <c r="AU22" i="47"/>
  <c r="AU9" i="47"/>
  <c r="AU19" i="47"/>
  <c r="AU35" i="47"/>
  <c r="AU34" i="47"/>
  <c r="AU6" i="47"/>
  <c r="AU5" i="47"/>
  <c r="AU20" i="47"/>
  <c r="AU11" i="47"/>
  <c r="AU23" i="47"/>
  <c r="AU15" i="47"/>
  <c r="AU18" i="47"/>
  <c r="AU32" i="47"/>
  <c r="AU21" i="47"/>
  <c r="AU24" i="47"/>
  <c r="AU13" i="47"/>
  <c r="AU25" i="47"/>
  <c r="AU28" i="47"/>
  <c r="AU10" i="47"/>
  <c r="AU30" i="47"/>
  <c r="AU14" i="47"/>
  <c r="AU16" i="47"/>
  <c r="AU38" i="47"/>
  <c r="AU12" i="47"/>
  <c r="AU29" i="47"/>
  <c r="AU37" i="47"/>
  <c r="AU31" i="47"/>
  <c r="AU52" i="47"/>
  <c r="AU33" i="47"/>
  <c r="AU26" i="47"/>
  <c r="AU27" i="47"/>
  <c r="AU17" i="47"/>
  <c r="AU36" i="47"/>
  <c r="AU7" i="47"/>
  <c r="AU39" i="47"/>
  <c r="AU40" i="47"/>
  <c r="AU41" i="47"/>
  <c r="AU42" i="47"/>
  <c r="AU90" i="47" s="1"/>
  <c r="AU43" i="47"/>
  <c r="AU44" i="47"/>
  <c r="AU92" i="47" s="1"/>
  <c r="AU45" i="47"/>
  <c r="AU46" i="47"/>
  <c r="AU94" i="47" s="1"/>
  <c r="AU47" i="47"/>
  <c r="AU95" i="47" s="1"/>
  <c r="AU48" i="47"/>
  <c r="AU96" i="47" s="1"/>
  <c r="AU49" i="47"/>
  <c r="AV49" i="47" s="1"/>
  <c r="AW49" i="47" s="1"/>
  <c r="AU49" i="51"/>
  <c r="AS93" i="49"/>
  <c r="AT23" i="48"/>
  <c r="AT71" i="48" s="1"/>
  <c r="AT16" i="48"/>
  <c r="AT64" i="48" s="1"/>
  <c r="AT32" i="48"/>
  <c r="AT80" i="48" s="1"/>
  <c r="AT33" i="48"/>
  <c r="AT81" i="48" s="1"/>
  <c r="AT5" i="48"/>
  <c r="AT53" i="48" s="1"/>
  <c r="AT27" i="48"/>
  <c r="AT75" i="48" s="1"/>
  <c r="AT15" i="48"/>
  <c r="AT63" i="48" s="1"/>
  <c r="AT26" i="48"/>
  <c r="AT74" i="48" s="1"/>
  <c r="AT28" i="48"/>
  <c r="AT76" i="48" s="1"/>
  <c r="AT17" i="48"/>
  <c r="AT65" i="48" s="1"/>
  <c r="AT22" i="48"/>
  <c r="AT70" i="48" s="1"/>
  <c r="AT9" i="48"/>
  <c r="AT57" i="48" s="1"/>
  <c r="AT20" i="48"/>
  <c r="AT68" i="48" s="1"/>
  <c r="AT52" i="48"/>
  <c r="AT36" i="48"/>
  <c r="AT84" i="48" s="1"/>
  <c r="AT35" i="48"/>
  <c r="AT83" i="48" s="1"/>
  <c r="AT19" i="48"/>
  <c r="AT67" i="48" s="1"/>
  <c r="AT7" i="48"/>
  <c r="AT55" i="48" s="1"/>
  <c r="AT29" i="48"/>
  <c r="AT77" i="48" s="1"/>
  <c r="AT34" i="48"/>
  <c r="AT82" i="48" s="1"/>
  <c r="AT21" i="48"/>
  <c r="AT69" i="48" s="1"/>
  <c r="AT14" i="48"/>
  <c r="AT62" i="48" s="1"/>
  <c r="AU4" i="48"/>
  <c r="AT38" i="48"/>
  <c r="AT86" i="48" s="1"/>
  <c r="AT31" i="48"/>
  <c r="AT79" i="48" s="1"/>
  <c r="AT6" i="48"/>
  <c r="AT54" i="48" s="1"/>
  <c r="AT11" i="48"/>
  <c r="AT59" i="48" s="1"/>
  <c r="AT10" i="48"/>
  <c r="AT58" i="48" s="1"/>
  <c r="AT25" i="48"/>
  <c r="AT73" i="48" s="1"/>
  <c r="AT37" i="48"/>
  <c r="AT85" i="48" s="1"/>
  <c r="AT18" i="48"/>
  <c r="AT66" i="48" s="1"/>
  <c r="AT30" i="48"/>
  <c r="AT78" i="48" s="1"/>
  <c r="AT24" i="48"/>
  <c r="AT72" i="48" s="1"/>
  <c r="AT12" i="48"/>
  <c r="AT60" i="48" s="1"/>
  <c r="AT8" i="48"/>
  <c r="AT56" i="48" s="1"/>
  <c r="AT13" i="48"/>
  <c r="AT61" i="48" s="1"/>
  <c r="AT39" i="48"/>
  <c r="AT87" i="48" s="1"/>
  <c r="AT40" i="48"/>
  <c r="AT88" i="48" s="1"/>
  <c r="AT41" i="48"/>
  <c r="AT89" i="48" s="1"/>
  <c r="AT42" i="48"/>
  <c r="AT90" i="48" s="1"/>
  <c r="AT43" i="48"/>
  <c r="AT91" i="48" s="1"/>
  <c r="AT44" i="48"/>
  <c r="AT92" i="48" s="1"/>
  <c r="AT45" i="48"/>
  <c r="AT93" i="48" s="1"/>
  <c r="AT46" i="48"/>
  <c r="AT94" i="48" s="1"/>
  <c r="AT47" i="48"/>
  <c r="AT95" i="48" s="1"/>
  <c r="AT48" i="48"/>
  <c r="AT49" i="48"/>
  <c r="AS94" i="48"/>
  <c r="AT93" i="52"/>
  <c r="AS94" i="49"/>
  <c r="AT94" i="45"/>
  <c r="AU31" i="45"/>
  <c r="AU26" i="45"/>
  <c r="AU13" i="45"/>
  <c r="AU22" i="45"/>
  <c r="AU23" i="45"/>
  <c r="AU28" i="45"/>
  <c r="AU34" i="45"/>
  <c r="AU33" i="45"/>
  <c r="AU52" i="45"/>
  <c r="AU19" i="45"/>
  <c r="AU18" i="45"/>
  <c r="AU14" i="45"/>
  <c r="AU5" i="45"/>
  <c r="AU24" i="45"/>
  <c r="AU7" i="45"/>
  <c r="AU25" i="45"/>
  <c r="AU32" i="45"/>
  <c r="AU27" i="45"/>
  <c r="AU10" i="45"/>
  <c r="AU36" i="45"/>
  <c r="AU21" i="45"/>
  <c r="AU30" i="45"/>
  <c r="AU6" i="45"/>
  <c r="AU12" i="45"/>
  <c r="AU39" i="45"/>
  <c r="AU16" i="45"/>
  <c r="AU11" i="45"/>
  <c r="AU35" i="45"/>
  <c r="AU38" i="45"/>
  <c r="AU15" i="45"/>
  <c r="AU17" i="45"/>
  <c r="AU8" i="45"/>
  <c r="AU29" i="45"/>
  <c r="AU9" i="45"/>
  <c r="AU20" i="45"/>
  <c r="AU37" i="45"/>
  <c r="AU40" i="45"/>
  <c r="AU41" i="45"/>
  <c r="AU42" i="45"/>
  <c r="AU43" i="45"/>
  <c r="AU44" i="45"/>
  <c r="AU45" i="45"/>
  <c r="AU93" i="45" s="1"/>
  <c r="AU46" i="45"/>
  <c r="AU94" i="45" s="1"/>
  <c r="AU47" i="45"/>
  <c r="AU95" i="45" s="1"/>
  <c r="AU48" i="45"/>
  <c r="AU96" i="45" s="1"/>
  <c r="AU49" i="45"/>
  <c r="AV49" i="45" s="1"/>
  <c r="AW49" i="45" s="1"/>
  <c r="AV44" i="52"/>
  <c r="AG92" i="52" s="1"/>
  <c r="AU90" i="46"/>
  <c r="AV42" i="46"/>
  <c r="AU78" i="46"/>
  <c r="AV30" i="46"/>
  <c r="AU68" i="46"/>
  <c r="AV20" i="46"/>
  <c r="AU85" i="46"/>
  <c r="AV37" i="46"/>
  <c r="AV41" i="46"/>
  <c r="AU87" i="46"/>
  <c r="AV39" i="46"/>
  <c r="AU66" i="46"/>
  <c r="AV18" i="46"/>
  <c r="AU61" i="46"/>
  <c r="AV13" i="46"/>
  <c r="AU69" i="46"/>
  <c r="AV21" i="46"/>
  <c r="AU55" i="46"/>
  <c r="AV7" i="46"/>
  <c r="AU83" i="46"/>
  <c r="AV35" i="46"/>
  <c r="AU59" i="46"/>
  <c r="AV11" i="46"/>
  <c r="AU64" i="46"/>
  <c r="AV16" i="46"/>
  <c r="AU70" i="46"/>
  <c r="AV22" i="46"/>
  <c r="AU86" i="46"/>
  <c r="AV38" i="46"/>
  <c r="AU81" i="46"/>
  <c r="AV33" i="46"/>
  <c r="AU67" i="46"/>
  <c r="AV19" i="46"/>
  <c r="AQ93" i="46"/>
  <c r="AK93" i="46"/>
  <c r="AO93" i="46"/>
  <c r="AH93" i="46"/>
  <c r="AN93" i="46"/>
  <c r="AL93" i="46"/>
  <c r="AW45" i="46"/>
  <c r="AP93" i="46"/>
  <c r="AJ93" i="46"/>
  <c r="AM93" i="46"/>
  <c r="AI93" i="46"/>
  <c r="AU82" i="46"/>
  <c r="AV34" i="46"/>
  <c r="AU71" i="46"/>
  <c r="AV23" i="46"/>
  <c r="AU74" i="46"/>
  <c r="AV26" i="46"/>
  <c r="AU54" i="46"/>
  <c r="AV6" i="46"/>
  <c r="AU75" i="46"/>
  <c r="AV27" i="46"/>
  <c r="AU63" i="46"/>
  <c r="AV15" i="46"/>
  <c r="AU73" i="46"/>
  <c r="AV25" i="46"/>
  <c r="AU53" i="46"/>
  <c r="AV53" i="46" s="1"/>
  <c r="AV5" i="46"/>
  <c r="AW5" i="46" s="1"/>
  <c r="AU94" i="46"/>
  <c r="AV46" i="46"/>
  <c r="AU65" i="46"/>
  <c r="AV17" i="46"/>
  <c r="AU72" i="46"/>
  <c r="AV24" i="46"/>
  <c r="AU57" i="46"/>
  <c r="AV9" i="46"/>
  <c r="AU96" i="46"/>
  <c r="AV48" i="46"/>
  <c r="AU92" i="46"/>
  <c r="AV44" i="46"/>
  <c r="AU88" i="46"/>
  <c r="AV40" i="46"/>
  <c r="AU76" i="46"/>
  <c r="AV28" i="46"/>
  <c r="AU80" i="46"/>
  <c r="AV32" i="46"/>
  <c r="AU56" i="46"/>
  <c r="AV8" i="46"/>
  <c r="AU77" i="46"/>
  <c r="AV29" i="46"/>
  <c r="AU79" i="46"/>
  <c r="AV31" i="46"/>
  <c r="AU84" i="46"/>
  <c r="AV36" i="46"/>
  <c r="AU58" i="46"/>
  <c r="AV10" i="46"/>
  <c r="AU62" i="46"/>
  <c r="AV14" i="46"/>
  <c r="AU60" i="46"/>
  <c r="AV12" i="46"/>
  <c r="AP97" i="49"/>
  <c r="AM97" i="49"/>
  <c r="AL97" i="49"/>
  <c r="AN97" i="49"/>
  <c r="AO97" i="49"/>
  <c r="AW49" i="46"/>
  <c r="AN97" i="46"/>
  <c r="AL97" i="46"/>
  <c r="AM97" i="46"/>
  <c r="AR97" i="46"/>
  <c r="AT97" i="46"/>
  <c r="AS97" i="46"/>
  <c r="AU97" i="46"/>
  <c r="AQ97" i="46"/>
  <c r="AO97" i="46"/>
  <c r="AP97" i="46"/>
  <c r="AN97" i="45"/>
  <c r="AL97" i="45"/>
  <c r="AM97" i="45"/>
  <c r="AV46" i="44" l="1"/>
  <c r="AL97" i="52"/>
  <c r="AV46" i="45"/>
  <c r="AQ94" i="45" s="1"/>
  <c r="AV48" i="45"/>
  <c r="AT96" i="45" s="1"/>
  <c r="AV48" i="52"/>
  <c r="AP96" i="52" s="1"/>
  <c r="AV45" i="52"/>
  <c r="AM93" i="52" s="1"/>
  <c r="AL97" i="47"/>
  <c r="AR97" i="47"/>
  <c r="AM97" i="47"/>
  <c r="AP97" i="47"/>
  <c r="AT97" i="47"/>
  <c r="AO97" i="47"/>
  <c r="AQ97" i="47"/>
  <c r="AS97" i="47"/>
  <c r="AU97" i="47"/>
  <c r="AN97" i="47"/>
  <c r="AP95" i="46"/>
  <c r="AS97" i="44"/>
  <c r="AR97" i="44"/>
  <c r="AN97" i="44"/>
  <c r="AJ95" i="46"/>
  <c r="AM97" i="44"/>
  <c r="AI91" i="46"/>
  <c r="AU97" i="44"/>
  <c r="AP97" i="44"/>
  <c r="AO95" i="46"/>
  <c r="AK95" i="46"/>
  <c r="AL95" i="46"/>
  <c r="AM95" i="46"/>
  <c r="AS95" i="46"/>
  <c r="AW43" i="46"/>
  <c r="AR95" i="46"/>
  <c r="AT97" i="45"/>
  <c r="AO91" i="46"/>
  <c r="AP97" i="45"/>
  <c r="AK91" i="46"/>
  <c r="AJ91" i="46"/>
  <c r="AR97" i="45"/>
  <c r="AF91" i="46"/>
  <c r="AN97" i="52"/>
  <c r="AQ97" i="52"/>
  <c r="AH91" i="46"/>
  <c r="AG91" i="46"/>
  <c r="AO97" i="45"/>
  <c r="AU97" i="52"/>
  <c r="AM91" i="46"/>
  <c r="AN91" i="46"/>
  <c r="AS97" i="45"/>
  <c r="AU56" i="45"/>
  <c r="AV8" i="45"/>
  <c r="AU77" i="47"/>
  <c r="AV29" i="47"/>
  <c r="AU64" i="51"/>
  <c r="AV16" i="51"/>
  <c r="J64" i="51" s="1"/>
  <c r="AU85" i="52"/>
  <c r="AV37" i="52"/>
  <c r="Z85" i="52" s="1"/>
  <c r="AU54" i="45"/>
  <c r="AV6" i="45"/>
  <c r="AU61" i="47"/>
  <c r="AV13" i="47"/>
  <c r="AU87" i="51"/>
  <c r="AV39" i="51"/>
  <c r="AG87" i="51" s="1"/>
  <c r="AU74" i="44"/>
  <c r="AV26" i="44"/>
  <c r="AU89" i="52"/>
  <c r="AV41" i="52"/>
  <c r="AD89" i="52" s="1"/>
  <c r="AM97" i="52"/>
  <c r="AU89" i="45"/>
  <c r="AV41" i="45"/>
  <c r="AU63" i="45"/>
  <c r="AV15" i="45"/>
  <c r="AV30" i="45"/>
  <c r="AU78" i="45"/>
  <c r="AV24" i="45"/>
  <c r="AU72" i="45"/>
  <c r="AU76" i="45"/>
  <c r="AV28" i="45"/>
  <c r="AV48" i="48"/>
  <c r="AT96" i="48" s="1"/>
  <c r="AU91" i="47"/>
  <c r="AV43" i="47"/>
  <c r="AU75" i="47"/>
  <c r="AV27" i="47"/>
  <c r="AU86" i="47"/>
  <c r="AV38" i="47"/>
  <c r="AU72" i="47"/>
  <c r="AV24" i="47"/>
  <c r="AU53" i="47"/>
  <c r="AV53" i="47" s="1"/>
  <c r="AV5" i="47"/>
  <c r="AW5" i="47" s="1"/>
  <c r="AV46" i="47"/>
  <c r="AV45" i="45"/>
  <c r="AU70" i="51"/>
  <c r="AV22" i="51"/>
  <c r="P70" i="51" s="1"/>
  <c r="AU57" i="51"/>
  <c r="AV9" i="51"/>
  <c r="AU62" i="51"/>
  <c r="AV14" i="51"/>
  <c r="H62" i="51" s="1"/>
  <c r="AV37" i="51"/>
  <c r="AE85" i="51" s="1"/>
  <c r="AU85" i="51"/>
  <c r="AU61" i="51"/>
  <c r="AV13" i="51"/>
  <c r="G61" i="51" s="1"/>
  <c r="AU61" i="44"/>
  <c r="AV13" i="44"/>
  <c r="AU69" i="44"/>
  <c r="AV21" i="44"/>
  <c r="AU57" i="44"/>
  <c r="AV9" i="44"/>
  <c r="AU62" i="44"/>
  <c r="AV14" i="44"/>
  <c r="AU88" i="52"/>
  <c r="AV40" i="52"/>
  <c r="AC88" i="52" s="1"/>
  <c r="AU70" i="52"/>
  <c r="AV22" i="52"/>
  <c r="K70" i="52" s="1"/>
  <c r="AU63" i="52"/>
  <c r="AV15" i="52"/>
  <c r="D63" i="52" s="1"/>
  <c r="AU66" i="52"/>
  <c r="AV18" i="52"/>
  <c r="G66" i="52" s="1"/>
  <c r="AU81" i="52"/>
  <c r="AV33" i="52"/>
  <c r="V81" i="52" s="1"/>
  <c r="AU91" i="45"/>
  <c r="AV43" i="45"/>
  <c r="AV33" i="45"/>
  <c r="AU81" i="45"/>
  <c r="AU84" i="47"/>
  <c r="AV36" i="47"/>
  <c r="AU70" i="47"/>
  <c r="AV22" i="47"/>
  <c r="AU80" i="51"/>
  <c r="AV32" i="51"/>
  <c r="Z80" i="51" s="1"/>
  <c r="AU92" i="44"/>
  <c r="AV44" i="44"/>
  <c r="AU72" i="44"/>
  <c r="AV24" i="44"/>
  <c r="AV31" i="52"/>
  <c r="T79" i="52" s="1"/>
  <c r="AU79" i="52"/>
  <c r="AU65" i="45"/>
  <c r="AV17" i="45"/>
  <c r="AU82" i="45"/>
  <c r="AV34" i="45"/>
  <c r="AU14" i="48"/>
  <c r="AU5" i="48"/>
  <c r="AU12" i="48"/>
  <c r="AU22" i="48"/>
  <c r="AU29" i="48"/>
  <c r="AU52" i="48"/>
  <c r="AU7" i="48"/>
  <c r="AU16" i="48"/>
  <c r="AU35" i="48"/>
  <c r="AU24" i="48"/>
  <c r="AU30" i="48"/>
  <c r="AU26" i="48"/>
  <c r="AU37" i="48"/>
  <c r="AU33" i="48"/>
  <c r="AU9" i="48"/>
  <c r="AU10" i="48"/>
  <c r="AU18" i="48"/>
  <c r="AU31" i="48"/>
  <c r="AU19" i="48"/>
  <c r="AU11" i="48"/>
  <c r="AU28" i="48"/>
  <c r="AU8" i="48"/>
  <c r="AU21" i="48"/>
  <c r="AU36" i="48"/>
  <c r="AU34" i="48"/>
  <c r="AU6" i="48"/>
  <c r="AU25" i="48"/>
  <c r="AU17" i="48"/>
  <c r="AU39" i="48"/>
  <c r="AU38" i="48"/>
  <c r="AU27" i="48"/>
  <c r="AU15" i="48"/>
  <c r="AU32" i="48"/>
  <c r="AU23" i="48"/>
  <c r="AU20" i="48"/>
  <c r="AU13" i="48"/>
  <c r="AU40" i="48"/>
  <c r="AU41" i="48"/>
  <c r="AU42" i="48"/>
  <c r="AU43" i="48"/>
  <c r="AU44" i="48"/>
  <c r="AU45" i="48"/>
  <c r="AU46" i="48"/>
  <c r="AU47" i="48"/>
  <c r="AU95" i="48" s="1"/>
  <c r="AU48" i="48"/>
  <c r="AU96" i="48" s="1"/>
  <c r="AU49" i="48"/>
  <c r="AU60" i="47"/>
  <c r="AV12" i="47"/>
  <c r="AU68" i="47"/>
  <c r="AV20" i="47"/>
  <c r="AU72" i="51"/>
  <c r="AV24" i="51"/>
  <c r="R72" i="51" s="1"/>
  <c r="AU79" i="51"/>
  <c r="AV31" i="51"/>
  <c r="Y79" i="51" s="1"/>
  <c r="AU91" i="44"/>
  <c r="AV43" i="44"/>
  <c r="AU64" i="52"/>
  <c r="AV16" i="52"/>
  <c r="E64" i="52" s="1"/>
  <c r="AU53" i="52"/>
  <c r="AV53" i="52" s="1"/>
  <c r="AV5" i="52"/>
  <c r="AW5" i="52" s="1"/>
  <c r="AU88" i="45"/>
  <c r="AV40" i="45"/>
  <c r="AV21" i="45"/>
  <c r="AU69" i="45"/>
  <c r="AU71" i="45"/>
  <c r="AV23" i="45"/>
  <c r="AU74" i="47"/>
  <c r="AV26" i="47"/>
  <c r="AU69" i="47"/>
  <c r="AV21" i="47"/>
  <c r="AW48" i="44"/>
  <c r="AT96" i="44"/>
  <c r="AK96" i="44"/>
  <c r="AR96" i="44"/>
  <c r="AS96" i="44"/>
  <c r="AM96" i="44"/>
  <c r="AP96" i="44"/>
  <c r="AO96" i="44"/>
  <c r="AQ96" i="44"/>
  <c r="AL96" i="44"/>
  <c r="AN96" i="44"/>
  <c r="AU92" i="51"/>
  <c r="AV44" i="51"/>
  <c r="AL92" i="51" s="1"/>
  <c r="AU56" i="51"/>
  <c r="AV8" i="51"/>
  <c r="AU59" i="44"/>
  <c r="AV11" i="44"/>
  <c r="AU54" i="44"/>
  <c r="AV6" i="44"/>
  <c r="AU86" i="44"/>
  <c r="AV38" i="44"/>
  <c r="AU87" i="52"/>
  <c r="AV39" i="52"/>
  <c r="AB87" i="52" s="1"/>
  <c r="AU80" i="52"/>
  <c r="AV32" i="52"/>
  <c r="U80" i="52" s="1"/>
  <c r="AU73" i="52"/>
  <c r="AV25" i="52"/>
  <c r="N73" i="52" s="1"/>
  <c r="AU71" i="52"/>
  <c r="AV23" i="52"/>
  <c r="L71" i="52" s="1"/>
  <c r="AV44" i="47"/>
  <c r="AQ97" i="45"/>
  <c r="AT97" i="44"/>
  <c r="AQ97" i="44"/>
  <c r="AS97" i="52"/>
  <c r="AO97" i="52"/>
  <c r="AQ95" i="46"/>
  <c r="AN95" i="46"/>
  <c r="AU85" i="45"/>
  <c r="AV37" i="45"/>
  <c r="AU83" i="45"/>
  <c r="AV35" i="45"/>
  <c r="AV36" i="45"/>
  <c r="AU84" i="45"/>
  <c r="AV14" i="45"/>
  <c r="AU62" i="45"/>
  <c r="AU70" i="45"/>
  <c r="AV22" i="45"/>
  <c r="AU89" i="47"/>
  <c r="AV41" i="47"/>
  <c r="AU81" i="47"/>
  <c r="AV33" i="47"/>
  <c r="AU62" i="47"/>
  <c r="AV14" i="47"/>
  <c r="AU80" i="47"/>
  <c r="AV32" i="47"/>
  <c r="AU82" i="47"/>
  <c r="AV34" i="47"/>
  <c r="AV45" i="44"/>
  <c r="AU91" i="51"/>
  <c r="AV43" i="51"/>
  <c r="AK91" i="51" s="1"/>
  <c r="AU86" i="51"/>
  <c r="AV38" i="51"/>
  <c r="AF86" i="51" s="1"/>
  <c r="AU67" i="51"/>
  <c r="AV19" i="51"/>
  <c r="M67" i="51" s="1"/>
  <c r="AU74" i="51"/>
  <c r="AV26" i="51"/>
  <c r="T74" i="51" s="1"/>
  <c r="AV47" i="52"/>
  <c r="AJ95" i="52" s="1"/>
  <c r="AU88" i="44"/>
  <c r="AV40" i="44"/>
  <c r="AU85" i="44"/>
  <c r="AV37" i="44"/>
  <c r="AU80" i="44"/>
  <c r="AV32" i="44"/>
  <c r="AU70" i="44"/>
  <c r="AV22" i="44"/>
  <c r="AU81" i="44"/>
  <c r="AV33" i="44"/>
  <c r="AU94" i="52"/>
  <c r="AV46" i="52"/>
  <c r="AI94" i="52" s="1"/>
  <c r="AU55" i="52"/>
  <c r="AV7" i="52"/>
  <c r="AV34" i="52"/>
  <c r="W82" i="52" s="1"/>
  <c r="AU82" i="52"/>
  <c r="AU56" i="52"/>
  <c r="AV8" i="52"/>
  <c r="AU77" i="52"/>
  <c r="AV29" i="52"/>
  <c r="R77" i="52" s="1"/>
  <c r="AU65" i="52"/>
  <c r="AV17" i="52"/>
  <c r="F65" i="52" s="1"/>
  <c r="AV47" i="45"/>
  <c r="AU73" i="45"/>
  <c r="AV25" i="45"/>
  <c r="AU73" i="47"/>
  <c r="AV25" i="47"/>
  <c r="AU53" i="51"/>
  <c r="AV53" i="51" s="1"/>
  <c r="AV5" i="51"/>
  <c r="AW5" i="51" s="1"/>
  <c r="AU54" i="51"/>
  <c r="AV6" i="51"/>
  <c r="AU58" i="44"/>
  <c r="AV10" i="44"/>
  <c r="AU84" i="44"/>
  <c r="AV36" i="44"/>
  <c r="AU72" i="52"/>
  <c r="AV24" i="52"/>
  <c r="M72" i="52" s="1"/>
  <c r="AW44" i="52"/>
  <c r="AL92" i="52"/>
  <c r="AO92" i="52"/>
  <c r="AI92" i="52"/>
  <c r="AJ92" i="52"/>
  <c r="AM92" i="52"/>
  <c r="AN92" i="52"/>
  <c r="AK92" i="52"/>
  <c r="AP92" i="52"/>
  <c r="AH92" i="52"/>
  <c r="AU82" i="51"/>
  <c r="AV34" i="51"/>
  <c r="AB82" i="51" s="1"/>
  <c r="AU75" i="51"/>
  <c r="AV27" i="51"/>
  <c r="U75" i="51" s="1"/>
  <c r="AW48" i="47"/>
  <c r="AK96" i="47"/>
  <c r="AO96" i="47"/>
  <c r="AM96" i="47"/>
  <c r="AR96" i="47"/>
  <c r="AN96" i="47"/>
  <c r="AQ96" i="47"/>
  <c r="AL96" i="47"/>
  <c r="AS96" i="47"/>
  <c r="AP96" i="47"/>
  <c r="AT96" i="47"/>
  <c r="AU67" i="44"/>
  <c r="AV19" i="44"/>
  <c r="AU83" i="44"/>
  <c r="AV35" i="44"/>
  <c r="AU79" i="44"/>
  <c r="AV31" i="44"/>
  <c r="AV14" i="52"/>
  <c r="AU62" i="52"/>
  <c r="AU69" i="52"/>
  <c r="AV21" i="52"/>
  <c r="J69" i="52" s="1"/>
  <c r="AU86" i="45"/>
  <c r="AV38" i="45"/>
  <c r="AU53" i="45"/>
  <c r="AV53" i="45" s="1"/>
  <c r="AV5" i="45"/>
  <c r="AW5" i="45" s="1"/>
  <c r="AV49" i="51"/>
  <c r="AU64" i="47"/>
  <c r="AV16" i="47"/>
  <c r="AU54" i="47"/>
  <c r="AV6" i="47"/>
  <c r="AU29" i="49"/>
  <c r="AU21" i="49"/>
  <c r="AU9" i="49"/>
  <c r="AU23" i="49"/>
  <c r="AU19" i="49"/>
  <c r="AU17" i="49"/>
  <c r="AU28" i="49"/>
  <c r="AU33" i="49"/>
  <c r="AU15" i="49"/>
  <c r="AU32" i="49"/>
  <c r="AU6" i="49"/>
  <c r="AU35" i="49"/>
  <c r="AU22" i="49"/>
  <c r="AU24" i="49"/>
  <c r="AU37" i="49"/>
  <c r="AU36" i="49"/>
  <c r="AU20" i="49"/>
  <c r="AU11" i="49"/>
  <c r="AU26" i="49"/>
  <c r="AU30" i="49"/>
  <c r="AU16" i="49"/>
  <c r="AU8" i="49"/>
  <c r="AU7" i="49"/>
  <c r="AU25" i="49"/>
  <c r="AU14" i="49"/>
  <c r="AU31" i="49"/>
  <c r="AU12" i="49"/>
  <c r="AU10" i="49"/>
  <c r="AU5" i="49"/>
  <c r="AU52" i="49"/>
  <c r="AU18" i="49"/>
  <c r="AU13" i="49"/>
  <c r="AU27" i="49"/>
  <c r="AU34" i="49"/>
  <c r="AU38" i="49"/>
  <c r="AU39" i="49"/>
  <c r="AU40" i="49"/>
  <c r="AU41" i="49"/>
  <c r="AU42" i="49"/>
  <c r="AU43" i="49"/>
  <c r="AU44" i="49"/>
  <c r="AU45" i="49"/>
  <c r="AU46" i="49"/>
  <c r="AU47" i="49"/>
  <c r="AU95" i="49" s="1"/>
  <c r="AU48" i="49"/>
  <c r="AU49" i="49"/>
  <c r="AV49" i="49" s="1"/>
  <c r="AQ97" i="49" s="1"/>
  <c r="AU76" i="51"/>
  <c r="AV28" i="51"/>
  <c r="V76" i="51" s="1"/>
  <c r="AU69" i="51"/>
  <c r="AV21" i="51"/>
  <c r="O69" i="51" s="1"/>
  <c r="AU60" i="51"/>
  <c r="AV12" i="51"/>
  <c r="F60" i="51" s="1"/>
  <c r="AU73" i="51"/>
  <c r="AV25" i="51"/>
  <c r="S73" i="51" s="1"/>
  <c r="AU89" i="44"/>
  <c r="AV41" i="44"/>
  <c r="AU71" i="44"/>
  <c r="AV23" i="44"/>
  <c r="AU86" i="52"/>
  <c r="AV38" i="52"/>
  <c r="AA86" i="52" s="1"/>
  <c r="AU97" i="45"/>
  <c r="AL97" i="44"/>
  <c r="AO97" i="44"/>
  <c r="AT97" i="52"/>
  <c r="AP97" i="52"/>
  <c r="AU68" i="45"/>
  <c r="AV20" i="45"/>
  <c r="AU59" i="45"/>
  <c r="AV11" i="45"/>
  <c r="AV10" i="45"/>
  <c r="AU58" i="45"/>
  <c r="AU66" i="45"/>
  <c r="AV18" i="45"/>
  <c r="AU61" i="45"/>
  <c r="AV13" i="45"/>
  <c r="AU88" i="47"/>
  <c r="AV40" i="47"/>
  <c r="AU78" i="47"/>
  <c r="AV30" i="47"/>
  <c r="AU66" i="47"/>
  <c r="AV18" i="47"/>
  <c r="AU83" i="47"/>
  <c r="AV35" i="47"/>
  <c r="AW42" i="44"/>
  <c r="AE90" i="44"/>
  <c r="AG90" i="44"/>
  <c r="AH90" i="44"/>
  <c r="AK90" i="44"/>
  <c r="AF90" i="44"/>
  <c r="AI90" i="44"/>
  <c r="AJ90" i="44"/>
  <c r="AL90" i="44"/>
  <c r="AM90" i="44"/>
  <c r="AN90" i="44"/>
  <c r="AU90" i="51"/>
  <c r="AV42" i="51"/>
  <c r="AJ90" i="51" s="1"/>
  <c r="AV30" i="51"/>
  <c r="X78" i="51" s="1"/>
  <c r="AU78" i="51"/>
  <c r="AU77" i="51"/>
  <c r="AV29" i="51"/>
  <c r="W77" i="51" s="1"/>
  <c r="AU55" i="51"/>
  <c r="AV7" i="51"/>
  <c r="AU81" i="51"/>
  <c r="AV33" i="51"/>
  <c r="AA81" i="51" s="1"/>
  <c r="AU95" i="44"/>
  <c r="AV47" i="44"/>
  <c r="AU87" i="44"/>
  <c r="AV39" i="44"/>
  <c r="AU65" i="44"/>
  <c r="AV17" i="44"/>
  <c r="AU60" i="44"/>
  <c r="AV12" i="44"/>
  <c r="AU82" i="44"/>
  <c r="AV34" i="44"/>
  <c r="AU64" i="44"/>
  <c r="AV16" i="44"/>
  <c r="AU57" i="52"/>
  <c r="AV9" i="52"/>
  <c r="AU84" i="52"/>
  <c r="AV36" i="52"/>
  <c r="Y84" i="52" s="1"/>
  <c r="AU76" i="52"/>
  <c r="AV28" i="52"/>
  <c r="Q76" i="52" s="1"/>
  <c r="AU74" i="52"/>
  <c r="AV26" i="52"/>
  <c r="O74" i="52" s="1"/>
  <c r="AU54" i="52"/>
  <c r="AV6" i="52"/>
  <c r="AV47" i="47"/>
  <c r="AU79" i="47"/>
  <c r="AV31" i="47"/>
  <c r="AU58" i="47"/>
  <c r="AV10" i="47"/>
  <c r="AU63" i="47"/>
  <c r="AV15" i="47"/>
  <c r="AU67" i="47"/>
  <c r="AV19" i="47"/>
  <c r="AW45" i="51"/>
  <c r="AN93" i="51"/>
  <c r="AP93" i="51"/>
  <c r="AO93" i="51"/>
  <c r="AQ93" i="51"/>
  <c r="AU89" i="51"/>
  <c r="AV41" i="51"/>
  <c r="AI89" i="51" s="1"/>
  <c r="AU63" i="51"/>
  <c r="AV15" i="51"/>
  <c r="I63" i="51" s="1"/>
  <c r="AU58" i="51"/>
  <c r="AV10" i="51"/>
  <c r="D58" i="51" s="1"/>
  <c r="AU66" i="51"/>
  <c r="AV18" i="51"/>
  <c r="L66" i="51" s="1"/>
  <c r="AU68" i="51"/>
  <c r="AV20" i="51"/>
  <c r="N68" i="51" s="1"/>
  <c r="AW46" i="44"/>
  <c r="AL94" i="44"/>
  <c r="AK94" i="44"/>
  <c r="AI94" i="44"/>
  <c r="AP94" i="44"/>
  <c r="AQ94" i="44"/>
  <c r="AM94" i="44"/>
  <c r="AN94" i="44"/>
  <c r="AO94" i="44"/>
  <c r="AJ94" i="44"/>
  <c r="AR94" i="44"/>
  <c r="AU56" i="44"/>
  <c r="AV8" i="44"/>
  <c r="AU78" i="44"/>
  <c r="AV30" i="44"/>
  <c r="AU68" i="44"/>
  <c r="AV20" i="44"/>
  <c r="AU55" i="44"/>
  <c r="AV7" i="44"/>
  <c r="AU76" i="44"/>
  <c r="AV28" i="44"/>
  <c r="AU78" i="52"/>
  <c r="AV30" i="52"/>
  <c r="S78" i="52" s="1"/>
  <c r="AU75" i="52"/>
  <c r="AV27" i="52"/>
  <c r="P75" i="52" s="1"/>
  <c r="AV20" i="52"/>
  <c r="I68" i="52" s="1"/>
  <c r="AU68" i="52"/>
  <c r="AU59" i="52"/>
  <c r="AV11" i="52"/>
  <c r="AV19" i="52"/>
  <c r="H67" i="52" s="1"/>
  <c r="AU67" i="52"/>
  <c r="AV47" i="51"/>
  <c r="AO95" i="51" s="1"/>
  <c r="AU60" i="45"/>
  <c r="AV12" i="45"/>
  <c r="AM94" i="45"/>
  <c r="AN94" i="45"/>
  <c r="AL94" i="45"/>
  <c r="AU93" i="47"/>
  <c r="AV45" i="47"/>
  <c r="AU59" i="47"/>
  <c r="AV11" i="47"/>
  <c r="AP96" i="45"/>
  <c r="AN96" i="45"/>
  <c r="AO96" i="45"/>
  <c r="AU83" i="51"/>
  <c r="AV35" i="51"/>
  <c r="AC83" i="51" s="1"/>
  <c r="AU75" i="44"/>
  <c r="AV27" i="44"/>
  <c r="AU90" i="52"/>
  <c r="AV42" i="52"/>
  <c r="AE90" i="52" s="1"/>
  <c r="AU90" i="45"/>
  <c r="AV42" i="45"/>
  <c r="AU55" i="45"/>
  <c r="AV7" i="45"/>
  <c r="AU65" i="47"/>
  <c r="AV17" i="47"/>
  <c r="AU56" i="47"/>
  <c r="AV8" i="47"/>
  <c r="AU94" i="51"/>
  <c r="AV46" i="51"/>
  <c r="AN94" i="51" s="1"/>
  <c r="AU57" i="45"/>
  <c r="AV9" i="45"/>
  <c r="AU64" i="45"/>
  <c r="AV16" i="45"/>
  <c r="AU75" i="45"/>
  <c r="AV27" i="45"/>
  <c r="AU67" i="45"/>
  <c r="AV19" i="45"/>
  <c r="AU74" i="45"/>
  <c r="AV26" i="45"/>
  <c r="AU87" i="47"/>
  <c r="AV39" i="47"/>
  <c r="AR97" i="52"/>
  <c r="AU92" i="45"/>
  <c r="AV44" i="45"/>
  <c r="AU77" i="45"/>
  <c r="AV29" i="45"/>
  <c r="AU87" i="45"/>
  <c r="AV39" i="45"/>
  <c r="AU80" i="45"/>
  <c r="AV32" i="45"/>
  <c r="AU79" i="45"/>
  <c r="AV31" i="45"/>
  <c r="AU55" i="47"/>
  <c r="AV7" i="47"/>
  <c r="AU85" i="47"/>
  <c r="AV37" i="47"/>
  <c r="AU76" i="47"/>
  <c r="AV28" i="47"/>
  <c r="AU71" i="47"/>
  <c r="AV23" i="47"/>
  <c r="AU57" i="47"/>
  <c r="AV9" i="47"/>
  <c r="AU96" i="51"/>
  <c r="AV48" i="51"/>
  <c r="AP96" i="51" s="1"/>
  <c r="AU88" i="51"/>
  <c r="AV40" i="51"/>
  <c r="AH88" i="51" s="1"/>
  <c r="AU84" i="51"/>
  <c r="AV36" i="51"/>
  <c r="AD84" i="51" s="1"/>
  <c r="AU71" i="51"/>
  <c r="AV23" i="51"/>
  <c r="Q71" i="51" s="1"/>
  <c r="AU59" i="51"/>
  <c r="AV11" i="51"/>
  <c r="E59" i="51" s="1"/>
  <c r="AU65" i="51"/>
  <c r="AV17" i="51"/>
  <c r="K65" i="51" s="1"/>
  <c r="AU73" i="44"/>
  <c r="AV25" i="44"/>
  <c r="AU53" i="44"/>
  <c r="AV53" i="44" s="1"/>
  <c r="AV5" i="44"/>
  <c r="AW5" i="44" s="1"/>
  <c r="AU63" i="44"/>
  <c r="AV15" i="44"/>
  <c r="AU77" i="44"/>
  <c r="AV29" i="44"/>
  <c r="AU66" i="44"/>
  <c r="AV18" i="44"/>
  <c r="AU91" i="52"/>
  <c r="AV43" i="52"/>
  <c r="AF91" i="52" s="1"/>
  <c r="AV12" i="52"/>
  <c r="AU60" i="52"/>
  <c r="AU83" i="52"/>
  <c r="AV35" i="52"/>
  <c r="X83" i="52" s="1"/>
  <c r="AU58" i="52"/>
  <c r="AV10" i="52"/>
  <c r="AU61" i="52"/>
  <c r="AV13" i="52"/>
  <c r="AV42" i="47"/>
  <c r="D62" i="46"/>
  <c r="L62" i="46"/>
  <c r="E62" i="46"/>
  <c r="K62" i="46"/>
  <c r="F62" i="46"/>
  <c r="H62" i="46"/>
  <c r="J62" i="46"/>
  <c r="AW14" i="46"/>
  <c r="G62" i="46"/>
  <c r="I62" i="46"/>
  <c r="AD84" i="46"/>
  <c r="Z84" i="46"/>
  <c r="AB84" i="46"/>
  <c r="AA84" i="46"/>
  <c r="AE84" i="46"/>
  <c r="AG84" i="46"/>
  <c r="AF84" i="46"/>
  <c r="AC84" i="46"/>
  <c r="AW36" i="46"/>
  <c r="AH84" i="46"/>
  <c r="Y84" i="46"/>
  <c r="V77" i="46"/>
  <c r="R77" i="46"/>
  <c r="Z77" i="46"/>
  <c r="Y77" i="46"/>
  <c r="U77" i="46"/>
  <c r="X77" i="46"/>
  <c r="S77" i="46"/>
  <c r="W77" i="46"/>
  <c r="AA77" i="46"/>
  <c r="T77" i="46"/>
  <c r="AW29" i="46"/>
  <c r="X80" i="46"/>
  <c r="Y80" i="46"/>
  <c r="AB80" i="46"/>
  <c r="AW32" i="46"/>
  <c r="AD80" i="46"/>
  <c r="Z80" i="46"/>
  <c r="U80" i="46"/>
  <c r="W80" i="46"/>
  <c r="AC80" i="46"/>
  <c r="AA80" i="46"/>
  <c r="V80" i="46"/>
  <c r="AW40" i="46"/>
  <c r="AG88" i="46"/>
  <c r="AC88" i="46"/>
  <c r="AJ88" i="46"/>
  <c r="AL88" i="46"/>
  <c r="AE88" i="46"/>
  <c r="AF88" i="46"/>
  <c r="AH88" i="46"/>
  <c r="AD88" i="46"/>
  <c r="AI88" i="46"/>
  <c r="AK88" i="46"/>
  <c r="AL96" i="46"/>
  <c r="AO96" i="46"/>
  <c r="AS96" i="46"/>
  <c r="AM96" i="46"/>
  <c r="AK96" i="46"/>
  <c r="AQ96" i="46"/>
  <c r="AN96" i="46"/>
  <c r="AW48" i="46"/>
  <c r="AT96" i="46"/>
  <c r="AR96" i="46"/>
  <c r="AP96" i="46"/>
  <c r="Q72" i="46"/>
  <c r="O72" i="46"/>
  <c r="M72" i="46"/>
  <c r="AW24" i="46"/>
  <c r="S72" i="46"/>
  <c r="U72" i="46"/>
  <c r="P72" i="46"/>
  <c r="R72" i="46"/>
  <c r="N72" i="46"/>
  <c r="T72" i="46"/>
  <c r="V72" i="46"/>
  <c r="AL94" i="46"/>
  <c r="AJ94" i="46"/>
  <c r="AM94" i="46"/>
  <c r="AO94" i="46"/>
  <c r="AI94" i="46"/>
  <c r="AR94" i="46"/>
  <c r="AQ94" i="46"/>
  <c r="AW46" i="46"/>
  <c r="AP94" i="46"/>
  <c r="AK94" i="46"/>
  <c r="AN94" i="46"/>
  <c r="U73" i="46"/>
  <c r="N73" i="46"/>
  <c r="V73" i="46"/>
  <c r="R73" i="46"/>
  <c r="P73" i="46"/>
  <c r="S73" i="46"/>
  <c r="O73" i="46"/>
  <c r="Q73" i="46"/>
  <c r="W73" i="46"/>
  <c r="T73" i="46"/>
  <c r="AW25" i="46"/>
  <c r="Y75" i="46"/>
  <c r="V75" i="46"/>
  <c r="AW27" i="46"/>
  <c r="W75" i="46"/>
  <c r="Q75" i="46"/>
  <c r="S75" i="46"/>
  <c r="T75" i="46"/>
  <c r="R75" i="46"/>
  <c r="P75" i="46"/>
  <c r="U75" i="46"/>
  <c r="X75" i="46"/>
  <c r="S74" i="46"/>
  <c r="Q74" i="46"/>
  <c r="R74" i="46"/>
  <c r="U74" i="46"/>
  <c r="P74" i="46"/>
  <c r="AW26" i="46"/>
  <c r="O74" i="46"/>
  <c r="X74" i="46"/>
  <c r="V74" i="46"/>
  <c r="W74" i="46"/>
  <c r="T74" i="46"/>
  <c r="AD82" i="46"/>
  <c r="Z82" i="46"/>
  <c r="AW34" i="46"/>
  <c r="AA82" i="46"/>
  <c r="AF82" i="46"/>
  <c r="X82" i="46"/>
  <c r="AC82" i="46"/>
  <c r="AE82" i="46"/>
  <c r="W82" i="46"/>
  <c r="AB82" i="46"/>
  <c r="Y82" i="46"/>
  <c r="K67" i="46"/>
  <c r="J67" i="46"/>
  <c r="L67" i="46"/>
  <c r="P67" i="46"/>
  <c r="O67" i="46"/>
  <c r="I67" i="46"/>
  <c r="Q67" i="46"/>
  <c r="H67" i="46"/>
  <c r="M67" i="46"/>
  <c r="N67" i="46"/>
  <c r="AW19" i="46"/>
  <c r="AA86" i="46"/>
  <c r="AH86" i="46"/>
  <c r="AJ86" i="46"/>
  <c r="AG86" i="46"/>
  <c r="AC86" i="46"/>
  <c r="AD86" i="46"/>
  <c r="AF86" i="46"/>
  <c r="AB86" i="46"/>
  <c r="AE86" i="46"/>
  <c r="AI86" i="46"/>
  <c r="AW38" i="46"/>
  <c r="H64" i="46"/>
  <c r="E64" i="46"/>
  <c r="M64" i="46"/>
  <c r="AW16" i="46"/>
  <c r="J64" i="46"/>
  <c r="L64" i="46"/>
  <c r="K64" i="46"/>
  <c r="G64" i="46"/>
  <c r="N64" i="46"/>
  <c r="F64" i="46"/>
  <c r="I64" i="46"/>
  <c r="Y83" i="46"/>
  <c r="AB83" i="46"/>
  <c r="AW35" i="46"/>
  <c r="AE83" i="46"/>
  <c r="AF83" i="46"/>
  <c r="AD83" i="46"/>
  <c r="Z83" i="46"/>
  <c r="AC83" i="46"/>
  <c r="AG83" i="46"/>
  <c r="X83" i="46"/>
  <c r="AA83" i="46"/>
  <c r="AW21" i="46"/>
  <c r="R69" i="46"/>
  <c r="L69" i="46"/>
  <c r="J69" i="46"/>
  <c r="N69" i="46"/>
  <c r="P69" i="46"/>
  <c r="Q69" i="46"/>
  <c r="M69" i="46"/>
  <c r="K69" i="46"/>
  <c r="O69" i="46"/>
  <c r="S69" i="46"/>
  <c r="M66" i="46"/>
  <c r="K66" i="46"/>
  <c r="AW18" i="46"/>
  <c r="L66" i="46"/>
  <c r="I66" i="46"/>
  <c r="J66" i="46"/>
  <c r="N66" i="46"/>
  <c r="G66" i="46"/>
  <c r="P66" i="46"/>
  <c r="H66" i="46"/>
  <c r="O66" i="46"/>
  <c r="AM89" i="46"/>
  <c r="AK89" i="46"/>
  <c r="AD89" i="46"/>
  <c r="AJ89" i="46"/>
  <c r="AI89" i="46"/>
  <c r="AH89" i="46"/>
  <c r="AW41" i="46"/>
  <c r="AE89" i="46"/>
  <c r="AL89" i="46"/>
  <c r="AF89" i="46"/>
  <c r="AG89" i="46"/>
  <c r="AE85" i="46"/>
  <c r="AF85" i="46"/>
  <c r="AB85" i="46"/>
  <c r="AI85" i="46"/>
  <c r="AD85" i="46"/>
  <c r="AG85" i="46"/>
  <c r="Z85" i="46"/>
  <c r="AH85" i="46"/>
  <c r="AC85" i="46"/>
  <c r="AA85" i="46"/>
  <c r="AW37" i="46"/>
  <c r="X78" i="46"/>
  <c r="W78" i="46"/>
  <c r="V78" i="46"/>
  <c r="U78" i="46"/>
  <c r="AA78" i="46"/>
  <c r="T78" i="46"/>
  <c r="Y78" i="46"/>
  <c r="Z78" i="46"/>
  <c r="S78" i="46"/>
  <c r="AB78" i="46"/>
  <c r="AW30" i="46"/>
  <c r="AW10" i="46"/>
  <c r="G58" i="46"/>
  <c r="E58" i="46"/>
  <c r="F58" i="46"/>
  <c r="H58" i="46"/>
  <c r="D58" i="46"/>
  <c r="P71" i="46"/>
  <c r="N71" i="46"/>
  <c r="O71" i="46"/>
  <c r="U71" i="46"/>
  <c r="AW23" i="46"/>
  <c r="S71" i="46"/>
  <c r="Q71" i="46"/>
  <c r="M71" i="46"/>
  <c r="L71" i="46"/>
  <c r="T71" i="46"/>
  <c r="R71" i="46"/>
  <c r="AE81" i="46"/>
  <c r="AW33" i="46"/>
  <c r="Z81" i="46"/>
  <c r="AC81" i="46"/>
  <c r="AD81" i="46"/>
  <c r="AB81" i="46"/>
  <c r="X81" i="46"/>
  <c r="W81" i="46"/>
  <c r="Y81" i="46"/>
  <c r="AA81" i="46"/>
  <c r="V81" i="46"/>
  <c r="R70" i="46"/>
  <c r="AW22" i="46"/>
  <c r="N70" i="46"/>
  <c r="Q70" i="46"/>
  <c r="M70" i="46"/>
  <c r="S70" i="46"/>
  <c r="L70" i="46"/>
  <c r="T70" i="46"/>
  <c r="K70" i="46"/>
  <c r="P70" i="46"/>
  <c r="O70" i="46"/>
  <c r="AW11" i="46"/>
  <c r="F59" i="46"/>
  <c r="D59" i="46"/>
  <c r="E59" i="46"/>
  <c r="H59" i="46"/>
  <c r="I59" i="46"/>
  <c r="G59" i="46"/>
  <c r="AW7" i="46"/>
  <c r="D55" i="46"/>
  <c r="E55" i="46"/>
  <c r="D61" i="46"/>
  <c r="K61" i="46"/>
  <c r="F61" i="46"/>
  <c r="H61" i="46"/>
  <c r="I61" i="46"/>
  <c r="AW13" i="46"/>
  <c r="E61" i="46"/>
  <c r="G61" i="46"/>
  <c r="J61" i="46"/>
  <c r="AF87" i="46"/>
  <c r="AE87" i="46"/>
  <c r="AC87" i="46"/>
  <c r="AG87" i="46"/>
  <c r="AD87" i="46"/>
  <c r="AJ87" i="46"/>
  <c r="AB87" i="46"/>
  <c r="AI87" i="46"/>
  <c r="AW39" i="46"/>
  <c r="AK87" i="46"/>
  <c r="AH87" i="46"/>
  <c r="O68" i="46"/>
  <c r="K68" i="46"/>
  <c r="L68" i="46"/>
  <c r="AW20" i="46"/>
  <c r="N68" i="46"/>
  <c r="Q68" i="46"/>
  <c r="M68" i="46"/>
  <c r="J68" i="46"/>
  <c r="P68" i="46"/>
  <c r="R68" i="46"/>
  <c r="I68" i="46"/>
  <c r="AL90" i="46"/>
  <c r="AG90" i="46"/>
  <c r="AH90" i="46"/>
  <c r="AN90" i="46"/>
  <c r="AM90" i="46"/>
  <c r="AF90" i="46"/>
  <c r="AJ90" i="46"/>
  <c r="AI90" i="46"/>
  <c r="AK90" i="46"/>
  <c r="AE90" i="46"/>
  <c r="AW42" i="46"/>
  <c r="AV93" i="46"/>
  <c r="AW12" i="46"/>
  <c r="G60" i="46"/>
  <c r="J60" i="46"/>
  <c r="H60" i="46"/>
  <c r="D60" i="46"/>
  <c r="F60" i="46"/>
  <c r="I60" i="46"/>
  <c r="E60" i="46"/>
  <c r="X79" i="46"/>
  <c r="T79" i="46"/>
  <c r="Z79" i="46"/>
  <c r="AA79" i="46"/>
  <c r="AW31" i="46"/>
  <c r="AB79" i="46"/>
  <c r="Y79" i="46"/>
  <c r="V79" i="46"/>
  <c r="U79" i="46"/>
  <c r="W79" i="46"/>
  <c r="AC79" i="46"/>
  <c r="AW8" i="46"/>
  <c r="D56" i="46"/>
  <c r="E56" i="46"/>
  <c r="F56" i="46"/>
  <c r="X76" i="46"/>
  <c r="V76" i="46"/>
  <c r="S76" i="46"/>
  <c r="U76" i="46"/>
  <c r="AW28" i="46"/>
  <c r="T76" i="46"/>
  <c r="Y76" i="46"/>
  <c r="Q76" i="46"/>
  <c r="W76" i="46"/>
  <c r="Z76" i="46"/>
  <c r="R76" i="46"/>
  <c r="AH92" i="46"/>
  <c r="AO92" i="46"/>
  <c r="AM92" i="46"/>
  <c r="AJ92" i="46"/>
  <c r="AG92" i="46"/>
  <c r="AK92" i="46"/>
  <c r="AP92" i="46"/>
  <c r="AW44" i="46"/>
  <c r="AI92" i="46"/>
  <c r="AN92" i="46"/>
  <c r="AL92" i="46"/>
  <c r="AW9" i="46"/>
  <c r="D57" i="46"/>
  <c r="F57" i="46"/>
  <c r="G57" i="46"/>
  <c r="E57" i="46"/>
  <c r="N65" i="46"/>
  <c r="H65" i="46"/>
  <c r="I65" i="46"/>
  <c r="K65" i="46"/>
  <c r="M65" i="46"/>
  <c r="L65" i="46"/>
  <c r="G65" i="46"/>
  <c r="O65" i="46"/>
  <c r="AW17" i="46"/>
  <c r="J65" i="46"/>
  <c r="F65" i="46"/>
  <c r="M63" i="46"/>
  <c r="D63" i="46"/>
  <c r="F63" i="46"/>
  <c r="H63" i="46"/>
  <c r="E63" i="46"/>
  <c r="J63" i="46"/>
  <c r="AW15" i="46"/>
  <c r="G63" i="46"/>
  <c r="K63" i="46"/>
  <c r="L63" i="46"/>
  <c r="I63" i="46"/>
  <c r="AW6" i="46"/>
  <c r="D54" i="46"/>
  <c r="AV54" i="46" s="1"/>
  <c r="AV97" i="46"/>
  <c r="AO94" i="45" l="1"/>
  <c r="AW45" i="52"/>
  <c r="AQ96" i="45"/>
  <c r="AR96" i="45"/>
  <c r="AS96" i="45"/>
  <c r="AW48" i="45"/>
  <c r="AP94" i="45"/>
  <c r="AW46" i="45"/>
  <c r="AR94" i="45"/>
  <c r="AO96" i="52"/>
  <c r="AO93" i="52"/>
  <c r="AU97" i="51"/>
  <c r="AQ97" i="51"/>
  <c r="AJ93" i="52"/>
  <c r="AH93" i="52"/>
  <c r="AQ96" i="52"/>
  <c r="AK96" i="52"/>
  <c r="AN93" i="52"/>
  <c r="AL93" i="52"/>
  <c r="AL96" i="52"/>
  <c r="AT96" i="52"/>
  <c r="AR96" i="52"/>
  <c r="AS96" i="52"/>
  <c r="AW48" i="52"/>
  <c r="AM96" i="52"/>
  <c r="AN96" i="52"/>
  <c r="AK93" i="52"/>
  <c r="AQ93" i="52"/>
  <c r="AP93" i="52"/>
  <c r="AI93" i="52"/>
  <c r="AV97" i="47"/>
  <c r="AV91" i="46"/>
  <c r="AV95" i="46"/>
  <c r="AV97" i="44"/>
  <c r="AV97" i="52"/>
  <c r="AV97" i="45"/>
  <c r="AW36" i="51"/>
  <c r="AH84" i="51"/>
  <c r="AE84" i="51"/>
  <c r="AG84" i="51"/>
  <c r="AF84" i="51"/>
  <c r="AW11" i="52"/>
  <c r="G59" i="52"/>
  <c r="E59" i="52"/>
  <c r="D59" i="52"/>
  <c r="I59" i="52"/>
  <c r="F59" i="52"/>
  <c r="H59" i="52"/>
  <c r="AU64" i="49"/>
  <c r="AV16" i="49"/>
  <c r="J64" i="49" s="1"/>
  <c r="AW14" i="47"/>
  <c r="H62" i="47"/>
  <c r="F62" i="47"/>
  <c r="J62" i="47"/>
  <c r="G62" i="47"/>
  <c r="K62" i="47"/>
  <c r="I62" i="47"/>
  <c r="L62" i="47"/>
  <c r="D62" i="47"/>
  <c r="E62" i="47"/>
  <c r="AU74" i="48"/>
  <c r="AV26" i="48"/>
  <c r="AW8" i="47"/>
  <c r="E56" i="47"/>
  <c r="D56" i="47"/>
  <c r="F56" i="47"/>
  <c r="AW10" i="51"/>
  <c r="H58" i="51"/>
  <c r="E58" i="51"/>
  <c r="G58" i="51"/>
  <c r="F58" i="51"/>
  <c r="AW47" i="44"/>
  <c r="AP95" i="44"/>
  <c r="AJ95" i="44"/>
  <c r="AL95" i="44"/>
  <c r="AS95" i="44"/>
  <c r="AR95" i="44"/>
  <c r="AQ95" i="44"/>
  <c r="AK95" i="44"/>
  <c r="AO95" i="44"/>
  <c r="AM95" i="44"/>
  <c r="AN95" i="44"/>
  <c r="AU83" i="49"/>
  <c r="AV35" i="49"/>
  <c r="AC83" i="49" s="1"/>
  <c r="AW25" i="45"/>
  <c r="T73" i="45"/>
  <c r="S73" i="45"/>
  <c r="Q73" i="45"/>
  <c r="R73" i="45"/>
  <c r="U73" i="45"/>
  <c r="V73" i="45"/>
  <c r="W73" i="45"/>
  <c r="AW23" i="52"/>
  <c r="Q71" i="52"/>
  <c r="U71" i="52"/>
  <c r="O71" i="52"/>
  <c r="S71" i="52"/>
  <c r="T71" i="52"/>
  <c r="M71" i="52"/>
  <c r="N71" i="52"/>
  <c r="R71" i="52"/>
  <c r="P71" i="52"/>
  <c r="AU73" i="48"/>
  <c r="AV25" i="48"/>
  <c r="AU60" i="48"/>
  <c r="AV12" i="48"/>
  <c r="AV47" i="49"/>
  <c r="AO95" i="49" s="1"/>
  <c r="AW15" i="44"/>
  <c r="F63" i="44"/>
  <c r="K63" i="44"/>
  <c r="I63" i="44"/>
  <c r="L63" i="44"/>
  <c r="J63" i="44"/>
  <c r="E63" i="44"/>
  <c r="D63" i="44"/>
  <c r="H63" i="44"/>
  <c r="M63" i="44"/>
  <c r="G63" i="44"/>
  <c r="AW17" i="51"/>
  <c r="M65" i="51"/>
  <c r="N65" i="51"/>
  <c r="O65" i="51"/>
  <c r="L65" i="51"/>
  <c r="AW40" i="51"/>
  <c r="AI88" i="51"/>
  <c r="AJ88" i="51"/>
  <c r="AK88" i="51"/>
  <c r="AL88" i="51"/>
  <c r="AW28" i="47"/>
  <c r="W76" i="47"/>
  <c r="U76" i="47"/>
  <c r="T76" i="47"/>
  <c r="Y76" i="47"/>
  <c r="Q76" i="47"/>
  <c r="R76" i="47"/>
  <c r="X76" i="47"/>
  <c r="S76" i="47"/>
  <c r="V76" i="47"/>
  <c r="Z76" i="47"/>
  <c r="AW32" i="45"/>
  <c r="Y80" i="45"/>
  <c r="Z80" i="45"/>
  <c r="AC80" i="45"/>
  <c r="AB80" i="45"/>
  <c r="X80" i="45"/>
  <c r="AA80" i="45"/>
  <c r="AD80" i="45"/>
  <c r="AW7" i="44"/>
  <c r="D55" i="44"/>
  <c r="E55" i="44"/>
  <c r="AV93" i="51"/>
  <c r="AW31" i="47"/>
  <c r="T79" i="47"/>
  <c r="AA79" i="47"/>
  <c r="X79" i="47"/>
  <c r="W79" i="47"/>
  <c r="Y79" i="47"/>
  <c r="AC79" i="47"/>
  <c r="V79" i="47"/>
  <c r="AB79" i="47"/>
  <c r="Z79" i="47"/>
  <c r="U79" i="47"/>
  <c r="AW30" i="51"/>
  <c r="AB78" i="51"/>
  <c r="AA78" i="51"/>
  <c r="Z78" i="51"/>
  <c r="Y78" i="51"/>
  <c r="AW18" i="47"/>
  <c r="K66" i="47"/>
  <c r="N66" i="47"/>
  <c r="I66" i="47"/>
  <c r="H66" i="47"/>
  <c r="L66" i="47"/>
  <c r="P66" i="47"/>
  <c r="G66" i="47"/>
  <c r="J66" i="47"/>
  <c r="O66" i="47"/>
  <c r="M66" i="47"/>
  <c r="AW13" i="45"/>
  <c r="F61" i="45"/>
  <c r="I61" i="45"/>
  <c r="H61" i="45"/>
  <c r="G61" i="45"/>
  <c r="J61" i="45"/>
  <c r="K61" i="45"/>
  <c r="E61" i="45"/>
  <c r="AW20" i="45"/>
  <c r="N68" i="45"/>
  <c r="Q68" i="45"/>
  <c r="M68" i="45"/>
  <c r="R68" i="45"/>
  <c r="O68" i="45"/>
  <c r="L68" i="45"/>
  <c r="P68" i="45"/>
  <c r="AU94" i="49"/>
  <c r="AV46" i="49"/>
  <c r="AN94" i="49" s="1"/>
  <c r="AU86" i="49"/>
  <c r="AV38" i="49"/>
  <c r="AF86" i="49" s="1"/>
  <c r="AU60" i="49"/>
  <c r="AV12" i="49"/>
  <c r="F60" i="49" s="1"/>
  <c r="AU74" i="49"/>
  <c r="AV26" i="49"/>
  <c r="T74" i="49" s="1"/>
  <c r="AU54" i="49"/>
  <c r="AV6" i="49"/>
  <c r="AV9" i="49"/>
  <c r="AU57" i="49"/>
  <c r="AW49" i="51"/>
  <c r="AT97" i="51"/>
  <c r="AR97" i="51"/>
  <c r="AS97" i="51"/>
  <c r="AW22" i="44"/>
  <c r="P70" i="44"/>
  <c r="Q70" i="44"/>
  <c r="T70" i="44"/>
  <c r="L70" i="44"/>
  <c r="S70" i="44"/>
  <c r="O70" i="44"/>
  <c r="M70" i="44"/>
  <c r="R70" i="44"/>
  <c r="N70" i="44"/>
  <c r="K70" i="44"/>
  <c r="AW47" i="52"/>
  <c r="AK95" i="52"/>
  <c r="AO95" i="52"/>
  <c r="AM95" i="52"/>
  <c r="AL95" i="52"/>
  <c r="AR95" i="52"/>
  <c r="AP95" i="52"/>
  <c r="AQ95" i="52"/>
  <c r="AN95" i="52"/>
  <c r="AS95" i="52"/>
  <c r="AW33" i="47"/>
  <c r="V81" i="47"/>
  <c r="AD81" i="47"/>
  <c r="AB81" i="47"/>
  <c r="W81" i="47"/>
  <c r="Y81" i="47"/>
  <c r="AE81" i="47"/>
  <c r="AA81" i="47"/>
  <c r="AC81" i="47"/>
  <c r="Z81" i="47"/>
  <c r="X81" i="47"/>
  <c r="AW14" i="45"/>
  <c r="J62" i="45"/>
  <c r="I62" i="45"/>
  <c r="F62" i="45"/>
  <c r="K62" i="45"/>
  <c r="H62" i="45"/>
  <c r="G62" i="45"/>
  <c r="L62" i="45"/>
  <c r="AW23" i="45"/>
  <c r="O71" i="45"/>
  <c r="S71" i="45"/>
  <c r="T71" i="45"/>
  <c r="Q71" i="45"/>
  <c r="U71" i="45"/>
  <c r="R71" i="45"/>
  <c r="P71" i="45"/>
  <c r="AW16" i="52"/>
  <c r="J64" i="52"/>
  <c r="M64" i="52"/>
  <c r="N64" i="52"/>
  <c r="F64" i="52"/>
  <c r="I64" i="52"/>
  <c r="L64" i="52"/>
  <c r="G64" i="52"/>
  <c r="K64" i="52"/>
  <c r="H64" i="52"/>
  <c r="AW20" i="47"/>
  <c r="I68" i="47"/>
  <c r="O68" i="47"/>
  <c r="J68" i="47"/>
  <c r="R68" i="47"/>
  <c r="P68" i="47"/>
  <c r="Q68" i="47"/>
  <c r="M68" i="47"/>
  <c r="K68" i="47"/>
  <c r="L68" i="47"/>
  <c r="N68" i="47"/>
  <c r="AU93" i="48"/>
  <c r="AV45" i="48"/>
  <c r="AU71" i="48"/>
  <c r="AV23" i="48"/>
  <c r="AU54" i="48"/>
  <c r="AV6" i="48"/>
  <c r="AU79" i="48"/>
  <c r="AV31" i="48"/>
  <c r="AU72" i="48"/>
  <c r="AV24" i="48"/>
  <c r="AU53" i="48"/>
  <c r="AV53" i="48" s="1"/>
  <c r="AV5" i="48"/>
  <c r="AW5" i="48" s="1"/>
  <c r="AW24" i="44"/>
  <c r="T72" i="44"/>
  <c r="Q72" i="44"/>
  <c r="O72" i="44"/>
  <c r="R72" i="44"/>
  <c r="U72" i="44"/>
  <c r="N72" i="44"/>
  <c r="M72" i="44"/>
  <c r="P72" i="44"/>
  <c r="V72" i="44"/>
  <c r="S72" i="44"/>
  <c r="AW36" i="47"/>
  <c r="AD84" i="47"/>
  <c r="AG84" i="47"/>
  <c r="AF84" i="47"/>
  <c r="Y84" i="47"/>
  <c r="AB84" i="47"/>
  <c r="AC84" i="47"/>
  <c r="AE84" i="47"/>
  <c r="Z84" i="47"/>
  <c r="AH84" i="47"/>
  <c r="AA84" i="47"/>
  <c r="AW18" i="52"/>
  <c r="K66" i="52"/>
  <c r="I66" i="52"/>
  <c r="P66" i="52"/>
  <c r="J66" i="52"/>
  <c r="O66" i="52"/>
  <c r="M66" i="52"/>
  <c r="L66" i="52"/>
  <c r="N66" i="52"/>
  <c r="H66" i="52"/>
  <c r="AW14" i="44"/>
  <c r="L62" i="44"/>
  <c r="G62" i="44"/>
  <c r="H62" i="44"/>
  <c r="E62" i="44"/>
  <c r="D62" i="44"/>
  <c r="F62" i="44"/>
  <c r="J62" i="44"/>
  <c r="I62" i="44"/>
  <c r="K62" i="44"/>
  <c r="AW13" i="51"/>
  <c r="K61" i="51"/>
  <c r="I61" i="51"/>
  <c r="H61" i="51"/>
  <c r="J61" i="51"/>
  <c r="AW22" i="51"/>
  <c r="R70" i="51"/>
  <c r="S70" i="51"/>
  <c r="T70" i="51"/>
  <c r="Q70" i="51"/>
  <c r="AW39" i="51"/>
  <c r="AI87" i="51"/>
  <c r="AJ87" i="51"/>
  <c r="AH87" i="51"/>
  <c r="AK87" i="51"/>
  <c r="AW16" i="51"/>
  <c r="K64" i="51"/>
  <c r="M64" i="51"/>
  <c r="L64" i="51"/>
  <c r="N64" i="51"/>
  <c r="AU61" i="48"/>
  <c r="AV13" i="48"/>
  <c r="AU70" i="48"/>
  <c r="AV22" i="48"/>
  <c r="AW40" i="52"/>
  <c r="AD88" i="52"/>
  <c r="AK88" i="52"/>
  <c r="AG88" i="52"/>
  <c r="AE88" i="52"/>
  <c r="AJ88" i="52"/>
  <c r="AI88" i="52"/>
  <c r="AF88" i="52"/>
  <c r="AH88" i="52"/>
  <c r="AL88" i="52"/>
  <c r="AW26" i="44"/>
  <c r="X74" i="44"/>
  <c r="P74" i="44"/>
  <c r="O74" i="44"/>
  <c r="T74" i="44"/>
  <c r="V74" i="44"/>
  <c r="W74" i="44"/>
  <c r="R74" i="44"/>
  <c r="Q74" i="44"/>
  <c r="S74" i="44"/>
  <c r="U74" i="44"/>
  <c r="AW27" i="45"/>
  <c r="Y75" i="45"/>
  <c r="V75" i="45"/>
  <c r="S75" i="45"/>
  <c r="T75" i="45"/>
  <c r="U75" i="45"/>
  <c r="W75" i="45"/>
  <c r="X75" i="45"/>
  <c r="AW42" i="52"/>
  <c r="AL90" i="52"/>
  <c r="AM90" i="52"/>
  <c r="AH90" i="52"/>
  <c r="AG90" i="52"/>
  <c r="AK90" i="52"/>
  <c r="AN90" i="52"/>
  <c r="AF90" i="52"/>
  <c r="AJ90" i="52"/>
  <c r="AI90" i="52"/>
  <c r="AW45" i="47"/>
  <c r="AN93" i="47"/>
  <c r="AH93" i="47"/>
  <c r="AO93" i="47"/>
  <c r="AQ93" i="47"/>
  <c r="AL93" i="47"/>
  <c r="AI93" i="47"/>
  <c r="AP93" i="47"/>
  <c r="AK93" i="47"/>
  <c r="AM93" i="47"/>
  <c r="AJ93" i="47"/>
  <c r="AV94" i="44"/>
  <c r="AW28" i="52"/>
  <c r="Y76" i="52"/>
  <c r="T76" i="52"/>
  <c r="S76" i="52"/>
  <c r="U76" i="52"/>
  <c r="Z76" i="52"/>
  <c r="W76" i="52"/>
  <c r="X76" i="52"/>
  <c r="V76" i="52"/>
  <c r="R76" i="52"/>
  <c r="AW34" i="44"/>
  <c r="X82" i="44"/>
  <c r="W82" i="44"/>
  <c r="AB82" i="44"/>
  <c r="AE82" i="44"/>
  <c r="Y82" i="44"/>
  <c r="AD82" i="44"/>
  <c r="AC82" i="44"/>
  <c r="AA82" i="44"/>
  <c r="AF82" i="44"/>
  <c r="Z82" i="44"/>
  <c r="AW38" i="52"/>
  <c r="AH86" i="52"/>
  <c r="AG86" i="52"/>
  <c r="AC86" i="52"/>
  <c r="AF86" i="52"/>
  <c r="AI86" i="52"/>
  <c r="AB86" i="52"/>
  <c r="AE86" i="52"/>
  <c r="AD86" i="52"/>
  <c r="AJ86" i="52"/>
  <c r="AW12" i="51"/>
  <c r="I60" i="51"/>
  <c r="J60" i="51"/>
  <c r="G60" i="51"/>
  <c r="H60" i="51"/>
  <c r="AU87" i="49"/>
  <c r="AV39" i="49"/>
  <c r="AG87" i="49" s="1"/>
  <c r="AU58" i="49"/>
  <c r="AV10" i="49"/>
  <c r="D58" i="49" s="1"/>
  <c r="AU78" i="49"/>
  <c r="AV30" i="49"/>
  <c r="X78" i="49" s="1"/>
  <c r="AV23" i="49"/>
  <c r="Q71" i="49" s="1"/>
  <c r="AU71" i="49"/>
  <c r="AW49" i="49"/>
  <c r="AR97" i="49"/>
  <c r="AS97" i="49"/>
  <c r="AW10" i="44"/>
  <c r="E58" i="44"/>
  <c r="F58" i="44"/>
  <c r="D58" i="44"/>
  <c r="G58" i="44"/>
  <c r="H58" i="44"/>
  <c r="AW43" i="51"/>
  <c r="AN91" i="51"/>
  <c r="AL91" i="51"/>
  <c r="AM91" i="51"/>
  <c r="AO91" i="51"/>
  <c r="AW38" i="44"/>
  <c r="AF86" i="44"/>
  <c r="AD86" i="44"/>
  <c r="AC86" i="44"/>
  <c r="AB86" i="44"/>
  <c r="AI86" i="44"/>
  <c r="AH86" i="44"/>
  <c r="AA86" i="44"/>
  <c r="AG86" i="44"/>
  <c r="AE86" i="44"/>
  <c r="AJ86" i="44"/>
  <c r="AW44" i="51"/>
  <c r="AN92" i="51"/>
  <c r="AM92" i="51"/>
  <c r="AO92" i="51"/>
  <c r="AP92" i="51"/>
  <c r="AU94" i="48"/>
  <c r="AV46" i="48"/>
  <c r="AU68" i="48"/>
  <c r="AV20" i="48"/>
  <c r="AU67" i="48"/>
  <c r="AV19" i="48"/>
  <c r="AU78" i="48"/>
  <c r="AV30" i="48"/>
  <c r="AW31" i="52"/>
  <c r="Y79" i="52"/>
  <c r="V79" i="52"/>
  <c r="AB79" i="52"/>
  <c r="Z79" i="52"/>
  <c r="W79" i="52"/>
  <c r="AC79" i="52"/>
  <c r="U79" i="52"/>
  <c r="X79" i="52"/>
  <c r="AA79" i="52"/>
  <c r="AW24" i="47"/>
  <c r="R72" i="47"/>
  <c r="O72" i="47"/>
  <c r="M72" i="47"/>
  <c r="Q72" i="47"/>
  <c r="N72" i="47"/>
  <c r="V72" i="47"/>
  <c r="T72" i="47"/>
  <c r="S72" i="47"/>
  <c r="U72" i="47"/>
  <c r="P72" i="47"/>
  <c r="AW48" i="48"/>
  <c r="AL96" i="48"/>
  <c r="AP96" i="48"/>
  <c r="AQ96" i="48"/>
  <c r="AO96" i="48"/>
  <c r="AM96" i="48"/>
  <c r="AN96" i="48"/>
  <c r="AR96" i="48"/>
  <c r="AS96" i="48"/>
  <c r="AW15" i="45"/>
  <c r="K63" i="45"/>
  <c r="M63" i="45"/>
  <c r="H63" i="45"/>
  <c r="I63" i="45"/>
  <c r="G63" i="45"/>
  <c r="J63" i="45"/>
  <c r="L63" i="45"/>
  <c r="AW42" i="47"/>
  <c r="AK90" i="47"/>
  <c r="AH90" i="47"/>
  <c r="AN90" i="47"/>
  <c r="AJ90" i="47"/>
  <c r="AG90" i="47"/>
  <c r="AE90" i="47"/>
  <c r="AF90" i="47"/>
  <c r="AM90" i="47"/>
  <c r="AI90" i="47"/>
  <c r="AL90" i="47"/>
  <c r="AW12" i="52"/>
  <c r="I60" i="52"/>
  <c r="E60" i="52"/>
  <c r="H60" i="52"/>
  <c r="J60" i="52"/>
  <c r="G60" i="52"/>
  <c r="D60" i="52"/>
  <c r="F60" i="52"/>
  <c r="AW39" i="47"/>
  <c r="AE87" i="47"/>
  <c r="AD87" i="47"/>
  <c r="AI87" i="47"/>
  <c r="AH87" i="47"/>
  <c r="AF87" i="47"/>
  <c r="AC87" i="47"/>
  <c r="AG87" i="47"/>
  <c r="AJ87" i="47"/>
  <c r="AB87" i="47"/>
  <c r="AK87" i="47"/>
  <c r="AW16" i="45"/>
  <c r="I64" i="45"/>
  <c r="N64" i="45"/>
  <c r="J64" i="45"/>
  <c r="L64" i="45"/>
  <c r="M64" i="45"/>
  <c r="H64" i="45"/>
  <c r="K64" i="45"/>
  <c r="AW17" i="47"/>
  <c r="L65" i="47"/>
  <c r="F65" i="47"/>
  <c r="I65" i="47"/>
  <c r="G65" i="47"/>
  <c r="N65" i="47"/>
  <c r="M65" i="47"/>
  <c r="J65" i="47"/>
  <c r="O65" i="47"/>
  <c r="H65" i="47"/>
  <c r="K65" i="47"/>
  <c r="AW27" i="44"/>
  <c r="P75" i="44"/>
  <c r="U75" i="44"/>
  <c r="W75" i="44"/>
  <c r="Y75" i="44"/>
  <c r="T75" i="44"/>
  <c r="S75" i="44"/>
  <c r="R75" i="44"/>
  <c r="Q75" i="44"/>
  <c r="X75" i="44"/>
  <c r="V75" i="44"/>
  <c r="AW12" i="45"/>
  <c r="I60" i="45"/>
  <c r="J60" i="45"/>
  <c r="E60" i="45"/>
  <c r="H60" i="45"/>
  <c r="F60" i="45"/>
  <c r="G60" i="45"/>
  <c r="D60" i="45"/>
  <c r="AW20" i="52"/>
  <c r="K68" i="52"/>
  <c r="L68" i="52"/>
  <c r="Q68" i="52"/>
  <c r="M68" i="52"/>
  <c r="N68" i="52"/>
  <c r="P68" i="52"/>
  <c r="J68" i="52"/>
  <c r="O68" i="52"/>
  <c r="R68" i="52"/>
  <c r="AW15" i="51"/>
  <c r="K63" i="51"/>
  <c r="L63" i="51"/>
  <c r="J63" i="51"/>
  <c r="M63" i="51"/>
  <c r="AW36" i="52"/>
  <c r="AF84" i="52"/>
  <c r="AC84" i="52"/>
  <c r="AB84" i="52"/>
  <c r="AG84" i="52"/>
  <c r="AA84" i="52"/>
  <c r="AH84" i="52"/>
  <c r="AD84" i="52"/>
  <c r="AE84" i="52"/>
  <c r="Z84" i="52"/>
  <c r="AW12" i="44"/>
  <c r="D60" i="44"/>
  <c r="F60" i="44"/>
  <c r="I60" i="44"/>
  <c r="J60" i="44"/>
  <c r="G60" i="44"/>
  <c r="H60" i="44"/>
  <c r="E60" i="44"/>
  <c r="AW33" i="51"/>
  <c r="AD81" i="51"/>
  <c r="AE81" i="51"/>
  <c r="AC81" i="51"/>
  <c r="AB81" i="51"/>
  <c r="AW42" i="51"/>
  <c r="AL90" i="51"/>
  <c r="AK90" i="51"/>
  <c r="AN90" i="51"/>
  <c r="AM90" i="51"/>
  <c r="AW23" i="44"/>
  <c r="S71" i="44"/>
  <c r="T71" i="44"/>
  <c r="U71" i="44"/>
  <c r="P71" i="44"/>
  <c r="O71" i="44"/>
  <c r="L71" i="44"/>
  <c r="R71" i="44"/>
  <c r="M71" i="44"/>
  <c r="Q71" i="44"/>
  <c r="N71" i="44"/>
  <c r="AW21" i="51"/>
  <c r="R69" i="51"/>
  <c r="P69" i="51"/>
  <c r="S69" i="51"/>
  <c r="Q69" i="51"/>
  <c r="AU93" i="49"/>
  <c r="AV45" i="49"/>
  <c r="AM93" i="49" s="1"/>
  <c r="AU82" i="49"/>
  <c r="AV34" i="49"/>
  <c r="AB82" i="49" s="1"/>
  <c r="AU79" i="49"/>
  <c r="AV31" i="49"/>
  <c r="Y79" i="49" s="1"/>
  <c r="AU59" i="49"/>
  <c r="AV11" i="49"/>
  <c r="E59" i="49" s="1"/>
  <c r="AU80" i="49"/>
  <c r="AV32" i="49"/>
  <c r="Z80" i="49" s="1"/>
  <c r="AU69" i="49"/>
  <c r="AV21" i="49"/>
  <c r="O69" i="49" s="1"/>
  <c r="AW14" i="52"/>
  <c r="K62" i="52"/>
  <c r="L62" i="52"/>
  <c r="F62" i="52"/>
  <c r="I62" i="52"/>
  <c r="J62" i="52"/>
  <c r="D62" i="52"/>
  <c r="G62" i="52"/>
  <c r="H62" i="52"/>
  <c r="E62" i="52"/>
  <c r="AV96" i="47"/>
  <c r="AV92" i="52"/>
  <c r="AW6" i="51"/>
  <c r="D54" i="51"/>
  <c r="AV54" i="51" s="1"/>
  <c r="AW47" i="45"/>
  <c r="AP95" i="45"/>
  <c r="AM95" i="45"/>
  <c r="AQ95" i="45"/>
  <c r="AO95" i="45"/>
  <c r="AR95" i="45"/>
  <c r="AN95" i="45"/>
  <c r="AS95" i="45"/>
  <c r="AW34" i="52"/>
  <c r="AF82" i="52"/>
  <c r="AB82" i="52"/>
  <c r="X82" i="52"/>
  <c r="AC82" i="52"/>
  <c r="AD82" i="52"/>
  <c r="Z82" i="52"/>
  <c r="AE82" i="52"/>
  <c r="AA82" i="52"/>
  <c r="Y82" i="52"/>
  <c r="AW26" i="51"/>
  <c r="W74" i="51"/>
  <c r="V74" i="51"/>
  <c r="X74" i="51"/>
  <c r="U74" i="51"/>
  <c r="AW45" i="44"/>
  <c r="AL93" i="44"/>
  <c r="AJ93" i="44"/>
  <c r="AP93" i="44"/>
  <c r="AH93" i="44"/>
  <c r="AI93" i="44"/>
  <c r="AK93" i="44"/>
  <c r="AM93" i="44"/>
  <c r="AO93" i="44"/>
  <c r="AN93" i="44"/>
  <c r="AQ93" i="44"/>
  <c r="AW25" i="52"/>
  <c r="W73" i="52"/>
  <c r="Q73" i="52"/>
  <c r="S73" i="52"/>
  <c r="V73" i="52"/>
  <c r="P73" i="52"/>
  <c r="T73" i="52"/>
  <c r="U73" i="52"/>
  <c r="R73" i="52"/>
  <c r="O73" i="52"/>
  <c r="AW6" i="44"/>
  <c r="D54" i="44"/>
  <c r="AV54" i="44" s="1"/>
  <c r="AV96" i="44"/>
  <c r="AU92" i="48"/>
  <c r="AV44" i="48"/>
  <c r="AU80" i="48"/>
  <c r="AV32" i="48"/>
  <c r="AU82" i="48"/>
  <c r="AV34" i="48"/>
  <c r="AU66" i="48"/>
  <c r="AV18" i="48"/>
  <c r="AU83" i="48"/>
  <c r="AV35" i="48"/>
  <c r="AU62" i="48"/>
  <c r="AV14" i="48"/>
  <c r="AW38" i="47"/>
  <c r="AF86" i="47"/>
  <c r="AJ86" i="47"/>
  <c r="AE86" i="47"/>
  <c r="AG86" i="47"/>
  <c r="AD86" i="47"/>
  <c r="AH86" i="47"/>
  <c r="AA86" i="47"/>
  <c r="AC86" i="47"/>
  <c r="AI86" i="47"/>
  <c r="AB86" i="47"/>
  <c r="AW28" i="45"/>
  <c r="X76" i="45"/>
  <c r="U76" i="45"/>
  <c r="Y76" i="45"/>
  <c r="Z76" i="45"/>
  <c r="W76" i="45"/>
  <c r="T76" i="45"/>
  <c r="V76" i="45"/>
  <c r="AW41" i="45"/>
  <c r="AK89" i="45"/>
  <c r="AJ89" i="45"/>
  <c r="AL89" i="45"/>
  <c r="AG89" i="45"/>
  <c r="AH89" i="45"/>
  <c r="AM89" i="45"/>
  <c r="AI89" i="45"/>
  <c r="AW29" i="44"/>
  <c r="U77" i="44"/>
  <c r="AA77" i="44"/>
  <c r="W77" i="44"/>
  <c r="V77" i="44"/>
  <c r="Z77" i="44"/>
  <c r="S77" i="44"/>
  <c r="R77" i="44"/>
  <c r="Y77" i="44"/>
  <c r="T77" i="44"/>
  <c r="X77" i="44"/>
  <c r="AC79" i="45"/>
  <c r="Y79" i="45"/>
  <c r="X79" i="45"/>
  <c r="AW31" i="45"/>
  <c r="W79" i="45"/>
  <c r="Z79" i="45"/>
  <c r="AB79" i="45"/>
  <c r="AA79" i="45"/>
  <c r="AW8" i="44"/>
  <c r="F56" i="44"/>
  <c r="D56" i="44"/>
  <c r="E56" i="44"/>
  <c r="AW11" i="45"/>
  <c r="E59" i="45"/>
  <c r="H59" i="45"/>
  <c r="D59" i="45"/>
  <c r="G59" i="45"/>
  <c r="I59" i="45"/>
  <c r="F59" i="45"/>
  <c r="AU88" i="49"/>
  <c r="AV40" i="49"/>
  <c r="AH88" i="49" s="1"/>
  <c r="AU70" i="49"/>
  <c r="AV22" i="49"/>
  <c r="P70" i="49" s="1"/>
  <c r="AW21" i="52"/>
  <c r="M69" i="52"/>
  <c r="L69" i="52"/>
  <c r="N69" i="52"/>
  <c r="P69" i="52"/>
  <c r="S69" i="52"/>
  <c r="Q69" i="52"/>
  <c r="R69" i="52"/>
  <c r="K69" i="52"/>
  <c r="O69" i="52"/>
  <c r="AW8" i="52"/>
  <c r="F56" i="52"/>
  <c r="D56" i="52"/>
  <c r="E56" i="52"/>
  <c r="AC88" i="44"/>
  <c r="AW40" i="44"/>
  <c r="AJ88" i="44"/>
  <c r="AF88" i="44"/>
  <c r="AE88" i="44"/>
  <c r="AI88" i="44"/>
  <c r="AG88" i="44"/>
  <c r="AK88" i="44"/>
  <c r="AH88" i="44"/>
  <c r="AD88" i="44"/>
  <c r="AL88" i="44"/>
  <c r="AW44" i="47"/>
  <c r="AM92" i="47"/>
  <c r="AL92" i="47"/>
  <c r="AO92" i="47"/>
  <c r="AK92" i="47"/>
  <c r="AN92" i="47"/>
  <c r="AI92" i="47"/>
  <c r="AJ92" i="47"/>
  <c r="AG92" i="47"/>
  <c r="AH92" i="47"/>
  <c r="AP92" i="47"/>
  <c r="AU59" i="48"/>
  <c r="AV11" i="48"/>
  <c r="AW33" i="52"/>
  <c r="AE81" i="52"/>
  <c r="W81" i="52"/>
  <c r="AD81" i="52"/>
  <c r="Z81" i="52"/>
  <c r="Y81" i="52"/>
  <c r="AC81" i="52"/>
  <c r="X81" i="52"/>
  <c r="AB81" i="52"/>
  <c r="AA81" i="52"/>
  <c r="AW9" i="51"/>
  <c r="G57" i="51"/>
  <c r="F57" i="51"/>
  <c r="E57" i="51"/>
  <c r="D57" i="51"/>
  <c r="AW37" i="52"/>
  <c r="AG85" i="52"/>
  <c r="AB85" i="52"/>
  <c r="AF85" i="52"/>
  <c r="AA85" i="52"/>
  <c r="AD85" i="52"/>
  <c r="AH85" i="52"/>
  <c r="AE85" i="52"/>
  <c r="AC85" i="52"/>
  <c r="AI85" i="52"/>
  <c r="AW13" i="52"/>
  <c r="I61" i="52"/>
  <c r="F61" i="52"/>
  <c r="D61" i="52"/>
  <c r="H61" i="52"/>
  <c r="K61" i="52"/>
  <c r="J61" i="52"/>
  <c r="E61" i="52"/>
  <c r="G61" i="52"/>
  <c r="AW43" i="52"/>
  <c r="AI91" i="52"/>
  <c r="AO91" i="52"/>
  <c r="AM91" i="52"/>
  <c r="AJ91" i="52"/>
  <c r="AG91" i="52"/>
  <c r="AH91" i="52"/>
  <c r="AL91" i="52"/>
  <c r="AN91" i="52"/>
  <c r="AK91" i="52"/>
  <c r="AW48" i="51"/>
  <c r="AS96" i="51"/>
  <c r="AR96" i="51"/>
  <c r="AQ96" i="51"/>
  <c r="AT96" i="51"/>
  <c r="AW39" i="45"/>
  <c r="AI87" i="45"/>
  <c r="AJ87" i="45"/>
  <c r="AK87" i="45"/>
  <c r="AF87" i="45"/>
  <c r="AH87" i="45"/>
  <c r="AG87" i="45"/>
  <c r="AE87" i="45"/>
  <c r="AW20" i="44"/>
  <c r="K68" i="44"/>
  <c r="L68" i="44"/>
  <c r="J68" i="44"/>
  <c r="R68" i="44"/>
  <c r="M68" i="44"/>
  <c r="N68" i="44"/>
  <c r="P68" i="44"/>
  <c r="O68" i="44"/>
  <c r="I68" i="44"/>
  <c r="Q68" i="44"/>
  <c r="AW19" i="47"/>
  <c r="K67" i="47"/>
  <c r="N67" i="47"/>
  <c r="J67" i="47"/>
  <c r="O67" i="47"/>
  <c r="P67" i="47"/>
  <c r="M67" i="47"/>
  <c r="I67" i="47"/>
  <c r="Q67" i="47"/>
  <c r="H67" i="47"/>
  <c r="L67" i="47"/>
  <c r="AW30" i="47"/>
  <c r="V78" i="47"/>
  <c r="X78" i="47"/>
  <c r="S78" i="47"/>
  <c r="W78" i="47"/>
  <c r="Y78" i="47"/>
  <c r="U78" i="47"/>
  <c r="T78" i="47"/>
  <c r="AA78" i="47"/>
  <c r="Z78" i="47"/>
  <c r="AB78" i="47"/>
  <c r="AW18" i="45"/>
  <c r="L66" i="45"/>
  <c r="N66" i="45"/>
  <c r="K66" i="45"/>
  <c r="M66" i="45"/>
  <c r="P66" i="45"/>
  <c r="J66" i="45"/>
  <c r="O66" i="45"/>
  <c r="AU75" i="49"/>
  <c r="AV27" i="49"/>
  <c r="U75" i="49" s="1"/>
  <c r="AU68" i="49"/>
  <c r="AV20" i="49"/>
  <c r="N68" i="49" s="1"/>
  <c r="AU77" i="49"/>
  <c r="AV29" i="49"/>
  <c r="W77" i="49" s="1"/>
  <c r="AW31" i="44"/>
  <c r="T79" i="44"/>
  <c r="X79" i="44"/>
  <c r="AC79" i="44"/>
  <c r="Y79" i="44"/>
  <c r="U79" i="44"/>
  <c r="AB79" i="44"/>
  <c r="V79" i="44"/>
  <c r="AA79" i="44"/>
  <c r="W79" i="44"/>
  <c r="Z79" i="44"/>
  <c r="AW17" i="52"/>
  <c r="K65" i="52"/>
  <c r="L65" i="52"/>
  <c r="M65" i="52"/>
  <c r="O65" i="52"/>
  <c r="J65" i="52"/>
  <c r="G65" i="52"/>
  <c r="N65" i="52"/>
  <c r="I65" i="52"/>
  <c r="H65" i="52"/>
  <c r="AW7" i="52"/>
  <c r="D55" i="52"/>
  <c r="E55" i="52"/>
  <c r="AW32" i="44"/>
  <c r="Y80" i="44"/>
  <c r="X80" i="44"/>
  <c r="AA80" i="44"/>
  <c r="W80" i="44"/>
  <c r="AD80" i="44"/>
  <c r="AC80" i="44"/>
  <c r="Z80" i="44"/>
  <c r="AB80" i="44"/>
  <c r="U80" i="44"/>
  <c r="V80" i="44"/>
  <c r="AW34" i="47"/>
  <c r="AF82" i="47"/>
  <c r="Z82" i="47"/>
  <c r="AE82" i="47"/>
  <c r="W82" i="47"/>
  <c r="Y82" i="47"/>
  <c r="AD82" i="47"/>
  <c r="AA82" i="47"/>
  <c r="AC82" i="47"/>
  <c r="AB82" i="47"/>
  <c r="X82" i="47"/>
  <c r="AW41" i="47"/>
  <c r="AF89" i="47"/>
  <c r="AG89" i="47"/>
  <c r="AK89" i="47"/>
  <c r="AD89" i="47"/>
  <c r="AJ89" i="47"/>
  <c r="AL89" i="47"/>
  <c r="AH89" i="47"/>
  <c r="AE89" i="47"/>
  <c r="AI89" i="47"/>
  <c r="AM89" i="47"/>
  <c r="AI91" i="44"/>
  <c r="AF91" i="44"/>
  <c r="AK91" i="44"/>
  <c r="AG91" i="44"/>
  <c r="AO91" i="44"/>
  <c r="AJ91" i="44"/>
  <c r="AN91" i="44"/>
  <c r="AH91" i="44"/>
  <c r="AM91" i="44"/>
  <c r="AW43" i="44"/>
  <c r="AL91" i="44"/>
  <c r="AW12" i="47"/>
  <c r="I60" i="47"/>
  <c r="G60" i="47"/>
  <c r="E60" i="47"/>
  <c r="D60" i="47"/>
  <c r="H60" i="47"/>
  <c r="J60" i="47"/>
  <c r="F60" i="47"/>
  <c r="AU91" i="48"/>
  <c r="AV43" i="48"/>
  <c r="AU63" i="48"/>
  <c r="AV15" i="48"/>
  <c r="AU84" i="48"/>
  <c r="AV36" i="48"/>
  <c r="AU58" i="48"/>
  <c r="AV10" i="48"/>
  <c r="AU64" i="48"/>
  <c r="AV16" i="48"/>
  <c r="AW34" i="45"/>
  <c r="AE82" i="45"/>
  <c r="AF82" i="45"/>
  <c r="AA82" i="45"/>
  <c r="AC82" i="45"/>
  <c r="AB82" i="45"/>
  <c r="Z82" i="45"/>
  <c r="AD82" i="45"/>
  <c r="AW44" i="44"/>
  <c r="AI92" i="44"/>
  <c r="AJ92" i="44"/>
  <c r="AP92" i="44"/>
  <c r="AN92" i="44"/>
  <c r="AH92" i="44"/>
  <c r="AO92" i="44"/>
  <c r="AL92" i="44"/>
  <c r="AK92" i="44"/>
  <c r="AG92" i="44"/>
  <c r="AM92" i="44"/>
  <c r="AW15" i="52"/>
  <c r="J63" i="52"/>
  <c r="K63" i="52"/>
  <c r="G63" i="52"/>
  <c r="H63" i="52"/>
  <c r="L63" i="52"/>
  <c r="I63" i="52"/>
  <c r="F63" i="52"/>
  <c r="E63" i="52"/>
  <c r="M63" i="52"/>
  <c r="AW9" i="44"/>
  <c r="F57" i="44"/>
  <c r="G57" i="44"/>
  <c r="E57" i="44"/>
  <c r="D57" i="44"/>
  <c r="AW45" i="45"/>
  <c r="AO93" i="45"/>
  <c r="AM93" i="45"/>
  <c r="AN93" i="45"/>
  <c r="AL93" i="45"/>
  <c r="AK93" i="45"/>
  <c r="AP93" i="45"/>
  <c r="AQ93" i="45"/>
  <c r="AW13" i="47"/>
  <c r="I61" i="47"/>
  <c r="K61" i="47"/>
  <c r="E61" i="47"/>
  <c r="D61" i="47"/>
  <c r="H61" i="47"/>
  <c r="J61" i="47"/>
  <c r="F61" i="47"/>
  <c r="G61" i="47"/>
  <c r="AW29" i="47"/>
  <c r="Z77" i="47"/>
  <c r="U77" i="47"/>
  <c r="T77" i="47"/>
  <c r="R77" i="47"/>
  <c r="X77" i="47"/>
  <c r="W77" i="47"/>
  <c r="Y77" i="47"/>
  <c r="AA77" i="47"/>
  <c r="V77" i="47"/>
  <c r="S77" i="47"/>
  <c r="AW26" i="45"/>
  <c r="T74" i="45"/>
  <c r="V74" i="45"/>
  <c r="U74" i="45"/>
  <c r="S74" i="45"/>
  <c r="R74" i="45"/>
  <c r="X74" i="45"/>
  <c r="W74" i="45"/>
  <c r="AW9" i="45"/>
  <c r="G57" i="45"/>
  <c r="E57" i="45"/>
  <c r="D57" i="45"/>
  <c r="F57" i="45"/>
  <c r="AW7" i="45"/>
  <c r="E55" i="45"/>
  <c r="D55" i="45"/>
  <c r="AW35" i="51"/>
  <c r="AD83" i="51"/>
  <c r="AE83" i="51"/>
  <c r="AG83" i="51"/>
  <c r="AF83" i="51"/>
  <c r="AW47" i="51"/>
  <c r="AQ95" i="51"/>
  <c r="AR95" i="51"/>
  <c r="AP95" i="51"/>
  <c r="AS95" i="51"/>
  <c r="AW20" i="51"/>
  <c r="Q68" i="51"/>
  <c r="R68" i="51"/>
  <c r="P68" i="51"/>
  <c r="O68" i="51"/>
  <c r="AW41" i="51"/>
  <c r="AJ89" i="51"/>
  <c r="AL89" i="51"/>
  <c r="AK89" i="51"/>
  <c r="AM89" i="51"/>
  <c r="AW6" i="52"/>
  <c r="D54" i="52"/>
  <c r="AV54" i="52" s="1"/>
  <c r="AW9" i="52"/>
  <c r="G57" i="52"/>
  <c r="F57" i="52"/>
  <c r="D57" i="52"/>
  <c r="E57" i="52"/>
  <c r="AW17" i="44"/>
  <c r="O65" i="44"/>
  <c r="I65" i="44"/>
  <c r="L65" i="44"/>
  <c r="G65" i="44"/>
  <c r="F65" i="44"/>
  <c r="H65" i="44"/>
  <c r="M65" i="44"/>
  <c r="K65" i="44"/>
  <c r="J65" i="44"/>
  <c r="N65" i="44"/>
  <c r="AW7" i="51"/>
  <c r="D55" i="51"/>
  <c r="E55" i="51"/>
  <c r="AH89" i="44"/>
  <c r="AF89" i="44"/>
  <c r="AG89" i="44"/>
  <c r="AK89" i="44"/>
  <c r="AD89" i="44"/>
  <c r="AL89" i="44"/>
  <c r="AI89" i="44"/>
  <c r="AE89" i="44"/>
  <c r="AJ89" i="44"/>
  <c r="AW41" i="44"/>
  <c r="AM89" i="44"/>
  <c r="AW28" i="51"/>
  <c r="X76" i="51"/>
  <c r="W76" i="51"/>
  <c r="Y76" i="51"/>
  <c r="Z76" i="51"/>
  <c r="AU91" i="49"/>
  <c r="AV43" i="49"/>
  <c r="AK91" i="49" s="1"/>
  <c r="AU61" i="49"/>
  <c r="AV13" i="49"/>
  <c r="G61" i="49" s="1"/>
  <c r="AU73" i="49"/>
  <c r="AV25" i="49"/>
  <c r="S73" i="49" s="1"/>
  <c r="AU84" i="49"/>
  <c r="AV36" i="49"/>
  <c r="AD84" i="49" s="1"/>
  <c r="AU81" i="49"/>
  <c r="AV33" i="49"/>
  <c r="AA81" i="49" s="1"/>
  <c r="AW6" i="47"/>
  <c r="D54" i="47"/>
  <c r="AV54" i="47" s="1"/>
  <c r="AW38" i="45"/>
  <c r="AH86" i="45"/>
  <c r="AE86" i="45"/>
  <c r="AD86" i="45"/>
  <c r="AI86" i="45"/>
  <c r="AG86" i="45"/>
  <c r="AF86" i="45"/>
  <c r="AJ86" i="45"/>
  <c r="AW27" i="51"/>
  <c r="W75" i="51"/>
  <c r="Y75" i="51"/>
  <c r="V75" i="51"/>
  <c r="X75" i="51"/>
  <c r="AW24" i="52"/>
  <c r="R72" i="52"/>
  <c r="V72" i="52"/>
  <c r="T72" i="52"/>
  <c r="N72" i="52"/>
  <c r="Q72" i="52"/>
  <c r="U72" i="52"/>
  <c r="O72" i="52"/>
  <c r="S72" i="52"/>
  <c r="P72" i="52"/>
  <c r="AW19" i="51"/>
  <c r="N67" i="51"/>
  <c r="Q67" i="51"/>
  <c r="O67" i="51"/>
  <c r="P67" i="51"/>
  <c r="AW35" i="45"/>
  <c r="AA83" i="45"/>
  <c r="AE83" i="45"/>
  <c r="AD83" i="45"/>
  <c r="AG83" i="45"/>
  <c r="AC83" i="45"/>
  <c r="AF83" i="45"/>
  <c r="AB83" i="45"/>
  <c r="AW32" i="52"/>
  <c r="W80" i="52"/>
  <c r="V80" i="52"/>
  <c r="AC80" i="52"/>
  <c r="Z80" i="52"/>
  <c r="AA80" i="52"/>
  <c r="AD80" i="52"/>
  <c r="Y80" i="52"/>
  <c r="X80" i="52"/>
  <c r="AB80" i="52"/>
  <c r="AW11" i="44"/>
  <c r="G59" i="44"/>
  <c r="H59" i="44"/>
  <c r="D59" i="44"/>
  <c r="F59" i="44"/>
  <c r="I59" i="44"/>
  <c r="E59" i="44"/>
  <c r="P69" i="45"/>
  <c r="S69" i="45"/>
  <c r="Q69" i="45"/>
  <c r="M69" i="45"/>
  <c r="N69" i="45"/>
  <c r="R69" i="45"/>
  <c r="AW21" i="45"/>
  <c r="O69" i="45"/>
  <c r="AU90" i="48"/>
  <c r="AV42" i="48"/>
  <c r="AU75" i="48"/>
  <c r="AV27" i="48"/>
  <c r="AU69" i="48"/>
  <c r="AV21" i="48"/>
  <c r="AU57" i="48"/>
  <c r="AV9" i="48"/>
  <c r="AU55" i="48"/>
  <c r="AV7" i="48"/>
  <c r="AW33" i="45"/>
  <c r="AE81" i="45"/>
  <c r="AD81" i="45"/>
  <c r="Y81" i="45"/>
  <c r="AC81" i="45"/>
  <c r="AB81" i="45"/>
  <c r="Z81" i="45"/>
  <c r="AA81" i="45"/>
  <c r="AW37" i="51"/>
  <c r="AF85" i="51"/>
  <c r="AG85" i="51"/>
  <c r="AH85" i="51"/>
  <c r="AI85" i="51"/>
  <c r="AW27" i="47"/>
  <c r="W75" i="47"/>
  <c r="Q75" i="47"/>
  <c r="T75" i="47"/>
  <c r="V75" i="47"/>
  <c r="S75" i="47"/>
  <c r="R75" i="47"/>
  <c r="U75" i="47"/>
  <c r="P75" i="47"/>
  <c r="Y75" i="47"/>
  <c r="X75" i="47"/>
  <c r="AW44" i="45"/>
  <c r="AL92" i="45"/>
  <c r="AK92" i="45"/>
  <c r="AJ92" i="45"/>
  <c r="AN92" i="45"/>
  <c r="AO92" i="45"/>
  <c r="AM92" i="45"/>
  <c r="AP92" i="45"/>
  <c r="AW29" i="45"/>
  <c r="Z77" i="45"/>
  <c r="Y77" i="45"/>
  <c r="AA77" i="45"/>
  <c r="U77" i="45"/>
  <c r="W77" i="45"/>
  <c r="X77" i="45"/>
  <c r="V77" i="45"/>
  <c r="AW30" i="52"/>
  <c r="W78" i="52"/>
  <c r="AA78" i="52"/>
  <c r="AB78" i="52"/>
  <c r="X78" i="52"/>
  <c r="Y78" i="52"/>
  <c r="U78" i="52"/>
  <c r="V78" i="52"/>
  <c r="Z78" i="52"/>
  <c r="T78" i="52"/>
  <c r="AW30" i="44"/>
  <c r="Z78" i="44"/>
  <c r="W78" i="44"/>
  <c r="S78" i="44"/>
  <c r="U78" i="44"/>
  <c r="AA78" i="44"/>
  <c r="V78" i="44"/>
  <c r="Y78" i="44"/>
  <c r="X78" i="44"/>
  <c r="T78" i="44"/>
  <c r="AB78" i="44"/>
  <c r="AW15" i="47"/>
  <c r="H63" i="47"/>
  <c r="J63" i="47"/>
  <c r="K63" i="47"/>
  <c r="G63" i="47"/>
  <c r="D63" i="47"/>
  <c r="F63" i="47"/>
  <c r="E63" i="47"/>
  <c r="I63" i="47"/>
  <c r="M63" i="47"/>
  <c r="L63" i="47"/>
  <c r="AV90" i="44"/>
  <c r="AW40" i="47"/>
  <c r="AD88" i="47"/>
  <c r="AK88" i="47"/>
  <c r="AI88" i="47"/>
  <c r="AF88" i="47"/>
  <c r="AE88" i="47"/>
  <c r="AH88" i="47"/>
  <c r="AG88" i="47"/>
  <c r="AC88" i="47"/>
  <c r="AJ88" i="47"/>
  <c r="AL88" i="47"/>
  <c r="AU90" i="49"/>
  <c r="AV42" i="49"/>
  <c r="AJ90" i="49" s="1"/>
  <c r="AU66" i="49"/>
  <c r="AV18" i="49"/>
  <c r="L66" i="49" s="1"/>
  <c r="AU55" i="49"/>
  <c r="AV7" i="49"/>
  <c r="AU85" i="49"/>
  <c r="AV37" i="49"/>
  <c r="AE85" i="49" s="1"/>
  <c r="AU76" i="49"/>
  <c r="AV28" i="49"/>
  <c r="V76" i="49" s="1"/>
  <c r="AW35" i="44"/>
  <c r="AF83" i="44"/>
  <c r="AD83" i="44"/>
  <c r="Z83" i="44"/>
  <c r="AC83" i="44"/>
  <c r="AG83" i="44"/>
  <c r="X83" i="44"/>
  <c r="Y83" i="44"/>
  <c r="AA83" i="44"/>
  <c r="AE83" i="44"/>
  <c r="AB83" i="44"/>
  <c r="AW29" i="52"/>
  <c r="S77" i="52"/>
  <c r="U77" i="52"/>
  <c r="V77" i="52"/>
  <c r="AA77" i="52"/>
  <c r="Z77" i="52"/>
  <c r="T77" i="52"/>
  <c r="Y77" i="52"/>
  <c r="W77" i="52"/>
  <c r="X77" i="52"/>
  <c r="AW46" i="52"/>
  <c r="AP94" i="52"/>
  <c r="AO94" i="52"/>
  <c r="AJ94" i="52"/>
  <c r="AN94" i="52"/>
  <c r="AL94" i="52"/>
  <c r="AR94" i="52"/>
  <c r="AQ94" i="52"/>
  <c r="AK94" i="52"/>
  <c r="AM94" i="52"/>
  <c r="AW37" i="44"/>
  <c r="AC85" i="44"/>
  <c r="AH85" i="44"/>
  <c r="AA85" i="44"/>
  <c r="AD85" i="44"/>
  <c r="AB85" i="44"/>
  <c r="AE85" i="44"/>
  <c r="AG85" i="44"/>
  <c r="AF85" i="44"/>
  <c r="AI85" i="44"/>
  <c r="Z85" i="44"/>
  <c r="AW32" i="47"/>
  <c r="AA80" i="47"/>
  <c r="Y80" i="47"/>
  <c r="Z80" i="47"/>
  <c r="V80" i="47"/>
  <c r="AC80" i="47"/>
  <c r="W80" i="47"/>
  <c r="X80" i="47"/>
  <c r="AB80" i="47"/>
  <c r="AD80" i="47"/>
  <c r="U80" i="47"/>
  <c r="AV47" i="48"/>
  <c r="AW21" i="47"/>
  <c r="O69" i="47"/>
  <c r="J69" i="47"/>
  <c r="K69" i="47"/>
  <c r="S69" i="47"/>
  <c r="R69" i="47"/>
  <c r="P69" i="47"/>
  <c r="M69" i="47"/>
  <c r="L69" i="47"/>
  <c r="Q69" i="47"/>
  <c r="N69" i="47"/>
  <c r="AW40" i="45"/>
  <c r="AK88" i="45"/>
  <c r="AL88" i="45"/>
  <c r="AI88" i="45"/>
  <c r="AG88" i="45"/>
  <c r="AF88" i="45"/>
  <c r="AH88" i="45"/>
  <c r="AJ88" i="45"/>
  <c r="AW31" i="51"/>
  <c r="Z79" i="51"/>
  <c r="AA79" i="51"/>
  <c r="AC79" i="51"/>
  <c r="AB79" i="51"/>
  <c r="AV49" i="48"/>
  <c r="AU89" i="48"/>
  <c r="AV41" i="48"/>
  <c r="AU86" i="48"/>
  <c r="AV38" i="48"/>
  <c r="AU56" i="48"/>
  <c r="AV8" i="48"/>
  <c r="AU81" i="48"/>
  <c r="AV33" i="48"/>
  <c r="K65" i="45"/>
  <c r="M65" i="45"/>
  <c r="J65" i="45"/>
  <c r="AW17" i="45"/>
  <c r="N65" i="45"/>
  <c r="O65" i="45"/>
  <c r="I65" i="45"/>
  <c r="L65" i="45"/>
  <c r="AW32" i="51"/>
  <c r="AD80" i="51"/>
  <c r="AC80" i="51"/>
  <c r="AA80" i="51"/>
  <c r="AB80" i="51"/>
  <c r="AW43" i="45"/>
  <c r="AJ91" i="45"/>
  <c r="AN91" i="45"/>
  <c r="AL91" i="45"/>
  <c r="AI91" i="45"/>
  <c r="AM91" i="45"/>
  <c r="AK91" i="45"/>
  <c r="AO91" i="45"/>
  <c r="AW22" i="52"/>
  <c r="O70" i="52"/>
  <c r="L70" i="52"/>
  <c r="P70" i="52"/>
  <c r="M70" i="52"/>
  <c r="S70" i="52"/>
  <c r="R70" i="52"/>
  <c r="Q70" i="52"/>
  <c r="T70" i="52"/>
  <c r="N70" i="52"/>
  <c r="AW21" i="44"/>
  <c r="M69" i="44"/>
  <c r="N69" i="44"/>
  <c r="O69" i="44"/>
  <c r="L69" i="44"/>
  <c r="S69" i="44"/>
  <c r="P69" i="44"/>
  <c r="K69" i="44"/>
  <c r="J69" i="44"/>
  <c r="R69" i="44"/>
  <c r="Q69" i="44"/>
  <c r="AW14" i="51"/>
  <c r="J62" i="51"/>
  <c r="K62" i="51"/>
  <c r="I62" i="51"/>
  <c r="L62" i="51"/>
  <c r="AW46" i="47"/>
  <c r="AN94" i="47"/>
  <c r="AI94" i="47"/>
  <c r="AJ94" i="47"/>
  <c r="AM94" i="47"/>
  <c r="AR94" i="47"/>
  <c r="AO94" i="47"/>
  <c r="AQ94" i="47"/>
  <c r="AP94" i="47"/>
  <c r="AK94" i="47"/>
  <c r="AL94" i="47"/>
  <c r="AW24" i="45"/>
  <c r="T72" i="45"/>
  <c r="S72" i="45"/>
  <c r="V72" i="45"/>
  <c r="P72" i="45"/>
  <c r="Q72" i="45"/>
  <c r="U72" i="45"/>
  <c r="R72" i="45"/>
  <c r="AW41" i="52"/>
  <c r="AJ89" i="52"/>
  <c r="AF89" i="52"/>
  <c r="AK89" i="52"/>
  <c r="AI89" i="52"/>
  <c r="AL89" i="52"/>
  <c r="AE89" i="52"/>
  <c r="AG89" i="52"/>
  <c r="AH89" i="52"/>
  <c r="AM89" i="52"/>
  <c r="AW6" i="45"/>
  <c r="D54" i="45"/>
  <c r="AV54" i="45" s="1"/>
  <c r="AW8" i="45"/>
  <c r="D56" i="45"/>
  <c r="E56" i="45"/>
  <c r="F56" i="45"/>
  <c r="AW35" i="52"/>
  <c r="AG83" i="52"/>
  <c r="Y83" i="52"/>
  <c r="Z83" i="52"/>
  <c r="AD83" i="52"/>
  <c r="AB83" i="52"/>
  <c r="AE83" i="52"/>
  <c r="AA83" i="52"/>
  <c r="AF83" i="52"/>
  <c r="AC83" i="52"/>
  <c r="AW23" i="47"/>
  <c r="N71" i="47"/>
  <c r="M71" i="47"/>
  <c r="S71" i="47"/>
  <c r="T71" i="47"/>
  <c r="R71" i="47"/>
  <c r="O71" i="47"/>
  <c r="L71" i="47"/>
  <c r="Q71" i="47"/>
  <c r="P71" i="47"/>
  <c r="U71" i="47"/>
  <c r="AW28" i="44"/>
  <c r="S76" i="44"/>
  <c r="R76" i="44"/>
  <c r="Z76" i="44"/>
  <c r="X76" i="44"/>
  <c r="Y76" i="44"/>
  <c r="Q76" i="44"/>
  <c r="T76" i="44"/>
  <c r="V76" i="44"/>
  <c r="U76" i="44"/>
  <c r="W76" i="44"/>
  <c r="AW10" i="47"/>
  <c r="D58" i="47"/>
  <c r="H58" i="47"/>
  <c r="E58" i="47"/>
  <c r="G58" i="47"/>
  <c r="F58" i="47"/>
  <c r="AF83" i="47"/>
  <c r="AA83" i="47"/>
  <c r="AE83" i="47"/>
  <c r="AW35" i="47"/>
  <c r="Z83" i="47"/>
  <c r="X83" i="47"/>
  <c r="AG83" i="47"/>
  <c r="AD83" i="47"/>
  <c r="Y83" i="47"/>
  <c r="AB83" i="47"/>
  <c r="AC83" i="47"/>
  <c r="AU96" i="49"/>
  <c r="AV48" i="49"/>
  <c r="AP96" i="49" s="1"/>
  <c r="AV5" i="49"/>
  <c r="AW5" i="49" s="1"/>
  <c r="AU53" i="49"/>
  <c r="AV53" i="49" s="1"/>
  <c r="AU67" i="49"/>
  <c r="AV19" i="49"/>
  <c r="M67" i="49" s="1"/>
  <c r="AW19" i="44"/>
  <c r="N67" i="44"/>
  <c r="I67" i="44"/>
  <c r="O67" i="44"/>
  <c r="J67" i="44"/>
  <c r="L67" i="44"/>
  <c r="Q67" i="44"/>
  <c r="H67" i="44"/>
  <c r="P67" i="44"/>
  <c r="M67" i="44"/>
  <c r="K67" i="44"/>
  <c r="AW33" i="44"/>
  <c r="AA81" i="44"/>
  <c r="V81" i="44"/>
  <c r="AB81" i="44"/>
  <c r="AE81" i="44"/>
  <c r="AD81" i="44"/>
  <c r="Z81" i="44"/>
  <c r="W81" i="44"/>
  <c r="Y81" i="44"/>
  <c r="AC81" i="44"/>
  <c r="X81" i="44"/>
  <c r="AW26" i="47"/>
  <c r="Q74" i="47"/>
  <c r="S74" i="47"/>
  <c r="V74" i="47"/>
  <c r="O74" i="47"/>
  <c r="T74" i="47"/>
  <c r="P74" i="47"/>
  <c r="X74" i="47"/>
  <c r="U74" i="47"/>
  <c r="W74" i="47"/>
  <c r="R74" i="47"/>
  <c r="AW24" i="51"/>
  <c r="V72" i="51"/>
  <c r="T72" i="51"/>
  <c r="U72" i="51"/>
  <c r="S72" i="51"/>
  <c r="AU65" i="48"/>
  <c r="AV17" i="48"/>
  <c r="AW22" i="47"/>
  <c r="S70" i="47"/>
  <c r="T70" i="47"/>
  <c r="K70" i="47"/>
  <c r="L70" i="47"/>
  <c r="R70" i="47"/>
  <c r="M70" i="47"/>
  <c r="N70" i="47"/>
  <c r="P70" i="47"/>
  <c r="Q70" i="47"/>
  <c r="O70" i="47"/>
  <c r="AW13" i="44"/>
  <c r="F61" i="44"/>
  <c r="E61" i="44"/>
  <c r="G61" i="44"/>
  <c r="J61" i="44"/>
  <c r="K61" i="44"/>
  <c r="D61" i="44"/>
  <c r="H61" i="44"/>
  <c r="I61" i="44"/>
  <c r="Z78" i="45"/>
  <c r="X78" i="45"/>
  <c r="Y78" i="45"/>
  <c r="V78" i="45"/>
  <c r="AB78" i="45"/>
  <c r="AA78" i="45"/>
  <c r="AW30" i="45"/>
  <c r="W78" i="45"/>
  <c r="AW11" i="51"/>
  <c r="G59" i="51"/>
  <c r="F59" i="51"/>
  <c r="H59" i="51"/>
  <c r="I59" i="51"/>
  <c r="AW37" i="47"/>
  <c r="Z85" i="47"/>
  <c r="AH85" i="47"/>
  <c r="AD85" i="47"/>
  <c r="AA85" i="47"/>
  <c r="AE85" i="47"/>
  <c r="AC85" i="47"/>
  <c r="AI85" i="47"/>
  <c r="AB85" i="47"/>
  <c r="AG85" i="47"/>
  <c r="AF85" i="47"/>
  <c r="AW27" i="52"/>
  <c r="V75" i="52"/>
  <c r="Y75" i="52"/>
  <c r="W75" i="52"/>
  <c r="X75" i="52"/>
  <c r="U75" i="52"/>
  <c r="Q75" i="52"/>
  <c r="R75" i="52"/>
  <c r="S75" i="52"/>
  <c r="T75" i="52"/>
  <c r="AW47" i="47"/>
  <c r="AN95" i="47"/>
  <c r="AQ95" i="47"/>
  <c r="AL95" i="47"/>
  <c r="AP95" i="47"/>
  <c r="AJ95" i="47"/>
  <c r="AM95" i="47"/>
  <c r="AS95" i="47"/>
  <c r="AO95" i="47"/>
  <c r="AK95" i="47"/>
  <c r="AR95" i="47"/>
  <c r="AU92" i="49"/>
  <c r="AV44" i="49"/>
  <c r="AL92" i="49" s="1"/>
  <c r="AU62" i="49"/>
  <c r="AV14" i="49"/>
  <c r="H62" i="49" s="1"/>
  <c r="AU63" i="49"/>
  <c r="AV15" i="49"/>
  <c r="I63" i="49" s="1"/>
  <c r="AF84" i="45"/>
  <c r="AB84" i="45"/>
  <c r="AD84" i="45"/>
  <c r="AE84" i="45"/>
  <c r="AH84" i="45"/>
  <c r="AG84" i="45"/>
  <c r="AW36" i="45"/>
  <c r="AC84" i="45"/>
  <c r="AW10" i="52"/>
  <c r="E58" i="52"/>
  <c r="D58" i="52"/>
  <c r="F58" i="52"/>
  <c r="G58" i="52"/>
  <c r="H58" i="52"/>
  <c r="AW18" i="44"/>
  <c r="J66" i="44"/>
  <c r="M66" i="44"/>
  <c r="H66" i="44"/>
  <c r="G66" i="44"/>
  <c r="P66" i="44"/>
  <c r="I66" i="44"/>
  <c r="O66" i="44"/>
  <c r="L66" i="44"/>
  <c r="N66" i="44"/>
  <c r="K66" i="44"/>
  <c r="AW25" i="44"/>
  <c r="T73" i="44"/>
  <c r="Q73" i="44"/>
  <c r="O73" i="44"/>
  <c r="R73" i="44"/>
  <c r="N73" i="44"/>
  <c r="U73" i="44"/>
  <c r="P73" i="44"/>
  <c r="W73" i="44"/>
  <c r="V73" i="44"/>
  <c r="S73" i="44"/>
  <c r="AW23" i="51"/>
  <c r="S71" i="51"/>
  <c r="U71" i="51"/>
  <c r="R71" i="51"/>
  <c r="T71" i="51"/>
  <c r="AW9" i="47"/>
  <c r="G57" i="47"/>
  <c r="D57" i="47"/>
  <c r="F57" i="47"/>
  <c r="E57" i="47"/>
  <c r="AW7" i="47"/>
  <c r="D55" i="47"/>
  <c r="E55" i="47"/>
  <c r="AW19" i="45"/>
  <c r="N67" i="45"/>
  <c r="O67" i="45"/>
  <c r="P67" i="45"/>
  <c r="K67" i="45"/>
  <c r="L67" i="45"/>
  <c r="M67" i="45"/>
  <c r="Q67" i="45"/>
  <c r="AW46" i="51"/>
  <c r="AO94" i="51"/>
  <c r="AP94" i="51"/>
  <c r="AQ94" i="51"/>
  <c r="AR94" i="51"/>
  <c r="AW42" i="45"/>
  <c r="AH90" i="45"/>
  <c r="AI90" i="45"/>
  <c r="AM90" i="45"/>
  <c r="AL90" i="45"/>
  <c r="AK90" i="45"/>
  <c r="AJ90" i="45"/>
  <c r="AN90" i="45"/>
  <c r="AW11" i="47"/>
  <c r="E59" i="47"/>
  <c r="D59" i="47"/>
  <c r="F59" i="47"/>
  <c r="H59" i="47"/>
  <c r="G59" i="47"/>
  <c r="I59" i="47"/>
  <c r="AW19" i="52"/>
  <c r="K67" i="52"/>
  <c r="N67" i="52"/>
  <c r="I67" i="52"/>
  <c r="L67" i="52"/>
  <c r="Q67" i="52"/>
  <c r="O67" i="52"/>
  <c r="M67" i="52"/>
  <c r="J67" i="52"/>
  <c r="P67" i="52"/>
  <c r="AW18" i="51"/>
  <c r="N66" i="51"/>
  <c r="M66" i="51"/>
  <c r="P66" i="51"/>
  <c r="O66" i="51"/>
  <c r="AW26" i="52"/>
  <c r="T74" i="52"/>
  <c r="X74" i="52"/>
  <c r="U74" i="52"/>
  <c r="W74" i="52"/>
  <c r="R74" i="52"/>
  <c r="V74" i="52"/>
  <c r="S74" i="52"/>
  <c r="Q74" i="52"/>
  <c r="P74" i="52"/>
  <c r="AW16" i="44"/>
  <c r="K64" i="44"/>
  <c r="F64" i="44"/>
  <c r="G64" i="44"/>
  <c r="I64" i="44"/>
  <c r="N64" i="44"/>
  <c r="M64" i="44"/>
  <c r="L64" i="44"/>
  <c r="H64" i="44"/>
  <c r="E64" i="44"/>
  <c r="J64" i="44"/>
  <c r="AJ87" i="44"/>
  <c r="AG87" i="44"/>
  <c r="AF87" i="44"/>
  <c r="AB87" i="44"/>
  <c r="AK87" i="44"/>
  <c r="AI87" i="44"/>
  <c r="AH87" i="44"/>
  <c r="AC87" i="44"/>
  <c r="AD87" i="44"/>
  <c r="AE87" i="44"/>
  <c r="AW39" i="44"/>
  <c r="AW29" i="51"/>
  <c r="X77" i="51"/>
  <c r="Y77" i="51"/>
  <c r="Z77" i="51"/>
  <c r="AA77" i="51"/>
  <c r="AW10" i="45"/>
  <c r="E58" i="45"/>
  <c r="D58" i="45"/>
  <c r="G58" i="45"/>
  <c r="H58" i="45"/>
  <c r="F58" i="45"/>
  <c r="AW25" i="51"/>
  <c r="W73" i="51"/>
  <c r="U73" i="51"/>
  <c r="T73" i="51"/>
  <c r="V73" i="51"/>
  <c r="AU97" i="49"/>
  <c r="AU89" i="49"/>
  <c r="AV41" i="49"/>
  <c r="AI89" i="49" s="1"/>
  <c r="AU56" i="49"/>
  <c r="AV8" i="49"/>
  <c r="AU72" i="49"/>
  <c r="AV24" i="49"/>
  <c r="R72" i="49" s="1"/>
  <c r="AU65" i="49"/>
  <c r="AV17" i="49"/>
  <c r="K65" i="49" s="1"/>
  <c r="AW16" i="47"/>
  <c r="H64" i="47"/>
  <c r="G64" i="47"/>
  <c r="I64" i="47"/>
  <c r="J64" i="47"/>
  <c r="E64" i="47"/>
  <c r="M64" i="47"/>
  <c r="K64" i="47"/>
  <c r="F64" i="47"/>
  <c r="N64" i="47"/>
  <c r="L64" i="47"/>
  <c r="AT97" i="49"/>
  <c r="AW34" i="51"/>
  <c r="AE82" i="51"/>
  <c r="AC82" i="51"/>
  <c r="AF82" i="51"/>
  <c r="AD82" i="51"/>
  <c r="AW36" i="44"/>
  <c r="AD84" i="44"/>
  <c r="AE84" i="44"/>
  <c r="Y84" i="44"/>
  <c r="AG84" i="44"/>
  <c r="AF84" i="44"/>
  <c r="AA84" i="44"/>
  <c r="AH84" i="44"/>
  <c r="AC84" i="44"/>
  <c r="AB84" i="44"/>
  <c r="Z84" i="44"/>
  <c r="AW25" i="47"/>
  <c r="V73" i="47"/>
  <c r="R73" i="47"/>
  <c r="O73" i="47"/>
  <c r="Q73" i="47"/>
  <c r="T73" i="47"/>
  <c r="U73" i="47"/>
  <c r="P73" i="47"/>
  <c r="W73" i="47"/>
  <c r="N73" i="47"/>
  <c r="S73" i="47"/>
  <c r="AW38" i="51"/>
  <c r="AH86" i="51"/>
  <c r="AI86" i="51"/>
  <c r="AG86" i="51"/>
  <c r="AJ86" i="51"/>
  <c r="AW22" i="45"/>
  <c r="R70" i="45"/>
  <c r="O70" i="45"/>
  <c r="N70" i="45"/>
  <c r="Q70" i="45"/>
  <c r="P70" i="45"/>
  <c r="S70" i="45"/>
  <c r="T70" i="45"/>
  <c r="AW37" i="45"/>
  <c r="AE85" i="45"/>
  <c r="AG85" i="45"/>
  <c r="AF85" i="45"/>
  <c r="AH85" i="45"/>
  <c r="AI85" i="45"/>
  <c r="AC85" i="45"/>
  <c r="AD85" i="45"/>
  <c r="AW39" i="52"/>
  <c r="AF87" i="52"/>
  <c r="AG87" i="52"/>
  <c r="AD87" i="52"/>
  <c r="AE87" i="52"/>
  <c r="AH87" i="52"/>
  <c r="AJ87" i="52"/>
  <c r="AC87" i="52"/>
  <c r="AI87" i="52"/>
  <c r="AK87" i="52"/>
  <c r="AW8" i="51"/>
  <c r="E56" i="51"/>
  <c r="F56" i="51"/>
  <c r="D56" i="51"/>
  <c r="AU88" i="48"/>
  <c r="AV40" i="48"/>
  <c r="AU87" i="48"/>
  <c r="AV39" i="48"/>
  <c r="AU76" i="48"/>
  <c r="AV28" i="48"/>
  <c r="AV37" i="48"/>
  <c r="AU85" i="48"/>
  <c r="AU77" i="48"/>
  <c r="AV29" i="48"/>
  <c r="AW43" i="47"/>
  <c r="AL91" i="47"/>
  <c r="AN91" i="47"/>
  <c r="AM91" i="47"/>
  <c r="AK91" i="47"/>
  <c r="AF91" i="47"/>
  <c r="AJ91" i="47"/>
  <c r="AH91" i="47"/>
  <c r="AI91" i="47"/>
  <c r="AO91" i="47"/>
  <c r="AG91" i="47"/>
  <c r="AV55" i="46"/>
  <c r="AV81" i="46"/>
  <c r="AV67" i="46"/>
  <c r="AV75" i="46"/>
  <c r="AV80" i="46"/>
  <c r="AV68" i="46"/>
  <c r="AV69" i="46"/>
  <c r="AV86" i="46"/>
  <c r="AV96" i="46"/>
  <c r="AV63" i="46"/>
  <c r="AV65" i="46"/>
  <c r="AV56" i="46"/>
  <c r="AV60" i="46"/>
  <c r="AV87" i="46"/>
  <c r="AV70" i="46"/>
  <c r="AV85" i="46"/>
  <c r="AV89" i="46"/>
  <c r="AV74" i="46"/>
  <c r="AV72" i="46"/>
  <c r="AV64" i="46"/>
  <c r="AV57" i="46"/>
  <c r="AV92" i="46"/>
  <c r="AV76" i="46"/>
  <c r="AV71" i="46"/>
  <c r="AV66" i="46"/>
  <c r="AV83" i="46"/>
  <c r="AV88" i="46"/>
  <c r="AV77" i="46"/>
  <c r="AV79" i="46"/>
  <c r="AV90" i="46"/>
  <c r="AV61" i="46"/>
  <c r="AV59" i="46"/>
  <c r="AV58" i="46"/>
  <c r="AV78" i="46"/>
  <c r="AV82" i="46"/>
  <c r="AV73" i="46"/>
  <c r="AV94" i="46"/>
  <c r="AV84" i="46"/>
  <c r="AV62" i="46"/>
  <c r="Q4" i="33"/>
  <c r="AV96" i="45" l="1"/>
  <c r="AV94" i="45"/>
  <c r="AV96" i="52"/>
  <c r="AV93" i="52"/>
  <c r="AV55" i="45"/>
  <c r="AV55" i="51"/>
  <c r="AV56" i="44"/>
  <c r="AV92" i="51"/>
  <c r="AV91" i="51"/>
  <c r="AV56" i="51"/>
  <c r="AV59" i="51"/>
  <c r="AV56" i="45"/>
  <c r="AV57" i="52"/>
  <c r="AV55" i="44"/>
  <c r="AV88" i="47"/>
  <c r="AV74" i="45"/>
  <c r="AV79" i="44"/>
  <c r="AV92" i="47"/>
  <c r="AV86" i="52"/>
  <c r="AV71" i="45"/>
  <c r="AV78" i="52"/>
  <c r="AV85" i="51"/>
  <c r="AV69" i="45"/>
  <c r="AV67" i="51"/>
  <c r="AV89" i="44"/>
  <c r="AV63" i="52"/>
  <c r="AV80" i="44"/>
  <c r="AV65" i="52"/>
  <c r="AV85" i="52"/>
  <c r="AV73" i="47"/>
  <c r="AV64" i="47"/>
  <c r="AV73" i="51"/>
  <c r="AV94" i="51"/>
  <c r="AV66" i="44"/>
  <c r="AV58" i="52"/>
  <c r="AV75" i="52"/>
  <c r="AV85" i="47"/>
  <c r="AV74" i="47"/>
  <c r="AV58" i="47"/>
  <c r="AV71" i="47"/>
  <c r="AV80" i="51"/>
  <c r="AV81" i="51"/>
  <c r="AV65" i="51"/>
  <c r="AW21" i="49"/>
  <c r="P69" i="49"/>
  <c r="Q69" i="49"/>
  <c r="S69" i="49"/>
  <c r="R69" i="49"/>
  <c r="AW46" i="49"/>
  <c r="AP94" i="49"/>
  <c r="AO94" i="49"/>
  <c r="AQ94" i="49"/>
  <c r="AR94" i="49"/>
  <c r="AW13" i="49"/>
  <c r="I61" i="49"/>
  <c r="J61" i="49"/>
  <c r="K61" i="49"/>
  <c r="H61" i="49"/>
  <c r="AV60" i="47"/>
  <c r="AV59" i="45"/>
  <c r="AW35" i="48"/>
  <c r="AC83" i="48"/>
  <c r="AF83" i="48"/>
  <c r="AG83" i="48"/>
  <c r="AD83" i="48"/>
  <c r="Z83" i="48"/>
  <c r="AE83" i="48"/>
  <c r="Y83" i="48"/>
  <c r="AB83" i="48"/>
  <c r="AA83" i="48"/>
  <c r="AV62" i="52"/>
  <c r="AV63" i="51"/>
  <c r="AV74" i="44"/>
  <c r="AW13" i="48"/>
  <c r="F61" i="48"/>
  <c r="K61" i="48"/>
  <c r="I61" i="48"/>
  <c r="E61" i="48"/>
  <c r="D61" i="48"/>
  <c r="H61" i="48"/>
  <c r="J61" i="48"/>
  <c r="G61" i="48"/>
  <c r="AV66" i="52"/>
  <c r="AV84" i="47"/>
  <c r="AV72" i="44"/>
  <c r="AW23" i="48"/>
  <c r="S71" i="48"/>
  <c r="M71" i="48"/>
  <c r="T71" i="48"/>
  <c r="N71" i="48"/>
  <c r="P71" i="48"/>
  <c r="Q71" i="48"/>
  <c r="O71" i="48"/>
  <c r="U71" i="48"/>
  <c r="R71" i="48"/>
  <c r="AW40" i="48"/>
  <c r="AD88" i="48"/>
  <c r="AG88" i="48"/>
  <c r="AH88" i="48"/>
  <c r="AE88" i="48"/>
  <c r="AI88" i="48"/>
  <c r="AF88" i="48"/>
  <c r="AJ88" i="48"/>
  <c r="AK88" i="48"/>
  <c r="AL88" i="48"/>
  <c r="AW8" i="49"/>
  <c r="E56" i="49"/>
  <c r="D56" i="49"/>
  <c r="F56" i="49"/>
  <c r="AV59" i="47"/>
  <c r="AV94" i="47"/>
  <c r="AV91" i="45"/>
  <c r="AW41" i="48"/>
  <c r="AG89" i="48"/>
  <c r="AE89" i="48"/>
  <c r="AI89" i="48"/>
  <c r="AJ89" i="48"/>
  <c r="AF89" i="48"/>
  <c r="AH89" i="48"/>
  <c r="AK89" i="48"/>
  <c r="AL89" i="48"/>
  <c r="AM89" i="48"/>
  <c r="AV85" i="44"/>
  <c r="AW18" i="49"/>
  <c r="O66" i="49"/>
  <c r="P66" i="49"/>
  <c r="N66" i="49"/>
  <c r="M66" i="49"/>
  <c r="AW7" i="48"/>
  <c r="E55" i="48"/>
  <c r="D55" i="48"/>
  <c r="AW42" i="48"/>
  <c r="AL90" i="48"/>
  <c r="AG90" i="48"/>
  <c r="AK90" i="48"/>
  <c r="AJ90" i="48"/>
  <c r="AF90" i="48"/>
  <c r="AI90" i="48"/>
  <c r="AH90" i="48"/>
  <c r="AM90" i="48"/>
  <c r="AN90" i="48"/>
  <c r="AV80" i="52"/>
  <c r="AV57" i="45"/>
  <c r="AV57" i="44"/>
  <c r="AV92" i="44"/>
  <c r="AW15" i="48"/>
  <c r="M63" i="48"/>
  <c r="H63" i="48"/>
  <c r="I63" i="48"/>
  <c r="J63" i="48"/>
  <c r="E63" i="48"/>
  <c r="G63" i="48"/>
  <c r="L63" i="48"/>
  <c r="F63" i="48"/>
  <c r="K63" i="48"/>
  <c r="AV82" i="47"/>
  <c r="AW29" i="49"/>
  <c r="Z77" i="49"/>
  <c r="Y77" i="49"/>
  <c r="X77" i="49"/>
  <c r="AA77" i="49"/>
  <c r="AV87" i="45"/>
  <c r="AW22" i="49"/>
  <c r="S70" i="49"/>
  <c r="T70" i="49"/>
  <c r="R70" i="49"/>
  <c r="Q70" i="49"/>
  <c r="AW32" i="49"/>
  <c r="AC80" i="49"/>
  <c r="AD80" i="49"/>
  <c r="AB80" i="49"/>
  <c r="AA80" i="49"/>
  <c r="AW45" i="49"/>
  <c r="AN93" i="49"/>
  <c r="AO93" i="49"/>
  <c r="AP93" i="49"/>
  <c r="AQ93" i="49"/>
  <c r="AV60" i="52"/>
  <c r="AV79" i="52"/>
  <c r="AW30" i="48"/>
  <c r="X78" i="48"/>
  <c r="W78" i="48"/>
  <c r="Z78" i="48"/>
  <c r="T78" i="48"/>
  <c r="U78" i="48"/>
  <c r="Y78" i="48"/>
  <c r="AB78" i="48"/>
  <c r="AA78" i="48"/>
  <c r="V78" i="48"/>
  <c r="AV86" i="44"/>
  <c r="AW30" i="49"/>
  <c r="Y78" i="49"/>
  <c r="AA78" i="49"/>
  <c r="AB78" i="49"/>
  <c r="Z78" i="49"/>
  <c r="AV76" i="52"/>
  <c r="AV90" i="52"/>
  <c r="AW26" i="49"/>
  <c r="W74" i="49"/>
  <c r="X74" i="49"/>
  <c r="V74" i="49"/>
  <c r="U74" i="49"/>
  <c r="AV61" i="45"/>
  <c r="AW12" i="48"/>
  <c r="D60" i="48"/>
  <c r="G60" i="48"/>
  <c r="I60" i="48"/>
  <c r="H60" i="48"/>
  <c r="E60" i="48"/>
  <c r="F60" i="48"/>
  <c r="J60" i="48"/>
  <c r="AV95" i="44"/>
  <c r="AW16" i="49"/>
  <c r="M64" i="49"/>
  <c r="L64" i="49"/>
  <c r="N64" i="49"/>
  <c r="K64" i="49"/>
  <c r="AW24" i="49"/>
  <c r="T72" i="49"/>
  <c r="V72" i="49"/>
  <c r="U72" i="49"/>
  <c r="S72" i="49"/>
  <c r="AW6" i="49"/>
  <c r="D54" i="49"/>
  <c r="AV54" i="49" s="1"/>
  <c r="AW35" i="49"/>
  <c r="AG83" i="49"/>
  <c r="AF83" i="49"/>
  <c r="AE83" i="49"/>
  <c r="AD83" i="49"/>
  <c r="AV66" i="45"/>
  <c r="AV81" i="52"/>
  <c r="AV69" i="52"/>
  <c r="AW44" i="48"/>
  <c r="AH92" i="48"/>
  <c r="AK92" i="48"/>
  <c r="AN92" i="48"/>
  <c r="AI92" i="48"/>
  <c r="AL92" i="48"/>
  <c r="AM92" i="48"/>
  <c r="AJ92" i="48"/>
  <c r="AO92" i="48"/>
  <c r="AP92" i="48"/>
  <c r="AV75" i="44"/>
  <c r="AV58" i="44"/>
  <c r="AW23" i="49"/>
  <c r="R71" i="49"/>
  <c r="U71" i="49"/>
  <c r="T71" i="49"/>
  <c r="S71" i="49"/>
  <c r="AV60" i="51"/>
  <c r="AV87" i="51"/>
  <c r="AV63" i="44"/>
  <c r="AW47" i="49"/>
  <c r="AP95" i="49"/>
  <c r="AR95" i="49"/>
  <c r="AQ95" i="49"/>
  <c r="AS95" i="49"/>
  <c r="AV71" i="52"/>
  <c r="AV62" i="47"/>
  <c r="AW29" i="48"/>
  <c r="U77" i="48"/>
  <c r="T77" i="48"/>
  <c r="X77" i="48"/>
  <c r="W77" i="48"/>
  <c r="Y77" i="48"/>
  <c r="AA77" i="48"/>
  <c r="S77" i="48"/>
  <c r="V77" i="48"/>
  <c r="Z77" i="48"/>
  <c r="AV87" i="52"/>
  <c r="AV67" i="52"/>
  <c r="AV85" i="45"/>
  <c r="AV86" i="51"/>
  <c r="AV64" i="44"/>
  <c r="AV90" i="45"/>
  <c r="AV55" i="47"/>
  <c r="AV71" i="51"/>
  <c r="AW15" i="49"/>
  <c r="K63" i="49"/>
  <c r="M63" i="49"/>
  <c r="J63" i="49"/>
  <c r="L63" i="49"/>
  <c r="AV78" i="45"/>
  <c r="AW17" i="48"/>
  <c r="M65" i="48"/>
  <c r="N65" i="48"/>
  <c r="J65" i="48"/>
  <c r="K65" i="48"/>
  <c r="H65" i="48"/>
  <c r="L65" i="48"/>
  <c r="G65" i="48"/>
  <c r="O65" i="48"/>
  <c r="I65" i="48"/>
  <c r="AV67" i="44"/>
  <c r="AW19" i="49"/>
  <c r="Q67" i="49"/>
  <c r="P67" i="49"/>
  <c r="N67" i="49"/>
  <c r="O67" i="49"/>
  <c r="AV89" i="52"/>
  <c r="AV69" i="47"/>
  <c r="AV94" i="52"/>
  <c r="AV83" i="45"/>
  <c r="AW33" i="49"/>
  <c r="AC81" i="49"/>
  <c r="AD81" i="49"/>
  <c r="AE81" i="49"/>
  <c r="AB81" i="49"/>
  <c r="AW43" i="49"/>
  <c r="AN91" i="49"/>
  <c r="AM91" i="49"/>
  <c r="AL91" i="49"/>
  <c r="AO91" i="49"/>
  <c r="AV55" i="52"/>
  <c r="AV96" i="51"/>
  <c r="AV88" i="44"/>
  <c r="AW18" i="48"/>
  <c r="P66" i="48"/>
  <c r="L66" i="48"/>
  <c r="J66" i="48"/>
  <c r="O66" i="48"/>
  <c r="M66" i="48"/>
  <c r="I66" i="48"/>
  <c r="K66" i="48"/>
  <c r="N66" i="48"/>
  <c r="H66" i="48"/>
  <c r="AV74" i="51"/>
  <c r="AV65" i="47"/>
  <c r="AV96" i="48"/>
  <c r="AV61" i="51"/>
  <c r="AV62" i="44"/>
  <c r="AW24" i="48"/>
  <c r="U72" i="48"/>
  <c r="V72" i="48"/>
  <c r="Q72" i="48"/>
  <c r="R72" i="48"/>
  <c r="S72" i="48"/>
  <c r="P72" i="48"/>
  <c r="T72" i="48"/>
  <c r="N72" i="48"/>
  <c r="O72" i="48"/>
  <c r="AW45" i="48"/>
  <c r="AL93" i="48"/>
  <c r="AO93" i="48"/>
  <c r="AJ93" i="48"/>
  <c r="AM93" i="48"/>
  <c r="AI93" i="48"/>
  <c r="AK93" i="48"/>
  <c r="AN93" i="48"/>
  <c r="AP93" i="48"/>
  <c r="AQ93" i="48"/>
  <c r="AV81" i="47"/>
  <c r="AV97" i="51"/>
  <c r="AV68" i="45"/>
  <c r="AV79" i="47"/>
  <c r="AV80" i="45"/>
  <c r="AV56" i="47"/>
  <c r="AW39" i="48"/>
  <c r="AC87" i="48"/>
  <c r="AI87" i="48"/>
  <c r="AF87" i="48"/>
  <c r="AG87" i="48"/>
  <c r="AD87" i="48"/>
  <c r="AH87" i="48"/>
  <c r="AE87" i="48"/>
  <c r="AJ87" i="48"/>
  <c r="AK87" i="48"/>
  <c r="AW38" i="48"/>
  <c r="AB86" i="48"/>
  <c r="AD86" i="48"/>
  <c r="AH86" i="48"/>
  <c r="AE86" i="48"/>
  <c r="AG86" i="48"/>
  <c r="AF86" i="48"/>
  <c r="AC86" i="48"/>
  <c r="AI86" i="48"/>
  <c r="AJ86" i="48"/>
  <c r="AW46" i="48"/>
  <c r="AO94" i="48"/>
  <c r="AM94" i="48"/>
  <c r="AN94" i="48"/>
  <c r="AP94" i="48"/>
  <c r="AK94" i="48"/>
  <c r="AL94" i="48"/>
  <c r="AJ94" i="48"/>
  <c r="AQ94" i="48"/>
  <c r="AR94" i="48"/>
  <c r="AV66" i="51"/>
  <c r="AV61" i="44"/>
  <c r="AW49" i="48"/>
  <c r="AN97" i="48"/>
  <c r="AR97" i="48"/>
  <c r="AS97" i="48"/>
  <c r="AM97" i="48"/>
  <c r="AQ97" i="48"/>
  <c r="AO97" i="48"/>
  <c r="AP97" i="48"/>
  <c r="AT97" i="48"/>
  <c r="AW28" i="49"/>
  <c r="W76" i="49"/>
  <c r="X76" i="49"/>
  <c r="Y76" i="49"/>
  <c r="Z76" i="49"/>
  <c r="AV78" i="44"/>
  <c r="AW9" i="48"/>
  <c r="G57" i="48"/>
  <c r="E57" i="48"/>
  <c r="D57" i="48"/>
  <c r="F57" i="48"/>
  <c r="AV83" i="51"/>
  <c r="AV77" i="47"/>
  <c r="AW16" i="48"/>
  <c r="G64" i="48"/>
  <c r="J64" i="48"/>
  <c r="N64" i="48"/>
  <c r="F64" i="48"/>
  <c r="L64" i="48"/>
  <c r="M64" i="48"/>
  <c r="H64" i="48"/>
  <c r="I64" i="48"/>
  <c r="K64" i="48"/>
  <c r="AW20" i="49"/>
  <c r="Q68" i="49"/>
  <c r="P68" i="49"/>
  <c r="O68" i="49"/>
  <c r="R68" i="49"/>
  <c r="AV91" i="52"/>
  <c r="AW11" i="48"/>
  <c r="H59" i="48"/>
  <c r="F59" i="48"/>
  <c r="D59" i="48"/>
  <c r="G59" i="48"/>
  <c r="I59" i="48"/>
  <c r="E59" i="48"/>
  <c r="AW40" i="49"/>
  <c r="AJ88" i="49"/>
  <c r="AI88" i="49"/>
  <c r="AK88" i="49"/>
  <c r="AL88" i="49"/>
  <c r="AV79" i="45"/>
  <c r="AV77" i="44"/>
  <c r="AW11" i="49"/>
  <c r="G59" i="49"/>
  <c r="H59" i="49"/>
  <c r="F59" i="49"/>
  <c r="I59" i="49"/>
  <c r="AV60" i="44"/>
  <c r="AV72" i="47"/>
  <c r="AW19" i="48"/>
  <c r="N67" i="48"/>
  <c r="P67" i="48"/>
  <c r="M67" i="48"/>
  <c r="I67" i="48"/>
  <c r="J67" i="48"/>
  <c r="O67" i="48"/>
  <c r="K67" i="48"/>
  <c r="L67" i="48"/>
  <c r="Q67" i="48"/>
  <c r="AW10" i="49"/>
  <c r="G58" i="49"/>
  <c r="H58" i="49"/>
  <c r="F58" i="49"/>
  <c r="E58" i="49"/>
  <c r="AW12" i="49"/>
  <c r="J60" i="49"/>
  <c r="I60" i="49"/>
  <c r="G60" i="49"/>
  <c r="H60" i="49"/>
  <c r="AW25" i="48"/>
  <c r="Q73" i="48"/>
  <c r="T73" i="48"/>
  <c r="U73" i="48"/>
  <c r="W73" i="48"/>
  <c r="R73" i="48"/>
  <c r="P73" i="48"/>
  <c r="O73" i="48"/>
  <c r="V73" i="48"/>
  <c r="S73" i="48"/>
  <c r="AV73" i="45"/>
  <c r="AE85" i="48"/>
  <c r="AG85" i="48"/>
  <c r="AD85" i="48"/>
  <c r="AB85" i="48"/>
  <c r="AC85" i="48"/>
  <c r="AA85" i="48"/>
  <c r="AW37" i="48"/>
  <c r="AF85" i="48"/>
  <c r="AH85" i="48"/>
  <c r="AI85" i="48"/>
  <c r="AV77" i="51"/>
  <c r="AV74" i="52"/>
  <c r="AV67" i="45"/>
  <c r="AW14" i="49"/>
  <c r="K62" i="49"/>
  <c r="J62" i="49"/>
  <c r="I62" i="49"/>
  <c r="L62" i="49"/>
  <c r="AV72" i="51"/>
  <c r="AV81" i="44"/>
  <c r="AV72" i="45"/>
  <c r="AV65" i="45"/>
  <c r="AU97" i="48"/>
  <c r="AV88" i="45"/>
  <c r="AV83" i="44"/>
  <c r="AV77" i="45"/>
  <c r="AV75" i="51"/>
  <c r="AV86" i="45"/>
  <c r="AW36" i="49"/>
  <c r="AF84" i="49"/>
  <c r="AG84" i="49"/>
  <c r="AE84" i="49"/>
  <c r="AH84" i="49"/>
  <c r="AV65" i="44"/>
  <c r="AV89" i="51"/>
  <c r="AV95" i="51"/>
  <c r="AV61" i="47"/>
  <c r="AV82" i="45"/>
  <c r="AV57" i="51"/>
  <c r="AV56" i="52"/>
  <c r="AV76" i="45"/>
  <c r="AW34" i="48"/>
  <c r="AE82" i="48"/>
  <c r="AC82" i="48"/>
  <c r="AB82" i="48"/>
  <c r="X82" i="48"/>
  <c r="Z82" i="48"/>
  <c r="AD82" i="48"/>
  <c r="Y82" i="48"/>
  <c r="AF82" i="48"/>
  <c r="AA82" i="48"/>
  <c r="AV71" i="44"/>
  <c r="AV90" i="47"/>
  <c r="AV93" i="47"/>
  <c r="AV88" i="52"/>
  <c r="AV70" i="51"/>
  <c r="AW31" i="48"/>
  <c r="Z79" i="48"/>
  <c r="AA79" i="48"/>
  <c r="V79" i="48"/>
  <c r="Y79" i="48"/>
  <c r="U79" i="48"/>
  <c r="AC79" i="48"/>
  <c r="AB79" i="48"/>
  <c r="W79" i="48"/>
  <c r="X79" i="48"/>
  <c r="AV64" i="52"/>
  <c r="AV95" i="52"/>
  <c r="AV66" i="47"/>
  <c r="AV78" i="51"/>
  <c r="AV84" i="51"/>
  <c r="AW36" i="48"/>
  <c r="AE84" i="48"/>
  <c r="AB84" i="48"/>
  <c r="AG84" i="48"/>
  <c r="AD84" i="48"/>
  <c r="AC84" i="48"/>
  <c r="Z84" i="48"/>
  <c r="AA84" i="48"/>
  <c r="AF84" i="48"/>
  <c r="AH84" i="48"/>
  <c r="AW34" i="49"/>
  <c r="AC82" i="49"/>
  <c r="AD82" i="49"/>
  <c r="AE82" i="49"/>
  <c r="AF82" i="49"/>
  <c r="AV84" i="44"/>
  <c r="AV84" i="45"/>
  <c r="AV91" i="47"/>
  <c r="AV73" i="44"/>
  <c r="AW33" i="48"/>
  <c r="AD81" i="48"/>
  <c r="AC81" i="48"/>
  <c r="Y81" i="48"/>
  <c r="AB81" i="48"/>
  <c r="Z81" i="48"/>
  <c r="AE81" i="48"/>
  <c r="W81" i="48"/>
  <c r="AA81" i="48"/>
  <c r="X81" i="48"/>
  <c r="AW10" i="48"/>
  <c r="G58" i="48"/>
  <c r="H58" i="48"/>
  <c r="D58" i="48"/>
  <c r="E58" i="48"/>
  <c r="F58" i="48"/>
  <c r="AW27" i="49"/>
  <c r="V75" i="49"/>
  <c r="X75" i="49"/>
  <c r="W75" i="49"/>
  <c r="Y75" i="49"/>
  <c r="AV73" i="52"/>
  <c r="AV93" i="44"/>
  <c r="AV82" i="52"/>
  <c r="AW31" i="49"/>
  <c r="Z79" i="49"/>
  <c r="AB79" i="49"/>
  <c r="AA79" i="49"/>
  <c r="AC79" i="49"/>
  <c r="AV69" i="51"/>
  <c r="AV90" i="51"/>
  <c r="AV84" i="52"/>
  <c r="AV63" i="45"/>
  <c r="AW20" i="48"/>
  <c r="J68" i="48"/>
  <c r="R68" i="48"/>
  <c r="L68" i="48"/>
  <c r="K68" i="48"/>
  <c r="O68" i="48"/>
  <c r="M68" i="48"/>
  <c r="N68" i="48"/>
  <c r="Q68" i="48"/>
  <c r="P68" i="48"/>
  <c r="AV97" i="49"/>
  <c r="AW39" i="49"/>
  <c r="AI87" i="49"/>
  <c r="AJ87" i="49"/>
  <c r="AH87" i="49"/>
  <c r="AK87" i="49"/>
  <c r="AV75" i="45"/>
  <c r="AV64" i="51"/>
  <c r="AV68" i="47"/>
  <c r="AV62" i="45"/>
  <c r="AW38" i="49"/>
  <c r="AH86" i="49"/>
  <c r="AG86" i="49"/>
  <c r="AI86" i="49"/>
  <c r="AJ86" i="49"/>
  <c r="AV76" i="47"/>
  <c r="AW26" i="48"/>
  <c r="Q74" i="48"/>
  <c r="V74" i="48"/>
  <c r="X74" i="48"/>
  <c r="R74" i="48"/>
  <c r="S74" i="48"/>
  <c r="U74" i="48"/>
  <c r="P74" i="48"/>
  <c r="W74" i="48"/>
  <c r="T74" i="48"/>
  <c r="AW7" i="49"/>
  <c r="E55" i="49"/>
  <c r="D55" i="49"/>
  <c r="AW27" i="48"/>
  <c r="W75" i="48"/>
  <c r="V75" i="48"/>
  <c r="Q75" i="48"/>
  <c r="R75" i="48"/>
  <c r="Y75" i="48"/>
  <c r="S75" i="48"/>
  <c r="X75" i="48"/>
  <c r="T75" i="48"/>
  <c r="U75" i="48"/>
  <c r="AV79" i="51"/>
  <c r="AW41" i="49"/>
  <c r="AJ89" i="49"/>
  <c r="AK89" i="49"/>
  <c r="AL89" i="49"/>
  <c r="AM89" i="49"/>
  <c r="AV69" i="44"/>
  <c r="AV70" i="52"/>
  <c r="AW42" i="49"/>
  <c r="AM90" i="49"/>
  <c r="AK90" i="49"/>
  <c r="AL90" i="49"/>
  <c r="AN90" i="49"/>
  <c r="AV75" i="47"/>
  <c r="AV93" i="45"/>
  <c r="AW43" i="48"/>
  <c r="AL91" i="48"/>
  <c r="AG91" i="48"/>
  <c r="AH91" i="48"/>
  <c r="AK91" i="48"/>
  <c r="AJ91" i="48"/>
  <c r="AI91" i="48"/>
  <c r="AM91" i="48"/>
  <c r="AN91" i="48"/>
  <c r="AO91" i="48"/>
  <c r="AV67" i="47"/>
  <c r="AW28" i="48"/>
  <c r="Y76" i="48"/>
  <c r="S76" i="48"/>
  <c r="W76" i="48"/>
  <c r="X76" i="48"/>
  <c r="V76" i="48"/>
  <c r="T76" i="48"/>
  <c r="Z76" i="48"/>
  <c r="U76" i="48"/>
  <c r="R76" i="48"/>
  <c r="AV70" i="45"/>
  <c r="AW17" i="49"/>
  <c r="M65" i="49"/>
  <c r="N65" i="49"/>
  <c r="L65" i="49"/>
  <c r="O65" i="49"/>
  <c r="AV87" i="44"/>
  <c r="AV83" i="47"/>
  <c r="AV76" i="44"/>
  <c r="AV62" i="51"/>
  <c r="AW8" i="48"/>
  <c r="F56" i="48"/>
  <c r="E56" i="48"/>
  <c r="D56" i="48"/>
  <c r="AW47" i="48"/>
  <c r="AL95" i="48"/>
  <c r="AK95" i="48"/>
  <c r="AM95" i="48"/>
  <c r="AP95" i="48"/>
  <c r="AN95" i="48"/>
  <c r="AO95" i="48"/>
  <c r="AQ95" i="48"/>
  <c r="AR95" i="48"/>
  <c r="AS95" i="48"/>
  <c r="AW37" i="49"/>
  <c r="AF85" i="49"/>
  <c r="AH85" i="49"/>
  <c r="AG85" i="49"/>
  <c r="AI85" i="49"/>
  <c r="AV92" i="45"/>
  <c r="AV81" i="45"/>
  <c r="AW21" i="48"/>
  <c r="S69" i="48"/>
  <c r="M69" i="48"/>
  <c r="O69" i="48"/>
  <c r="P69" i="48"/>
  <c r="Q69" i="48"/>
  <c r="K69" i="48"/>
  <c r="R69" i="48"/>
  <c r="L69" i="48"/>
  <c r="N69" i="48"/>
  <c r="AV82" i="51"/>
  <c r="AV58" i="45"/>
  <c r="AV57" i="47"/>
  <c r="AW44" i="49"/>
  <c r="AN92" i="49"/>
  <c r="AO92" i="49"/>
  <c r="AM92" i="49"/>
  <c r="AP92" i="49"/>
  <c r="AV95" i="47"/>
  <c r="AV70" i="47"/>
  <c r="AW48" i="49"/>
  <c r="AQ96" i="49"/>
  <c r="AR96" i="49"/>
  <c r="AS96" i="49"/>
  <c r="AT96" i="49"/>
  <c r="AV83" i="52"/>
  <c r="AV80" i="47"/>
  <c r="AV77" i="52"/>
  <c r="AV63" i="47"/>
  <c r="AV59" i="44"/>
  <c r="AV72" i="52"/>
  <c r="AW25" i="49"/>
  <c r="T73" i="49"/>
  <c r="W73" i="49"/>
  <c r="U73" i="49"/>
  <c r="V73" i="49"/>
  <c r="AV76" i="51"/>
  <c r="AV68" i="51"/>
  <c r="AV91" i="44"/>
  <c r="AV89" i="47"/>
  <c r="AV78" i="47"/>
  <c r="AV68" i="44"/>
  <c r="AV61" i="52"/>
  <c r="AV89" i="45"/>
  <c r="AV86" i="47"/>
  <c r="AW14" i="48"/>
  <c r="I62" i="48"/>
  <c r="K62" i="48"/>
  <c r="L62" i="48"/>
  <c r="J62" i="48"/>
  <c r="D62" i="48"/>
  <c r="F62" i="48"/>
  <c r="E62" i="48"/>
  <c r="H62" i="48"/>
  <c r="G62" i="48"/>
  <c r="AW32" i="48"/>
  <c r="AB80" i="48"/>
  <c r="Y80" i="48"/>
  <c r="X80" i="48"/>
  <c r="AC80" i="48"/>
  <c r="AD80" i="48"/>
  <c r="V80" i="48"/>
  <c r="W80" i="48"/>
  <c r="AA80" i="48"/>
  <c r="Z80" i="48"/>
  <c r="AV95" i="45"/>
  <c r="AV68" i="52"/>
  <c r="AV60" i="45"/>
  <c r="AV64" i="45"/>
  <c r="AV87" i="47"/>
  <c r="AV82" i="44"/>
  <c r="AW22" i="48"/>
  <c r="L70" i="48"/>
  <c r="Q70" i="48"/>
  <c r="M70" i="48"/>
  <c r="R70" i="48"/>
  <c r="T70" i="48"/>
  <c r="P70" i="48"/>
  <c r="S70" i="48"/>
  <c r="O70" i="48"/>
  <c r="N70" i="48"/>
  <c r="AW6" i="48"/>
  <c r="D54" i="48"/>
  <c r="AV54" i="48" s="1"/>
  <c r="AV70" i="44"/>
  <c r="AW9" i="49"/>
  <c r="G57" i="49"/>
  <c r="D57" i="49"/>
  <c r="F57" i="49"/>
  <c r="E57" i="49"/>
  <c r="AV88" i="51"/>
  <c r="AV58" i="51"/>
  <c r="AV59" i="52"/>
  <c r="E12" i="26"/>
  <c r="E11" i="26"/>
  <c r="AV55" i="49" l="1"/>
  <c r="AV56" i="48"/>
  <c r="AV83" i="49"/>
  <c r="AV55" i="48"/>
  <c r="AV82" i="48"/>
  <c r="AV59" i="49"/>
  <c r="AV69" i="48"/>
  <c r="AV91" i="48"/>
  <c r="AV84" i="48"/>
  <c r="AV88" i="49"/>
  <c r="AV60" i="48"/>
  <c r="AV69" i="49"/>
  <c r="AV60" i="49"/>
  <c r="AV89" i="48"/>
  <c r="AV94" i="49"/>
  <c r="AV57" i="49"/>
  <c r="AV75" i="48"/>
  <c r="AV79" i="48"/>
  <c r="AV85" i="48"/>
  <c r="AV67" i="48"/>
  <c r="AV74" i="49"/>
  <c r="AV61" i="49"/>
  <c r="AV93" i="48"/>
  <c r="AV65" i="48"/>
  <c r="AV62" i="48"/>
  <c r="AV85" i="49"/>
  <c r="AV87" i="49"/>
  <c r="AV68" i="49"/>
  <c r="AV94" i="48"/>
  <c r="AV86" i="48"/>
  <c r="AV63" i="49"/>
  <c r="AV64" i="49"/>
  <c r="AV90" i="48"/>
  <c r="AV88" i="48"/>
  <c r="AV75" i="49"/>
  <c r="AV67" i="49"/>
  <c r="AV86" i="49"/>
  <c r="AV81" i="48"/>
  <c r="AV95" i="48"/>
  <c r="AV62" i="49"/>
  <c r="AV64" i="48"/>
  <c r="AV57" i="48"/>
  <c r="AV76" i="49"/>
  <c r="AV91" i="49"/>
  <c r="AV78" i="49"/>
  <c r="AV78" i="48"/>
  <c r="AV77" i="49"/>
  <c r="AV66" i="49"/>
  <c r="AV71" i="48"/>
  <c r="AV79" i="49"/>
  <c r="AV97" i="48"/>
  <c r="AV70" i="48"/>
  <c r="AV73" i="49"/>
  <c r="AV92" i="49"/>
  <c r="AV76" i="48"/>
  <c r="AV58" i="48"/>
  <c r="AV84" i="49"/>
  <c r="AV58" i="49"/>
  <c r="AV59" i="48"/>
  <c r="AV87" i="48"/>
  <c r="AV70" i="49"/>
  <c r="AV63" i="48"/>
  <c r="AV61" i="48"/>
  <c r="AV77" i="48"/>
  <c r="AV82" i="49"/>
  <c r="AV92" i="48"/>
  <c r="AV90" i="49"/>
  <c r="AV89" i="49"/>
  <c r="AV66" i="48"/>
  <c r="AV95" i="49"/>
  <c r="AV71" i="49"/>
  <c r="AV72" i="49"/>
  <c r="AV93" i="49"/>
  <c r="AV80" i="48"/>
  <c r="AV96" i="49"/>
  <c r="AV65" i="49"/>
  <c r="AV74" i="48"/>
  <c r="AV68" i="48"/>
  <c r="AV73" i="48"/>
  <c r="AV72" i="48"/>
  <c r="AV81" i="49"/>
  <c r="AV80" i="49"/>
  <c r="AV56" i="49"/>
  <c r="AV83" i="48"/>
  <c r="F75" i="16"/>
  <c r="E10" i="26"/>
  <c r="S67" i="16" s="1"/>
  <c r="E8" i="26"/>
  <c r="AR65" i="16" s="1"/>
  <c r="AT62" i="16"/>
  <c r="E9" i="26"/>
  <c r="O66" i="16" s="1"/>
  <c r="I82" i="16"/>
  <c r="J82" i="16"/>
  <c r="R82" i="16"/>
  <c r="U82" i="16"/>
  <c r="Q82" i="16"/>
  <c r="O82" i="16"/>
  <c r="G82" i="16"/>
  <c r="AA68" i="16"/>
  <c r="R68" i="16"/>
  <c r="E68" i="16"/>
  <c r="AW68" i="16"/>
  <c r="AG68" i="16"/>
  <c r="Q68" i="16"/>
  <c r="AU68" i="16"/>
  <c r="O68" i="16"/>
  <c r="AD68" i="16"/>
  <c r="V82" i="16"/>
  <c r="AN68" i="16"/>
  <c r="X68" i="16"/>
  <c r="H68" i="16"/>
  <c r="AJ68" i="16"/>
  <c r="T68" i="16"/>
  <c r="H82" i="16"/>
  <c r="M82" i="16"/>
  <c r="S82" i="16"/>
  <c r="P82" i="16"/>
  <c r="S68" i="16"/>
  <c r="AP68" i="16"/>
  <c r="J68" i="16"/>
  <c r="AS68" i="16"/>
  <c r="AC68" i="16"/>
  <c r="M68" i="16"/>
  <c r="AM68" i="16"/>
  <c r="G68" i="16"/>
  <c r="V68" i="16"/>
  <c r="T82" i="16"/>
  <c r="L82" i="16"/>
  <c r="E82" i="16"/>
  <c r="N82" i="16"/>
  <c r="F82" i="16"/>
  <c r="AQ68" i="16"/>
  <c r="K68" i="16"/>
  <c r="AH68" i="16"/>
  <c r="AO68" i="16"/>
  <c r="Y68" i="16"/>
  <c r="I68" i="16"/>
  <c r="AE68" i="16"/>
  <c r="AT68" i="16"/>
  <c r="N68" i="16"/>
  <c r="AV68" i="16"/>
  <c r="AF68" i="16"/>
  <c r="P68" i="16"/>
  <c r="AI68" i="16"/>
  <c r="F68" i="16"/>
  <c r="L68" i="16"/>
  <c r="Z68" i="16"/>
  <c r="U68" i="16"/>
  <c r="W68" i="16"/>
  <c r="AL68" i="16"/>
  <c r="AK68" i="16"/>
  <c r="AR68" i="16"/>
  <c r="K82" i="16"/>
  <c r="AB68" i="16"/>
  <c r="R63" i="16"/>
  <c r="AJ63" i="16"/>
  <c r="AB63" i="16"/>
  <c r="L77" i="16"/>
  <c r="X63" i="16"/>
  <c r="G77" i="16"/>
  <c r="E77" i="16"/>
  <c r="S63" i="16"/>
  <c r="H63" i="16"/>
  <c r="Q77" i="16"/>
  <c r="Y63" i="16"/>
  <c r="AO63" i="16"/>
  <c r="F63" i="16"/>
  <c r="AD63" i="16"/>
  <c r="AT63" i="16"/>
  <c r="AA63" i="16"/>
  <c r="AM63" i="16"/>
  <c r="AE63" i="16"/>
  <c r="W63" i="16"/>
  <c r="AV63" i="16"/>
  <c r="J63" i="16"/>
  <c r="S77" i="16"/>
  <c r="U77" i="16"/>
  <c r="G63" i="16"/>
  <c r="T77" i="16"/>
  <c r="L63" i="16"/>
  <c r="F77" i="16"/>
  <c r="AC63" i="16"/>
  <c r="AS63" i="16"/>
  <c r="N63" i="16"/>
  <c r="AH63" i="16"/>
  <c r="E63" i="16"/>
  <c r="R77" i="16"/>
  <c r="AR63" i="16"/>
  <c r="AI63" i="16"/>
  <c r="AN63" i="16"/>
  <c r="V77" i="16"/>
  <c r="O77" i="16"/>
  <c r="P77" i="16"/>
  <c r="K63" i="16"/>
  <c r="N77" i="16"/>
  <c r="P63" i="16"/>
  <c r="M63" i="16"/>
  <c r="AG63" i="16"/>
  <c r="AW63" i="16"/>
  <c r="V63" i="16"/>
  <c r="AL63" i="16"/>
  <c r="I77" i="16"/>
  <c r="M77" i="16"/>
  <c r="I63" i="16"/>
  <c r="H77" i="16"/>
  <c r="AU63" i="16"/>
  <c r="K77" i="16"/>
  <c r="T63" i="16"/>
  <c r="Z63" i="16"/>
  <c r="AF63" i="16"/>
  <c r="AK63" i="16"/>
  <c r="Q63" i="16"/>
  <c r="J77" i="16"/>
  <c r="U63" i="16"/>
  <c r="AP63" i="16"/>
  <c r="AQ63" i="16"/>
  <c r="O63" i="16"/>
  <c r="K69" i="16"/>
  <c r="J69" i="16"/>
  <c r="AP69" i="16"/>
  <c r="R69" i="16"/>
  <c r="I83" i="16"/>
  <c r="Z69" i="16"/>
  <c r="AH69" i="16"/>
  <c r="AQ69" i="16"/>
  <c r="AE69" i="16"/>
  <c r="AD69" i="16"/>
  <c r="AI69" i="16"/>
  <c r="AA69" i="16"/>
  <c r="W69" i="16"/>
  <c r="V69" i="16"/>
  <c r="S69" i="16"/>
  <c r="H83" i="16"/>
  <c r="AU69" i="16"/>
  <c r="O69" i="16"/>
  <c r="AT69" i="16"/>
  <c r="N69" i="16"/>
  <c r="AM69" i="16"/>
  <c r="AL69" i="16"/>
  <c r="AK69" i="16"/>
  <c r="U69" i="16"/>
  <c r="G83" i="16"/>
  <c r="F83" i="16"/>
  <c r="E83" i="16"/>
  <c r="AR69" i="16"/>
  <c r="AB69" i="16"/>
  <c r="L69" i="16"/>
  <c r="T83" i="16"/>
  <c r="AN69" i="16"/>
  <c r="X69" i="16"/>
  <c r="G69" i="16"/>
  <c r="F69" i="16"/>
  <c r="AW69" i="16"/>
  <c r="AG69" i="16"/>
  <c r="Q69" i="16"/>
  <c r="S83" i="16"/>
  <c r="V83" i="16"/>
  <c r="U83" i="16"/>
  <c r="N83" i="16"/>
  <c r="H69" i="16"/>
  <c r="AS69" i="16"/>
  <c r="AC69" i="16"/>
  <c r="M69" i="16"/>
  <c r="O83" i="16"/>
  <c r="Q83" i="16"/>
  <c r="P83" i="16"/>
  <c r="M83" i="16"/>
  <c r="E69" i="16"/>
  <c r="AJ69" i="16"/>
  <c r="T69" i="16"/>
  <c r="Y69" i="16"/>
  <c r="K83" i="16"/>
  <c r="AF69" i="16"/>
  <c r="P69" i="16"/>
  <c r="AO69" i="16"/>
  <c r="AV69" i="16"/>
  <c r="I69" i="16"/>
  <c r="L83" i="16"/>
  <c r="R83" i="16"/>
  <c r="J83" i="16"/>
  <c r="U78" i="16"/>
  <c r="E78" i="16"/>
  <c r="M78" i="16"/>
  <c r="G78" i="16"/>
  <c r="F78" i="16"/>
  <c r="Q64" i="16"/>
  <c r="AG64" i="16"/>
  <c r="AW64" i="16"/>
  <c r="J64" i="16"/>
  <c r="Z64" i="16"/>
  <c r="AP64" i="16"/>
  <c r="AF64" i="16"/>
  <c r="W64" i="16"/>
  <c r="AR64" i="16"/>
  <c r="L64" i="16"/>
  <c r="H78" i="16"/>
  <c r="AU64" i="16"/>
  <c r="AA64" i="16"/>
  <c r="S64" i="16"/>
  <c r="K78" i="16"/>
  <c r="M64" i="16"/>
  <c r="F64" i="16"/>
  <c r="V64" i="16"/>
  <c r="AV64" i="16"/>
  <c r="I78" i="16"/>
  <c r="V78" i="16"/>
  <c r="N78" i="16"/>
  <c r="U64" i="16"/>
  <c r="AK64" i="16"/>
  <c r="T78" i="16"/>
  <c r="N64" i="16"/>
  <c r="AD64" i="16"/>
  <c r="AT64" i="16"/>
  <c r="P64" i="16"/>
  <c r="G64" i="16"/>
  <c r="AJ64" i="16"/>
  <c r="AE64" i="16"/>
  <c r="AQ64" i="16"/>
  <c r="Q78" i="16"/>
  <c r="AS64" i="16"/>
  <c r="AL64" i="16"/>
  <c r="R78" i="16"/>
  <c r="P78" i="16"/>
  <c r="I64" i="16"/>
  <c r="Y64" i="16"/>
  <c r="AO64" i="16"/>
  <c r="J78" i="16"/>
  <c r="R64" i="16"/>
  <c r="AH64" i="16"/>
  <c r="H64" i="16"/>
  <c r="AB64" i="16"/>
  <c r="AN64" i="16"/>
  <c r="O64" i="16"/>
  <c r="O78" i="16"/>
  <c r="K64" i="16"/>
  <c r="L78" i="16"/>
  <c r="AC64" i="16"/>
  <c r="X64" i="16"/>
  <c r="AI64" i="16"/>
  <c r="AM64" i="16"/>
  <c r="S78" i="16"/>
  <c r="E64" i="16"/>
  <c r="T64" i="16"/>
  <c r="G66" i="16"/>
  <c r="E66" i="16"/>
  <c r="P66" i="16"/>
  <c r="AU66" i="16"/>
  <c r="AN66" i="16"/>
  <c r="AV66" i="16"/>
  <c r="H80" i="16"/>
  <c r="U80" i="16"/>
  <c r="E80" i="16"/>
  <c r="F80" i="16"/>
  <c r="R80" i="16"/>
  <c r="Q66" i="16"/>
  <c r="AG66" i="16"/>
  <c r="AW66" i="16"/>
  <c r="N66" i="16"/>
  <c r="AD66" i="16"/>
  <c r="AT66" i="16"/>
  <c r="T66" i="16"/>
  <c r="AI66" i="16"/>
  <c r="AA66" i="16"/>
  <c r="S80" i="16"/>
  <c r="S66" i="16"/>
  <c r="Q80" i="16"/>
  <c r="V80" i="16"/>
  <c r="T80" i="16"/>
  <c r="G80" i="16"/>
  <c r="U66" i="16"/>
  <c r="AK66" i="16"/>
  <c r="N80" i="16"/>
  <c r="R66" i="16"/>
  <c r="AH66" i="16"/>
  <c r="AR66" i="16"/>
  <c r="L66" i="16"/>
  <c r="L80" i="16"/>
  <c r="AE66" i="16"/>
  <c r="X66" i="16"/>
  <c r="M80" i="16"/>
  <c r="P80" i="16"/>
  <c r="O80" i="16"/>
  <c r="I66" i="16"/>
  <c r="Y66" i="16"/>
  <c r="AO66" i="16"/>
  <c r="F66" i="16"/>
  <c r="V66" i="16"/>
  <c r="AL66" i="16"/>
  <c r="AJ66" i="16"/>
  <c r="AM66" i="16"/>
  <c r="K80" i="16"/>
  <c r="AS66" i="16"/>
  <c r="K66" i="16"/>
  <c r="AP66" i="16"/>
  <c r="J80" i="16"/>
  <c r="J66" i="16"/>
  <c r="I80" i="16"/>
  <c r="AQ66" i="16"/>
  <c r="M66" i="16"/>
  <c r="Z66" i="16"/>
  <c r="AC66" i="16"/>
  <c r="AB66" i="16"/>
  <c r="L61" i="16"/>
  <c r="AO61" i="16"/>
  <c r="T67" i="16" l="1"/>
  <c r="AR61" i="16"/>
  <c r="Q61" i="16"/>
  <c r="E61" i="16"/>
  <c r="AF66" i="16"/>
  <c r="W66" i="16"/>
  <c r="H66" i="16"/>
  <c r="C101" i="48" s="1"/>
  <c r="AW61" i="16"/>
  <c r="N61" i="16"/>
  <c r="AJ61" i="16"/>
  <c r="AH61" i="16"/>
  <c r="G67" i="16"/>
  <c r="V61" i="16"/>
  <c r="I61" i="16"/>
  <c r="O61" i="16"/>
  <c r="L81" i="16"/>
  <c r="J81" i="16"/>
  <c r="J61" i="16"/>
  <c r="R61" i="16"/>
  <c r="Z65" i="16"/>
  <c r="W67" i="16"/>
  <c r="P75" i="16"/>
  <c r="M61" i="16"/>
  <c r="F61" i="16"/>
  <c r="V65" i="16"/>
  <c r="P67" i="16"/>
  <c r="E75" i="16"/>
  <c r="T75" i="16"/>
  <c r="P61" i="16"/>
  <c r="AC61" i="16"/>
  <c r="AL61" i="16"/>
  <c r="AB65" i="16"/>
  <c r="AL67" i="16"/>
  <c r="V75" i="16"/>
  <c r="T79" i="16"/>
  <c r="U61" i="16"/>
  <c r="W61" i="16"/>
  <c r="G61" i="16"/>
  <c r="AK67" i="16"/>
  <c r="AF61" i="16"/>
  <c r="Y61" i="16"/>
  <c r="AS61" i="16"/>
  <c r="AG61" i="16"/>
  <c r="Z61" i="16"/>
  <c r="AU61" i="16"/>
  <c r="AN67" i="16"/>
  <c r="G81" i="16"/>
  <c r="AT67" i="16"/>
  <c r="AH67" i="16"/>
  <c r="O81" i="16"/>
  <c r="AP67" i="16"/>
  <c r="Q81" i="16"/>
  <c r="AA67" i="16"/>
  <c r="L75" i="16"/>
  <c r="R75" i="16"/>
  <c r="N67" i="16"/>
  <c r="R67" i="16"/>
  <c r="M81" i="16"/>
  <c r="AJ67" i="16"/>
  <c r="AI67" i="16"/>
  <c r="Y67" i="16"/>
  <c r="H75" i="16"/>
  <c r="N75" i="16"/>
  <c r="AV61" i="16"/>
  <c r="AP61" i="16"/>
  <c r="X61" i="16"/>
  <c r="AA61" i="16"/>
  <c r="AM61" i="16"/>
  <c r="K61" i="16"/>
  <c r="AG67" i="16"/>
  <c r="AB67" i="16"/>
  <c r="Q67" i="16"/>
  <c r="AO67" i="16"/>
  <c r="P81" i="16"/>
  <c r="AC67" i="16"/>
  <c r="S81" i="16"/>
  <c r="AM67" i="16"/>
  <c r="U75" i="16"/>
  <c r="S75" i="16"/>
  <c r="J75" i="16"/>
  <c r="N81" i="16"/>
  <c r="AV67" i="16"/>
  <c r="I67" i="16"/>
  <c r="K67" i="16"/>
  <c r="AU67" i="16"/>
  <c r="J67" i="16"/>
  <c r="V81" i="16"/>
  <c r="H67" i="16"/>
  <c r="R81" i="16"/>
  <c r="AE67" i="16"/>
  <c r="AK61" i="16"/>
  <c r="AQ61" i="16"/>
  <c r="AN61" i="16"/>
  <c r="AD61" i="16"/>
  <c r="AI61" i="16"/>
  <c r="H61" i="16"/>
  <c r="U81" i="16"/>
  <c r="Z67" i="16"/>
  <c r="F81" i="16"/>
  <c r="V67" i="16"/>
  <c r="AR67" i="16"/>
  <c r="AS67" i="16"/>
  <c r="T81" i="16"/>
  <c r="L67" i="16"/>
  <c r="Q75" i="16"/>
  <c r="O75" i="16"/>
  <c r="E81" i="16"/>
  <c r="I81" i="16"/>
  <c r="H81" i="16"/>
  <c r="F67" i="16"/>
  <c r="O67" i="16"/>
  <c r="AD67" i="16"/>
  <c r="AQ67" i="16"/>
  <c r="M75" i="16"/>
  <c r="K75" i="16"/>
  <c r="T61" i="16"/>
  <c r="S61" i="16"/>
  <c r="AB61" i="16"/>
  <c r="AE61" i="16"/>
  <c r="AT61" i="16"/>
  <c r="X67" i="16"/>
  <c r="AW67" i="16"/>
  <c r="U67" i="16"/>
  <c r="K81" i="16"/>
  <c r="M67" i="16"/>
  <c r="AF67" i="16"/>
  <c r="E67" i="16"/>
  <c r="I75" i="16"/>
  <c r="G75" i="16"/>
  <c r="H65" i="16"/>
  <c r="P65" i="16"/>
  <c r="V79" i="16"/>
  <c r="S65" i="16"/>
  <c r="AD65" i="16"/>
  <c r="K79" i="16"/>
  <c r="M65" i="16"/>
  <c r="E79" i="16"/>
  <c r="I65" i="16"/>
  <c r="U65" i="16"/>
  <c r="AP65" i="16"/>
  <c r="P79" i="16"/>
  <c r="M62" i="16"/>
  <c r="AV62" i="16"/>
  <c r="AH62" i="16"/>
  <c r="O76" i="16"/>
  <c r="R65" i="16"/>
  <c r="M79" i="16"/>
  <c r="AO65" i="16"/>
  <c r="AT65" i="16"/>
  <c r="AK65" i="16"/>
  <c r="G79" i="16"/>
  <c r="E65" i="16"/>
  <c r="I79" i="16"/>
  <c r="G65" i="16"/>
  <c r="Q65" i="16"/>
  <c r="AL65" i="16"/>
  <c r="AC65" i="16"/>
  <c r="O79" i="16"/>
  <c r="AA65" i="16"/>
  <c r="AI65" i="16"/>
  <c r="L79" i="16"/>
  <c r="Y65" i="16"/>
  <c r="AH65" i="16"/>
  <c r="AN65" i="16"/>
  <c r="N65" i="16"/>
  <c r="J79" i="16"/>
  <c r="AV65" i="16"/>
  <c r="AG65" i="16"/>
  <c r="X65" i="16"/>
  <c r="J65" i="16"/>
  <c r="O65" i="16"/>
  <c r="F65" i="16"/>
  <c r="H79" i="16"/>
  <c r="AF65" i="16"/>
  <c r="AJ65" i="16"/>
  <c r="L65" i="16"/>
  <c r="S79" i="16"/>
  <c r="F79" i="16"/>
  <c r="W65" i="16"/>
  <c r="K65" i="16"/>
  <c r="Q79" i="16"/>
  <c r="R79" i="16"/>
  <c r="AM65" i="16"/>
  <c r="U79" i="16"/>
  <c r="AE65" i="16"/>
  <c r="AW65" i="16"/>
  <c r="AU65" i="16"/>
  <c r="AS65" i="16"/>
  <c r="N79" i="16"/>
  <c r="T65" i="16"/>
  <c r="AQ65" i="16"/>
  <c r="AB62" i="16"/>
  <c r="AN62" i="16"/>
  <c r="T62" i="16"/>
  <c r="AU62" i="16"/>
  <c r="L62" i="16"/>
  <c r="AM62" i="16"/>
  <c r="S62" i="16"/>
  <c r="K76" i="16"/>
  <c r="I62" i="16"/>
  <c r="T76" i="16"/>
  <c r="F62" i="16"/>
  <c r="AD62" i="16"/>
  <c r="AA62" i="16"/>
  <c r="K62" i="16"/>
  <c r="M76" i="16"/>
  <c r="G76" i="16"/>
  <c r="X62" i="16"/>
  <c r="W62" i="16"/>
  <c r="U62" i="16"/>
  <c r="Y62" i="16"/>
  <c r="E76" i="16"/>
  <c r="F76" i="16"/>
  <c r="R62" i="16"/>
  <c r="AF62" i="16"/>
  <c r="AE62" i="16"/>
  <c r="L76" i="16"/>
  <c r="E62" i="16"/>
  <c r="AP62" i="16"/>
  <c r="AR62" i="16"/>
  <c r="AQ62" i="16"/>
  <c r="N76" i="16"/>
  <c r="AG62" i="16"/>
  <c r="H62" i="16"/>
  <c r="G62" i="16"/>
  <c r="S76" i="16"/>
  <c r="P76" i="16"/>
  <c r="U76" i="16"/>
  <c r="V76" i="16"/>
  <c r="AW62" i="16"/>
  <c r="P62" i="16"/>
  <c r="P70" i="16" s="1"/>
  <c r="O62" i="16"/>
  <c r="N62" i="16"/>
  <c r="AS62" i="16"/>
  <c r="J62" i="16"/>
  <c r="AO62" i="16"/>
  <c r="V62" i="16"/>
  <c r="AL62" i="16"/>
  <c r="H76" i="16"/>
  <c r="H84" i="16" s="1"/>
  <c r="Q76" i="16"/>
  <c r="R76" i="16"/>
  <c r="Z62" i="16"/>
  <c r="AJ62" i="16"/>
  <c r="AI62" i="16"/>
  <c r="AK62" i="16"/>
  <c r="Q62" i="16"/>
  <c r="I76" i="16"/>
  <c r="J76" i="16"/>
  <c r="AC62" i="16"/>
  <c r="C101" i="46"/>
  <c r="C131" i="46"/>
  <c r="C103" i="46"/>
  <c r="C104" i="46"/>
  <c r="C129" i="46"/>
  <c r="C112" i="46"/>
  <c r="C125" i="46"/>
  <c r="C105" i="46"/>
  <c r="C118" i="46"/>
  <c r="C122" i="46"/>
  <c r="C120" i="46"/>
  <c r="C132" i="46"/>
  <c r="C107" i="46"/>
  <c r="C121" i="46"/>
  <c r="C108" i="46"/>
  <c r="C130" i="46"/>
  <c r="C115" i="46"/>
  <c r="C116" i="46"/>
  <c r="C117" i="46"/>
  <c r="C111" i="46"/>
  <c r="C119" i="46"/>
  <c r="C126" i="46"/>
  <c r="C102" i="46"/>
  <c r="C128" i="46"/>
  <c r="C109" i="46"/>
  <c r="C127" i="46"/>
  <c r="C123" i="46"/>
  <c r="C114" i="46"/>
  <c r="C106" i="46"/>
  <c r="C113" i="46"/>
  <c r="C110" i="46"/>
  <c r="C124" i="46"/>
  <c r="C133" i="46"/>
  <c r="C134" i="46"/>
  <c r="C135" i="46"/>
  <c r="C136" i="46"/>
  <c r="C137" i="46"/>
  <c r="C138" i="46"/>
  <c r="C139" i="46"/>
  <c r="C140" i="46"/>
  <c r="C141" i="46"/>
  <c r="C142" i="46"/>
  <c r="C143" i="46"/>
  <c r="C144" i="46"/>
  <c r="C145" i="46"/>
  <c r="C101" i="51"/>
  <c r="C128" i="51"/>
  <c r="C126" i="51"/>
  <c r="C104" i="51"/>
  <c r="C129" i="51"/>
  <c r="C133" i="51"/>
  <c r="C109" i="51"/>
  <c r="C108" i="51"/>
  <c r="C120" i="51"/>
  <c r="C130" i="51"/>
  <c r="C111" i="51"/>
  <c r="C125" i="51"/>
  <c r="C119" i="51"/>
  <c r="C103" i="51"/>
  <c r="C121" i="51"/>
  <c r="C124" i="51"/>
  <c r="C134" i="51"/>
  <c r="C112" i="51"/>
  <c r="C116" i="51"/>
  <c r="C113" i="51"/>
  <c r="C102" i="51"/>
  <c r="C131" i="51"/>
  <c r="C115" i="51"/>
  <c r="C107" i="51"/>
  <c r="C127" i="51"/>
  <c r="C132" i="51"/>
  <c r="C123" i="51"/>
  <c r="C106" i="51"/>
  <c r="C118" i="51"/>
  <c r="C110" i="51"/>
  <c r="C117" i="51"/>
  <c r="C105" i="51"/>
  <c r="C122" i="51"/>
  <c r="C114" i="51"/>
  <c r="C135" i="51"/>
  <c r="C136" i="51"/>
  <c r="C137" i="51"/>
  <c r="C138" i="51"/>
  <c r="C139" i="51"/>
  <c r="C140" i="51"/>
  <c r="C141" i="51"/>
  <c r="C142" i="51"/>
  <c r="C143" i="51"/>
  <c r="C144" i="51"/>
  <c r="C145" i="51"/>
  <c r="C101" i="45"/>
  <c r="C113" i="45"/>
  <c r="C110" i="45"/>
  <c r="C117" i="45"/>
  <c r="C106" i="45"/>
  <c r="C132" i="45"/>
  <c r="C129" i="45"/>
  <c r="C120" i="45"/>
  <c r="C107" i="45"/>
  <c r="C111" i="45"/>
  <c r="C126" i="45"/>
  <c r="C127" i="45"/>
  <c r="C105" i="45"/>
  <c r="C131" i="45"/>
  <c r="C108" i="45"/>
  <c r="C119" i="45"/>
  <c r="C114" i="45"/>
  <c r="C118" i="45"/>
  <c r="C116" i="45"/>
  <c r="C133" i="45"/>
  <c r="C123" i="45"/>
  <c r="C128" i="45"/>
  <c r="C103" i="45"/>
  <c r="C104" i="45"/>
  <c r="C109" i="45"/>
  <c r="C115" i="45"/>
  <c r="C130" i="45"/>
  <c r="C124" i="45"/>
  <c r="C102" i="45"/>
  <c r="C122" i="45"/>
  <c r="C112" i="45"/>
  <c r="C121" i="45"/>
  <c r="C125" i="45"/>
  <c r="C134" i="45"/>
  <c r="C135" i="45"/>
  <c r="C136" i="45"/>
  <c r="C137" i="45"/>
  <c r="C138" i="45"/>
  <c r="C139" i="45"/>
  <c r="C140" i="45"/>
  <c r="C141" i="45"/>
  <c r="C142" i="45"/>
  <c r="C143" i="45"/>
  <c r="C144" i="45"/>
  <c r="C145" i="45"/>
  <c r="C143" i="48"/>
  <c r="C101" i="52"/>
  <c r="C127" i="52"/>
  <c r="C130" i="52"/>
  <c r="C123" i="52"/>
  <c r="C108" i="52"/>
  <c r="C115" i="52"/>
  <c r="C116" i="52"/>
  <c r="C111" i="52"/>
  <c r="C131" i="52"/>
  <c r="C110" i="52"/>
  <c r="C113" i="52"/>
  <c r="C121" i="52"/>
  <c r="C112" i="52"/>
  <c r="C125" i="52"/>
  <c r="C106" i="52"/>
  <c r="C128" i="52"/>
  <c r="C105" i="52"/>
  <c r="C132" i="52"/>
  <c r="C104" i="52"/>
  <c r="C109" i="52"/>
  <c r="C122" i="52"/>
  <c r="C129" i="52"/>
  <c r="C117" i="52"/>
  <c r="C114" i="52"/>
  <c r="C126" i="52"/>
  <c r="C124" i="52"/>
  <c r="C119" i="52"/>
  <c r="C118" i="52"/>
  <c r="C103" i="52"/>
  <c r="C133" i="52"/>
  <c r="C107" i="52"/>
  <c r="C102" i="52"/>
  <c r="C120" i="52"/>
  <c r="C135" i="52"/>
  <c r="C134" i="52"/>
  <c r="C136" i="52"/>
  <c r="C137" i="52"/>
  <c r="C138" i="52"/>
  <c r="C139" i="52"/>
  <c r="C140" i="52"/>
  <c r="C141" i="52"/>
  <c r="C142" i="52"/>
  <c r="C143" i="52"/>
  <c r="C144" i="52"/>
  <c r="C145" i="52"/>
  <c r="F14" i="16"/>
  <c r="F15" i="16"/>
  <c r="F16" i="16"/>
  <c r="F17" i="16"/>
  <c r="F18" i="16"/>
  <c r="F19" i="16"/>
  <c r="F11" i="26"/>
  <c r="F20" i="16" s="1"/>
  <c r="F12" i="26"/>
  <c r="F21" i="16" s="1"/>
  <c r="F13" i="16"/>
  <c r="C5" i="26"/>
  <c r="D14" i="16" s="1"/>
  <c r="C6" i="26"/>
  <c r="D15" i="16" s="1"/>
  <c r="C7" i="26"/>
  <c r="D16" i="16" s="1"/>
  <c r="C8" i="26"/>
  <c r="D17" i="16" s="1"/>
  <c r="D33" i="16" s="1"/>
  <c r="D49" i="16" s="1"/>
  <c r="C9" i="26"/>
  <c r="D18" i="16" s="1"/>
  <c r="D34" i="16" s="1"/>
  <c r="D50" i="16" s="1"/>
  <c r="C10" i="26"/>
  <c r="D19" i="16" s="1"/>
  <c r="D35" i="16" s="1"/>
  <c r="D51" i="16" s="1"/>
  <c r="C11" i="26"/>
  <c r="D20" i="16" s="1"/>
  <c r="D36" i="16" s="1"/>
  <c r="D52" i="16" s="1"/>
  <c r="C12" i="26"/>
  <c r="D21" i="16" s="1"/>
  <c r="D37" i="16" s="1"/>
  <c r="D53" i="16" s="1"/>
  <c r="C4" i="26"/>
  <c r="D13" i="16" s="1"/>
  <c r="C107" i="48" l="1"/>
  <c r="C128" i="48"/>
  <c r="C123" i="48"/>
  <c r="C111" i="48"/>
  <c r="C139" i="48"/>
  <c r="C116" i="48"/>
  <c r="C105" i="48"/>
  <c r="C135" i="48"/>
  <c r="C127" i="48"/>
  <c r="C120" i="48"/>
  <c r="C142" i="48"/>
  <c r="C106" i="48"/>
  <c r="C130" i="48"/>
  <c r="C121" i="48"/>
  <c r="C144" i="48"/>
  <c r="C140" i="48"/>
  <c r="C136" i="48"/>
  <c r="C131" i="48"/>
  <c r="C103" i="48"/>
  <c r="C122" i="48"/>
  <c r="C125" i="48"/>
  <c r="C110" i="48"/>
  <c r="C102" i="48"/>
  <c r="C132" i="48"/>
  <c r="C115" i="48"/>
  <c r="C138" i="48"/>
  <c r="C118" i="48"/>
  <c r="C114" i="48"/>
  <c r="C117" i="48"/>
  <c r="C108" i="48"/>
  <c r="C126" i="48"/>
  <c r="C133" i="48"/>
  <c r="M84" i="16"/>
  <c r="C145" i="48"/>
  <c r="C141" i="48"/>
  <c r="C137" i="48"/>
  <c r="C104" i="48"/>
  <c r="C134" i="48"/>
  <c r="C113" i="48"/>
  <c r="C112" i="48"/>
  <c r="C129" i="48"/>
  <c r="C119" i="48"/>
  <c r="C124" i="48"/>
  <c r="C109" i="48"/>
  <c r="Z70" i="16"/>
  <c r="C131" i="49"/>
  <c r="AJ70" i="16"/>
  <c r="M70" i="16"/>
  <c r="AR70" i="16"/>
  <c r="AC70" i="16"/>
  <c r="P84" i="16"/>
  <c r="R70" i="16"/>
  <c r="H70" i="16"/>
  <c r="S70" i="16"/>
  <c r="V70" i="16"/>
  <c r="AK70" i="16"/>
  <c r="C145" i="49"/>
  <c r="I70" i="16"/>
  <c r="U84" i="16"/>
  <c r="AT70" i="16"/>
  <c r="C139" i="49"/>
  <c r="Q70" i="16"/>
  <c r="AB70" i="16"/>
  <c r="F70" i="16"/>
  <c r="C101" i="49"/>
  <c r="C107" i="49"/>
  <c r="L70" i="16"/>
  <c r="N84" i="16"/>
  <c r="C123" i="49"/>
  <c r="C137" i="49"/>
  <c r="C117" i="49"/>
  <c r="C121" i="49"/>
  <c r="O84" i="16"/>
  <c r="C124" i="49"/>
  <c r="C125" i="49"/>
  <c r="C105" i="49"/>
  <c r="C102" i="49"/>
  <c r="C140" i="49"/>
  <c r="C127" i="49"/>
  <c r="C112" i="49"/>
  <c r="C129" i="49"/>
  <c r="C103" i="49"/>
  <c r="Q84" i="16"/>
  <c r="AD70" i="16"/>
  <c r="U70" i="16"/>
  <c r="C138" i="49"/>
  <c r="C113" i="49"/>
  <c r="C114" i="49"/>
  <c r="C115" i="49"/>
  <c r="C122" i="49"/>
  <c r="L84" i="16"/>
  <c r="E70" i="16"/>
  <c r="C119" i="49"/>
  <c r="C136" i="49"/>
  <c r="C111" i="49"/>
  <c r="X70" i="16"/>
  <c r="AU70" i="16"/>
  <c r="C143" i="49"/>
  <c r="C135" i="49"/>
  <c r="C130" i="49"/>
  <c r="C132" i="49"/>
  <c r="C133" i="49"/>
  <c r="C109" i="49"/>
  <c r="S84" i="16"/>
  <c r="C134" i="49"/>
  <c r="C104" i="49"/>
  <c r="N70" i="16"/>
  <c r="G70" i="16"/>
  <c r="K84" i="16"/>
  <c r="O70" i="16"/>
  <c r="C120" i="49"/>
  <c r="C144" i="49"/>
  <c r="C110" i="49"/>
  <c r="C142" i="49"/>
  <c r="C118" i="49"/>
  <c r="C108" i="49"/>
  <c r="C141" i="49"/>
  <c r="C126" i="49"/>
  <c r="C128" i="49"/>
  <c r="C116" i="49"/>
  <c r="C106" i="49"/>
  <c r="E84" i="16"/>
  <c r="R84" i="16"/>
  <c r="J84" i="16"/>
  <c r="G84" i="16"/>
  <c r="F84" i="16"/>
  <c r="J70" i="16"/>
  <c r="T70" i="16"/>
  <c r="V84" i="16"/>
  <c r="C134" i="47"/>
  <c r="C132" i="47"/>
  <c r="AH70" i="16"/>
  <c r="AO70" i="16"/>
  <c r="AS70" i="16"/>
  <c r="C104" i="47"/>
  <c r="W70" i="16"/>
  <c r="AN70" i="16"/>
  <c r="AI70" i="16"/>
  <c r="AM70" i="16"/>
  <c r="Y70" i="16"/>
  <c r="C126" i="47"/>
  <c r="I84" i="16"/>
  <c r="AQ70" i="16"/>
  <c r="AG70" i="16"/>
  <c r="AF70" i="16"/>
  <c r="C107" i="47"/>
  <c r="C108" i="47"/>
  <c r="C130" i="44"/>
  <c r="C120" i="47"/>
  <c r="C142" i="47"/>
  <c r="C115" i="47"/>
  <c r="C121" i="47"/>
  <c r="C138" i="47"/>
  <c r="C118" i="47"/>
  <c r="C120" i="44"/>
  <c r="C143" i="47"/>
  <c r="C139" i="47"/>
  <c r="C135" i="47"/>
  <c r="C112" i="47"/>
  <c r="C106" i="47"/>
  <c r="C117" i="47"/>
  <c r="C123" i="47"/>
  <c r="C103" i="47"/>
  <c r="C129" i="47"/>
  <c r="C127" i="47"/>
  <c r="C111" i="47"/>
  <c r="C102" i="44"/>
  <c r="AL70" i="16"/>
  <c r="AV70" i="16"/>
  <c r="C138" i="44"/>
  <c r="C145" i="47"/>
  <c r="C141" i="47"/>
  <c r="C137" i="47"/>
  <c r="C133" i="47"/>
  <c r="C131" i="47"/>
  <c r="C119" i="47"/>
  <c r="C102" i="47"/>
  <c r="C113" i="47"/>
  <c r="C122" i="47"/>
  <c r="C105" i="47"/>
  <c r="C109" i="47"/>
  <c r="C101" i="47"/>
  <c r="C144" i="47"/>
  <c r="C140" i="47"/>
  <c r="C136" i="47"/>
  <c r="C114" i="47"/>
  <c r="C116" i="47"/>
  <c r="C124" i="47"/>
  <c r="C130" i="47"/>
  <c r="C128" i="47"/>
  <c r="C110" i="47"/>
  <c r="C125" i="47"/>
  <c r="AE70" i="16"/>
  <c r="C134" i="44"/>
  <c r="C131" i="44"/>
  <c r="C104" i="44"/>
  <c r="T84" i="16"/>
  <c r="AA70" i="16"/>
  <c r="AP70" i="16"/>
  <c r="C107" i="44"/>
  <c r="C124" i="44"/>
  <c r="C142" i="44"/>
  <c r="C114" i="44"/>
  <c r="C103" i="44"/>
  <c r="K70" i="16"/>
  <c r="AW70" i="16"/>
  <c r="C145" i="44"/>
  <c r="C141" i="44"/>
  <c r="C137" i="44"/>
  <c r="C111" i="44"/>
  <c r="C128" i="44"/>
  <c r="C106" i="44"/>
  <c r="C119" i="44"/>
  <c r="C126" i="44"/>
  <c r="C105" i="44"/>
  <c r="C115" i="44"/>
  <c r="C113" i="44"/>
  <c r="C101" i="44"/>
  <c r="C144" i="44"/>
  <c r="C140" i="44"/>
  <c r="C136" i="44"/>
  <c r="C121" i="44"/>
  <c r="C108" i="44"/>
  <c r="C127" i="44"/>
  <c r="C132" i="44"/>
  <c r="C123" i="44"/>
  <c r="C117" i="44"/>
  <c r="C118" i="44"/>
  <c r="C116" i="44"/>
  <c r="C143" i="44"/>
  <c r="C139" i="44"/>
  <c r="C135" i="44"/>
  <c r="C122" i="44"/>
  <c r="C110" i="44"/>
  <c r="C109" i="44"/>
  <c r="C129" i="44"/>
  <c r="C125" i="44"/>
  <c r="C133" i="44"/>
  <c r="C112" i="44"/>
  <c r="Z75" i="16"/>
  <c r="AD75" i="16"/>
  <c r="AH75" i="16"/>
  <c r="AL75" i="16"/>
  <c r="AP75" i="16"/>
  <c r="AT75" i="16"/>
  <c r="W75" i="16"/>
  <c r="AA75" i="16"/>
  <c r="AE75" i="16"/>
  <c r="AI75" i="16"/>
  <c r="AM75" i="16"/>
  <c r="AQ75" i="16"/>
  <c r="AU75" i="16"/>
  <c r="X75" i="16"/>
  <c r="AB75" i="16"/>
  <c r="AF75" i="16"/>
  <c r="AJ75" i="16"/>
  <c r="AN75" i="16"/>
  <c r="AR75" i="16"/>
  <c r="AV75" i="16"/>
  <c r="Y75" i="16"/>
  <c r="AC75" i="16"/>
  <c r="AG75" i="16"/>
  <c r="AK75" i="16"/>
  <c r="AO75" i="16"/>
  <c r="AS75" i="16"/>
  <c r="AW75" i="16"/>
  <c r="D99" i="16"/>
  <c r="D113" i="16"/>
  <c r="D68" i="16"/>
  <c r="D82" i="16"/>
  <c r="D109" i="16"/>
  <c r="D95" i="16"/>
  <c r="D64" i="16"/>
  <c r="D78" i="16"/>
  <c r="X83" i="16"/>
  <c r="AM83" i="16"/>
  <c r="AQ83" i="16"/>
  <c r="AB83" i="16"/>
  <c r="AU83" i="16"/>
  <c r="AG83" i="16"/>
  <c r="AN83" i="16"/>
  <c r="AR83" i="16"/>
  <c r="AH83" i="16"/>
  <c r="AP83" i="16"/>
  <c r="AO83" i="16"/>
  <c r="AC83" i="16"/>
  <c r="AI83" i="16"/>
  <c r="AL83" i="16"/>
  <c r="AK83" i="16"/>
  <c r="AJ83" i="16"/>
  <c r="Z83" i="16"/>
  <c r="W83" i="16"/>
  <c r="AF83" i="16"/>
  <c r="AW83" i="16"/>
  <c r="AE83" i="16"/>
  <c r="AV83" i="16"/>
  <c r="AT83" i="16"/>
  <c r="AS83" i="16"/>
  <c r="AD83" i="16"/>
  <c r="AA83" i="16"/>
  <c r="Y83" i="16"/>
  <c r="Y79" i="16"/>
  <c r="AF79" i="16"/>
  <c r="AA79" i="16"/>
  <c r="AV79" i="16"/>
  <c r="AK79" i="16"/>
  <c r="AQ79" i="16"/>
  <c r="AU79" i="16"/>
  <c r="AH79" i="16"/>
  <c r="AN79" i="16"/>
  <c r="AM79" i="16"/>
  <c r="AJ79" i="16"/>
  <c r="AL79" i="16"/>
  <c r="W79" i="16"/>
  <c r="AI79" i="16"/>
  <c r="AG79" i="16"/>
  <c r="AO79" i="16"/>
  <c r="Z79" i="16"/>
  <c r="AP79" i="16"/>
  <c r="AC79" i="16"/>
  <c r="AW79" i="16"/>
  <c r="AB79" i="16"/>
  <c r="AD79" i="16"/>
  <c r="X79" i="16"/>
  <c r="AT79" i="16"/>
  <c r="AE79" i="16"/>
  <c r="AS79" i="16"/>
  <c r="AR79" i="16"/>
  <c r="D98" i="16"/>
  <c r="D112" i="16"/>
  <c r="D81" i="16"/>
  <c r="D67" i="16"/>
  <c r="D94" i="16"/>
  <c r="D108" i="16"/>
  <c r="D77" i="16"/>
  <c r="D63" i="16"/>
  <c r="AC82" i="16"/>
  <c r="AG82" i="16"/>
  <c r="AQ82" i="16"/>
  <c r="AW82" i="16"/>
  <c r="AU82" i="16"/>
  <c r="Z82" i="16"/>
  <c r="AF82" i="16"/>
  <c r="AV82" i="16"/>
  <c r="AT82" i="16"/>
  <c r="Y82" i="16"/>
  <c r="AL82" i="16"/>
  <c r="AP82" i="16"/>
  <c r="AJ82" i="16"/>
  <c r="AO82" i="16"/>
  <c r="AA82" i="16"/>
  <c r="AS82" i="16"/>
  <c r="AM82" i="16"/>
  <c r="AK82" i="16"/>
  <c r="X82" i="16"/>
  <c r="AN82" i="16"/>
  <c r="AI82" i="16"/>
  <c r="W82" i="16"/>
  <c r="AR82" i="16"/>
  <c r="AB82" i="16"/>
  <c r="AD82" i="16"/>
  <c r="AH82" i="16"/>
  <c r="AE82" i="16"/>
  <c r="AD78" i="16"/>
  <c r="AE78" i="16"/>
  <c r="AP78" i="16"/>
  <c r="AK78" i="16"/>
  <c r="AT78" i="16"/>
  <c r="AS78" i="16"/>
  <c r="AJ78" i="16"/>
  <c r="AQ78" i="16"/>
  <c r="Z78" i="16"/>
  <c r="AI78" i="16"/>
  <c r="AM78" i="16"/>
  <c r="X78" i="16"/>
  <c r="AN78" i="16"/>
  <c r="AL78" i="16"/>
  <c r="Y78" i="16"/>
  <c r="AO78" i="16"/>
  <c r="AH78" i="16"/>
  <c r="AB78" i="16"/>
  <c r="AR78" i="16"/>
  <c r="AG78" i="16"/>
  <c r="AC78" i="16"/>
  <c r="AA78" i="16"/>
  <c r="AW78" i="16"/>
  <c r="AU78" i="16"/>
  <c r="W78" i="16"/>
  <c r="AF78" i="16"/>
  <c r="AV78" i="16"/>
  <c r="D66" i="16"/>
  <c r="D111" i="16"/>
  <c r="D80" i="16"/>
  <c r="D97" i="16"/>
  <c r="D76" i="16"/>
  <c r="D107" i="16"/>
  <c r="D93" i="16"/>
  <c r="D62" i="16"/>
  <c r="AH81" i="16"/>
  <c r="AG81" i="16"/>
  <c r="AE81" i="16"/>
  <c r="AB81" i="16"/>
  <c r="AV81" i="16"/>
  <c r="AC81" i="16"/>
  <c r="AL81" i="16"/>
  <c r="AU81" i="16"/>
  <c r="Y81" i="16"/>
  <c r="AK81" i="16"/>
  <c r="AS81" i="16"/>
  <c r="X81" i="16"/>
  <c r="Z81" i="16"/>
  <c r="AP81" i="16"/>
  <c r="W81" i="16"/>
  <c r="AQ81" i="16"/>
  <c r="AO81" i="16"/>
  <c r="AW81" i="16"/>
  <c r="AA81" i="16"/>
  <c r="AN81" i="16"/>
  <c r="AD81" i="16"/>
  <c r="AR81" i="16"/>
  <c r="AJ81" i="16"/>
  <c r="AM81" i="16"/>
  <c r="AI81" i="16"/>
  <c r="AT81" i="16"/>
  <c r="AF81" i="16"/>
  <c r="X77" i="16"/>
  <c r="AH77" i="16"/>
  <c r="AC77" i="16"/>
  <c r="AW77" i="16"/>
  <c r="AB77" i="16"/>
  <c r="AV77" i="16"/>
  <c r="AA77" i="16"/>
  <c r="Y77" i="16"/>
  <c r="AL77" i="16"/>
  <c r="AU77" i="16"/>
  <c r="AR77" i="16"/>
  <c r="W77" i="16"/>
  <c r="AO77" i="16"/>
  <c r="AS77" i="16"/>
  <c r="AQ77" i="16"/>
  <c r="Z77" i="16"/>
  <c r="AP77" i="16"/>
  <c r="AJ77" i="16"/>
  <c r="AM77" i="16"/>
  <c r="AE77" i="16"/>
  <c r="AI77" i="16"/>
  <c r="AK77" i="16"/>
  <c r="AT77" i="16"/>
  <c r="AG77" i="16"/>
  <c r="AF77" i="16"/>
  <c r="AD77" i="16"/>
  <c r="AN77" i="16"/>
  <c r="D92" i="16"/>
  <c r="D106" i="16"/>
  <c r="D61" i="16"/>
  <c r="D75" i="16"/>
  <c r="D100" i="16"/>
  <c r="D114" i="16"/>
  <c r="D69" i="16"/>
  <c r="D83" i="16"/>
  <c r="D65" i="16"/>
  <c r="D110" i="16"/>
  <c r="D96" i="16"/>
  <c r="D79" i="16"/>
  <c r="AG80" i="16"/>
  <c r="AW80" i="16"/>
  <c r="AJ80" i="16"/>
  <c r="AU80" i="16"/>
  <c r="AI80" i="16"/>
  <c r="AE80" i="16"/>
  <c r="AH80" i="16"/>
  <c r="AA80" i="16"/>
  <c r="X80" i="16"/>
  <c r="AN80" i="16"/>
  <c r="AK80" i="16"/>
  <c r="AD80" i="16"/>
  <c r="W80" i="16"/>
  <c r="AC80" i="16"/>
  <c r="AQ80" i="16"/>
  <c r="AB80" i="16"/>
  <c r="AR80" i="16"/>
  <c r="Z80" i="16"/>
  <c r="AT80" i="16"/>
  <c r="Y80" i="16"/>
  <c r="AS80" i="16"/>
  <c r="AO80" i="16"/>
  <c r="AP80" i="16"/>
  <c r="AM80" i="16"/>
  <c r="AL80" i="16"/>
  <c r="AF80" i="16"/>
  <c r="AV80" i="16"/>
  <c r="AG76" i="16"/>
  <c r="AL76" i="16"/>
  <c r="AE76" i="16"/>
  <c r="AU76" i="16"/>
  <c r="AB76" i="16"/>
  <c r="W76" i="16"/>
  <c r="AF76" i="16"/>
  <c r="AO76" i="16"/>
  <c r="Z76" i="16"/>
  <c r="AP76" i="16"/>
  <c r="AI76" i="16"/>
  <c r="AC76" i="16"/>
  <c r="AJ76" i="16"/>
  <c r="AN76" i="16"/>
  <c r="AW76" i="16"/>
  <c r="Y76" i="16"/>
  <c r="AD76" i="16"/>
  <c r="AT76" i="16"/>
  <c r="AM76" i="16"/>
  <c r="AK76" i="16"/>
  <c r="AR76" i="16"/>
  <c r="AQ76" i="16"/>
  <c r="AA76" i="16"/>
  <c r="AS76" i="16"/>
  <c r="AH76" i="16"/>
  <c r="AV76" i="16"/>
  <c r="X76" i="16"/>
  <c r="AN6" i="18"/>
  <c r="AO6" i="18"/>
  <c r="AP6" i="18"/>
  <c r="AQ6" i="18"/>
  <c r="AR6" i="18"/>
  <c r="AS6" i="18"/>
  <c r="AT6" i="18"/>
  <c r="AU6" i="18"/>
  <c r="AV6" i="18"/>
  <c r="AW6" i="18"/>
  <c r="AX6" i="18"/>
  <c r="AY6" i="18"/>
  <c r="AZ6" i="18"/>
  <c r="AM6" i="18"/>
  <c r="D129" i="51" l="1"/>
  <c r="D106" i="51"/>
  <c r="D117" i="51"/>
  <c r="D109" i="51"/>
  <c r="D114" i="51"/>
  <c r="D119" i="51"/>
  <c r="D102" i="51"/>
  <c r="D131" i="51"/>
  <c r="D136" i="51"/>
  <c r="D140" i="51"/>
  <c r="D144" i="51"/>
  <c r="D101" i="51"/>
  <c r="D133" i="51"/>
  <c r="D124" i="51"/>
  <c r="D118" i="51"/>
  <c r="D108" i="51"/>
  <c r="D112" i="51"/>
  <c r="D113" i="51"/>
  <c r="D107" i="51"/>
  <c r="D132" i="51"/>
  <c r="D137" i="51"/>
  <c r="D141" i="51"/>
  <c r="D145" i="51"/>
  <c r="D126" i="51"/>
  <c r="D104" i="51"/>
  <c r="D105" i="51"/>
  <c r="D103" i="51"/>
  <c r="D120" i="51"/>
  <c r="D123" i="51"/>
  <c r="D125" i="51"/>
  <c r="D110" i="51"/>
  <c r="D115" i="51"/>
  <c r="D138" i="51"/>
  <c r="D142" i="51"/>
  <c r="D134" i="51"/>
  <c r="D111" i="51"/>
  <c r="D139" i="51"/>
  <c r="D122" i="51"/>
  <c r="D116" i="51"/>
  <c r="D143" i="51"/>
  <c r="D130" i="51"/>
  <c r="D135" i="51"/>
  <c r="D121" i="51"/>
  <c r="D127" i="51"/>
  <c r="D128" i="51"/>
  <c r="D126" i="47"/>
  <c r="D122" i="47"/>
  <c r="D121" i="47"/>
  <c r="D118" i="47"/>
  <c r="D107" i="47"/>
  <c r="D128" i="47"/>
  <c r="D104" i="47"/>
  <c r="D111" i="47"/>
  <c r="D134" i="47"/>
  <c r="D138" i="47"/>
  <c r="D142" i="47"/>
  <c r="D108" i="47"/>
  <c r="D123" i="47"/>
  <c r="D105" i="47"/>
  <c r="D115" i="47"/>
  <c r="D120" i="47"/>
  <c r="D117" i="47"/>
  <c r="D112" i="47"/>
  <c r="D114" i="47"/>
  <c r="D135" i="47"/>
  <c r="D139" i="47"/>
  <c r="D143" i="47"/>
  <c r="D106" i="47"/>
  <c r="D116" i="47"/>
  <c r="D129" i="47"/>
  <c r="D109" i="47"/>
  <c r="D127" i="47"/>
  <c r="D103" i="47"/>
  <c r="D140" i="47"/>
  <c r="D124" i="47"/>
  <c r="D113" i="47"/>
  <c r="D136" i="47"/>
  <c r="D144" i="47"/>
  <c r="D101" i="47"/>
  <c r="D130" i="47"/>
  <c r="D133" i="47"/>
  <c r="D110" i="47"/>
  <c r="D119" i="47"/>
  <c r="D102" i="47"/>
  <c r="D137" i="47"/>
  <c r="D145" i="47"/>
  <c r="D131" i="47"/>
  <c r="D132" i="47"/>
  <c r="D141" i="47"/>
  <c r="D125" i="47"/>
  <c r="D109" i="44"/>
  <c r="D105" i="44"/>
  <c r="D110" i="44"/>
  <c r="D118" i="44"/>
  <c r="D104" i="44"/>
  <c r="D102" i="44"/>
  <c r="D116" i="44"/>
  <c r="D106" i="44"/>
  <c r="D135" i="44"/>
  <c r="D139" i="44"/>
  <c r="D143" i="44"/>
  <c r="D117" i="44"/>
  <c r="D120" i="44"/>
  <c r="D133" i="44"/>
  <c r="D115" i="44"/>
  <c r="D132" i="44"/>
  <c r="D126" i="44"/>
  <c r="D121" i="44"/>
  <c r="D107" i="44"/>
  <c r="D136" i="44"/>
  <c r="D140" i="44"/>
  <c r="D144" i="44"/>
  <c r="D101" i="44"/>
  <c r="D114" i="44"/>
  <c r="D122" i="44"/>
  <c r="D103" i="44"/>
  <c r="D119" i="44"/>
  <c r="D112" i="44"/>
  <c r="D131" i="44"/>
  <c r="D113" i="44"/>
  <c r="D123" i="44"/>
  <c r="D137" i="44"/>
  <c r="D141" i="44"/>
  <c r="D145" i="44"/>
  <c r="D130" i="44"/>
  <c r="D125" i="44"/>
  <c r="D142" i="44"/>
  <c r="D127" i="44"/>
  <c r="D129" i="44"/>
  <c r="D128" i="44"/>
  <c r="D138" i="44"/>
  <c r="D124" i="44"/>
  <c r="D111" i="44"/>
  <c r="D134" i="44"/>
  <c r="D108" i="44"/>
  <c r="D101" i="48"/>
  <c r="D105" i="48"/>
  <c r="D124" i="48"/>
  <c r="D131" i="48"/>
  <c r="D134" i="48"/>
  <c r="D110" i="48"/>
  <c r="D112" i="48"/>
  <c r="D108" i="48"/>
  <c r="D125" i="48"/>
  <c r="D137" i="48"/>
  <c r="D141" i="48"/>
  <c r="D145" i="48"/>
  <c r="D121" i="48"/>
  <c r="D132" i="48"/>
  <c r="D115" i="48"/>
  <c r="D111" i="48"/>
  <c r="D129" i="48"/>
  <c r="D119" i="48"/>
  <c r="D118" i="48"/>
  <c r="D103" i="48"/>
  <c r="D122" i="48"/>
  <c r="D138" i="48"/>
  <c r="D142" i="48"/>
  <c r="D133" i="48"/>
  <c r="D114" i="48"/>
  <c r="D113" i="48"/>
  <c r="D117" i="48"/>
  <c r="D127" i="48"/>
  <c r="D136" i="48"/>
  <c r="D140" i="48"/>
  <c r="D126" i="48"/>
  <c r="D107" i="48"/>
  <c r="D120" i="48"/>
  <c r="D104" i="48"/>
  <c r="D123" i="48"/>
  <c r="D102" i="48"/>
  <c r="D130" i="48"/>
  <c r="D128" i="48"/>
  <c r="D135" i="48"/>
  <c r="D139" i="48"/>
  <c r="D143" i="48"/>
  <c r="D109" i="48"/>
  <c r="D106" i="48"/>
  <c r="D116" i="48"/>
  <c r="D144" i="48"/>
  <c r="D101" i="45"/>
  <c r="D120" i="45"/>
  <c r="D106" i="45"/>
  <c r="D105" i="45"/>
  <c r="D112" i="45"/>
  <c r="D124" i="45"/>
  <c r="D121" i="45"/>
  <c r="D128" i="45"/>
  <c r="D133" i="45"/>
  <c r="D137" i="45"/>
  <c r="D141" i="45"/>
  <c r="D145" i="45"/>
  <c r="D111" i="45"/>
  <c r="D126" i="45"/>
  <c r="D117" i="45"/>
  <c r="D102" i="45"/>
  <c r="D125" i="45"/>
  <c r="D122" i="45"/>
  <c r="D131" i="45"/>
  <c r="D123" i="45"/>
  <c r="D134" i="45"/>
  <c r="D138" i="45"/>
  <c r="D142" i="45"/>
  <c r="D127" i="45"/>
  <c r="D110" i="45"/>
  <c r="D113" i="45"/>
  <c r="D109" i="45"/>
  <c r="D118" i="45"/>
  <c r="D130" i="45"/>
  <c r="D108" i="45"/>
  <c r="D103" i="45"/>
  <c r="D135" i="45"/>
  <c r="D139" i="45"/>
  <c r="D143" i="45"/>
  <c r="D107" i="45"/>
  <c r="D104" i="45"/>
  <c r="D136" i="45"/>
  <c r="D129" i="45"/>
  <c r="D114" i="45"/>
  <c r="D140" i="45"/>
  <c r="D116" i="45"/>
  <c r="D132" i="45"/>
  <c r="D119" i="45"/>
  <c r="D144" i="45"/>
  <c r="D115" i="45"/>
  <c r="D119" i="49"/>
  <c r="D109" i="49"/>
  <c r="D126" i="49"/>
  <c r="D103" i="49"/>
  <c r="D106" i="49"/>
  <c r="D107" i="49"/>
  <c r="D133" i="49"/>
  <c r="D128" i="49"/>
  <c r="D134" i="49"/>
  <c r="D138" i="49"/>
  <c r="D142" i="49"/>
  <c r="D104" i="49"/>
  <c r="D124" i="49"/>
  <c r="D123" i="49"/>
  <c r="D129" i="49"/>
  <c r="D108" i="49"/>
  <c r="D127" i="49"/>
  <c r="D116" i="49"/>
  <c r="D114" i="49"/>
  <c r="D135" i="49"/>
  <c r="D139" i="49"/>
  <c r="D143" i="49"/>
  <c r="D105" i="49"/>
  <c r="D132" i="49"/>
  <c r="D125" i="49"/>
  <c r="D110" i="49"/>
  <c r="D130" i="49"/>
  <c r="D120" i="49"/>
  <c r="D112" i="49"/>
  <c r="D131" i="49"/>
  <c r="D136" i="49"/>
  <c r="D140" i="49"/>
  <c r="D144" i="49"/>
  <c r="D101" i="49"/>
  <c r="D115" i="49"/>
  <c r="D102" i="49"/>
  <c r="D122" i="49"/>
  <c r="D111" i="49"/>
  <c r="D137" i="49"/>
  <c r="D118" i="49"/>
  <c r="D145" i="49"/>
  <c r="D113" i="49"/>
  <c r="D121" i="49"/>
  <c r="D141" i="49"/>
  <c r="D117" i="49"/>
  <c r="D102" i="46"/>
  <c r="D124" i="46"/>
  <c r="D117" i="46"/>
  <c r="D118" i="46"/>
  <c r="D125" i="46"/>
  <c r="D104" i="46"/>
  <c r="D130" i="46"/>
  <c r="D105" i="46"/>
  <c r="D135" i="46"/>
  <c r="D139" i="46"/>
  <c r="D143" i="46"/>
  <c r="D106" i="46"/>
  <c r="D119" i="46"/>
  <c r="D109" i="46"/>
  <c r="D122" i="46"/>
  <c r="D123" i="46"/>
  <c r="D110" i="46"/>
  <c r="D115" i="46"/>
  <c r="D126" i="46"/>
  <c r="D136" i="46"/>
  <c r="D140" i="46"/>
  <c r="D144" i="46"/>
  <c r="D101" i="46"/>
  <c r="D107" i="46"/>
  <c r="D116" i="46"/>
  <c r="D127" i="46"/>
  <c r="D120" i="46"/>
  <c r="D114" i="46"/>
  <c r="D111" i="46"/>
  <c r="D129" i="46"/>
  <c r="D133" i="46"/>
  <c r="D137" i="46"/>
  <c r="D141" i="46"/>
  <c r="D145" i="46"/>
  <c r="D103" i="46"/>
  <c r="D112" i="46"/>
  <c r="D131" i="46"/>
  <c r="D128" i="46"/>
  <c r="D134" i="46"/>
  <c r="D113" i="46"/>
  <c r="D142" i="46"/>
  <c r="D121" i="46"/>
  <c r="D132" i="46"/>
  <c r="D138" i="46"/>
  <c r="D108" i="46"/>
  <c r="D123" i="52"/>
  <c r="D121" i="52"/>
  <c r="D113" i="52"/>
  <c r="D102" i="52"/>
  <c r="D122" i="52"/>
  <c r="D101" i="52"/>
  <c r="D108" i="52"/>
  <c r="D111" i="52"/>
  <c r="D112" i="52"/>
  <c r="D120" i="52"/>
  <c r="D118" i="52"/>
  <c r="D125" i="52"/>
  <c r="D126" i="52"/>
  <c r="D117" i="52"/>
  <c r="D137" i="52"/>
  <c r="D141" i="52"/>
  <c r="D145" i="52"/>
  <c r="D127" i="52"/>
  <c r="D115" i="52"/>
  <c r="D119" i="52"/>
  <c r="D124" i="52"/>
  <c r="D103" i="52"/>
  <c r="D134" i="52"/>
  <c r="D138" i="52"/>
  <c r="D131" i="52"/>
  <c r="D106" i="52"/>
  <c r="D114" i="52"/>
  <c r="D142" i="52"/>
  <c r="D109" i="52"/>
  <c r="D133" i="52"/>
  <c r="D135" i="52"/>
  <c r="D143" i="52"/>
  <c r="D105" i="52"/>
  <c r="D130" i="52"/>
  <c r="D107" i="52"/>
  <c r="D104" i="52"/>
  <c r="D136" i="52"/>
  <c r="D144" i="52"/>
  <c r="D132" i="52"/>
  <c r="D140" i="52"/>
  <c r="D116" i="52"/>
  <c r="D128" i="52"/>
  <c r="D129" i="52"/>
  <c r="D139" i="52"/>
  <c r="D110" i="52"/>
  <c r="AK84" i="16"/>
  <c r="AV84" i="16"/>
  <c r="AF84" i="16"/>
  <c r="AQ84" i="16"/>
  <c r="AA84" i="16"/>
  <c r="AL84" i="16"/>
  <c r="AW84" i="16"/>
  <c r="AG84" i="16"/>
  <c r="AR84" i="16"/>
  <c r="AB84" i="16"/>
  <c r="AM84" i="16"/>
  <c r="W84" i="16"/>
  <c r="AH84" i="16"/>
  <c r="AS84" i="16"/>
  <c r="AC84" i="16"/>
  <c r="AN84" i="16"/>
  <c r="X84" i="16"/>
  <c r="AI84" i="16"/>
  <c r="AT84" i="16"/>
  <c r="AD84" i="16"/>
  <c r="AO84" i="16"/>
  <c r="Y84" i="16"/>
  <c r="AJ84" i="16"/>
  <c r="AU84" i="16"/>
  <c r="AE84" i="16"/>
  <c r="AP84" i="16"/>
  <c r="Z84" i="16"/>
  <c r="E91" i="16" l="1"/>
  <c r="E60" i="16"/>
  <c r="E44" i="16"/>
  <c r="F28" i="16"/>
  <c r="F91" i="16" s="1"/>
  <c r="D32" i="16"/>
  <c r="D31" i="16"/>
  <c r="D30" i="16"/>
  <c r="D29" i="16"/>
  <c r="S60" i="33"/>
  <c r="S61" i="33" s="1"/>
  <c r="B60" i="33"/>
  <c r="E74" i="16" l="1"/>
  <c r="F105" i="16"/>
  <c r="F98" i="16"/>
  <c r="F97" i="16"/>
  <c r="F100" i="16"/>
  <c r="F99" i="16"/>
  <c r="F94" i="16"/>
  <c r="F93" i="16"/>
  <c r="F95" i="16"/>
  <c r="F96" i="16"/>
  <c r="E97" i="16"/>
  <c r="E98" i="16"/>
  <c r="E99" i="16"/>
  <c r="E100" i="16"/>
  <c r="E96" i="16"/>
  <c r="E94" i="16"/>
  <c r="E95" i="16"/>
  <c r="E93" i="16"/>
  <c r="G28" i="16"/>
  <c r="G91" i="16" s="1"/>
  <c r="D46" i="16"/>
  <c r="D45" i="16"/>
  <c r="D47" i="16"/>
  <c r="D48" i="16"/>
  <c r="F44" i="16"/>
  <c r="E105" i="16"/>
  <c r="F60" i="16"/>
  <c r="F74" i="16" s="1"/>
  <c r="B61" i="33"/>
  <c r="S62" i="33"/>
  <c r="H28" i="16" l="1"/>
  <c r="H44" i="16" s="1"/>
  <c r="G98" i="16"/>
  <c r="G97" i="16"/>
  <c r="G99" i="16"/>
  <c r="G100" i="16"/>
  <c r="G96" i="16"/>
  <c r="G93" i="16"/>
  <c r="G94" i="16"/>
  <c r="G95" i="16"/>
  <c r="G44" i="16"/>
  <c r="G60" i="16"/>
  <c r="E112" i="16"/>
  <c r="E111" i="16"/>
  <c r="E113" i="16"/>
  <c r="E114" i="16"/>
  <c r="E110" i="16"/>
  <c r="E109" i="16"/>
  <c r="E108" i="16"/>
  <c r="E107" i="16"/>
  <c r="F111" i="16"/>
  <c r="F114" i="16"/>
  <c r="F112" i="16"/>
  <c r="F113" i="16"/>
  <c r="F109" i="16"/>
  <c r="F107" i="16"/>
  <c r="F108" i="16"/>
  <c r="F110" i="16"/>
  <c r="G105" i="16"/>
  <c r="B62" i="33"/>
  <c r="S63" i="33"/>
  <c r="G74" i="16" l="1"/>
  <c r="H60" i="16"/>
  <c r="H74" i="16" s="1"/>
  <c r="I28" i="16"/>
  <c r="I91" i="16" s="1"/>
  <c r="H91" i="16"/>
  <c r="H98" i="16"/>
  <c r="H99" i="16"/>
  <c r="H100" i="16"/>
  <c r="H97" i="16"/>
  <c r="H96" i="16"/>
  <c r="H95" i="16"/>
  <c r="H93" i="16"/>
  <c r="H94" i="16"/>
  <c r="G113" i="16"/>
  <c r="G114" i="16"/>
  <c r="G112" i="16"/>
  <c r="G111" i="16"/>
  <c r="G110" i="16"/>
  <c r="G109" i="16"/>
  <c r="G108" i="16"/>
  <c r="G107" i="16"/>
  <c r="H105" i="16"/>
  <c r="J28" i="16"/>
  <c r="I44" i="16"/>
  <c r="B63" i="33"/>
  <c r="S64" i="33"/>
  <c r="I60" i="16" l="1"/>
  <c r="H112" i="16"/>
  <c r="H113" i="16"/>
  <c r="H111" i="16"/>
  <c r="H114" i="16"/>
  <c r="H109" i="16"/>
  <c r="H110" i="16"/>
  <c r="H107" i="16"/>
  <c r="H108" i="16"/>
  <c r="I98" i="16"/>
  <c r="I97" i="16"/>
  <c r="I99" i="16"/>
  <c r="I100" i="16"/>
  <c r="I93" i="16"/>
  <c r="I95" i="16"/>
  <c r="I96" i="16"/>
  <c r="I94" i="16"/>
  <c r="I105" i="16"/>
  <c r="J91" i="16"/>
  <c r="J60" i="16"/>
  <c r="J74" i="16" s="1"/>
  <c r="J44" i="16"/>
  <c r="K28" i="16"/>
  <c r="S65" i="33"/>
  <c r="B64" i="33"/>
  <c r="I74" i="16" l="1"/>
  <c r="J99" i="16"/>
  <c r="J97" i="16"/>
  <c r="J98" i="16"/>
  <c r="J100" i="16"/>
  <c r="J95" i="16"/>
  <c r="J94" i="16"/>
  <c r="J93" i="16"/>
  <c r="J96" i="16"/>
  <c r="I111" i="16"/>
  <c r="I112" i="16"/>
  <c r="I114" i="16"/>
  <c r="I113" i="16"/>
  <c r="I107" i="16"/>
  <c r="I109" i="16"/>
  <c r="I108" i="16"/>
  <c r="I110" i="16"/>
  <c r="J105" i="16"/>
  <c r="K44" i="16"/>
  <c r="K91" i="16"/>
  <c r="L28" i="16"/>
  <c r="K60" i="16"/>
  <c r="S66" i="33"/>
  <c r="B65" i="33"/>
  <c r="K74" i="16" l="1"/>
  <c r="K97" i="16"/>
  <c r="K100" i="16"/>
  <c r="K98" i="16"/>
  <c r="K99" i="16"/>
  <c r="K93" i="16"/>
  <c r="K95" i="16"/>
  <c r="K96" i="16"/>
  <c r="K94" i="16"/>
  <c r="J111" i="16"/>
  <c r="J112" i="16"/>
  <c r="J114" i="16"/>
  <c r="J113" i="16"/>
  <c r="J109" i="16"/>
  <c r="J108" i="16"/>
  <c r="J110" i="16"/>
  <c r="J107" i="16"/>
  <c r="L91" i="16"/>
  <c r="L60" i="16"/>
  <c r="L44" i="16"/>
  <c r="M28" i="16"/>
  <c r="K105" i="16"/>
  <c r="B66" i="33"/>
  <c r="S67" i="33"/>
  <c r="L74" i="16" l="1"/>
  <c r="L100" i="16"/>
  <c r="L99" i="16"/>
  <c r="L98" i="16"/>
  <c r="L97" i="16"/>
  <c r="L93" i="16"/>
  <c r="L94" i="16"/>
  <c r="L95" i="16"/>
  <c r="L96" i="16"/>
  <c r="K111" i="16"/>
  <c r="K113" i="16"/>
  <c r="K112" i="16"/>
  <c r="K114" i="16"/>
  <c r="K108" i="16"/>
  <c r="K109" i="16"/>
  <c r="K107" i="16"/>
  <c r="K110" i="16"/>
  <c r="L105" i="16"/>
  <c r="N28" i="16"/>
  <c r="M44" i="16"/>
  <c r="M91" i="16"/>
  <c r="M60" i="16"/>
  <c r="M74" i="16" s="1"/>
  <c r="B67" i="33"/>
  <c r="S68" i="33"/>
  <c r="M98" i="16" l="1"/>
  <c r="M97" i="16"/>
  <c r="M99" i="16"/>
  <c r="M100" i="16"/>
  <c r="M94" i="16"/>
  <c r="M93" i="16"/>
  <c r="M96" i="16"/>
  <c r="M95" i="16"/>
  <c r="L114" i="16"/>
  <c r="L112" i="16"/>
  <c r="L113" i="16"/>
  <c r="L111" i="16"/>
  <c r="L108" i="16"/>
  <c r="L110" i="16"/>
  <c r="L107" i="16"/>
  <c r="L109" i="16"/>
  <c r="M105" i="16"/>
  <c r="N91" i="16"/>
  <c r="N60" i="16"/>
  <c r="O28" i="16"/>
  <c r="N44" i="16"/>
  <c r="S69" i="33"/>
  <c r="B68" i="33"/>
  <c r="N74" i="16" l="1"/>
  <c r="N100" i="16"/>
  <c r="N99" i="16"/>
  <c r="N97" i="16"/>
  <c r="N98" i="16"/>
  <c r="N96" i="16"/>
  <c r="N95" i="16"/>
  <c r="N93" i="16"/>
  <c r="N94" i="16"/>
  <c r="M111" i="16"/>
  <c r="M112" i="16"/>
  <c r="M114" i="16"/>
  <c r="M113" i="16"/>
  <c r="M109" i="16"/>
  <c r="M107" i="16"/>
  <c r="M108" i="16"/>
  <c r="M110" i="16"/>
  <c r="N105" i="16"/>
  <c r="O91" i="16"/>
  <c r="O44" i="16"/>
  <c r="P28" i="16"/>
  <c r="O60" i="16"/>
  <c r="O74" i="16" s="1"/>
  <c r="B69" i="33"/>
  <c r="S70" i="33"/>
  <c r="N114" i="16" l="1"/>
  <c r="N111" i="16"/>
  <c r="N112" i="16"/>
  <c r="N113" i="16"/>
  <c r="N107" i="16"/>
  <c r="N109" i="16"/>
  <c r="N108" i="16"/>
  <c r="N110" i="16"/>
  <c r="O100" i="16"/>
  <c r="O98" i="16"/>
  <c r="O97" i="16"/>
  <c r="O99" i="16"/>
  <c r="O94" i="16"/>
  <c r="O95" i="16"/>
  <c r="O96" i="16"/>
  <c r="O93" i="16"/>
  <c r="P91" i="16"/>
  <c r="P60" i="16"/>
  <c r="P44" i="16"/>
  <c r="Q28" i="16"/>
  <c r="O105" i="16"/>
  <c r="S71" i="33"/>
  <c r="B70" i="33"/>
  <c r="P74" i="16" l="1"/>
  <c r="O114" i="16"/>
  <c r="O111" i="16"/>
  <c r="O112" i="16"/>
  <c r="O113" i="16"/>
  <c r="O109" i="16"/>
  <c r="O108" i="16"/>
  <c r="O107" i="16"/>
  <c r="O110" i="16"/>
  <c r="P100" i="16"/>
  <c r="P97" i="16"/>
  <c r="P99" i="16"/>
  <c r="P98" i="16"/>
  <c r="P93" i="16"/>
  <c r="P94" i="16"/>
  <c r="P95" i="16"/>
  <c r="P96" i="16"/>
  <c r="P105" i="16"/>
  <c r="R28" i="16"/>
  <c r="Q44" i="16"/>
  <c r="Q91" i="16"/>
  <c r="Q60" i="16"/>
  <c r="B71" i="33"/>
  <c r="S72" i="33"/>
  <c r="Q74" i="16" l="1"/>
  <c r="Q100" i="16"/>
  <c r="Q98" i="16"/>
  <c r="Q97" i="16"/>
  <c r="Q99" i="16"/>
  <c r="Q94" i="16"/>
  <c r="Q93" i="16"/>
  <c r="Q95" i="16"/>
  <c r="Q96" i="16"/>
  <c r="P114" i="16"/>
  <c r="P112" i="16"/>
  <c r="P113" i="16"/>
  <c r="P111" i="16"/>
  <c r="P107" i="16"/>
  <c r="P108" i="16"/>
  <c r="P109" i="16"/>
  <c r="P110" i="16"/>
  <c r="Q105" i="16"/>
  <c r="R91" i="16"/>
  <c r="R60" i="16"/>
  <c r="S28" i="16"/>
  <c r="R44" i="16"/>
  <c r="B72" i="33"/>
  <c r="S73" i="33"/>
  <c r="R74" i="16" l="1"/>
  <c r="R100" i="16"/>
  <c r="R97" i="16"/>
  <c r="R98" i="16"/>
  <c r="R99" i="16"/>
  <c r="R94" i="16"/>
  <c r="R95" i="16"/>
  <c r="R96" i="16"/>
  <c r="R93" i="16"/>
  <c r="Q114" i="16"/>
  <c r="Q113" i="16"/>
  <c r="Q111" i="16"/>
  <c r="Q112" i="16"/>
  <c r="Q110" i="16"/>
  <c r="Q108" i="16"/>
  <c r="Q109" i="16"/>
  <c r="Q107" i="16"/>
  <c r="R105" i="16"/>
  <c r="S44" i="16"/>
  <c r="S91" i="16"/>
  <c r="T28" i="16"/>
  <c r="S60" i="16"/>
  <c r="S74" i="16" s="1"/>
  <c r="S74" i="33"/>
  <c r="B73" i="33"/>
  <c r="S100" i="16" l="1"/>
  <c r="S97" i="16"/>
  <c r="S99" i="16"/>
  <c r="S98" i="16"/>
  <c r="S95" i="16"/>
  <c r="S96" i="16"/>
  <c r="S93" i="16"/>
  <c r="S94" i="16"/>
  <c r="R111" i="16"/>
  <c r="R113" i="16"/>
  <c r="R112" i="16"/>
  <c r="R114" i="16"/>
  <c r="R110" i="16"/>
  <c r="R107" i="16"/>
  <c r="R109" i="16"/>
  <c r="R108" i="16"/>
  <c r="T91" i="16"/>
  <c r="T60" i="16"/>
  <c r="T74" i="16" s="1"/>
  <c r="T44" i="16"/>
  <c r="U28" i="16"/>
  <c r="S105" i="16"/>
  <c r="B74" i="33"/>
  <c r="S75" i="33"/>
  <c r="S114" i="16" l="1"/>
  <c r="S111" i="16"/>
  <c r="S113" i="16"/>
  <c r="S112" i="16"/>
  <c r="S107" i="16"/>
  <c r="S108" i="16"/>
  <c r="S110" i="16"/>
  <c r="S109" i="16"/>
  <c r="T100" i="16"/>
  <c r="T97" i="16"/>
  <c r="T99" i="16"/>
  <c r="T98" i="16"/>
  <c r="T96" i="16"/>
  <c r="T93" i="16"/>
  <c r="T95" i="16"/>
  <c r="T94" i="16"/>
  <c r="T105" i="16"/>
  <c r="V28" i="16"/>
  <c r="U44" i="16"/>
  <c r="U60" i="16"/>
  <c r="U74" i="16" s="1"/>
  <c r="U91" i="16"/>
  <c r="S76" i="33"/>
  <c r="B75" i="33"/>
  <c r="U98" i="16" l="1"/>
  <c r="U97" i="16"/>
  <c r="U100" i="16"/>
  <c r="U99" i="16"/>
  <c r="U94" i="16"/>
  <c r="U95" i="16"/>
  <c r="U96" i="16"/>
  <c r="U93" i="16"/>
  <c r="T114" i="16"/>
  <c r="G59" i="60" s="1"/>
  <c r="Q59" i="60" s="1"/>
  <c r="U59" i="60" s="1"/>
  <c r="T113" i="16"/>
  <c r="T111" i="16"/>
  <c r="T112" i="16"/>
  <c r="T108" i="16"/>
  <c r="T109" i="16"/>
  <c r="T110" i="16"/>
  <c r="T107" i="16"/>
  <c r="V91" i="16"/>
  <c r="V60" i="16"/>
  <c r="W28" i="16"/>
  <c r="V44" i="16"/>
  <c r="U105" i="16"/>
  <c r="B76" i="33"/>
  <c r="S77" i="33"/>
  <c r="V74" i="16" l="1"/>
  <c r="U111" i="16"/>
  <c r="U112" i="16"/>
  <c r="U114" i="16"/>
  <c r="G60" i="60" s="1"/>
  <c r="Q60" i="60" s="1"/>
  <c r="U60" i="60" s="1"/>
  <c r="U113" i="16"/>
  <c r="U110" i="16"/>
  <c r="U108" i="16"/>
  <c r="U109" i="16"/>
  <c r="U107" i="16"/>
  <c r="V99" i="16"/>
  <c r="V100" i="16"/>
  <c r="V98" i="16"/>
  <c r="V97" i="16"/>
  <c r="V93" i="16"/>
  <c r="V95" i="16"/>
  <c r="V94" i="16"/>
  <c r="V96" i="16"/>
  <c r="W91" i="16"/>
  <c r="W44" i="16"/>
  <c r="X28" i="16"/>
  <c r="W60" i="16"/>
  <c r="V105" i="16"/>
  <c r="S78" i="33"/>
  <c r="B77" i="33"/>
  <c r="W74" i="16" l="1"/>
  <c r="V114" i="16"/>
  <c r="G61" i="60" s="1"/>
  <c r="Q61" i="60" s="1"/>
  <c r="U61" i="60" s="1"/>
  <c r="V111" i="16"/>
  <c r="V113" i="16"/>
  <c r="V112" i="16"/>
  <c r="V108" i="16"/>
  <c r="V107" i="16"/>
  <c r="V109" i="16"/>
  <c r="V110" i="16"/>
  <c r="W98" i="16"/>
  <c r="W100" i="16"/>
  <c r="W99" i="16"/>
  <c r="W97" i="16"/>
  <c r="W93" i="16"/>
  <c r="W95" i="16"/>
  <c r="W94" i="16"/>
  <c r="W96" i="16"/>
  <c r="W105" i="16"/>
  <c r="X91" i="16"/>
  <c r="X60" i="16"/>
  <c r="X74" i="16" s="1"/>
  <c r="X44" i="16"/>
  <c r="Y28" i="16"/>
  <c r="B78" i="33"/>
  <c r="S79" i="33"/>
  <c r="W112" i="16" l="1"/>
  <c r="W111" i="16"/>
  <c r="W113" i="16"/>
  <c r="W114" i="16"/>
  <c r="G62" i="60" s="1"/>
  <c r="Q62" i="60" s="1"/>
  <c r="U62" i="60" s="1"/>
  <c r="W109" i="16"/>
  <c r="W110" i="16"/>
  <c r="W107" i="16"/>
  <c r="W108" i="16"/>
  <c r="X97" i="16"/>
  <c r="X100" i="16"/>
  <c r="X98" i="16"/>
  <c r="X99" i="16"/>
  <c r="X96" i="16"/>
  <c r="X95" i="16"/>
  <c r="X94" i="16"/>
  <c r="X93" i="16"/>
  <c r="X105" i="16"/>
  <c r="Z28" i="16"/>
  <c r="Y44" i="16"/>
  <c r="Y91" i="16"/>
  <c r="Y60" i="16"/>
  <c r="S80" i="33"/>
  <c r="B79" i="33"/>
  <c r="Y74" i="16" l="1"/>
  <c r="X111" i="16"/>
  <c r="X112" i="16"/>
  <c r="X113" i="16"/>
  <c r="X114" i="16"/>
  <c r="G63" i="60" s="1"/>
  <c r="Q63" i="60" s="1"/>
  <c r="U63" i="60" s="1"/>
  <c r="X109" i="16"/>
  <c r="X108" i="16"/>
  <c r="X110" i="16"/>
  <c r="X107" i="16"/>
  <c r="Y100" i="16"/>
  <c r="Y97" i="16"/>
  <c r="Y98" i="16"/>
  <c r="Y99" i="16"/>
  <c r="Y95" i="16"/>
  <c r="Y96" i="16"/>
  <c r="Y94" i="16"/>
  <c r="Y93" i="16"/>
  <c r="Y105" i="16"/>
  <c r="Z91" i="16"/>
  <c r="Z60" i="16"/>
  <c r="AA28" i="16"/>
  <c r="Z44" i="16"/>
  <c r="B80" i="33"/>
  <c r="S81" i="33"/>
  <c r="Z74" i="16" l="1"/>
  <c r="Y111" i="16"/>
  <c r="Y114" i="16"/>
  <c r="G64" i="60" s="1"/>
  <c r="Q64" i="60" s="1"/>
  <c r="U64" i="60" s="1"/>
  <c r="Y113" i="16"/>
  <c r="Y112" i="16"/>
  <c r="Y108" i="16"/>
  <c r="Y107" i="16"/>
  <c r="Y109" i="16"/>
  <c r="Y110" i="16"/>
  <c r="Z98" i="16"/>
  <c r="Z97" i="16"/>
  <c r="Z100" i="16"/>
  <c r="Z99" i="16"/>
  <c r="Z95" i="16"/>
  <c r="Z93" i="16"/>
  <c r="Z96" i="16"/>
  <c r="Z94" i="16"/>
  <c r="Z105" i="16"/>
  <c r="AA60" i="16"/>
  <c r="AA44" i="16"/>
  <c r="AA91" i="16"/>
  <c r="AB28" i="16"/>
  <c r="S82" i="33"/>
  <c r="B81" i="33"/>
  <c r="AA74" i="16" l="1"/>
  <c r="Z112" i="16"/>
  <c r="Z113" i="16"/>
  <c r="Z114" i="16"/>
  <c r="G65" i="60" s="1"/>
  <c r="Q65" i="60" s="1"/>
  <c r="U65" i="60" s="1"/>
  <c r="Z111" i="16"/>
  <c r="Z108" i="16"/>
  <c r="Z110" i="16"/>
  <c r="Z107" i="16"/>
  <c r="Z109" i="16"/>
  <c r="AA100" i="16"/>
  <c r="AA99" i="16"/>
  <c r="AA98" i="16"/>
  <c r="AA97" i="16"/>
  <c r="AA96" i="16"/>
  <c r="AA93" i="16"/>
  <c r="AA94" i="16"/>
  <c r="AA95" i="16"/>
  <c r="AA105" i="16"/>
  <c r="AB91" i="16"/>
  <c r="AB60" i="16"/>
  <c r="AB74" i="16" s="1"/>
  <c r="AB44" i="16"/>
  <c r="AC28" i="16"/>
  <c r="B82" i="33"/>
  <c r="S83" i="33"/>
  <c r="AB97" i="16" l="1"/>
  <c r="AB99" i="16"/>
  <c r="AB98" i="16"/>
  <c r="AB100" i="16"/>
  <c r="AB96" i="16"/>
  <c r="AB94" i="16"/>
  <c r="AB93" i="16"/>
  <c r="AB95" i="16"/>
  <c r="AA114" i="16"/>
  <c r="G66" i="60" s="1"/>
  <c r="Q66" i="60" s="1"/>
  <c r="U66" i="60" s="1"/>
  <c r="AA112" i="16"/>
  <c r="AA113" i="16"/>
  <c r="AA111" i="16"/>
  <c r="AA109" i="16"/>
  <c r="AA107" i="16"/>
  <c r="AA110" i="16"/>
  <c r="AA108" i="16"/>
  <c r="AB105" i="16"/>
  <c r="AD28" i="16"/>
  <c r="AC44" i="16"/>
  <c r="AC60" i="16"/>
  <c r="AC74" i="16" s="1"/>
  <c r="AC91" i="16"/>
  <c r="S84" i="33"/>
  <c r="B83" i="33"/>
  <c r="AC100" i="16" l="1"/>
  <c r="AC98" i="16"/>
  <c r="AC99" i="16"/>
  <c r="AC97" i="16"/>
  <c r="AC96" i="16"/>
  <c r="AC94" i="16"/>
  <c r="AC95" i="16"/>
  <c r="AC93" i="16"/>
  <c r="AB111" i="16"/>
  <c r="AB112" i="16"/>
  <c r="AB114" i="16"/>
  <c r="G67" i="60" s="1"/>
  <c r="Q67" i="60" s="1"/>
  <c r="U67" i="60" s="1"/>
  <c r="AB113" i="16"/>
  <c r="AB109" i="16"/>
  <c r="AB110" i="16"/>
  <c r="AB107" i="16"/>
  <c r="AB108" i="16"/>
  <c r="AD91" i="16"/>
  <c r="AD60" i="16"/>
  <c r="AD74" i="16" s="1"/>
  <c r="AE28" i="16"/>
  <c r="AD44" i="16"/>
  <c r="AC105" i="16"/>
  <c r="B84" i="33"/>
  <c r="S85" i="33"/>
  <c r="AC113" i="16" l="1"/>
  <c r="AC111" i="16"/>
  <c r="AC114" i="16"/>
  <c r="G68" i="60" s="1"/>
  <c r="Q68" i="60" s="1"/>
  <c r="U68" i="60" s="1"/>
  <c r="AC112" i="16"/>
  <c r="AC109" i="16"/>
  <c r="AC110" i="16"/>
  <c r="AC108" i="16"/>
  <c r="AC107" i="16"/>
  <c r="AD97" i="16"/>
  <c r="AD99" i="16"/>
  <c r="AD98" i="16"/>
  <c r="AD100" i="16"/>
  <c r="AD95" i="16"/>
  <c r="AD94" i="16"/>
  <c r="AD96" i="16"/>
  <c r="AD93" i="16"/>
  <c r="AE91" i="16"/>
  <c r="AE44" i="16"/>
  <c r="AE60" i="16"/>
  <c r="AF28" i="16"/>
  <c r="AD105" i="16"/>
  <c r="S86" i="33"/>
  <c r="B85" i="33"/>
  <c r="AE74" i="16" l="1"/>
  <c r="AD113" i="16"/>
  <c r="AD111" i="16"/>
  <c r="AD112" i="16"/>
  <c r="AD114" i="16"/>
  <c r="G69" i="60" s="1"/>
  <c r="Q69" i="60" s="1"/>
  <c r="U69" i="60" s="1"/>
  <c r="AD110" i="16"/>
  <c r="AD108" i="16"/>
  <c r="AD107" i="16"/>
  <c r="AD109" i="16"/>
  <c r="AE100" i="16"/>
  <c r="AE97" i="16"/>
  <c r="AE98" i="16"/>
  <c r="AE99" i="16"/>
  <c r="AE96" i="16"/>
  <c r="AE94" i="16"/>
  <c r="AE95" i="16"/>
  <c r="AE93" i="16"/>
  <c r="AE105" i="16"/>
  <c r="AF91" i="16"/>
  <c r="AF60" i="16"/>
  <c r="AF74" i="16" s="1"/>
  <c r="AF44" i="16"/>
  <c r="AG28" i="16"/>
  <c r="B86" i="33"/>
  <c r="S87" i="33"/>
  <c r="AE114" i="16" l="1"/>
  <c r="G70" i="60" s="1"/>
  <c r="Q70" i="60" s="1"/>
  <c r="U70" i="60" s="1"/>
  <c r="AE112" i="16"/>
  <c r="AE111" i="16"/>
  <c r="AE113" i="16"/>
  <c r="AE109" i="16"/>
  <c r="AE108" i="16"/>
  <c r="AE110" i="16"/>
  <c r="AE107" i="16"/>
  <c r="AF99" i="16"/>
  <c r="AF98" i="16"/>
  <c r="AF100" i="16"/>
  <c r="AF97" i="16"/>
  <c r="AF94" i="16"/>
  <c r="AF93" i="16"/>
  <c r="AF95" i="16"/>
  <c r="AF96" i="16"/>
  <c r="AF105" i="16"/>
  <c r="AH28" i="16"/>
  <c r="AG44" i="16"/>
  <c r="AG91" i="16"/>
  <c r="AG60" i="16"/>
  <c r="AG74" i="16" s="1"/>
  <c r="B87" i="33"/>
  <c r="S88" i="33"/>
  <c r="AF113" i="16" l="1"/>
  <c r="AF112" i="16"/>
  <c r="AF114" i="16"/>
  <c r="G71" i="60" s="1"/>
  <c r="Q71" i="60" s="1"/>
  <c r="U71" i="60" s="1"/>
  <c r="AF111" i="16"/>
  <c r="AF107" i="16"/>
  <c r="AF109" i="16"/>
  <c r="AF110" i="16"/>
  <c r="AF108" i="16"/>
  <c r="AG99" i="16"/>
  <c r="AG97" i="16"/>
  <c r="AG100" i="16"/>
  <c r="AG98" i="16"/>
  <c r="AG96" i="16"/>
  <c r="AG94" i="16"/>
  <c r="AG93" i="16"/>
  <c r="AG95" i="16"/>
  <c r="AG105" i="16"/>
  <c r="AH91" i="16"/>
  <c r="AH60" i="16"/>
  <c r="AH44" i="16"/>
  <c r="AI28" i="16"/>
  <c r="B88" i="33"/>
  <c r="AH74" i="16" l="1"/>
  <c r="AH100" i="16"/>
  <c r="AH97" i="16"/>
  <c r="AH98" i="16"/>
  <c r="AH99" i="16"/>
  <c r="AH95" i="16"/>
  <c r="AH94" i="16"/>
  <c r="AH96" i="16"/>
  <c r="AH93" i="16"/>
  <c r="AG113" i="16"/>
  <c r="AG111" i="16"/>
  <c r="AG112" i="16"/>
  <c r="AG114" i="16"/>
  <c r="G72" i="60" s="1"/>
  <c r="Q72" i="60" s="1"/>
  <c r="U72" i="60" s="1"/>
  <c r="AG108" i="16"/>
  <c r="AG107" i="16"/>
  <c r="AG109" i="16"/>
  <c r="AG110" i="16"/>
  <c r="AH105" i="16"/>
  <c r="AI60" i="16"/>
  <c r="AI74" i="16" s="1"/>
  <c r="AI44" i="16"/>
  <c r="AI91" i="16"/>
  <c r="AJ28" i="16"/>
  <c r="AI100" i="16" l="1"/>
  <c r="AI97" i="16"/>
  <c r="AI99" i="16"/>
  <c r="AI98" i="16"/>
  <c r="AI93" i="16"/>
  <c r="AI94" i="16"/>
  <c r="AI96" i="16"/>
  <c r="AI95" i="16"/>
  <c r="AH114" i="16"/>
  <c r="G73" i="60" s="1"/>
  <c r="Q73" i="60" s="1"/>
  <c r="U73" i="60" s="1"/>
  <c r="AH112" i="16"/>
  <c r="AH111" i="16"/>
  <c r="AH113" i="16"/>
  <c r="AH107" i="16"/>
  <c r="AH110" i="16"/>
  <c r="AH108" i="16"/>
  <c r="AH109" i="16"/>
  <c r="AI105" i="16"/>
  <c r="AJ91" i="16"/>
  <c r="AJ60" i="16"/>
  <c r="AJ44" i="16"/>
  <c r="AK28" i="16"/>
  <c r="AJ74" i="16" l="1"/>
  <c r="AI114" i="16"/>
  <c r="G74" i="60" s="1"/>
  <c r="Q74" i="60" s="1"/>
  <c r="U74" i="60" s="1"/>
  <c r="AI111" i="16"/>
  <c r="AI112" i="16"/>
  <c r="AI113" i="16"/>
  <c r="AI107" i="16"/>
  <c r="AI108" i="16"/>
  <c r="AI110" i="16"/>
  <c r="AI109" i="16"/>
  <c r="AJ97" i="16"/>
  <c r="AJ98" i="16"/>
  <c r="AJ99" i="16"/>
  <c r="AJ100" i="16"/>
  <c r="AJ94" i="16"/>
  <c r="AJ93" i="16"/>
  <c r="AJ96" i="16"/>
  <c r="AJ95" i="16"/>
  <c r="AJ105" i="16"/>
  <c r="AL28" i="16"/>
  <c r="AK44" i="16"/>
  <c r="AK60" i="16"/>
  <c r="AK91" i="16"/>
  <c r="AK74" i="16" l="1"/>
  <c r="AK99" i="16"/>
  <c r="AK97" i="16"/>
  <c r="AK100" i="16"/>
  <c r="AK98" i="16"/>
  <c r="AK94" i="16"/>
  <c r="AK93" i="16"/>
  <c r="AK96" i="16"/>
  <c r="AK95" i="16"/>
  <c r="AJ111" i="16"/>
  <c r="AJ114" i="16"/>
  <c r="G75" i="60" s="1"/>
  <c r="Q75" i="60" s="1"/>
  <c r="U75" i="60" s="1"/>
  <c r="AJ113" i="16"/>
  <c r="AJ112" i="16"/>
  <c r="AJ108" i="16"/>
  <c r="AJ109" i="16"/>
  <c r="AJ107" i="16"/>
  <c r="AJ110" i="16"/>
  <c r="AL91" i="16"/>
  <c r="AL60" i="16"/>
  <c r="AL74" i="16" s="1"/>
  <c r="AM28" i="16"/>
  <c r="AL44" i="16"/>
  <c r="AK105" i="16"/>
  <c r="AK111" i="16" l="1"/>
  <c r="AK113" i="16"/>
  <c r="AK112" i="16"/>
  <c r="AK114" i="16"/>
  <c r="G76" i="60" s="1"/>
  <c r="Q76" i="60" s="1"/>
  <c r="U76" i="60" s="1"/>
  <c r="AK109" i="16"/>
  <c r="AK107" i="16"/>
  <c r="AK108" i="16"/>
  <c r="AK110" i="16"/>
  <c r="AL99" i="16"/>
  <c r="AL97" i="16"/>
  <c r="AL98" i="16"/>
  <c r="AL100" i="16"/>
  <c r="AL96" i="16"/>
  <c r="AL93" i="16"/>
  <c r="AL95" i="16"/>
  <c r="AL94" i="16"/>
  <c r="AM91" i="16"/>
  <c r="AM44" i="16"/>
  <c r="AM60" i="16"/>
  <c r="AM74" i="16" s="1"/>
  <c r="AN28" i="16"/>
  <c r="AL105" i="16"/>
  <c r="AL113" i="16" l="1"/>
  <c r="AL111" i="16"/>
  <c r="AL112" i="16"/>
  <c r="AL114" i="16"/>
  <c r="G77" i="60" s="1"/>
  <c r="Q77" i="60" s="1"/>
  <c r="U77" i="60" s="1"/>
  <c r="AL110" i="16"/>
  <c r="AL107" i="16"/>
  <c r="AL109" i="16"/>
  <c r="AL108" i="16"/>
  <c r="AM97" i="16"/>
  <c r="AM99" i="16"/>
  <c r="AM100" i="16"/>
  <c r="AM98" i="16"/>
  <c r="AM95" i="16"/>
  <c r="AM96" i="16"/>
  <c r="AM94" i="16"/>
  <c r="AM93" i="16"/>
  <c r="AM105" i="16"/>
  <c r="AN91" i="16"/>
  <c r="AN60" i="16"/>
  <c r="AN74" i="16" s="1"/>
  <c r="AN44" i="16"/>
  <c r="AO28" i="16"/>
  <c r="AN97" i="16" l="1"/>
  <c r="AN99" i="16"/>
  <c r="AN100" i="16"/>
  <c r="AN98" i="16"/>
  <c r="AN96" i="16"/>
  <c r="AN93" i="16"/>
  <c r="AN94" i="16"/>
  <c r="AN95" i="16"/>
  <c r="AM113" i="16"/>
  <c r="AM114" i="16"/>
  <c r="G78" i="60" s="1"/>
  <c r="Q78" i="60" s="1"/>
  <c r="U78" i="60" s="1"/>
  <c r="AM111" i="16"/>
  <c r="AM112" i="16"/>
  <c r="AM109" i="16"/>
  <c r="AM107" i="16"/>
  <c r="AM110" i="16"/>
  <c r="AM108" i="16"/>
  <c r="AN105" i="16"/>
  <c r="AP28" i="16"/>
  <c r="AO44" i="16"/>
  <c r="AO91" i="16"/>
  <c r="AO60" i="16"/>
  <c r="AO74" i="16" s="1"/>
  <c r="AN113" i="16" l="1"/>
  <c r="AN111" i="16"/>
  <c r="AN112" i="16"/>
  <c r="AN114" i="16"/>
  <c r="G79" i="60" s="1"/>
  <c r="Q79" i="60" s="1"/>
  <c r="U79" i="60" s="1"/>
  <c r="AN107" i="16"/>
  <c r="AN108" i="16"/>
  <c r="AN110" i="16"/>
  <c r="AN109" i="16"/>
  <c r="AO97" i="16"/>
  <c r="AO99" i="16"/>
  <c r="AO98" i="16"/>
  <c r="AO100" i="16"/>
  <c r="AO95" i="16"/>
  <c r="AO94" i="16"/>
  <c r="AO93" i="16"/>
  <c r="AO96" i="16"/>
  <c r="AO105" i="16"/>
  <c r="AP91" i="16"/>
  <c r="AP60" i="16"/>
  <c r="AP74" i="16" s="1"/>
  <c r="AP44" i="16"/>
  <c r="AQ28" i="16"/>
  <c r="AP97" i="16" l="1"/>
  <c r="AP99" i="16"/>
  <c r="AP98" i="16"/>
  <c r="AP100" i="16"/>
  <c r="AP94" i="16"/>
  <c r="AP93" i="16"/>
  <c r="AP95" i="16"/>
  <c r="AP96" i="16"/>
  <c r="AO111" i="16"/>
  <c r="AO113" i="16"/>
  <c r="AO112" i="16"/>
  <c r="AO114" i="16"/>
  <c r="G80" i="60" s="1"/>
  <c r="Q80" i="60" s="1"/>
  <c r="U80" i="60" s="1"/>
  <c r="AO109" i="16"/>
  <c r="AO108" i="16"/>
  <c r="AO107" i="16"/>
  <c r="AO110" i="16"/>
  <c r="AP105" i="16"/>
  <c r="AQ60" i="16"/>
  <c r="AQ74" i="16" s="1"/>
  <c r="AQ44" i="16"/>
  <c r="AQ91" i="16"/>
  <c r="AR28" i="16"/>
  <c r="AP111" i="16" l="1"/>
  <c r="AP113" i="16"/>
  <c r="AP114" i="16"/>
  <c r="G81" i="60" s="1"/>
  <c r="Q81" i="60" s="1"/>
  <c r="U81" i="60" s="1"/>
  <c r="AP112" i="16"/>
  <c r="AP107" i="16"/>
  <c r="AP110" i="16"/>
  <c r="AP109" i="16"/>
  <c r="AP108" i="16"/>
  <c r="AQ97" i="16"/>
  <c r="AQ99" i="16"/>
  <c r="AQ98" i="16"/>
  <c r="AQ100" i="16"/>
  <c r="AQ94" i="16"/>
  <c r="AQ96" i="16"/>
  <c r="AQ95" i="16"/>
  <c r="AQ93" i="16"/>
  <c r="AQ105" i="16"/>
  <c r="AR91" i="16"/>
  <c r="AR60" i="16"/>
  <c r="AR74" i="16" s="1"/>
  <c r="AR44" i="16"/>
  <c r="AS28" i="16"/>
  <c r="AQ111" i="16" l="1"/>
  <c r="AQ113" i="16"/>
  <c r="AQ114" i="16"/>
  <c r="G82" i="60" s="1"/>
  <c r="Q82" i="60" s="1"/>
  <c r="U82" i="60" s="1"/>
  <c r="AQ112" i="16"/>
  <c r="AQ109" i="16"/>
  <c r="AQ110" i="16"/>
  <c r="AQ108" i="16"/>
  <c r="AQ107" i="16"/>
  <c r="AR97" i="16"/>
  <c r="AR99" i="16"/>
  <c r="AR98" i="16"/>
  <c r="AR100" i="16"/>
  <c r="AR95" i="16"/>
  <c r="AR96" i="16"/>
  <c r="AR93" i="16"/>
  <c r="AR94" i="16"/>
  <c r="AR105" i="16"/>
  <c r="AT28" i="16"/>
  <c r="AS44" i="16"/>
  <c r="AS60" i="16"/>
  <c r="AS74" i="16" s="1"/>
  <c r="AS91" i="16"/>
  <c r="AS97" i="16" l="1"/>
  <c r="AS99" i="16"/>
  <c r="AS98" i="16"/>
  <c r="AS100" i="16"/>
  <c r="AS95" i="16"/>
  <c r="AS94" i="16"/>
  <c r="AS96" i="16"/>
  <c r="AS93" i="16"/>
  <c r="AR111" i="16"/>
  <c r="AR113" i="16"/>
  <c r="AR112" i="16"/>
  <c r="AR114" i="16"/>
  <c r="G83" i="60" s="1"/>
  <c r="Q83" i="60" s="1"/>
  <c r="U83" i="60" s="1"/>
  <c r="AR107" i="16"/>
  <c r="AR110" i="16"/>
  <c r="AR108" i="16"/>
  <c r="AR109" i="16"/>
  <c r="AT91" i="16"/>
  <c r="AT60" i="16"/>
  <c r="AT74" i="16" s="1"/>
  <c r="AU28" i="16"/>
  <c r="AT44" i="16"/>
  <c r="AS105" i="16"/>
  <c r="AS111" i="16" l="1"/>
  <c r="AS113" i="16"/>
  <c r="AS112" i="16"/>
  <c r="AS114" i="16"/>
  <c r="G84" i="60" s="1"/>
  <c r="Q84" i="60" s="1"/>
  <c r="U84" i="60" s="1"/>
  <c r="AS107" i="16"/>
  <c r="AS110" i="16"/>
  <c r="AS109" i="16"/>
  <c r="AS108" i="16"/>
  <c r="AT97" i="16"/>
  <c r="AT99" i="16"/>
  <c r="AT98" i="16"/>
  <c r="AT100" i="16"/>
  <c r="AT95" i="16"/>
  <c r="AT94" i="16"/>
  <c r="AT93" i="16"/>
  <c r="AT96" i="16"/>
  <c r="AU91" i="16"/>
  <c r="AU44" i="16"/>
  <c r="AU60" i="16"/>
  <c r="AU74" i="16" s="1"/>
  <c r="AV28" i="16"/>
  <c r="AT105" i="16"/>
  <c r="AT113" i="16" l="1"/>
  <c r="AT111" i="16"/>
  <c r="AT112" i="16"/>
  <c r="AT114" i="16"/>
  <c r="G85" i="60" s="1"/>
  <c r="Q85" i="60" s="1"/>
  <c r="U85" i="60" s="1"/>
  <c r="AT110" i="16"/>
  <c r="AT108" i="16"/>
  <c r="AT107" i="16"/>
  <c r="AT109" i="16"/>
  <c r="AU99" i="16"/>
  <c r="AU97" i="16"/>
  <c r="AU98" i="16"/>
  <c r="AU100" i="16"/>
  <c r="AU93" i="16"/>
  <c r="AU94" i="16"/>
  <c r="AU96" i="16"/>
  <c r="AU95" i="16"/>
  <c r="AU105" i="16"/>
  <c r="AV91" i="16"/>
  <c r="AV60" i="16"/>
  <c r="AV74" i="16" s="1"/>
  <c r="AV44" i="16"/>
  <c r="AW28" i="16"/>
  <c r="AU111" i="16" l="1"/>
  <c r="AU113" i="16"/>
  <c r="AU112" i="16"/>
  <c r="AU114" i="16"/>
  <c r="G86" i="60" s="1"/>
  <c r="Q86" i="60" s="1"/>
  <c r="U86" i="60" s="1"/>
  <c r="AU107" i="16"/>
  <c r="AU109" i="16"/>
  <c r="AU108" i="16"/>
  <c r="AU110" i="16"/>
  <c r="AV99" i="16"/>
  <c r="AV97" i="16"/>
  <c r="AV98" i="16"/>
  <c r="AV100" i="16"/>
  <c r="AV95" i="16"/>
  <c r="AV93" i="16"/>
  <c r="AV94" i="16"/>
  <c r="AV96" i="16"/>
  <c r="AV105" i="16"/>
  <c r="AW44" i="16"/>
  <c r="AW91" i="16"/>
  <c r="AW60" i="16"/>
  <c r="AW74" i="16" l="1"/>
  <c r="D81" i="53"/>
  <c r="L81" i="53" s="1"/>
  <c r="D70" i="59"/>
  <c r="L70" i="59" s="1"/>
  <c r="D88" i="56"/>
  <c r="L88" i="56" s="1"/>
  <c r="D76" i="55"/>
  <c r="L76" i="55" s="1"/>
  <c r="D84" i="55"/>
  <c r="L84" i="55" s="1"/>
  <c r="D60" i="58"/>
  <c r="L60" i="58" s="1"/>
  <c r="D60" i="56"/>
  <c r="L60" i="56" s="1"/>
  <c r="D78" i="54"/>
  <c r="L78" i="54" s="1"/>
  <c r="D85" i="59"/>
  <c r="L85" i="59" s="1"/>
  <c r="D63" i="55"/>
  <c r="L63" i="55" s="1"/>
  <c r="D74" i="59"/>
  <c r="L74" i="59" s="1"/>
  <c r="D74" i="53"/>
  <c r="L74" i="53" s="1"/>
  <c r="D88" i="60"/>
  <c r="L88" i="60" s="1"/>
  <c r="D61" i="59"/>
  <c r="L61" i="59" s="1"/>
  <c r="D71" i="57"/>
  <c r="L71" i="57" s="1"/>
  <c r="D74" i="57"/>
  <c r="L74" i="57" s="1"/>
  <c r="D62" i="54"/>
  <c r="L62" i="54" s="1"/>
  <c r="D71" i="55"/>
  <c r="L71" i="55" s="1"/>
  <c r="D87" i="55"/>
  <c r="L87" i="55" s="1"/>
  <c r="D86" i="56"/>
  <c r="L86" i="56" s="1"/>
  <c r="D70" i="58"/>
  <c r="L70" i="58" s="1"/>
  <c r="D79" i="55"/>
  <c r="L79" i="55" s="1"/>
  <c r="D59" i="55"/>
  <c r="L59" i="55" s="1"/>
  <c r="D77" i="53"/>
  <c r="L77" i="53" s="1"/>
  <c r="D74" i="56"/>
  <c r="L74" i="56" s="1"/>
  <c r="D85" i="54"/>
  <c r="L85" i="54" s="1"/>
  <c r="D82" i="53"/>
  <c r="L82" i="53" s="1"/>
  <c r="D81" i="60"/>
  <c r="L81" i="60" s="1"/>
  <c r="D74" i="55"/>
  <c r="L74" i="55" s="1"/>
  <c r="D73" i="58"/>
  <c r="L73" i="58" s="1"/>
  <c r="D88" i="54"/>
  <c r="L88" i="54" s="1"/>
  <c r="D63" i="56"/>
  <c r="L63" i="56" s="1"/>
  <c r="D86" i="58"/>
  <c r="L86" i="58" s="1"/>
  <c r="D75" i="57"/>
  <c r="L75" i="57" s="1"/>
  <c r="D80" i="53"/>
  <c r="L80" i="53" s="1"/>
  <c r="D84" i="60"/>
  <c r="L84" i="60" s="1"/>
  <c r="D59" i="59"/>
  <c r="L59" i="59" s="1"/>
  <c r="D73" i="59"/>
  <c r="L73" i="59" s="1"/>
  <c r="D61" i="54"/>
  <c r="L61" i="54" s="1"/>
  <c r="D83" i="54"/>
  <c r="L83" i="54" s="1"/>
  <c r="D79" i="57"/>
  <c r="L79" i="57" s="1"/>
  <c r="D80" i="58"/>
  <c r="L80" i="58" s="1"/>
  <c r="D67" i="57"/>
  <c r="L67" i="57" s="1"/>
  <c r="D70" i="53"/>
  <c r="L70" i="53" s="1"/>
  <c r="D77" i="60"/>
  <c r="L77" i="60" s="1"/>
  <c r="D75" i="56"/>
  <c r="L75" i="56" s="1"/>
  <c r="D81" i="58"/>
  <c r="L81" i="58" s="1"/>
  <c r="D68" i="56"/>
  <c r="L68" i="56" s="1"/>
  <c r="D67" i="53"/>
  <c r="L67" i="53" s="1"/>
  <c r="D80" i="59"/>
  <c r="L80" i="59" s="1"/>
  <c r="D78" i="55"/>
  <c r="L78" i="55" s="1"/>
  <c r="D79" i="53"/>
  <c r="L79" i="53" s="1"/>
  <c r="D77" i="56"/>
  <c r="L77" i="56" s="1"/>
  <c r="D69" i="56"/>
  <c r="L69" i="56" s="1"/>
  <c r="D78" i="57"/>
  <c r="L78" i="57" s="1"/>
  <c r="D72" i="58"/>
  <c r="L72" i="58" s="1"/>
  <c r="D68" i="59"/>
  <c r="L68" i="59" s="1"/>
  <c r="D64" i="58"/>
  <c r="L64" i="58" s="1"/>
  <c r="D61" i="57"/>
  <c r="L61" i="57" s="1"/>
  <c r="D73" i="54"/>
  <c r="L73" i="54" s="1"/>
  <c r="D66" i="56"/>
  <c r="L66" i="56" s="1"/>
  <c r="D85" i="60"/>
  <c r="L85" i="60" s="1"/>
  <c r="D60" i="59"/>
  <c r="L60" i="59" s="1"/>
  <c r="D66" i="55"/>
  <c r="L66" i="55" s="1"/>
  <c r="D84" i="57"/>
  <c r="L84" i="57" s="1"/>
  <c r="D76" i="57"/>
  <c r="L76" i="57" s="1"/>
  <c r="D76" i="58"/>
  <c r="L76" i="58" s="1"/>
  <c r="D62" i="56"/>
  <c r="L62" i="56" s="1"/>
  <c r="D66" i="54"/>
  <c r="L66" i="54" s="1"/>
  <c r="D63" i="57"/>
  <c r="L63" i="57" s="1"/>
  <c r="D66" i="53"/>
  <c r="L66" i="53" s="1"/>
  <c r="D72" i="53"/>
  <c r="L72" i="53" s="1"/>
  <c r="D68" i="58"/>
  <c r="L68" i="58" s="1"/>
  <c r="D79" i="59"/>
  <c r="L79" i="59" s="1"/>
  <c r="D75" i="53"/>
  <c r="L75" i="53" s="1"/>
  <c r="D67" i="59"/>
  <c r="L67" i="59" s="1"/>
  <c r="D87" i="59"/>
  <c r="L87" i="59" s="1"/>
  <c r="D86" i="54"/>
  <c r="L86" i="54" s="1"/>
  <c r="D72" i="60"/>
  <c r="L72" i="60" s="1"/>
  <c r="D63" i="59"/>
  <c r="L63" i="59" s="1"/>
  <c r="D82" i="60"/>
  <c r="L82" i="60" s="1"/>
  <c r="D87" i="56"/>
  <c r="L87" i="56" s="1"/>
  <c r="D69" i="54"/>
  <c r="L69" i="54" s="1"/>
  <c r="D64" i="57"/>
  <c r="L64" i="57" s="1"/>
  <c r="D84" i="59"/>
  <c r="L84" i="59" s="1"/>
  <c r="D87" i="60"/>
  <c r="L87" i="60" s="1"/>
  <c r="D65" i="55"/>
  <c r="L65" i="55" s="1"/>
  <c r="D62" i="58"/>
  <c r="L62" i="58" s="1"/>
  <c r="D59" i="33"/>
  <c r="D81" i="59"/>
  <c r="L81" i="59" s="1"/>
  <c r="D59" i="54"/>
  <c r="L59" i="54" s="1"/>
  <c r="D73" i="60"/>
  <c r="L73" i="60" s="1"/>
  <c r="D82" i="56"/>
  <c r="L82" i="56" s="1"/>
  <c r="D69" i="60"/>
  <c r="L69" i="60" s="1"/>
  <c r="D67" i="58"/>
  <c r="L67" i="58" s="1"/>
  <c r="D81" i="56"/>
  <c r="L81" i="56" s="1"/>
  <c r="D64" i="59"/>
  <c r="L64" i="59" s="1"/>
  <c r="D69" i="53"/>
  <c r="L69" i="53" s="1"/>
  <c r="D85" i="58"/>
  <c r="L85" i="58" s="1"/>
  <c r="D68" i="55"/>
  <c r="L68" i="55" s="1"/>
  <c r="D68" i="54"/>
  <c r="L68" i="54" s="1"/>
  <c r="D65" i="56"/>
  <c r="L65" i="56" s="1"/>
  <c r="D77" i="59"/>
  <c r="L77" i="59" s="1"/>
  <c r="D66" i="58"/>
  <c r="L66" i="58" s="1"/>
  <c r="D76" i="53"/>
  <c r="L76" i="53" s="1"/>
  <c r="D70" i="55"/>
  <c r="L70" i="55" s="1"/>
  <c r="D71" i="58"/>
  <c r="L71" i="58" s="1"/>
  <c r="D72" i="55"/>
  <c r="L72" i="55" s="1"/>
  <c r="D84" i="54"/>
  <c r="L84" i="54" s="1"/>
  <c r="D78" i="53"/>
  <c r="L78" i="53" s="1"/>
  <c r="D65" i="60"/>
  <c r="L65" i="60" s="1"/>
  <c r="D65" i="59"/>
  <c r="L65" i="59" s="1"/>
  <c r="D65" i="58"/>
  <c r="L65" i="58" s="1"/>
  <c r="D76" i="59"/>
  <c r="L76" i="59" s="1"/>
  <c r="D83" i="60"/>
  <c r="L83" i="60" s="1"/>
  <c r="D86" i="60"/>
  <c r="L86" i="60" s="1"/>
  <c r="D71" i="56"/>
  <c r="L71" i="56" s="1"/>
  <c r="D82" i="59"/>
  <c r="L82" i="59" s="1"/>
  <c r="D70" i="60"/>
  <c r="L70" i="60" s="1"/>
  <c r="D83" i="57"/>
  <c r="L83" i="57" s="1"/>
  <c r="D62" i="60"/>
  <c r="L62" i="60" s="1"/>
  <c r="D70" i="56"/>
  <c r="L70" i="56" s="1"/>
  <c r="D83" i="59"/>
  <c r="L83" i="59" s="1"/>
  <c r="D75" i="55"/>
  <c r="L75" i="55" s="1"/>
  <c r="D59" i="56"/>
  <c r="L59" i="56" s="1"/>
  <c r="D72" i="57"/>
  <c r="L72" i="57" s="1"/>
  <c r="D63" i="60"/>
  <c r="L63" i="60" s="1"/>
  <c r="D80" i="60"/>
  <c r="L80" i="60" s="1"/>
  <c r="D78" i="59"/>
  <c r="L78" i="59" s="1"/>
  <c r="D83" i="55"/>
  <c r="L83" i="55" s="1"/>
  <c r="D88" i="55"/>
  <c r="L88" i="55" s="1"/>
  <c r="D79" i="60"/>
  <c r="L79" i="60" s="1"/>
  <c r="D59" i="53"/>
  <c r="L59" i="53" s="1"/>
  <c r="D77" i="55"/>
  <c r="L77" i="55" s="1"/>
  <c r="D81" i="55"/>
  <c r="L81" i="55" s="1"/>
  <c r="D63" i="53"/>
  <c r="L63" i="53" s="1"/>
  <c r="D74" i="58"/>
  <c r="L74" i="58" s="1"/>
  <c r="D60" i="33"/>
  <c r="D82" i="54"/>
  <c r="L82" i="54" s="1"/>
  <c r="D86" i="59"/>
  <c r="L86" i="59" s="1"/>
  <c r="D76" i="60"/>
  <c r="L76" i="60" s="1"/>
  <c r="D83" i="56"/>
  <c r="L83" i="56" s="1"/>
  <c r="D67" i="56"/>
  <c r="L67" i="56" s="1"/>
  <c r="D87" i="54"/>
  <c r="L87" i="54" s="1"/>
  <c r="D60" i="53"/>
  <c r="L60" i="53" s="1"/>
  <c r="D76" i="54"/>
  <c r="L76" i="54" s="1"/>
  <c r="D66" i="59"/>
  <c r="L66" i="59" s="1"/>
  <c r="D73" i="55"/>
  <c r="L73" i="55" s="1"/>
  <c r="D77" i="58"/>
  <c r="L77" i="58" s="1"/>
  <c r="D70" i="57"/>
  <c r="L70" i="57" s="1"/>
  <c r="D68" i="57"/>
  <c r="L68" i="57" s="1"/>
  <c r="D60" i="60"/>
  <c r="L60" i="60" s="1"/>
  <c r="D61" i="55"/>
  <c r="L61" i="55" s="1"/>
  <c r="D62" i="59"/>
  <c r="L62" i="59" s="1"/>
  <c r="D86" i="57"/>
  <c r="L86" i="57" s="1"/>
  <c r="D79" i="54"/>
  <c r="L79" i="54" s="1"/>
  <c r="D79" i="56"/>
  <c r="L79" i="56" s="1"/>
  <c r="D87" i="57"/>
  <c r="L87" i="57" s="1"/>
  <c r="D69" i="59"/>
  <c r="L69" i="59" s="1"/>
  <c r="D67" i="55"/>
  <c r="L67" i="55" s="1"/>
  <c r="D75" i="54"/>
  <c r="L75" i="54" s="1"/>
  <c r="D85" i="56"/>
  <c r="L85" i="56" s="1"/>
  <c r="D69" i="57"/>
  <c r="L69" i="57" s="1"/>
  <c r="D61" i="53"/>
  <c r="L61" i="53" s="1"/>
  <c r="D59" i="60"/>
  <c r="L59" i="60" s="1"/>
  <c r="D75" i="60"/>
  <c r="L75" i="60" s="1"/>
  <c r="D85" i="53"/>
  <c r="L85" i="53" s="1"/>
  <c r="D72" i="54"/>
  <c r="L72" i="54" s="1"/>
  <c r="D81" i="54"/>
  <c r="L81" i="54" s="1"/>
  <c r="D85" i="57"/>
  <c r="L85" i="57" s="1"/>
  <c r="D61" i="60"/>
  <c r="L61" i="60" s="1"/>
  <c r="D80" i="54"/>
  <c r="L80" i="54" s="1"/>
  <c r="D78" i="58"/>
  <c r="L78" i="58" s="1"/>
  <c r="D85" i="55"/>
  <c r="L85" i="55" s="1"/>
  <c r="D64" i="60"/>
  <c r="L64" i="60" s="1"/>
  <c r="D71" i="54"/>
  <c r="L71" i="54" s="1"/>
  <c r="D73" i="53"/>
  <c r="L73" i="53" s="1"/>
  <c r="D74" i="54"/>
  <c r="L74" i="54" s="1"/>
  <c r="D86" i="53"/>
  <c r="L86" i="53" s="1"/>
  <c r="D82" i="58"/>
  <c r="L82" i="58" s="1"/>
  <c r="D82" i="57"/>
  <c r="L82" i="57" s="1"/>
  <c r="D62" i="33"/>
  <c r="D61" i="33"/>
  <c r="D63" i="54"/>
  <c r="L63" i="54" s="1"/>
  <c r="D71" i="60"/>
  <c r="L71" i="60" s="1"/>
  <c r="D63" i="58"/>
  <c r="L63" i="58" s="1"/>
  <c r="D78" i="56"/>
  <c r="L78" i="56" s="1"/>
  <c r="D60" i="57"/>
  <c r="L60" i="57" s="1"/>
  <c r="D87" i="58"/>
  <c r="L87" i="58" s="1"/>
  <c r="D64" i="53"/>
  <c r="L64" i="53" s="1"/>
  <c r="D73" i="56"/>
  <c r="L73" i="56" s="1"/>
  <c r="D83" i="58"/>
  <c r="L83" i="58" s="1"/>
  <c r="D59" i="58"/>
  <c r="L59" i="58" s="1"/>
  <c r="D75" i="58"/>
  <c r="L75" i="58" s="1"/>
  <c r="D65" i="57"/>
  <c r="L65" i="57" s="1"/>
  <c r="D60" i="55"/>
  <c r="L60" i="55" s="1"/>
  <c r="D68" i="60"/>
  <c r="L68" i="60" s="1"/>
  <c r="D88" i="59"/>
  <c r="L88" i="59" s="1"/>
  <c r="D76" i="56"/>
  <c r="L76" i="56" s="1"/>
  <c r="D88" i="58"/>
  <c r="L88" i="58" s="1"/>
  <c r="D72" i="59"/>
  <c r="L72" i="59" s="1"/>
  <c r="D80" i="57"/>
  <c r="L80" i="57" s="1"/>
  <c r="D72" i="56"/>
  <c r="L72" i="56" s="1"/>
  <c r="D84" i="56"/>
  <c r="L84" i="56" s="1"/>
  <c r="D81" i="57"/>
  <c r="L81" i="57" s="1"/>
  <c r="D83" i="53"/>
  <c r="L83" i="53" s="1"/>
  <c r="D61" i="58"/>
  <c r="L61" i="58" s="1"/>
  <c r="D88" i="57"/>
  <c r="L88" i="57" s="1"/>
  <c r="D71" i="59"/>
  <c r="L71" i="59" s="1"/>
  <c r="D68" i="53"/>
  <c r="L68" i="53" s="1"/>
  <c r="D64" i="56"/>
  <c r="L64" i="56" s="1"/>
  <c r="D66" i="60"/>
  <c r="L66" i="60" s="1"/>
  <c r="D69" i="58"/>
  <c r="L69" i="58" s="1"/>
  <c r="D69" i="55"/>
  <c r="L69" i="55" s="1"/>
  <c r="D70" i="54"/>
  <c r="L70" i="54" s="1"/>
  <c r="D77" i="54"/>
  <c r="L77" i="54" s="1"/>
  <c r="D73" i="57"/>
  <c r="L73" i="57" s="1"/>
  <c r="D80" i="56"/>
  <c r="L80" i="56" s="1"/>
  <c r="D61" i="56"/>
  <c r="L61" i="56" s="1"/>
  <c r="D71" i="53"/>
  <c r="L71" i="53" s="1"/>
  <c r="D77" i="57"/>
  <c r="L77" i="57" s="1"/>
  <c r="D78" i="60"/>
  <c r="L78" i="60" s="1"/>
  <c r="D79" i="58"/>
  <c r="L79" i="58" s="1"/>
  <c r="D62" i="53"/>
  <c r="L62" i="53" s="1"/>
  <c r="D59" i="57"/>
  <c r="L59" i="57" s="1"/>
  <c r="D64" i="54"/>
  <c r="L64" i="54" s="1"/>
  <c r="D86" i="55"/>
  <c r="L86" i="55" s="1"/>
  <c r="D82" i="55"/>
  <c r="L82" i="55" s="1"/>
  <c r="D84" i="58"/>
  <c r="L84" i="58" s="1"/>
  <c r="D75" i="59"/>
  <c r="L75" i="59" s="1"/>
  <c r="D84" i="53"/>
  <c r="L84" i="53" s="1"/>
  <c r="D65" i="54"/>
  <c r="L65" i="54" s="1"/>
  <c r="D62" i="57"/>
  <c r="L62" i="57" s="1"/>
  <c r="D60" i="54"/>
  <c r="L60" i="54" s="1"/>
  <c r="D67" i="54"/>
  <c r="L67" i="54" s="1"/>
  <c r="D67" i="60"/>
  <c r="L67" i="60" s="1"/>
  <c r="D80" i="55"/>
  <c r="L80" i="55" s="1"/>
  <c r="D63" i="33"/>
  <c r="D74" i="60"/>
  <c r="L74" i="60" s="1"/>
  <c r="D88" i="53"/>
  <c r="L88" i="53" s="1"/>
  <c r="D66" i="57"/>
  <c r="L66" i="57" s="1"/>
  <c r="D64" i="55"/>
  <c r="L64" i="55" s="1"/>
  <c r="D65" i="53"/>
  <c r="L65" i="53" s="1"/>
  <c r="D87" i="53"/>
  <c r="L87" i="53" s="1"/>
  <c r="D62" i="55"/>
  <c r="L62" i="55" s="1"/>
  <c r="D64" i="33"/>
  <c r="D65" i="33"/>
  <c r="D67" i="33"/>
  <c r="D66" i="33"/>
  <c r="D69" i="33"/>
  <c r="D68" i="33"/>
  <c r="D71" i="33"/>
  <c r="D70" i="33"/>
  <c r="D72" i="33"/>
  <c r="D73" i="33"/>
  <c r="D75" i="33"/>
  <c r="D74" i="33"/>
  <c r="D76" i="33"/>
  <c r="D77" i="33"/>
  <c r="D79" i="33"/>
  <c r="D78" i="33"/>
  <c r="D80" i="33"/>
  <c r="D81" i="33"/>
  <c r="D82" i="33"/>
  <c r="D83" i="33"/>
  <c r="D84" i="33"/>
  <c r="D85" i="33"/>
  <c r="D87" i="33"/>
  <c r="D88" i="33"/>
  <c r="D86" i="33"/>
  <c r="AV111" i="16"/>
  <c r="AV113" i="16"/>
  <c r="AV112" i="16"/>
  <c r="AV114" i="16"/>
  <c r="G87" i="60" s="1"/>
  <c r="Q87" i="60" s="1"/>
  <c r="U87" i="60" s="1"/>
  <c r="AV109" i="16"/>
  <c r="AV107" i="16"/>
  <c r="AV110" i="16"/>
  <c r="AV108" i="16"/>
  <c r="AW99" i="16"/>
  <c r="AW97" i="16"/>
  <c r="AW98" i="16"/>
  <c r="AW100" i="16"/>
  <c r="AW96" i="16"/>
  <c r="AW93" i="16"/>
  <c r="AW94" i="16"/>
  <c r="AW95" i="16"/>
  <c r="AW105" i="16"/>
  <c r="D73" i="8" l="1"/>
  <c r="D86" i="8"/>
  <c r="D62" i="8"/>
  <c r="D88" i="8"/>
  <c r="D70" i="8"/>
  <c r="D87" i="8"/>
  <c r="D85" i="8"/>
  <c r="D77" i="8"/>
  <c r="D68" i="8"/>
  <c r="D65" i="8"/>
  <c r="D72" i="8"/>
  <c r="D63" i="8"/>
  <c r="D78" i="8"/>
  <c r="D79" i="8"/>
  <c r="D84" i="8"/>
  <c r="D76" i="8"/>
  <c r="D69" i="8"/>
  <c r="D60" i="8"/>
  <c r="D61" i="8"/>
  <c r="D83" i="8"/>
  <c r="D74" i="8"/>
  <c r="D66" i="8"/>
  <c r="D59" i="8"/>
  <c r="D81" i="8"/>
  <c r="D80" i="8"/>
  <c r="D64" i="8"/>
  <c r="D71" i="8"/>
  <c r="D82" i="8"/>
  <c r="D75" i="8"/>
  <c r="D67" i="8"/>
  <c r="E60" i="33"/>
  <c r="E62" i="33"/>
  <c r="E87" i="56"/>
  <c r="M87" i="56" s="1"/>
  <c r="E79" i="54"/>
  <c r="M79" i="54" s="1"/>
  <c r="E73" i="59"/>
  <c r="M73" i="59" s="1"/>
  <c r="E66" i="59"/>
  <c r="M66" i="59" s="1"/>
  <c r="AA66" i="59" s="1"/>
  <c r="E84" i="57"/>
  <c r="M84" i="57" s="1"/>
  <c r="E60" i="57"/>
  <c r="M60" i="57" s="1"/>
  <c r="AA60" i="57" s="1"/>
  <c r="E73" i="57"/>
  <c r="M73" i="57" s="1"/>
  <c r="E71" i="59"/>
  <c r="M71" i="59" s="1"/>
  <c r="E77" i="55"/>
  <c r="M77" i="55" s="1"/>
  <c r="E86" i="59"/>
  <c r="M86" i="59" s="1"/>
  <c r="E59" i="53"/>
  <c r="M59" i="53" s="1"/>
  <c r="E59" i="60"/>
  <c r="M59" i="60" s="1"/>
  <c r="E86" i="53"/>
  <c r="M86" i="53" s="1"/>
  <c r="E84" i="55"/>
  <c r="M84" i="55" s="1"/>
  <c r="E80" i="58"/>
  <c r="M80" i="58" s="1"/>
  <c r="E69" i="57"/>
  <c r="M69" i="57" s="1"/>
  <c r="AA69" i="57" s="1"/>
  <c r="AA69" i="8" s="1"/>
  <c r="E71" i="56"/>
  <c r="M71" i="56" s="1"/>
  <c r="E68" i="55"/>
  <c r="M68" i="55" s="1"/>
  <c r="E62" i="56"/>
  <c r="M62" i="56" s="1"/>
  <c r="AA62" i="56" s="1"/>
  <c r="E63" i="55"/>
  <c r="M63" i="55" s="1"/>
  <c r="AA63" i="55" s="1"/>
  <c r="E70" i="58"/>
  <c r="M70" i="58" s="1"/>
  <c r="E72" i="55"/>
  <c r="M72" i="55" s="1"/>
  <c r="E72" i="60"/>
  <c r="M72" i="60" s="1"/>
  <c r="E63" i="59"/>
  <c r="M63" i="59" s="1"/>
  <c r="AA63" i="59" s="1"/>
  <c r="E61" i="56"/>
  <c r="M61" i="56" s="1"/>
  <c r="AA61" i="56" s="1"/>
  <c r="E80" i="55"/>
  <c r="M80" i="55" s="1"/>
  <c r="E72" i="54"/>
  <c r="M72" i="54" s="1"/>
  <c r="E59" i="56"/>
  <c r="M59" i="56" s="1"/>
  <c r="E66" i="56"/>
  <c r="M66" i="56" s="1"/>
  <c r="E85" i="60"/>
  <c r="M85" i="60" s="1"/>
  <c r="E62" i="59"/>
  <c r="M62" i="59" s="1"/>
  <c r="AA62" i="59" s="1"/>
  <c r="E80" i="60"/>
  <c r="M80" i="60" s="1"/>
  <c r="E83" i="54"/>
  <c r="M83" i="54" s="1"/>
  <c r="E67" i="57"/>
  <c r="M67" i="57" s="1"/>
  <c r="AA67" i="57" s="1"/>
  <c r="AA67" i="8" s="1"/>
  <c r="E84" i="53"/>
  <c r="M84" i="53" s="1"/>
  <c r="E75" i="53"/>
  <c r="M75" i="53" s="1"/>
  <c r="E71" i="57"/>
  <c r="M71" i="57" s="1"/>
  <c r="E73" i="55"/>
  <c r="M73" i="55" s="1"/>
  <c r="E68" i="60"/>
  <c r="M68" i="60" s="1"/>
  <c r="AA68" i="60" s="1"/>
  <c r="E76" i="60"/>
  <c r="M76" i="60" s="1"/>
  <c r="E84" i="54"/>
  <c r="M84" i="54" s="1"/>
  <c r="E61" i="33"/>
  <c r="E61" i="54"/>
  <c r="M61" i="54" s="1"/>
  <c r="AA61" i="54" s="1"/>
  <c r="E65" i="60"/>
  <c r="M65" i="60" s="1"/>
  <c r="AA65" i="60" s="1"/>
  <c r="E86" i="58"/>
  <c r="M86" i="58" s="1"/>
  <c r="E77" i="53"/>
  <c r="M77" i="53" s="1"/>
  <c r="E70" i="55"/>
  <c r="M70" i="55" s="1"/>
  <c r="E71" i="60"/>
  <c r="M71" i="60" s="1"/>
  <c r="AA71" i="60" s="1"/>
  <c r="E66" i="53"/>
  <c r="M66" i="53" s="1"/>
  <c r="AA66" i="53" s="1"/>
  <c r="E80" i="53"/>
  <c r="M80" i="53" s="1"/>
  <c r="E65" i="53"/>
  <c r="M65" i="53" s="1"/>
  <c r="AA65" i="53" s="1"/>
  <c r="E60" i="55"/>
  <c r="M60" i="55" s="1"/>
  <c r="AA60" i="55" s="1"/>
  <c r="E70" i="53"/>
  <c r="M70" i="53" s="1"/>
  <c r="E74" i="60"/>
  <c r="M74" i="60" s="1"/>
  <c r="E68" i="53"/>
  <c r="M68" i="53" s="1"/>
  <c r="E73" i="54"/>
  <c r="M73" i="54" s="1"/>
  <c r="E81" i="54"/>
  <c r="M81" i="54" s="1"/>
  <c r="E74" i="55"/>
  <c r="M74" i="55" s="1"/>
  <c r="E77" i="56"/>
  <c r="M77" i="56" s="1"/>
  <c r="E80" i="59"/>
  <c r="M80" i="59" s="1"/>
  <c r="E79" i="57"/>
  <c r="M79" i="57" s="1"/>
  <c r="E76" i="59"/>
  <c r="M76" i="59" s="1"/>
  <c r="E88" i="56"/>
  <c r="M88" i="56" s="1"/>
  <c r="E83" i="57"/>
  <c r="M83" i="57" s="1"/>
  <c r="E69" i="55"/>
  <c r="M69" i="55" s="1"/>
  <c r="E86" i="57"/>
  <c r="M86" i="57" s="1"/>
  <c r="E71" i="58"/>
  <c r="M71" i="58" s="1"/>
  <c r="E65" i="58"/>
  <c r="M65" i="58" s="1"/>
  <c r="AA65" i="58" s="1"/>
  <c r="E72" i="59"/>
  <c r="M72" i="59" s="1"/>
  <c r="E78" i="53"/>
  <c r="M78" i="53" s="1"/>
  <c r="E75" i="58"/>
  <c r="M75" i="58" s="1"/>
  <c r="E84" i="59"/>
  <c r="M84" i="59" s="1"/>
  <c r="E64" i="58"/>
  <c r="M64" i="58" s="1"/>
  <c r="AA64" i="58" s="1"/>
  <c r="E84" i="60"/>
  <c r="M84" i="60" s="1"/>
  <c r="E68" i="58"/>
  <c r="M68" i="58" s="1"/>
  <c r="E70" i="54"/>
  <c r="M70" i="54" s="1"/>
  <c r="E85" i="58"/>
  <c r="M85" i="58" s="1"/>
  <c r="E78" i="59"/>
  <c r="M78" i="59" s="1"/>
  <c r="E80" i="56"/>
  <c r="M80" i="56" s="1"/>
  <c r="E84" i="58"/>
  <c r="M84" i="58" s="1"/>
  <c r="E85" i="57"/>
  <c r="M85" i="57" s="1"/>
  <c r="E80" i="54"/>
  <c r="M80" i="54" s="1"/>
  <c r="E80" i="57"/>
  <c r="M80" i="57" s="1"/>
  <c r="E85" i="53"/>
  <c r="M85" i="53" s="1"/>
  <c r="E87" i="58"/>
  <c r="M87" i="58" s="1"/>
  <c r="E76" i="54"/>
  <c r="M76" i="54" s="1"/>
  <c r="E82" i="60"/>
  <c r="M82" i="60" s="1"/>
  <c r="E59" i="33"/>
  <c r="E75" i="57"/>
  <c r="M75" i="57" s="1"/>
  <c r="E78" i="54"/>
  <c r="M78" i="54" s="1"/>
  <c r="E72" i="57"/>
  <c r="M72" i="57" s="1"/>
  <c r="E81" i="53"/>
  <c r="M81" i="53" s="1"/>
  <c r="E60" i="53"/>
  <c r="M60" i="53" s="1"/>
  <c r="AA60" i="53" s="1"/>
  <c r="E77" i="57"/>
  <c r="M77" i="57" s="1"/>
  <c r="E67" i="58"/>
  <c r="M67" i="58" s="1"/>
  <c r="E88" i="57"/>
  <c r="M88" i="57" s="1"/>
  <c r="E82" i="57"/>
  <c r="M82" i="57" s="1"/>
  <c r="E64" i="57"/>
  <c r="M64" i="57" s="1"/>
  <c r="AA64" i="57" s="1"/>
  <c r="E82" i="55"/>
  <c r="M82" i="55" s="1"/>
  <c r="E61" i="53"/>
  <c r="M61" i="53" s="1"/>
  <c r="AA61" i="53" s="1"/>
  <c r="E74" i="58"/>
  <c r="M74" i="58" s="1"/>
  <c r="E67" i="54"/>
  <c r="M67" i="54" s="1"/>
  <c r="E81" i="57"/>
  <c r="M81" i="57" s="1"/>
  <c r="E87" i="55"/>
  <c r="M87" i="55" s="1"/>
  <c r="E64" i="59"/>
  <c r="M64" i="59" s="1"/>
  <c r="AA64" i="59" s="1"/>
  <c r="E66" i="58"/>
  <c r="M66" i="58" s="1"/>
  <c r="AA66" i="58" s="1"/>
  <c r="E66" i="60"/>
  <c r="M66" i="60" s="1"/>
  <c r="AA66" i="60" s="1"/>
  <c r="E63" i="58"/>
  <c r="M63" i="58" s="1"/>
  <c r="AA63" i="58" s="1"/>
  <c r="E63" i="60"/>
  <c r="M63" i="60" s="1"/>
  <c r="AA63" i="60" s="1"/>
  <c r="E62" i="53"/>
  <c r="M62" i="53" s="1"/>
  <c r="AA62" i="53" s="1"/>
  <c r="E74" i="57"/>
  <c r="M74" i="57" s="1"/>
  <c r="E72" i="56"/>
  <c r="M72" i="56" s="1"/>
  <c r="E64" i="55"/>
  <c r="M64" i="55" s="1"/>
  <c r="AA64" i="55" s="1"/>
  <c r="E73" i="60"/>
  <c r="M73" i="60" s="1"/>
  <c r="E73" i="58"/>
  <c r="M73" i="58" s="1"/>
  <c r="E87" i="60"/>
  <c r="M87" i="60" s="1"/>
  <c r="E69" i="58"/>
  <c r="M69" i="58" s="1"/>
  <c r="E88" i="53"/>
  <c r="M88" i="53" s="1"/>
  <c r="E81" i="60"/>
  <c r="M81" i="60" s="1"/>
  <c r="E78" i="57"/>
  <c r="M78" i="57" s="1"/>
  <c r="E79" i="55"/>
  <c r="M79" i="55" s="1"/>
  <c r="E87" i="59"/>
  <c r="M87" i="59" s="1"/>
  <c r="E81" i="59"/>
  <c r="M81" i="59" s="1"/>
  <c r="E65" i="55"/>
  <c r="M65" i="55" s="1"/>
  <c r="AA65" i="55" s="1"/>
  <c r="E75" i="60"/>
  <c r="M75" i="60" s="1"/>
  <c r="E69" i="56"/>
  <c r="M69" i="56" s="1"/>
  <c r="E60" i="54"/>
  <c r="M60" i="54" s="1"/>
  <c r="AA60" i="54" s="1"/>
  <c r="E88" i="60"/>
  <c r="M88" i="60" s="1"/>
  <c r="E67" i="56"/>
  <c r="M67" i="56" s="1"/>
  <c r="E67" i="53"/>
  <c r="M67" i="53" s="1"/>
  <c r="E61" i="58"/>
  <c r="M61" i="58" s="1"/>
  <c r="AA61" i="58" s="1"/>
  <c r="E64" i="53"/>
  <c r="M64" i="53" s="1"/>
  <c r="AA64" i="53" s="1"/>
  <c r="E75" i="56"/>
  <c r="M75" i="56" s="1"/>
  <c r="E73" i="53"/>
  <c r="M73" i="53" s="1"/>
  <c r="E67" i="60"/>
  <c r="M67" i="60" s="1"/>
  <c r="AA67" i="60" s="1"/>
  <c r="E75" i="54"/>
  <c r="M75" i="54" s="1"/>
  <c r="E69" i="60"/>
  <c r="M69" i="60" s="1"/>
  <c r="AA69" i="60" s="1"/>
  <c r="E79" i="58"/>
  <c r="M79" i="58" s="1"/>
  <c r="E60" i="60"/>
  <c r="M60" i="60" s="1"/>
  <c r="AA60" i="60" s="1"/>
  <c r="E76" i="57"/>
  <c r="M76" i="57" s="1"/>
  <c r="E83" i="60"/>
  <c r="M83" i="60" s="1"/>
  <c r="E70" i="60"/>
  <c r="M70" i="60" s="1"/>
  <c r="AA70" i="60" s="1"/>
  <c r="E82" i="56"/>
  <c r="M82" i="56" s="1"/>
  <c r="E76" i="55"/>
  <c r="M76" i="55" s="1"/>
  <c r="E71" i="55"/>
  <c r="M71" i="55" s="1"/>
  <c r="E87" i="57"/>
  <c r="M87" i="57" s="1"/>
  <c r="E78" i="56"/>
  <c r="M78" i="56" s="1"/>
  <c r="E87" i="54"/>
  <c r="M87" i="54" s="1"/>
  <c r="E69" i="59"/>
  <c r="M69" i="59" s="1"/>
  <c r="E61" i="59"/>
  <c r="M61" i="59" s="1"/>
  <c r="AA61" i="59" s="1"/>
  <c r="E70" i="59"/>
  <c r="M70" i="59" s="1"/>
  <c r="E68" i="54"/>
  <c r="M68" i="54" s="1"/>
  <c r="E81" i="55"/>
  <c r="M81" i="55" s="1"/>
  <c r="E76" i="56"/>
  <c r="M76" i="56" s="1"/>
  <c r="E79" i="56"/>
  <c r="M79" i="56" s="1"/>
  <c r="E74" i="56"/>
  <c r="M74" i="56" s="1"/>
  <c r="E88" i="59"/>
  <c r="M88" i="59" s="1"/>
  <c r="E83" i="59"/>
  <c r="M83" i="59" s="1"/>
  <c r="E60" i="59"/>
  <c r="M60" i="59" s="1"/>
  <c r="AA60" i="59" s="1"/>
  <c r="E66" i="55"/>
  <c r="M66" i="55" s="1"/>
  <c r="E83" i="58"/>
  <c r="M83" i="58" s="1"/>
  <c r="E82" i="58"/>
  <c r="M82" i="58" s="1"/>
  <c r="E62" i="58"/>
  <c r="M62" i="58" s="1"/>
  <c r="AA62" i="58" s="1"/>
  <c r="E74" i="54"/>
  <c r="M74" i="54" s="1"/>
  <c r="E85" i="55"/>
  <c r="M85" i="55" s="1"/>
  <c r="E84" i="56"/>
  <c r="M84" i="56" s="1"/>
  <c r="E76" i="58"/>
  <c r="M76" i="58" s="1"/>
  <c r="E59" i="58"/>
  <c r="M59" i="58" s="1"/>
  <c r="AA59" i="58" s="1"/>
  <c r="E66" i="54"/>
  <c r="M66" i="54" s="1"/>
  <c r="E71" i="54"/>
  <c r="M71" i="54" s="1"/>
  <c r="E77" i="58"/>
  <c r="M77" i="58" s="1"/>
  <c r="E62" i="54"/>
  <c r="M62" i="54" s="1"/>
  <c r="AA62" i="54" s="1"/>
  <c r="E69" i="54"/>
  <c r="M69" i="54" s="1"/>
  <c r="E68" i="56"/>
  <c r="M68" i="56" s="1"/>
  <c r="E71" i="53"/>
  <c r="M71" i="53" s="1"/>
  <c r="E67" i="59"/>
  <c r="M67" i="59" s="1"/>
  <c r="E88" i="55"/>
  <c r="M88" i="55" s="1"/>
  <c r="E64" i="54"/>
  <c r="M64" i="54" s="1"/>
  <c r="AA64" i="54" s="1"/>
  <c r="E79" i="59"/>
  <c r="M79" i="59" s="1"/>
  <c r="E83" i="53"/>
  <c r="M83" i="53" s="1"/>
  <c r="E62" i="57"/>
  <c r="M62" i="57" s="1"/>
  <c r="AA62" i="57" s="1"/>
  <c r="E64" i="60"/>
  <c r="M64" i="60" s="1"/>
  <c r="AA64" i="60" s="1"/>
  <c r="E76" i="53"/>
  <c r="M76" i="53" s="1"/>
  <c r="E74" i="59"/>
  <c r="M74" i="59" s="1"/>
  <c r="E63" i="56"/>
  <c r="M63" i="56" s="1"/>
  <c r="AA63" i="56" s="1"/>
  <c r="E87" i="53"/>
  <c r="M87" i="53" s="1"/>
  <c r="E86" i="56"/>
  <c r="M86" i="56" s="1"/>
  <c r="E65" i="57"/>
  <c r="M65" i="57" s="1"/>
  <c r="AA65" i="57" s="1"/>
  <c r="E66" i="57"/>
  <c r="M66" i="57" s="1"/>
  <c r="AA66" i="57" s="1"/>
  <c r="E72" i="53"/>
  <c r="M72" i="53" s="1"/>
  <c r="E88" i="54"/>
  <c r="M88" i="54" s="1"/>
  <c r="E79" i="60"/>
  <c r="M79" i="60" s="1"/>
  <c r="E64" i="56"/>
  <c r="M64" i="56" s="1"/>
  <c r="AA64" i="56" s="1"/>
  <c r="E86" i="54"/>
  <c r="M86" i="54" s="1"/>
  <c r="E61" i="60"/>
  <c r="M61" i="60" s="1"/>
  <c r="AA61" i="60" s="1"/>
  <c r="E65" i="59"/>
  <c r="M65" i="59" s="1"/>
  <c r="AA65" i="59" s="1"/>
  <c r="E77" i="60"/>
  <c r="M77" i="60" s="1"/>
  <c r="E61" i="57"/>
  <c r="M61" i="57" s="1"/>
  <c r="AA61" i="57" s="1"/>
  <c r="E83" i="56"/>
  <c r="M83" i="56" s="1"/>
  <c r="E73" i="56"/>
  <c r="M73" i="56" s="1"/>
  <c r="E61" i="55"/>
  <c r="M61" i="55" s="1"/>
  <c r="AA61" i="55" s="1"/>
  <c r="E68" i="59"/>
  <c r="M68" i="59" s="1"/>
  <c r="E81" i="58"/>
  <c r="M81" i="58" s="1"/>
  <c r="E82" i="53"/>
  <c r="M82" i="53" s="1"/>
  <c r="E70" i="57"/>
  <c r="M70" i="57" s="1"/>
  <c r="AA70" i="57" s="1"/>
  <c r="AA70" i="8" s="1"/>
  <c r="E63" i="53"/>
  <c r="M63" i="53" s="1"/>
  <c r="AA63" i="53" s="1"/>
  <c r="E85" i="56"/>
  <c r="M85" i="56" s="1"/>
  <c r="E64" i="33"/>
  <c r="E72" i="58"/>
  <c r="M72" i="58" s="1"/>
  <c r="E59" i="54"/>
  <c r="M59" i="54" s="1"/>
  <c r="AA59" i="54" s="1"/>
  <c r="E88" i="58"/>
  <c r="M88" i="58" s="1"/>
  <c r="E63" i="54"/>
  <c r="M63" i="54" s="1"/>
  <c r="AA63" i="54" s="1"/>
  <c r="E78" i="55"/>
  <c r="M78" i="55" s="1"/>
  <c r="E62" i="60"/>
  <c r="M62" i="60" s="1"/>
  <c r="AA62" i="60" s="1"/>
  <c r="E70" i="56"/>
  <c r="M70" i="56" s="1"/>
  <c r="E65" i="56"/>
  <c r="M65" i="56" s="1"/>
  <c r="AA65" i="56" s="1"/>
  <c r="E77" i="59"/>
  <c r="M77" i="59" s="1"/>
  <c r="E83" i="55"/>
  <c r="M83" i="55" s="1"/>
  <c r="E75" i="59"/>
  <c r="M75" i="59" s="1"/>
  <c r="E78" i="60"/>
  <c r="M78" i="60" s="1"/>
  <c r="E74" i="53"/>
  <c r="M74" i="53" s="1"/>
  <c r="E78" i="58"/>
  <c r="M78" i="58" s="1"/>
  <c r="E59" i="55"/>
  <c r="M59" i="55" s="1"/>
  <c r="AA59" i="55" s="1"/>
  <c r="E60" i="56"/>
  <c r="M60" i="56" s="1"/>
  <c r="AA60" i="56" s="1"/>
  <c r="E85" i="54"/>
  <c r="M85" i="54" s="1"/>
  <c r="E79" i="53"/>
  <c r="M79" i="53" s="1"/>
  <c r="E82" i="59"/>
  <c r="M82" i="59" s="1"/>
  <c r="E86" i="55"/>
  <c r="M86" i="55" s="1"/>
  <c r="E65" i="54"/>
  <c r="M65" i="54" s="1"/>
  <c r="AA65" i="54" s="1"/>
  <c r="E67" i="55"/>
  <c r="M67" i="55" s="1"/>
  <c r="E63" i="57"/>
  <c r="M63" i="57" s="1"/>
  <c r="AA63" i="57" s="1"/>
  <c r="E69" i="53"/>
  <c r="M69" i="53" s="1"/>
  <c r="E59" i="59"/>
  <c r="M59" i="59" s="1"/>
  <c r="E75" i="55"/>
  <c r="M75" i="55" s="1"/>
  <c r="E60" i="58"/>
  <c r="M60" i="58" s="1"/>
  <c r="AA60" i="58" s="1"/>
  <c r="E77" i="54"/>
  <c r="M77" i="54" s="1"/>
  <c r="E82" i="54"/>
  <c r="M82" i="54" s="1"/>
  <c r="E86" i="60"/>
  <c r="M86" i="60" s="1"/>
  <c r="E81" i="56"/>
  <c r="M81" i="56" s="1"/>
  <c r="E59" i="57"/>
  <c r="M59" i="57" s="1"/>
  <c r="AA59" i="57" s="1"/>
  <c r="E62" i="55"/>
  <c r="M62" i="55" s="1"/>
  <c r="AA62" i="55" s="1"/>
  <c r="E68" i="57"/>
  <c r="M68" i="57" s="1"/>
  <c r="AA68" i="57" s="1"/>
  <c r="AA68" i="8" s="1"/>
  <c r="E85" i="59"/>
  <c r="M85" i="59" s="1"/>
  <c r="E63" i="33"/>
  <c r="E66" i="33"/>
  <c r="E65" i="33"/>
  <c r="E68" i="33"/>
  <c r="E67" i="33"/>
  <c r="E72" i="33"/>
  <c r="E69" i="33"/>
  <c r="E70" i="33"/>
  <c r="E73" i="33"/>
  <c r="E71" i="33"/>
  <c r="E76" i="33"/>
  <c r="E74" i="33"/>
  <c r="E79" i="33"/>
  <c r="E75" i="33"/>
  <c r="E77" i="33"/>
  <c r="E80" i="33"/>
  <c r="E78" i="33"/>
  <c r="E81" i="33"/>
  <c r="E82" i="33"/>
  <c r="E84" i="33"/>
  <c r="E83" i="33"/>
  <c r="E85" i="33"/>
  <c r="E88" i="33"/>
  <c r="E86" i="33"/>
  <c r="E87" i="33"/>
  <c r="AW113" i="16"/>
  <c r="AW111" i="16"/>
  <c r="AW112" i="16"/>
  <c r="AW114" i="16"/>
  <c r="AW107" i="16"/>
  <c r="AW110" i="16"/>
  <c r="AW109" i="16"/>
  <c r="AW108" i="16"/>
  <c r="C79" i="57"/>
  <c r="C70" i="60"/>
  <c r="F70" i="55"/>
  <c r="P70" i="55" s="1"/>
  <c r="T70" i="55" s="1"/>
  <c r="C86" i="54"/>
  <c r="C80" i="53"/>
  <c r="F71" i="58"/>
  <c r="P71" i="58" s="1"/>
  <c r="T71" i="58" s="1"/>
  <c r="C83" i="54"/>
  <c r="F85" i="57"/>
  <c r="P85" i="57" s="1"/>
  <c r="T85" i="57" s="1"/>
  <c r="F79" i="56"/>
  <c r="P79" i="56" s="1"/>
  <c r="T79" i="56" s="1"/>
  <c r="F74" i="60"/>
  <c r="F71" i="54"/>
  <c r="P71" i="54" s="1"/>
  <c r="T71" i="54" s="1"/>
  <c r="C67" i="56"/>
  <c r="F81" i="59"/>
  <c r="P81" i="59" s="1"/>
  <c r="T81" i="59" s="1"/>
  <c r="C84" i="60"/>
  <c r="C64" i="56"/>
  <c r="C88" i="54"/>
  <c r="F62" i="58"/>
  <c r="P62" i="58" s="1"/>
  <c r="T62" i="58" s="1"/>
  <c r="C67" i="55"/>
  <c r="C64" i="54"/>
  <c r="F82" i="57"/>
  <c r="P82" i="57" s="1"/>
  <c r="T82" i="57" s="1"/>
  <c r="C60" i="60"/>
  <c r="C77" i="59"/>
  <c r="F64" i="59"/>
  <c r="P64" i="59" s="1"/>
  <c r="T64" i="59" s="1"/>
  <c r="F62" i="60"/>
  <c r="C75" i="56"/>
  <c r="F73" i="56"/>
  <c r="P73" i="56" s="1"/>
  <c r="T73" i="56" s="1"/>
  <c r="C67" i="59"/>
  <c r="C81" i="56"/>
  <c r="C83" i="59"/>
  <c r="C88" i="58"/>
  <c r="C84" i="54"/>
  <c r="C74" i="59"/>
  <c r="F64" i="57"/>
  <c r="P64" i="57" s="1"/>
  <c r="T64" i="57" s="1"/>
  <c r="F66" i="59"/>
  <c r="P66" i="59" s="1"/>
  <c r="T66" i="59" s="1"/>
  <c r="F69" i="55"/>
  <c r="P69" i="55" s="1"/>
  <c r="T69" i="55" s="1"/>
  <c r="C73" i="57"/>
  <c r="C69" i="58"/>
  <c r="F88" i="55"/>
  <c r="P88" i="55" s="1"/>
  <c r="T88" i="55" s="1"/>
  <c r="C69" i="57"/>
  <c r="F68" i="57"/>
  <c r="P68" i="57" s="1"/>
  <c r="T68" i="57" s="1"/>
  <c r="F67" i="56"/>
  <c r="P67" i="56" s="1"/>
  <c r="T67" i="56" s="1"/>
  <c r="F76" i="54"/>
  <c r="P76" i="54" s="1"/>
  <c r="T76" i="54" s="1"/>
  <c r="C69" i="55"/>
  <c r="C68" i="58"/>
  <c r="F70" i="58"/>
  <c r="P70" i="58" s="1"/>
  <c r="T70" i="58" s="1"/>
  <c r="C85" i="54"/>
  <c r="C61" i="54"/>
  <c r="C61" i="60"/>
  <c r="F67" i="55"/>
  <c r="P67" i="55" s="1"/>
  <c r="T67" i="55" s="1"/>
  <c r="F69" i="60"/>
  <c r="F61" i="53"/>
  <c r="P61" i="53" s="1"/>
  <c r="T61" i="53" s="1"/>
  <c r="C67" i="60"/>
  <c r="F84" i="56"/>
  <c r="P84" i="56" s="1"/>
  <c r="T84" i="56" s="1"/>
  <c r="C76" i="53"/>
  <c r="C71" i="54"/>
  <c r="F63" i="57"/>
  <c r="P63" i="57" s="1"/>
  <c r="T63" i="57" s="1"/>
  <c r="C61" i="56"/>
  <c r="C77" i="55"/>
  <c r="C79" i="58"/>
  <c r="C63" i="55"/>
  <c r="V63" i="55" s="1"/>
  <c r="Q6" i="55" s="1"/>
  <c r="C70" i="56"/>
  <c r="C79" i="56"/>
  <c r="F64" i="56"/>
  <c r="P64" i="56" s="1"/>
  <c r="T64" i="56" s="1"/>
  <c r="F77" i="59"/>
  <c r="P77" i="59" s="1"/>
  <c r="T77" i="59" s="1"/>
  <c r="F74" i="59"/>
  <c r="P74" i="59" s="1"/>
  <c r="T74" i="59" s="1"/>
  <c r="F59" i="55"/>
  <c r="P59" i="55" s="1"/>
  <c r="T59" i="55" s="1"/>
  <c r="F76" i="60"/>
  <c r="C59" i="59"/>
  <c r="C62" i="56"/>
  <c r="F73" i="54"/>
  <c r="P73" i="54" s="1"/>
  <c r="T73" i="54" s="1"/>
  <c r="C73" i="56"/>
  <c r="C63" i="60"/>
  <c r="V63" i="60" s="1"/>
  <c r="Q6" i="60" s="1"/>
  <c r="C79" i="59"/>
  <c r="F79" i="55"/>
  <c r="P79" i="55" s="1"/>
  <c r="T79" i="55" s="1"/>
  <c r="C75" i="53"/>
  <c r="C73" i="58"/>
  <c r="C74" i="55"/>
  <c r="C81" i="53"/>
  <c r="C70" i="57"/>
  <c r="C76" i="59"/>
  <c r="C61" i="53"/>
  <c r="F71" i="53"/>
  <c r="P71" i="53" s="1"/>
  <c r="T71" i="53" s="1"/>
  <c r="C84" i="53"/>
  <c r="C80" i="57"/>
  <c r="F72" i="58"/>
  <c r="P72" i="58" s="1"/>
  <c r="T72" i="58" s="1"/>
  <c r="F75" i="55"/>
  <c r="P75" i="55" s="1"/>
  <c r="T75" i="55" s="1"/>
  <c r="C85" i="53"/>
  <c r="F66" i="57"/>
  <c r="P66" i="57" s="1"/>
  <c r="T66" i="57" s="1"/>
  <c r="C83" i="57"/>
  <c r="F59" i="58"/>
  <c r="P59" i="58" s="1"/>
  <c r="T59" i="58" s="1"/>
  <c r="C85" i="55"/>
  <c r="F66" i="53"/>
  <c r="P66" i="53" s="1"/>
  <c r="T66" i="53" s="1"/>
  <c r="C64" i="55"/>
  <c r="C78" i="56"/>
  <c r="F70" i="60"/>
  <c r="C69" i="59"/>
  <c r="F85" i="55"/>
  <c r="P85" i="55" s="1"/>
  <c r="T85" i="55" s="1"/>
  <c r="F71" i="59"/>
  <c r="P71" i="59" s="1"/>
  <c r="T71" i="59" s="1"/>
  <c r="C76" i="56"/>
  <c r="F87" i="55"/>
  <c r="P87" i="55" s="1"/>
  <c r="T87" i="55" s="1"/>
  <c r="F59" i="59"/>
  <c r="P59" i="59" s="1"/>
  <c r="T59" i="59" s="1"/>
  <c r="F79" i="59"/>
  <c r="P79" i="59" s="1"/>
  <c r="T79" i="59" s="1"/>
  <c r="F74" i="55"/>
  <c r="P74" i="55" s="1"/>
  <c r="T74" i="55" s="1"/>
  <c r="F61" i="57"/>
  <c r="P61" i="57" s="1"/>
  <c r="T61" i="57" s="1"/>
  <c r="F83" i="59"/>
  <c r="P83" i="59" s="1"/>
  <c r="T83" i="59" s="1"/>
  <c r="C72" i="54"/>
  <c r="F75" i="58"/>
  <c r="P75" i="58" s="1"/>
  <c r="T75" i="58" s="1"/>
  <c r="C75" i="54"/>
  <c r="F67" i="59"/>
  <c r="P67" i="59" s="1"/>
  <c r="T67" i="59" s="1"/>
  <c r="F74" i="57"/>
  <c r="P74" i="57" s="1"/>
  <c r="T74" i="57" s="1"/>
  <c r="F83" i="57"/>
  <c r="P83" i="57" s="1"/>
  <c r="T83" i="57" s="1"/>
  <c r="F82" i="54"/>
  <c r="P82" i="54" s="1"/>
  <c r="T82" i="54" s="1"/>
  <c r="F66" i="60"/>
  <c r="C62" i="53"/>
  <c r="F60" i="57"/>
  <c r="P60" i="57" s="1"/>
  <c r="T60" i="57" s="1"/>
  <c r="F73" i="58"/>
  <c r="P73" i="58" s="1"/>
  <c r="T73" i="58" s="1"/>
  <c r="C59" i="54"/>
  <c r="C81" i="55"/>
  <c r="F61" i="54"/>
  <c r="P61" i="54" s="1"/>
  <c r="T61" i="54" s="1"/>
  <c r="C61" i="55"/>
  <c r="F81" i="53"/>
  <c r="P81" i="53" s="1"/>
  <c r="T81" i="53" s="1"/>
  <c r="F78" i="58"/>
  <c r="P78" i="58" s="1"/>
  <c r="T78" i="58" s="1"/>
  <c r="F63" i="56"/>
  <c r="P63" i="56" s="1"/>
  <c r="T63" i="56" s="1"/>
  <c r="F66" i="54"/>
  <c r="P66" i="54" s="1"/>
  <c r="T66" i="54" s="1"/>
  <c r="C87" i="54"/>
  <c r="F86" i="58"/>
  <c r="P86" i="58" s="1"/>
  <c r="T86" i="58" s="1"/>
  <c r="C63" i="56"/>
  <c r="V63" i="56" s="1"/>
  <c r="Q6" i="56" s="1"/>
  <c r="C70" i="55"/>
  <c r="F75" i="57"/>
  <c r="P75" i="57" s="1"/>
  <c r="T75" i="57" s="1"/>
  <c r="F73" i="55"/>
  <c r="P73" i="55" s="1"/>
  <c r="T73" i="55" s="1"/>
  <c r="C72" i="58"/>
  <c r="F87" i="58"/>
  <c r="P87" i="58" s="1"/>
  <c r="T87" i="58" s="1"/>
  <c r="C78" i="57"/>
  <c r="C87" i="58"/>
  <c r="F67" i="58"/>
  <c r="P67" i="58" s="1"/>
  <c r="T67" i="58" s="1"/>
  <c r="F68" i="60"/>
  <c r="C63" i="58"/>
  <c r="V63" i="58" s="1"/>
  <c r="Q6" i="58" s="1"/>
  <c r="F65" i="58"/>
  <c r="P65" i="58" s="1"/>
  <c r="T65" i="58" s="1"/>
  <c r="F81" i="55"/>
  <c r="P81" i="55" s="1"/>
  <c r="T81" i="55" s="1"/>
  <c r="C61" i="58"/>
  <c r="C60" i="57"/>
  <c r="F70" i="53"/>
  <c r="P70" i="53" s="1"/>
  <c r="T70" i="53" s="1"/>
  <c r="F81" i="58"/>
  <c r="P81" i="58" s="1"/>
  <c r="T81" i="58" s="1"/>
  <c r="F69" i="57"/>
  <c r="P69" i="57" s="1"/>
  <c r="T69" i="57" s="1"/>
  <c r="C68" i="56"/>
  <c r="C87" i="56"/>
  <c r="F61" i="55"/>
  <c r="P61" i="55" s="1"/>
  <c r="T61" i="55" s="1"/>
  <c r="C68" i="55"/>
  <c r="F68" i="59"/>
  <c r="P68" i="59" s="1"/>
  <c r="T68" i="59" s="1"/>
  <c r="F66" i="55"/>
  <c r="P66" i="55" s="1"/>
  <c r="T66" i="55" s="1"/>
  <c r="C80" i="54"/>
  <c r="F77" i="57"/>
  <c r="P77" i="57" s="1"/>
  <c r="T77" i="57" s="1"/>
  <c r="C60" i="58"/>
  <c r="F68" i="58"/>
  <c r="P68" i="58" s="1"/>
  <c r="T68" i="58" s="1"/>
  <c r="F87" i="54"/>
  <c r="P87" i="54" s="1"/>
  <c r="T87" i="54" s="1"/>
  <c r="C69" i="53"/>
  <c r="F75" i="59"/>
  <c r="P75" i="59" s="1"/>
  <c r="T75" i="59" s="1"/>
  <c r="F61" i="58"/>
  <c r="P61" i="58" s="1"/>
  <c r="T61" i="58" s="1"/>
  <c r="C66" i="53"/>
  <c r="C64" i="53"/>
  <c r="F60" i="54"/>
  <c r="P60" i="54" s="1"/>
  <c r="T60" i="54" s="1"/>
  <c r="F79" i="53"/>
  <c r="P79" i="53" s="1"/>
  <c r="T79" i="53" s="1"/>
  <c r="C64" i="58"/>
  <c r="C71" i="55"/>
  <c r="F85" i="53"/>
  <c r="P85" i="53" s="1"/>
  <c r="T85" i="53" s="1"/>
  <c r="F72" i="53"/>
  <c r="P72" i="53" s="1"/>
  <c r="T72" i="53" s="1"/>
  <c r="F76" i="55"/>
  <c r="P76" i="55" s="1"/>
  <c r="T76" i="55" s="1"/>
  <c r="C83" i="55"/>
  <c r="C82" i="56"/>
  <c r="C75" i="57"/>
  <c r="C67" i="57"/>
  <c r="F83" i="58"/>
  <c r="P83" i="58" s="1"/>
  <c r="T83" i="58" s="1"/>
  <c r="F87" i="53"/>
  <c r="P87" i="53" s="1"/>
  <c r="T87" i="53" s="1"/>
  <c r="C72" i="55"/>
  <c r="F60" i="58"/>
  <c r="P60" i="58" s="1"/>
  <c r="T60" i="58" s="1"/>
  <c r="F69" i="58"/>
  <c r="P69" i="58" s="1"/>
  <c r="T69" i="58" s="1"/>
  <c r="C85" i="60"/>
  <c r="F84" i="55"/>
  <c r="P84" i="55" s="1"/>
  <c r="T84" i="55" s="1"/>
  <c r="F77" i="56"/>
  <c r="P77" i="56" s="1"/>
  <c r="T77" i="56" s="1"/>
  <c r="F88" i="60"/>
  <c r="P88" i="60" s="1"/>
  <c r="T88" i="60" s="1"/>
  <c r="F72" i="56"/>
  <c r="P72" i="56" s="1"/>
  <c r="T72" i="56" s="1"/>
  <c r="C71" i="59"/>
  <c r="C82" i="57"/>
  <c r="C80" i="60"/>
  <c r="C83" i="60"/>
  <c r="C59" i="60"/>
  <c r="F69" i="59"/>
  <c r="P69" i="59" s="1"/>
  <c r="T69" i="59" s="1"/>
  <c r="C74" i="57"/>
  <c r="F61" i="56"/>
  <c r="P61" i="56" s="1"/>
  <c r="T61" i="56" s="1"/>
  <c r="C86" i="55"/>
  <c r="F80" i="54"/>
  <c r="P80" i="54" s="1"/>
  <c r="T80" i="54" s="1"/>
  <c r="F62" i="55"/>
  <c r="P62" i="55" s="1"/>
  <c r="T62" i="55" s="1"/>
  <c r="F59" i="60"/>
  <c r="C59" i="58"/>
  <c r="F83" i="55"/>
  <c r="P83" i="55" s="1"/>
  <c r="T83" i="55" s="1"/>
  <c r="F83" i="53"/>
  <c r="P83" i="53" s="1"/>
  <c r="T83" i="53" s="1"/>
  <c r="C62" i="59"/>
  <c r="C65" i="60"/>
  <c r="F86" i="55"/>
  <c r="P86" i="55" s="1"/>
  <c r="T86" i="55" s="1"/>
  <c r="C65" i="54"/>
  <c r="F73" i="59"/>
  <c r="P73" i="59" s="1"/>
  <c r="T73" i="59" s="1"/>
  <c r="C79" i="55"/>
  <c r="F63" i="58"/>
  <c r="P63" i="58" s="1"/>
  <c r="T63" i="58" s="1"/>
  <c r="F65" i="57"/>
  <c r="P65" i="57" s="1"/>
  <c r="T65" i="57" s="1"/>
  <c r="F72" i="57"/>
  <c r="P72" i="57" s="1"/>
  <c r="T72" i="57" s="1"/>
  <c r="C82" i="53"/>
  <c r="C79" i="60"/>
  <c r="F82" i="60"/>
  <c r="C80" i="55"/>
  <c r="C65" i="58"/>
  <c r="C88" i="59"/>
  <c r="C68" i="60"/>
  <c r="C72" i="60"/>
  <c r="C68" i="53"/>
  <c r="F76" i="56"/>
  <c r="P76" i="56" s="1"/>
  <c r="T76" i="56" s="1"/>
  <c r="C62" i="58"/>
  <c r="F79" i="60"/>
  <c r="F60" i="60"/>
  <c r="F73" i="53"/>
  <c r="P73" i="53" s="1"/>
  <c r="T73" i="53" s="1"/>
  <c r="F70" i="57"/>
  <c r="P70" i="57" s="1"/>
  <c r="T70" i="57" s="1"/>
  <c r="C61" i="57"/>
  <c r="F83" i="54"/>
  <c r="P83" i="54" s="1"/>
  <c r="T83" i="54" s="1"/>
  <c r="C73" i="59"/>
  <c r="C86" i="59"/>
  <c r="F84" i="58"/>
  <c r="P84" i="58" s="1"/>
  <c r="T84" i="58" s="1"/>
  <c r="F63" i="54"/>
  <c r="P63" i="54" s="1"/>
  <c r="T63" i="54" s="1"/>
  <c r="F60" i="55"/>
  <c r="P60" i="55" s="1"/>
  <c r="T60" i="55" s="1"/>
  <c r="C76" i="58"/>
  <c r="F82" i="56"/>
  <c r="P82" i="56" s="1"/>
  <c r="T82" i="56" s="1"/>
  <c r="F80" i="60"/>
  <c r="F67" i="54"/>
  <c r="P67" i="54" s="1"/>
  <c r="T67" i="54" s="1"/>
  <c r="F81" i="60"/>
  <c r="C73" i="60"/>
  <c r="F72" i="55"/>
  <c r="P72" i="55" s="1"/>
  <c r="T72" i="55" s="1"/>
  <c r="C84" i="58"/>
  <c r="C66" i="56"/>
  <c r="F88" i="56"/>
  <c r="P88" i="56" s="1"/>
  <c r="T88" i="56" s="1"/>
  <c r="F59" i="57"/>
  <c r="P59" i="57" s="1"/>
  <c r="T59" i="57" s="1"/>
  <c r="F80" i="55"/>
  <c r="P80" i="55" s="1"/>
  <c r="T80" i="55" s="1"/>
  <c r="C70" i="54"/>
  <c r="C71" i="57"/>
  <c r="F75" i="60"/>
  <c r="C85" i="56"/>
  <c r="C75" i="59"/>
  <c r="C72" i="53"/>
  <c r="C73" i="53"/>
  <c r="C63" i="59"/>
  <c r="V63" i="59" s="1"/>
  <c r="Q6" i="59" s="1"/>
  <c r="F82" i="55"/>
  <c r="P82" i="55" s="1"/>
  <c r="T82" i="55" s="1"/>
  <c r="C78" i="55"/>
  <c r="C69" i="56"/>
  <c r="F84" i="57"/>
  <c r="P84" i="57" s="1"/>
  <c r="T84" i="57" s="1"/>
  <c r="C63" i="57"/>
  <c r="V63" i="57" s="1"/>
  <c r="Q6" i="57" s="1"/>
  <c r="F84" i="59"/>
  <c r="P84" i="59" s="1"/>
  <c r="T84" i="59" s="1"/>
  <c r="F75" i="56"/>
  <c r="P75" i="56" s="1"/>
  <c r="T75" i="56" s="1"/>
  <c r="C68" i="59"/>
  <c r="F78" i="60"/>
  <c r="F61" i="59"/>
  <c r="P61" i="59" s="1"/>
  <c r="T61" i="59" s="1"/>
  <c r="F87" i="59"/>
  <c r="P87" i="59" s="1"/>
  <c r="T87" i="59" s="1"/>
  <c r="F84" i="54"/>
  <c r="P84" i="54" s="1"/>
  <c r="T84" i="54" s="1"/>
  <c r="F72" i="59"/>
  <c r="P72" i="59" s="1"/>
  <c r="T72" i="59" s="1"/>
  <c r="F65" i="55"/>
  <c r="P65" i="55" s="1"/>
  <c r="T65" i="55" s="1"/>
  <c r="F67" i="57"/>
  <c r="P67" i="57" s="1"/>
  <c r="T67" i="57" s="1"/>
  <c r="F64" i="53"/>
  <c r="P64" i="53" s="1"/>
  <c r="T64" i="53" s="1"/>
  <c r="C62" i="54"/>
  <c r="C64" i="57"/>
  <c r="C84" i="57"/>
  <c r="F62" i="56"/>
  <c r="P62" i="56" s="1"/>
  <c r="T62" i="56" s="1"/>
  <c r="C70" i="59"/>
  <c r="F59" i="54"/>
  <c r="P59" i="54" s="1"/>
  <c r="T59" i="54" s="1"/>
  <c r="F63" i="59"/>
  <c r="P63" i="59" s="1"/>
  <c r="T63" i="59" s="1"/>
  <c r="F65" i="54"/>
  <c r="P65" i="54" s="1"/>
  <c r="T65" i="54" s="1"/>
  <c r="F68" i="56"/>
  <c r="P68" i="56" s="1"/>
  <c r="T68" i="56" s="1"/>
  <c r="F82" i="59"/>
  <c r="P82" i="59" s="1"/>
  <c r="T82" i="59" s="1"/>
  <c r="C64" i="59"/>
  <c r="F62" i="54"/>
  <c r="P62" i="54" s="1"/>
  <c r="T62" i="54" s="1"/>
  <c r="F66" i="58"/>
  <c r="P66" i="58" s="1"/>
  <c r="T66" i="58" s="1"/>
  <c r="F72" i="60"/>
  <c r="C74" i="60"/>
  <c r="F83" i="60"/>
  <c r="F69" i="56"/>
  <c r="P69" i="56" s="1"/>
  <c r="T69" i="56" s="1"/>
  <c r="F76" i="53"/>
  <c r="P76" i="53" s="1"/>
  <c r="T76" i="53" s="1"/>
  <c r="C69" i="60"/>
  <c r="F68" i="53"/>
  <c r="P68" i="53" s="1"/>
  <c r="T68" i="53" s="1"/>
  <c r="F70" i="56"/>
  <c r="P70" i="56" s="1"/>
  <c r="T70" i="56" s="1"/>
  <c r="F88" i="54"/>
  <c r="P88" i="54" s="1"/>
  <c r="T88" i="54" s="1"/>
  <c r="C75" i="58"/>
  <c r="F85" i="60"/>
  <c r="F86" i="56"/>
  <c r="P86" i="56" s="1"/>
  <c r="T86" i="56" s="1"/>
  <c r="F70" i="59"/>
  <c r="P70" i="59" s="1"/>
  <c r="T70" i="59" s="1"/>
  <c r="F73" i="57"/>
  <c r="P73" i="57" s="1"/>
  <c r="T73" i="57" s="1"/>
  <c r="F64" i="54"/>
  <c r="P64" i="54" s="1"/>
  <c r="T64" i="54" s="1"/>
  <c r="C77" i="56"/>
  <c r="C73" i="54"/>
  <c r="C85" i="59"/>
  <c r="C83" i="53"/>
  <c r="C88" i="60"/>
  <c r="F68" i="54"/>
  <c r="P68" i="54" s="1"/>
  <c r="T68" i="54" s="1"/>
  <c r="C82" i="59"/>
  <c r="C67" i="53"/>
  <c r="F63" i="53"/>
  <c r="P63" i="53" s="1"/>
  <c r="T63" i="53" s="1"/>
  <c r="F61" i="60"/>
  <c r="C66" i="57"/>
  <c r="F76" i="59"/>
  <c r="P76" i="59" s="1"/>
  <c r="T76" i="59" s="1"/>
  <c r="C74" i="58"/>
  <c r="C84" i="55"/>
  <c r="F64" i="55"/>
  <c r="P64" i="55" s="1"/>
  <c r="T64" i="55" s="1"/>
  <c r="C76" i="60"/>
  <c r="F80" i="57"/>
  <c r="P80" i="57" s="1"/>
  <c r="T80" i="57" s="1"/>
  <c r="F59" i="56"/>
  <c r="P59" i="56" s="1"/>
  <c r="T59" i="56" s="1"/>
  <c r="F63" i="55"/>
  <c r="P63" i="55" s="1"/>
  <c r="T63" i="55" s="1"/>
  <c r="F82" i="53"/>
  <c r="P82" i="53" s="1"/>
  <c r="T82" i="53" s="1"/>
  <c r="F74" i="58"/>
  <c r="P74" i="58" s="1"/>
  <c r="T74" i="58" s="1"/>
  <c r="C81" i="59"/>
  <c r="F80" i="56"/>
  <c r="P80" i="56" s="1"/>
  <c r="T80" i="56" s="1"/>
  <c r="C83" i="56"/>
  <c r="F80" i="59"/>
  <c r="P80" i="59" s="1"/>
  <c r="T80" i="59" s="1"/>
  <c r="C66" i="60"/>
  <c r="F68" i="55"/>
  <c r="P68" i="55" s="1"/>
  <c r="T68" i="55" s="1"/>
  <c r="F76" i="57"/>
  <c r="P76" i="57" s="1"/>
  <c r="T76" i="57" s="1"/>
  <c r="C64" i="60"/>
  <c r="F67" i="60"/>
  <c r="C67" i="54"/>
  <c r="C60" i="59"/>
  <c r="C60" i="54"/>
  <c r="F66" i="56"/>
  <c r="P66" i="56" s="1"/>
  <c r="T66" i="56" s="1"/>
  <c r="C70" i="58"/>
  <c r="F63" i="60"/>
  <c r="C70" i="53"/>
  <c r="C77" i="53"/>
  <c r="C85" i="58"/>
  <c r="C79" i="53"/>
  <c r="F78" i="55"/>
  <c r="P78" i="55" s="1"/>
  <c r="T78" i="55" s="1"/>
  <c r="C59" i="55"/>
  <c r="C67" i="58"/>
  <c r="F77" i="60"/>
  <c r="F80" i="58"/>
  <c r="P80" i="58" s="1"/>
  <c r="T80" i="58" s="1"/>
  <c r="C68" i="57"/>
  <c r="F78" i="59"/>
  <c r="P78" i="59" s="1"/>
  <c r="T78" i="59" s="1"/>
  <c r="C69" i="54"/>
  <c r="F62" i="53"/>
  <c r="P62" i="53" s="1"/>
  <c r="T62" i="53" s="1"/>
  <c r="C84" i="56"/>
  <c r="C60" i="53"/>
  <c r="C86" i="56"/>
  <c r="C87" i="60"/>
  <c r="F88" i="53"/>
  <c r="P88" i="53" s="1"/>
  <c r="T88" i="53" s="1"/>
  <c r="C85" i="57"/>
  <c r="F72" i="54"/>
  <c r="P72" i="54" s="1"/>
  <c r="T72" i="54" s="1"/>
  <c r="C87" i="59"/>
  <c r="F77" i="54"/>
  <c r="P77" i="54" s="1"/>
  <c r="T77" i="54" s="1"/>
  <c r="F77" i="58"/>
  <c r="P77" i="58" s="1"/>
  <c r="T77" i="58" s="1"/>
  <c r="F84" i="60"/>
  <c r="C68" i="54"/>
  <c r="C87" i="55"/>
  <c r="C80" i="58"/>
  <c r="C73" i="55"/>
  <c r="C88" i="53"/>
  <c r="C88" i="55"/>
  <c r="F86" i="60"/>
  <c r="F75" i="53"/>
  <c r="P75" i="53" s="1"/>
  <c r="T75" i="53" s="1"/>
  <c r="C66" i="54"/>
  <c r="C71" i="58"/>
  <c r="C86" i="53"/>
  <c r="F74" i="54"/>
  <c r="P74" i="54" s="1"/>
  <c r="T74" i="54" s="1"/>
  <c r="C74" i="53"/>
  <c r="F69" i="54"/>
  <c r="P69" i="54" s="1"/>
  <c r="T69" i="54" s="1"/>
  <c r="C86" i="60"/>
  <c r="F85" i="56"/>
  <c r="P85" i="56" s="1"/>
  <c r="T85" i="56" s="1"/>
  <c r="C66" i="59"/>
  <c r="F87" i="60"/>
  <c r="P87" i="60" s="1"/>
  <c r="T87" i="60" s="1"/>
  <c r="Y87" i="60" s="1"/>
  <c r="C77" i="60"/>
  <c r="F87" i="57"/>
  <c r="P87" i="57" s="1"/>
  <c r="T87" i="57" s="1"/>
  <c r="F85" i="54"/>
  <c r="P85" i="54" s="1"/>
  <c r="T85" i="54" s="1"/>
  <c r="C78" i="60"/>
  <c r="F73" i="60"/>
  <c r="C75" i="55"/>
  <c r="C72" i="56"/>
  <c r="C74" i="54"/>
  <c r="F79" i="57"/>
  <c r="P79" i="57" s="1"/>
  <c r="T79" i="57" s="1"/>
  <c r="C63" i="53"/>
  <c r="V63" i="53" s="1"/>
  <c r="Q6" i="53" s="1"/>
  <c r="F86" i="57"/>
  <c r="P86" i="57" s="1"/>
  <c r="T86" i="57" s="1"/>
  <c r="F81" i="54"/>
  <c r="P81" i="54" s="1"/>
  <c r="T81" i="54" s="1"/>
  <c r="C82" i="60"/>
  <c r="F60" i="59"/>
  <c r="P60" i="59" s="1"/>
  <c r="T60" i="59" s="1"/>
  <c r="F60" i="53"/>
  <c r="P60" i="53" s="1"/>
  <c r="T60" i="53" s="1"/>
  <c r="C66" i="58"/>
  <c r="C62" i="60"/>
  <c r="C86" i="58"/>
  <c r="C71" i="60"/>
  <c r="F88" i="58"/>
  <c r="P88" i="58" s="1"/>
  <c r="T88" i="58" s="1"/>
  <c r="C80" i="56"/>
  <c r="C77" i="54"/>
  <c r="C74" i="56"/>
  <c r="F74" i="56"/>
  <c r="P74" i="56" s="1"/>
  <c r="T74" i="56" s="1"/>
  <c r="C79" i="54"/>
  <c r="C81" i="57"/>
  <c r="F75" i="54"/>
  <c r="P75" i="54" s="1"/>
  <c r="T75" i="54" s="1"/>
  <c r="F78" i="57"/>
  <c r="P78" i="57" s="1"/>
  <c r="T78" i="57" s="1"/>
  <c r="C81" i="58"/>
  <c r="C62" i="57"/>
  <c r="C65" i="57"/>
  <c r="C77" i="57"/>
  <c r="C65" i="53"/>
  <c r="F59" i="53"/>
  <c r="P59" i="53" s="1"/>
  <c r="T59" i="53" s="1"/>
  <c r="C83" i="58"/>
  <c r="C75" i="60"/>
  <c r="F84" i="53"/>
  <c r="P84" i="53" s="1"/>
  <c r="T84" i="53" s="1"/>
  <c r="C78" i="53"/>
  <c r="F71" i="60"/>
  <c r="C80" i="59"/>
  <c r="C59" i="56"/>
  <c r="F87" i="56"/>
  <c r="P87" i="56" s="1"/>
  <c r="T87" i="56" s="1"/>
  <c r="C78" i="59"/>
  <c r="C82" i="54"/>
  <c r="F65" i="56"/>
  <c r="P65" i="56" s="1"/>
  <c r="T65" i="56" s="1"/>
  <c r="C88" i="56"/>
  <c r="F62" i="57"/>
  <c r="P62" i="57" s="1"/>
  <c r="T62" i="57" s="1"/>
  <c r="F80" i="53"/>
  <c r="P80" i="53" s="1"/>
  <c r="T80" i="53" s="1"/>
  <c r="F79" i="54"/>
  <c r="P79" i="54" s="1"/>
  <c r="T79" i="54" s="1"/>
  <c r="F71" i="57"/>
  <c r="P71" i="57" s="1"/>
  <c r="T71" i="57" s="1"/>
  <c r="C61" i="59"/>
  <c r="F69" i="53"/>
  <c r="P69" i="53" s="1"/>
  <c r="T69" i="53" s="1"/>
  <c r="F65" i="59"/>
  <c r="P65" i="59" s="1"/>
  <c r="T65" i="59" s="1"/>
  <c r="C84" i="59"/>
  <c r="C78" i="58"/>
  <c r="C87" i="53"/>
  <c r="F85" i="58"/>
  <c r="P85" i="58" s="1"/>
  <c r="T85" i="58" s="1"/>
  <c r="F83" i="56"/>
  <c r="P83" i="56" s="1"/>
  <c r="T83" i="56" s="1"/>
  <c r="C72" i="57"/>
  <c r="F64" i="60"/>
  <c r="C82" i="55"/>
  <c r="F85" i="59"/>
  <c r="P85" i="59" s="1"/>
  <c r="T85" i="59" s="1"/>
  <c r="C72" i="59"/>
  <c r="F81" i="57"/>
  <c r="P81" i="57" s="1"/>
  <c r="T81" i="57" s="1"/>
  <c r="C86" i="57"/>
  <c r="C65" i="59"/>
  <c r="C77" i="58"/>
  <c r="C76" i="55"/>
  <c r="C76" i="57"/>
  <c r="F78" i="53"/>
  <c r="P78" i="53" s="1"/>
  <c r="T78" i="53" s="1"/>
  <c r="C59" i="53"/>
  <c r="F88" i="57"/>
  <c r="P88" i="57" s="1"/>
  <c r="T88" i="57" s="1"/>
  <c r="F86" i="59"/>
  <c r="P86" i="59" s="1"/>
  <c r="T86" i="59" s="1"/>
  <c r="C87" i="57"/>
  <c r="C78" i="54"/>
  <c r="F86" i="53"/>
  <c r="P86" i="53" s="1"/>
  <c r="T86" i="53" s="1"/>
  <c r="C60" i="56"/>
  <c r="F74" i="53"/>
  <c r="P74" i="53" s="1"/>
  <c r="T74" i="53" s="1"/>
  <c r="F70" i="54"/>
  <c r="P70" i="54" s="1"/>
  <c r="T70" i="54" s="1"/>
  <c r="F62" i="59"/>
  <c r="P62" i="59" s="1"/>
  <c r="T62" i="59" s="1"/>
  <c r="F77" i="53"/>
  <c r="P77" i="53" s="1"/>
  <c r="T77" i="53" s="1"/>
  <c r="C63" i="54"/>
  <c r="V63" i="54" s="1"/>
  <c r="Q6" i="54" s="1"/>
  <c r="F64" i="58"/>
  <c r="P64" i="58" s="1"/>
  <c r="T64" i="58" s="1"/>
  <c r="C66" i="55"/>
  <c r="F65" i="60"/>
  <c r="C65" i="55"/>
  <c r="F78" i="54"/>
  <c r="P78" i="54" s="1"/>
  <c r="T78" i="54" s="1"/>
  <c r="C76" i="54"/>
  <c r="F79" i="58"/>
  <c r="P79" i="58" s="1"/>
  <c r="T79" i="58" s="1"/>
  <c r="F82" i="58"/>
  <c r="P82" i="58" s="1"/>
  <c r="T82" i="58" s="1"/>
  <c r="F88" i="59"/>
  <c r="P88" i="59" s="1"/>
  <c r="T88" i="59" s="1"/>
  <c r="C59" i="57"/>
  <c r="F71" i="56"/>
  <c r="P71" i="56" s="1"/>
  <c r="T71" i="56" s="1"/>
  <c r="F71" i="55"/>
  <c r="P71" i="55" s="1"/>
  <c r="T71" i="55" s="1"/>
  <c r="C88" i="57"/>
  <c r="C71" i="53"/>
  <c r="C60" i="55"/>
  <c r="C81" i="54"/>
  <c r="C62" i="55"/>
  <c r="F65" i="53"/>
  <c r="P65" i="53" s="1"/>
  <c r="T65" i="53" s="1"/>
  <c r="F60" i="56"/>
  <c r="P60" i="56" s="1"/>
  <c r="T60" i="56" s="1"/>
  <c r="F76" i="58"/>
  <c r="P76" i="58" s="1"/>
  <c r="T76" i="58" s="1"/>
  <c r="C71" i="56"/>
  <c r="F77" i="55"/>
  <c r="P77" i="55" s="1"/>
  <c r="T77" i="55" s="1"/>
  <c r="F67" i="53"/>
  <c r="P67" i="53" s="1"/>
  <c r="T67" i="53" s="1"/>
  <c r="C81" i="60"/>
  <c r="F81" i="56"/>
  <c r="P81" i="56" s="1"/>
  <c r="T81" i="56" s="1"/>
  <c r="F78" i="56"/>
  <c r="P78" i="56" s="1"/>
  <c r="T78" i="56" s="1"/>
  <c r="F86" i="54"/>
  <c r="P86" i="54" s="1"/>
  <c r="T86" i="54" s="1"/>
  <c r="C82" i="58"/>
  <c r="C65" i="56"/>
  <c r="B20" i="25"/>
  <c r="E80" i="8" l="1"/>
  <c r="E67" i="8"/>
  <c r="E81" i="8"/>
  <c r="E71" i="8"/>
  <c r="E66" i="8"/>
  <c r="E73" i="8"/>
  <c r="E63" i="8"/>
  <c r="Q7" i="53"/>
  <c r="E87" i="8"/>
  <c r="M89" i="56"/>
  <c r="M89" i="53"/>
  <c r="E88" i="8"/>
  <c r="E77" i="8"/>
  <c r="E69" i="8"/>
  <c r="M89" i="54"/>
  <c r="Q7" i="54"/>
  <c r="Q7" i="57"/>
  <c r="E61" i="8"/>
  <c r="E78" i="8"/>
  <c r="M89" i="60"/>
  <c r="E86" i="8"/>
  <c r="E70" i="8"/>
  <c r="AA59" i="56"/>
  <c r="E85" i="8"/>
  <c r="E75" i="8"/>
  <c r="E72" i="8"/>
  <c r="M89" i="59"/>
  <c r="Q7" i="56"/>
  <c r="Q7" i="55"/>
  <c r="Q7" i="59"/>
  <c r="Q7" i="58"/>
  <c r="AA59" i="53"/>
  <c r="AA59" i="59"/>
  <c r="E79" i="8"/>
  <c r="M89" i="57"/>
  <c r="E59" i="8"/>
  <c r="E84" i="8"/>
  <c r="E74" i="8"/>
  <c r="E68" i="8"/>
  <c r="M89" i="55"/>
  <c r="E60" i="8"/>
  <c r="E83" i="8"/>
  <c r="E64" i="8"/>
  <c r="M89" i="58"/>
  <c r="E62" i="8"/>
  <c r="AA59" i="60"/>
  <c r="E82" i="8"/>
  <c r="E76" i="8"/>
  <c r="E65" i="8"/>
  <c r="Q7" i="60"/>
  <c r="V89" i="54"/>
  <c r="P65" i="60"/>
  <c r="T65" i="60" s="1"/>
  <c r="Y65" i="60" s="1"/>
  <c r="P73" i="60"/>
  <c r="T73" i="60" s="1"/>
  <c r="Y73" i="60" s="1"/>
  <c r="P86" i="60"/>
  <c r="T86" i="60" s="1"/>
  <c r="Y86" i="60" s="1"/>
  <c r="P80" i="60"/>
  <c r="T80" i="60" s="1"/>
  <c r="Y80" i="60" s="1"/>
  <c r="P60" i="60"/>
  <c r="T60" i="60" s="1"/>
  <c r="Y60" i="60" s="1"/>
  <c r="Z60" i="60" s="1"/>
  <c r="P69" i="60"/>
  <c r="T69" i="60" s="1"/>
  <c r="Y69" i="60" s="1"/>
  <c r="P84" i="60"/>
  <c r="T84" i="60" s="1"/>
  <c r="Y84" i="60" s="1"/>
  <c r="P77" i="60"/>
  <c r="T77" i="60" s="1"/>
  <c r="Y77" i="60" s="1"/>
  <c r="P63" i="60"/>
  <c r="T63" i="60" s="1"/>
  <c r="Y63" i="60" s="1"/>
  <c r="P85" i="60"/>
  <c r="T85" i="60" s="1"/>
  <c r="Y85" i="60" s="1"/>
  <c r="P83" i="60"/>
  <c r="T83" i="60" s="1"/>
  <c r="Y83" i="60" s="1"/>
  <c r="P70" i="60"/>
  <c r="T70" i="60" s="1"/>
  <c r="Y70" i="60" s="1"/>
  <c r="P76" i="60"/>
  <c r="T76" i="60" s="1"/>
  <c r="Y76" i="60" s="1"/>
  <c r="P64" i="60"/>
  <c r="T64" i="60" s="1"/>
  <c r="Y64" i="60" s="1"/>
  <c r="P67" i="60"/>
  <c r="T67" i="60" s="1"/>
  <c r="Y67" i="60" s="1"/>
  <c r="P61" i="60"/>
  <c r="T61" i="60" s="1"/>
  <c r="Y61" i="60" s="1"/>
  <c r="P72" i="60"/>
  <c r="T72" i="60" s="1"/>
  <c r="Y72" i="60" s="1"/>
  <c r="P79" i="60"/>
  <c r="T79" i="60" s="1"/>
  <c r="Y79" i="60" s="1"/>
  <c r="P66" i="60"/>
  <c r="T66" i="60" s="1"/>
  <c r="Y66" i="60" s="1"/>
  <c r="P75" i="60"/>
  <c r="T75" i="60" s="1"/>
  <c r="Y75" i="60" s="1"/>
  <c r="P74" i="60"/>
  <c r="T74" i="60" s="1"/>
  <c r="Y74" i="60" s="1"/>
  <c r="P71" i="60"/>
  <c r="T71" i="60" s="1"/>
  <c r="Y71" i="60" s="1"/>
  <c r="P78" i="60"/>
  <c r="T78" i="60" s="1"/>
  <c r="Y78" i="60" s="1"/>
  <c r="P81" i="60"/>
  <c r="T81" i="60" s="1"/>
  <c r="Y81" i="60" s="1"/>
  <c r="P82" i="60"/>
  <c r="T82" i="60" s="1"/>
  <c r="Y82" i="60" s="1"/>
  <c r="P68" i="60"/>
  <c r="T68" i="60" s="1"/>
  <c r="Y68" i="60" s="1"/>
  <c r="P62" i="60"/>
  <c r="T62" i="60" s="1"/>
  <c r="Y62" i="60" s="1"/>
  <c r="P59" i="60"/>
  <c r="T59" i="60" s="1"/>
  <c r="Y59" i="60" s="1"/>
  <c r="K76" i="55"/>
  <c r="K78" i="60"/>
  <c r="K71" i="58"/>
  <c r="K87" i="55"/>
  <c r="K66" i="60"/>
  <c r="K60" i="55"/>
  <c r="K60" i="56"/>
  <c r="K76" i="57"/>
  <c r="K86" i="57"/>
  <c r="K82" i="55"/>
  <c r="K59" i="56"/>
  <c r="K81" i="58"/>
  <c r="K79" i="54"/>
  <c r="K80" i="56"/>
  <c r="K62" i="60"/>
  <c r="K82" i="60"/>
  <c r="K77" i="60"/>
  <c r="K86" i="60"/>
  <c r="K80" i="58"/>
  <c r="K85" i="57"/>
  <c r="K67" i="58"/>
  <c r="K85" i="58"/>
  <c r="K70" i="58"/>
  <c r="K67" i="54"/>
  <c r="K66" i="57"/>
  <c r="K82" i="59"/>
  <c r="K85" i="59"/>
  <c r="K75" i="58"/>
  <c r="K69" i="60"/>
  <c r="K74" i="60"/>
  <c r="K64" i="59"/>
  <c r="K84" i="57"/>
  <c r="K69" i="56"/>
  <c r="L89" i="57"/>
  <c r="K65" i="58"/>
  <c r="K79" i="55"/>
  <c r="K65" i="60"/>
  <c r="K59" i="58"/>
  <c r="K86" i="55"/>
  <c r="K59" i="60"/>
  <c r="K71" i="59"/>
  <c r="K72" i="55"/>
  <c r="K75" i="57"/>
  <c r="K87" i="56"/>
  <c r="K87" i="58"/>
  <c r="K81" i="55"/>
  <c r="K72" i="54"/>
  <c r="K78" i="56"/>
  <c r="L89" i="58"/>
  <c r="L89" i="55"/>
  <c r="K79" i="56"/>
  <c r="K77" i="55"/>
  <c r="K85" i="54"/>
  <c r="K88" i="58"/>
  <c r="K77" i="59"/>
  <c r="K67" i="55"/>
  <c r="K84" i="60"/>
  <c r="K70" i="60"/>
  <c r="G88" i="60"/>
  <c r="Q88" i="60" s="1"/>
  <c r="U88" i="60" s="1"/>
  <c r="Y88" i="60" s="1"/>
  <c r="G65" i="58"/>
  <c r="Q65" i="58" s="1"/>
  <c r="U65" i="58" s="1"/>
  <c r="Y65" i="58" s="1"/>
  <c r="G80" i="58"/>
  <c r="Q80" i="58" s="1"/>
  <c r="U80" i="58" s="1"/>
  <c r="Y80" i="58" s="1"/>
  <c r="G67" i="56"/>
  <c r="Q67" i="56" s="1"/>
  <c r="U67" i="56" s="1"/>
  <c r="Y67" i="56" s="1"/>
  <c r="G84" i="58"/>
  <c r="Q84" i="58" s="1"/>
  <c r="U84" i="58" s="1"/>
  <c r="Y84" i="58" s="1"/>
  <c r="G76" i="54"/>
  <c r="Q76" i="54" s="1"/>
  <c r="U76" i="54" s="1"/>
  <c r="Y76" i="54" s="1"/>
  <c r="G74" i="54"/>
  <c r="Q74" i="54" s="1"/>
  <c r="U74" i="54" s="1"/>
  <c r="Y74" i="54" s="1"/>
  <c r="G74" i="53"/>
  <c r="Q74" i="53" s="1"/>
  <c r="U74" i="53" s="1"/>
  <c r="Y74" i="53" s="1"/>
  <c r="G69" i="55"/>
  <c r="Q69" i="55" s="1"/>
  <c r="U69" i="55" s="1"/>
  <c r="Y69" i="55" s="1"/>
  <c r="G68" i="58"/>
  <c r="Q68" i="58" s="1"/>
  <c r="U68" i="58" s="1"/>
  <c r="Y68" i="58" s="1"/>
  <c r="G60" i="54"/>
  <c r="Q60" i="54" s="1"/>
  <c r="U60" i="54" s="1"/>
  <c r="Y60" i="54" s="1"/>
  <c r="Z60" i="54" s="1"/>
  <c r="G80" i="53"/>
  <c r="Q80" i="53" s="1"/>
  <c r="U80" i="53" s="1"/>
  <c r="Y80" i="53" s="1"/>
  <c r="G83" i="58"/>
  <c r="Q83" i="58" s="1"/>
  <c r="U83" i="58" s="1"/>
  <c r="Y83" i="58" s="1"/>
  <c r="G73" i="56"/>
  <c r="Q73" i="56" s="1"/>
  <c r="U73" i="56" s="1"/>
  <c r="Y73" i="56" s="1"/>
  <c r="G78" i="59"/>
  <c r="Q78" i="59" s="1"/>
  <c r="U78" i="59" s="1"/>
  <c r="Y78" i="59" s="1"/>
  <c r="G62" i="58"/>
  <c r="Q62" i="58" s="1"/>
  <c r="U62" i="58" s="1"/>
  <c r="Y62" i="58" s="1"/>
  <c r="G61" i="55"/>
  <c r="Q61" i="55" s="1"/>
  <c r="U61" i="55" s="1"/>
  <c r="Y61" i="55" s="1"/>
  <c r="G73" i="55"/>
  <c r="Q73" i="55" s="1"/>
  <c r="U73" i="55" s="1"/>
  <c r="Y73" i="55" s="1"/>
  <c r="G59" i="54"/>
  <c r="Q59" i="54" s="1"/>
  <c r="U59" i="54" s="1"/>
  <c r="Y59" i="54" s="1"/>
  <c r="G77" i="59"/>
  <c r="Q77" i="59" s="1"/>
  <c r="U77" i="59" s="1"/>
  <c r="Y77" i="59" s="1"/>
  <c r="G75" i="56"/>
  <c r="Q75" i="56" s="1"/>
  <c r="U75" i="56" s="1"/>
  <c r="Y75" i="56" s="1"/>
  <c r="G86" i="59"/>
  <c r="Q86" i="59" s="1"/>
  <c r="U86" i="59" s="1"/>
  <c r="Y86" i="59" s="1"/>
  <c r="G76" i="58"/>
  <c r="Q76" i="58" s="1"/>
  <c r="U76" i="58" s="1"/>
  <c r="Y76" i="58" s="1"/>
  <c r="G60" i="53"/>
  <c r="Q60" i="53" s="1"/>
  <c r="U60" i="53" s="1"/>
  <c r="Y60" i="53" s="1"/>
  <c r="Z60" i="53" s="1"/>
  <c r="G61" i="59"/>
  <c r="Q61" i="59" s="1"/>
  <c r="U61" i="59" s="1"/>
  <c r="Y61" i="59" s="1"/>
  <c r="G87" i="53"/>
  <c r="Q87" i="53" s="1"/>
  <c r="U87" i="53" s="1"/>
  <c r="Y87" i="53" s="1"/>
  <c r="G70" i="53"/>
  <c r="Q70" i="53" s="1"/>
  <c r="U70" i="53" s="1"/>
  <c r="Y70" i="53" s="1"/>
  <c r="G67" i="58"/>
  <c r="Q67" i="58" s="1"/>
  <c r="U67" i="58" s="1"/>
  <c r="Y67" i="58" s="1"/>
  <c r="G76" i="57"/>
  <c r="Q76" i="57" s="1"/>
  <c r="U76" i="57" s="1"/>
  <c r="Y76" i="57" s="1"/>
  <c r="G79" i="53"/>
  <c r="Q79" i="53" s="1"/>
  <c r="U79" i="53" s="1"/>
  <c r="Y79" i="53" s="1"/>
  <c r="G80" i="57"/>
  <c r="Q80" i="57" s="1"/>
  <c r="U80" i="57" s="1"/>
  <c r="Y80" i="57" s="1"/>
  <c r="G85" i="56"/>
  <c r="Q85" i="56" s="1"/>
  <c r="U85" i="56" s="1"/>
  <c r="Y85" i="56" s="1"/>
  <c r="G66" i="54"/>
  <c r="Q66" i="54" s="1"/>
  <c r="U66" i="54" s="1"/>
  <c r="Y66" i="54" s="1"/>
  <c r="G73" i="59"/>
  <c r="Q73" i="59" s="1"/>
  <c r="U73" i="59" s="1"/>
  <c r="Y73" i="59" s="1"/>
  <c r="G75" i="54"/>
  <c r="Q75" i="54" s="1"/>
  <c r="U75" i="54" s="1"/>
  <c r="Y75" i="54" s="1"/>
  <c r="G78" i="57"/>
  <c r="Q78" i="57" s="1"/>
  <c r="U78" i="57" s="1"/>
  <c r="Y78" i="57" s="1"/>
  <c r="G59" i="55"/>
  <c r="Q59" i="55" s="1"/>
  <c r="U59" i="55" s="1"/>
  <c r="Y59" i="55" s="1"/>
  <c r="G80" i="54"/>
  <c r="Q80" i="54" s="1"/>
  <c r="U80" i="54" s="1"/>
  <c r="Y80" i="54" s="1"/>
  <c r="G71" i="57"/>
  <c r="Q71" i="57" s="1"/>
  <c r="U71" i="57" s="1"/>
  <c r="Y71" i="57" s="1"/>
  <c r="G75" i="58"/>
  <c r="Q75" i="58" s="1"/>
  <c r="U75" i="58" s="1"/>
  <c r="Y75" i="58" s="1"/>
  <c r="G82" i="56"/>
  <c r="Q82" i="56" s="1"/>
  <c r="U82" i="56" s="1"/>
  <c r="Y82" i="56" s="1"/>
  <c r="G68" i="57"/>
  <c r="Q68" i="57" s="1"/>
  <c r="U68" i="57" s="1"/>
  <c r="Y68" i="57" s="1"/>
  <c r="G82" i="58"/>
  <c r="Q82" i="58" s="1"/>
  <c r="U82" i="58" s="1"/>
  <c r="Y82" i="58" s="1"/>
  <c r="G65" i="54"/>
  <c r="Q65" i="54" s="1"/>
  <c r="U65" i="54" s="1"/>
  <c r="Y65" i="54" s="1"/>
  <c r="G84" i="53"/>
  <c r="Q84" i="53" s="1"/>
  <c r="U84" i="53" s="1"/>
  <c r="Y84" i="53" s="1"/>
  <c r="G72" i="54"/>
  <c r="Q72" i="54" s="1"/>
  <c r="U72" i="54" s="1"/>
  <c r="Y72" i="54" s="1"/>
  <c r="G83" i="53"/>
  <c r="Q83" i="53" s="1"/>
  <c r="U83" i="53" s="1"/>
  <c r="Y83" i="53" s="1"/>
  <c r="G86" i="57"/>
  <c r="Q86" i="57" s="1"/>
  <c r="U86" i="57" s="1"/>
  <c r="Y86" i="57" s="1"/>
  <c r="G74" i="59"/>
  <c r="Q74" i="59" s="1"/>
  <c r="U74" i="59" s="1"/>
  <c r="Y74" i="59" s="1"/>
  <c r="G77" i="57"/>
  <c r="Q77" i="57" s="1"/>
  <c r="U77" i="57" s="1"/>
  <c r="Y77" i="57" s="1"/>
  <c r="G69" i="57"/>
  <c r="Q69" i="57" s="1"/>
  <c r="U69" i="57" s="1"/>
  <c r="Y69" i="57" s="1"/>
  <c r="G74" i="58"/>
  <c r="Q74" i="58" s="1"/>
  <c r="U74" i="58" s="1"/>
  <c r="Y74" i="58" s="1"/>
  <c r="G81" i="55"/>
  <c r="Q81" i="55" s="1"/>
  <c r="U81" i="55" s="1"/>
  <c r="Y81" i="55" s="1"/>
  <c r="G77" i="55"/>
  <c r="Q77" i="55" s="1"/>
  <c r="U77" i="55" s="1"/>
  <c r="Y77" i="55" s="1"/>
  <c r="G87" i="55"/>
  <c r="Q87" i="55" s="1"/>
  <c r="U87" i="55" s="1"/>
  <c r="Y87" i="55" s="1"/>
  <c r="G87" i="59"/>
  <c r="Q87" i="59" s="1"/>
  <c r="U87" i="59" s="1"/>
  <c r="Y87" i="59" s="1"/>
  <c r="G63" i="54"/>
  <c r="Q63" i="54" s="1"/>
  <c r="U63" i="54" s="1"/>
  <c r="Y63" i="54" s="1"/>
  <c r="G73" i="54"/>
  <c r="Q73" i="54" s="1"/>
  <c r="U73" i="54" s="1"/>
  <c r="Y73" i="54" s="1"/>
  <c r="G71" i="59"/>
  <c r="Q71" i="59" s="1"/>
  <c r="U71" i="59" s="1"/>
  <c r="Y71" i="59" s="1"/>
  <c r="G59" i="58"/>
  <c r="Q59" i="58" s="1"/>
  <c r="U59" i="58" s="1"/>
  <c r="Y59" i="58" s="1"/>
  <c r="G70" i="59"/>
  <c r="Q70" i="59" s="1"/>
  <c r="U70" i="59" s="1"/>
  <c r="Y70" i="59" s="1"/>
  <c r="G87" i="54"/>
  <c r="Q87" i="54" s="1"/>
  <c r="U87" i="54" s="1"/>
  <c r="Y87" i="54" s="1"/>
  <c r="G66" i="57"/>
  <c r="Q66" i="57" s="1"/>
  <c r="U66" i="57" s="1"/>
  <c r="Y66" i="57" s="1"/>
  <c r="G72" i="53"/>
  <c r="Q72" i="53" s="1"/>
  <c r="U72" i="53" s="1"/>
  <c r="Y72" i="53" s="1"/>
  <c r="G82" i="53"/>
  <c r="Q82" i="53" s="1"/>
  <c r="U82" i="53" s="1"/>
  <c r="Y82" i="53" s="1"/>
  <c r="G75" i="55"/>
  <c r="Q75" i="55" s="1"/>
  <c r="U75" i="55" s="1"/>
  <c r="Y75" i="55" s="1"/>
  <c r="G69" i="53"/>
  <c r="Q69" i="53" s="1"/>
  <c r="U69" i="53" s="1"/>
  <c r="Y69" i="53" s="1"/>
  <c r="G81" i="58"/>
  <c r="Q81" i="58" s="1"/>
  <c r="U81" i="58" s="1"/>
  <c r="Y81" i="58" s="1"/>
  <c r="G64" i="57"/>
  <c r="Q64" i="57" s="1"/>
  <c r="U64" i="57" s="1"/>
  <c r="Y64" i="57" s="1"/>
  <c r="G80" i="56"/>
  <c r="Q80" i="56" s="1"/>
  <c r="U80" i="56" s="1"/>
  <c r="Y80" i="56" s="1"/>
  <c r="G59" i="59"/>
  <c r="Q59" i="59" s="1"/>
  <c r="U59" i="59" s="1"/>
  <c r="Y59" i="59" s="1"/>
  <c r="G77" i="53"/>
  <c r="Q77" i="53" s="1"/>
  <c r="U77" i="53" s="1"/>
  <c r="Y77" i="53" s="1"/>
  <c r="G67" i="57"/>
  <c r="Q67" i="57" s="1"/>
  <c r="U67" i="57" s="1"/>
  <c r="Y67" i="57" s="1"/>
  <c r="G61" i="53"/>
  <c r="Q61" i="53" s="1"/>
  <c r="U61" i="53" s="1"/>
  <c r="Y61" i="53" s="1"/>
  <c r="G87" i="58"/>
  <c r="Q87" i="58" s="1"/>
  <c r="U87" i="58" s="1"/>
  <c r="Y87" i="58" s="1"/>
  <c r="G72" i="58"/>
  <c r="Q72" i="58" s="1"/>
  <c r="U72" i="58" s="1"/>
  <c r="Y72" i="58" s="1"/>
  <c r="G80" i="59"/>
  <c r="Q80" i="59" s="1"/>
  <c r="U80" i="59" s="1"/>
  <c r="Y80" i="59" s="1"/>
  <c r="G72" i="57"/>
  <c r="Q72" i="57" s="1"/>
  <c r="U72" i="57" s="1"/>
  <c r="Y72" i="57" s="1"/>
  <c r="G78" i="56"/>
  <c r="Q78" i="56" s="1"/>
  <c r="U78" i="56" s="1"/>
  <c r="Y78" i="56" s="1"/>
  <c r="G75" i="57"/>
  <c r="Q75" i="57" s="1"/>
  <c r="U75" i="57" s="1"/>
  <c r="Y75" i="57" s="1"/>
  <c r="G70" i="54"/>
  <c r="Q70" i="54" s="1"/>
  <c r="U70" i="54" s="1"/>
  <c r="Y70" i="54" s="1"/>
  <c r="G86" i="54"/>
  <c r="Q86" i="54" s="1"/>
  <c r="U86" i="54" s="1"/>
  <c r="Y86" i="54" s="1"/>
  <c r="G84" i="55"/>
  <c r="Q84" i="55" s="1"/>
  <c r="U84" i="55" s="1"/>
  <c r="Y84" i="55" s="1"/>
  <c r="G85" i="58"/>
  <c r="Q85" i="58" s="1"/>
  <c r="U85" i="58" s="1"/>
  <c r="Y85" i="58" s="1"/>
  <c r="G79" i="55"/>
  <c r="Q79" i="55" s="1"/>
  <c r="U79" i="55" s="1"/>
  <c r="Y79" i="55" s="1"/>
  <c r="G86" i="53"/>
  <c r="Q86" i="53" s="1"/>
  <c r="U86" i="53" s="1"/>
  <c r="Y86" i="53" s="1"/>
  <c r="G77" i="56"/>
  <c r="Q77" i="56" s="1"/>
  <c r="U77" i="56" s="1"/>
  <c r="Y77" i="56" s="1"/>
  <c r="G84" i="54"/>
  <c r="Q84" i="54" s="1"/>
  <c r="U84" i="54" s="1"/>
  <c r="Y84" i="54" s="1"/>
  <c r="G66" i="56"/>
  <c r="Q66" i="56" s="1"/>
  <c r="U66" i="56" s="1"/>
  <c r="Y66" i="56" s="1"/>
  <c r="G60" i="58"/>
  <c r="Q60" i="58" s="1"/>
  <c r="U60" i="58" s="1"/>
  <c r="Y60" i="58" s="1"/>
  <c r="Z60" i="58" s="1"/>
  <c r="G63" i="56"/>
  <c r="Q63" i="56" s="1"/>
  <c r="U63" i="56" s="1"/>
  <c r="Y63" i="56" s="1"/>
  <c r="G76" i="56"/>
  <c r="Q76" i="56" s="1"/>
  <c r="U76" i="56" s="1"/>
  <c r="Y76" i="56" s="1"/>
  <c r="G60" i="55"/>
  <c r="Q60" i="55" s="1"/>
  <c r="U60" i="55" s="1"/>
  <c r="Y60" i="55" s="1"/>
  <c r="Z60" i="55" s="1"/>
  <c r="G87" i="56"/>
  <c r="Q87" i="56" s="1"/>
  <c r="U87" i="56" s="1"/>
  <c r="Y87" i="56" s="1"/>
  <c r="G72" i="55"/>
  <c r="Q72" i="55" s="1"/>
  <c r="U72" i="55" s="1"/>
  <c r="Y72" i="55" s="1"/>
  <c r="G69" i="54"/>
  <c r="Q69" i="54" s="1"/>
  <c r="U69" i="54" s="1"/>
  <c r="Y69" i="54" s="1"/>
  <c r="G65" i="59"/>
  <c r="Q65" i="59" s="1"/>
  <c r="U65" i="59" s="1"/>
  <c r="Y65" i="59" s="1"/>
  <c r="G65" i="55"/>
  <c r="Q65" i="55" s="1"/>
  <c r="U65" i="55" s="1"/>
  <c r="Y65" i="55" s="1"/>
  <c r="G87" i="57"/>
  <c r="Q87" i="57" s="1"/>
  <c r="U87" i="57" s="1"/>
  <c r="Y87" i="57" s="1"/>
  <c r="G61" i="57"/>
  <c r="Q61" i="57" s="1"/>
  <c r="U61" i="57" s="1"/>
  <c r="Y61" i="57" s="1"/>
  <c r="G62" i="53"/>
  <c r="Q62" i="53" s="1"/>
  <c r="U62" i="53" s="1"/>
  <c r="Y62" i="53" s="1"/>
  <c r="G83" i="57"/>
  <c r="Q83" i="57" s="1"/>
  <c r="U83" i="57" s="1"/>
  <c r="Y83" i="57" s="1"/>
  <c r="G66" i="58"/>
  <c r="Q66" i="58" s="1"/>
  <c r="U66" i="58" s="1"/>
  <c r="Y66" i="58" s="1"/>
  <c r="G83" i="56"/>
  <c r="Q83" i="56" s="1"/>
  <c r="U83" i="56" s="1"/>
  <c r="Y83" i="56" s="1"/>
  <c r="G71" i="54"/>
  <c r="Q71" i="54" s="1"/>
  <c r="U71" i="54" s="1"/>
  <c r="Y71" i="54" s="1"/>
  <c r="G73" i="53"/>
  <c r="Q73" i="53" s="1"/>
  <c r="U73" i="53" s="1"/>
  <c r="Y73" i="53" s="1"/>
  <c r="G70" i="56"/>
  <c r="Q70" i="56" s="1"/>
  <c r="U70" i="56" s="1"/>
  <c r="Y70" i="56" s="1"/>
  <c r="G81" i="54"/>
  <c r="Q81" i="54" s="1"/>
  <c r="U81" i="54" s="1"/>
  <c r="Y81" i="54" s="1"/>
  <c r="G59" i="57"/>
  <c r="Q59" i="57" s="1"/>
  <c r="U59" i="57" s="1"/>
  <c r="Y59" i="57" s="1"/>
  <c r="G61" i="56"/>
  <c r="Q61" i="56" s="1"/>
  <c r="U61" i="56" s="1"/>
  <c r="Y61" i="56" s="1"/>
  <c r="G67" i="59"/>
  <c r="Q67" i="59" s="1"/>
  <c r="U67" i="59" s="1"/>
  <c r="Y67" i="59" s="1"/>
  <c r="G60" i="59"/>
  <c r="Q60" i="59" s="1"/>
  <c r="U60" i="59" s="1"/>
  <c r="Y60" i="59" s="1"/>
  <c r="Z60" i="59" s="1"/>
  <c r="G71" i="53"/>
  <c r="Q71" i="53" s="1"/>
  <c r="U71" i="53" s="1"/>
  <c r="Y71" i="53" s="1"/>
  <c r="G63" i="59"/>
  <c r="Q63" i="59" s="1"/>
  <c r="U63" i="59" s="1"/>
  <c r="Y63" i="59" s="1"/>
  <c r="G68" i="59"/>
  <c r="Q68" i="59" s="1"/>
  <c r="U68" i="59" s="1"/>
  <c r="Y68" i="59" s="1"/>
  <c r="G62" i="59"/>
  <c r="Q62" i="59" s="1"/>
  <c r="U62" i="59" s="1"/>
  <c r="Y62" i="59" s="1"/>
  <c r="G74" i="55"/>
  <c r="Q74" i="55" s="1"/>
  <c r="U74" i="55" s="1"/>
  <c r="Y74" i="55" s="1"/>
  <c r="G82" i="57"/>
  <c r="Q82" i="57" s="1"/>
  <c r="U82" i="57" s="1"/>
  <c r="Y82" i="57" s="1"/>
  <c r="G86" i="55"/>
  <c r="Q86" i="55" s="1"/>
  <c r="U86" i="55" s="1"/>
  <c r="Y86" i="55" s="1"/>
  <c r="G61" i="54"/>
  <c r="Q61" i="54" s="1"/>
  <c r="U61" i="54" s="1"/>
  <c r="Y61" i="54" s="1"/>
  <c r="G78" i="53"/>
  <c r="Q78" i="53" s="1"/>
  <c r="U78" i="53" s="1"/>
  <c r="Y78" i="53" s="1"/>
  <c r="G88" i="57"/>
  <c r="Q88" i="57" s="1"/>
  <c r="U88" i="57" s="1"/>
  <c r="Y88" i="57" s="1"/>
  <c r="G70" i="55"/>
  <c r="Q70" i="55" s="1"/>
  <c r="U70" i="55" s="1"/>
  <c r="Y70" i="55" s="1"/>
  <c r="G77" i="54"/>
  <c r="Q77" i="54" s="1"/>
  <c r="U77" i="54" s="1"/>
  <c r="Y77" i="54" s="1"/>
  <c r="G59" i="56"/>
  <c r="Q59" i="56" s="1"/>
  <c r="U59" i="56" s="1"/>
  <c r="Y59" i="56" s="1"/>
  <c r="G64" i="56"/>
  <c r="Q64" i="56" s="1"/>
  <c r="U64" i="56" s="1"/>
  <c r="Y64" i="56" s="1"/>
  <c r="G82" i="59"/>
  <c r="Q82" i="59" s="1"/>
  <c r="U82" i="59" s="1"/>
  <c r="Y82" i="59" s="1"/>
  <c r="G78" i="54"/>
  <c r="Q78" i="54" s="1"/>
  <c r="U78" i="54" s="1"/>
  <c r="Y78" i="54" s="1"/>
  <c r="G84" i="59"/>
  <c r="Q84" i="59" s="1"/>
  <c r="U84" i="59" s="1"/>
  <c r="Y84" i="59" s="1"/>
  <c r="G67" i="54"/>
  <c r="Q67" i="54" s="1"/>
  <c r="U67" i="54" s="1"/>
  <c r="Y67" i="54" s="1"/>
  <c r="G61" i="58"/>
  <c r="Q61" i="58" s="1"/>
  <c r="U61" i="58" s="1"/>
  <c r="Y61" i="58" s="1"/>
  <c r="G64" i="54"/>
  <c r="Q64" i="54" s="1"/>
  <c r="U64" i="54" s="1"/>
  <c r="Y64" i="54" s="1"/>
  <c r="G79" i="57"/>
  <c r="Q79" i="57" s="1"/>
  <c r="U79" i="57" s="1"/>
  <c r="Y79" i="57" s="1"/>
  <c r="G84" i="57"/>
  <c r="Q84" i="57" s="1"/>
  <c r="U84" i="57" s="1"/>
  <c r="Y84" i="57" s="1"/>
  <c r="G68" i="54"/>
  <c r="Q68" i="54" s="1"/>
  <c r="U68" i="54" s="1"/>
  <c r="Y68" i="54" s="1"/>
  <c r="G69" i="56"/>
  <c r="Q69" i="56" s="1"/>
  <c r="U69" i="56" s="1"/>
  <c r="Y69" i="56" s="1"/>
  <c r="G74" i="56"/>
  <c r="Q74" i="56" s="1"/>
  <c r="U74" i="56" s="1"/>
  <c r="Y74" i="56" s="1"/>
  <c r="G88" i="56"/>
  <c r="Q88" i="56" s="1"/>
  <c r="U88" i="56" s="1"/>
  <c r="Y88" i="56" s="1"/>
  <c r="G78" i="55"/>
  <c r="Q78" i="55" s="1"/>
  <c r="U78" i="55" s="1"/>
  <c r="Y78" i="55" s="1"/>
  <c r="G88" i="58"/>
  <c r="Q88" i="58" s="1"/>
  <c r="U88" i="58" s="1"/>
  <c r="Y88" i="58" s="1"/>
  <c r="G65" i="56"/>
  <c r="Q65" i="56" s="1"/>
  <c r="U65" i="56" s="1"/>
  <c r="Y65" i="56" s="1"/>
  <c r="G76" i="59"/>
  <c r="Q76" i="59" s="1"/>
  <c r="U76" i="59" s="1"/>
  <c r="Y76" i="59" s="1"/>
  <c r="G69" i="58"/>
  <c r="Q69" i="58" s="1"/>
  <c r="U69" i="58" s="1"/>
  <c r="Y69" i="58" s="1"/>
  <c r="G76" i="55"/>
  <c r="Q76" i="55" s="1"/>
  <c r="U76" i="55" s="1"/>
  <c r="Y76" i="55" s="1"/>
  <c r="G62" i="57"/>
  <c r="Q62" i="57" s="1"/>
  <c r="U62" i="57" s="1"/>
  <c r="Y62" i="57" s="1"/>
  <c r="G71" i="58"/>
  <c r="Q71" i="58" s="1"/>
  <c r="U71" i="58" s="1"/>
  <c r="Y71" i="58" s="1"/>
  <c r="G64" i="59"/>
  <c r="Q64" i="59" s="1"/>
  <c r="U64" i="59" s="1"/>
  <c r="Y64" i="59" s="1"/>
  <c r="G83" i="54"/>
  <c r="Q83" i="54" s="1"/>
  <c r="U83" i="54" s="1"/>
  <c r="Y83" i="54" s="1"/>
  <c r="G66" i="59"/>
  <c r="Q66" i="59" s="1"/>
  <c r="U66" i="59" s="1"/>
  <c r="Y66" i="59" s="1"/>
  <c r="G88" i="53"/>
  <c r="Q88" i="53" s="1"/>
  <c r="U88" i="53" s="1"/>
  <c r="Y88" i="53" s="1"/>
  <c r="G82" i="55"/>
  <c r="Q82" i="55" s="1"/>
  <c r="U82" i="55" s="1"/>
  <c r="Y82" i="55" s="1"/>
  <c r="G80" i="55"/>
  <c r="Q80" i="55" s="1"/>
  <c r="U80" i="55" s="1"/>
  <c r="Y80" i="55" s="1"/>
  <c r="G62" i="54"/>
  <c r="Q62" i="54" s="1"/>
  <c r="U62" i="54" s="1"/>
  <c r="Y62" i="54" s="1"/>
  <c r="G79" i="58"/>
  <c r="Q79" i="58" s="1"/>
  <c r="U79" i="58" s="1"/>
  <c r="Y79" i="58" s="1"/>
  <c r="G70" i="57"/>
  <c r="Q70" i="57" s="1"/>
  <c r="U70" i="57" s="1"/>
  <c r="Y70" i="57" s="1"/>
  <c r="G86" i="56"/>
  <c r="Q86" i="56" s="1"/>
  <c r="U86" i="56" s="1"/>
  <c r="Y86" i="56" s="1"/>
  <c r="G71" i="56"/>
  <c r="Q71" i="56" s="1"/>
  <c r="U71" i="56" s="1"/>
  <c r="Y71" i="56" s="1"/>
  <c r="G75" i="59"/>
  <c r="Q75" i="59" s="1"/>
  <c r="U75" i="59" s="1"/>
  <c r="Y75" i="59" s="1"/>
  <c r="G79" i="56"/>
  <c r="Q79" i="56" s="1"/>
  <c r="U79" i="56" s="1"/>
  <c r="Y79" i="56" s="1"/>
  <c r="G85" i="55"/>
  <c r="Q85" i="55" s="1"/>
  <c r="U85" i="55" s="1"/>
  <c r="Y85" i="55" s="1"/>
  <c r="G88" i="54"/>
  <c r="Q88" i="54" s="1"/>
  <c r="U88" i="54" s="1"/>
  <c r="Y88" i="54" s="1"/>
  <c r="G88" i="55"/>
  <c r="Q88" i="55" s="1"/>
  <c r="U88" i="55" s="1"/>
  <c r="Y88" i="55" s="1"/>
  <c r="G69" i="59"/>
  <c r="Q69" i="59" s="1"/>
  <c r="U69" i="59" s="1"/>
  <c r="Y69" i="59" s="1"/>
  <c r="G81" i="53"/>
  <c r="Q81" i="53" s="1"/>
  <c r="U81" i="53" s="1"/>
  <c r="Y81" i="53" s="1"/>
  <c r="G78" i="58"/>
  <c r="Q78" i="58" s="1"/>
  <c r="U78" i="58" s="1"/>
  <c r="Y78" i="58" s="1"/>
  <c r="G62" i="56"/>
  <c r="Q62" i="56" s="1"/>
  <c r="U62" i="56" s="1"/>
  <c r="Y62" i="56" s="1"/>
  <c r="G74" i="57"/>
  <c r="Q74" i="57" s="1"/>
  <c r="U74" i="57" s="1"/>
  <c r="Y74" i="57" s="1"/>
  <c r="G64" i="58"/>
  <c r="Q64" i="58" s="1"/>
  <c r="U64" i="58" s="1"/>
  <c r="Y64" i="58" s="1"/>
  <c r="G63" i="58"/>
  <c r="Q63" i="58" s="1"/>
  <c r="U63" i="58" s="1"/>
  <c r="Y63" i="58" s="1"/>
  <c r="G60" i="56"/>
  <c r="Q60" i="56" s="1"/>
  <c r="U60" i="56" s="1"/>
  <c r="Y60" i="56" s="1"/>
  <c r="Z60" i="56" s="1"/>
  <c r="G79" i="59"/>
  <c r="Q79" i="59" s="1"/>
  <c r="U79" i="59" s="1"/>
  <c r="Y79" i="59" s="1"/>
  <c r="G73" i="58"/>
  <c r="Q73" i="58" s="1"/>
  <c r="U73" i="58" s="1"/>
  <c r="Y73" i="58" s="1"/>
  <c r="G72" i="59"/>
  <c r="Q72" i="59" s="1"/>
  <c r="U72" i="59" s="1"/>
  <c r="Y72" i="59" s="1"/>
  <c r="G75" i="53"/>
  <c r="Q75" i="53" s="1"/>
  <c r="U75" i="53" s="1"/>
  <c r="Y75" i="53" s="1"/>
  <c r="G86" i="58"/>
  <c r="Q86" i="58" s="1"/>
  <c r="U86" i="58" s="1"/>
  <c r="Y86" i="58" s="1"/>
  <c r="G63" i="55"/>
  <c r="Q63" i="55" s="1"/>
  <c r="U63" i="55" s="1"/>
  <c r="Y63" i="55" s="1"/>
  <c r="G59" i="53"/>
  <c r="Q59" i="53" s="1"/>
  <c r="U59" i="53" s="1"/>
  <c r="Y59" i="53" s="1"/>
  <c r="G81" i="59"/>
  <c r="Q81" i="59" s="1"/>
  <c r="U81" i="59" s="1"/>
  <c r="Y81" i="59" s="1"/>
  <c r="G85" i="59"/>
  <c r="Q85" i="59" s="1"/>
  <c r="U85" i="59" s="1"/>
  <c r="Y85" i="59" s="1"/>
  <c r="G70" i="58"/>
  <c r="Q70" i="58" s="1"/>
  <c r="U70" i="58" s="1"/>
  <c r="Y70" i="58" s="1"/>
  <c r="G65" i="53"/>
  <c r="Q65" i="53" s="1"/>
  <c r="U65" i="53" s="1"/>
  <c r="Y65" i="53" s="1"/>
  <c r="G64" i="55"/>
  <c r="Q64" i="55" s="1"/>
  <c r="U64" i="55" s="1"/>
  <c r="Y64" i="55" s="1"/>
  <c r="G68" i="53"/>
  <c r="Q68" i="53" s="1"/>
  <c r="U68" i="53" s="1"/>
  <c r="Y68" i="53" s="1"/>
  <c r="G62" i="55"/>
  <c r="Q62" i="55" s="1"/>
  <c r="U62" i="55" s="1"/>
  <c r="Y62" i="55" s="1"/>
  <c r="G67" i="53"/>
  <c r="Q67" i="53" s="1"/>
  <c r="U67" i="53" s="1"/>
  <c r="Y67" i="53" s="1"/>
  <c r="G60" i="57"/>
  <c r="Q60" i="57" s="1"/>
  <c r="U60" i="57" s="1"/>
  <c r="Y60" i="57" s="1"/>
  <c r="Z60" i="57" s="1"/>
  <c r="G81" i="57"/>
  <c r="Q81" i="57" s="1"/>
  <c r="U81" i="57" s="1"/>
  <c r="Y81" i="57" s="1"/>
  <c r="G79" i="54"/>
  <c r="Q79" i="54" s="1"/>
  <c r="U79" i="54" s="1"/>
  <c r="Y79" i="54" s="1"/>
  <c r="G85" i="57"/>
  <c r="Q85" i="57" s="1"/>
  <c r="U85" i="57" s="1"/>
  <c r="Y85" i="57" s="1"/>
  <c r="G68" i="56"/>
  <c r="Q68" i="56" s="1"/>
  <c r="U68" i="56" s="1"/>
  <c r="Y68" i="56" s="1"/>
  <c r="G65" i="57"/>
  <c r="Q65" i="57" s="1"/>
  <c r="U65" i="57" s="1"/>
  <c r="Y65" i="57" s="1"/>
  <c r="G85" i="53"/>
  <c r="Q85" i="53" s="1"/>
  <c r="U85" i="53" s="1"/>
  <c r="Y85" i="53" s="1"/>
  <c r="G82" i="54"/>
  <c r="Q82" i="54" s="1"/>
  <c r="U82" i="54" s="1"/>
  <c r="Y82" i="54" s="1"/>
  <c r="G63" i="57"/>
  <c r="Q63" i="57" s="1"/>
  <c r="U63" i="57" s="1"/>
  <c r="Y63" i="57" s="1"/>
  <c r="G66" i="53"/>
  <c r="Q66" i="53" s="1"/>
  <c r="U66" i="53" s="1"/>
  <c r="Y66" i="53" s="1"/>
  <c r="G68" i="55"/>
  <c r="Q68" i="55" s="1"/>
  <c r="U68" i="55" s="1"/>
  <c r="Y68" i="55" s="1"/>
  <c r="G77" i="58"/>
  <c r="Q77" i="58" s="1"/>
  <c r="U77" i="58" s="1"/>
  <c r="Y77" i="58" s="1"/>
  <c r="G71" i="55"/>
  <c r="Q71" i="55" s="1"/>
  <c r="U71" i="55" s="1"/>
  <c r="Y71" i="55" s="1"/>
  <c r="G73" i="57"/>
  <c r="Q73" i="57" s="1"/>
  <c r="U73" i="57" s="1"/>
  <c r="Y73" i="57" s="1"/>
  <c r="G88" i="59"/>
  <c r="Q88" i="59" s="1"/>
  <c r="U88" i="59" s="1"/>
  <c r="Y88" i="59" s="1"/>
  <c r="G85" i="54"/>
  <c r="Q85" i="54" s="1"/>
  <c r="U85" i="54" s="1"/>
  <c r="Y85" i="54" s="1"/>
  <c r="G63" i="53"/>
  <c r="Q63" i="53" s="1"/>
  <c r="U63" i="53" s="1"/>
  <c r="Y63" i="53" s="1"/>
  <c r="G72" i="56"/>
  <c r="Q72" i="56" s="1"/>
  <c r="U72" i="56" s="1"/>
  <c r="Y72" i="56" s="1"/>
  <c r="G64" i="53"/>
  <c r="Q64" i="53" s="1"/>
  <c r="U64" i="53" s="1"/>
  <c r="Y64" i="53" s="1"/>
  <c r="G67" i="55"/>
  <c r="Q67" i="55" s="1"/>
  <c r="U67" i="55" s="1"/>
  <c r="Y67" i="55" s="1"/>
  <c r="G83" i="59"/>
  <c r="Q83" i="59" s="1"/>
  <c r="U83" i="59" s="1"/>
  <c r="Y83" i="59" s="1"/>
  <c r="G76" i="53"/>
  <c r="Q76" i="53" s="1"/>
  <c r="U76" i="53" s="1"/>
  <c r="Y76" i="53" s="1"/>
  <c r="G66" i="55"/>
  <c r="Q66" i="55" s="1"/>
  <c r="U66" i="55" s="1"/>
  <c r="Y66" i="55" s="1"/>
  <c r="G81" i="56"/>
  <c r="Q81" i="56" s="1"/>
  <c r="U81" i="56" s="1"/>
  <c r="Y81" i="56" s="1"/>
  <c r="G83" i="55"/>
  <c r="Q83" i="55" s="1"/>
  <c r="U83" i="55" s="1"/>
  <c r="Y83" i="55" s="1"/>
  <c r="G84" i="56"/>
  <c r="Q84" i="56" s="1"/>
  <c r="U84" i="56" s="1"/>
  <c r="Y84" i="56" s="1"/>
  <c r="K76" i="54"/>
  <c r="K80" i="59"/>
  <c r="K88" i="55"/>
  <c r="K68" i="57"/>
  <c r="K81" i="59"/>
  <c r="K73" i="54"/>
  <c r="L89" i="54"/>
  <c r="K61" i="57"/>
  <c r="K62" i="59"/>
  <c r="K60" i="58"/>
  <c r="K68" i="56"/>
  <c r="K63" i="58"/>
  <c r="K78" i="57"/>
  <c r="K59" i="54"/>
  <c r="L89" i="59"/>
  <c r="K64" i="55"/>
  <c r="K83" i="57"/>
  <c r="K74" i="55"/>
  <c r="K62" i="56"/>
  <c r="K69" i="58"/>
  <c r="K75" i="56"/>
  <c r="K77" i="58"/>
  <c r="K78" i="59"/>
  <c r="K65" i="57"/>
  <c r="K72" i="56"/>
  <c r="K74" i="58"/>
  <c r="K88" i="60"/>
  <c r="K77" i="56"/>
  <c r="K70" i="59"/>
  <c r="K62" i="54"/>
  <c r="K63" i="57"/>
  <c r="K75" i="59"/>
  <c r="K70" i="54"/>
  <c r="K66" i="56"/>
  <c r="K76" i="58"/>
  <c r="K86" i="59"/>
  <c r="K62" i="58"/>
  <c r="K68" i="60"/>
  <c r="K65" i="54"/>
  <c r="K74" i="57"/>
  <c r="K80" i="60"/>
  <c r="L89" i="60"/>
  <c r="K83" i="55"/>
  <c r="K71" i="55"/>
  <c r="K68" i="55"/>
  <c r="K61" i="58"/>
  <c r="K70" i="55"/>
  <c r="K61" i="55"/>
  <c r="K75" i="54"/>
  <c r="K69" i="59"/>
  <c r="K80" i="57"/>
  <c r="K76" i="59"/>
  <c r="K73" i="58"/>
  <c r="K63" i="60"/>
  <c r="K59" i="59"/>
  <c r="K63" i="55"/>
  <c r="K67" i="60"/>
  <c r="K61" i="60"/>
  <c r="K68" i="58"/>
  <c r="K73" i="57"/>
  <c r="K74" i="59"/>
  <c r="K81" i="56"/>
  <c r="K88" i="54"/>
  <c r="K67" i="56"/>
  <c r="K86" i="54"/>
  <c r="K59" i="57"/>
  <c r="K66" i="55"/>
  <c r="K82" i="54"/>
  <c r="K75" i="60"/>
  <c r="K77" i="57"/>
  <c r="K66" i="58"/>
  <c r="K74" i="54"/>
  <c r="K84" i="56"/>
  <c r="K59" i="55"/>
  <c r="L89" i="56"/>
  <c r="K84" i="55"/>
  <c r="K64" i="57"/>
  <c r="K78" i="55"/>
  <c r="K71" i="57"/>
  <c r="K73" i="60"/>
  <c r="K72" i="60"/>
  <c r="K80" i="55"/>
  <c r="K83" i="60"/>
  <c r="K85" i="60"/>
  <c r="K82" i="56"/>
  <c r="K60" i="57"/>
  <c r="K87" i="54"/>
  <c r="K79" i="59"/>
  <c r="K70" i="56"/>
  <c r="K61" i="56"/>
  <c r="K83" i="59"/>
  <c r="K60" i="60"/>
  <c r="K79" i="57"/>
  <c r="K65" i="56"/>
  <c r="K71" i="56"/>
  <c r="K62" i="55"/>
  <c r="K88" i="57"/>
  <c r="K78" i="54"/>
  <c r="K72" i="59"/>
  <c r="K72" i="57"/>
  <c r="K78" i="58"/>
  <c r="K61" i="59"/>
  <c r="K83" i="58"/>
  <c r="K74" i="56"/>
  <c r="K71" i="60"/>
  <c r="K66" i="59"/>
  <c r="K66" i="54"/>
  <c r="K68" i="54"/>
  <c r="K87" i="59"/>
  <c r="K87" i="60"/>
  <c r="K60" i="54"/>
  <c r="K64" i="60"/>
  <c r="K82" i="58"/>
  <c r="K81" i="60"/>
  <c r="K81" i="54"/>
  <c r="K65" i="55"/>
  <c r="K63" i="54"/>
  <c r="K87" i="57"/>
  <c r="K65" i="59"/>
  <c r="K84" i="59"/>
  <c r="K88" i="56"/>
  <c r="K62" i="57"/>
  <c r="K81" i="57"/>
  <c r="K77" i="54"/>
  <c r="K86" i="58"/>
  <c r="K75" i="55"/>
  <c r="K73" i="55"/>
  <c r="K86" i="56"/>
  <c r="K69" i="54"/>
  <c r="K60" i="59"/>
  <c r="K83" i="56"/>
  <c r="K76" i="60"/>
  <c r="K68" i="59"/>
  <c r="K63" i="59"/>
  <c r="K85" i="56"/>
  <c r="K84" i="58"/>
  <c r="K73" i="59"/>
  <c r="K88" i="59"/>
  <c r="K79" i="60"/>
  <c r="K82" i="57"/>
  <c r="K67" i="57"/>
  <c r="K64" i="58"/>
  <c r="K80" i="54"/>
  <c r="K72" i="58"/>
  <c r="K63" i="56"/>
  <c r="K76" i="56"/>
  <c r="K85" i="55"/>
  <c r="K70" i="57"/>
  <c r="K73" i="56"/>
  <c r="K79" i="58"/>
  <c r="K71" i="54"/>
  <c r="K61" i="54"/>
  <c r="K69" i="55"/>
  <c r="K69" i="57"/>
  <c r="K84" i="54"/>
  <c r="K67" i="59"/>
  <c r="K64" i="54"/>
  <c r="K64" i="56"/>
  <c r="K83" i="54"/>
  <c r="B68" i="25"/>
  <c r="B116" i="25" s="1"/>
  <c r="C2" i="25"/>
  <c r="D2" i="25" s="1"/>
  <c r="E2" i="25" s="1"/>
  <c r="F2" i="25" s="1"/>
  <c r="G2" i="25" s="1"/>
  <c r="H2" i="25" s="1"/>
  <c r="I2" i="25" s="1"/>
  <c r="J2" i="25" s="1"/>
  <c r="K2" i="25" s="1"/>
  <c r="L2" i="25" s="1"/>
  <c r="M2" i="25" s="1"/>
  <c r="N2" i="25" s="1"/>
  <c r="O2" i="25" s="1"/>
  <c r="P2" i="25" s="1"/>
  <c r="Q2" i="25" s="1"/>
  <c r="R2" i="25" s="1"/>
  <c r="S2" i="25" s="1"/>
  <c r="T2" i="25" s="1"/>
  <c r="U2" i="25" s="1"/>
  <c r="V2" i="25" s="1"/>
  <c r="W2" i="25" s="1"/>
  <c r="X2" i="25" s="1"/>
  <c r="Y2" i="25" s="1"/>
  <c r="Z2" i="25" s="1"/>
  <c r="AA2" i="25" s="1"/>
  <c r="AB2" i="25" s="1"/>
  <c r="AC2" i="25" s="1"/>
  <c r="AD2" i="25" s="1"/>
  <c r="AE2" i="25" s="1"/>
  <c r="AF2" i="25" s="1"/>
  <c r="AG2" i="25" s="1"/>
  <c r="AH2" i="25" s="1"/>
  <c r="AI2" i="25" s="1"/>
  <c r="AJ2" i="25" s="1"/>
  <c r="AK2" i="25" s="1"/>
  <c r="AL2" i="25" s="1"/>
  <c r="AM2" i="25" s="1"/>
  <c r="AN2" i="25" s="1"/>
  <c r="AO2" i="25" s="1"/>
  <c r="AP2" i="25" s="1"/>
  <c r="AQ2" i="25" s="1"/>
  <c r="AR2" i="25" s="1"/>
  <c r="AS2" i="25" s="1"/>
  <c r="AT2" i="25" s="1"/>
  <c r="AU2" i="25" s="1"/>
  <c r="Y75" i="8" l="1"/>
  <c r="Y79" i="8"/>
  <c r="Y87" i="8"/>
  <c r="Y71" i="8"/>
  <c r="Y82" i="8"/>
  <c r="Y84" i="8"/>
  <c r="Y85" i="8"/>
  <c r="Y81" i="8"/>
  <c r="Y77" i="8"/>
  <c r="Y72" i="8"/>
  <c r="Y80" i="8"/>
  <c r="Y74" i="8"/>
  <c r="Y88" i="8"/>
  <c r="Y73" i="8"/>
  <c r="AB72" i="8" s="1"/>
  <c r="Y86" i="8"/>
  <c r="AB85" i="8" s="1"/>
  <c r="Y78" i="8"/>
  <c r="Y76" i="8"/>
  <c r="AB75" i="8" s="1"/>
  <c r="Y83" i="8"/>
  <c r="Y67" i="8"/>
  <c r="Y70" i="8"/>
  <c r="Y69" i="8"/>
  <c r="Y68" i="8"/>
  <c r="Z61" i="60"/>
  <c r="Z62" i="60" s="1"/>
  <c r="Z63" i="60" s="1"/>
  <c r="Z64" i="60" s="1"/>
  <c r="Z65" i="60" s="1"/>
  <c r="Z66" i="60" s="1"/>
  <c r="Z67" i="60" s="1"/>
  <c r="Z68" i="60" s="1"/>
  <c r="Z69" i="60" s="1"/>
  <c r="Z70" i="60" s="1"/>
  <c r="Z71" i="60" s="1"/>
  <c r="Z72" i="60" s="1"/>
  <c r="Z73" i="60" s="1"/>
  <c r="Z74" i="60" s="1"/>
  <c r="Z75" i="60" s="1"/>
  <c r="Z76" i="60" s="1"/>
  <c r="Z77" i="60" s="1"/>
  <c r="Z78" i="60" s="1"/>
  <c r="Z79" i="60" s="1"/>
  <c r="Z80" i="60" s="1"/>
  <c r="Z81" i="60" s="1"/>
  <c r="Z82" i="60" s="1"/>
  <c r="Z83" i="60" s="1"/>
  <c r="Z84" i="60" s="1"/>
  <c r="Z85" i="60" s="1"/>
  <c r="Z86" i="60" s="1"/>
  <c r="Z87" i="60" s="1"/>
  <c r="Z88" i="60" s="1"/>
  <c r="Y89" i="60"/>
  <c r="Z61" i="59"/>
  <c r="Z62" i="59" s="1"/>
  <c r="Z63" i="59" s="1"/>
  <c r="Z64" i="59" s="1"/>
  <c r="Z65" i="59" s="1"/>
  <c r="Z66" i="59" s="1"/>
  <c r="Z67" i="59" s="1"/>
  <c r="Z68" i="59" s="1"/>
  <c r="Z69" i="59" s="1"/>
  <c r="Z70" i="59" s="1"/>
  <c r="Z71" i="59" s="1"/>
  <c r="Z72" i="59" s="1"/>
  <c r="Z73" i="59" s="1"/>
  <c r="Z74" i="59" s="1"/>
  <c r="Z75" i="59" s="1"/>
  <c r="Z76" i="59" s="1"/>
  <c r="Z77" i="59" s="1"/>
  <c r="Z78" i="59" s="1"/>
  <c r="Z79" i="59" s="1"/>
  <c r="Z80" i="59" s="1"/>
  <c r="Z81" i="59" s="1"/>
  <c r="Z82" i="59" s="1"/>
  <c r="Z83" i="59" s="1"/>
  <c r="Z84" i="59" s="1"/>
  <c r="Z85" i="59" s="1"/>
  <c r="Z86" i="59" s="1"/>
  <c r="Z87" i="59" s="1"/>
  <c r="Z88" i="59" s="1"/>
  <c r="Y89" i="59"/>
  <c r="Y89" i="58"/>
  <c r="Z61" i="58"/>
  <c r="Z62" i="58" s="1"/>
  <c r="Z63" i="58" s="1"/>
  <c r="Z64" i="58" s="1"/>
  <c r="Z65" i="58" s="1"/>
  <c r="Z66" i="58" s="1"/>
  <c r="Z67" i="58" s="1"/>
  <c r="Z68" i="58" s="1"/>
  <c r="Z69" i="58" s="1"/>
  <c r="Z70" i="58" s="1"/>
  <c r="Z71" i="58" s="1"/>
  <c r="Z72" i="58" s="1"/>
  <c r="Z73" i="58" s="1"/>
  <c r="Z74" i="58" s="1"/>
  <c r="Z75" i="58" s="1"/>
  <c r="Z76" i="58" s="1"/>
  <c r="Z77" i="58" s="1"/>
  <c r="Z78" i="58" s="1"/>
  <c r="Z79" i="58" s="1"/>
  <c r="Z80" i="58" s="1"/>
  <c r="Z81" i="58" s="1"/>
  <c r="Z82" i="58" s="1"/>
  <c r="Z83" i="58" s="1"/>
  <c r="Z84" i="58" s="1"/>
  <c r="Z85" i="58" s="1"/>
  <c r="Z86" i="58" s="1"/>
  <c r="Z87" i="58" s="1"/>
  <c r="Z88" i="58" s="1"/>
  <c r="Z61" i="57"/>
  <c r="Z62" i="57" s="1"/>
  <c r="Z63" i="57" s="1"/>
  <c r="Z64" i="57" s="1"/>
  <c r="Z65" i="57" s="1"/>
  <c r="Z66" i="57" s="1"/>
  <c r="Z67" i="57" s="1"/>
  <c r="Z68" i="57" s="1"/>
  <c r="Z69" i="57" s="1"/>
  <c r="Z70" i="57" s="1"/>
  <c r="Z71" i="57" s="1"/>
  <c r="Z72" i="57" s="1"/>
  <c r="Z73" i="57" s="1"/>
  <c r="Z74" i="57" s="1"/>
  <c r="Z75" i="57" s="1"/>
  <c r="Z76" i="57" s="1"/>
  <c r="Z77" i="57" s="1"/>
  <c r="Z78" i="57" s="1"/>
  <c r="Z79" i="57" s="1"/>
  <c r="Z80" i="57" s="1"/>
  <c r="Z81" i="57" s="1"/>
  <c r="Z82" i="57" s="1"/>
  <c r="Z83" i="57" s="1"/>
  <c r="Z84" i="57" s="1"/>
  <c r="Z85" i="57" s="1"/>
  <c r="Z86" i="57" s="1"/>
  <c r="Z87" i="57" s="1"/>
  <c r="Z88" i="57" s="1"/>
  <c r="Y89" i="57"/>
  <c r="Z61" i="56"/>
  <c r="Z62" i="56" s="1"/>
  <c r="Z63" i="56" s="1"/>
  <c r="Z64" i="56" s="1"/>
  <c r="Z65" i="56" s="1"/>
  <c r="Z66" i="56" s="1"/>
  <c r="Z67" i="56" s="1"/>
  <c r="Z68" i="56" s="1"/>
  <c r="Z69" i="56" s="1"/>
  <c r="Z70" i="56" s="1"/>
  <c r="Z71" i="56" s="1"/>
  <c r="Z72" i="56" s="1"/>
  <c r="Z73" i="56" s="1"/>
  <c r="Z74" i="56" s="1"/>
  <c r="Z75" i="56" s="1"/>
  <c r="Z76" i="56" s="1"/>
  <c r="Z77" i="56" s="1"/>
  <c r="Z78" i="56" s="1"/>
  <c r="Z79" i="56" s="1"/>
  <c r="Z80" i="56" s="1"/>
  <c r="Z81" i="56" s="1"/>
  <c r="Z82" i="56" s="1"/>
  <c r="Z83" i="56" s="1"/>
  <c r="Z84" i="56" s="1"/>
  <c r="Z85" i="56" s="1"/>
  <c r="Z86" i="56" s="1"/>
  <c r="Z87" i="56" s="1"/>
  <c r="Z88" i="56" s="1"/>
  <c r="Y89" i="56"/>
  <c r="Y89" i="55"/>
  <c r="Z61" i="55"/>
  <c r="Z62" i="55" s="1"/>
  <c r="Z63" i="55" s="1"/>
  <c r="Z64" i="55" s="1"/>
  <c r="Z65" i="55" s="1"/>
  <c r="Z66" i="55" s="1"/>
  <c r="Z67" i="55" s="1"/>
  <c r="Z68" i="55" s="1"/>
  <c r="Z69" i="55" s="1"/>
  <c r="Z70" i="55" s="1"/>
  <c r="Z71" i="55" s="1"/>
  <c r="Z72" i="55" s="1"/>
  <c r="Z73" i="55" s="1"/>
  <c r="Z74" i="55" s="1"/>
  <c r="Z75" i="55" s="1"/>
  <c r="Z76" i="55" s="1"/>
  <c r="Z77" i="55" s="1"/>
  <c r="Z78" i="55" s="1"/>
  <c r="Z79" i="55" s="1"/>
  <c r="Z80" i="55" s="1"/>
  <c r="Z81" i="55" s="1"/>
  <c r="Z82" i="55" s="1"/>
  <c r="Z83" i="55" s="1"/>
  <c r="Z84" i="55" s="1"/>
  <c r="Z85" i="55" s="1"/>
  <c r="Z86" i="55" s="1"/>
  <c r="Z87" i="55" s="1"/>
  <c r="Z88" i="55" s="1"/>
  <c r="Y89" i="54"/>
  <c r="Z61" i="54"/>
  <c r="Z62" i="54" s="1"/>
  <c r="Z63" i="54" s="1"/>
  <c r="Z64" i="54" s="1"/>
  <c r="Z65" i="54" s="1"/>
  <c r="Z66" i="54" s="1"/>
  <c r="Z67" i="54" s="1"/>
  <c r="Z68" i="54" s="1"/>
  <c r="Z69" i="54" s="1"/>
  <c r="Z70" i="54" s="1"/>
  <c r="Z71" i="54" s="1"/>
  <c r="Z72" i="54" s="1"/>
  <c r="Z73" i="54" s="1"/>
  <c r="Z74" i="54" s="1"/>
  <c r="Z75" i="54" s="1"/>
  <c r="Z76" i="54" s="1"/>
  <c r="Z77" i="54" s="1"/>
  <c r="Z78" i="54" s="1"/>
  <c r="Z79" i="54" s="1"/>
  <c r="Z80" i="54" s="1"/>
  <c r="Z81" i="54" s="1"/>
  <c r="Z82" i="54" s="1"/>
  <c r="Z83" i="54" s="1"/>
  <c r="Z84" i="54" s="1"/>
  <c r="Z85" i="54" s="1"/>
  <c r="Z86" i="54" s="1"/>
  <c r="Z87" i="54" s="1"/>
  <c r="Z88" i="54" s="1"/>
  <c r="Y89" i="53"/>
  <c r="Z61" i="53"/>
  <c r="Z62" i="53" s="1"/>
  <c r="Z63" i="53" s="1"/>
  <c r="Z64" i="53" s="1"/>
  <c r="Z65" i="53" s="1"/>
  <c r="Z66" i="53" s="1"/>
  <c r="Z67" i="53" s="1"/>
  <c r="Z68" i="53" s="1"/>
  <c r="Z69" i="53" s="1"/>
  <c r="Z70" i="53" s="1"/>
  <c r="Z71" i="53" s="1"/>
  <c r="Z72" i="53" s="1"/>
  <c r="Z73" i="53" s="1"/>
  <c r="Z74" i="53" s="1"/>
  <c r="Z75" i="53" s="1"/>
  <c r="Z76" i="53" s="1"/>
  <c r="Z77" i="53" s="1"/>
  <c r="Z78" i="53" s="1"/>
  <c r="Z79" i="53" s="1"/>
  <c r="Z80" i="53" s="1"/>
  <c r="Z81" i="53" s="1"/>
  <c r="Z82" i="53" s="1"/>
  <c r="Z83" i="53" s="1"/>
  <c r="Z84" i="53" s="1"/>
  <c r="Z85" i="53" s="1"/>
  <c r="Z86" i="53" s="1"/>
  <c r="Z87" i="53" s="1"/>
  <c r="Z88" i="53" s="1"/>
  <c r="K89" i="59"/>
  <c r="K89" i="58"/>
  <c r="K89" i="57"/>
  <c r="K89" i="54"/>
  <c r="K89" i="55"/>
  <c r="K89" i="60"/>
  <c r="K89" i="56"/>
  <c r="B25" i="18"/>
  <c r="BD24" i="18"/>
  <c r="B23" i="18"/>
  <c r="AZ7" i="18"/>
  <c r="AY7" i="18"/>
  <c r="AX7" i="18"/>
  <c r="AW7" i="18"/>
  <c r="AV7" i="18"/>
  <c r="AU7" i="18"/>
  <c r="AT7" i="18"/>
  <c r="AS7" i="18"/>
  <c r="AR7" i="18"/>
  <c r="AQ7" i="18"/>
  <c r="AP7" i="18"/>
  <c r="AO7" i="18"/>
  <c r="AN7" i="18"/>
  <c r="AM7" i="18"/>
  <c r="AL7" i="18"/>
  <c r="AK7" i="18"/>
  <c r="AJ7" i="18"/>
  <c r="AI7" i="18"/>
  <c r="AH7" i="18"/>
  <c r="AG7" i="18"/>
  <c r="AF7" i="18"/>
  <c r="AE7" i="18"/>
  <c r="AD7" i="18"/>
  <c r="AC7" i="18"/>
  <c r="AB7" i="18"/>
  <c r="AA7" i="18"/>
  <c r="Z7" i="18"/>
  <c r="Y7" i="18"/>
  <c r="X7" i="18"/>
  <c r="W7" i="18"/>
  <c r="V7" i="18"/>
  <c r="U7" i="18"/>
  <c r="T7" i="18"/>
  <c r="S7" i="18"/>
  <c r="R7" i="18"/>
  <c r="Q7" i="18"/>
  <c r="P7" i="18"/>
  <c r="O7" i="18"/>
  <c r="N7" i="18"/>
  <c r="M7" i="18"/>
  <c r="L7" i="18"/>
  <c r="K7" i="18"/>
  <c r="J7" i="18"/>
  <c r="I7" i="18"/>
  <c r="H7" i="18"/>
  <c r="G7" i="18"/>
  <c r="F7" i="18"/>
  <c r="E7" i="18"/>
  <c r="D7" i="18"/>
  <c r="C7" i="18"/>
  <c r="BM6" i="18"/>
  <c r="BM5" i="18"/>
  <c r="AB82" i="8" l="1"/>
  <c r="AB77" i="8"/>
  <c r="AB73" i="8"/>
  <c r="AB68" i="8"/>
  <c r="AB69" i="8"/>
  <c r="AB80" i="8"/>
  <c r="AB67" i="8"/>
  <c r="AB87" i="8"/>
  <c r="AB79" i="8"/>
  <c r="AB70" i="8"/>
  <c r="AB84" i="8"/>
  <c r="AB86" i="8"/>
  <c r="AB71" i="8"/>
  <c r="AB83" i="8"/>
  <c r="AB78" i="8"/>
  <c r="AB76" i="8"/>
  <c r="AB81" i="8"/>
  <c r="AB74" i="8"/>
  <c r="BD25" i="18"/>
  <c r="T89" i="54"/>
  <c r="T89" i="56"/>
  <c r="T89" i="55"/>
  <c r="T89" i="57"/>
  <c r="T89" i="58"/>
  <c r="T89" i="59"/>
  <c r="P89" i="60"/>
  <c r="T89" i="60"/>
  <c r="P89" i="57"/>
  <c r="Q89" i="56"/>
  <c r="U89" i="56"/>
  <c r="U89" i="58"/>
  <c r="Q89" i="58"/>
  <c r="P89" i="54"/>
  <c r="P89" i="55"/>
  <c r="U89" i="60"/>
  <c r="Q89" i="60"/>
  <c r="Q89" i="55"/>
  <c r="U89" i="55"/>
  <c r="Q89" i="57"/>
  <c r="U89" i="57"/>
  <c r="P89" i="56"/>
  <c r="Q89" i="54"/>
  <c r="U89" i="54"/>
  <c r="U89" i="59"/>
  <c r="Q89" i="59"/>
  <c r="P89" i="58"/>
  <c r="P89" i="59"/>
  <c r="B26" i="18"/>
  <c r="B21" i="25"/>
  <c r="BD23" i="18"/>
  <c r="B19" i="25"/>
  <c r="B22" i="18"/>
  <c r="BD26" i="18"/>
  <c r="Q5" i="54" l="1"/>
  <c r="Q5" i="55"/>
  <c r="Q5" i="57"/>
  <c r="Q5" i="56"/>
  <c r="Q5" i="59"/>
  <c r="Q5" i="58"/>
  <c r="Q5" i="60"/>
  <c r="B69" i="25"/>
  <c r="B117" i="25" s="1"/>
  <c r="B67" i="25"/>
  <c r="B115" i="25" s="1"/>
  <c r="B18" i="25"/>
  <c r="B27" i="18"/>
  <c r="B22" i="25"/>
  <c r="BD22" i="18"/>
  <c r="B21" i="18"/>
  <c r="BD27" i="18" l="1"/>
  <c r="B23" i="25"/>
  <c r="B28" i="18"/>
  <c r="B17" i="25"/>
  <c r="B70" i="25"/>
  <c r="B118" i="25" s="1"/>
  <c r="B66" i="25"/>
  <c r="B114" i="25" s="1"/>
  <c r="BD21" i="18"/>
  <c r="B20" i="18"/>
  <c r="B71" i="25" l="1"/>
  <c r="B119" i="25" s="1"/>
  <c r="B16" i="25"/>
  <c r="B65" i="25"/>
  <c r="B113" i="25" s="1"/>
  <c r="B24" i="25"/>
  <c r="B29" i="18"/>
  <c r="BD28" i="18"/>
  <c r="BD20" i="18"/>
  <c r="B19" i="18"/>
  <c r="BE22" i="18" l="1"/>
  <c r="BE27" i="18"/>
  <c r="BE20" i="18"/>
  <c r="BE24" i="18"/>
  <c r="BE25" i="18"/>
  <c r="BE23" i="18"/>
  <c r="BE21" i="18"/>
  <c r="BE19" i="18"/>
  <c r="BE26" i="18"/>
  <c r="B25" i="25"/>
  <c r="BD29" i="18"/>
  <c r="BE29" i="18" s="1"/>
  <c r="B30" i="18"/>
  <c r="B64" i="25"/>
  <c r="B112" i="25" s="1"/>
  <c r="B15" i="25"/>
  <c r="B72" i="25"/>
  <c r="B120" i="25" s="1"/>
  <c r="BD19" i="18"/>
  <c r="B18" i="18"/>
  <c r="B63" i="25" l="1"/>
  <c r="B111" i="25" s="1"/>
  <c r="B73" i="25"/>
  <c r="B121" i="25" s="1"/>
  <c r="B14" i="25"/>
  <c r="B26" i="25"/>
  <c r="BD30" i="18"/>
  <c r="BE30" i="18" s="1"/>
  <c r="B31" i="18"/>
  <c r="BD18" i="18"/>
  <c r="BE18" i="18" s="1"/>
  <c r="B17" i="18"/>
  <c r="B13" i="25" l="1"/>
  <c r="B74" i="25"/>
  <c r="B122" i="25" s="1"/>
  <c r="B62" i="25"/>
  <c r="B110" i="25" s="1"/>
  <c r="B27" i="25"/>
  <c r="BD31" i="18"/>
  <c r="BE31" i="18" s="1"/>
  <c r="B32" i="18"/>
  <c r="BD17" i="18"/>
  <c r="BE17" i="18" s="1"/>
  <c r="B16" i="18"/>
  <c r="B61" i="25" l="1"/>
  <c r="B109" i="25" s="1"/>
  <c r="B75" i="25"/>
  <c r="B123" i="25" s="1"/>
  <c r="B28" i="25"/>
  <c r="B33" i="18"/>
  <c r="BD32" i="18"/>
  <c r="BE32" i="18" s="1"/>
  <c r="B12" i="25"/>
  <c r="BD16" i="18"/>
  <c r="BE16" i="18" s="1"/>
  <c r="B15" i="18"/>
  <c r="B60" i="25" l="1"/>
  <c r="B108" i="25" s="1"/>
  <c r="B29" i="25"/>
  <c r="B34" i="18"/>
  <c r="BD33" i="18"/>
  <c r="BE33" i="18" s="1"/>
  <c r="B76" i="25"/>
  <c r="B124" i="25" s="1"/>
  <c r="B11" i="25"/>
  <c r="B14" i="18"/>
  <c r="BD15" i="18"/>
  <c r="BE15" i="18" s="1"/>
  <c r="B30" i="25" l="1"/>
  <c r="B35" i="18"/>
  <c r="BD34" i="18"/>
  <c r="BE34" i="18" s="1"/>
  <c r="B59" i="25"/>
  <c r="B107" i="25" s="1"/>
  <c r="B77" i="25"/>
  <c r="B125" i="25" s="1"/>
  <c r="B10" i="25"/>
  <c r="BD14" i="18"/>
  <c r="BE14" i="18" s="1"/>
  <c r="B13" i="18"/>
  <c r="B58" i="25" l="1"/>
  <c r="B106" i="25" s="1"/>
  <c r="B31" i="25"/>
  <c r="BD35" i="18"/>
  <c r="BE35" i="18" s="1"/>
  <c r="B36" i="18"/>
  <c r="B9" i="25"/>
  <c r="B78" i="25"/>
  <c r="B126" i="25" s="1"/>
  <c r="BD13" i="18"/>
  <c r="BE13" i="18" s="1"/>
  <c r="B12" i="18"/>
  <c r="B57" i="25" l="1"/>
  <c r="B105" i="25" s="1"/>
  <c r="B79" i="25"/>
  <c r="B127" i="25" s="1"/>
  <c r="B8" i="25"/>
  <c r="B32" i="25"/>
  <c r="BD36" i="18"/>
  <c r="BE36" i="18" s="1"/>
  <c r="B37" i="18"/>
  <c r="BD12" i="18"/>
  <c r="BE12" i="18" s="1"/>
  <c r="B11" i="18"/>
  <c r="B56" i="25" l="1"/>
  <c r="B104" i="25" s="1"/>
  <c r="B80" i="25"/>
  <c r="B128" i="25" s="1"/>
  <c r="B7" i="25"/>
  <c r="B33" i="25"/>
  <c r="B38" i="18"/>
  <c r="BD37" i="18"/>
  <c r="BE37" i="18" s="1"/>
  <c r="BD11" i="18"/>
  <c r="BE11" i="18" s="1"/>
  <c r="B10" i="18"/>
  <c r="B81" i="25" l="1"/>
  <c r="B129" i="25" s="1"/>
  <c r="B55" i="25"/>
  <c r="B103" i="25" s="1"/>
  <c r="B6" i="25"/>
  <c r="B34" i="25"/>
  <c r="B39" i="18"/>
  <c r="BD38" i="18"/>
  <c r="BE38" i="18" s="1"/>
  <c r="BD10" i="18"/>
  <c r="BE10" i="18" s="1"/>
  <c r="B9" i="18"/>
  <c r="B5" i="25" l="1"/>
  <c r="B54" i="25"/>
  <c r="B102" i="25" s="1"/>
  <c r="B35" i="25"/>
  <c r="BD39" i="18"/>
  <c r="BE39" i="18" s="1"/>
  <c r="B40" i="18"/>
  <c r="B82" i="25"/>
  <c r="B130" i="25" s="1"/>
  <c r="BD9" i="18"/>
  <c r="C2" i="18"/>
  <c r="I59" i="33" l="1"/>
  <c r="H59" i="33"/>
  <c r="H59" i="8" s="1"/>
  <c r="H60" i="33"/>
  <c r="H60" i="8" s="1"/>
  <c r="I60" i="33"/>
  <c r="H61" i="33"/>
  <c r="H61" i="8" s="1"/>
  <c r="I61" i="33"/>
  <c r="I62" i="33"/>
  <c r="H62" i="33"/>
  <c r="H62" i="8" s="1"/>
  <c r="I63" i="33"/>
  <c r="H63" i="33"/>
  <c r="H63" i="8" s="1"/>
  <c r="I64" i="33"/>
  <c r="H64" i="33"/>
  <c r="H64" i="8" s="1"/>
  <c r="I65" i="33"/>
  <c r="H65" i="33"/>
  <c r="H65" i="8" s="1"/>
  <c r="I66" i="33"/>
  <c r="H66" i="33"/>
  <c r="H66" i="8" s="1"/>
  <c r="I67" i="33"/>
  <c r="H67" i="33"/>
  <c r="H67" i="8" s="1"/>
  <c r="H68" i="33"/>
  <c r="H68" i="8" s="1"/>
  <c r="I68" i="33"/>
  <c r="I69" i="33"/>
  <c r="H69" i="33"/>
  <c r="H69" i="8" s="1"/>
  <c r="I70" i="33"/>
  <c r="H70" i="33"/>
  <c r="H70" i="8" s="1"/>
  <c r="H71" i="33"/>
  <c r="H71" i="8" s="1"/>
  <c r="I71" i="33"/>
  <c r="H72" i="33"/>
  <c r="H72" i="8" s="1"/>
  <c r="I72" i="33"/>
  <c r="I73" i="33"/>
  <c r="H73" i="33"/>
  <c r="H73" i="8" s="1"/>
  <c r="I74" i="33"/>
  <c r="H74" i="33"/>
  <c r="H74" i="8" s="1"/>
  <c r="I75" i="33"/>
  <c r="BE9" i="18"/>
  <c r="B36" i="25"/>
  <c r="B41" i="18"/>
  <c r="BD40" i="18"/>
  <c r="BE40" i="18" s="1"/>
  <c r="B53" i="25"/>
  <c r="B101" i="25" s="1"/>
  <c r="C4" i="25" a="1"/>
  <c r="B83" i="25"/>
  <c r="B131" i="25" s="1"/>
  <c r="BF9" i="18" l="1"/>
  <c r="M69" i="33"/>
  <c r="M69" i="8" s="1"/>
  <c r="I69" i="8"/>
  <c r="L69" i="33"/>
  <c r="BF40" i="18"/>
  <c r="J75" i="33" s="1"/>
  <c r="J75" i="8" s="1"/>
  <c r="M75" i="33"/>
  <c r="M75" i="8" s="1"/>
  <c r="I75" i="8"/>
  <c r="L75" i="33"/>
  <c r="M67" i="33"/>
  <c r="M67" i="8" s="1"/>
  <c r="I67" i="8"/>
  <c r="L67" i="33"/>
  <c r="M63" i="33"/>
  <c r="M63" i="8" s="1"/>
  <c r="I63" i="8"/>
  <c r="L63" i="33"/>
  <c r="M59" i="33"/>
  <c r="I59" i="8"/>
  <c r="L59" i="33"/>
  <c r="BF11" i="18"/>
  <c r="BF34" i="18"/>
  <c r="J69" i="33" s="1"/>
  <c r="J69" i="8" s="1"/>
  <c r="BF33" i="18"/>
  <c r="J68" i="33" s="1"/>
  <c r="J68" i="8" s="1"/>
  <c r="BF25" i="18"/>
  <c r="J60" i="33" s="1"/>
  <c r="J60" i="8" s="1"/>
  <c r="M74" i="33"/>
  <c r="M74" i="8" s="1"/>
  <c r="I74" i="8"/>
  <c r="L74" i="33"/>
  <c r="M70" i="33"/>
  <c r="M70" i="8" s="1"/>
  <c r="I70" i="8"/>
  <c r="L70" i="33"/>
  <c r="M66" i="33"/>
  <c r="M66" i="8" s="1"/>
  <c r="I66" i="8"/>
  <c r="L66" i="33"/>
  <c r="M62" i="33"/>
  <c r="M62" i="8" s="1"/>
  <c r="I62" i="8"/>
  <c r="L62" i="33"/>
  <c r="BF35" i="18"/>
  <c r="J70" i="33" s="1"/>
  <c r="J70" i="8" s="1"/>
  <c r="BF15" i="18"/>
  <c r="BF29" i="18"/>
  <c r="J64" i="33" s="1"/>
  <c r="J64" i="8" s="1"/>
  <c r="BF21" i="18"/>
  <c r="BF26" i="18"/>
  <c r="J61" i="33" s="1"/>
  <c r="J61" i="8" s="1"/>
  <c r="M61" i="33"/>
  <c r="M61" i="8" s="1"/>
  <c r="I61" i="8"/>
  <c r="L61" i="33"/>
  <c r="BF39" i="18"/>
  <c r="J74" i="33" s="1"/>
  <c r="J74" i="8" s="1"/>
  <c r="BF37" i="18"/>
  <c r="J72" i="33" s="1"/>
  <c r="J72" i="8" s="1"/>
  <c r="BF36" i="18"/>
  <c r="J71" i="33" s="1"/>
  <c r="J71" i="8" s="1"/>
  <c r="BF16" i="18"/>
  <c r="BF19" i="18"/>
  <c r="M65" i="33"/>
  <c r="M65" i="8" s="1"/>
  <c r="I65" i="8"/>
  <c r="L65" i="33"/>
  <c r="M72" i="33"/>
  <c r="M72" i="8" s="1"/>
  <c r="I72" i="8"/>
  <c r="L72" i="33"/>
  <c r="M68" i="33"/>
  <c r="M68" i="8" s="1"/>
  <c r="I68" i="8"/>
  <c r="L68" i="33"/>
  <c r="M60" i="33"/>
  <c r="M60" i="8" s="1"/>
  <c r="I60" i="8"/>
  <c r="L60" i="33"/>
  <c r="BF13" i="18"/>
  <c r="BF30" i="18"/>
  <c r="J65" i="33" s="1"/>
  <c r="J65" i="8" s="1"/>
  <c r="BF20" i="18"/>
  <c r="BF23" i="18"/>
  <c r="M73" i="33"/>
  <c r="M73" i="8" s="1"/>
  <c r="I73" i="8"/>
  <c r="L73" i="33"/>
  <c r="BF22" i="18"/>
  <c r="BF32" i="18"/>
  <c r="J67" i="33" s="1"/>
  <c r="J67" i="8" s="1"/>
  <c r="BF28" i="18"/>
  <c r="J63" i="33" s="1"/>
  <c r="J63" i="8" s="1"/>
  <c r="BF24" i="18"/>
  <c r="J59" i="33" s="1"/>
  <c r="J59" i="8" s="1"/>
  <c r="BF14" i="18"/>
  <c r="BF31" i="18"/>
  <c r="J66" i="33" s="1"/>
  <c r="J66" i="8" s="1"/>
  <c r="M64" i="33"/>
  <c r="M64" i="8" s="1"/>
  <c r="I64" i="8"/>
  <c r="L64" i="33"/>
  <c r="BF10" i="18"/>
  <c r="BF38" i="18"/>
  <c r="J73" i="33" s="1"/>
  <c r="J73" i="8" s="1"/>
  <c r="BF12" i="18"/>
  <c r="H75" i="33"/>
  <c r="H75" i="8" s="1"/>
  <c r="M71" i="33"/>
  <c r="M71" i="8" s="1"/>
  <c r="I71" i="8"/>
  <c r="L71" i="33"/>
  <c r="BF17" i="18"/>
  <c r="BF18" i="18"/>
  <c r="BF27" i="18"/>
  <c r="J62" i="33" s="1"/>
  <c r="J62" i="8" s="1"/>
  <c r="B84" i="25"/>
  <c r="B132" i="25" s="1"/>
  <c r="F4" i="25"/>
  <c r="AB4" i="25"/>
  <c r="AB36" i="25" s="1"/>
  <c r="G4" i="25"/>
  <c r="G36" i="25" s="1"/>
  <c r="C4" i="25"/>
  <c r="AE4" i="25"/>
  <c r="AE36" i="25" s="1"/>
  <c r="X4" i="25"/>
  <c r="V4" i="25"/>
  <c r="V36" i="25" s="1"/>
  <c r="AC4" i="25"/>
  <c r="M4" i="25"/>
  <c r="M36" i="25" s="1"/>
  <c r="T4" i="25"/>
  <c r="AD4" i="25"/>
  <c r="O4" i="25"/>
  <c r="H4" i="25"/>
  <c r="AF4" i="25"/>
  <c r="AF36" i="25" s="1"/>
  <c r="N4" i="25"/>
  <c r="AA4" i="25"/>
  <c r="AA36" i="25" s="1"/>
  <c r="E4" i="25"/>
  <c r="E36" i="25" s="1"/>
  <c r="R4" i="25"/>
  <c r="R36" i="25" s="1"/>
  <c r="U4" i="25"/>
  <c r="U36" i="25" s="1"/>
  <c r="D4" i="25"/>
  <c r="P4" i="25"/>
  <c r="Z4" i="25"/>
  <c r="Z36" i="25" s="1"/>
  <c r="Y4" i="25"/>
  <c r="Y36" i="25" s="1"/>
  <c r="W4" i="25"/>
  <c r="W36" i="25" s="1"/>
  <c r="S4" i="25"/>
  <c r="S36" i="25" s="1"/>
  <c r="L4" i="25"/>
  <c r="J4" i="25"/>
  <c r="J36" i="25" s="1"/>
  <c r="K4" i="25"/>
  <c r="K36" i="25" s="1"/>
  <c r="I4" i="25"/>
  <c r="I36" i="25" s="1"/>
  <c r="Q4" i="25"/>
  <c r="B37" i="25"/>
  <c r="BD41" i="18"/>
  <c r="B42" i="18"/>
  <c r="AA65" i="33" l="1"/>
  <c r="AA65" i="8" s="1"/>
  <c r="AA62" i="33"/>
  <c r="AA62" i="8" s="1"/>
  <c r="AA60" i="33"/>
  <c r="AA60" i="8" s="1"/>
  <c r="AA64" i="33"/>
  <c r="AA64" i="8" s="1"/>
  <c r="AA59" i="33"/>
  <c r="AA59" i="8" s="1"/>
  <c r="BE41" i="18"/>
  <c r="BF41" i="18" s="1"/>
  <c r="J76" i="33" s="1"/>
  <c r="J76" i="8" s="1"/>
  <c r="I76" i="33"/>
  <c r="AA61" i="33"/>
  <c r="AA61" i="8" s="1"/>
  <c r="AA66" i="33"/>
  <c r="AA66" i="8" s="1"/>
  <c r="M59" i="8"/>
  <c r="AA63" i="33"/>
  <c r="AA63" i="8" s="1"/>
  <c r="Q20" i="25"/>
  <c r="Q19" i="25"/>
  <c r="Q21" i="25"/>
  <c r="Q18" i="25"/>
  <c r="Q66" i="25" s="1"/>
  <c r="Q22" i="25"/>
  <c r="Q23" i="25"/>
  <c r="Q17" i="25"/>
  <c r="Q24" i="25"/>
  <c r="Q16" i="25"/>
  <c r="Q64" i="25" s="1"/>
  <c r="Q25" i="25"/>
  <c r="Q15" i="25"/>
  <c r="Q63" i="25" s="1"/>
  <c r="Q26" i="25"/>
  <c r="Q14" i="25"/>
  <c r="Q62" i="25" s="1"/>
  <c r="Q13" i="25"/>
  <c r="Q27" i="25"/>
  <c r="Q28" i="25"/>
  <c r="Q12" i="25"/>
  <c r="Q60" i="25" s="1"/>
  <c r="Q29" i="25"/>
  <c r="Q11" i="25"/>
  <c r="Q59" i="25" s="1"/>
  <c r="Q10" i="25"/>
  <c r="Q58" i="25" s="1"/>
  <c r="Q30" i="25"/>
  <c r="Q31" i="25"/>
  <c r="Q9" i="25"/>
  <c r="Q32" i="25"/>
  <c r="Q8" i="25"/>
  <c r="Q56" i="25" s="1"/>
  <c r="Q7" i="25"/>
  <c r="Q55" i="25" s="1"/>
  <c r="Q33" i="25"/>
  <c r="Q34" i="25"/>
  <c r="Q6" i="25"/>
  <c r="Q54" i="25" s="1"/>
  <c r="Q35" i="25"/>
  <c r="Q5" i="25"/>
  <c r="T20" i="25"/>
  <c r="T68" i="25" s="1"/>
  <c r="T21" i="25"/>
  <c r="T69" i="25" s="1"/>
  <c r="T19" i="25"/>
  <c r="T22" i="25"/>
  <c r="T18" i="25"/>
  <c r="T66" i="25" s="1"/>
  <c r="T23" i="25"/>
  <c r="T17" i="25"/>
  <c r="T16" i="25"/>
  <c r="T24" i="25"/>
  <c r="T15" i="25"/>
  <c r="T63" i="25" s="1"/>
  <c r="T25" i="25"/>
  <c r="T26" i="25"/>
  <c r="T14" i="25"/>
  <c r="T13" i="25"/>
  <c r="T61" i="25" s="1"/>
  <c r="T27" i="25"/>
  <c r="T12" i="25"/>
  <c r="T28" i="25"/>
  <c r="T11" i="25"/>
  <c r="T59" i="25" s="1"/>
  <c r="T29" i="25"/>
  <c r="T10" i="25"/>
  <c r="T58" i="25" s="1"/>
  <c r="T30" i="25"/>
  <c r="T31" i="25"/>
  <c r="T9" i="25"/>
  <c r="T32" i="25"/>
  <c r="T8" i="25"/>
  <c r="T56" i="25" s="1"/>
  <c r="T7" i="25"/>
  <c r="T55" i="25" s="1"/>
  <c r="T33" i="25"/>
  <c r="T34" i="25"/>
  <c r="T6" i="25"/>
  <c r="T54" i="25" s="1"/>
  <c r="T5" i="25"/>
  <c r="T53" i="25" s="1"/>
  <c r="T35" i="25"/>
  <c r="T36" i="25"/>
  <c r="L20" i="25"/>
  <c r="L19" i="25"/>
  <c r="L21" i="25"/>
  <c r="L18" i="25"/>
  <c r="L22" i="25"/>
  <c r="L17" i="25"/>
  <c r="L23" i="25"/>
  <c r="L16" i="25"/>
  <c r="L24" i="25"/>
  <c r="L25" i="25"/>
  <c r="L15" i="25"/>
  <c r="L26" i="25"/>
  <c r="L14" i="25"/>
  <c r="L13" i="25"/>
  <c r="L61" i="25" s="1"/>
  <c r="L27" i="25"/>
  <c r="L28" i="25"/>
  <c r="L12" i="25"/>
  <c r="L60" i="25" s="1"/>
  <c r="L11" i="25"/>
  <c r="L59" i="25" s="1"/>
  <c r="L29" i="25"/>
  <c r="L10" i="25"/>
  <c r="L30" i="25"/>
  <c r="L31" i="25"/>
  <c r="L9" i="25"/>
  <c r="L32" i="25"/>
  <c r="L8" i="25"/>
  <c r="L56" i="25" s="1"/>
  <c r="L7" i="25"/>
  <c r="L55" i="25" s="1"/>
  <c r="L33" i="25"/>
  <c r="L34" i="25"/>
  <c r="L6" i="25"/>
  <c r="L54" i="25" s="1"/>
  <c r="L5" i="25"/>
  <c r="L53" i="25" s="1"/>
  <c r="L35" i="25"/>
  <c r="R20" i="25"/>
  <c r="R19" i="25"/>
  <c r="R21" i="25"/>
  <c r="R18" i="25"/>
  <c r="R22" i="25"/>
  <c r="R17" i="25"/>
  <c r="R65" i="25" s="1"/>
  <c r="R23" i="25"/>
  <c r="R16" i="25"/>
  <c r="R24" i="25"/>
  <c r="R15" i="25"/>
  <c r="R25" i="25"/>
  <c r="R26" i="25"/>
  <c r="R14" i="25"/>
  <c r="R62" i="25" s="1"/>
  <c r="R27" i="25"/>
  <c r="R13" i="25"/>
  <c r="R61" i="25" s="1"/>
  <c r="R12" i="25"/>
  <c r="R28" i="25"/>
  <c r="R11" i="25"/>
  <c r="R59" i="25" s="1"/>
  <c r="R29" i="25"/>
  <c r="R10" i="25"/>
  <c r="R30" i="25"/>
  <c r="R9" i="25"/>
  <c r="R57" i="25" s="1"/>
  <c r="R31" i="25"/>
  <c r="R8" i="25"/>
  <c r="R32" i="25"/>
  <c r="R7" i="25"/>
  <c r="R55" i="25" s="1"/>
  <c r="R33" i="25"/>
  <c r="R6" i="25"/>
  <c r="R54" i="25" s="1"/>
  <c r="R34" i="25"/>
  <c r="R5" i="25"/>
  <c r="R35" i="25"/>
  <c r="X20" i="25"/>
  <c r="X19" i="25"/>
  <c r="X21" i="25"/>
  <c r="X69" i="25" s="1"/>
  <c r="X18" i="25"/>
  <c r="X66" i="25" s="1"/>
  <c r="X22" i="25"/>
  <c r="X70" i="25" s="1"/>
  <c r="X23" i="25"/>
  <c r="X71" i="25" s="1"/>
  <c r="X17" i="25"/>
  <c r="X24" i="25"/>
  <c r="X72" i="25" s="1"/>
  <c r="X16" i="25"/>
  <c r="X25" i="25"/>
  <c r="X15" i="25"/>
  <c r="X14" i="25"/>
  <c r="X62" i="25" s="1"/>
  <c r="X26" i="25"/>
  <c r="X13" i="25"/>
  <c r="X61" i="25" s="1"/>
  <c r="X27" i="25"/>
  <c r="X28" i="25"/>
  <c r="X12" i="25"/>
  <c r="X11" i="25"/>
  <c r="X29" i="25"/>
  <c r="X30" i="25"/>
  <c r="X10" i="25"/>
  <c r="X31" i="25"/>
  <c r="X9" i="25"/>
  <c r="X32" i="25"/>
  <c r="X8" i="25"/>
  <c r="X33" i="25"/>
  <c r="X7" i="25"/>
  <c r="X55" i="25" s="1"/>
  <c r="X6" i="25"/>
  <c r="X54" i="25" s="1"/>
  <c r="X34" i="25"/>
  <c r="X5" i="25"/>
  <c r="X53" i="25" s="1"/>
  <c r="X35" i="25"/>
  <c r="I20" i="25"/>
  <c r="I21" i="25"/>
  <c r="I19" i="25"/>
  <c r="I18" i="25"/>
  <c r="I22" i="25"/>
  <c r="I23" i="25"/>
  <c r="I17" i="25"/>
  <c r="I16" i="25"/>
  <c r="I24" i="25"/>
  <c r="I15" i="25"/>
  <c r="I25" i="25"/>
  <c r="I14" i="25"/>
  <c r="I26" i="25"/>
  <c r="I27" i="25"/>
  <c r="I13" i="25"/>
  <c r="I12" i="25"/>
  <c r="I28" i="25"/>
  <c r="I29" i="25"/>
  <c r="I11" i="25"/>
  <c r="I30" i="25"/>
  <c r="I10" i="25"/>
  <c r="I58" i="25" s="1"/>
  <c r="I31" i="25"/>
  <c r="I9" i="25"/>
  <c r="I57" i="25" s="1"/>
  <c r="I32" i="25"/>
  <c r="I8" i="25"/>
  <c r="I56" i="25" s="1"/>
  <c r="I33" i="25"/>
  <c r="I7" i="25"/>
  <c r="I34" i="25"/>
  <c r="I6" i="25"/>
  <c r="I54" i="25" s="1"/>
  <c r="I35" i="25"/>
  <c r="I5" i="25"/>
  <c r="I53" i="25" s="1"/>
  <c r="P20" i="25"/>
  <c r="P19" i="25"/>
  <c r="P21" i="25"/>
  <c r="P22" i="25"/>
  <c r="P18" i="25"/>
  <c r="P23" i="25"/>
  <c r="P17" i="25"/>
  <c r="P65" i="25" s="1"/>
  <c r="P16" i="25"/>
  <c r="P64" i="25" s="1"/>
  <c r="P24" i="25"/>
  <c r="P25" i="25"/>
  <c r="P15" i="25"/>
  <c r="P26" i="25"/>
  <c r="P14" i="25"/>
  <c r="P62" i="25" s="1"/>
  <c r="P13" i="25"/>
  <c r="P61" i="25" s="1"/>
  <c r="P27" i="25"/>
  <c r="P28" i="25"/>
  <c r="P12" i="25"/>
  <c r="P11" i="25"/>
  <c r="P59" i="25" s="1"/>
  <c r="P29" i="25"/>
  <c r="P10" i="25"/>
  <c r="P30" i="25"/>
  <c r="P31" i="25"/>
  <c r="P9" i="25"/>
  <c r="P57" i="25" s="1"/>
  <c r="P8" i="25"/>
  <c r="P56" i="25" s="1"/>
  <c r="P32" i="25"/>
  <c r="P7" i="25"/>
  <c r="P55" i="25" s="1"/>
  <c r="P33" i="25"/>
  <c r="P34" i="25"/>
  <c r="P6" i="25"/>
  <c r="P35" i="25"/>
  <c r="P5" i="25"/>
  <c r="P53" i="25" s="1"/>
  <c r="H20" i="25"/>
  <c r="H19" i="25"/>
  <c r="H21" i="25"/>
  <c r="H18" i="25"/>
  <c r="H22" i="25"/>
  <c r="H17" i="25"/>
  <c r="H23" i="25"/>
  <c r="H24" i="25"/>
  <c r="H16" i="25"/>
  <c r="H15" i="25"/>
  <c r="H25" i="25"/>
  <c r="H14" i="25"/>
  <c r="H26" i="25"/>
  <c r="H27" i="25"/>
  <c r="H13" i="25"/>
  <c r="H12" i="25"/>
  <c r="H28" i="25"/>
  <c r="H29" i="25"/>
  <c r="H11" i="25"/>
  <c r="H30" i="25"/>
  <c r="H10" i="25"/>
  <c r="H9" i="25"/>
  <c r="H57" i="25" s="1"/>
  <c r="H31" i="25"/>
  <c r="H32" i="25"/>
  <c r="H8" i="25"/>
  <c r="H56" i="25" s="1"/>
  <c r="H33" i="25"/>
  <c r="H7" i="25"/>
  <c r="H55" i="25" s="1"/>
  <c r="H34" i="25"/>
  <c r="H6" i="25"/>
  <c r="H5" i="25"/>
  <c r="H35" i="25"/>
  <c r="AE20" i="25"/>
  <c r="AE68" i="25" s="1"/>
  <c r="AE21" i="25"/>
  <c r="AE69" i="25" s="1"/>
  <c r="AE19" i="25"/>
  <c r="AE67" i="25" s="1"/>
  <c r="AE18" i="25"/>
  <c r="AE66" i="25" s="1"/>
  <c r="AE22" i="25"/>
  <c r="AE23" i="25"/>
  <c r="AE17" i="25"/>
  <c r="AE65" i="25" s="1"/>
  <c r="AE16" i="25"/>
  <c r="AE64" i="25" s="1"/>
  <c r="AE24" i="25"/>
  <c r="AE72" i="25" s="1"/>
  <c r="AE15" i="25"/>
  <c r="AE63" i="25" s="1"/>
  <c r="AE25" i="25"/>
  <c r="AE73" i="25" s="1"/>
  <c r="AE26" i="25"/>
  <c r="AE74" i="25" s="1"/>
  <c r="AE14" i="25"/>
  <c r="AE13" i="25"/>
  <c r="AE27" i="25"/>
  <c r="AE75" i="25" s="1"/>
  <c r="AE12" i="25"/>
  <c r="AE60" i="25" s="1"/>
  <c r="AE28" i="25"/>
  <c r="AE76" i="25" s="1"/>
  <c r="AE11" i="25"/>
  <c r="AE59" i="25" s="1"/>
  <c r="AE29" i="25"/>
  <c r="AE30" i="25"/>
  <c r="AE78" i="25" s="1"/>
  <c r="AE10" i="25"/>
  <c r="AE9" i="25"/>
  <c r="AE31" i="25"/>
  <c r="AE79" i="25" s="1"/>
  <c r="AE32" i="25"/>
  <c r="AE80" i="25" s="1"/>
  <c r="AE8" i="25"/>
  <c r="AE56" i="25" s="1"/>
  <c r="AE7" i="25"/>
  <c r="AE55" i="25" s="1"/>
  <c r="AE33" i="25"/>
  <c r="AE34" i="25"/>
  <c r="AE6" i="25"/>
  <c r="AE35" i="25"/>
  <c r="AE5" i="25"/>
  <c r="AE53" i="25" s="1"/>
  <c r="K20" i="25"/>
  <c r="K21" i="25"/>
  <c r="K19" i="25"/>
  <c r="K22" i="25"/>
  <c r="K18" i="25"/>
  <c r="K17" i="25"/>
  <c r="K23" i="25"/>
  <c r="K16" i="25"/>
  <c r="K24" i="25"/>
  <c r="K15" i="25"/>
  <c r="K25" i="25"/>
  <c r="K14" i="25"/>
  <c r="K26" i="25"/>
  <c r="K13" i="25"/>
  <c r="K27" i="25"/>
  <c r="K12" i="25"/>
  <c r="K60" i="25" s="1"/>
  <c r="K28" i="25"/>
  <c r="K29" i="25"/>
  <c r="K11" i="25"/>
  <c r="K59" i="25" s="1"/>
  <c r="K10" i="25"/>
  <c r="K30" i="25"/>
  <c r="K31" i="25"/>
  <c r="K9" i="25"/>
  <c r="K32" i="25"/>
  <c r="K8" i="25"/>
  <c r="K56" i="25" s="1"/>
  <c r="K33" i="25"/>
  <c r="K7" i="25"/>
  <c r="K55" i="25" s="1"/>
  <c r="K6" i="25"/>
  <c r="K54" i="25" s="1"/>
  <c r="K34" i="25"/>
  <c r="K35" i="25"/>
  <c r="K5" i="25"/>
  <c r="W20" i="25"/>
  <c r="W68" i="25" s="1"/>
  <c r="W19" i="25"/>
  <c r="W67" i="25" s="1"/>
  <c r="W21" i="25"/>
  <c r="W69" i="25" s="1"/>
  <c r="W22" i="25"/>
  <c r="W70" i="25" s="1"/>
  <c r="W18" i="25"/>
  <c r="W66" i="25" s="1"/>
  <c r="W17" i="25"/>
  <c r="W65" i="25" s="1"/>
  <c r="W23" i="25"/>
  <c r="W24" i="25"/>
  <c r="W16" i="25"/>
  <c r="W64" i="25" s="1"/>
  <c r="W15" i="25"/>
  <c r="W63" i="25" s="1"/>
  <c r="W25" i="25"/>
  <c r="W26" i="25"/>
  <c r="W14" i="25"/>
  <c r="W62" i="25" s="1"/>
  <c r="W27" i="25"/>
  <c r="W13" i="25"/>
  <c r="W12" i="25"/>
  <c r="W28" i="25"/>
  <c r="W11" i="25"/>
  <c r="W29" i="25"/>
  <c r="W10" i="25"/>
  <c r="W58" i="25" s="1"/>
  <c r="W30" i="25"/>
  <c r="W9" i="25"/>
  <c r="W57" i="25" s="1"/>
  <c r="W31" i="25"/>
  <c r="W8" i="25"/>
  <c r="W32" i="25"/>
  <c r="W7" i="25"/>
  <c r="W55" i="25" s="1"/>
  <c r="W33" i="25"/>
  <c r="W34" i="25"/>
  <c r="W6" i="25"/>
  <c r="W54" i="25" s="1"/>
  <c r="W5" i="25"/>
  <c r="W53" i="25" s="1"/>
  <c r="W35" i="25"/>
  <c r="D20" i="25"/>
  <c r="D21" i="25"/>
  <c r="D19" i="25"/>
  <c r="D22" i="25"/>
  <c r="D18" i="25"/>
  <c r="D17" i="25"/>
  <c r="D23" i="25"/>
  <c r="D24" i="25"/>
  <c r="D16" i="25"/>
  <c r="D15" i="25"/>
  <c r="D25" i="25"/>
  <c r="D26" i="25"/>
  <c r="D14" i="25"/>
  <c r="D27" i="25"/>
  <c r="D13" i="25"/>
  <c r="D12" i="25"/>
  <c r="D28" i="25"/>
  <c r="D11" i="25"/>
  <c r="D29" i="25"/>
  <c r="D10" i="25"/>
  <c r="D30" i="25"/>
  <c r="D31" i="25"/>
  <c r="D9" i="25"/>
  <c r="D32" i="25"/>
  <c r="D8" i="25"/>
  <c r="D7" i="25"/>
  <c r="D33" i="25"/>
  <c r="D34" i="25"/>
  <c r="D6" i="25"/>
  <c r="D35" i="25"/>
  <c r="D5" i="25"/>
  <c r="D53" i="25" s="1"/>
  <c r="AA20" i="25"/>
  <c r="AA21" i="25"/>
  <c r="AA19" i="25"/>
  <c r="AA67" i="25" s="1"/>
  <c r="AA22" i="25"/>
  <c r="AA70" i="25" s="1"/>
  <c r="AA18" i="25"/>
  <c r="AA66" i="25" s="1"/>
  <c r="AA23" i="25"/>
  <c r="AA71" i="25" s="1"/>
  <c r="AA17" i="25"/>
  <c r="AA65" i="25" s="1"/>
  <c r="AA24" i="25"/>
  <c r="AA72" i="25" s="1"/>
  <c r="AA16" i="25"/>
  <c r="AA25" i="25"/>
  <c r="AA15" i="25"/>
  <c r="AA63" i="25" s="1"/>
  <c r="AA26" i="25"/>
  <c r="AA74" i="25" s="1"/>
  <c r="AA14" i="25"/>
  <c r="AA62" i="25" s="1"/>
  <c r="AA13" i="25"/>
  <c r="AA61" i="25" s="1"/>
  <c r="AA27" i="25"/>
  <c r="AA75" i="25" s="1"/>
  <c r="AA12" i="25"/>
  <c r="AA60" i="25" s="1"/>
  <c r="AA28" i="25"/>
  <c r="AA11" i="25"/>
  <c r="AA29" i="25"/>
  <c r="AA30" i="25"/>
  <c r="AA10" i="25"/>
  <c r="AA58" i="25" s="1"/>
  <c r="AA9" i="25"/>
  <c r="AA57" i="25" s="1"/>
  <c r="AA31" i="25"/>
  <c r="AA32" i="25"/>
  <c r="AA8" i="25"/>
  <c r="AA7" i="25"/>
  <c r="AA33" i="25"/>
  <c r="AA6" i="25"/>
  <c r="AA54" i="25" s="1"/>
  <c r="AA34" i="25"/>
  <c r="AA5" i="25"/>
  <c r="AA53" i="25" s="1"/>
  <c r="AA35" i="25"/>
  <c r="O20" i="25"/>
  <c r="O21" i="25"/>
  <c r="O19" i="25"/>
  <c r="O22" i="25"/>
  <c r="O18" i="25"/>
  <c r="O17" i="25"/>
  <c r="O23" i="25"/>
  <c r="O16" i="25"/>
  <c r="O64" i="25" s="1"/>
  <c r="O24" i="25"/>
  <c r="O15" i="25"/>
  <c r="O25" i="25"/>
  <c r="O26" i="25"/>
  <c r="O14" i="25"/>
  <c r="O62" i="25" s="1"/>
  <c r="O13" i="25"/>
  <c r="O61" i="25" s="1"/>
  <c r="O27" i="25"/>
  <c r="O12" i="25"/>
  <c r="O60" i="25" s="1"/>
  <c r="O28" i="25"/>
  <c r="O11" i="25"/>
  <c r="O29" i="25"/>
  <c r="O30" i="25"/>
  <c r="O10" i="25"/>
  <c r="O58" i="25" s="1"/>
  <c r="O31" i="25"/>
  <c r="O9" i="25"/>
  <c r="O32" i="25"/>
  <c r="O8" i="25"/>
  <c r="O56" i="25" s="1"/>
  <c r="O7" i="25"/>
  <c r="O33" i="25"/>
  <c r="O34" i="25"/>
  <c r="O6" i="25"/>
  <c r="O54" i="25" s="1"/>
  <c r="O35" i="25"/>
  <c r="O5" i="25"/>
  <c r="O53" i="25" s="1"/>
  <c r="AC20" i="25"/>
  <c r="AC68" i="25" s="1"/>
  <c r="AC21" i="25"/>
  <c r="AC69" i="25" s="1"/>
  <c r="AC19" i="25"/>
  <c r="AC22" i="25"/>
  <c r="AC18" i="25"/>
  <c r="AC66" i="25" s="1"/>
  <c r="AC17" i="25"/>
  <c r="AC65" i="25" s="1"/>
  <c r="AC23" i="25"/>
  <c r="AC71" i="25" s="1"/>
  <c r="AC24" i="25"/>
  <c r="AC72" i="25" s="1"/>
  <c r="AC16" i="25"/>
  <c r="AC64" i="25" s="1"/>
  <c r="AC15" i="25"/>
  <c r="AC63" i="25" s="1"/>
  <c r="AC25" i="25"/>
  <c r="AC26" i="25"/>
  <c r="AC14" i="25"/>
  <c r="AC62" i="25" s="1"/>
  <c r="AC27" i="25"/>
  <c r="AC75" i="25" s="1"/>
  <c r="AC13" i="25"/>
  <c r="AC61" i="25" s="1"/>
  <c r="AC28" i="25"/>
  <c r="AC76" i="25" s="1"/>
  <c r="AC12" i="25"/>
  <c r="AC60" i="25" s="1"/>
  <c r="AC11" i="25"/>
  <c r="AC59" i="25" s="1"/>
  <c r="AC29" i="25"/>
  <c r="AC30" i="25"/>
  <c r="AC10" i="25"/>
  <c r="AC58" i="25" s="1"/>
  <c r="AC31" i="25"/>
  <c r="AC9" i="25"/>
  <c r="AC57" i="25" s="1"/>
  <c r="AC8" i="25"/>
  <c r="AC56" i="25" s="1"/>
  <c r="AC32" i="25"/>
  <c r="AC33" i="25"/>
  <c r="AC7" i="25"/>
  <c r="AC34" i="25"/>
  <c r="AC6" i="25"/>
  <c r="AC54" i="25" s="1"/>
  <c r="AC5" i="25"/>
  <c r="AC35" i="25"/>
  <c r="C52" i="25"/>
  <c r="C20" i="25"/>
  <c r="C21" i="25"/>
  <c r="C19" i="25"/>
  <c r="C18" i="25"/>
  <c r="C22" i="25"/>
  <c r="C17" i="25"/>
  <c r="C23" i="25"/>
  <c r="C16" i="25"/>
  <c r="C24" i="25"/>
  <c r="C25" i="25"/>
  <c r="C15" i="25"/>
  <c r="C14" i="25"/>
  <c r="C26" i="25"/>
  <c r="C13" i="25"/>
  <c r="C27" i="25"/>
  <c r="C12" i="25"/>
  <c r="C28" i="25"/>
  <c r="C29" i="25"/>
  <c r="C11" i="25"/>
  <c r="C30" i="25"/>
  <c r="C10" i="25"/>
  <c r="C9" i="25"/>
  <c r="C31" i="25"/>
  <c r="C32" i="25"/>
  <c r="C8" i="25"/>
  <c r="C33" i="25"/>
  <c r="C7" i="25"/>
  <c r="C6" i="25"/>
  <c r="C34" i="25"/>
  <c r="C5" i="25"/>
  <c r="C35" i="25"/>
  <c r="X36" i="25"/>
  <c r="AC36" i="25"/>
  <c r="H36" i="25"/>
  <c r="L36" i="25"/>
  <c r="P36" i="25"/>
  <c r="C36" i="25"/>
  <c r="Z20" i="25"/>
  <c r="Z68" i="25" s="1"/>
  <c r="Z19" i="25"/>
  <c r="Z67" i="25" s="1"/>
  <c r="Z21" i="25"/>
  <c r="Z22" i="25"/>
  <c r="Z70" i="25" s="1"/>
  <c r="Z18" i="25"/>
  <c r="Z23" i="25"/>
  <c r="Z71" i="25" s="1"/>
  <c r="Z17" i="25"/>
  <c r="Z16" i="25"/>
  <c r="Z64" i="25" s="1"/>
  <c r="Z24" i="25"/>
  <c r="Z72" i="25" s="1"/>
  <c r="Z25" i="25"/>
  <c r="Z73" i="25" s="1"/>
  <c r="Z15" i="25"/>
  <c r="Z26" i="25"/>
  <c r="Z74" i="25" s="1"/>
  <c r="Z14" i="25"/>
  <c r="Z62" i="25" s="1"/>
  <c r="Z13" i="25"/>
  <c r="Z27" i="25"/>
  <c r="Z12" i="25"/>
  <c r="Z60" i="25" s="1"/>
  <c r="Z28" i="25"/>
  <c r="Z29" i="25"/>
  <c r="Z11" i="25"/>
  <c r="Z59" i="25" s="1"/>
  <c r="Z10" i="25"/>
  <c r="Z58" i="25" s="1"/>
  <c r="Z30" i="25"/>
  <c r="Z31" i="25"/>
  <c r="Z9" i="25"/>
  <c r="Z32" i="25"/>
  <c r="Z8" i="25"/>
  <c r="Z56" i="25" s="1"/>
  <c r="Z7" i="25"/>
  <c r="Z55" i="25" s="1"/>
  <c r="Z33" i="25"/>
  <c r="Z34" i="25"/>
  <c r="Z6" i="25"/>
  <c r="Z54" i="25" s="1"/>
  <c r="Z35" i="25"/>
  <c r="Z5" i="25"/>
  <c r="AF20" i="25"/>
  <c r="AF68" i="25" s="1"/>
  <c r="AF21" i="25"/>
  <c r="AF69" i="25" s="1"/>
  <c r="AF19" i="25"/>
  <c r="AF67" i="25" s="1"/>
  <c r="AF18" i="25"/>
  <c r="AF66" i="25" s="1"/>
  <c r="AF22" i="25"/>
  <c r="AF17" i="25"/>
  <c r="AF65" i="25" s="1"/>
  <c r="AF23" i="25"/>
  <c r="AF16" i="25"/>
  <c r="AF24" i="25"/>
  <c r="AF72" i="25" s="1"/>
  <c r="AF15" i="25"/>
  <c r="AF63" i="25" s="1"/>
  <c r="AF25" i="25"/>
  <c r="AF73" i="25" s="1"/>
  <c r="AF26" i="25"/>
  <c r="AF74" i="25" s="1"/>
  <c r="AF14" i="25"/>
  <c r="AF62" i="25" s="1"/>
  <c r="AF13" i="25"/>
  <c r="AF27" i="25"/>
  <c r="AF12" i="25"/>
  <c r="AF28" i="25"/>
  <c r="AF76" i="25" s="1"/>
  <c r="AF11" i="25"/>
  <c r="AF59" i="25" s="1"/>
  <c r="AF29" i="25"/>
  <c r="AF77" i="25" s="1"/>
  <c r="AF10" i="25"/>
  <c r="AF58" i="25" s="1"/>
  <c r="AF30" i="25"/>
  <c r="AF78" i="25" s="1"/>
  <c r="AF31" i="25"/>
  <c r="AF79" i="25" s="1"/>
  <c r="AF9" i="25"/>
  <c r="AF32" i="25"/>
  <c r="AF8" i="25"/>
  <c r="AF56" i="25" s="1"/>
  <c r="AF33" i="25"/>
  <c r="AF81" i="25" s="1"/>
  <c r="AF7" i="25"/>
  <c r="AF55" i="25" s="1"/>
  <c r="AF34" i="25"/>
  <c r="AF6" i="25"/>
  <c r="AF54" i="25" s="1"/>
  <c r="AF35" i="25"/>
  <c r="AF5" i="25"/>
  <c r="AF53" i="25" s="1"/>
  <c r="AB20" i="25"/>
  <c r="AB21" i="25"/>
  <c r="AB69" i="25" s="1"/>
  <c r="AB19" i="25"/>
  <c r="AB67" i="25" s="1"/>
  <c r="AB22" i="25"/>
  <c r="AB70" i="25" s="1"/>
  <c r="AB18" i="25"/>
  <c r="AB66" i="25" s="1"/>
  <c r="AB17" i="25"/>
  <c r="AB23" i="25"/>
  <c r="AB71" i="25" s="1"/>
  <c r="AB16" i="25"/>
  <c r="AB24" i="25"/>
  <c r="AB15" i="25"/>
  <c r="AB25" i="25"/>
  <c r="AB73" i="25" s="1"/>
  <c r="AB26" i="25"/>
  <c r="AB74" i="25" s="1"/>
  <c r="AB14" i="25"/>
  <c r="AB62" i="25" s="1"/>
  <c r="AB13" i="25"/>
  <c r="AB61" i="25" s="1"/>
  <c r="AB27" i="25"/>
  <c r="AB12" i="25"/>
  <c r="AB28" i="25"/>
  <c r="AB11" i="25"/>
  <c r="AB59" i="25" s="1"/>
  <c r="AB29" i="25"/>
  <c r="AB77" i="25" s="1"/>
  <c r="AB10" i="25"/>
  <c r="AB58" i="25" s="1"/>
  <c r="AB30" i="25"/>
  <c r="AB31" i="25"/>
  <c r="AB9" i="25"/>
  <c r="AB8" i="25"/>
  <c r="AB32" i="25"/>
  <c r="AB33" i="25"/>
  <c r="AB7" i="25"/>
  <c r="AB55" i="25" s="1"/>
  <c r="AB34" i="25"/>
  <c r="AB6" i="25"/>
  <c r="AB54" i="25" s="1"/>
  <c r="AB5" i="25"/>
  <c r="AB53" i="25" s="1"/>
  <c r="AB35" i="25"/>
  <c r="S20" i="25"/>
  <c r="S19" i="25"/>
  <c r="S21" i="25"/>
  <c r="S22" i="25"/>
  <c r="S18" i="25"/>
  <c r="S66" i="25" s="1"/>
  <c r="S17" i="25"/>
  <c r="S65" i="25" s="1"/>
  <c r="S23" i="25"/>
  <c r="S24" i="25"/>
  <c r="S16" i="25"/>
  <c r="S15" i="25"/>
  <c r="S25" i="25"/>
  <c r="S14" i="25"/>
  <c r="S62" i="25" s="1"/>
  <c r="S26" i="25"/>
  <c r="S13" i="25"/>
  <c r="S61" i="25" s="1"/>
  <c r="S27" i="25"/>
  <c r="S12" i="25"/>
  <c r="S60" i="25" s="1"/>
  <c r="S28" i="25"/>
  <c r="S29" i="25"/>
  <c r="S11" i="25"/>
  <c r="S59" i="25" s="1"/>
  <c r="S10" i="25"/>
  <c r="S58" i="25" s="1"/>
  <c r="S30" i="25"/>
  <c r="S31" i="25"/>
  <c r="S9" i="25"/>
  <c r="S57" i="25" s="1"/>
  <c r="S8" i="25"/>
  <c r="S56" i="25" s="1"/>
  <c r="S32" i="25"/>
  <c r="S33" i="25"/>
  <c r="S7" i="25"/>
  <c r="S55" i="25" s="1"/>
  <c r="S6" i="25"/>
  <c r="S54" i="25" s="1"/>
  <c r="S34" i="25"/>
  <c r="S5" i="25"/>
  <c r="S53" i="25" s="1"/>
  <c r="S35" i="25"/>
  <c r="E20" i="25"/>
  <c r="E21" i="25"/>
  <c r="E19" i="25"/>
  <c r="E22" i="25"/>
  <c r="E18" i="25"/>
  <c r="E23" i="25"/>
  <c r="E17" i="25"/>
  <c r="E16" i="25"/>
  <c r="E24" i="25"/>
  <c r="E15" i="25"/>
  <c r="E25" i="25"/>
  <c r="E26" i="25"/>
  <c r="E14" i="25"/>
  <c r="E27" i="25"/>
  <c r="E13" i="25"/>
  <c r="E28" i="25"/>
  <c r="E12" i="25"/>
  <c r="E11" i="25"/>
  <c r="E29" i="25"/>
  <c r="E10" i="25"/>
  <c r="E30" i="25"/>
  <c r="E9" i="25"/>
  <c r="E31" i="25"/>
  <c r="E32" i="25"/>
  <c r="E8" i="25"/>
  <c r="E7" i="25"/>
  <c r="E33" i="25"/>
  <c r="E34" i="25"/>
  <c r="E6" i="25"/>
  <c r="E5" i="25"/>
  <c r="E35" i="25"/>
  <c r="M20" i="25"/>
  <c r="M21" i="25"/>
  <c r="M19" i="25"/>
  <c r="M22" i="25"/>
  <c r="M18" i="25"/>
  <c r="M23" i="25"/>
  <c r="M17" i="25"/>
  <c r="M24" i="25"/>
  <c r="M16" i="25"/>
  <c r="M15" i="25"/>
  <c r="M25" i="25"/>
  <c r="M26" i="25"/>
  <c r="M14" i="25"/>
  <c r="M62" i="25" s="1"/>
  <c r="M13" i="25"/>
  <c r="M61" i="25" s="1"/>
  <c r="M27" i="25"/>
  <c r="M28" i="25"/>
  <c r="M12" i="25"/>
  <c r="M60" i="25" s="1"/>
  <c r="M29" i="25"/>
  <c r="M11" i="25"/>
  <c r="M59" i="25" s="1"/>
  <c r="M10" i="25"/>
  <c r="M58" i="25" s="1"/>
  <c r="M30" i="25"/>
  <c r="M31" i="25"/>
  <c r="M9" i="25"/>
  <c r="M57" i="25" s="1"/>
  <c r="M32" i="25"/>
  <c r="M8" i="25"/>
  <c r="M56" i="25" s="1"/>
  <c r="M33" i="25"/>
  <c r="M7" i="25"/>
  <c r="M34" i="25"/>
  <c r="M6" i="25"/>
  <c r="M5" i="25"/>
  <c r="M53" i="25" s="1"/>
  <c r="M35" i="25"/>
  <c r="F20" i="25"/>
  <c r="F21" i="25"/>
  <c r="F19" i="25"/>
  <c r="F18" i="25"/>
  <c r="F22" i="25"/>
  <c r="F17" i="25"/>
  <c r="F23" i="25"/>
  <c r="F16" i="25"/>
  <c r="F24" i="25"/>
  <c r="F25" i="25"/>
  <c r="F15" i="25"/>
  <c r="F14" i="25"/>
  <c r="F26" i="25"/>
  <c r="F13" i="25"/>
  <c r="F27" i="25"/>
  <c r="F12" i="25"/>
  <c r="F28" i="25"/>
  <c r="F11" i="25"/>
  <c r="F29" i="25"/>
  <c r="F10" i="25"/>
  <c r="F30" i="25"/>
  <c r="F9" i="25"/>
  <c r="F31" i="25"/>
  <c r="F8" i="25"/>
  <c r="F32" i="25"/>
  <c r="F33" i="25"/>
  <c r="F7" i="25"/>
  <c r="F55" i="25" s="1"/>
  <c r="F34" i="25"/>
  <c r="F6" i="25"/>
  <c r="F54" i="25" s="1"/>
  <c r="F5" i="25"/>
  <c r="F53" i="25" s="1"/>
  <c r="F35" i="25"/>
  <c r="C37" i="25"/>
  <c r="W37" i="25"/>
  <c r="K37" i="25"/>
  <c r="Y37" i="25"/>
  <c r="T37" i="25"/>
  <c r="AE37" i="25"/>
  <c r="N37" i="25"/>
  <c r="U37" i="25"/>
  <c r="H37" i="25"/>
  <c r="G37" i="25"/>
  <c r="AA37" i="25"/>
  <c r="AF37" i="25"/>
  <c r="R37" i="25"/>
  <c r="AD37" i="25"/>
  <c r="L37" i="25"/>
  <c r="Z37" i="25"/>
  <c r="AC37" i="25"/>
  <c r="X37" i="25"/>
  <c r="F37" i="25"/>
  <c r="O37" i="25"/>
  <c r="M37" i="25"/>
  <c r="S37" i="25"/>
  <c r="I37" i="25"/>
  <c r="E37" i="25"/>
  <c r="P37" i="25"/>
  <c r="J37" i="25"/>
  <c r="V37" i="25"/>
  <c r="D37" i="25"/>
  <c r="Q37" i="25"/>
  <c r="AB37" i="25"/>
  <c r="J20" i="25"/>
  <c r="J19" i="25"/>
  <c r="J21" i="25"/>
  <c r="J22" i="25"/>
  <c r="J18" i="25"/>
  <c r="J23" i="25"/>
  <c r="J17" i="25"/>
  <c r="J16" i="25"/>
  <c r="J24" i="25"/>
  <c r="J15" i="25"/>
  <c r="J25" i="25"/>
  <c r="J26" i="25"/>
  <c r="J14" i="25"/>
  <c r="J13" i="25"/>
  <c r="J27" i="25"/>
  <c r="J12" i="25"/>
  <c r="J28" i="25"/>
  <c r="J29" i="25"/>
  <c r="J11" i="25"/>
  <c r="J10" i="25"/>
  <c r="J30" i="25"/>
  <c r="J31" i="25"/>
  <c r="J9" i="25"/>
  <c r="J57" i="25" s="1"/>
  <c r="J32" i="25"/>
  <c r="J8" i="25"/>
  <c r="J56" i="25" s="1"/>
  <c r="J33" i="25"/>
  <c r="J7" i="25"/>
  <c r="J55" i="25" s="1"/>
  <c r="J34" i="25"/>
  <c r="J6" i="25"/>
  <c r="J54" i="25" s="1"/>
  <c r="J35" i="25"/>
  <c r="J5" i="25"/>
  <c r="Y20" i="25"/>
  <c r="Y68" i="25" s="1"/>
  <c r="Y21" i="25"/>
  <c r="Y69" i="25" s="1"/>
  <c r="Y19" i="25"/>
  <c r="Y67" i="25" s="1"/>
  <c r="Y22" i="25"/>
  <c r="Y70" i="25" s="1"/>
  <c r="Y18" i="25"/>
  <c r="Y66" i="25" s="1"/>
  <c r="Y23" i="25"/>
  <c r="Y71" i="25" s="1"/>
  <c r="Y17" i="25"/>
  <c r="Y65" i="25" s="1"/>
  <c r="Y16" i="25"/>
  <c r="Y24" i="25"/>
  <c r="Y72" i="25" s="1"/>
  <c r="Y15" i="25"/>
  <c r="Y63" i="25" s="1"/>
  <c r="Y25" i="25"/>
  <c r="Y73" i="25" s="1"/>
  <c r="Y26" i="25"/>
  <c r="Y74" i="25" s="1"/>
  <c r="Y14" i="25"/>
  <c r="Y62" i="25" s="1"/>
  <c r="Y13" i="25"/>
  <c r="Y61" i="25" s="1"/>
  <c r="Y27" i="25"/>
  <c r="Y12" i="25"/>
  <c r="Y28" i="25"/>
  <c r="Y11" i="25"/>
  <c r="Y59" i="25" s="1"/>
  <c r="Y29" i="25"/>
  <c r="Y10" i="25"/>
  <c r="Y30" i="25"/>
  <c r="Y31" i="25"/>
  <c r="Y9" i="25"/>
  <c r="Y57" i="25" s="1"/>
  <c r="Y32" i="25"/>
  <c r="Y8" i="25"/>
  <c r="Y56" i="25" s="1"/>
  <c r="Y7" i="25"/>
  <c r="Y55" i="25" s="1"/>
  <c r="Y33" i="25"/>
  <c r="Y6" i="25"/>
  <c r="Y54" i="25" s="1"/>
  <c r="Y34" i="25"/>
  <c r="Y5" i="25"/>
  <c r="Y53" i="25" s="1"/>
  <c r="Y35" i="25"/>
  <c r="U20" i="25"/>
  <c r="U68" i="25" s="1"/>
  <c r="U19" i="25"/>
  <c r="U67" i="25" s="1"/>
  <c r="U21" i="25"/>
  <c r="U69" i="25" s="1"/>
  <c r="U22" i="25"/>
  <c r="U70" i="25" s="1"/>
  <c r="U18" i="25"/>
  <c r="U66" i="25" s="1"/>
  <c r="U17" i="25"/>
  <c r="U65" i="25" s="1"/>
  <c r="U23" i="25"/>
  <c r="U16" i="25"/>
  <c r="U64" i="25" s="1"/>
  <c r="U24" i="25"/>
  <c r="U25" i="25"/>
  <c r="U15" i="25"/>
  <c r="U63" i="25" s="1"/>
  <c r="U26" i="25"/>
  <c r="U14" i="25"/>
  <c r="U62" i="25" s="1"/>
  <c r="U13" i="25"/>
  <c r="U61" i="25" s="1"/>
  <c r="U27" i="25"/>
  <c r="U12" i="25"/>
  <c r="U60" i="25" s="1"/>
  <c r="U28" i="25"/>
  <c r="U11" i="25"/>
  <c r="U59" i="25" s="1"/>
  <c r="U29" i="25"/>
  <c r="U10" i="25"/>
  <c r="U58" i="25" s="1"/>
  <c r="U30" i="25"/>
  <c r="U9" i="25"/>
  <c r="U57" i="25" s="1"/>
  <c r="U31" i="25"/>
  <c r="U32" i="25"/>
  <c r="U8" i="25"/>
  <c r="U56" i="25" s="1"/>
  <c r="U33" i="25"/>
  <c r="U7" i="25"/>
  <c r="U55" i="25" s="1"/>
  <c r="U34" i="25"/>
  <c r="U6" i="25"/>
  <c r="U54" i="25" s="1"/>
  <c r="U35" i="25"/>
  <c r="U5" i="25"/>
  <c r="U53" i="25" s="1"/>
  <c r="N20" i="25"/>
  <c r="N21" i="25"/>
  <c r="N19" i="25"/>
  <c r="N18" i="25"/>
  <c r="N22" i="25"/>
  <c r="N23" i="25"/>
  <c r="N17" i="25"/>
  <c r="N16" i="25"/>
  <c r="N24" i="25"/>
  <c r="N15" i="25"/>
  <c r="N25" i="25"/>
  <c r="N26" i="25"/>
  <c r="N14" i="25"/>
  <c r="N62" i="25" s="1"/>
  <c r="N13" i="25"/>
  <c r="N61" i="25" s="1"/>
  <c r="N27" i="25"/>
  <c r="N12" i="25"/>
  <c r="N60" i="25" s="1"/>
  <c r="N28" i="25"/>
  <c r="N29" i="25"/>
  <c r="N11" i="25"/>
  <c r="N59" i="25" s="1"/>
  <c r="N10" i="25"/>
  <c r="N58" i="25" s="1"/>
  <c r="N30" i="25"/>
  <c r="N9" i="25"/>
  <c r="N31" i="25"/>
  <c r="N32" i="25"/>
  <c r="N8" i="25"/>
  <c r="N56" i="25" s="1"/>
  <c r="N33" i="25"/>
  <c r="N7" i="25"/>
  <c r="N55" i="25" s="1"/>
  <c r="N6" i="25"/>
  <c r="N54" i="25" s="1"/>
  <c r="N34" i="25"/>
  <c r="N35" i="25"/>
  <c r="N5" i="25"/>
  <c r="N53" i="25" s="1"/>
  <c r="AD20" i="25"/>
  <c r="AD68" i="25" s="1"/>
  <c r="AD21" i="25"/>
  <c r="AD69" i="25" s="1"/>
  <c r="AD19" i="25"/>
  <c r="AD67" i="25" s="1"/>
  <c r="AD18" i="25"/>
  <c r="AD22" i="25"/>
  <c r="AD70" i="25" s="1"/>
  <c r="AD23" i="25"/>
  <c r="AD71" i="25" s="1"/>
  <c r="AD17" i="25"/>
  <c r="AD65" i="25" s="1"/>
  <c r="AD24" i="25"/>
  <c r="AD72" i="25" s="1"/>
  <c r="AD16" i="25"/>
  <c r="AD64" i="25" s="1"/>
  <c r="AD15" i="25"/>
  <c r="AD63" i="25" s="1"/>
  <c r="AD25" i="25"/>
  <c r="AD73" i="25" s="1"/>
  <c r="AD26" i="25"/>
  <c r="AD14" i="25"/>
  <c r="AD62" i="25" s="1"/>
  <c r="AD27" i="25"/>
  <c r="AD75" i="25" s="1"/>
  <c r="AD13" i="25"/>
  <c r="AD61" i="25" s="1"/>
  <c r="AD12" i="25"/>
  <c r="AD60" i="25" s="1"/>
  <c r="AD28" i="25"/>
  <c r="AD76" i="25" s="1"/>
  <c r="AD29" i="25"/>
  <c r="AD77" i="25" s="1"/>
  <c r="AD11" i="25"/>
  <c r="AD59" i="25" s="1"/>
  <c r="AD10" i="25"/>
  <c r="AD30" i="25"/>
  <c r="AD78" i="25" s="1"/>
  <c r="AD9" i="25"/>
  <c r="AD57" i="25" s="1"/>
  <c r="AD31" i="25"/>
  <c r="AD79" i="25" s="1"/>
  <c r="AD8" i="25"/>
  <c r="AD56" i="25" s="1"/>
  <c r="AD32" i="25"/>
  <c r="AD33" i="25"/>
  <c r="AD7" i="25"/>
  <c r="AD6" i="25"/>
  <c r="AD34" i="25"/>
  <c r="AD35" i="25"/>
  <c r="AD5" i="25"/>
  <c r="AD53" i="25" s="1"/>
  <c r="V20" i="25"/>
  <c r="V68" i="25" s="1"/>
  <c r="V21" i="25"/>
  <c r="V69" i="25" s="1"/>
  <c r="V19" i="25"/>
  <c r="V67" i="25" s="1"/>
  <c r="V18" i="25"/>
  <c r="V22" i="25"/>
  <c r="V23" i="25"/>
  <c r="V71" i="25" s="1"/>
  <c r="V17" i="25"/>
  <c r="V65" i="25" s="1"/>
  <c r="V16" i="25"/>
  <c r="V64" i="25" s="1"/>
  <c r="V24" i="25"/>
  <c r="V15" i="25"/>
  <c r="V25" i="25"/>
  <c r="V26" i="25"/>
  <c r="V14" i="25"/>
  <c r="V62" i="25" s="1"/>
  <c r="V27" i="25"/>
  <c r="V13" i="25"/>
  <c r="V61" i="25" s="1"/>
  <c r="V12" i="25"/>
  <c r="V60" i="25" s="1"/>
  <c r="V28" i="25"/>
  <c r="V11" i="25"/>
  <c r="V59" i="25" s="1"/>
  <c r="V29" i="25"/>
  <c r="V30" i="25"/>
  <c r="V10" i="25"/>
  <c r="V31" i="25"/>
  <c r="V9" i="25"/>
  <c r="V57" i="25" s="1"/>
  <c r="V8" i="25"/>
  <c r="V56" i="25" s="1"/>
  <c r="V32" i="25"/>
  <c r="V33" i="25"/>
  <c r="V7" i="25"/>
  <c r="V55" i="25" s="1"/>
  <c r="V34" i="25"/>
  <c r="V6" i="25"/>
  <c r="V5" i="25"/>
  <c r="V53" i="25" s="1"/>
  <c r="V35" i="25"/>
  <c r="G20" i="25"/>
  <c r="G21" i="25"/>
  <c r="G19" i="25"/>
  <c r="G18" i="25"/>
  <c r="G22" i="25"/>
  <c r="G17" i="25"/>
  <c r="G23" i="25"/>
  <c r="G16" i="25"/>
  <c r="G24" i="25"/>
  <c r="G25" i="25"/>
  <c r="G15" i="25"/>
  <c r="G14" i="25"/>
  <c r="G26" i="25"/>
  <c r="G13" i="25"/>
  <c r="G27" i="25"/>
  <c r="G28" i="25"/>
  <c r="G12" i="25"/>
  <c r="G11" i="25"/>
  <c r="G29" i="25"/>
  <c r="G30" i="25"/>
  <c r="G10" i="25"/>
  <c r="G31" i="25"/>
  <c r="G9" i="25"/>
  <c r="G32" i="25"/>
  <c r="G8" i="25"/>
  <c r="G56" i="25" s="1"/>
  <c r="G7" i="25"/>
  <c r="G55" i="25" s="1"/>
  <c r="G33" i="25"/>
  <c r="G6" i="25"/>
  <c r="G34" i="25"/>
  <c r="G5" i="25"/>
  <c r="G53" i="25" s="1"/>
  <c r="G35" i="25"/>
  <c r="O36" i="25"/>
  <c r="D36" i="25"/>
  <c r="AD36" i="25"/>
  <c r="Q36" i="25"/>
  <c r="F36" i="25"/>
  <c r="N36" i="25"/>
  <c r="B85" i="25"/>
  <c r="B133" i="25" s="1"/>
  <c r="Q52" i="25"/>
  <c r="Q65" i="25"/>
  <c r="Q61" i="25"/>
  <c r="Q57" i="25"/>
  <c r="Q53" i="25"/>
  <c r="L52" i="25"/>
  <c r="L58" i="25"/>
  <c r="L57" i="25"/>
  <c r="Z52" i="25"/>
  <c r="Z69" i="25"/>
  <c r="Z66" i="25"/>
  <c r="Z65" i="25"/>
  <c r="Z63" i="25"/>
  <c r="Z61" i="25"/>
  <c r="Z75" i="25"/>
  <c r="Z57" i="25"/>
  <c r="Z53" i="25"/>
  <c r="R52" i="25"/>
  <c r="R67" i="25"/>
  <c r="R66" i="25"/>
  <c r="R64" i="25"/>
  <c r="R63" i="25"/>
  <c r="R60" i="25"/>
  <c r="R58" i="25"/>
  <c r="R56" i="25"/>
  <c r="R53" i="25"/>
  <c r="AF52" i="25"/>
  <c r="AG4" i="25"/>
  <c r="AF70" i="25"/>
  <c r="AF71" i="25"/>
  <c r="AF64" i="25"/>
  <c r="AF75" i="25"/>
  <c r="AF61" i="25"/>
  <c r="AF60" i="25"/>
  <c r="AF57" i="25"/>
  <c r="AF80" i="25"/>
  <c r="T52" i="25"/>
  <c r="T67" i="25"/>
  <c r="T65" i="25"/>
  <c r="T64" i="25"/>
  <c r="T62" i="25"/>
  <c r="T60" i="25"/>
  <c r="T57" i="25"/>
  <c r="X52" i="25"/>
  <c r="X68" i="25"/>
  <c r="X67" i="25"/>
  <c r="X65" i="25"/>
  <c r="X64" i="25"/>
  <c r="X73" i="25"/>
  <c r="X63" i="25"/>
  <c r="X60" i="25"/>
  <c r="X59" i="25"/>
  <c r="X58" i="25"/>
  <c r="X57" i="25"/>
  <c r="X56" i="25"/>
  <c r="AB52" i="25"/>
  <c r="AB68" i="25"/>
  <c r="AB65" i="25"/>
  <c r="AB72" i="25"/>
  <c r="AB64" i="25"/>
  <c r="AB63" i="25"/>
  <c r="AB75" i="25"/>
  <c r="AB60" i="25"/>
  <c r="AB76" i="25"/>
  <c r="AB57" i="25"/>
  <c r="AB56" i="25"/>
  <c r="K52" i="25"/>
  <c r="K58" i="25"/>
  <c r="K57" i="25"/>
  <c r="K53" i="25"/>
  <c r="W52" i="25"/>
  <c r="W71" i="25"/>
  <c r="W72" i="25"/>
  <c r="W61" i="25"/>
  <c r="W60" i="25"/>
  <c r="W59" i="25"/>
  <c r="W56" i="25"/>
  <c r="D52" i="25"/>
  <c r="AA68" i="25"/>
  <c r="AA52" i="25"/>
  <c r="AA69" i="25"/>
  <c r="AA64" i="25"/>
  <c r="AA73" i="25"/>
  <c r="AA76" i="25"/>
  <c r="AA59" i="25"/>
  <c r="AA56" i="25"/>
  <c r="AA55" i="25"/>
  <c r="O52" i="25"/>
  <c r="O63" i="25"/>
  <c r="O59" i="25"/>
  <c r="O57" i="25"/>
  <c r="O55" i="25"/>
  <c r="AC52" i="25"/>
  <c r="AC67" i="25"/>
  <c r="AC70" i="25"/>
  <c r="AC73" i="25"/>
  <c r="AC74" i="25"/>
  <c r="AC77" i="25"/>
  <c r="AC78" i="25"/>
  <c r="AC55" i="25"/>
  <c r="AC53" i="25"/>
  <c r="I52" i="25"/>
  <c r="I55" i="25"/>
  <c r="S52" i="25"/>
  <c r="S68" i="25"/>
  <c r="S67" i="25"/>
  <c r="S64" i="25"/>
  <c r="S63" i="25"/>
  <c r="P52" i="25"/>
  <c r="P63" i="25"/>
  <c r="P60" i="25"/>
  <c r="P58" i="25"/>
  <c r="P54" i="25"/>
  <c r="E52" i="25"/>
  <c r="E54" i="25"/>
  <c r="E53" i="25"/>
  <c r="H52" i="25"/>
  <c r="H54" i="25"/>
  <c r="H53" i="25"/>
  <c r="M52" i="25"/>
  <c r="M55" i="25"/>
  <c r="M54" i="25"/>
  <c r="AE52" i="25"/>
  <c r="AE70" i="25"/>
  <c r="AE71" i="25"/>
  <c r="AE62" i="25"/>
  <c r="AE61" i="25"/>
  <c r="AE77" i="25"/>
  <c r="AE58" i="25"/>
  <c r="AE57" i="25"/>
  <c r="AE54" i="25"/>
  <c r="F52" i="25"/>
  <c r="B38" i="25"/>
  <c r="B43" i="18"/>
  <c r="BD42" i="18"/>
  <c r="J52" i="25"/>
  <c r="J59" i="25"/>
  <c r="J58" i="25"/>
  <c r="J53" i="25"/>
  <c r="Y52" i="25"/>
  <c r="Y64" i="25"/>
  <c r="Y60" i="25"/>
  <c r="Y58" i="25"/>
  <c r="U52" i="25"/>
  <c r="N52" i="25"/>
  <c r="N63" i="25"/>
  <c r="N57" i="25"/>
  <c r="AD52" i="25"/>
  <c r="AD66" i="25"/>
  <c r="AD74" i="25"/>
  <c r="AD58" i="25"/>
  <c r="AD55" i="25"/>
  <c r="AD54" i="25"/>
  <c r="V52" i="25"/>
  <c r="V70" i="25"/>
  <c r="V66" i="25"/>
  <c r="V63" i="25"/>
  <c r="V58" i="25"/>
  <c r="V54" i="25"/>
  <c r="G52" i="25"/>
  <c r="G54" i="25"/>
  <c r="M76" i="33" l="1"/>
  <c r="I76" i="8"/>
  <c r="L76" i="33"/>
  <c r="H76" i="33"/>
  <c r="H76" i="8" s="1"/>
  <c r="BE42" i="18"/>
  <c r="H77" i="33"/>
  <c r="H77" i="8" s="1"/>
  <c r="AG20" i="25"/>
  <c r="AG19" i="25"/>
  <c r="AG67" i="25" s="1"/>
  <c r="AG21" i="25"/>
  <c r="AG69" i="25" s="1"/>
  <c r="AG22" i="25"/>
  <c r="AG18" i="25"/>
  <c r="AG66" i="25" s="1"/>
  <c r="AG23" i="25"/>
  <c r="AG71" i="25" s="1"/>
  <c r="AG17" i="25"/>
  <c r="AG24" i="25"/>
  <c r="AG16" i="25"/>
  <c r="AG15" i="25"/>
  <c r="AG25" i="25"/>
  <c r="AG73" i="25" s="1"/>
  <c r="AG26" i="25"/>
  <c r="AG14" i="25"/>
  <c r="AG62" i="25" s="1"/>
  <c r="AG13" i="25"/>
  <c r="AG61" i="25" s="1"/>
  <c r="AG27" i="25"/>
  <c r="AG75" i="25" s="1"/>
  <c r="AG28" i="25"/>
  <c r="AG12" i="25"/>
  <c r="AG11" i="25"/>
  <c r="AG59" i="25" s="1"/>
  <c r="AG29" i="25"/>
  <c r="AG77" i="25" s="1"/>
  <c r="AG10" i="25"/>
  <c r="AG30" i="25"/>
  <c r="AG78" i="25" s="1"/>
  <c r="AG31" i="25"/>
  <c r="AG79" i="25" s="1"/>
  <c r="AG9" i="25"/>
  <c r="AG57" i="25" s="1"/>
  <c r="AG32" i="25"/>
  <c r="AG8" i="25"/>
  <c r="AG33" i="25"/>
  <c r="AG81" i="25" s="1"/>
  <c r="AG7" i="25"/>
  <c r="AG55" i="25" s="1"/>
  <c r="AG34" i="25"/>
  <c r="AG6" i="25"/>
  <c r="AG5" i="25"/>
  <c r="AG53" i="25" s="1"/>
  <c r="AG35" i="25"/>
  <c r="AG36" i="25"/>
  <c r="C38" i="25"/>
  <c r="W38" i="25"/>
  <c r="K38" i="25"/>
  <c r="AG38" i="25"/>
  <c r="R38" i="25"/>
  <c r="N38" i="25"/>
  <c r="X38" i="25"/>
  <c r="Y38" i="25"/>
  <c r="Q38" i="25"/>
  <c r="P38" i="25"/>
  <c r="AE38" i="25"/>
  <c r="U38" i="25"/>
  <c r="J38" i="25"/>
  <c r="Z38" i="25"/>
  <c r="S38" i="25"/>
  <c r="T38" i="25"/>
  <c r="AD38" i="25"/>
  <c r="V38" i="25"/>
  <c r="M38" i="25"/>
  <c r="O38" i="25"/>
  <c r="L38" i="25"/>
  <c r="AC38" i="25"/>
  <c r="F38" i="25"/>
  <c r="E38" i="25"/>
  <c r="D38" i="25"/>
  <c r="AB38" i="25"/>
  <c r="AA38" i="25"/>
  <c r="AF38" i="25"/>
  <c r="I38" i="25"/>
  <c r="H38" i="25"/>
  <c r="G38" i="25"/>
  <c r="AG37" i="25"/>
  <c r="AG68" i="25"/>
  <c r="AG52" i="25"/>
  <c r="AH4" i="25"/>
  <c r="AG70" i="25"/>
  <c r="AG65" i="25"/>
  <c r="AG64" i="25"/>
  <c r="AG72" i="25"/>
  <c r="AG63" i="25"/>
  <c r="AG74" i="25"/>
  <c r="AG76" i="25"/>
  <c r="AG60" i="25"/>
  <c r="AG80" i="25"/>
  <c r="AG56" i="25"/>
  <c r="AG54" i="25"/>
  <c r="B39" i="25"/>
  <c r="BD43" i="18"/>
  <c r="B44" i="18"/>
  <c r="B86" i="25"/>
  <c r="B134" i="25" s="1"/>
  <c r="BF42" i="18" l="1"/>
  <c r="J77" i="33" s="1"/>
  <c r="J77" i="8" s="1"/>
  <c r="I77" i="33"/>
  <c r="M76" i="8"/>
  <c r="I78" i="33"/>
  <c r="BE43" i="18"/>
  <c r="AG82" i="25"/>
  <c r="AG58" i="25"/>
  <c r="AH20" i="25"/>
  <c r="AH19" i="25"/>
  <c r="AH67" i="25" s="1"/>
  <c r="AH21" i="25"/>
  <c r="AH22" i="25"/>
  <c r="AH70" i="25" s="1"/>
  <c r="AH18" i="25"/>
  <c r="AH66" i="25" s="1"/>
  <c r="AH23" i="25"/>
  <c r="AH17" i="25"/>
  <c r="AH65" i="25" s="1"/>
  <c r="AH16" i="25"/>
  <c r="AH24" i="25"/>
  <c r="AH72" i="25" s="1"/>
  <c r="AH25" i="25"/>
  <c r="AH73" i="25" s="1"/>
  <c r="AH15" i="25"/>
  <c r="AH63" i="25" s="1"/>
  <c r="AH26" i="25"/>
  <c r="AH74" i="25" s="1"/>
  <c r="AH14" i="25"/>
  <c r="AH62" i="25" s="1"/>
  <c r="AH13" i="25"/>
  <c r="AH27" i="25"/>
  <c r="AH75" i="25" s="1"/>
  <c r="AH12" i="25"/>
  <c r="AH28" i="25"/>
  <c r="AH11" i="25"/>
  <c r="AH59" i="25" s="1"/>
  <c r="AH29" i="25"/>
  <c r="AH77" i="25" s="1"/>
  <c r="AH10" i="25"/>
  <c r="AH58" i="25" s="1"/>
  <c r="AH30" i="25"/>
  <c r="AH78" i="25" s="1"/>
  <c r="AH9" i="25"/>
  <c r="AH31" i="25"/>
  <c r="AH32" i="25"/>
  <c r="AH8" i="25"/>
  <c r="AH56" i="25" s="1"/>
  <c r="AH33" i="25"/>
  <c r="AH81" i="25" s="1"/>
  <c r="AH7" i="25"/>
  <c r="AH55" i="25" s="1"/>
  <c r="AH34" i="25"/>
  <c r="AH6" i="25"/>
  <c r="AH54" i="25" s="1"/>
  <c r="AH5" i="25"/>
  <c r="AH35" i="25"/>
  <c r="AH83" i="25" s="1"/>
  <c r="AH36" i="25"/>
  <c r="AH37" i="25"/>
  <c r="C39" i="25"/>
  <c r="W39" i="25"/>
  <c r="U39" i="25"/>
  <c r="N39" i="25"/>
  <c r="Q39" i="25"/>
  <c r="O39" i="25"/>
  <c r="H39" i="25"/>
  <c r="Y39" i="25"/>
  <c r="L39" i="25"/>
  <c r="X39" i="25"/>
  <c r="AC39" i="25"/>
  <c r="K39" i="25"/>
  <c r="P39" i="25"/>
  <c r="R39" i="25"/>
  <c r="F39" i="25"/>
  <c r="AG39" i="25"/>
  <c r="AA39" i="25"/>
  <c r="S39" i="25"/>
  <c r="T39" i="25"/>
  <c r="J39" i="25"/>
  <c r="AF39" i="25"/>
  <c r="AH39" i="25"/>
  <c r="AE39" i="25"/>
  <c r="AD39" i="25"/>
  <c r="E39" i="25"/>
  <c r="Z39" i="25"/>
  <c r="AB39" i="25"/>
  <c r="I39" i="25"/>
  <c r="D39" i="25"/>
  <c r="M39" i="25"/>
  <c r="V39" i="25"/>
  <c r="G39" i="25"/>
  <c r="AH38" i="25"/>
  <c r="B87" i="25"/>
  <c r="B135" i="25" s="1"/>
  <c r="AH52" i="25"/>
  <c r="AH68" i="25"/>
  <c r="AI4" i="25"/>
  <c r="AI39" i="25" s="1"/>
  <c r="AH69" i="25"/>
  <c r="AH71" i="25"/>
  <c r="AH64" i="25"/>
  <c r="AH61" i="25"/>
  <c r="AH60" i="25"/>
  <c r="AH76" i="25"/>
  <c r="AH57" i="25"/>
  <c r="AH79" i="25"/>
  <c r="AH80" i="25"/>
  <c r="AH82" i="25"/>
  <c r="AH53" i="25"/>
  <c r="B40" i="25"/>
  <c r="B45" i="18"/>
  <c r="BD44" i="18"/>
  <c r="BF43" i="18" l="1"/>
  <c r="J78" i="33" s="1"/>
  <c r="J78" i="8" s="1"/>
  <c r="H78" i="33"/>
  <c r="H78" i="8" s="1"/>
  <c r="M77" i="33"/>
  <c r="I77" i="8"/>
  <c r="L77" i="33"/>
  <c r="M78" i="33"/>
  <c r="M78" i="8" s="1"/>
  <c r="I78" i="8"/>
  <c r="L78" i="33"/>
  <c r="BE44" i="18"/>
  <c r="I79" i="33"/>
  <c r="AI20" i="25"/>
  <c r="AI21" i="25"/>
  <c r="AI19" i="25"/>
  <c r="AI18" i="25"/>
  <c r="AI22" i="25"/>
  <c r="AI23" i="25"/>
  <c r="AI17" i="25"/>
  <c r="AI24" i="25"/>
  <c r="AI16" i="25"/>
  <c r="AI15" i="25"/>
  <c r="AI25" i="25"/>
  <c r="AI14" i="25"/>
  <c r="AI26" i="25"/>
  <c r="AI27" i="25"/>
  <c r="AI75" i="25" s="1"/>
  <c r="AI13" i="25"/>
  <c r="AI61" i="25" s="1"/>
  <c r="AI12" i="25"/>
  <c r="AI28" i="25"/>
  <c r="AI76" i="25" s="1"/>
  <c r="AI11" i="25"/>
  <c r="AI59" i="25" s="1"/>
  <c r="AI29" i="25"/>
  <c r="AI77" i="25" s="1"/>
  <c r="AI10" i="25"/>
  <c r="AI30" i="25"/>
  <c r="AI31" i="25"/>
  <c r="AI79" i="25" s="1"/>
  <c r="AI9" i="25"/>
  <c r="AI57" i="25" s="1"/>
  <c r="AI8" i="25"/>
  <c r="AI32" i="25"/>
  <c r="AI33" i="25"/>
  <c r="AI81" i="25" s="1"/>
  <c r="AI7" i="25"/>
  <c r="AI55" i="25" s="1"/>
  <c r="AI34" i="25"/>
  <c r="AI82" i="25" s="1"/>
  <c r="AI6" i="25"/>
  <c r="AI35" i="25"/>
  <c r="AI83" i="25" s="1"/>
  <c r="AI5" i="25"/>
  <c r="AI53" i="25" s="1"/>
  <c r="AI36" i="25"/>
  <c r="AI37" i="25"/>
  <c r="AI38" i="25"/>
  <c r="C40" i="25"/>
  <c r="W40" i="25"/>
  <c r="Y40" i="25"/>
  <c r="H40" i="25"/>
  <c r="Z40" i="25"/>
  <c r="AC40" i="25"/>
  <c r="K40" i="25"/>
  <c r="AD40" i="25"/>
  <c r="S40" i="25"/>
  <c r="E40" i="25"/>
  <c r="AH40" i="25"/>
  <c r="U40" i="25"/>
  <c r="F40" i="25"/>
  <c r="T40" i="25"/>
  <c r="O40" i="25"/>
  <c r="M40" i="25"/>
  <c r="AG40" i="25"/>
  <c r="AI40" i="25"/>
  <c r="N40" i="25"/>
  <c r="P40" i="25"/>
  <c r="I40" i="25"/>
  <c r="AB40" i="25"/>
  <c r="G40" i="25"/>
  <c r="L40" i="25"/>
  <c r="R40" i="25"/>
  <c r="AE40" i="25"/>
  <c r="AA40" i="25"/>
  <c r="J40" i="25"/>
  <c r="D40" i="25"/>
  <c r="AF40" i="25"/>
  <c r="V40" i="25"/>
  <c r="Q40" i="25"/>
  <c r="X40" i="25"/>
  <c r="B41" i="25"/>
  <c r="B46" i="18"/>
  <c r="BD45" i="18"/>
  <c r="AJ4" i="25"/>
  <c r="AI52" i="25"/>
  <c r="AI68" i="25"/>
  <c r="AI69" i="25"/>
  <c r="AI67" i="25"/>
  <c r="AI70" i="25"/>
  <c r="AI66" i="25"/>
  <c r="AI71" i="25"/>
  <c r="AI65" i="25"/>
  <c r="AI72" i="25"/>
  <c r="AI64" i="25"/>
  <c r="AI63" i="25"/>
  <c r="AI73" i="25"/>
  <c r="AI74" i="25"/>
  <c r="AI62" i="25"/>
  <c r="AI60" i="25"/>
  <c r="AI58" i="25"/>
  <c r="AI78" i="25"/>
  <c r="AI56" i="25"/>
  <c r="AI80" i="25"/>
  <c r="AI54" i="25"/>
  <c r="AI84" i="25"/>
  <c r="B88" i="25"/>
  <c r="B136" i="25" s="1"/>
  <c r="BF44" i="18" l="1"/>
  <c r="J79" i="33" s="1"/>
  <c r="J79" i="8" s="1"/>
  <c r="M79" i="33"/>
  <c r="M79" i="8" s="1"/>
  <c r="I79" i="8"/>
  <c r="L79" i="33"/>
  <c r="M77" i="8"/>
  <c r="BE45" i="18"/>
  <c r="BF45" i="18" s="1"/>
  <c r="J80" i="33" s="1"/>
  <c r="J80" i="8" s="1"/>
  <c r="AJ20" i="25"/>
  <c r="AJ19" i="25"/>
  <c r="AJ67" i="25" s="1"/>
  <c r="AJ21" i="25"/>
  <c r="AJ18" i="25"/>
  <c r="AJ66" i="25" s="1"/>
  <c r="AJ22" i="25"/>
  <c r="AJ23" i="25"/>
  <c r="AJ71" i="25" s="1"/>
  <c r="AJ17" i="25"/>
  <c r="AJ24" i="25"/>
  <c r="AJ72" i="25" s="1"/>
  <c r="AJ16" i="25"/>
  <c r="AJ25" i="25"/>
  <c r="AJ73" i="25" s="1"/>
  <c r="AJ15" i="25"/>
  <c r="AJ14" i="25"/>
  <c r="AJ62" i="25" s="1"/>
  <c r="AJ26" i="25"/>
  <c r="AJ27" i="25"/>
  <c r="AJ75" i="25" s="1"/>
  <c r="AJ13" i="25"/>
  <c r="AJ12" i="25"/>
  <c r="AJ60" i="25" s="1"/>
  <c r="AJ28" i="25"/>
  <c r="AJ29" i="25"/>
  <c r="AJ77" i="25" s="1"/>
  <c r="AJ11" i="25"/>
  <c r="AJ10" i="25"/>
  <c r="AJ58" i="25" s="1"/>
  <c r="AJ30" i="25"/>
  <c r="AJ31" i="25"/>
  <c r="AJ9" i="25"/>
  <c r="AJ8" i="25"/>
  <c r="AJ56" i="25" s="1"/>
  <c r="AJ32" i="25"/>
  <c r="AJ33" i="25"/>
  <c r="AJ81" i="25" s="1"/>
  <c r="AJ7" i="25"/>
  <c r="AJ34" i="25"/>
  <c r="AJ82" i="25" s="1"/>
  <c r="AJ6" i="25"/>
  <c r="AJ35" i="25"/>
  <c r="AJ83" i="25" s="1"/>
  <c r="AJ5" i="25"/>
  <c r="AJ36" i="25"/>
  <c r="AJ84" i="25" s="1"/>
  <c r="AJ37" i="25"/>
  <c r="AJ38" i="25"/>
  <c r="AJ39" i="25"/>
  <c r="AJ40" i="25"/>
  <c r="C41" i="25"/>
  <c r="W41" i="25"/>
  <c r="K41" i="25"/>
  <c r="Y41" i="25"/>
  <c r="AG41" i="25"/>
  <c r="E41" i="25"/>
  <c r="P41" i="25"/>
  <c r="AI41" i="25"/>
  <c r="S41" i="25"/>
  <c r="AE41" i="25"/>
  <c r="M41" i="25"/>
  <c r="AJ41" i="25"/>
  <c r="R41" i="25"/>
  <c r="Q41" i="25"/>
  <c r="N41" i="25"/>
  <c r="AF41" i="25"/>
  <c r="AB41" i="25"/>
  <c r="AH41" i="25"/>
  <c r="U41" i="25"/>
  <c r="AC41" i="25"/>
  <c r="J41" i="25"/>
  <c r="AD41" i="25"/>
  <c r="L41" i="25"/>
  <c r="Z41" i="25"/>
  <c r="O41" i="25"/>
  <c r="T41" i="25"/>
  <c r="V41" i="25"/>
  <c r="I41" i="25"/>
  <c r="D41" i="25"/>
  <c r="H41" i="25"/>
  <c r="F41" i="25"/>
  <c r="G41" i="25"/>
  <c r="AA41" i="25"/>
  <c r="X41" i="25"/>
  <c r="B89" i="25"/>
  <c r="B137" i="25" s="1"/>
  <c r="AJ68" i="25"/>
  <c r="AJ52" i="25"/>
  <c r="AK4" i="25"/>
  <c r="AK41" i="25" s="1"/>
  <c r="AJ69" i="25"/>
  <c r="AJ70" i="25"/>
  <c r="AJ65" i="25"/>
  <c r="AJ64" i="25"/>
  <c r="AJ63" i="25"/>
  <c r="AJ74" i="25"/>
  <c r="AJ61" i="25"/>
  <c r="AJ76" i="25"/>
  <c r="AJ59" i="25"/>
  <c r="AJ78" i="25"/>
  <c r="AJ79" i="25"/>
  <c r="AJ57" i="25"/>
  <c r="AJ80" i="25"/>
  <c r="AJ55" i="25"/>
  <c r="AJ54" i="25"/>
  <c r="AJ53" i="25"/>
  <c r="AJ85" i="25"/>
  <c r="B42" i="25"/>
  <c r="BD46" i="18"/>
  <c r="BE46" i="18" s="1"/>
  <c r="B47" i="18"/>
  <c r="BF46" i="18" l="1"/>
  <c r="J81" i="33" s="1"/>
  <c r="J81" i="8" s="1"/>
  <c r="AK20" i="25"/>
  <c r="AK68" i="25" s="1"/>
  <c r="AK19" i="25"/>
  <c r="AK21" i="25"/>
  <c r="AK18" i="25"/>
  <c r="AK66" i="25" s="1"/>
  <c r="AK22" i="25"/>
  <c r="AK70" i="25" s="1"/>
  <c r="AK17" i="25"/>
  <c r="AK23" i="25"/>
  <c r="AK16" i="25"/>
  <c r="AK64" i="25" s="1"/>
  <c r="AK24" i="25"/>
  <c r="AK72" i="25" s="1"/>
  <c r="AK15" i="25"/>
  <c r="AK25" i="25"/>
  <c r="AK73" i="25" s="1"/>
  <c r="AK26" i="25"/>
  <c r="AK74" i="25" s="1"/>
  <c r="AK14" i="25"/>
  <c r="AK62" i="25" s="1"/>
  <c r="AK13" i="25"/>
  <c r="AK27" i="25"/>
  <c r="AK12" i="25"/>
  <c r="AK28" i="25"/>
  <c r="AK76" i="25" s="1"/>
  <c r="AK11" i="25"/>
  <c r="AK29" i="25"/>
  <c r="AK10" i="25"/>
  <c r="AK58" i="25" s="1"/>
  <c r="AK30" i="25"/>
  <c r="AK78" i="25" s="1"/>
  <c r="AK31" i="25"/>
  <c r="AK9" i="25"/>
  <c r="AK57" i="25" s="1"/>
  <c r="AK8" i="25"/>
  <c r="AK32" i="25"/>
  <c r="AK80" i="25" s="1"/>
  <c r="AK33" i="25"/>
  <c r="AK7" i="25"/>
  <c r="AK34" i="25"/>
  <c r="AK82" i="25" s="1"/>
  <c r="AK6" i="25"/>
  <c r="AK54" i="25" s="1"/>
  <c r="AK35" i="25"/>
  <c r="AK5" i="25"/>
  <c r="AK53" i="25" s="1"/>
  <c r="AK36" i="25"/>
  <c r="AK84" i="25" s="1"/>
  <c r="AK37" i="25"/>
  <c r="AK85" i="25" s="1"/>
  <c r="AK38" i="25"/>
  <c r="AK39" i="25"/>
  <c r="AK40" i="25"/>
  <c r="C42" i="25"/>
  <c r="W42" i="25"/>
  <c r="AH42" i="25"/>
  <c r="AI42" i="25"/>
  <c r="S42" i="25"/>
  <c r="T42" i="25"/>
  <c r="N42" i="25"/>
  <c r="U42" i="25"/>
  <c r="P42" i="25"/>
  <c r="Z42" i="25"/>
  <c r="D42" i="25"/>
  <c r="V42" i="25"/>
  <c r="M42" i="25"/>
  <c r="Y42" i="25"/>
  <c r="Q42" i="25"/>
  <c r="K42" i="25"/>
  <c r="R42" i="25"/>
  <c r="O42" i="25"/>
  <c r="X42" i="25"/>
  <c r="AB42" i="25"/>
  <c r="AA42" i="25"/>
  <c r="AG42" i="25"/>
  <c r="AF42" i="25"/>
  <c r="I42" i="25"/>
  <c r="AC42" i="25"/>
  <c r="H42" i="25"/>
  <c r="AE42" i="25"/>
  <c r="AK42" i="25"/>
  <c r="F42" i="25"/>
  <c r="AJ42" i="25"/>
  <c r="E42" i="25"/>
  <c r="L42" i="25"/>
  <c r="G42" i="25"/>
  <c r="AD42" i="25"/>
  <c r="J42" i="25"/>
  <c r="AL4" i="25"/>
  <c r="AK52" i="25"/>
  <c r="AK67" i="25"/>
  <c r="AK69" i="25"/>
  <c r="AK71" i="25"/>
  <c r="AK65" i="25"/>
  <c r="AK63" i="25"/>
  <c r="AK75" i="25"/>
  <c r="AK61" i="25"/>
  <c r="AK60" i="25"/>
  <c r="AK59" i="25"/>
  <c r="AK77" i="25"/>
  <c r="AK79" i="25"/>
  <c r="AK56" i="25"/>
  <c r="AK81" i="25"/>
  <c r="AK55" i="25"/>
  <c r="AK83" i="25"/>
  <c r="AK86" i="25"/>
  <c r="B90" i="25"/>
  <c r="B138" i="25" s="1"/>
  <c r="B43" i="25"/>
  <c r="B48" i="18"/>
  <c r="BD47" i="18"/>
  <c r="BE47" i="18" s="1"/>
  <c r="S60" i="8"/>
  <c r="S61" i="8" s="1"/>
  <c r="S62" i="8" s="1"/>
  <c r="S63" i="8" s="1"/>
  <c r="S64" i="8" s="1"/>
  <c r="S65" i="8" s="1"/>
  <c r="S66" i="8" s="1"/>
  <c r="S67" i="8" s="1"/>
  <c r="S68" i="8" s="1"/>
  <c r="S69" i="8" s="1"/>
  <c r="S70" i="8" s="1"/>
  <c r="S71" i="8" s="1"/>
  <c r="S72" i="8" s="1"/>
  <c r="S73" i="8" s="1"/>
  <c r="S74" i="8" s="1"/>
  <c r="S75" i="8" s="1"/>
  <c r="S76" i="8" s="1"/>
  <c r="S77" i="8" s="1"/>
  <c r="S78" i="8" s="1"/>
  <c r="S79" i="8" s="1"/>
  <c r="S80" i="8" s="1"/>
  <c r="S81" i="8" s="1"/>
  <c r="S82" i="8" s="1"/>
  <c r="S83" i="8" s="1"/>
  <c r="S84" i="8" s="1"/>
  <c r="S85" i="8" s="1"/>
  <c r="S86" i="8" s="1"/>
  <c r="S87" i="8" s="1"/>
  <c r="S88" i="8" s="1"/>
  <c r="BF47" i="18" l="1"/>
  <c r="J82" i="33" s="1"/>
  <c r="J82" i="8" s="1"/>
  <c r="AL20" i="25"/>
  <c r="AL19" i="25"/>
  <c r="AL21" i="25"/>
  <c r="AL69" i="25" s="1"/>
  <c r="AL22" i="25"/>
  <c r="AL18" i="25"/>
  <c r="AL66" i="25" s="1"/>
  <c r="AL23" i="25"/>
  <c r="AL17" i="25"/>
  <c r="AL16" i="25"/>
  <c r="AL24" i="25"/>
  <c r="AL72" i="25" s="1"/>
  <c r="AL15" i="25"/>
  <c r="AL25" i="25"/>
  <c r="AL26" i="25"/>
  <c r="AL14" i="25"/>
  <c r="AL62" i="25" s="1"/>
  <c r="AL27" i="25"/>
  <c r="AL13" i="25"/>
  <c r="AL28" i="25"/>
  <c r="AL12" i="25"/>
  <c r="AL60" i="25" s="1"/>
  <c r="AL11" i="25"/>
  <c r="AL29" i="25"/>
  <c r="AL77" i="25" s="1"/>
  <c r="AL10" i="25"/>
  <c r="AL30" i="25"/>
  <c r="AL78" i="25" s="1"/>
  <c r="AL31" i="25"/>
  <c r="AL9" i="25"/>
  <c r="AL32" i="25"/>
  <c r="AL8" i="25"/>
  <c r="AL56" i="25" s="1"/>
  <c r="AL33" i="25"/>
  <c r="AL7" i="25"/>
  <c r="AL34" i="25"/>
  <c r="AL6" i="25"/>
  <c r="AL54" i="25" s="1"/>
  <c r="AL35" i="25"/>
  <c r="AL5" i="25"/>
  <c r="AL36" i="25"/>
  <c r="AL37" i="25"/>
  <c r="AL85" i="25" s="1"/>
  <c r="AL38" i="25"/>
  <c r="AL39" i="25"/>
  <c r="AL40" i="25"/>
  <c r="AL41" i="25"/>
  <c r="C43" i="25"/>
  <c r="W43" i="25"/>
  <c r="K43" i="25"/>
  <c r="AI43" i="25"/>
  <c r="E43" i="25"/>
  <c r="Q43" i="25"/>
  <c r="Z43" i="25"/>
  <c r="T43" i="25"/>
  <c r="J43" i="25"/>
  <c r="R43" i="25"/>
  <c r="AG43" i="25"/>
  <c r="AD43" i="25"/>
  <c r="M43" i="25"/>
  <c r="N43" i="25"/>
  <c r="U43" i="25"/>
  <c r="AH43" i="25"/>
  <c r="AA43" i="25"/>
  <c r="D43" i="25"/>
  <c r="F43" i="25"/>
  <c r="AJ43" i="25"/>
  <c r="AF43" i="25"/>
  <c r="S43" i="25"/>
  <c r="I43" i="25"/>
  <c r="H43" i="25"/>
  <c r="AE43" i="25"/>
  <c r="AL43" i="25"/>
  <c r="P43" i="25"/>
  <c r="AB43" i="25"/>
  <c r="V43" i="25"/>
  <c r="O43" i="25"/>
  <c r="L43" i="25"/>
  <c r="X43" i="25"/>
  <c r="G43" i="25"/>
  <c r="Y43" i="25"/>
  <c r="AK43" i="25"/>
  <c r="AC43" i="25"/>
  <c r="AL42" i="25"/>
  <c r="B91" i="25"/>
  <c r="B139" i="25" s="1"/>
  <c r="B44" i="25"/>
  <c r="B49" i="18"/>
  <c r="BD48" i="18"/>
  <c r="BE48" i="18" s="1"/>
  <c r="AL52" i="25"/>
  <c r="AM4" i="25"/>
  <c r="AL68" i="25"/>
  <c r="AL67" i="25"/>
  <c r="AL70" i="25"/>
  <c r="AL71" i="25"/>
  <c r="AL65" i="25"/>
  <c r="AL64" i="25"/>
  <c r="AL63" i="25"/>
  <c r="AL73" i="25"/>
  <c r="AL74" i="25"/>
  <c r="AL75" i="25"/>
  <c r="AL61" i="25"/>
  <c r="AL76" i="25"/>
  <c r="AL59" i="25"/>
  <c r="AL58" i="25"/>
  <c r="AL57" i="25"/>
  <c r="AL79" i="25"/>
  <c r="AL80" i="25"/>
  <c r="AL81" i="25"/>
  <c r="AL55" i="25"/>
  <c r="AL82" i="25"/>
  <c r="AL53" i="25"/>
  <c r="AL83" i="25"/>
  <c r="AL84" i="25"/>
  <c r="AL86" i="25"/>
  <c r="AL87" i="25"/>
  <c r="B60" i="8"/>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BF48" i="18" l="1"/>
  <c r="J83" i="33" s="1"/>
  <c r="J83" i="8" s="1"/>
  <c r="AM20" i="25"/>
  <c r="AM21" i="25"/>
  <c r="AM19" i="25"/>
  <c r="AM22" i="25"/>
  <c r="AM70" i="25" s="1"/>
  <c r="AM18" i="25"/>
  <c r="AM23" i="25"/>
  <c r="AM17" i="25"/>
  <c r="AM24" i="25"/>
  <c r="AM16" i="25"/>
  <c r="AM64" i="25" s="1"/>
  <c r="AM25" i="25"/>
  <c r="AM15" i="25"/>
  <c r="AM14" i="25"/>
  <c r="AM62" i="25" s="1"/>
  <c r="AM26" i="25"/>
  <c r="AM74" i="25" s="1"/>
  <c r="AM13" i="25"/>
  <c r="AM27" i="25"/>
  <c r="AM28" i="25"/>
  <c r="AM12" i="25"/>
  <c r="AM60" i="25" s="1"/>
  <c r="AM11" i="25"/>
  <c r="AM29" i="25"/>
  <c r="AM77" i="25" s="1"/>
  <c r="AM10" i="25"/>
  <c r="AM30" i="25"/>
  <c r="AM78" i="25" s="1"/>
  <c r="AM31" i="25"/>
  <c r="AM9" i="25"/>
  <c r="AM57" i="25" s="1"/>
  <c r="AM32" i="25"/>
  <c r="AM8" i="25"/>
  <c r="AM56" i="25" s="1"/>
  <c r="AM7" i="25"/>
  <c r="AM33" i="25"/>
  <c r="AM34" i="25"/>
  <c r="AM6" i="25"/>
  <c r="AM54" i="25" s="1"/>
  <c r="AM5" i="25"/>
  <c r="AM35" i="25"/>
  <c r="AM36" i="25"/>
  <c r="AM37" i="25"/>
  <c r="AM85" i="25" s="1"/>
  <c r="AM38" i="25"/>
  <c r="AM39" i="25"/>
  <c r="AM40" i="25"/>
  <c r="AM41" i="25"/>
  <c r="AM42" i="25"/>
  <c r="C44" i="25"/>
  <c r="W44" i="25"/>
  <c r="Y44" i="25"/>
  <c r="AG44" i="25"/>
  <c r="R44" i="25"/>
  <c r="U44" i="25"/>
  <c r="AF44" i="25"/>
  <c r="O44" i="25"/>
  <c r="H44" i="25"/>
  <c r="K44" i="25"/>
  <c r="AI44" i="25"/>
  <c r="E44" i="25"/>
  <c r="AH44" i="25"/>
  <c r="P44" i="25"/>
  <c r="AB44" i="25"/>
  <c r="G44" i="25"/>
  <c r="L44" i="25"/>
  <c r="N44" i="25"/>
  <c r="AD44" i="25"/>
  <c r="AM44" i="25"/>
  <c r="AC44" i="25"/>
  <c r="V44" i="25"/>
  <c r="AA44" i="25"/>
  <c r="I44" i="25"/>
  <c r="X44" i="25"/>
  <c r="D44" i="25"/>
  <c r="AE44" i="25"/>
  <c r="AL44" i="25"/>
  <c r="T44" i="25"/>
  <c r="Z44" i="25"/>
  <c r="Q44" i="25"/>
  <c r="F44" i="25"/>
  <c r="M44" i="25"/>
  <c r="S44" i="25"/>
  <c r="J44" i="25"/>
  <c r="AJ44" i="25"/>
  <c r="AK44" i="25"/>
  <c r="AM43" i="25"/>
  <c r="B45" i="25"/>
  <c r="BD49" i="18"/>
  <c r="BE49" i="18" s="1"/>
  <c r="B50" i="18"/>
  <c r="AN4" i="25"/>
  <c r="AM68" i="25"/>
  <c r="AM52" i="25"/>
  <c r="AM69" i="25"/>
  <c r="AM67" i="25"/>
  <c r="AM66" i="25"/>
  <c r="AM71" i="25"/>
  <c r="AM65" i="25"/>
  <c r="AM72" i="25"/>
  <c r="AM63" i="25"/>
  <c r="AM73" i="25"/>
  <c r="AM61" i="25"/>
  <c r="AM75" i="25"/>
  <c r="AM76" i="25"/>
  <c r="AM59" i="25"/>
  <c r="AM58" i="25"/>
  <c r="AM79" i="25"/>
  <c r="AM80" i="25"/>
  <c r="AM81" i="25"/>
  <c r="AM55" i="25"/>
  <c r="AM82" i="25"/>
  <c r="AM53" i="25"/>
  <c r="AM83" i="25"/>
  <c r="AM84" i="25"/>
  <c r="AM86" i="25"/>
  <c r="AM87" i="25"/>
  <c r="AM88" i="25"/>
  <c r="B92" i="25"/>
  <c r="B140" i="25" s="1"/>
  <c r="BF49" i="18" l="1"/>
  <c r="J84" i="33" s="1"/>
  <c r="J84" i="8" s="1"/>
  <c r="C45" i="25"/>
  <c r="W45" i="25"/>
  <c r="AG45" i="25"/>
  <c r="E45" i="25"/>
  <c r="AI45" i="25"/>
  <c r="K45" i="25"/>
  <c r="J45" i="25"/>
  <c r="I45" i="25"/>
  <c r="M45" i="25"/>
  <c r="AH45" i="25"/>
  <c r="Q45" i="25"/>
  <c r="AM45" i="25"/>
  <c r="R45" i="25"/>
  <c r="H45" i="25"/>
  <c r="S45" i="25"/>
  <c r="P45" i="25"/>
  <c r="AB45" i="25"/>
  <c r="G45" i="25"/>
  <c r="AN45" i="25"/>
  <c r="AL45" i="25"/>
  <c r="X45" i="25"/>
  <c r="Z45" i="25"/>
  <c r="D45" i="25"/>
  <c r="AC45" i="25"/>
  <c r="O45" i="25"/>
  <c r="AJ45" i="25"/>
  <c r="V45" i="25"/>
  <c r="T45" i="25"/>
  <c r="AF45" i="25"/>
  <c r="N45" i="25"/>
  <c r="L45" i="25"/>
  <c r="AD45" i="25"/>
  <c r="AE45" i="25"/>
  <c r="U45" i="25"/>
  <c r="Y45" i="25"/>
  <c r="AA45" i="25"/>
  <c r="AK45" i="25"/>
  <c r="F45" i="25"/>
  <c r="AN20" i="25"/>
  <c r="AN21" i="25"/>
  <c r="AN69" i="25" s="1"/>
  <c r="AN19" i="25"/>
  <c r="AN67" i="25" s="1"/>
  <c r="AN18" i="25"/>
  <c r="AN66" i="25" s="1"/>
  <c r="AN22" i="25"/>
  <c r="AN70" i="25" s="1"/>
  <c r="AN23" i="25"/>
  <c r="AN71" i="25" s="1"/>
  <c r="AN17" i="25"/>
  <c r="AN65" i="25" s="1"/>
  <c r="AN24" i="25"/>
  <c r="AN16" i="25"/>
  <c r="AN64" i="25" s="1"/>
  <c r="AN25" i="25"/>
  <c r="AN73" i="25" s="1"/>
  <c r="AN15" i="25"/>
  <c r="AN63" i="25" s="1"/>
  <c r="AN14" i="25"/>
  <c r="AN26" i="25"/>
  <c r="AN13" i="25"/>
  <c r="AN61" i="25" s="1"/>
  <c r="AN27" i="25"/>
  <c r="AN75" i="25" s="1"/>
  <c r="AN12" i="25"/>
  <c r="AN60" i="25" s="1"/>
  <c r="AN28" i="25"/>
  <c r="AN76" i="25" s="1"/>
  <c r="AN11" i="25"/>
  <c r="AN29" i="25"/>
  <c r="AN77" i="25" s="1"/>
  <c r="AN30" i="25"/>
  <c r="AN78" i="25" s="1"/>
  <c r="AN10" i="25"/>
  <c r="AN31" i="25"/>
  <c r="AN79" i="25" s="1"/>
  <c r="AN9" i="25"/>
  <c r="AN57" i="25" s="1"/>
  <c r="AN8" i="25"/>
  <c r="AN32" i="25"/>
  <c r="AN80" i="25" s="1"/>
  <c r="AN33" i="25"/>
  <c r="AN81" i="25" s="1"/>
  <c r="AN7" i="25"/>
  <c r="AN55" i="25" s="1"/>
  <c r="AN6" i="25"/>
  <c r="AN54" i="25" s="1"/>
  <c r="AN34" i="25"/>
  <c r="AN82" i="25" s="1"/>
  <c r="AN5" i="25"/>
  <c r="AN53" i="25" s="1"/>
  <c r="AN35" i="25"/>
  <c r="AN83" i="25" s="1"/>
  <c r="AN36" i="25"/>
  <c r="AN37" i="25"/>
  <c r="AN85" i="25" s="1"/>
  <c r="AN38" i="25"/>
  <c r="AN86" i="25" s="1"/>
  <c r="AN39" i="25"/>
  <c r="AN87" i="25" s="1"/>
  <c r="AN40" i="25"/>
  <c r="AN41" i="25"/>
  <c r="AN89" i="25" s="1"/>
  <c r="AN42" i="25"/>
  <c r="AN43" i="25"/>
  <c r="AN44" i="25"/>
  <c r="AN68" i="25"/>
  <c r="AO4" i="25"/>
  <c r="AO45" i="25" s="1"/>
  <c r="AN52" i="25"/>
  <c r="AN72" i="25"/>
  <c r="AN62" i="25"/>
  <c r="AN74" i="25"/>
  <c r="AN59" i="25"/>
  <c r="AN58" i="25"/>
  <c r="AN56" i="25"/>
  <c r="AN84" i="25"/>
  <c r="AN88" i="25"/>
  <c r="B93" i="25"/>
  <c r="B141" i="25" s="1"/>
  <c r="B46" i="25"/>
  <c r="BD50" i="18"/>
  <c r="BE50" i="18" s="1"/>
  <c r="B51" i="18"/>
  <c r="BF50" i="18" l="1"/>
  <c r="J85" i="33" s="1"/>
  <c r="J85" i="8" s="1"/>
  <c r="AO20" i="25"/>
  <c r="AO68" i="25" s="1"/>
  <c r="AO21" i="25"/>
  <c r="AO19" i="25"/>
  <c r="AO67" i="25" s="1"/>
  <c r="AO22" i="25"/>
  <c r="AO70" i="25" s="1"/>
  <c r="AO18" i="25"/>
  <c r="AO66" i="25" s="1"/>
  <c r="AO23" i="25"/>
  <c r="AO17" i="25"/>
  <c r="AO16" i="25"/>
  <c r="AO24" i="25"/>
  <c r="AO72" i="25" s="1"/>
  <c r="AO15" i="25"/>
  <c r="AO25" i="25"/>
  <c r="AO73" i="25" s="1"/>
  <c r="AO26" i="25"/>
  <c r="AO74" i="25" s="1"/>
  <c r="AO14" i="25"/>
  <c r="AO62" i="25" s="1"/>
  <c r="AO27" i="25"/>
  <c r="AO13" i="25"/>
  <c r="AO28" i="25"/>
  <c r="AO12" i="25"/>
  <c r="AO60" i="25" s="1"/>
  <c r="AO11" i="25"/>
  <c r="AO29" i="25"/>
  <c r="AO77" i="25" s="1"/>
  <c r="AO30" i="25"/>
  <c r="AO78" i="25" s="1"/>
  <c r="AO10" i="25"/>
  <c r="AO58" i="25" s="1"/>
  <c r="AO31" i="25"/>
  <c r="AO9" i="25"/>
  <c r="AO57" i="25" s="1"/>
  <c r="AO8" i="25"/>
  <c r="AO32" i="25"/>
  <c r="AO80" i="25" s="1"/>
  <c r="AO7" i="25"/>
  <c r="AO33" i="25"/>
  <c r="AO81" i="25" s="1"/>
  <c r="AO6" i="25"/>
  <c r="AO54" i="25" s="1"/>
  <c r="AO34" i="25"/>
  <c r="AO82" i="25" s="1"/>
  <c r="AO35" i="25"/>
  <c r="AO5" i="25"/>
  <c r="AO53" i="25" s="1"/>
  <c r="AO36" i="25"/>
  <c r="AO37" i="25"/>
  <c r="AO38" i="25"/>
  <c r="AO39" i="25"/>
  <c r="AO87" i="25" s="1"/>
  <c r="AO40" i="25"/>
  <c r="AO88" i="25" s="1"/>
  <c r="AO41" i="25"/>
  <c r="AO89" i="25" s="1"/>
  <c r="AO42" i="25"/>
  <c r="AO43" i="25"/>
  <c r="AO44" i="25"/>
  <c r="C46" i="25"/>
  <c r="W46" i="25"/>
  <c r="R46" i="25"/>
  <c r="AM46" i="25"/>
  <c r="P46" i="25"/>
  <c r="E46" i="25"/>
  <c r="F46" i="25"/>
  <c r="K46" i="25"/>
  <c r="U46" i="25"/>
  <c r="AI46" i="25"/>
  <c r="AG46" i="25"/>
  <c r="Y46" i="25"/>
  <c r="Q46" i="25"/>
  <c r="AB46" i="25"/>
  <c r="I46" i="25"/>
  <c r="AK46" i="25"/>
  <c r="O46" i="25"/>
  <c r="AH46" i="25"/>
  <c r="AN46" i="25"/>
  <c r="N46" i="25"/>
  <c r="J46" i="25"/>
  <c r="L46" i="25"/>
  <c r="AC46" i="25"/>
  <c r="M46" i="25"/>
  <c r="AA46" i="25"/>
  <c r="AL46" i="25"/>
  <c r="AJ46" i="25"/>
  <c r="AD46" i="25"/>
  <c r="AO46" i="25"/>
  <c r="D46" i="25"/>
  <c r="Z46" i="25"/>
  <c r="H46" i="25"/>
  <c r="S46" i="25"/>
  <c r="T46" i="25"/>
  <c r="AF46" i="25"/>
  <c r="X46" i="25"/>
  <c r="G46" i="25"/>
  <c r="AE46" i="25"/>
  <c r="V46" i="25"/>
  <c r="B47" i="25"/>
  <c r="B52" i="18"/>
  <c r="BD51" i="18"/>
  <c r="BE51" i="18" s="1"/>
  <c r="AO52" i="25"/>
  <c r="AP4" i="25"/>
  <c r="AO69" i="25"/>
  <c r="AO71" i="25"/>
  <c r="AO65" i="25"/>
  <c r="AO64" i="25"/>
  <c r="AO63" i="25"/>
  <c r="AO75" i="25"/>
  <c r="AO61" i="25"/>
  <c r="AO76" i="25"/>
  <c r="AO59" i="25"/>
  <c r="AO79" i="25"/>
  <c r="AO56" i="25"/>
  <c r="AO55" i="25"/>
  <c r="AO83" i="25"/>
  <c r="AO84" i="25"/>
  <c r="AO85" i="25"/>
  <c r="AO86" i="25"/>
  <c r="AO90" i="25"/>
  <c r="B94" i="25"/>
  <c r="B142" i="25" s="1"/>
  <c r="BF51" i="18" l="1"/>
  <c r="J86" i="33" s="1"/>
  <c r="J86" i="8" s="1"/>
  <c r="AP20" i="25"/>
  <c r="AP68" i="25" s="1"/>
  <c r="AP19" i="25"/>
  <c r="AP21" i="25"/>
  <c r="AP22" i="25"/>
  <c r="AP70" i="25" s="1"/>
  <c r="AP18" i="25"/>
  <c r="AP66" i="25" s="1"/>
  <c r="AP23" i="25"/>
  <c r="AP17" i="25"/>
  <c r="AP24" i="25"/>
  <c r="AP16" i="25"/>
  <c r="AP64" i="25" s="1"/>
  <c r="AP15" i="25"/>
  <c r="AP25" i="25"/>
  <c r="AP73" i="25" s="1"/>
  <c r="AP14" i="25"/>
  <c r="AP62" i="25" s="1"/>
  <c r="AP26" i="25"/>
  <c r="AP74" i="25" s="1"/>
  <c r="AP27" i="25"/>
  <c r="AP13" i="25"/>
  <c r="AP28" i="25"/>
  <c r="AP12" i="25"/>
  <c r="AP60" i="25" s="1"/>
  <c r="AP29" i="25"/>
  <c r="AP11" i="25"/>
  <c r="AP59" i="25" s="1"/>
  <c r="AP10" i="25"/>
  <c r="AP58" i="25" s="1"/>
  <c r="AP30" i="25"/>
  <c r="AP78" i="25" s="1"/>
  <c r="AP31" i="25"/>
  <c r="AP9" i="25"/>
  <c r="AP32" i="25"/>
  <c r="AP8" i="25"/>
  <c r="AP56" i="25" s="1"/>
  <c r="AP33" i="25"/>
  <c r="AP7" i="25"/>
  <c r="AP34" i="25"/>
  <c r="AP82" i="25" s="1"/>
  <c r="AP6" i="25"/>
  <c r="AP54" i="25" s="1"/>
  <c r="AP5" i="25"/>
  <c r="AP35" i="25"/>
  <c r="AP83" i="25" s="1"/>
  <c r="AP36" i="25"/>
  <c r="AP37" i="25"/>
  <c r="AP85" i="25" s="1"/>
  <c r="AP38" i="25"/>
  <c r="AP39" i="25"/>
  <c r="AP87" i="25" s="1"/>
  <c r="AP40" i="25"/>
  <c r="AP88" i="25" s="1"/>
  <c r="AP41" i="25"/>
  <c r="AP89" i="25" s="1"/>
  <c r="AP42" i="25"/>
  <c r="AP43" i="25"/>
  <c r="AP91" i="25" s="1"/>
  <c r="AP44" i="25"/>
  <c r="AP45" i="25"/>
  <c r="C47" i="25"/>
  <c r="W47" i="25"/>
  <c r="P47" i="25"/>
  <c r="AD47" i="25"/>
  <c r="AP47" i="25"/>
  <c r="Y47" i="25"/>
  <c r="R47" i="25"/>
  <c r="AG47" i="25"/>
  <c r="M47" i="25"/>
  <c r="T47" i="25"/>
  <c r="O47" i="25"/>
  <c r="AO47" i="25"/>
  <c r="N47" i="25"/>
  <c r="AM47" i="25"/>
  <c r="U47" i="25"/>
  <c r="AI47" i="25"/>
  <c r="E47" i="25"/>
  <c r="Q47" i="25"/>
  <c r="L47" i="25"/>
  <c r="H47" i="25"/>
  <c r="AA47" i="25"/>
  <c r="K47" i="25"/>
  <c r="AH47" i="25"/>
  <c r="S47" i="25"/>
  <c r="AK47" i="25"/>
  <c r="AL47" i="25"/>
  <c r="AB47" i="25"/>
  <c r="AN47" i="25"/>
  <c r="X47" i="25"/>
  <c r="D47" i="25"/>
  <c r="AE47" i="25"/>
  <c r="F47" i="25"/>
  <c r="AF47" i="25"/>
  <c r="AJ47" i="25"/>
  <c r="I47" i="25"/>
  <c r="Z47" i="25"/>
  <c r="V47" i="25"/>
  <c r="G47" i="25"/>
  <c r="AC47" i="25"/>
  <c r="J47" i="25"/>
  <c r="AP46" i="25"/>
  <c r="AQ4" i="25"/>
  <c r="AP52" i="25"/>
  <c r="AP69" i="25"/>
  <c r="AP67" i="25"/>
  <c r="AP65" i="25"/>
  <c r="AP71" i="25"/>
  <c r="AP72" i="25"/>
  <c r="AP63" i="25"/>
  <c r="AP75" i="25"/>
  <c r="AP61" i="25"/>
  <c r="AP76" i="25"/>
  <c r="AP77" i="25"/>
  <c r="AP57" i="25"/>
  <c r="AP79" i="25"/>
  <c r="AP80" i="25"/>
  <c r="AP55" i="25"/>
  <c r="AP81" i="25"/>
  <c r="AP53" i="25"/>
  <c r="AP84" i="25"/>
  <c r="AP86" i="25"/>
  <c r="AP90" i="25"/>
  <c r="B48" i="25"/>
  <c r="B53" i="18"/>
  <c r="BD52" i="18"/>
  <c r="BE52" i="18" s="1"/>
  <c r="B95" i="25"/>
  <c r="B143" i="25" s="1"/>
  <c r="BF52" i="18" l="1"/>
  <c r="J87" i="33" s="1"/>
  <c r="J87" i="8" s="1"/>
  <c r="C48" i="25"/>
  <c r="W48" i="25"/>
  <c r="AM48" i="25"/>
  <c r="Y48" i="25"/>
  <c r="AA48" i="25"/>
  <c r="J48" i="25"/>
  <c r="AO48" i="25"/>
  <c r="AK48" i="25"/>
  <c r="AN48" i="25"/>
  <c r="AH48" i="25"/>
  <c r="V48" i="25"/>
  <c r="D48" i="25"/>
  <c r="Q48" i="25"/>
  <c r="R48" i="25"/>
  <c r="AG48" i="25"/>
  <c r="N48" i="25"/>
  <c r="K48" i="25"/>
  <c r="AI48" i="25"/>
  <c r="U48" i="25"/>
  <c r="S48" i="25"/>
  <c r="AB48" i="25"/>
  <c r="G48" i="25"/>
  <c r="P48" i="25"/>
  <c r="E48" i="25"/>
  <c r="H48" i="25"/>
  <c r="T48" i="25"/>
  <c r="L48" i="25"/>
  <c r="AF48" i="25"/>
  <c r="AP48" i="25"/>
  <c r="Z48" i="25"/>
  <c r="AD48" i="25"/>
  <c r="I48" i="25"/>
  <c r="AC48" i="25"/>
  <c r="O48" i="25"/>
  <c r="AQ48" i="25"/>
  <c r="M48" i="25"/>
  <c r="X48" i="25"/>
  <c r="AL48" i="25"/>
  <c r="F48" i="25"/>
  <c r="AJ48" i="25"/>
  <c r="AE48" i="25"/>
  <c r="AQ20" i="25"/>
  <c r="AQ68" i="25" s="1"/>
  <c r="AQ21" i="25"/>
  <c r="AQ69" i="25" s="1"/>
  <c r="AQ19" i="25"/>
  <c r="AQ67" i="25" s="1"/>
  <c r="AQ22" i="25"/>
  <c r="AQ70" i="25" s="1"/>
  <c r="AQ18" i="25"/>
  <c r="AQ66" i="25" s="1"/>
  <c r="AQ23" i="25"/>
  <c r="AQ17" i="25"/>
  <c r="AQ65" i="25" s="1"/>
  <c r="AQ24" i="25"/>
  <c r="AQ72" i="25" s="1"/>
  <c r="AQ16" i="25"/>
  <c r="AQ64" i="25" s="1"/>
  <c r="AQ25" i="25"/>
  <c r="AQ73" i="25" s="1"/>
  <c r="AQ15" i="25"/>
  <c r="AQ63" i="25" s="1"/>
  <c r="AQ26" i="25"/>
  <c r="AQ74" i="25" s="1"/>
  <c r="AQ14" i="25"/>
  <c r="AQ13" i="25"/>
  <c r="AQ61" i="25" s="1"/>
  <c r="AQ27" i="25"/>
  <c r="AQ75" i="25" s="1"/>
  <c r="AQ12" i="25"/>
  <c r="AQ60" i="25" s="1"/>
  <c r="AQ28" i="25"/>
  <c r="AQ76" i="25" s="1"/>
  <c r="AQ29" i="25"/>
  <c r="AQ77" i="25" s="1"/>
  <c r="AQ11" i="25"/>
  <c r="AQ59" i="25" s="1"/>
  <c r="AQ30" i="25"/>
  <c r="AQ78" i="25" s="1"/>
  <c r="AQ10" i="25"/>
  <c r="AQ58" i="25" s="1"/>
  <c r="AQ9" i="25"/>
  <c r="AQ57" i="25" s="1"/>
  <c r="AQ31" i="25"/>
  <c r="AQ8" i="25"/>
  <c r="AQ56" i="25" s="1"/>
  <c r="AQ32" i="25"/>
  <c r="AQ80" i="25" s="1"/>
  <c r="AQ7" i="25"/>
  <c r="AQ55" i="25" s="1"/>
  <c r="AQ33" i="25"/>
  <c r="AQ81" i="25" s="1"/>
  <c r="AQ34" i="25"/>
  <c r="AQ82" i="25" s="1"/>
  <c r="AQ6" i="25"/>
  <c r="AQ5" i="25"/>
  <c r="AQ53" i="25" s="1"/>
  <c r="AQ35" i="25"/>
  <c r="AQ83" i="25" s="1"/>
  <c r="AQ36" i="25"/>
  <c r="AQ84" i="25" s="1"/>
  <c r="AQ37" i="25"/>
  <c r="AQ85" i="25" s="1"/>
  <c r="AQ38" i="25"/>
  <c r="AQ86" i="25" s="1"/>
  <c r="AQ39" i="25"/>
  <c r="AQ87" i="25" s="1"/>
  <c r="AQ40" i="25"/>
  <c r="AQ88" i="25" s="1"/>
  <c r="AQ41" i="25"/>
  <c r="AQ89" i="25" s="1"/>
  <c r="AQ42" i="25"/>
  <c r="AQ90" i="25" s="1"/>
  <c r="AQ43" i="25"/>
  <c r="AQ91" i="25" s="1"/>
  <c r="AQ44" i="25"/>
  <c r="AQ92" i="25" s="1"/>
  <c r="AQ45" i="25"/>
  <c r="AQ46" i="25"/>
  <c r="AQ47" i="25"/>
  <c r="B96" i="25"/>
  <c r="B144" i="25" s="1"/>
  <c r="AQ52" i="25"/>
  <c r="AR4" i="25"/>
  <c r="AQ71" i="25"/>
  <c r="AQ62" i="25"/>
  <c r="AQ79" i="25"/>
  <c r="AQ54" i="25"/>
  <c r="BD53" i="18"/>
  <c r="BE53" i="18" s="1"/>
  <c r="B49" i="25"/>
  <c r="BF53" i="18" l="1"/>
  <c r="J88" i="33" s="1"/>
  <c r="J88" i="8" s="1"/>
  <c r="H79" i="33"/>
  <c r="H79" i="8" s="1"/>
  <c r="H86" i="33"/>
  <c r="H86" i="8" s="1"/>
  <c r="H83" i="33"/>
  <c r="H83" i="8" s="1"/>
  <c r="I86" i="33"/>
  <c r="H88" i="33"/>
  <c r="H88" i="8" s="1"/>
  <c r="I81" i="33"/>
  <c r="I88" i="33"/>
  <c r="H80" i="33"/>
  <c r="H80" i="8" s="1"/>
  <c r="I80" i="33"/>
  <c r="I83" i="33"/>
  <c r="H85" i="33"/>
  <c r="H85" i="8" s="1"/>
  <c r="H87" i="33"/>
  <c r="H87" i="8" s="1"/>
  <c r="I85" i="33"/>
  <c r="H82" i="33"/>
  <c r="H82" i="8" s="1"/>
  <c r="I84" i="33"/>
  <c r="H81" i="33"/>
  <c r="H81" i="8" s="1"/>
  <c r="I82" i="33"/>
  <c r="I87" i="33"/>
  <c r="H84" i="33"/>
  <c r="H84" i="8" s="1"/>
  <c r="B97" i="25"/>
  <c r="B145" i="25" s="1"/>
  <c r="C49" i="25"/>
  <c r="W49" i="25"/>
  <c r="E49" i="25"/>
  <c r="AD49" i="25"/>
  <c r="F49" i="25"/>
  <c r="G49" i="25"/>
  <c r="AC49" i="25"/>
  <c r="AB49" i="25"/>
  <c r="AH49" i="25"/>
  <c r="U49" i="25"/>
  <c r="AN49" i="25"/>
  <c r="N49" i="25"/>
  <c r="AA49" i="25"/>
  <c r="AJ49" i="25"/>
  <c r="T49" i="25"/>
  <c r="AE49" i="25"/>
  <c r="AL49" i="25"/>
  <c r="AG49" i="25"/>
  <c r="AM49" i="25"/>
  <c r="AI49" i="25"/>
  <c r="P49" i="25"/>
  <c r="Y49" i="25"/>
  <c r="AR49" i="25"/>
  <c r="AK49" i="25"/>
  <c r="K49" i="25"/>
  <c r="D49" i="25"/>
  <c r="M49" i="25"/>
  <c r="V49" i="25"/>
  <c r="O49" i="25"/>
  <c r="Z49" i="25"/>
  <c r="J49" i="25"/>
  <c r="I49" i="25"/>
  <c r="H49" i="25"/>
  <c r="Q49" i="25"/>
  <c r="L49" i="25"/>
  <c r="AQ49" i="25"/>
  <c r="AP49" i="25"/>
  <c r="R49" i="25"/>
  <c r="AO49" i="25"/>
  <c r="AF49" i="25"/>
  <c r="X49" i="25"/>
  <c r="S49" i="25"/>
  <c r="AR20" i="25"/>
  <c r="AR21" i="25"/>
  <c r="AR19" i="25"/>
  <c r="AR67" i="25" s="1"/>
  <c r="AR22" i="25"/>
  <c r="AR18" i="25"/>
  <c r="AR66" i="25" s="1"/>
  <c r="AR17" i="25"/>
  <c r="AR65" i="25" s="1"/>
  <c r="AR23" i="25"/>
  <c r="AR71" i="25" s="1"/>
  <c r="AR16" i="25"/>
  <c r="AR64" i="25" s="1"/>
  <c r="AR24" i="25"/>
  <c r="AR72" i="25" s="1"/>
  <c r="AR15" i="25"/>
  <c r="AR25" i="25"/>
  <c r="AR73" i="25" s="1"/>
  <c r="AR26" i="25"/>
  <c r="AR14" i="25"/>
  <c r="AR62" i="25" s="1"/>
  <c r="AR27" i="25"/>
  <c r="AR13" i="25"/>
  <c r="AR61" i="25" s="1"/>
  <c r="AR28" i="25"/>
  <c r="AR76" i="25" s="1"/>
  <c r="AR12" i="25"/>
  <c r="AR60" i="25" s="1"/>
  <c r="AR11" i="25"/>
  <c r="AR29" i="25"/>
  <c r="AR77" i="25" s="1"/>
  <c r="AR10" i="25"/>
  <c r="AR58" i="25" s="1"/>
  <c r="AR30" i="25"/>
  <c r="AR78" i="25" s="1"/>
  <c r="AR9" i="25"/>
  <c r="AR57" i="25" s="1"/>
  <c r="AR31" i="25"/>
  <c r="AR79" i="25" s="1"/>
  <c r="AR32" i="25"/>
  <c r="AR80" i="25" s="1"/>
  <c r="AR8" i="25"/>
  <c r="AR56" i="25" s="1"/>
  <c r="AR7" i="25"/>
  <c r="AR33" i="25"/>
  <c r="AR81" i="25" s="1"/>
  <c r="AR34" i="25"/>
  <c r="AR6" i="25"/>
  <c r="AR54" i="25" s="1"/>
  <c r="AR5" i="25"/>
  <c r="AR53" i="25" s="1"/>
  <c r="AR35" i="25"/>
  <c r="AR83" i="25" s="1"/>
  <c r="AR36" i="25"/>
  <c r="AR84" i="25" s="1"/>
  <c r="AR37" i="25"/>
  <c r="AR85" i="25" s="1"/>
  <c r="AR38" i="25"/>
  <c r="AR39" i="25"/>
  <c r="AR40" i="25"/>
  <c r="AR41" i="25"/>
  <c r="AR89" i="25" s="1"/>
  <c r="AR42" i="25"/>
  <c r="AR90" i="25" s="1"/>
  <c r="AR43" i="25"/>
  <c r="AR91" i="25" s="1"/>
  <c r="AR44" i="25"/>
  <c r="AR92" i="25" s="1"/>
  <c r="AR45" i="25"/>
  <c r="AR93" i="25" s="1"/>
  <c r="AR46" i="25"/>
  <c r="AR47" i="25"/>
  <c r="AR48" i="25"/>
  <c r="AR68" i="25"/>
  <c r="AR52" i="25"/>
  <c r="AS4" i="25"/>
  <c r="AR69" i="25"/>
  <c r="AR70" i="25"/>
  <c r="AR63" i="25"/>
  <c r="AR74" i="25"/>
  <c r="AR75" i="25"/>
  <c r="AR59" i="25"/>
  <c r="AR55" i="25"/>
  <c r="AR82" i="25"/>
  <c r="AR86" i="25"/>
  <c r="AR87" i="25"/>
  <c r="AR88" i="25"/>
  <c r="M81" i="33" l="1"/>
  <c r="M81" i="8" s="1"/>
  <c r="I81" i="8"/>
  <c r="L81" i="33"/>
  <c r="M85" i="33"/>
  <c r="M85" i="8" s="1"/>
  <c r="I85" i="8"/>
  <c r="L85" i="33"/>
  <c r="M84" i="33"/>
  <c r="M84" i="8" s="1"/>
  <c r="I84" i="8"/>
  <c r="L84" i="33"/>
  <c r="M88" i="33"/>
  <c r="M88" i="8" s="1"/>
  <c r="I88" i="8"/>
  <c r="L88" i="33"/>
  <c r="M86" i="33"/>
  <c r="M86" i="8" s="1"/>
  <c r="I86" i="8"/>
  <c r="L86" i="33"/>
  <c r="M87" i="33"/>
  <c r="M87" i="8" s="1"/>
  <c r="I87" i="8"/>
  <c r="L87" i="33"/>
  <c r="M83" i="33"/>
  <c r="M83" i="8" s="1"/>
  <c r="I83" i="8"/>
  <c r="L83" i="33"/>
  <c r="M82" i="33"/>
  <c r="M82" i="8" s="1"/>
  <c r="I82" i="8"/>
  <c r="L82" i="33"/>
  <c r="M80" i="33"/>
  <c r="I80" i="8"/>
  <c r="L80" i="33"/>
  <c r="AS20" i="25"/>
  <c r="AS68" i="25" s="1"/>
  <c r="AS21" i="25"/>
  <c r="AS69" i="25" s="1"/>
  <c r="AS19" i="25"/>
  <c r="AS22" i="25"/>
  <c r="AS70" i="25" s="1"/>
  <c r="AS18" i="25"/>
  <c r="AS66" i="25" s="1"/>
  <c r="AS23" i="25"/>
  <c r="AS17" i="25"/>
  <c r="AS65" i="25" s="1"/>
  <c r="AS16" i="25"/>
  <c r="AS24" i="25"/>
  <c r="AS72" i="25" s="1"/>
  <c r="AS15" i="25"/>
  <c r="AS63" i="25" s="1"/>
  <c r="AS25" i="25"/>
  <c r="AS26" i="25"/>
  <c r="AS74" i="25" s="1"/>
  <c r="AS14" i="25"/>
  <c r="AS62" i="25" s="1"/>
  <c r="AS27" i="25"/>
  <c r="AS13" i="25"/>
  <c r="AS61" i="25" s="1"/>
  <c r="AS12" i="25"/>
  <c r="AS28" i="25"/>
  <c r="AS76" i="25" s="1"/>
  <c r="AS11" i="25"/>
  <c r="AS59" i="25" s="1"/>
  <c r="AS29" i="25"/>
  <c r="AS77" i="25" s="1"/>
  <c r="AS10" i="25"/>
  <c r="AS30" i="25"/>
  <c r="AS78" i="25" s="1"/>
  <c r="AS31" i="25"/>
  <c r="AS9" i="25"/>
  <c r="AS57" i="25" s="1"/>
  <c r="AS32" i="25"/>
  <c r="AS8" i="25"/>
  <c r="AS56" i="25" s="1"/>
  <c r="AS33" i="25"/>
  <c r="AS81" i="25" s="1"/>
  <c r="AS7" i="25"/>
  <c r="AS55" i="25" s="1"/>
  <c r="AS6" i="25"/>
  <c r="AS54" i="25" s="1"/>
  <c r="AS34" i="25"/>
  <c r="AS82" i="25" s="1"/>
  <c r="AS5" i="25"/>
  <c r="AS53" i="25" s="1"/>
  <c r="AS35" i="25"/>
  <c r="AS83" i="25" s="1"/>
  <c r="AS36" i="25"/>
  <c r="AS84" i="25" s="1"/>
  <c r="AS37" i="25"/>
  <c r="AS85" i="25" s="1"/>
  <c r="AS38" i="25"/>
  <c r="AS86" i="25" s="1"/>
  <c r="AS39" i="25"/>
  <c r="AS87" i="25" s="1"/>
  <c r="AS40" i="25"/>
  <c r="AS88" i="25" s="1"/>
  <c r="AS41" i="25"/>
  <c r="AS89" i="25" s="1"/>
  <c r="AS42" i="25"/>
  <c r="AS90" i="25" s="1"/>
  <c r="AS43" i="25"/>
  <c r="AS91" i="25" s="1"/>
  <c r="AS44" i="25"/>
  <c r="AS45" i="25"/>
  <c r="AS93" i="25" s="1"/>
  <c r="AS46" i="25"/>
  <c r="AS94" i="25" s="1"/>
  <c r="AS47" i="25"/>
  <c r="AS48" i="25"/>
  <c r="AS49" i="25"/>
  <c r="AS52" i="25"/>
  <c r="AT4" i="25"/>
  <c r="AS67" i="25"/>
  <c r="AS71" i="25"/>
  <c r="AS64" i="25"/>
  <c r="AS73" i="25"/>
  <c r="AS75" i="25"/>
  <c r="AS60" i="25"/>
  <c r="AS58" i="25"/>
  <c r="AS79" i="25"/>
  <c r="AS80" i="25"/>
  <c r="AS92" i="25"/>
  <c r="M80" i="8" l="1"/>
  <c r="M89" i="8" s="1"/>
  <c r="M89" i="33"/>
  <c r="AT20" i="25"/>
  <c r="AT68" i="25" s="1"/>
  <c r="AT21" i="25"/>
  <c r="AT69" i="25" s="1"/>
  <c r="AT19" i="25"/>
  <c r="AT22" i="25"/>
  <c r="AT18" i="25"/>
  <c r="AT23" i="25"/>
  <c r="AT71" i="25" s="1"/>
  <c r="AT17" i="25"/>
  <c r="AT65" i="25" s="1"/>
  <c r="AT24" i="25"/>
  <c r="AT16" i="25"/>
  <c r="AT64" i="25" s="1"/>
  <c r="AT15" i="25"/>
  <c r="AT63" i="25" s="1"/>
  <c r="AT25" i="25"/>
  <c r="AT26" i="25"/>
  <c r="AT14" i="25"/>
  <c r="AT27" i="25"/>
  <c r="AT75" i="25" s="1"/>
  <c r="AT13" i="25"/>
  <c r="AT61" i="25" s="1"/>
  <c r="AT28" i="25"/>
  <c r="AT76" i="25" s="1"/>
  <c r="AT12" i="25"/>
  <c r="AT60" i="25" s="1"/>
  <c r="AT29" i="25"/>
  <c r="AT77" i="25" s="1"/>
  <c r="AT11" i="25"/>
  <c r="AT10" i="25"/>
  <c r="AT30" i="25"/>
  <c r="AT9" i="25"/>
  <c r="AT31" i="25"/>
  <c r="AT79" i="25" s="1"/>
  <c r="AT32" i="25"/>
  <c r="AT80" i="25" s="1"/>
  <c r="AT8" i="25"/>
  <c r="AT56" i="25" s="1"/>
  <c r="AT33" i="25"/>
  <c r="AT81" i="25" s="1"/>
  <c r="AT7" i="25"/>
  <c r="AT6" i="25"/>
  <c r="AT34" i="25"/>
  <c r="AT5" i="25"/>
  <c r="AT53" i="25" s="1"/>
  <c r="AT35" i="25"/>
  <c r="AT83" i="25" s="1"/>
  <c r="AT36" i="25"/>
  <c r="AT84" i="25" s="1"/>
  <c r="AT37" i="25"/>
  <c r="AT85" i="25" s="1"/>
  <c r="AT38" i="25"/>
  <c r="AT86" i="25" s="1"/>
  <c r="AT39" i="25"/>
  <c r="AT40" i="25"/>
  <c r="AT41" i="25"/>
  <c r="AT42" i="25"/>
  <c r="AT90" i="25" s="1"/>
  <c r="AT43" i="25"/>
  <c r="AT91" i="25" s="1"/>
  <c r="AT44" i="25"/>
  <c r="AT92" i="25" s="1"/>
  <c r="AT45" i="25"/>
  <c r="AT93" i="25" s="1"/>
  <c r="AT46" i="25"/>
  <c r="AT94" i="25" s="1"/>
  <c r="AT47" i="25"/>
  <c r="AT48" i="25"/>
  <c r="AT49" i="25"/>
  <c r="AU4" i="25"/>
  <c r="AT52" i="25"/>
  <c r="AT67" i="25"/>
  <c r="AT70" i="25"/>
  <c r="AT66" i="25"/>
  <c r="AT72" i="25"/>
  <c r="AT73" i="25"/>
  <c r="AT74" i="25"/>
  <c r="AT62" i="25"/>
  <c r="AT59" i="25"/>
  <c r="AT58" i="25"/>
  <c r="AT78" i="25"/>
  <c r="AT57" i="25"/>
  <c r="AT55" i="25"/>
  <c r="AT54" i="25"/>
  <c r="AT82" i="25"/>
  <c r="AT87" i="25"/>
  <c r="AT88" i="25"/>
  <c r="AT89" i="25"/>
  <c r="AT95" i="25"/>
  <c r="AU20" i="25" l="1"/>
  <c r="AV20" i="25" s="1"/>
  <c r="AW20" i="25" s="1"/>
  <c r="AU21" i="25"/>
  <c r="AV21" i="25" s="1"/>
  <c r="AW21" i="25" s="1"/>
  <c r="AU19" i="25"/>
  <c r="AV19" i="25" s="1"/>
  <c r="AW19" i="25" s="1"/>
  <c r="AU18" i="25"/>
  <c r="AV18" i="25" s="1"/>
  <c r="AW18" i="25" s="1"/>
  <c r="AU22" i="25"/>
  <c r="AV22" i="25" s="1"/>
  <c r="AW22" i="25" s="1"/>
  <c r="AU17" i="25"/>
  <c r="AV17" i="25" s="1"/>
  <c r="AW17" i="25" s="1"/>
  <c r="AU23" i="25"/>
  <c r="AV23" i="25" s="1"/>
  <c r="AW23" i="25" s="1"/>
  <c r="AU16" i="25"/>
  <c r="AV16" i="25" s="1"/>
  <c r="AW16" i="25" s="1"/>
  <c r="AU24" i="25"/>
  <c r="AV24" i="25" s="1"/>
  <c r="AW24" i="25" s="1"/>
  <c r="AU15" i="25"/>
  <c r="AV15" i="25" s="1"/>
  <c r="AW15" i="25" s="1"/>
  <c r="AU25" i="25"/>
  <c r="AV25" i="25" s="1"/>
  <c r="AW25" i="25" s="1"/>
  <c r="AU26" i="25"/>
  <c r="AV26" i="25" s="1"/>
  <c r="AW26" i="25" s="1"/>
  <c r="AU14" i="25"/>
  <c r="AV14" i="25" s="1"/>
  <c r="AW14" i="25" s="1"/>
  <c r="AU27" i="25"/>
  <c r="AV27" i="25" s="1"/>
  <c r="AW27" i="25" s="1"/>
  <c r="AU13" i="25"/>
  <c r="AV13" i="25" s="1"/>
  <c r="AW13" i="25" s="1"/>
  <c r="AU12" i="25"/>
  <c r="AV12" i="25" s="1"/>
  <c r="AW12" i="25" s="1"/>
  <c r="AU28" i="25"/>
  <c r="AV28" i="25" s="1"/>
  <c r="AW28" i="25" s="1"/>
  <c r="AU11" i="25"/>
  <c r="AV11" i="25" s="1"/>
  <c r="AW11" i="25" s="1"/>
  <c r="AU29" i="25"/>
  <c r="AV29" i="25" s="1"/>
  <c r="AW29" i="25" s="1"/>
  <c r="AU30" i="25"/>
  <c r="AV30" i="25" s="1"/>
  <c r="AW30" i="25" s="1"/>
  <c r="AU10" i="25"/>
  <c r="AV10" i="25" s="1"/>
  <c r="AW10" i="25" s="1"/>
  <c r="AU31" i="25"/>
  <c r="AV31" i="25" s="1"/>
  <c r="AW31" i="25" s="1"/>
  <c r="AU9" i="25"/>
  <c r="AV9" i="25" s="1"/>
  <c r="AW9" i="25" s="1"/>
  <c r="AU32" i="25"/>
  <c r="AV32" i="25" s="1"/>
  <c r="AW32" i="25" s="1"/>
  <c r="AU8" i="25"/>
  <c r="AV8" i="25" s="1"/>
  <c r="AW8" i="25" s="1"/>
  <c r="AU33" i="25"/>
  <c r="AV33" i="25" s="1"/>
  <c r="AW33" i="25" s="1"/>
  <c r="AU7" i="25"/>
  <c r="AV7" i="25" s="1"/>
  <c r="AW7" i="25" s="1"/>
  <c r="AU6" i="25"/>
  <c r="AV6" i="25" s="1"/>
  <c r="AW6" i="25" s="1"/>
  <c r="AU34" i="25"/>
  <c r="AV34" i="25" s="1"/>
  <c r="AW34" i="25" s="1"/>
  <c r="AU35" i="25"/>
  <c r="AV35" i="25" s="1"/>
  <c r="AW35" i="25" s="1"/>
  <c r="AU5" i="25"/>
  <c r="AV5" i="25" s="1"/>
  <c r="AW5" i="25" s="1"/>
  <c r="AU36" i="25"/>
  <c r="AV36" i="25" s="1"/>
  <c r="AW36" i="25" s="1"/>
  <c r="AU37" i="25"/>
  <c r="AV37" i="25" s="1"/>
  <c r="AW37" i="25" s="1"/>
  <c r="AU38" i="25"/>
  <c r="AV38" i="25" s="1"/>
  <c r="AW38" i="25" s="1"/>
  <c r="AU39" i="25"/>
  <c r="AV39" i="25" s="1"/>
  <c r="AW39" i="25" s="1"/>
  <c r="AU40" i="25"/>
  <c r="AV40" i="25" s="1"/>
  <c r="AW40" i="25" s="1"/>
  <c r="AU41" i="25"/>
  <c r="AV41" i="25" s="1"/>
  <c r="AW41" i="25" s="1"/>
  <c r="AU42" i="25"/>
  <c r="AV42" i="25" s="1"/>
  <c r="AW42" i="25" s="1"/>
  <c r="AU43" i="25"/>
  <c r="AV43" i="25" s="1"/>
  <c r="AW43" i="25" s="1"/>
  <c r="AU44" i="25"/>
  <c r="AV44" i="25" s="1"/>
  <c r="AW44" i="25" s="1"/>
  <c r="AU45" i="25"/>
  <c r="AV45" i="25" s="1"/>
  <c r="AW45" i="25" s="1"/>
  <c r="AU46" i="25"/>
  <c r="AV46" i="25" s="1"/>
  <c r="AW46" i="25" s="1"/>
  <c r="AU47" i="25"/>
  <c r="AV47" i="25" s="1"/>
  <c r="AW47" i="25" s="1"/>
  <c r="AU48" i="25"/>
  <c r="AV48" i="25" s="1"/>
  <c r="AW48" i="25" s="1"/>
  <c r="AU49" i="25"/>
  <c r="AV49" i="25" s="1"/>
  <c r="AW49" i="25" s="1"/>
  <c r="AU52" i="25"/>
  <c r="AU68" i="25"/>
  <c r="AU69" i="25"/>
  <c r="AU67" i="25"/>
  <c r="AU70" i="25"/>
  <c r="AU72" i="25"/>
  <c r="AU63" i="25"/>
  <c r="AU73" i="25"/>
  <c r="AU62" i="25"/>
  <c r="AU76" i="25"/>
  <c r="AU77" i="25"/>
  <c r="AU59" i="25"/>
  <c r="AU58" i="25"/>
  <c r="AU79" i="25"/>
  <c r="AU56" i="25"/>
  <c r="AU81" i="25"/>
  <c r="AU55" i="25"/>
  <c r="AU85" i="25"/>
  <c r="AU87" i="25"/>
  <c r="AU89" i="25"/>
  <c r="AU93" i="25" l="1"/>
  <c r="AU82" i="25"/>
  <c r="AU95" i="25"/>
  <c r="AU94" i="25"/>
  <c r="AU86" i="25"/>
  <c r="AU91" i="25"/>
  <c r="AU83" i="25"/>
  <c r="AU57" i="25"/>
  <c r="AU75" i="25"/>
  <c r="AU65" i="25"/>
  <c r="AU80" i="25"/>
  <c r="AU60" i="25"/>
  <c r="AU61" i="25"/>
  <c r="AU78" i="25"/>
  <c r="AU66" i="25"/>
  <c r="AU92" i="25"/>
  <c r="AU84" i="25"/>
  <c r="AU64" i="25"/>
  <c r="AU90" i="25"/>
  <c r="AU54" i="25"/>
  <c r="AU96" i="25"/>
  <c r="AU88" i="25"/>
  <c r="AU74" i="25"/>
  <c r="AU53" i="25"/>
  <c r="D101" i="25" s="1"/>
  <c r="AU71" i="25"/>
  <c r="C101" i="25"/>
  <c r="L83" i="25"/>
  <c r="C83" i="25" l="1"/>
  <c r="C54" i="25"/>
  <c r="N82" i="25"/>
  <c r="R81" i="25"/>
  <c r="N81" i="25"/>
  <c r="C55" i="25"/>
  <c r="O81" i="25"/>
  <c r="D80" i="25"/>
  <c r="E79" i="25"/>
  <c r="M78" i="25"/>
  <c r="L78" i="25"/>
  <c r="L77" i="25"/>
  <c r="C77" i="25"/>
  <c r="G76" i="25"/>
  <c r="F76" i="25"/>
  <c r="H76" i="25"/>
  <c r="C60" i="25"/>
  <c r="J75" i="25"/>
  <c r="H72" i="25"/>
  <c r="C64" i="25"/>
  <c r="E72" i="25"/>
  <c r="D71" i="25"/>
  <c r="E68" i="25"/>
  <c r="C68" i="25"/>
  <c r="F83" i="25"/>
  <c r="F84" i="25"/>
  <c r="L84" i="25"/>
  <c r="O82" i="25"/>
  <c r="H81" i="25"/>
  <c r="P81" i="25"/>
  <c r="R83" i="25"/>
  <c r="Q82" i="25"/>
  <c r="E82" i="25"/>
  <c r="F82" i="25"/>
  <c r="L82" i="25"/>
  <c r="L81" i="25"/>
  <c r="E81" i="25"/>
  <c r="D81" i="25"/>
  <c r="I81" i="25"/>
  <c r="M81" i="25"/>
  <c r="Q80" i="25"/>
  <c r="J80" i="25"/>
  <c r="P79" i="25"/>
  <c r="F79" i="25"/>
  <c r="C79" i="25"/>
  <c r="H79" i="25"/>
  <c r="R79" i="25"/>
  <c r="K78" i="25"/>
  <c r="Q78" i="25"/>
  <c r="P78" i="25"/>
  <c r="C58" i="25"/>
  <c r="H77" i="25"/>
  <c r="J77" i="25"/>
  <c r="C59" i="25"/>
  <c r="K76" i="25"/>
  <c r="D76" i="25"/>
  <c r="N76" i="25"/>
  <c r="G75" i="25"/>
  <c r="H75" i="25"/>
  <c r="L75" i="25"/>
  <c r="L74" i="25"/>
  <c r="H73" i="25"/>
  <c r="K73" i="25"/>
  <c r="H71" i="25"/>
  <c r="F71" i="25"/>
  <c r="C71" i="25"/>
  <c r="J71" i="25"/>
  <c r="F70" i="25"/>
  <c r="E70" i="25"/>
  <c r="F67" i="25"/>
  <c r="E67" i="25"/>
  <c r="G68" i="25"/>
  <c r="D83" i="25"/>
  <c r="P83" i="25"/>
  <c r="I83" i="25"/>
  <c r="E84" i="25"/>
  <c r="H84" i="25"/>
  <c r="N84" i="25"/>
  <c r="C84" i="25"/>
  <c r="N83" i="25"/>
  <c r="Q83" i="25"/>
  <c r="K82" i="25"/>
  <c r="K80" i="25"/>
  <c r="L80" i="25"/>
  <c r="C80" i="25"/>
  <c r="I79" i="25"/>
  <c r="K79" i="25"/>
  <c r="N79" i="25"/>
  <c r="K75" i="25"/>
  <c r="D75" i="25"/>
  <c r="F75" i="25"/>
  <c r="G70" i="25"/>
  <c r="J84" i="25"/>
  <c r="R84" i="25"/>
  <c r="O83" i="25"/>
  <c r="G83" i="25"/>
  <c r="M82" i="25"/>
  <c r="C82" i="25"/>
  <c r="J82" i="25"/>
  <c r="R82" i="25"/>
  <c r="I82" i="25"/>
  <c r="P82" i="25"/>
  <c r="S81" i="25"/>
  <c r="C81" i="25"/>
  <c r="J81" i="25"/>
  <c r="Q81" i="25"/>
  <c r="O80" i="25"/>
  <c r="E80" i="25"/>
  <c r="M80" i="25"/>
  <c r="H80" i="25"/>
  <c r="F80" i="25"/>
  <c r="N80" i="25"/>
  <c r="J79" i="25"/>
  <c r="L79" i="25"/>
  <c r="M79" i="25"/>
  <c r="G79" i="25"/>
  <c r="O79" i="25"/>
  <c r="O78" i="25"/>
  <c r="C78" i="25"/>
  <c r="J78" i="25"/>
  <c r="N77" i="25"/>
  <c r="D77" i="25"/>
  <c r="M77" i="25"/>
  <c r="E77" i="25"/>
  <c r="M76" i="25"/>
  <c r="I76" i="25"/>
  <c r="J76" i="25"/>
  <c r="I75" i="25"/>
  <c r="E74" i="25"/>
  <c r="M74" i="25"/>
  <c r="D74" i="25"/>
  <c r="D73" i="25"/>
  <c r="I73" i="25"/>
  <c r="F72" i="25"/>
  <c r="G72" i="25"/>
  <c r="J72" i="25"/>
  <c r="D72" i="25"/>
  <c r="I71" i="25"/>
  <c r="E71" i="25"/>
  <c r="C66" i="25"/>
  <c r="D67" i="25"/>
  <c r="F68" i="25"/>
  <c r="K83" i="25"/>
  <c r="D84" i="25"/>
  <c r="I84" i="25"/>
  <c r="K84" i="25"/>
  <c r="O84" i="25"/>
  <c r="H83" i="25"/>
  <c r="H82" i="25"/>
  <c r="D82" i="25"/>
  <c r="G81" i="25"/>
  <c r="S80" i="25"/>
  <c r="R80" i="25"/>
  <c r="C56" i="25"/>
  <c r="K77" i="25"/>
  <c r="C61" i="25"/>
  <c r="K74" i="25"/>
  <c r="F74" i="25"/>
  <c r="E73" i="25"/>
  <c r="G73" i="25"/>
  <c r="C65" i="25"/>
  <c r="I70" i="25"/>
  <c r="C70" i="25"/>
  <c r="E69" i="25"/>
  <c r="D69" i="25"/>
  <c r="F69" i="25"/>
  <c r="M83" i="25"/>
  <c r="P84" i="25"/>
  <c r="E83" i="25"/>
  <c r="G82" i="25"/>
  <c r="S82" i="25"/>
  <c r="F81" i="25"/>
  <c r="K81" i="25"/>
  <c r="G80" i="25"/>
  <c r="I80" i="25"/>
  <c r="P80" i="25"/>
  <c r="D79" i="25"/>
  <c r="Q79" i="25"/>
  <c r="C57" i="25"/>
  <c r="I78" i="25"/>
  <c r="G78" i="25"/>
  <c r="D78" i="25"/>
  <c r="H78" i="25"/>
  <c r="E78" i="25"/>
  <c r="F78" i="25"/>
  <c r="N78" i="25"/>
  <c r="I77" i="25"/>
  <c r="P77" i="25"/>
  <c r="F77" i="25"/>
  <c r="G77" i="25"/>
  <c r="O77" i="25"/>
  <c r="C76" i="25"/>
  <c r="O76" i="25"/>
  <c r="E76" i="25"/>
  <c r="L76" i="25"/>
  <c r="E75" i="25"/>
  <c r="M75" i="25"/>
  <c r="N75" i="25"/>
  <c r="C75" i="25"/>
  <c r="I74" i="25"/>
  <c r="G74" i="25"/>
  <c r="H74" i="25"/>
  <c r="J74" i="25"/>
  <c r="C74" i="25"/>
  <c r="J73" i="25"/>
  <c r="L73" i="25"/>
  <c r="F73" i="25"/>
  <c r="C73" i="25"/>
  <c r="C63" i="25"/>
  <c r="C72" i="25"/>
  <c r="K72" i="25"/>
  <c r="I72" i="25"/>
  <c r="D65" i="25"/>
  <c r="G71" i="25"/>
  <c r="H70" i="25"/>
  <c r="D66" i="25"/>
  <c r="D70" i="25"/>
  <c r="E66" i="25"/>
  <c r="C67" i="25"/>
  <c r="H69" i="25"/>
  <c r="G69" i="25"/>
  <c r="C69" i="25"/>
  <c r="D68" i="25"/>
  <c r="S83" i="25"/>
  <c r="J83" i="25"/>
  <c r="G84" i="25"/>
  <c r="M84" i="25"/>
  <c r="Q84" i="25"/>
  <c r="S84" i="25"/>
  <c r="C53" i="25" l="1"/>
  <c r="F85" i="25"/>
  <c r="O85" i="25"/>
  <c r="G85" i="25"/>
  <c r="M85" i="25"/>
  <c r="H85" i="25"/>
  <c r="J85" i="25"/>
  <c r="N85" i="25"/>
  <c r="P85" i="25"/>
  <c r="C62" i="25"/>
  <c r="D85" i="25"/>
  <c r="I85" i="25"/>
  <c r="L85" i="25"/>
  <c r="R85" i="25"/>
  <c r="S85" i="25"/>
  <c r="K85" i="25"/>
  <c r="Q85" i="25"/>
  <c r="C85" i="25"/>
  <c r="E85" i="25"/>
  <c r="E106" i="16" l="1"/>
  <c r="E115" i="16" s="1"/>
  <c r="AV53" i="25"/>
  <c r="R68" i="25"/>
  <c r="O65" i="25"/>
  <c r="M68" i="25"/>
  <c r="L68" i="25"/>
  <c r="E64" i="25"/>
  <c r="O67" i="25"/>
  <c r="E55" i="25"/>
  <c r="N64" i="25"/>
  <c r="J67" i="25"/>
  <c r="P67" i="25"/>
  <c r="L64" i="25"/>
  <c r="H67" i="25"/>
  <c r="K67" i="25"/>
  <c r="Q67" i="25"/>
  <c r="M64" i="25"/>
  <c r="G64" i="25"/>
  <c r="I67" i="25"/>
  <c r="J63" i="25"/>
  <c r="D56" i="25"/>
  <c r="F56" i="25"/>
  <c r="E61" i="25"/>
  <c r="I63" i="25"/>
  <c r="I66" i="25"/>
  <c r="G65" i="25"/>
  <c r="D54" i="25"/>
  <c r="J68" i="25"/>
  <c r="D55" i="25"/>
  <c r="K68" i="25"/>
  <c r="Q68" i="25"/>
  <c r="H61" i="25"/>
  <c r="E56" i="25"/>
  <c r="E59" i="25"/>
  <c r="D59" i="25"/>
  <c r="J61" i="25"/>
  <c r="G63" i="25"/>
  <c r="K66" i="25"/>
  <c r="L66" i="25"/>
  <c r="G59" i="25"/>
  <c r="H63" i="25"/>
  <c r="E63" i="25"/>
  <c r="F59" i="25"/>
  <c r="L67" i="25"/>
  <c r="M67" i="25"/>
  <c r="F61" i="25"/>
  <c r="I59" i="25"/>
  <c r="F66" i="25"/>
  <c r="G66" i="25"/>
  <c r="H68" i="25"/>
  <c r="D63" i="25"/>
  <c r="H64" i="25"/>
  <c r="D64" i="25"/>
  <c r="O66" i="25"/>
  <c r="P66" i="25"/>
  <c r="I64" i="25"/>
  <c r="G61" i="25"/>
  <c r="K61" i="25"/>
  <c r="I61" i="25"/>
  <c r="M63" i="25"/>
  <c r="J64" i="25"/>
  <c r="M66" i="25"/>
  <c r="K63" i="25"/>
  <c r="O68" i="25"/>
  <c r="H59" i="25"/>
  <c r="G67" i="25"/>
  <c r="D61" i="25"/>
  <c r="N67" i="25"/>
  <c r="I68" i="25"/>
  <c r="F63" i="25"/>
  <c r="N68" i="25"/>
  <c r="J66" i="25"/>
  <c r="N66" i="25"/>
  <c r="K64" i="25"/>
  <c r="H66" i="25"/>
  <c r="L63" i="25"/>
  <c r="F64" i="25"/>
  <c r="P68" i="25"/>
  <c r="D60" i="25"/>
  <c r="N69" i="25"/>
  <c r="S69" i="25"/>
  <c r="H62" i="25"/>
  <c r="I65" i="25"/>
  <c r="N65" i="25"/>
  <c r="H58" i="25"/>
  <c r="E57" i="25"/>
  <c r="D62" i="25"/>
  <c r="E60" i="25"/>
  <c r="D57" i="25"/>
  <c r="J60" i="25"/>
  <c r="F57" i="25"/>
  <c r="G57" i="25"/>
  <c r="K62" i="25"/>
  <c r="G60" i="25"/>
  <c r="I62" i="25"/>
  <c r="L62" i="25"/>
  <c r="F60" i="25"/>
  <c r="G62" i="25"/>
  <c r="I60" i="25"/>
  <c r="J62" i="25"/>
  <c r="H60" i="25"/>
  <c r="E62" i="25"/>
  <c r="F62" i="25"/>
  <c r="M65" i="25"/>
  <c r="E65" i="25"/>
  <c r="L65" i="25"/>
  <c r="E58" i="25"/>
  <c r="F58" i="25"/>
  <c r="D58" i="25"/>
  <c r="K65" i="25"/>
  <c r="F65" i="25"/>
  <c r="H65" i="25"/>
  <c r="J65" i="25"/>
  <c r="G58" i="25"/>
  <c r="E86" i="25"/>
  <c r="L86" i="25"/>
  <c r="F86" i="25"/>
  <c r="N86" i="25"/>
  <c r="I86" i="25"/>
  <c r="O86" i="25"/>
  <c r="Q86" i="25"/>
  <c r="O69" i="25"/>
  <c r="G86" i="25"/>
  <c r="J86" i="25"/>
  <c r="K86" i="25"/>
  <c r="M86" i="25"/>
  <c r="R86" i="25"/>
  <c r="L69" i="25"/>
  <c r="M69" i="25"/>
  <c r="J69" i="25"/>
  <c r="H86" i="25"/>
  <c r="P86" i="25"/>
  <c r="R69" i="25"/>
  <c r="I69" i="25"/>
  <c r="Q69" i="25"/>
  <c r="P69" i="25"/>
  <c r="C86" i="25"/>
  <c r="S86" i="25"/>
  <c r="K69" i="25"/>
  <c r="D110" i="25" l="1"/>
  <c r="N106" i="16" s="1"/>
  <c r="N115" i="16" s="1"/>
  <c r="D109" i="25"/>
  <c r="M106" i="16" s="1"/>
  <c r="M115" i="16" s="1"/>
  <c r="D107" i="25"/>
  <c r="K106" i="16" s="1"/>
  <c r="K115" i="16" s="1"/>
  <c r="C102" i="25"/>
  <c r="F92" i="16" s="1"/>
  <c r="F101" i="16" s="1"/>
  <c r="D102" i="25"/>
  <c r="F106" i="16" s="1"/>
  <c r="F115" i="16" s="1"/>
  <c r="D116" i="25"/>
  <c r="T106" i="16" s="1"/>
  <c r="T115" i="16" s="1"/>
  <c r="D106" i="25"/>
  <c r="J106" i="16" s="1"/>
  <c r="J115" i="16" s="1"/>
  <c r="D105" i="25"/>
  <c r="I106" i="16" s="1"/>
  <c r="I115" i="16" s="1"/>
  <c r="D112" i="25"/>
  <c r="P106" i="16" s="1"/>
  <c r="P115" i="16" s="1"/>
  <c r="C103" i="25"/>
  <c r="G92" i="16" s="1"/>
  <c r="G101" i="16" s="1"/>
  <c r="D103" i="25"/>
  <c r="G106" i="16" s="1"/>
  <c r="G115" i="16" s="1"/>
  <c r="D104" i="25"/>
  <c r="H106" i="16" s="1"/>
  <c r="H115" i="16" s="1"/>
  <c r="D108" i="25"/>
  <c r="L106" i="16" s="1"/>
  <c r="L115" i="16" s="1"/>
  <c r="D111" i="25"/>
  <c r="O106" i="16" s="1"/>
  <c r="O115" i="16" s="1"/>
  <c r="D117" i="25"/>
  <c r="U106" i="16" s="1"/>
  <c r="U115" i="16" s="1"/>
  <c r="D115" i="25"/>
  <c r="S106" i="16" s="1"/>
  <c r="S115" i="16" s="1"/>
  <c r="D113" i="25"/>
  <c r="Q106" i="16" s="1"/>
  <c r="Q115" i="16" s="1"/>
  <c r="D114" i="25"/>
  <c r="R106" i="16" s="1"/>
  <c r="R115" i="16" s="1"/>
  <c r="C109" i="25"/>
  <c r="M92" i="16" s="1"/>
  <c r="M101" i="16" s="1"/>
  <c r="C110" i="25"/>
  <c r="N92" i="16" s="1"/>
  <c r="N101" i="16" s="1"/>
  <c r="C108" i="25"/>
  <c r="L92" i="16" s="1"/>
  <c r="L101" i="16" s="1"/>
  <c r="C111" i="25"/>
  <c r="O92" i="16" s="1"/>
  <c r="O101" i="16" s="1"/>
  <c r="C107" i="25"/>
  <c r="K92" i="16" s="1"/>
  <c r="K101" i="16" s="1"/>
  <c r="C117" i="25"/>
  <c r="U92" i="16" s="1"/>
  <c r="U101" i="16" s="1"/>
  <c r="C115" i="25"/>
  <c r="S92" i="16" s="1"/>
  <c r="S101" i="16" s="1"/>
  <c r="C116" i="25"/>
  <c r="T92" i="16" s="1"/>
  <c r="T101" i="16" s="1"/>
  <c r="C113" i="25"/>
  <c r="Q92" i="16" s="1"/>
  <c r="Q101" i="16" s="1"/>
  <c r="C112" i="25"/>
  <c r="P92" i="16" s="1"/>
  <c r="P101" i="16" s="1"/>
  <c r="C104" i="25"/>
  <c r="H92" i="16" s="1"/>
  <c r="H101" i="16" s="1"/>
  <c r="C106" i="25"/>
  <c r="J92" i="16" s="1"/>
  <c r="J101" i="16" s="1"/>
  <c r="C105" i="25"/>
  <c r="I92" i="16" s="1"/>
  <c r="I101" i="16" s="1"/>
  <c r="C114" i="25"/>
  <c r="R92" i="16" s="1"/>
  <c r="R101" i="16" s="1"/>
  <c r="AV54" i="25"/>
  <c r="E92" i="16"/>
  <c r="E101" i="16" s="1"/>
  <c r="AV55" i="25"/>
  <c r="AV56" i="25"/>
  <c r="AV57" i="25"/>
  <c r="AV61" i="25"/>
  <c r="AV63" i="25"/>
  <c r="AV68" i="25"/>
  <c r="AV59" i="25"/>
  <c r="AV67" i="25"/>
  <c r="AV66" i="25"/>
  <c r="AV64" i="25"/>
  <c r="AV60" i="25"/>
  <c r="AV62" i="25"/>
  <c r="AV69" i="25"/>
  <c r="AV65" i="25"/>
  <c r="AV58" i="25"/>
  <c r="E87" i="25"/>
  <c r="H87" i="25"/>
  <c r="N87" i="25"/>
  <c r="F87" i="25"/>
  <c r="J87" i="25"/>
  <c r="S87" i="25"/>
  <c r="D87" i="25"/>
  <c r="I87" i="25"/>
  <c r="M87" i="25"/>
  <c r="Q87" i="25"/>
  <c r="G87" i="25"/>
  <c r="O87" i="25"/>
  <c r="R87" i="25"/>
  <c r="C87" i="25"/>
  <c r="P87" i="25"/>
  <c r="L87" i="25"/>
  <c r="K87" i="25"/>
  <c r="D86" i="25"/>
  <c r="C60" i="33" l="1"/>
  <c r="F60" i="33"/>
  <c r="C59" i="33"/>
  <c r="F59" i="33"/>
  <c r="G59" i="33"/>
  <c r="G60" i="33"/>
  <c r="P88" i="25"/>
  <c r="T87" i="25"/>
  <c r="S88" i="25"/>
  <c r="H88" i="25"/>
  <c r="D88" i="25"/>
  <c r="L88" i="25"/>
  <c r="G88" i="25"/>
  <c r="Q88" i="25"/>
  <c r="E88" i="25"/>
  <c r="J88" i="25"/>
  <c r="N88" i="25"/>
  <c r="C88" i="25"/>
  <c r="F88" i="25"/>
  <c r="I88" i="25"/>
  <c r="K88" i="25"/>
  <c r="M88" i="25"/>
  <c r="O88" i="25"/>
  <c r="R88" i="25"/>
  <c r="C60" i="8" l="1"/>
  <c r="C59" i="8"/>
  <c r="G60" i="8"/>
  <c r="Q60" i="33"/>
  <c r="U60" i="33" s="1"/>
  <c r="U60" i="8" s="1"/>
  <c r="G59" i="8"/>
  <c r="Q59" i="33"/>
  <c r="F60" i="8"/>
  <c r="P60" i="33"/>
  <c r="T60" i="33" s="1"/>
  <c r="T60" i="8" s="1"/>
  <c r="F59" i="8"/>
  <c r="P59" i="33"/>
  <c r="T59" i="33" s="1"/>
  <c r="T59" i="8" s="1"/>
  <c r="L60" i="8"/>
  <c r="L59" i="8"/>
  <c r="K59" i="53"/>
  <c r="K60" i="53"/>
  <c r="K60" i="33"/>
  <c r="I89" i="25"/>
  <c r="Q89" i="25"/>
  <c r="S89" i="25"/>
  <c r="C89" i="25"/>
  <c r="T81" i="25"/>
  <c r="T88" i="25"/>
  <c r="T83" i="25"/>
  <c r="T85" i="25"/>
  <c r="T89" i="25"/>
  <c r="R89" i="25"/>
  <c r="T82" i="25"/>
  <c r="D89" i="25"/>
  <c r="M89" i="25"/>
  <c r="O89" i="25"/>
  <c r="T86" i="25"/>
  <c r="E89" i="25"/>
  <c r="K89" i="25"/>
  <c r="H89" i="25"/>
  <c r="J89" i="25"/>
  <c r="N89" i="25"/>
  <c r="F89" i="25"/>
  <c r="L89" i="25"/>
  <c r="P89" i="25"/>
  <c r="T84" i="25"/>
  <c r="Y60" i="33" l="1"/>
  <c r="Q60" i="8"/>
  <c r="Q59" i="8"/>
  <c r="U59" i="33"/>
  <c r="P60" i="8"/>
  <c r="K60" i="8"/>
  <c r="L90" i="25"/>
  <c r="D90" i="25"/>
  <c r="F90" i="25"/>
  <c r="M90" i="25"/>
  <c r="E90" i="25"/>
  <c r="N90" i="25"/>
  <c r="P90" i="25"/>
  <c r="I90" i="25"/>
  <c r="J90" i="25"/>
  <c r="R90" i="25"/>
  <c r="C90" i="25"/>
  <c r="T90" i="25"/>
  <c r="O90" i="25"/>
  <c r="Q90" i="25"/>
  <c r="G90" i="25"/>
  <c r="K90" i="25"/>
  <c r="S90" i="25"/>
  <c r="P70" i="25"/>
  <c r="Q70" i="25"/>
  <c r="L70" i="25"/>
  <c r="M70" i="25"/>
  <c r="O70" i="25"/>
  <c r="N70" i="25"/>
  <c r="J70" i="25"/>
  <c r="R70" i="25"/>
  <c r="S70" i="25"/>
  <c r="K70" i="25"/>
  <c r="T70" i="25"/>
  <c r="G89" i="25"/>
  <c r="Z60" i="33" l="1"/>
  <c r="Y60" i="8"/>
  <c r="Y59" i="33"/>
  <c r="Y59" i="8" s="1"/>
  <c r="U59" i="8"/>
  <c r="C118" i="25"/>
  <c r="V92" i="16" s="1"/>
  <c r="V101" i="16" s="1"/>
  <c r="D118" i="25"/>
  <c r="V106" i="16" s="1"/>
  <c r="V115" i="16" s="1"/>
  <c r="H91" i="25"/>
  <c r="N91" i="25"/>
  <c r="S91" i="25"/>
  <c r="T91" i="25"/>
  <c r="R91" i="25"/>
  <c r="L91" i="25"/>
  <c r="U91" i="25"/>
  <c r="F91" i="25"/>
  <c r="P91" i="25"/>
  <c r="D91" i="25"/>
  <c r="I91" i="25"/>
  <c r="Q91" i="25"/>
  <c r="E91" i="25"/>
  <c r="G91" i="25"/>
  <c r="J91" i="25"/>
  <c r="K91" i="25"/>
  <c r="M91" i="25"/>
  <c r="O91" i="25"/>
  <c r="C91" i="25"/>
  <c r="AV70" i="25"/>
  <c r="H90" i="25"/>
  <c r="Z60" i="8" l="1"/>
  <c r="C61" i="33"/>
  <c r="F61" i="33"/>
  <c r="G61" i="33"/>
  <c r="U88" i="25"/>
  <c r="K92" i="25"/>
  <c r="R92" i="25"/>
  <c r="D92" i="25"/>
  <c r="U87" i="25"/>
  <c r="U84" i="25"/>
  <c r="E92" i="25"/>
  <c r="O92" i="25"/>
  <c r="S92" i="25"/>
  <c r="T92" i="25"/>
  <c r="Q92" i="25"/>
  <c r="U83" i="25"/>
  <c r="G92" i="25"/>
  <c r="J92" i="25"/>
  <c r="M92" i="25"/>
  <c r="U90" i="25"/>
  <c r="U86" i="25"/>
  <c r="U82" i="25"/>
  <c r="H92" i="25"/>
  <c r="C92" i="25"/>
  <c r="U89" i="25"/>
  <c r="U85" i="25"/>
  <c r="U92" i="25"/>
  <c r="F92" i="25"/>
  <c r="I92" i="25"/>
  <c r="L92" i="25"/>
  <c r="N92" i="25"/>
  <c r="P92" i="25"/>
  <c r="C61" i="8" l="1"/>
  <c r="G61" i="8"/>
  <c r="Q61" i="33"/>
  <c r="F61" i="8"/>
  <c r="P61" i="33"/>
  <c r="T61" i="33" s="1"/>
  <c r="T61" i="8" s="1"/>
  <c r="K61" i="53"/>
  <c r="L61" i="8"/>
  <c r="K61" i="33"/>
  <c r="T93" i="25"/>
  <c r="I93" i="25"/>
  <c r="E93" i="25"/>
  <c r="G93" i="25"/>
  <c r="M93" i="25"/>
  <c r="U93" i="25"/>
  <c r="H93" i="25"/>
  <c r="J93" i="25"/>
  <c r="F93" i="25"/>
  <c r="L93" i="25"/>
  <c r="N93" i="25"/>
  <c r="P93" i="25"/>
  <c r="C93" i="25"/>
  <c r="R93" i="25"/>
  <c r="Q93" i="25"/>
  <c r="S93" i="25"/>
  <c r="D93" i="25"/>
  <c r="O93" i="25"/>
  <c r="U71" i="25"/>
  <c r="Q71" i="25"/>
  <c r="P71" i="25"/>
  <c r="O71" i="25"/>
  <c r="L71" i="25"/>
  <c r="S71" i="25"/>
  <c r="R71" i="25"/>
  <c r="N71" i="25"/>
  <c r="M71" i="25"/>
  <c r="K71" i="25"/>
  <c r="T71" i="25"/>
  <c r="Q61" i="8" l="1"/>
  <c r="U61" i="33"/>
  <c r="U61" i="8" s="1"/>
  <c r="P61" i="8"/>
  <c r="K61" i="8"/>
  <c r="D119" i="25"/>
  <c r="W106" i="16" s="1"/>
  <c r="W115" i="16" s="1"/>
  <c r="C119" i="25"/>
  <c r="W92" i="16" s="1"/>
  <c r="W101" i="16" s="1"/>
  <c r="D94" i="25"/>
  <c r="I94" i="25"/>
  <c r="P94" i="25"/>
  <c r="F94" i="25"/>
  <c r="K94" i="25"/>
  <c r="O94" i="25"/>
  <c r="G94" i="25"/>
  <c r="M94" i="25"/>
  <c r="Q94" i="25"/>
  <c r="C94" i="25"/>
  <c r="U94" i="25"/>
  <c r="E94" i="25"/>
  <c r="H94" i="25"/>
  <c r="N94" i="25"/>
  <c r="J94" i="25"/>
  <c r="S94" i="25"/>
  <c r="T94" i="25"/>
  <c r="R94" i="25"/>
  <c r="AV71" i="25"/>
  <c r="K93" i="25"/>
  <c r="Y61" i="33" l="1"/>
  <c r="C62" i="33"/>
  <c r="F62" i="33"/>
  <c r="G62" i="33"/>
  <c r="U95" i="25"/>
  <c r="L95" i="25"/>
  <c r="I95" i="25"/>
  <c r="N95" i="25"/>
  <c r="T95" i="25"/>
  <c r="K95" i="25"/>
  <c r="O95" i="25"/>
  <c r="Q95" i="25"/>
  <c r="E95" i="25"/>
  <c r="G95" i="25"/>
  <c r="R95" i="25"/>
  <c r="C95" i="25"/>
  <c r="J95" i="25"/>
  <c r="D95" i="25"/>
  <c r="P95" i="25"/>
  <c r="H95" i="25"/>
  <c r="S95" i="25"/>
  <c r="F95" i="25"/>
  <c r="L94" i="25"/>
  <c r="Z61" i="33" l="1"/>
  <c r="Y61" i="8"/>
  <c r="AB60" i="8" s="1"/>
  <c r="C62" i="8"/>
  <c r="G62" i="8"/>
  <c r="Q62" i="33"/>
  <c r="F62" i="8"/>
  <c r="P62" i="33"/>
  <c r="T62" i="33" s="1"/>
  <c r="T62" i="8" s="1"/>
  <c r="K62" i="53"/>
  <c r="K62" i="33"/>
  <c r="I96" i="25"/>
  <c r="L96" i="25"/>
  <c r="F96" i="25"/>
  <c r="V96" i="25"/>
  <c r="G96" i="25"/>
  <c r="J96" i="25"/>
  <c r="O96" i="25"/>
  <c r="U96" i="25"/>
  <c r="E96" i="25"/>
  <c r="H96" i="25"/>
  <c r="P96" i="25"/>
  <c r="S96" i="25"/>
  <c r="C96" i="25"/>
  <c r="T96" i="25"/>
  <c r="M96" i="25"/>
  <c r="Q96" i="25"/>
  <c r="R96" i="25"/>
  <c r="D96" i="25"/>
  <c r="N96" i="25"/>
  <c r="K96" i="25"/>
  <c r="M95" i="25"/>
  <c r="Z61" i="8" l="1"/>
  <c r="K62" i="8"/>
  <c r="Q62" i="8"/>
  <c r="U62" i="33"/>
  <c r="U62" i="8" s="1"/>
  <c r="P62" i="8"/>
  <c r="L62" i="8"/>
  <c r="V90" i="25"/>
  <c r="V86" i="25"/>
  <c r="E97" i="25"/>
  <c r="Q97" i="25"/>
  <c r="V93" i="25"/>
  <c r="V92" i="25"/>
  <c r="V88" i="25"/>
  <c r="U97" i="25"/>
  <c r="F97" i="25"/>
  <c r="J97" i="25"/>
  <c r="L97" i="25"/>
  <c r="V95" i="25"/>
  <c r="V91" i="25"/>
  <c r="V87" i="25"/>
  <c r="V83" i="25"/>
  <c r="D97" i="25"/>
  <c r="I97" i="25"/>
  <c r="K97" i="25"/>
  <c r="S97" i="25"/>
  <c r="T97" i="25"/>
  <c r="M97" i="25"/>
  <c r="V89" i="25"/>
  <c r="V97" i="25"/>
  <c r="H97" i="25"/>
  <c r="C97" i="25"/>
  <c r="V94" i="25"/>
  <c r="G97" i="25"/>
  <c r="R97" i="25"/>
  <c r="V85" i="25"/>
  <c r="V84" i="25"/>
  <c r="N97" i="25"/>
  <c r="P97" i="25"/>
  <c r="Y62" i="33" l="1"/>
  <c r="O72" i="25"/>
  <c r="N72" i="25"/>
  <c r="P72" i="25"/>
  <c r="Q72" i="25"/>
  <c r="M72" i="25"/>
  <c r="S72" i="25"/>
  <c r="R72" i="25"/>
  <c r="L72" i="25"/>
  <c r="T72" i="25"/>
  <c r="U72" i="25"/>
  <c r="V72" i="25"/>
  <c r="O97" i="25"/>
  <c r="Z62" i="33" l="1"/>
  <c r="Y62" i="8"/>
  <c r="AB61" i="8" s="1"/>
  <c r="C120" i="25"/>
  <c r="X92" i="16" s="1"/>
  <c r="X101" i="16" s="1"/>
  <c r="D120" i="25"/>
  <c r="X106" i="16" s="1"/>
  <c r="X115" i="16" s="1"/>
  <c r="AV72" i="25"/>
  <c r="Z62" i="8" l="1"/>
  <c r="C63" i="33"/>
  <c r="F63" i="33"/>
  <c r="G63" i="33"/>
  <c r="C63" i="8" l="1"/>
  <c r="V63" i="33"/>
  <c r="G63" i="8"/>
  <c r="Q63" i="33"/>
  <c r="U63" i="33" s="1"/>
  <c r="U63" i="8" s="1"/>
  <c r="F63" i="8"/>
  <c r="P63" i="33"/>
  <c r="T63" i="33" s="1"/>
  <c r="T63" i="8" s="1"/>
  <c r="K63" i="53"/>
  <c r="K63" i="33"/>
  <c r="V63" i="8" l="1"/>
  <c r="R6" i="8" s="1"/>
  <c r="Y63" i="33"/>
  <c r="Y63" i="8" s="1"/>
  <c r="AB62" i="8" s="1"/>
  <c r="K63" i="8"/>
  <c r="Q63" i="8"/>
  <c r="P63" i="8"/>
  <c r="L63" i="8"/>
  <c r="W92" i="25"/>
  <c r="W88" i="25"/>
  <c r="W87" i="25"/>
  <c r="W94" i="25"/>
  <c r="W86" i="25"/>
  <c r="W97" i="25"/>
  <c r="W93" i="25"/>
  <c r="W89" i="25"/>
  <c r="W85" i="25"/>
  <c r="W96" i="25"/>
  <c r="W91" i="25"/>
  <c r="W84" i="25"/>
  <c r="W95" i="25"/>
  <c r="W90" i="25"/>
  <c r="Z63" i="33" l="1"/>
  <c r="Z63" i="8"/>
  <c r="W73" i="25"/>
  <c r="N73" i="25"/>
  <c r="O73" i="25"/>
  <c r="S73" i="25"/>
  <c r="P73" i="25"/>
  <c r="M73" i="25"/>
  <c r="Q73" i="25"/>
  <c r="R73" i="25"/>
  <c r="T73" i="25"/>
  <c r="U73" i="25"/>
  <c r="V73" i="25"/>
  <c r="D121" i="25" l="1"/>
  <c r="Y106" i="16" s="1"/>
  <c r="Y115" i="16" s="1"/>
  <c r="C121" i="25"/>
  <c r="Y92" i="16" s="1"/>
  <c r="Y101" i="16" s="1"/>
  <c r="AV73" i="25"/>
  <c r="C64" i="33" l="1"/>
  <c r="F64" i="33"/>
  <c r="G64" i="33"/>
  <c r="C64" i="8" l="1"/>
  <c r="G64" i="8"/>
  <c r="Q64" i="33"/>
  <c r="U64" i="33" s="1"/>
  <c r="U64" i="8" s="1"/>
  <c r="F64" i="8"/>
  <c r="P64" i="33"/>
  <c r="T64" i="33" s="1"/>
  <c r="T64" i="8" s="1"/>
  <c r="K64" i="53"/>
  <c r="K64" i="33"/>
  <c r="Y64" i="33" l="1"/>
  <c r="Q64" i="8"/>
  <c r="P64" i="8"/>
  <c r="K64" i="8"/>
  <c r="L64" i="8"/>
  <c r="X95" i="25"/>
  <c r="X87" i="25"/>
  <c r="X90" i="25"/>
  <c r="X97" i="25"/>
  <c r="X89" i="25"/>
  <c r="X96" i="25"/>
  <c r="X92" i="25"/>
  <c r="X88" i="25"/>
  <c r="X91" i="25"/>
  <c r="X94" i="25"/>
  <c r="X86" i="25"/>
  <c r="X93" i="25"/>
  <c r="X85" i="25"/>
  <c r="Z64" i="33" l="1"/>
  <c r="Y64" i="8"/>
  <c r="AB63" i="8" s="1"/>
  <c r="R74" i="25"/>
  <c r="Q74" i="25"/>
  <c r="S74" i="25"/>
  <c r="N74" i="25"/>
  <c r="O74" i="25"/>
  <c r="P74" i="25"/>
  <c r="T74" i="25"/>
  <c r="U74" i="25"/>
  <c r="V74" i="25"/>
  <c r="W74" i="25"/>
  <c r="X74" i="25"/>
  <c r="Z64" i="8" l="1"/>
  <c r="D122" i="25"/>
  <c r="Z106" i="16" s="1"/>
  <c r="Z115" i="16" s="1"/>
  <c r="C122" i="25"/>
  <c r="Z92" i="16" s="1"/>
  <c r="Z101" i="16" s="1"/>
  <c r="AV74" i="25"/>
  <c r="C65" i="33" l="1"/>
  <c r="F65" i="33"/>
  <c r="G65" i="33"/>
  <c r="C65" i="8" l="1"/>
  <c r="G65" i="8"/>
  <c r="Q65" i="33"/>
  <c r="F65" i="8"/>
  <c r="P65" i="33"/>
  <c r="T65" i="33" s="1"/>
  <c r="T65" i="8" s="1"/>
  <c r="K65" i="53"/>
  <c r="K65" i="33"/>
  <c r="Y87" i="25"/>
  <c r="Y90" i="25"/>
  <c r="Y93" i="25"/>
  <c r="Y95" i="25"/>
  <c r="Y91" i="25"/>
  <c r="Y94" i="25"/>
  <c r="Y86" i="25"/>
  <c r="Y97" i="25"/>
  <c r="Y89" i="25"/>
  <c r="Y96" i="25"/>
  <c r="Y92" i="25"/>
  <c r="Y88" i="25"/>
  <c r="Q65" i="8" l="1"/>
  <c r="U65" i="33"/>
  <c r="U65" i="8" s="1"/>
  <c r="P65" i="8"/>
  <c r="K65" i="8"/>
  <c r="L65" i="8"/>
  <c r="P75" i="25"/>
  <c r="S75" i="25"/>
  <c r="Q75" i="25"/>
  <c r="O75" i="25"/>
  <c r="R75" i="25"/>
  <c r="T75" i="25"/>
  <c r="U75" i="25"/>
  <c r="V75" i="25"/>
  <c r="W75" i="25"/>
  <c r="X75" i="25"/>
  <c r="Y75" i="25"/>
  <c r="Y65" i="33" l="1"/>
  <c r="C123" i="25"/>
  <c r="AA92" i="16" s="1"/>
  <c r="AA101" i="16" s="1"/>
  <c r="D123" i="25"/>
  <c r="AA106" i="16" s="1"/>
  <c r="AA115" i="16" s="1"/>
  <c r="AV75" i="25"/>
  <c r="Z65" i="33" l="1"/>
  <c r="Y65" i="8"/>
  <c r="AB64" i="8" s="1"/>
  <c r="C66" i="33"/>
  <c r="F66" i="33"/>
  <c r="G66" i="33"/>
  <c r="Z65" i="8" l="1"/>
  <c r="C66" i="8"/>
  <c r="G66" i="8"/>
  <c r="Q66" i="33"/>
  <c r="F66" i="8"/>
  <c r="P66" i="33"/>
  <c r="T66" i="33" s="1"/>
  <c r="T66" i="8" s="1"/>
  <c r="K66" i="53"/>
  <c r="L66" i="8"/>
  <c r="R7" i="8" s="1"/>
  <c r="K66" i="33"/>
  <c r="Q66" i="8" l="1"/>
  <c r="U66" i="33"/>
  <c r="U66" i="8" s="1"/>
  <c r="P66" i="8"/>
  <c r="K66" i="8"/>
  <c r="Z97" i="25"/>
  <c r="Z88" i="25"/>
  <c r="Z92" i="25"/>
  <c r="Z89" i="25"/>
  <c r="Z95" i="25"/>
  <c r="Z93" i="25"/>
  <c r="Z94" i="25"/>
  <c r="Z87" i="25"/>
  <c r="Z90" i="25"/>
  <c r="Z96" i="25"/>
  <c r="Z91" i="25"/>
  <c r="R76" i="25"/>
  <c r="S76" i="25"/>
  <c r="P76" i="25"/>
  <c r="Q76" i="25"/>
  <c r="T76" i="25"/>
  <c r="U76" i="25"/>
  <c r="V76" i="25"/>
  <c r="W76" i="25"/>
  <c r="X76" i="25"/>
  <c r="Y76" i="25"/>
  <c r="Z76" i="25"/>
  <c r="Y66" i="33" l="1"/>
  <c r="D124" i="25"/>
  <c r="AB106" i="16" s="1"/>
  <c r="AB115" i="16" s="1"/>
  <c r="C124" i="25"/>
  <c r="AB92" i="16" s="1"/>
  <c r="AB101" i="16" s="1"/>
  <c r="AV76" i="25"/>
  <c r="Z66" i="33" l="1"/>
  <c r="Y66" i="8"/>
  <c r="C67" i="33"/>
  <c r="F67" i="33"/>
  <c r="G67" i="33"/>
  <c r="AB65" i="8" l="1"/>
  <c r="AB66" i="8"/>
  <c r="Z66" i="8"/>
  <c r="C67" i="8"/>
  <c r="G67" i="8"/>
  <c r="Q67" i="33"/>
  <c r="U67" i="33" s="1"/>
  <c r="U67" i="8" s="1"/>
  <c r="F67" i="8"/>
  <c r="P67" i="33"/>
  <c r="T67" i="33" s="1"/>
  <c r="K67" i="53"/>
  <c r="K67" i="33"/>
  <c r="T67" i="8" l="1"/>
  <c r="Z67" i="33"/>
  <c r="Q67" i="8"/>
  <c r="P67" i="8"/>
  <c r="K67" i="8"/>
  <c r="L67" i="8"/>
  <c r="AA92" i="25"/>
  <c r="AA91" i="25"/>
  <c r="AA94" i="25"/>
  <c r="AA93" i="25"/>
  <c r="AA89" i="25"/>
  <c r="AA96" i="25"/>
  <c r="AA88" i="25"/>
  <c r="AA95" i="25"/>
  <c r="AA90" i="25"/>
  <c r="AA97" i="25"/>
  <c r="Z67" i="8" l="1"/>
  <c r="AA77" i="25"/>
  <c r="Q77" i="25"/>
  <c r="S77" i="25"/>
  <c r="R77" i="25"/>
  <c r="T77" i="25"/>
  <c r="U77" i="25"/>
  <c r="V77" i="25"/>
  <c r="W77" i="25"/>
  <c r="X77" i="25"/>
  <c r="Y77" i="25"/>
  <c r="Z77" i="25"/>
  <c r="D125" i="25" l="1"/>
  <c r="AC106" i="16" s="1"/>
  <c r="AC115" i="16" s="1"/>
  <c r="C125" i="25"/>
  <c r="AC92" i="16" s="1"/>
  <c r="AC101" i="16" s="1"/>
  <c r="AV77" i="25"/>
  <c r="C68" i="33" l="1"/>
  <c r="F68" i="33"/>
  <c r="G68" i="33"/>
  <c r="C68" i="8" l="1"/>
  <c r="G68" i="8"/>
  <c r="Q68" i="33"/>
  <c r="F68" i="8"/>
  <c r="P68" i="33"/>
  <c r="T68" i="33" s="1"/>
  <c r="K68" i="53"/>
  <c r="K68" i="33"/>
  <c r="AB94" i="25"/>
  <c r="AB97" i="25"/>
  <c r="AB93" i="25"/>
  <c r="AB96" i="25"/>
  <c r="AB92" i="25"/>
  <c r="AB91" i="25"/>
  <c r="AB95" i="25"/>
  <c r="AB90" i="25"/>
  <c r="AB89" i="25"/>
  <c r="T68" i="8" l="1"/>
  <c r="K68" i="8"/>
  <c r="Q68" i="8"/>
  <c r="U68" i="33"/>
  <c r="U68" i="8" s="1"/>
  <c r="P68" i="8"/>
  <c r="L68" i="8"/>
  <c r="AB78" i="25"/>
  <c r="R78" i="25"/>
  <c r="S78" i="25"/>
  <c r="T78" i="25"/>
  <c r="U78" i="25"/>
  <c r="V78" i="25"/>
  <c r="W78" i="25"/>
  <c r="X78" i="25"/>
  <c r="Y78" i="25"/>
  <c r="Z78" i="25"/>
  <c r="AA78" i="25"/>
  <c r="Z68" i="33" l="1"/>
  <c r="Z68" i="8"/>
  <c r="D126" i="25"/>
  <c r="AD106" i="16" s="1"/>
  <c r="AD115" i="16" s="1"/>
  <c r="C126" i="25"/>
  <c r="AD92" i="16" s="1"/>
  <c r="AD101" i="16" s="1"/>
  <c r="AV78" i="25"/>
  <c r="C69" i="33" l="1"/>
  <c r="F69" i="33"/>
  <c r="G69" i="33"/>
  <c r="C69" i="8" l="1"/>
  <c r="G69" i="8"/>
  <c r="Q69" i="33"/>
  <c r="U69" i="33" s="1"/>
  <c r="U69" i="8" s="1"/>
  <c r="F69" i="8"/>
  <c r="P69" i="33"/>
  <c r="T69" i="33" s="1"/>
  <c r="K69" i="53"/>
  <c r="K69" i="33"/>
  <c r="AC94" i="25"/>
  <c r="AC96" i="25"/>
  <c r="AC92" i="25"/>
  <c r="AC95" i="25"/>
  <c r="AC91" i="25"/>
  <c r="AC90" i="25"/>
  <c r="AC97" i="25"/>
  <c r="AC93" i="25"/>
  <c r="T69" i="8" l="1"/>
  <c r="Z69" i="33"/>
  <c r="Q69" i="8"/>
  <c r="P69" i="8"/>
  <c r="K69" i="8"/>
  <c r="L69" i="8"/>
  <c r="S79" i="25"/>
  <c r="T79" i="25"/>
  <c r="U79" i="25"/>
  <c r="V79" i="25"/>
  <c r="W79" i="25"/>
  <c r="X79" i="25"/>
  <c r="Y79" i="25"/>
  <c r="Z79" i="25"/>
  <c r="AA79" i="25"/>
  <c r="AB79" i="25"/>
  <c r="AC79" i="25"/>
  <c r="Z69" i="8" l="1"/>
  <c r="C127" i="25"/>
  <c r="AE92" i="16" s="1"/>
  <c r="AE101" i="16" s="1"/>
  <c r="D127" i="25"/>
  <c r="AE106" i="16" s="1"/>
  <c r="AE115" i="16" s="1"/>
  <c r="AV79" i="25"/>
  <c r="C70" i="33" l="1"/>
  <c r="F70" i="33"/>
  <c r="G70" i="33"/>
  <c r="AD95" i="25"/>
  <c r="AD91" i="25"/>
  <c r="AD97" i="25"/>
  <c r="AD93" i="25"/>
  <c r="AD96" i="25"/>
  <c r="AD92" i="25"/>
  <c r="AD94" i="25"/>
  <c r="C70" i="8" l="1"/>
  <c r="G70" i="8"/>
  <c r="Q70" i="33"/>
  <c r="U70" i="33" s="1"/>
  <c r="U70" i="8" s="1"/>
  <c r="F70" i="8"/>
  <c r="P70" i="33"/>
  <c r="T70" i="33" s="1"/>
  <c r="L70" i="8"/>
  <c r="K70" i="53"/>
  <c r="K59" i="33"/>
  <c r="K59" i="8" s="1"/>
  <c r="P59" i="8"/>
  <c r="K70" i="33"/>
  <c r="AD80" i="25"/>
  <c r="T80" i="25"/>
  <c r="U80" i="25"/>
  <c r="V80" i="25"/>
  <c r="W80" i="25"/>
  <c r="X80" i="25"/>
  <c r="Y80" i="25"/>
  <c r="Z80" i="25"/>
  <c r="AA80" i="25"/>
  <c r="AB80" i="25"/>
  <c r="AC80" i="25"/>
  <c r="T70" i="8" l="1"/>
  <c r="Z70" i="33"/>
  <c r="Q70" i="8"/>
  <c r="P70" i="8"/>
  <c r="K70" i="8"/>
  <c r="C128" i="25"/>
  <c r="AF92" i="16" s="1"/>
  <c r="AF101" i="16" s="1"/>
  <c r="D128" i="25"/>
  <c r="AF106" i="16" s="1"/>
  <c r="AF115" i="16" s="1"/>
  <c r="AV80" i="25"/>
  <c r="Z70" i="8" l="1"/>
  <c r="C71" i="33"/>
  <c r="F71" i="33"/>
  <c r="G71" i="33"/>
  <c r="AE92" i="25"/>
  <c r="AE94" i="25"/>
  <c r="AE96" i="25"/>
  <c r="AE95" i="25"/>
  <c r="AE97" i="25"/>
  <c r="AE93" i="25"/>
  <c r="C71" i="8" l="1"/>
  <c r="G71" i="8"/>
  <c r="Q71" i="33"/>
  <c r="U71" i="33" s="1"/>
  <c r="U71" i="8" s="1"/>
  <c r="F71" i="8"/>
  <c r="P71" i="33"/>
  <c r="T71" i="33" s="1"/>
  <c r="L71" i="8"/>
  <c r="K71" i="53"/>
  <c r="K71" i="33"/>
  <c r="AE81" i="25"/>
  <c r="U81" i="25"/>
  <c r="V81" i="25"/>
  <c r="W81" i="25"/>
  <c r="X81" i="25"/>
  <c r="Y81" i="25"/>
  <c r="Z81" i="25"/>
  <c r="AA81" i="25"/>
  <c r="AB81" i="25"/>
  <c r="AC81" i="25"/>
  <c r="AD81" i="25"/>
  <c r="T71" i="8" l="1"/>
  <c r="Z71" i="33"/>
  <c r="Q71" i="8"/>
  <c r="P71" i="8"/>
  <c r="K71" i="8"/>
  <c r="C129" i="25"/>
  <c r="AG92" i="16" s="1"/>
  <c r="AG101" i="16" s="1"/>
  <c r="D129" i="25"/>
  <c r="AG106" i="16" s="1"/>
  <c r="AG115" i="16" s="1"/>
  <c r="AV81" i="25"/>
  <c r="Z71" i="8" l="1"/>
  <c r="C72" i="33"/>
  <c r="F72" i="33"/>
  <c r="G72" i="33"/>
  <c r="AF94" i="25"/>
  <c r="AF97" i="25"/>
  <c r="AF93" i="25"/>
  <c r="AF96" i="25"/>
  <c r="AF95" i="25"/>
  <c r="C72" i="8" l="1"/>
  <c r="G72" i="8"/>
  <c r="Q72" i="33"/>
  <c r="U72" i="33" s="1"/>
  <c r="U72" i="8" s="1"/>
  <c r="F72" i="8"/>
  <c r="P72" i="33"/>
  <c r="T72" i="33" s="1"/>
  <c r="L72" i="8"/>
  <c r="K72" i="53"/>
  <c r="K72" i="33"/>
  <c r="AF82" i="25"/>
  <c r="V82" i="25"/>
  <c r="W82" i="25"/>
  <c r="X82" i="25"/>
  <c r="Y82" i="25"/>
  <c r="Z82" i="25"/>
  <c r="AA82" i="25"/>
  <c r="AB82" i="25"/>
  <c r="AC82" i="25"/>
  <c r="AD82" i="25"/>
  <c r="AE82" i="25"/>
  <c r="T72" i="8" l="1"/>
  <c r="Z72" i="33"/>
  <c r="K72" i="8"/>
  <c r="Q72" i="8"/>
  <c r="P72" i="8"/>
  <c r="D130" i="25"/>
  <c r="AH106" i="16" s="1"/>
  <c r="AH115" i="16" s="1"/>
  <c r="C130" i="25"/>
  <c r="AH92" i="16" s="1"/>
  <c r="AH101" i="16" s="1"/>
  <c r="AV82" i="25"/>
  <c r="C73" i="33" l="1"/>
  <c r="F73" i="33"/>
  <c r="G73" i="33"/>
  <c r="AG94" i="25"/>
  <c r="AG96" i="25"/>
  <c r="AG95" i="25"/>
  <c r="AG97" i="25"/>
  <c r="Z72" i="8" l="1"/>
  <c r="C73" i="8"/>
  <c r="G73" i="8"/>
  <c r="Q73" i="33"/>
  <c r="U73" i="33" s="1"/>
  <c r="U73" i="8" s="1"/>
  <c r="F73" i="8"/>
  <c r="P73" i="33"/>
  <c r="T73" i="33" s="1"/>
  <c r="L73" i="8"/>
  <c r="K73" i="53"/>
  <c r="K73" i="33"/>
  <c r="AG83" i="25"/>
  <c r="W83" i="25"/>
  <c r="X83" i="25"/>
  <c r="Y83" i="25"/>
  <c r="Z83" i="25"/>
  <c r="AA83" i="25"/>
  <c r="AB83" i="25"/>
  <c r="AC83" i="25"/>
  <c r="AD83" i="25"/>
  <c r="AE83" i="25"/>
  <c r="AF83" i="25"/>
  <c r="T73" i="8" l="1"/>
  <c r="Z73" i="33"/>
  <c r="Q73" i="8"/>
  <c r="P73" i="8"/>
  <c r="K73" i="8"/>
  <c r="D131" i="25"/>
  <c r="AI106" i="16" s="1"/>
  <c r="AI115" i="16" s="1"/>
  <c r="C131" i="25"/>
  <c r="AI92" i="16" s="1"/>
  <c r="AI101" i="16" s="1"/>
  <c r="AV83" i="25"/>
  <c r="Z73" i="8" l="1"/>
  <c r="C74" i="33"/>
  <c r="F74" i="33"/>
  <c r="G74" i="33"/>
  <c r="AH95" i="25"/>
  <c r="AH97" i="25"/>
  <c r="AH96" i="25"/>
  <c r="C74" i="8" l="1"/>
  <c r="G74" i="8"/>
  <c r="Q74" i="33"/>
  <c r="U74" i="33" s="1"/>
  <c r="U74" i="8" s="1"/>
  <c r="F74" i="8"/>
  <c r="P74" i="33"/>
  <c r="T74" i="33" s="1"/>
  <c r="L74" i="8"/>
  <c r="K74" i="53"/>
  <c r="K74" i="33"/>
  <c r="X84" i="25"/>
  <c r="Y84" i="25"/>
  <c r="Z84" i="25"/>
  <c r="AA84" i="25"/>
  <c r="AB84" i="25"/>
  <c r="AC84" i="25"/>
  <c r="AD84" i="25"/>
  <c r="AE84" i="25"/>
  <c r="AF84" i="25"/>
  <c r="AG84" i="25"/>
  <c r="AH84" i="25"/>
  <c r="T74" i="8" l="1"/>
  <c r="Z74" i="33"/>
  <c r="Q74" i="8"/>
  <c r="P74" i="8"/>
  <c r="K74" i="8"/>
  <c r="C132" i="25"/>
  <c r="AJ92" i="16" s="1"/>
  <c r="AJ101" i="16" s="1"/>
  <c r="D132" i="25"/>
  <c r="AJ106" i="16" s="1"/>
  <c r="AJ115" i="16" s="1"/>
  <c r="AV84" i="25"/>
  <c r="Z74" i="8" l="1"/>
  <c r="C75" i="33"/>
  <c r="F75" i="33"/>
  <c r="G75" i="33"/>
  <c r="AI97" i="25"/>
  <c r="AI96" i="25"/>
  <c r="C75" i="8" l="1"/>
  <c r="G75" i="8"/>
  <c r="Q75" i="33"/>
  <c r="U75" i="33" s="1"/>
  <c r="U75" i="8" s="1"/>
  <c r="F75" i="8"/>
  <c r="P75" i="33"/>
  <c r="T75" i="33" s="1"/>
  <c r="L75" i="8"/>
  <c r="K75" i="53"/>
  <c r="K75" i="33"/>
  <c r="AI85" i="25"/>
  <c r="Y85" i="25"/>
  <c r="Z85" i="25"/>
  <c r="AA85" i="25"/>
  <c r="AB85" i="25"/>
  <c r="AC85" i="25"/>
  <c r="AD85" i="25"/>
  <c r="AE85" i="25"/>
  <c r="AF85" i="25"/>
  <c r="AG85" i="25"/>
  <c r="AH85" i="25"/>
  <c r="T75" i="8" l="1"/>
  <c r="Z75" i="33"/>
  <c r="Q75" i="8"/>
  <c r="P75" i="8"/>
  <c r="K75" i="8"/>
  <c r="C133" i="25"/>
  <c r="AK92" i="16" s="1"/>
  <c r="AK101" i="16" s="1"/>
  <c r="D133" i="25"/>
  <c r="AK106" i="16" s="1"/>
  <c r="AK115" i="16" s="1"/>
  <c r="AV85" i="25"/>
  <c r="Z75" i="8" l="1"/>
  <c r="C76" i="33"/>
  <c r="F76" i="33"/>
  <c r="G76" i="33"/>
  <c r="AJ97" i="25"/>
  <c r="C76" i="8" l="1"/>
  <c r="G76" i="8"/>
  <c r="Q76" i="33"/>
  <c r="U76" i="33" s="1"/>
  <c r="U76" i="8" s="1"/>
  <c r="F76" i="8"/>
  <c r="P76" i="33"/>
  <c r="T76" i="33" s="1"/>
  <c r="L76" i="8"/>
  <c r="K76" i="53"/>
  <c r="K76" i="33"/>
  <c r="Z86" i="25"/>
  <c r="AA86" i="25"/>
  <c r="AB86" i="25"/>
  <c r="AC86" i="25"/>
  <c r="AD86" i="25"/>
  <c r="AE86" i="25"/>
  <c r="AF86" i="25"/>
  <c r="AG86" i="25"/>
  <c r="AH86" i="25"/>
  <c r="AI86" i="25"/>
  <c r="AJ86" i="25"/>
  <c r="T76" i="8" l="1"/>
  <c r="Z76" i="33"/>
  <c r="Q76" i="8"/>
  <c r="P76" i="8"/>
  <c r="K76" i="8"/>
  <c r="C134" i="25"/>
  <c r="AL92" i="16" s="1"/>
  <c r="AL101" i="16" s="1"/>
  <c r="D134" i="25"/>
  <c r="AL106" i="16" s="1"/>
  <c r="AL115" i="16" s="1"/>
  <c r="AV86" i="25"/>
  <c r="Z76" i="8" l="1"/>
  <c r="C77" i="33"/>
  <c r="F77" i="33"/>
  <c r="G77" i="33"/>
  <c r="C77" i="8" l="1"/>
  <c r="G77" i="8"/>
  <c r="Q77" i="33"/>
  <c r="U77" i="33" s="1"/>
  <c r="U77" i="8" s="1"/>
  <c r="F77" i="8"/>
  <c r="P77" i="33"/>
  <c r="T77" i="33" s="1"/>
  <c r="L77" i="8"/>
  <c r="K77" i="53"/>
  <c r="K77" i="33"/>
  <c r="AK87" i="25"/>
  <c r="AA87" i="25"/>
  <c r="AB87" i="25"/>
  <c r="AC87" i="25"/>
  <c r="AD87" i="25"/>
  <c r="AE87" i="25"/>
  <c r="AF87" i="25"/>
  <c r="AG87" i="25"/>
  <c r="AH87" i="25"/>
  <c r="AI87" i="25"/>
  <c r="AJ87" i="25"/>
  <c r="T77" i="8" l="1"/>
  <c r="Z77" i="33"/>
  <c r="Q77" i="8"/>
  <c r="P77" i="8"/>
  <c r="K77" i="8"/>
  <c r="C135" i="25"/>
  <c r="AM92" i="16" s="1"/>
  <c r="AM101" i="16" s="1"/>
  <c r="D135" i="25"/>
  <c r="AM106" i="16" s="1"/>
  <c r="AM115" i="16" s="1"/>
  <c r="AV87" i="25"/>
  <c r="Z77" i="8" l="1"/>
  <c r="C78" i="33"/>
  <c r="F78" i="33"/>
  <c r="G78" i="33"/>
  <c r="C78" i="8" l="1"/>
  <c r="G78" i="8"/>
  <c r="Q78" i="33"/>
  <c r="U78" i="33" s="1"/>
  <c r="U78" i="8" s="1"/>
  <c r="F78" i="8"/>
  <c r="P78" i="33"/>
  <c r="T78" i="33" s="1"/>
  <c r="L78" i="8"/>
  <c r="K78" i="53"/>
  <c r="K78" i="33"/>
  <c r="AB88" i="25"/>
  <c r="AC88" i="25"/>
  <c r="AD88" i="25"/>
  <c r="AE88" i="25"/>
  <c r="AF88" i="25"/>
  <c r="AG88" i="25"/>
  <c r="AH88" i="25"/>
  <c r="AI88" i="25"/>
  <c r="AJ88" i="25"/>
  <c r="AK88" i="25"/>
  <c r="AL88" i="25"/>
  <c r="T78" i="8" l="1"/>
  <c r="Z78" i="33"/>
  <c r="Q78" i="8"/>
  <c r="K78" i="8"/>
  <c r="P78" i="8"/>
  <c r="C136" i="25"/>
  <c r="AN92" i="16" s="1"/>
  <c r="AN101" i="16" s="1"/>
  <c r="D136" i="25"/>
  <c r="AN106" i="16" s="1"/>
  <c r="AN115" i="16" s="1"/>
  <c r="AV88" i="25"/>
  <c r="Z78" i="8" l="1"/>
  <c r="C79" i="33"/>
  <c r="F79" i="33"/>
  <c r="G79" i="33"/>
  <c r="C79" i="8" l="1"/>
  <c r="G79" i="8"/>
  <c r="Q79" i="33"/>
  <c r="U79" i="33" s="1"/>
  <c r="U79" i="8" s="1"/>
  <c r="F79" i="8"/>
  <c r="P79" i="33"/>
  <c r="T79" i="33" s="1"/>
  <c r="L79" i="8"/>
  <c r="K79" i="53"/>
  <c r="K79" i="33"/>
  <c r="AM89" i="25"/>
  <c r="AC89" i="25"/>
  <c r="AD89" i="25"/>
  <c r="AE89" i="25"/>
  <c r="AF89" i="25"/>
  <c r="AG89" i="25"/>
  <c r="AH89" i="25"/>
  <c r="AI89" i="25"/>
  <c r="AJ89" i="25"/>
  <c r="AK89" i="25"/>
  <c r="AL89" i="25"/>
  <c r="T79" i="8" l="1"/>
  <c r="Z79" i="33"/>
  <c r="Q79" i="8"/>
  <c r="P79" i="8"/>
  <c r="K79" i="8"/>
  <c r="C137" i="25"/>
  <c r="AO92" i="16" s="1"/>
  <c r="AO101" i="16" s="1"/>
  <c r="D137" i="25"/>
  <c r="AO106" i="16" s="1"/>
  <c r="AO115" i="16" s="1"/>
  <c r="AV89" i="25"/>
  <c r="Z79" i="8" l="1"/>
  <c r="C80" i="33"/>
  <c r="F80" i="33"/>
  <c r="G80" i="33"/>
  <c r="C80" i="8" l="1"/>
  <c r="G80" i="8"/>
  <c r="Q80" i="33"/>
  <c r="U80" i="33" s="1"/>
  <c r="U80" i="8" s="1"/>
  <c r="F80" i="8"/>
  <c r="P80" i="33"/>
  <c r="T80" i="33" s="1"/>
  <c r="L80" i="8"/>
  <c r="K80" i="53"/>
  <c r="K80" i="33"/>
  <c r="AN90" i="25"/>
  <c r="AD90" i="25"/>
  <c r="AE90" i="25"/>
  <c r="AF90" i="25"/>
  <c r="AG90" i="25"/>
  <c r="AH90" i="25"/>
  <c r="AI90" i="25"/>
  <c r="AJ90" i="25"/>
  <c r="AK90" i="25"/>
  <c r="AL90" i="25"/>
  <c r="AM90" i="25"/>
  <c r="T80" i="8" l="1"/>
  <c r="Z80" i="33"/>
  <c r="Q80" i="8"/>
  <c r="P80" i="8"/>
  <c r="K80" i="8"/>
  <c r="D138" i="25"/>
  <c r="AP106" i="16" s="1"/>
  <c r="AP115" i="16" s="1"/>
  <c r="C138" i="25"/>
  <c r="AP92" i="16" s="1"/>
  <c r="AP101" i="16" s="1"/>
  <c r="AV90" i="25"/>
  <c r="Z80" i="8" l="1"/>
  <c r="C81" i="33"/>
  <c r="F81" i="33"/>
  <c r="G81" i="33"/>
  <c r="C81" i="8" l="1"/>
  <c r="G81" i="8"/>
  <c r="Q81" i="33"/>
  <c r="U81" i="33" s="1"/>
  <c r="U81" i="8" s="1"/>
  <c r="F81" i="8"/>
  <c r="P81" i="33"/>
  <c r="T81" i="33" s="1"/>
  <c r="L81" i="8"/>
  <c r="K81" i="53"/>
  <c r="K81" i="33"/>
  <c r="AO91" i="25"/>
  <c r="AE91" i="25"/>
  <c r="AF91" i="25"/>
  <c r="AG91" i="25"/>
  <c r="AH91" i="25"/>
  <c r="AI91" i="25"/>
  <c r="AJ91" i="25"/>
  <c r="AK91" i="25"/>
  <c r="AL91" i="25"/>
  <c r="AM91" i="25"/>
  <c r="AN91" i="25"/>
  <c r="T81" i="8" l="1"/>
  <c r="Z81" i="33"/>
  <c r="Q81" i="8"/>
  <c r="P81" i="8"/>
  <c r="K81" i="8"/>
  <c r="D139" i="25"/>
  <c r="AQ106" i="16" s="1"/>
  <c r="AQ115" i="16" s="1"/>
  <c r="C139" i="25"/>
  <c r="AQ92" i="16" s="1"/>
  <c r="AQ101" i="16" s="1"/>
  <c r="AV91" i="25"/>
  <c r="Z81" i="8" l="1"/>
  <c r="C82" i="33"/>
  <c r="F82" i="33"/>
  <c r="G82" i="33"/>
  <c r="C82" i="8" l="1"/>
  <c r="G82" i="8"/>
  <c r="Q82" i="33"/>
  <c r="U82" i="33" s="1"/>
  <c r="U82" i="8" s="1"/>
  <c r="F82" i="8"/>
  <c r="P82" i="33"/>
  <c r="T82" i="33" s="1"/>
  <c r="L82" i="8"/>
  <c r="K82" i="53"/>
  <c r="K82" i="33"/>
  <c r="AF92" i="25"/>
  <c r="AG92" i="25"/>
  <c r="AH92" i="25"/>
  <c r="AI92" i="25"/>
  <c r="AJ92" i="25"/>
  <c r="AK92" i="25"/>
  <c r="AL92" i="25"/>
  <c r="AM92" i="25"/>
  <c r="AN92" i="25"/>
  <c r="AO92" i="25"/>
  <c r="AP92" i="25"/>
  <c r="T82" i="8" l="1"/>
  <c r="Z82" i="33"/>
  <c r="Q82" i="8"/>
  <c r="P82" i="8"/>
  <c r="K82" i="8"/>
  <c r="D140" i="25"/>
  <c r="AR106" i="16" s="1"/>
  <c r="AR115" i="16" s="1"/>
  <c r="C140" i="25"/>
  <c r="AR92" i="16" s="1"/>
  <c r="AR101" i="16" s="1"/>
  <c r="AV92" i="25"/>
  <c r="Z82" i="8" l="1"/>
  <c r="C83" i="33"/>
  <c r="F83" i="33"/>
  <c r="G83" i="33"/>
  <c r="C83" i="8" l="1"/>
  <c r="G83" i="8"/>
  <c r="Q83" i="33"/>
  <c r="U83" i="33" s="1"/>
  <c r="U83" i="8" s="1"/>
  <c r="F83" i="8"/>
  <c r="P83" i="33"/>
  <c r="T83" i="33" s="1"/>
  <c r="L83" i="8"/>
  <c r="K83" i="53"/>
  <c r="K83" i="33"/>
  <c r="T83" i="8" l="1"/>
  <c r="Z83" i="33"/>
  <c r="K83" i="8"/>
  <c r="Q83" i="8"/>
  <c r="P83" i="8"/>
  <c r="AQ93" i="25"/>
  <c r="AG93" i="25"/>
  <c r="AH93" i="25"/>
  <c r="AI93" i="25"/>
  <c r="AJ93" i="25"/>
  <c r="AK93" i="25"/>
  <c r="AL93" i="25"/>
  <c r="AM93" i="25"/>
  <c r="AN93" i="25"/>
  <c r="AO93" i="25"/>
  <c r="AP93" i="25"/>
  <c r="Z83" i="8" l="1"/>
  <c r="D141" i="25"/>
  <c r="AS106" i="16" s="1"/>
  <c r="AS115" i="16" s="1"/>
  <c r="C141" i="25"/>
  <c r="AS92" i="16" s="1"/>
  <c r="AS101" i="16" s="1"/>
  <c r="AK94" i="25"/>
  <c r="AV93" i="25"/>
  <c r="C84" i="33" l="1"/>
  <c r="F84" i="33"/>
  <c r="G84" i="33"/>
  <c r="AM94" i="25"/>
  <c r="AN94" i="25"/>
  <c r="AJ94" i="25"/>
  <c r="AR94" i="25"/>
  <c r="AQ94" i="25"/>
  <c r="AI94" i="25"/>
  <c r="AP94" i="25"/>
  <c r="AL94" i="25"/>
  <c r="AH94" i="25"/>
  <c r="AO94" i="25"/>
  <c r="C84" i="8" l="1"/>
  <c r="G84" i="8"/>
  <c r="Q84" i="33"/>
  <c r="F84" i="8"/>
  <c r="P84" i="33"/>
  <c r="T84" i="33" s="1"/>
  <c r="D142" i="25"/>
  <c r="AT106" i="16" s="1"/>
  <c r="AT115" i="16" s="1"/>
  <c r="C142" i="25"/>
  <c r="AT92" i="16" s="1"/>
  <c r="AT101" i="16" s="1"/>
  <c r="L84" i="8"/>
  <c r="K84" i="53"/>
  <c r="K84" i="33"/>
  <c r="AV94" i="25"/>
  <c r="T84" i="8" l="1"/>
  <c r="Q84" i="8"/>
  <c r="U84" i="33"/>
  <c r="U84" i="8" s="1"/>
  <c r="P84" i="8"/>
  <c r="K84" i="8"/>
  <c r="C85" i="33"/>
  <c r="F85" i="33"/>
  <c r="G85" i="33"/>
  <c r="AI95" i="25"/>
  <c r="AJ95" i="25"/>
  <c r="AK95" i="25"/>
  <c r="AL95" i="25"/>
  <c r="AM95" i="25"/>
  <c r="AN95" i="25"/>
  <c r="AO95" i="25"/>
  <c r="AP95" i="25"/>
  <c r="AQ95" i="25"/>
  <c r="AR95" i="25"/>
  <c r="AS95" i="25"/>
  <c r="Z84" i="33" l="1"/>
  <c r="Z84" i="8"/>
  <c r="C85" i="8"/>
  <c r="G85" i="8"/>
  <c r="Q85" i="33"/>
  <c r="F85" i="8"/>
  <c r="P85" i="33"/>
  <c r="T85" i="33" s="1"/>
  <c r="D143" i="25"/>
  <c r="AU106" i="16" s="1"/>
  <c r="AU115" i="16" s="1"/>
  <c r="C143" i="25"/>
  <c r="AU92" i="16" s="1"/>
  <c r="AU101" i="16" s="1"/>
  <c r="L85" i="8"/>
  <c r="K85" i="53"/>
  <c r="K85" i="33"/>
  <c r="AV95" i="25"/>
  <c r="T85" i="8" l="1"/>
  <c r="Q85" i="8"/>
  <c r="U85" i="33"/>
  <c r="U85" i="8" s="1"/>
  <c r="P85" i="8"/>
  <c r="K85" i="8"/>
  <c r="C86" i="33"/>
  <c r="F86" i="33"/>
  <c r="G86" i="33"/>
  <c r="AJ96" i="25"/>
  <c r="AK96" i="25"/>
  <c r="AL96" i="25"/>
  <c r="AM96" i="25"/>
  <c r="AN96" i="25"/>
  <c r="AO96" i="25"/>
  <c r="AP96" i="25"/>
  <c r="AQ96" i="25"/>
  <c r="AR96" i="25"/>
  <c r="AS96" i="25"/>
  <c r="AT96" i="25"/>
  <c r="Z85" i="33" l="1"/>
  <c r="Z85" i="8"/>
  <c r="C86" i="8"/>
  <c r="G86" i="8"/>
  <c r="Q86" i="33"/>
  <c r="F86" i="8"/>
  <c r="P86" i="33"/>
  <c r="T86" i="33" s="1"/>
  <c r="C144" i="25"/>
  <c r="AV92" i="16" s="1"/>
  <c r="AV101" i="16" s="1"/>
  <c r="D144" i="25"/>
  <c r="AV106" i="16" s="1"/>
  <c r="AV115" i="16" s="1"/>
  <c r="L86" i="8"/>
  <c r="K86" i="53"/>
  <c r="K86" i="33"/>
  <c r="AV96" i="25"/>
  <c r="T86" i="8" l="1"/>
  <c r="Q86" i="8"/>
  <c r="U86" i="33"/>
  <c r="U86" i="8" s="1"/>
  <c r="P86" i="8"/>
  <c r="K86" i="8"/>
  <c r="C87" i="33"/>
  <c r="F87" i="33"/>
  <c r="G87" i="33"/>
  <c r="Z86" i="33" l="1"/>
  <c r="Z86" i="8"/>
  <c r="C87" i="8"/>
  <c r="G87" i="8"/>
  <c r="Q87" i="33"/>
  <c r="U87" i="33" s="1"/>
  <c r="U87" i="8" s="1"/>
  <c r="F87" i="8"/>
  <c r="P87" i="33"/>
  <c r="T87" i="33" s="1"/>
  <c r="K87" i="53"/>
  <c r="L87" i="8"/>
  <c r="K87" i="33"/>
  <c r="AK97" i="25"/>
  <c r="AL97" i="25"/>
  <c r="AM97" i="25"/>
  <c r="AN97" i="25"/>
  <c r="AO97" i="25"/>
  <c r="AP97" i="25"/>
  <c r="AQ97" i="25"/>
  <c r="AR97" i="25"/>
  <c r="AS97" i="25"/>
  <c r="AT97" i="25"/>
  <c r="AU97" i="25"/>
  <c r="T87" i="8" l="1"/>
  <c r="Z87" i="33"/>
  <c r="K87" i="8"/>
  <c r="Q87" i="8"/>
  <c r="P87" i="8"/>
  <c r="C145" i="25"/>
  <c r="AW92" i="16" s="1"/>
  <c r="AW101" i="16" s="1"/>
  <c r="D145" i="25"/>
  <c r="AW106" i="16" s="1"/>
  <c r="AW115" i="16" s="1"/>
  <c r="AV97" i="25"/>
  <c r="Z87" i="8" l="1"/>
  <c r="P89" i="53"/>
  <c r="C88" i="33"/>
  <c r="F88" i="33"/>
  <c r="G88" i="33"/>
  <c r="C88" i="8" l="1"/>
  <c r="G88" i="8"/>
  <c r="Q88" i="33"/>
  <c r="U88" i="33" s="1"/>
  <c r="U88" i="8" s="1"/>
  <c r="F88" i="8"/>
  <c r="P88" i="33"/>
  <c r="T88" i="33" s="1"/>
  <c r="L88" i="8"/>
  <c r="T89" i="53"/>
  <c r="L89" i="53"/>
  <c r="K88" i="53"/>
  <c r="K89" i="53" s="1"/>
  <c r="U89" i="53"/>
  <c r="Q89" i="53"/>
  <c r="K88" i="33"/>
  <c r="T88" i="8" l="1"/>
  <c r="Q5" i="53"/>
  <c r="Z88" i="33"/>
  <c r="Q88" i="8"/>
  <c r="P88" i="8"/>
  <c r="T89" i="33"/>
  <c r="K88" i="8"/>
  <c r="L89" i="33"/>
  <c r="U89" i="33"/>
  <c r="Q89" i="33"/>
  <c r="K89" i="33"/>
  <c r="P89" i="33"/>
  <c r="Q5" i="33" l="1"/>
  <c r="Y89" i="33"/>
  <c r="Z88" i="8"/>
  <c r="P89" i="8"/>
  <c r="L89" i="8"/>
  <c r="Y89" i="8" l="1"/>
  <c r="AB88" i="8" s="1"/>
  <c r="Q89" i="8"/>
  <c r="K89" i="8"/>
  <c r="T89" i="8"/>
  <c r="U89" i="8" l="1"/>
  <c r="R5" i="8" s="1"/>
</calcChain>
</file>

<file path=xl/comments1.xml><?xml version="1.0" encoding="utf-8"?>
<comments xmlns="http://schemas.openxmlformats.org/spreadsheetml/2006/main">
  <authors>
    <author>Julie Pierce</author>
  </authors>
  <commentList>
    <comment ref="E19" authorId="0">
      <text>
        <r>
          <rPr>
            <b/>
            <sz val="9"/>
            <color indexed="81"/>
            <rFont val="Tahoma"/>
            <family val="2"/>
          </rPr>
          <t>Julie Pierce:</t>
        </r>
        <r>
          <rPr>
            <sz val="9"/>
            <color indexed="81"/>
            <rFont val="Tahoma"/>
            <family val="2"/>
          </rPr>
          <t xml:space="preserve">
No UEC at CSL 0 for Class F</t>
        </r>
      </text>
    </comment>
  </commentList>
</comments>
</file>

<file path=xl/sharedStrings.xml><?xml version="1.0" encoding="utf-8"?>
<sst xmlns="http://schemas.openxmlformats.org/spreadsheetml/2006/main" count="700" uniqueCount="156">
  <si>
    <t xml:space="preserve">Product </t>
  </si>
  <si>
    <t xml:space="preserve">Product Life Time </t>
  </si>
  <si>
    <t xml:space="preserve">New Shipment </t>
  </si>
  <si>
    <t>Year</t>
  </si>
  <si>
    <t>DOE Survival</t>
  </si>
  <si>
    <t>kWh/yr</t>
  </si>
  <si>
    <t xml:space="preserve">Unit Energy Consumption </t>
  </si>
  <si>
    <t xml:space="preserve">Market Share Matrix </t>
  </si>
  <si>
    <t>Efficiency Tier by Product Class</t>
  </si>
  <si>
    <t>Initial Year</t>
  </si>
  <si>
    <t xml:space="preserve">1/Lifetime Survival </t>
  </si>
  <si>
    <t>Survival Assumption</t>
  </si>
  <si>
    <t>Abandoned Rate</t>
  </si>
  <si>
    <t xml:space="preserve">Year </t>
  </si>
  <si>
    <t xml:space="preserve">Total </t>
  </si>
  <si>
    <t xml:space="preserve">BPA Appliance Standards Impact Analysis </t>
  </si>
  <si>
    <t>Notes</t>
  </si>
  <si>
    <t>Does not factor into analysis</t>
  </si>
  <si>
    <t>Standard Effective Year</t>
  </si>
  <si>
    <t>5th Plan Time Horizon</t>
  </si>
  <si>
    <t>6th Plan Time Horizon</t>
  </si>
  <si>
    <t>2010-2014</t>
  </si>
  <si>
    <t>2005-2009</t>
  </si>
  <si>
    <t>6th Plan Projection</t>
  </si>
  <si>
    <t>2014-2034</t>
  </si>
  <si>
    <t>Installed Units by Year by Vintage (linked to Stock Model)</t>
  </si>
  <si>
    <t xml:space="preserve">Vintage </t>
  </si>
  <si>
    <t xml:space="preserve">Total units </t>
  </si>
  <si>
    <t xml:space="preserve">check </t>
  </si>
  <si>
    <t xml:space="preserve">Vintage Distribution </t>
  </si>
  <si>
    <t xml:space="preserve">Sum Check </t>
  </si>
  <si>
    <t>Installed UEC (kWh)</t>
  </si>
  <si>
    <t>Aggregated Shipment Unit Energy Consumption</t>
  </si>
  <si>
    <t>Aggregated Installed Unit Energy Consumption Weighted by Vintage</t>
  </si>
  <si>
    <t>B 2.5 W</t>
  </si>
  <si>
    <t>AC-DC, Basic Voltage 2.5 W Rep. Unit</t>
  </si>
  <si>
    <t>B 18 W</t>
  </si>
  <si>
    <t>AC-DC, Basic Voltage 18 W Rep. Unit</t>
  </si>
  <si>
    <t>B 60 W</t>
  </si>
  <si>
    <t>AC-DC, Basic Voltage 60 W Rep. Unit</t>
  </si>
  <si>
    <t>B 120 W</t>
  </si>
  <si>
    <t>AC-DC, Basic Voltage 120 W Rep. Unit</t>
  </si>
  <si>
    <t>C</t>
  </si>
  <si>
    <t>AC-DC, Low Voltage</t>
  </si>
  <si>
    <t>D</t>
  </si>
  <si>
    <t>AC-AC, Basic Voltage</t>
  </si>
  <si>
    <t>E</t>
  </si>
  <si>
    <t>AC-AC, Low Voltage</t>
  </si>
  <si>
    <t>X</t>
  </si>
  <si>
    <t>Multiple-voltage EPSs</t>
  </si>
  <si>
    <t>H</t>
  </si>
  <si>
    <t>High Power EPSs</t>
  </si>
  <si>
    <t>CSL0</t>
  </si>
  <si>
    <t>CSL1</t>
  </si>
  <si>
    <t>CSL2</t>
  </si>
  <si>
    <t>CSL3</t>
  </si>
  <si>
    <t>CSL4</t>
  </si>
  <si>
    <t>CSL5</t>
  </si>
  <si>
    <t>CSL6</t>
  </si>
  <si>
    <t>Efficiency Distribution - 2013</t>
  </si>
  <si>
    <t>Percent of Shipments by CSL</t>
  </si>
  <si>
    <t>Average Lifetime</t>
  </si>
  <si>
    <t>Lifetime Profile - Percentage of Units Remaining in Service After # Years</t>
  </si>
  <si>
    <t>2009 Shipments</t>
  </si>
  <si>
    <t>Annual Growth Rate</t>
  </si>
  <si>
    <t>External Power Supplies</t>
  </si>
  <si>
    <t>Representative Product Class</t>
  </si>
  <si>
    <t>Class A (0 to &lt; 4 W)</t>
  </si>
  <si>
    <r>
      <t>Class B (</t>
    </r>
    <r>
      <rPr>
        <u/>
        <sz val="11"/>
        <color theme="1"/>
        <rFont val="Calibri"/>
        <family val="2"/>
        <scheme val="minor"/>
      </rPr>
      <t>&gt;</t>
    </r>
    <r>
      <rPr>
        <sz val="11"/>
        <color theme="1"/>
        <rFont val="Calibri"/>
        <family val="2"/>
        <scheme val="minor"/>
      </rPr>
      <t xml:space="preserve"> 4 to </t>
    </r>
    <r>
      <rPr>
        <u/>
        <sz val="11"/>
        <color theme="1"/>
        <rFont val="Calibri"/>
        <family val="2"/>
        <scheme val="minor"/>
      </rPr>
      <t>&lt;</t>
    </r>
    <r>
      <rPr>
        <sz val="11"/>
        <color theme="1"/>
        <rFont val="Calibri"/>
        <family val="2"/>
        <scheme val="minor"/>
      </rPr>
      <t xml:space="preserve"> 60 W)</t>
    </r>
  </si>
  <si>
    <t>Class F (&gt; 60 W)</t>
  </si>
  <si>
    <t>2007 Shipments (millions)</t>
  </si>
  <si>
    <t>Source: BCEPS Draft Technical Report, May 2009</t>
  </si>
  <si>
    <t>CSL 0</t>
  </si>
  <si>
    <t>CSL 3 (EISA standard level)</t>
  </si>
  <si>
    <t>EISA 2007 Standards</t>
  </si>
  <si>
    <t>Effective Date</t>
  </si>
  <si>
    <t>Active Mode: &lt;1 W: 0.5 x Nameplate output</t>
  </si>
  <si>
    <t>1-51 W: 0.09 x ln(Nameplate output) + 0.5</t>
  </si>
  <si>
    <t>&gt;51 W: 0.85</t>
  </si>
  <si>
    <t>No-load mode: 0.5 watts</t>
  </si>
  <si>
    <t>UEC (kWh/year)</t>
  </si>
  <si>
    <t>Rep. Unit Wattage</t>
  </si>
  <si>
    <t>Rep. Unit Output Voltage</t>
  </si>
  <si>
    <t>Annual Unit Energy Consumption (kWh)</t>
  </si>
  <si>
    <t>Post-Case</t>
  </si>
  <si>
    <t>Pre-Case Annual Energy Consumption</t>
  </si>
  <si>
    <t>Post-Case Annual Energy Consumption</t>
  </si>
  <si>
    <t>Pre-case UEC</t>
  </si>
  <si>
    <t>Post-case UEC</t>
  </si>
  <si>
    <t>1. This tab combines the results from all product classes.</t>
  </si>
  <si>
    <t>Percent of Total Shipments</t>
  </si>
  <si>
    <t>Pre-case Unit Energy Consumption by Product Class</t>
  </si>
  <si>
    <t>Post Case Unit Energy Consumption by Product Class</t>
  </si>
  <si>
    <t>Post-Case Unit Energy Consumption by Product Class</t>
  </si>
  <si>
    <t>Product Class</t>
  </si>
  <si>
    <t>Name</t>
  </si>
  <si>
    <t>Description</t>
  </si>
  <si>
    <t>Pre-Case Market Share Matrix by Product Class</t>
  </si>
  <si>
    <t>Post Case Market Share Matrix by Product Class</t>
  </si>
  <si>
    <t>Average Pre-Case UEC</t>
  </si>
  <si>
    <t>Average Post-Case UEC</t>
  </si>
  <si>
    <t>There is currently a rulemaking for EPS. The NOPR has been published, so the Final Rule should be published in 2013-2014. Values may need to be updated when the Final Rule is published. Check http://www1.eere.energy.gov/buildings/appliance_standards/product.aspx/productid/23 for updates.</t>
  </si>
  <si>
    <t>The EISA 2007 TSD (http://www.regulations.gov/#!documentDetail;D=EERE-2009-BT-STD-0010-0002) references "Department of Energy. 'Battery Chargers and External Power Supplies Draft Technical Report.' June 2008" for analysis assumptions. However, this document is not online. The team that worked on the document indicated that the May 2009 version should be used instead (http://www1.eere.energy.gov/buildings/appliance_standards/residential/pdfs/bceps_draft_tech_report.pdf).</t>
  </si>
  <si>
    <t>The 2012 NOPR assumed a certain percentage of products above the baseline level. Since we are only accounting for the impacts of EISA 2007 currently, only the baseline was used. If the impacts of new standards are added into the model, this can be adjusted.</t>
  </si>
  <si>
    <t>Source: 2012 NOPR NIA (http://www.regulations.gov/#!documentDetail;D=EERE-2008-BT-STD-0005-0076)</t>
  </si>
  <si>
    <t>Source: 10 CFR 430.32 (w)</t>
  </si>
  <si>
    <t>The May 2009 Draft Technical Report uses different product classes than EISA 2007. The Draft Technical Report uses &lt;4 W, 4-60 W, &gt;60 W versus EISA uses &lt; 1 W, 1-51 W, &gt; 51 W. Thus, shipment information from the 2012 NOPR was used instead of the shipment information in the Draft Technical Report. UEC information from the Draft Technical Report was used, however. Since the 2012 NOPR includes 60 W and 120 W representative units, the Draft Technical Report 90 W representative unit UEC was used for both.</t>
  </si>
  <si>
    <t>The Council only included this product in the forecast model code write up. The assumptions were very basic, so the Council's assumptions were not included in this model.</t>
  </si>
  <si>
    <t>Percentage of shipments in NW</t>
  </si>
  <si>
    <t>Source: Council assumption based on population</t>
  </si>
  <si>
    <t>Percent of EISA 2007 Class A shipments</t>
  </si>
  <si>
    <t>The NOPR covers product classes that were not included in EISA 2007 (X and H product classes). They were included in the model so that it could easily be updated once the Final Rule is published, but they were not used in calculations (market share was set at 0%, results not included in Final Results tab).</t>
  </si>
  <si>
    <t>As assumed in the DOE NOPR, product classes C and E are similar to the 2.5 W Product Class B and product class D is similar to the 18 W Product Class B. Thus, the pre-EISA 2007 UEC values were applied for product classes C, D, and E from their respective product class B values.</t>
  </si>
  <si>
    <t>Model Pre-case Shipment UEC</t>
  </si>
  <si>
    <t>Model Post-case Shipment UEC</t>
  </si>
  <si>
    <t>Model Weighted Pre-case Installed UEC</t>
  </si>
  <si>
    <t xml:space="preserve">Model Weighted Post-case Installed UEC </t>
  </si>
  <si>
    <t xml:space="preserve">One-time Adjustment </t>
  </si>
  <si>
    <t>Stock</t>
  </si>
  <si>
    <t xml:space="preserve">Summary </t>
  </si>
  <si>
    <t>Unit Energy Consumption (kWh/year)</t>
  </si>
  <si>
    <t>Stock and Shipments</t>
  </si>
  <si>
    <t>First Year Energy Consumption</t>
  </si>
  <si>
    <t>Council's Shipments</t>
  </si>
  <si>
    <t>Model Shipments</t>
  </si>
  <si>
    <t>Savings (aMW)</t>
  </si>
  <si>
    <t>Claimable Non Programmatic Savings (aMW) Due to Standard</t>
  </si>
  <si>
    <t>CSL 1</t>
  </si>
  <si>
    <t>CSL 2</t>
  </si>
  <si>
    <t>CSL 3</t>
  </si>
  <si>
    <t>CSL 4</t>
  </si>
  <si>
    <t>CSL 5</t>
  </si>
  <si>
    <t>CSL 6</t>
  </si>
  <si>
    <t>Distribution of Shipments (Pre-EISA)</t>
  </si>
  <si>
    <t>Distribution of Shipments (Post-EISA)</t>
  </si>
  <si>
    <t>Note: Added market share specified for CSL 0 to market share at CSL 1 and assumed 0% share at CSL 0 for Product Class A.</t>
  </si>
  <si>
    <t>Cumulative Savings (aMW, through 2034)</t>
  </si>
  <si>
    <t>Pre-Case (market)</t>
  </si>
  <si>
    <t xml:space="preserve">Pre-Case (assuming 5th plan included standard effect </t>
  </si>
  <si>
    <t xml:space="preserve">6th Plan  One-time Adjustment (aMW) </t>
  </si>
  <si>
    <t>Total Energy Consumption of Stock (kWh)</t>
  </si>
  <si>
    <t>Total Energy Consumption of Stock (aMW)</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</si>
  <si>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</si>
  <si>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</si>
  <si>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</si>
  <si>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</si>
  <si>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</si>
  <si>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</si>
  <si>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</si>
  <si>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PNW Cumulative Savings</t>
  </si>
  <si>
    <t>DOE Carbon Savings Proxy</t>
  </si>
  <si>
    <t>Annual Savings Due to Standard Before Program Adjustments</t>
  </si>
  <si>
    <t>Program Savings</t>
  </si>
  <si>
    <t xml:space="preserve">Annual Non-programmatic Savings Due to Standard </t>
  </si>
  <si>
    <t>2. EPS is included in 5th Plan, assumes all potential has been captured and thus no saving from standards</t>
  </si>
  <si>
    <t>aMW</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</si>
</sst>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43" formatCode="_(* #,##0.00_);_(* \(#,##0.00\);_(* &quot;-&quot;??_);_(@_)"/>
    <numFmt numFmtId="164" formatCode="0.0%"/>
    <numFmt numFmtId="165" formatCode="0.000"/>
    <numFmt numFmtId="166" formatCode="0.0"/>
    <numFmt numFmtId="167" formatCode="_(* #,##0_);_(* \(#,##0\);_(* &quot;-&quot;??_);_(@_)"/>
    <numFmt numFmtId="168" formatCode="&quot;$&quot;#,##0.00"/>
    <numFmt numFmtId="169" formatCode="m/d/\ h:mm"/>
    <numFmt numFmtId="170" formatCode="0.0000000"/>
    <numFmt numFmtId="171" formatCode="0.0000"/>
    <numFmt numFmtId="172" formatCode="_(* #,##0.0_);_(* \(#,##0.0\);_(* &quot;-&quot;??_);_(@_)"/>
    <numFmt numFmtId="173" formatCode="_(* #,##0.0_);_(* \(#,##0.0\);_(* &quot;-&quot;?_);_(@_)"/>
    <numFmt numFmtId="177" formatCode="0E+00"/>
  </numFmts>
  <fonts count="44">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sz val="9"/>
      <name val="Arial"/>
      <family val="2"/>
    </font>
    <font>
      <sz val="10"/>
      <name val="Arial"/>
      <family val="2"/>
    </font>
    <font>
      <b/>
      <sz val="10"/>
      <name val="Arial"/>
      <family val="2"/>
    </font>
    <font>
      <sz val="10"/>
      <color theme="1"/>
      <name val="Arial"/>
      <family val="2"/>
    </font>
    <font>
      <b/>
      <sz val="10"/>
      <color theme="1"/>
      <name val="Arial"/>
      <family val="2"/>
    </font>
    <font>
      <i/>
      <sz val="10"/>
      <color theme="1"/>
      <name val="Arial"/>
      <family val="2"/>
    </font>
    <font>
      <sz val="10"/>
      <name val="Arial"/>
      <family val="2"/>
    </font>
    <font>
      <sz val="12"/>
      <color theme="1"/>
      <name val="Calibri"/>
      <family val="2"/>
      <scheme val="minor"/>
    </font>
    <font>
      <b/>
      <sz val="22"/>
      <color theme="1"/>
      <name val="Calibri"/>
      <family val="2"/>
      <scheme val="minor"/>
    </font>
    <font>
      <b/>
      <sz val="14"/>
      <color theme="1"/>
      <name val="Calibri"/>
      <family val="2"/>
      <scheme val="minor"/>
    </font>
    <font>
      <sz val="12"/>
      <name val="Times New Roman"/>
      <family val="1"/>
    </font>
    <font>
      <b/>
      <sz val="12"/>
      <name val="Times New Roman"/>
      <family val="1"/>
    </font>
    <font>
      <b/>
      <sz val="10"/>
      <color indexed="9"/>
      <name val="Arial"/>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sz val="13"/>
      <color indexed="56"/>
      <name val="Calibri"/>
      <family val="2"/>
    </font>
    <font>
      <sz val="11"/>
      <name val="Calibri"/>
      <family val="2"/>
      <scheme val="minor"/>
    </font>
    <font>
      <b/>
      <sz val="11"/>
      <name val="Calibri"/>
      <family val="2"/>
      <scheme val="minor"/>
    </font>
    <font>
      <sz val="10"/>
      <name val="Arial"/>
      <family val="2"/>
    </font>
    <font>
      <u/>
      <sz val="11"/>
      <color theme="1"/>
      <name val="Calibri"/>
      <family val="2"/>
      <scheme val="minor"/>
    </font>
    <font>
      <sz val="12"/>
      <name val="Calibri"/>
      <family val="2"/>
      <scheme val="minor"/>
    </font>
    <font>
      <sz val="11"/>
      <color rgb="FF000000"/>
      <name val="Calibri"/>
      <family val="2"/>
      <scheme val="minor"/>
    </font>
  </fonts>
  <fills count="32">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2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96">
    <xf numFmtId="0" fontId="0" fillId="0" borderId="0"/>
    <xf numFmtId="9" fontId="1"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12" fillId="0" borderId="0"/>
    <xf numFmtId="43" fontId="12" fillId="0" borderId="0" applyFont="0" applyFill="0" applyBorder="0" applyAlignment="0" applyProtection="0"/>
    <xf numFmtId="0" fontId="7" fillId="6" borderId="0" applyNumberFormat="0" applyAlignment="0">
      <alignment horizontal="right"/>
    </xf>
    <xf numFmtId="0" fontId="12" fillId="7" borderId="0" applyNumberFormat="0" applyAlignment="0"/>
    <xf numFmtId="9" fontId="12"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7" fillId="0" borderId="0"/>
    <xf numFmtId="43" fontId="7" fillId="0" borderId="0" applyFont="0" applyFill="0" applyBorder="0" applyAlignment="0" applyProtection="0"/>
    <xf numFmtId="0" fontId="7" fillId="7" borderId="0" applyNumberFormat="0" applyAlignment="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7" borderId="0" applyNumberFormat="0" applyAlignment="0"/>
    <xf numFmtId="169" fontId="16" fillId="0" borderId="0"/>
    <xf numFmtId="0" fontId="17" fillId="0" borderId="0">
      <alignment horizontal="center" wrapText="1"/>
    </xf>
    <xf numFmtId="0" fontId="18" fillId="8" borderId="30">
      <alignment horizontal="left"/>
    </xf>
    <xf numFmtId="0" fontId="7" fillId="0" borderId="0">
      <alignment readingOrder="1"/>
    </xf>
    <xf numFmtId="0" fontId="7" fillId="0" borderId="0">
      <alignment readingOrder="1"/>
    </xf>
    <xf numFmtId="0" fontId="7" fillId="0" borderId="0"/>
    <xf numFmtId="0" fontId="7" fillId="0" borderId="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6" borderId="0" applyNumberFormat="0" applyBorder="0" applyAlignment="0" applyProtection="0"/>
    <xf numFmtId="0" fontId="20" fillId="19" borderId="0" applyNumberFormat="0" applyBorder="0" applyAlignment="0" applyProtection="0"/>
    <xf numFmtId="0" fontId="21" fillId="20"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7" borderId="0" applyNumberFormat="0" applyBorder="0" applyAlignment="0" applyProtection="0"/>
    <xf numFmtId="0" fontId="22" fillId="11" borderId="0" applyNumberFormat="0" applyBorder="0" applyAlignment="0" applyProtection="0"/>
    <xf numFmtId="0" fontId="23" fillId="28" borderId="31" applyNumberFormat="0" applyAlignment="0" applyProtection="0"/>
    <xf numFmtId="0" fontId="24" fillId="29" borderId="32" applyNumberFormat="0" applyAlignment="0" applyProtection="0"/>
    <xf numFmtId="0" fontId="25" fillId="0" borderId="0" applyNumberFormat="0" applyFill="0" applyBorder="0" applyAlignment="0" applyProtection="0"/>
    <xf numFmtId="0" fontId="26" fillId="12" borderId="0" applyNumberFormat="0" applyBorder="0" applyAlignment="0" applyProtection="0"/>
    <xf numFmtId="0" fontId="27" fillId="0" borderId="33" applyNumberFormat="0" applyFill="0" applyAlignment="0" applyProtection="0"/>
    <xf numFmtId="0" fontId="28" fillId="0" borderId="34" applyNumberFormat="0" applyFill="0" applyAlignment="0" applyProtection="0"/>
    <xf numFmtId="0" fontId="28" fillId="0" borderId="0" applyNumberFormat="0" applyFill="0" applyBorder="0" applyAlignment="0" applyProtection="0"/>
    <xf numFmtId="0" fontId="29" fillId="15" borderId="31" applyNumberFormat="0" applyAlignment="0" applyProtection="0"/>
    <xf numFmtId="0" fontId="30" fillId="0" borderId="35" applyNumberFormat="0" applyFill="0" applyAlignment="0" applyProtection="0"/>
    <xf numFmtId="0" fontId="31" fillId="30" borderId="0" applyNumberFormat="0" applyBorder="0" applyAlignment="0" applyProtection="0"/>
    <xf numFmtId="0" fontId="7" fillId="0" borderId="0"/>
    <xf numFmtId="0" fontId="7" fillId="31" borderId="36" applyNumberFormat="0" applyFont="0" applyAlignment="0" applyProtection="0"/>
    <xf numFmtId="0" fontId="32" fillId="28" borderId="37" applyNumberFormat="0" applyAlignment="0" applyProtection="0"/>
    <xf numFmtId="0" fontId="19" fillId="0" borderId="0"/>
    <xf numFmtId="0" fontId="33" fillId="0" borderId="0" applyNumberFormat="0" applyFill="0" applyBorder="0" applyAlignment="0" applyProtection="0"/>
    <xf numFmtId="0" fontId="34" fillId="0" borderId="38" applyNumberFormat="0" applyFill="0" applyAlignment="0" applyProtection="0"/>
    <xf numFmtId="0" fontId="35" fillId="0" borderId="0" applyNumberForma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36" fillId="0" borderId="0"/>
    <xf numFmtId="0" fontId="37" fillId="0" borderId="39" applyNumberFormat="0" applyFill="0" applyAlignment="0" applyProtection="0"/>
    <xf numFmtId="0" fontId="3" fillId="31" borderId="36" applyNumberFormat="0" applyFont="0" applyAlignment="0" applyProtection="0"/>
    <xf numFmtId="0" fontId="3" fillId="0" borderId="0"/>
    <xf numFmtId="0" fontId="40" fillId="0" borderId="0"/>
    <xf numFmtId="43" fontId="40" fillId="0" borderId="0" applyFont="0" applyFill="0" applyBorder="0" applyAlignment="0" applyProtection="0"/>
    <xf numFmtId="0" fontId="40" fillId="7" borderId="0" applyNumberFormat="0" applyAlignment="0"/>
    <xf numFmtId="9" fontId="40" fillId="0" borderId="0" applyFont="0" applyFill="0" applyBorder="0" applyAlignment="0" applyProtection="0"/>
    <xf numFmtId="0" fontId="3" fillId="0" borderId="0"/>
    <xf numFmtId="9" fontId="20"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7" borderId="0" applyNumberFormat="0" applyAlignment="0"/>
    <xf numFmtId="0" fontId="7" fillId="0" borderId="0">
      <alignment readingOrder="1"/>
    </xf>
    <xf numFmtId="0" fontId="7" fillId="0" borderId="0"/>
    <xf numFmtId="43" fontId="7" fillId="0" borderId="0" applyFont="0" applyFill="0" applyBorder="0" applyAlignment="0" applyProtection="0"/>
    <xf numFmtId="0" fontId="7" fillId="7" borderId="0" applyNumberFormat="0" applyAlignment="0"/>
    <xf numFmtId="9" fontId="7" fillId="0" borderId="0" applyFont="0" applyFill="0" applyBorder="0" applyAlignment="0" applyProtection="0"/>
  </cellStyleXfs>
  <cellXfs count="301">
    <xf numFmtId="0" fontId="0" fillId="0" borderId="0" xfId="0"/>
    <xf numFmtId="0" fontId="0" fillId="3" borderId="0" xfId="0" applyFill="1"/>
    <xf numFmtId="0" fontId="0" fillId="3" borderId="6" xfId="0" applyFill="1" applyBorder="1"/>
    <xf numFmtId="0" fontId="0" fillId="3" borderId="0" xfId="0" applyFill="1" applyBorder="1"/>
    <xf numFmtId="0" fontId="0" fillId="3" borderId="7" xfId="0" applyFill="1" applyBorder="1"/>
    <xf numFmtId="0" fontId="10" fillId="3" borderId="0" xfId="0" applyFont="1" applyFill="1" applyBorder="1" applyAlignment="1">
      <alignment wrapText="1"/>
    </xf>
    <xf numFmtId="0" fontId="11" fillId="3" borderId="0" xfId="0" applyFont="1" applyFill="1" applyBorder="1"/>
    <xf numFmtId="9" fontId="9" fillId="3" borderId="0" xfId="0" applyNumberFormat="1" applyFont="1" applyFill="1" applyBorder="1" applyAlignment="1">
      <alignment wrapText="1"/>
    </xf>
    <xf numFmtId="0" fontId="10" fillId="3" borderId="3" xfId="0" applyFont="1" applyFill="1" applyBorder="1"/>
    <xf numFmtId="0" fontId="9" fillId="3" borderId="7" xfId="0" applyFont="1" applyFill="1" applyBorder="1" applyAlignment="1">
      <alignment wrapText="1"/>
    </xf>
    <xf numFmtId="1" fontId="9" fillId="3" borderId="0" xfId="0" applyNumberFormat="1" applyFont="1" applyFill="1" applyBorder="1" applyAlignment="1">
      <alignment wrapText="1"/>
    </xf>
    <xf numFmtId="0" fontId="0" fillId="3" borderId="11" xfId="0" applyFill="1" applyBorder="1"/>
    <xf numFmtId="167" fontId="0" fillId="3" borderId="11" xfId="2" applyNumberFormat="1" applyFont="1" applyFill="1" applyBorder="1"/>
    <xf numFmtId="167" fontId="0" fillId="3" borderId="0" xfId="2" applyNumberFormat="1" applyFont="1" applyFill="1" applyBorder="1"/>
    <xf numFmtId="167" fontId="0" fillId="3" borderId="11" xfId="0" applyNumberFormat="1" applyFill="1" applyBorder="1"/>
    <xf numFmtId="0" fontId="0" fillId="3" borderId="4" xfId="0" applyFill="1" applyBorder="1"/>
    <xf numFmtId="0" fontId="0" fillId="3" borderId="5" xfId="0" applyFill="1" applyBorder="1"/>
    <xf numFmtId="0" fontId="0" fillId="3" borderId="8" xfId="0" applyFill="1" applyBorder="1"/>
    <xf numFmtId="0" fontId="0" fillId="3" borderId="9" xfId="0" applyFill="1" applyBorder="1"/>
    <xf numFmtId="0" fontId="0" fillId="3" borderId="10" xfId="0" applyFill="1" applyBorder="1"/>
    <xf numFmtId="0" fontId="15" fillId="3" borderId="0" xfId="0" applyFont="1" applyFill="1" applyBorder="1"/>
    <xf numFmtId="167" fontId="0" fillId="3" borderId="0" xfId="0" applyNumberFormat="1" applyFill="1" applyBorder="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center" vertical="center"/>
    </xf>
    <xf numFmtId="168" fontId="8" fillId="3" borderId="11" xfId="64" applyNumberFormat="1" applyFont="1" applyFill="1" applyBorder="1" applyAlignment="1">
      <alignment horizontal="center" vertical="center" wrapText="1"/>
    </xf>
    <xf numFmtId="0" fontId="0" fillId="3" borderId="0" xfId="0" applyFill="1"/>
    <xf numFmtId="0" fontId="2" fillId="3" borderId="0" xfId="0" applyFont="1" applyFill="1" applyBorder="1"/>
    <xf numFmtId="0" fontId="9" fillId="3" borderId="6" xfId="0" applyFont="1" applyFill="1" applyBorder="1"/>
    <xf numFmtId="0" fontId="9" fillId="3" borderId="0" xfId="0" applyFont="1" applyFill="1" applyBorder="1" applyAlignment="1">
      <alignment wrapText="1"/>
    </xf>
    <xf numFmtId="0" fontId="9" fillId="3" borderId="7" xfId="0" applyFont="1" applyFill="1" applyBorder="1"/>
    <xf numFmtId="0" fontId="10" fillId="3" borderId="0" xfId="0" applyFont="1" applyFill="1" applyBorder="1"/>
    <xf numFmtId="9" fontId="9" fillId="3" borderId="0" xfId="0" applyNumberFormat="1" applyFont="1" applyFill="1" applyBorder="1"/>
    <xf numFmtId="0" fontId="9" fillId="3" borderId="8" xfId="0" applyFont="1" applyFill="1" applyBorder="1"/>
    <xf numFmtId="0" fontId="9" fillId="3" borderId="11" xfId="0" applyFont="1" applyFill="1" applyBorder="1"/>
    <xf numFmtId="0" fontId="9" fillId="3" borderId="10" xfId="0" applyFont="1" applyFill="1" applyBorder="1"/>
    <xf numFmtId="0" fontId="10" fillId="3" borderId="6" xfId="0" applyFont="1" applyFill="1" applyBorder="1"/>
    <xf numFmtId="0" fontId="9" fillId="3" borderId="9" xfId="0" applyFont="1" applyFill="1" applyBorder="1" applyAlignment="1">
      <alignment wrapText="1"/>
    </xf>
    <xf numFmtId="0" fontId="9" fillId="3" borderId="3" xfId="0" applyFont="1" applyFill="1" applyBorder="1"/>
    <xf numFmtId="0" fontId="9" fillId="3" borderId="4" xfId="0" applyFont="1" applyFill="1" applyBorder="1" applyAlignment="1">
      <alignment wrapText="1"/>
    </xf>
    <xf numFmtId="9" fontId="9" fillId="3" borderId="0" xfId="1" applyFont="1" applyFill="1" applyBorder="1"/>
    <xf numFmtId="0" fontId="9" fillId="3" borderId="11" xfId="0" applyFont="1" applyFill="1" applyBorder="1" applyAlignment="1">
      <alignment wrapText="1"/>
    </xf>
    <xf numFmtId="9" fontId="9" fillId="3" borderId="11" xfId="1" applyFont="1" applyFill="1" applyBorder="1"/>
    <xf numFmtId="0" fontId="9" fillId="3" borderId="5" xfId="0" applyFont="1" applyFill="1" applyBorder="1"/>
    <xf numFmtId="9" fontId="9" fillId="3" borderId="0" xfId="1" applyFont="1" applyFill="1" applyBorder="1" applyAlignment="1">
      <alignment wrapText="1"/>
    </xf>
    <xf numFmtId="1" fontId="9" fillId="3" borderId="11" xfId="0" applyNumberFormat="1" applyFont="1" applyFill="1" applyBorder="1" applyAlignment="1">
      <alignment wrapText="1"/>
    </xf>
    <xf numFmtId="0" fontId="0" fillId="3" borderId="0" xfId="0" applyFont="1" applyFill="1" applyBorder="1"/>
    <xf numFmtId="0" fontId="2" fillId="3" borderId="11" xfId="0" applyFont="1" applyFill="1" applyBorder="1"/>
    <xf numFmtId="0" fontId="10" fillId="3" borderId="11" xfId="0" applyFont="1" applyFill="1" applyBorder="1"/>
    <xf numFmtId="0" fontId="10" fillId="3" borderId="11" xfId="0" applyFont="1" applyFill="1" applyBorder="1" applyAlignment="1">
      <alignment wrapText="1"/>
    </xf>
    <xf numFmtId="0" fontId="9" fillId="3" borderId="11" xfId="0" applyFont="1" applyFill="1" applyBorder="1" applyAlignment="1">
      <alignment horizontal="center"/>
    </xf>
    <xf numFmtId="0" fontId="7" fillId="3" borderId="11" xfId="0" applyFont="1" applyFill="1" applyBorder="1"/>
    <xf numFmtId="0" fontId="9" fillId="5" borderId="0" xfId="0" applyFont="1" applyFill="1" applyBorder="1"/>
    <xf numFmtId="0" fontId="10" fillId="5" borderId="0" xfId="0" applyFont="1" applyFill="1" applyBorder="1"/>
    <xf numFmtId="0" fontId="0" fillId="3" borderId="24" xfId="0" applyFont="1" applyFill="1" applyBorder="1" applyAlignment="1">
      <alignment vertical="top" wrapText="1"/>
    </xf>
    <xf numFmtId="0" fontId="0" fillId="3" borderId="29" xfId="0" applyFont="1" applyFill="1" applyBorder="1" applyAlignment="1">
      <alignment horizontal="center"/>
    </xf>
    <xf numFmtId="0" fontId="0" fillId="3" borderId="21" xfId="0" applyFont="1" applyFill="1" applyBorder="1" applyAlignment="1">
      <alignment horizontal="left" vertical="top" wrapText="1"/>
    </xf>
    <xf numFmtId="0" fontId="0" fillId="3" borderId="21" xfId="0" applyFont="1" applyFill="1" applyBorder="1" applyAlignment="1">
      <alignment horizontal="center"/>
    </xf>
    <xf numFmtId="0" fontId="0" fillId="3" borderId="27" xfId="0" applyFont="1" applyFill="1" applyBorder="1" applyAlignment="1">
      <alignment horizontal="center"/>
    </xf>
    <xf numFmtId="0" fontId="0" fillId="3" borderId="6" xfId="0" applyFont="1" applyFill="1" applyBorder="1"/>
    <xf numFmtId="0" fontId="0" fillId="3" borderId="0" xfId="0" applyFont="1" applyFill="1"/>
    <xf numFmtId="1" fontId="0" fillId="2" borderId="16" xfId="0" applyNumberFormat="1" applyFont="1" applyFill="1" applyBorder="1" applyAlignment="1">
      <alignment horizontal="center"/>
    </xf>
    <xf numFmtId="0" fontId="0" fillId="3" borderId="28" xfId="0" applyFont="1" applyFill="1" applyBorder="1" applyAlignment="1">
      <alignment horizontal="center"/>
    </xf>
    <xf numFmtId="165" fontId="38" fillId="0" borderId="0" xfId="74" applyNumberFormat="1" applyFont="1" applyBorder="1" applyAlignment="1">
      <alignment horizontal="center"/>
    </xf>
    <xf numFmtId="0" fontId="39" fillId="0" borderId="24" xfId="0" applyFont="1" applyBorder="1" applyAlignment="1">
      <alignment horizontal="center" vertical="center" wrapText="1"/>
    </xf>
    <xf numFmtId="164" fontId="38" fillId="9" borderId="0" xfId="12" applyNumberFormat="1" applyFont="1" applyFill="1" applyAlignment="1">
      <alignment horizontal="right" indent="1"/>
    </xf>
    <xf numFmtId="0" fontId="0" fillId="3" borderId="23" xfId="0" applyFont="1" applyFill="1" applyBorder="1" applyAlignment="1"/>
    <xf numFmtId="0" fontId="0" fillId="3" borderId="26" xfId="0" applyFont="1" applyFill="1" applyBorder="1" applyAlignment="1"/>
    <xf numFmtId="1" fontId="0" fillId="3" borderId="20" xfId="0" applyNumberFormat="1" applyFont="1" applyFill="1" applyBorder="1" applyAlignment="1"/>
    <xf numFmtId="0" fontId="0" fillId="3" borderId="22" xfId="0" applyFont="1" applyFill="1" applyBorder="1" applyAlignment="1">
      <alignment horizontal="center"/>
    </xf>
    <xf numFmtId="0" fontId="2" fillId="4" borderId="22" xfId="0" applyFont="1" applyFill="1" applyBorder="1" applyAlignment="1">
      <alignment horizontal="center"/>
    </xf>
    <xf numFmtId="0" fontId="2" fillId="3" borderId="0" xfId="0" applyFont="1" applyFill="1"/>
    <xf numFmtId="0" fontId="2" fillId="4" borderId="27" xfId="0" applyFont="1" applyFill="1" applyBorder="1" applyAlignment="1">
      <alignment horizontal="center"/>
    </xf>
    <xf numFmtId="2" fontId="0" fillId="3" borderId="0" xfId="0" applyNumberFormat="1" applyFont="1" applyFill="1"/>
    <xf numFmtId="0" fontId="38" fillId="3" borderId="0" xfId="0" applyFont="1" applyFill="1"/>
    <xf numFmtId="165" fontId="0" fillId="3" borderId="0" xfId="0" applyNumberFormat="1" applyFont="1" applyFill="1" applyBorder="1" applyAlignment="1">
      <alignment horizontal="center" vertical="center"/>
    </xf>
    <xf numFmtId="2" fontId="0" fillId="3" borderId="0" xfId="0" applyNumberFormat="1" applyFill="1" applyBorder="1" applyAlignment="1">
      <alignment horizontal="center" vertical="center"/>
    </xf>
    <xf numFmtId="0" fontId="0" fillId="3" borderId="0" xfId="0" applyFont="1" applyFill="1" applyBorder="1" applyAlignment="1">
      <alignment horizontal="left" vertical="top"/>
    </xf>
    <xf numFmtId="1" fontId="0" fillId="3" borderId="11" xfId="0" applyNumberFormat="1" applyFill="1" applyBorder="1"/>
    <xf numFmtId="0" fontId="0" fillId="3" borderId="11" xfId="0" applyFill="1" applyBorder="1" applyAlignment="1">
      <alignment horizontal="center" vertical="center"/>
    </xf>
    <xf numFmtId="9" fontId="0" fillId="3" borderId="11" xfId="1" applyFont="1" applyFill="1" applyBorder="1"/>
    <xf numFmtId="9" fontId="0" fillId="3" borderId="11" xfId="0" applyNumberFormat="1" applyFill="1" applyBorder="1"/>
    <xf numFmtId="9" fontId="0" fillId="3" borderId="0" xfId="1" applyFont="1" applyFill="1" applyBorder="1"/>
    <xf numFmtId="9" fontId="0" fillId="3" borderId="0" xfId="0" applyNumberFormat="1" applyFill="1" applyBorder="1"/>
    <xf numFmtId="2" fontId="9" fillId="3" borderId="11" xfId="0" applyNumberFormat="1" applyFont="1" applyFill="1" applyBorder="1" applyAlignment="1">
      <alignment wrapText="1"/>
    </xf>
    <xf numFmtId="1" fontId="7" fillId="3" borderId="11" xfId="0" applyNumberFormat="1" applyFont="1" applyFill="1" applyBorder="1" applyAlignment="1">
      <alignment horizontal="center"/>
    </xf>
    <xf numFmtId="2" fontId="0" fillId="3" borderId="11" xfId="0" applyNumberFormat="1" applyFill="1" applyBorder="1" applyAlignment="1">
      <alignment wrapText="1"/>
    </xf>
    <xf numFmtId="0" fontId="14" fillId="3" borderId="3" xfId="0" applyFont="1" applyFill="1" applyBorder="1" applyAlignment="1">
      <alignment horizontal="centerContinuous"/>
    </xf>
    <xf numFmtId="0" fontId="14" fillId="3" borderId="4" xfId="0" applyFont="1" applyFill="1" applyBorder="1" applyAlignment="1">
      <alignment horizontal="centerContinuous"/>
    </xf>
    <xf numFmtId="0" fontId="0" fillId="3" borderId="0" xfId="0" applyFill="1" applyAlignment="1">
      <alignment horizontal="center" vertical="center"/>
    </xf>
    <xf numFmtId="0" fontId="0" fillId="3" borderId="11" xfId="0" applyFill="1" applyBorder="1" applyAlignment="1">
      <alignment horizontal="center"/>
    </xf>
    <xf numFmtId="167" fontId="0" fillId="3" borderId="11" xfId="10" applyNumberFormat="1" applyFont="1" applyFill="1" applyBorder="1"/>
    <xf numFmtId="0" fontId="0" fillId="3" borderId="0" xfId="0" applyFill="1"/>
    <xf numFmtId="0" fontId="0" fillId="3" borderId="6" xfId="0" applyFill="1" applyBorder="1"/>
    <xf numFmtId="0" fontId="0" fillId="3" borderId="0" xfId="0" applyFill="1" applyBorder="1"/>
    <xf numFmtId="0" fontId="0" fillId="3" borderId="7" xfId="0" applyFill="1" applyBorder="1"/>
    <xf numFmtId="2" fontId="7" fillId="3" borderId="0" xfId="0" applyNumberFormat="1" applyFont="1" applyFill="1" applyBorder="1" applyAlignment="1">
      <alignment horizontal="center"/>
    </xf>
    <xf numFmtId="1" fontId="7" fillId="3" borderId="0" xfId="0" applyNumberFormat="1" applyFont="1" applyFill="1" applyBorder="1" applyAlignment="1">
      <alignment horizontal="center"/>
    </xf>
    <xf numFmtId="0" fontId="9" fillId="3" borderId="0" xfId="0" applyFont="1" applyFill="1"/>
    <xf numFmtId="0" fontId="9" fillId="3" borderId="0" xfId="0" applyFont="1" applyFill="1" applyAlignment="1">
      <alignment wrapText="1"/>
    </xf>
    <xf numFmtId="0" fontId="10" fillId="3" borderId="3" xfId="0" applyFont="1" applyFill="1" applyBorder="1" applyAlignment="1">
      <alignment vertical="top"/>
    </xf>
    <xf numFmtId="0" fontId="9" fillId="3" borderId="0" xfId="0" applyFont="1" applyFill="1" applyBorder="1"/>
    <xf numFmtId="0" fontId="9" fillId="3" borderId="0" xfId="0" applyFont="1" applyFill="1" applyBorder="1" applyAlignment="1">
      <alignment horizontal="center"/>
    </xf>
    <xf numFmtId="0" fontId="10" fillId="3" borderId="11" xfId="0" applyFont="1" applyFill="1" applyBorder="1" applyAlignment="1">
      <alignment horizontal="center"/>
    </xf>
    <xf numFmtId="0" fontId="10" fillId="3" borderId="0" xfId="0" applyFont="1" applyFill="1"/>
    <xf numFmtId="0" fontId="10" fillId="3" borderId="4" xfId="0" applyFont="1" applyFill="1" applyBorder="1" applyAlignment="1">
      <alignment vertical="top"/>
    </xf>
    <xf numFmtId="0" fontId="10" fillId="3" borderId="5" xfId="0" applyFont="1" applyFill="1" applyBorder="1" applyAlignment="1">
      <alignment vertical="top"/>
    </xf>
    <xf numFmtId="0" fontId="10" fillId="3" borderId="0" xfId="0" applyFont="1" applyFill="1" applyBorder="1" applyAlignment="1">
      <alignment vertical="top"/>
    </xf>
    <xf numFmtId="0" fontId="0" fillId="3" borderId="11" xfId="0" applyFill="1" applyBorder="1"/>
    <xf numFmtId="167" fontId="0" fillId="3" borderId="11" xfId="10" applyNumberFormat="1" applyFont="1" applyFill="1" applyBorder="1"/>
    <xf numFmtId="167" fontId="0" fillId="3" borderId="11" xfId="0" applyNumberFormat="1" applyFill="1" applyBorder="1"/>
    <xf numFmtId="0" fontId="0" fillId="3" borderId="4" xfId="0" applyFill="1" applyBorder="1"/>
    <xf numFmtId="0" fontId="0" fillId="3" borderId="5" xfId="0" applyFill="1" applyBorder="1"/>
    <xf numFmtId="0" fontId="0" fillId="3" borderId="8" xfId="0" applyFill="1" applyBorder="1"/>
    <xf numFmtId="0" fontId="0" fillId="3" borderId="9" xfId="0" applyFill="1" applyBorder="1"/>
    <xf numFmtId="0" fontId="0" fillId="3" borderId="10" xfId="0" applyFill="1" applyBorder="1"/>
    <xf numFmtId="0" fontId="15" fillId="3" borderId="0" xfId="0" applyFont="1" applyFill="1" applyBorder="1"/>
    <xf numFmtId="0" fontId="9" fillId="3" borderId="0" xfId="0" applyFont="1" applyFill="1" applyBorder="1" applyAlignment="1"/>
    <xf numFmtId="0" fontId="0" fillId="3" borderId="11" xfId="0" applyFill="1" applyBorder="1" applyAlignment="1">
      <alignment horizontal="center"/>
    </xf>
    <xf numFmtId="0" fontId="10" fillId="3" borderId="6" xfId="0" applyFont="1" applyFill="1" applyBorder="1" applyAlignment="1"/>
    <xf numFmtId="0" fontId="0" fillId="3" borderId="0" xfId="0" applyFill="1" applyAlignment="1">
      <alignment horizontal="center" vertical="center"/>
    </xf>
    <xf numFmtId="0" fontId="2" fillId="3" borderId="11" xfId="0" applyFont="1" applyFill="1" applyBorder="1" applyAlignment="1">
      <alignment horizontal="center" vertical="center" wrapText="1"/>
    </xf>
    <xf numFmtId="0" fontId="14" fillId="3" borderId="3" xfId="0" applyFont="1" applyFill="1" applyBorder="1" applyAlignment="1">
      <alignment horizontal="centerContinuous"/>
    </xf>
    <xf numFmtId="0" fontId="14" fillId="3" borderId="4" xfId="0" applyFont="1" applyFill="1" applyBorder="1" applyAlignment="1">
      <alignment horizontal="centerContinuous"/>
    </xf>
    <xf numFmtId="0" fontId="9" fillId="3" borderId="4" xfId="0" applyFont="1" applyFill="1" applyBorder="1"/>
    <xf numFmtId="0" fontId="9" fillId="3" borderId="9" xfId="0" applyFont="1" applyFill="1" applyBorder="1"/>
    <xf numFmtId="0" fontId="0" fillId="3" borderId="11" xfId="0" applyFill="1" applyBorder="1" applyAlignment="1">
      <alignment horizontal="center" vertical="center"/>
    </xf>
    <xf numFmtId="1" fontId="0" fillId="3" borderId="11" xfId="0" applyNumberFormat="1" applyFill="1" applyBorder="1"/>
    <xf numFmtId="0" fontId="38" fillId="3" borderId="25" xfId="0" applyFont="1" applyFill="1" applyBorder="1" applyAlignment="1">
      <alignment horizontal="center"/>
    </xf>
    <xf numFmtId="0" fontId="38" fillId="3" borderId="25" xfId="0" applyFont="1" applyFill="1" applyBorder="1" applyAlignment="1">
      <alignment horizontal="left"/>
    </xf>
    <xf numFmtId="0" fontId="38" fillId="3" borderId="25" xfId="0" applyFont="1" applyFill="1" applyBorder="1"/>
    <xf numFmtId="0" fontId="0" fillId="4" borderId="27" xfId="0" applyFont="1" applyFill="1" applyBorder="1" applyAlignment="1">
      <alignment horizontal="center"/>
    </xf>
    <xf numFmtId="1" fontId="0" fillId="4" borderId="16" xfId="0" applyNumberFormat="1" applyFont="1" applyFill="1" applyBorder="1" applyAlignment="1">
      <alignment horizontal="center"/>
    </xf>
    <xf numFmtId="1" fontId="7" fillId="3" borderId="11" xfId="0" applyNumberFormat="1" applyFont="1" applyFill="1" applyBorder="1" applyAlignment="1">
      <alignment horizontal="right"/>
    </xf>
    <xf numFmtId="0" fontId="11" fillId="3" borderId="11" xfId="0" applyFont="1" applyFill="1" applyBorder="1"/>
    <xf numFmtId="0" fontId="11" fillId="3" borderId="11" xfId="0" applyFont="1" applyFill="1" applyBorder="1" applyAlignment="1">
      <alignment horizontal="left" vertical="center"/>
    </xf>
    <xf numFmtId="0" fontId="9" fillId="3" borderId="11" xfId="0" applyFont="1" applyFill="1" applyBorder="1" applyAlignment="1">
      <alignment horizontal="left" vertical="center"/>
    </xf>
    <xf numFmtId="0" fontId="11" fillId="3" borderId="11" xfId="0" applyFont="1" applyFill="1" applyBorder="1" applyAlignment="1">
      <alignment horizontal="left"/>
    </xf>
    <xf numFmtId="0" fontId="0" fillId="3" borderId="0" xfId="0" applyFill="1" applyAlignment="1">
      <alignment wrapText="1"/>
    </xf>
    <xf numFmtId="0" fontId="2" fillId="3" borderId="0" xfId="0" applyFont="1" applyFill="1" applyAlignment="1">
      <alignment wrapText="1"/>
    </xf>
    <xf numFmtId="0" fontId="0" fillId="3" borderId="0" xfId="0" applyFill="1" applyAlignment="1">
      <alignment horizontal="left" wrapText="1"/>
    </xf>
    <xf numFmtId="1" fontId="0" fillId="3" borderId="0" xfId="0" applyNumberFormat="1" applyFill="1"/>
    <xf numFmtId="166" fontId="0" fillId="3" borderId="11" xfId="0" applyNumberFormat="1" applyFill="1" applyBorder="1"/>
    <xf numFmtId="2" fontId="0" fillId="3" borderId="11" xfId="0" applyNumberFormat="1" applyFill="1" applyBorder="1"/>
    <xf numFmtId="0" fontId="38" fillId="3" borderId="41" xfId="0" applyFont="1" applyFill="1" applyBorder="1"/>
    <xf numFmtId="0" fontId="38" fillId="3" borderId="40" xfId="0" applyFont="1" applyFill="1" applyBorder="1" applyAlignment="1">
      <alignment wrapText="1"/>
    </xf>
    <xf numFmtId="0" fontId="0" fillId="3" borderId="41" xfId="0" applyFill="1" applyBorder="1"/>
    <xf numFmtId="0" fontId="38" fillId="3" borderId="1" xfId="0" applyFont="1" applyFill="1" applyBorder="1" applyAlignment="1">
      <alignment horizontal="left"/>
    </xf>
    <xf numFmtId="0" fontId="38" fillId="3" borderId="2" xfId="0" applyFont="1" applyFill="1" applyBorder="1"/>
    <xf numFmtId="0" fontId="38" fillId="3" borderId="41" xfId="0" applyFont="1" applyFill="1" applyBorder="1" applyAlignment="1"/>
    <xf numFmtId="0" fontId="38" fillId="3" borderId="41" xfId="0" applyFont="1" applyFill="1" applyBorder="1" applyAlignment="1">
      <alignment horizontal="center"/>
    </xf>
    <xf numFmtId="0" fontId="0" fillId="3" borderId="40" xfId="0" applyFill="1" applyBorder="1" applyAlignment="1">
      <alignment wrapText="1"/>
    </xf>
    <xf numFmtId="0" fontId="0" fillId="3" borderId="12" xfId="0" applyFill="1" applyBorder="1" applyAlignment="1"/>
    <xf numFmtId="0" fontId="0" fillId="3" borderId="30" xfId="0" applyFill="1" applyBorder="1" applyAlignment="1"/>
    <xf numFmtId="0" fontId="0" fillId="3" borderId="13" xfId="0" applyFill="1" applyBorder="1" applyAlignment="1"/>
    <xf numFmtId="0" fontId="0" fillId="3" borderId="11" xfId="0" applyFill="1" applyBorder="1" applyAlignment="1">
      <alignment horizontal="left"/>
    </xf>
    <xf numFmtId="0" fontId="2" fillId="3" borderId="11" xfId="0" applyFont="1" applyFill="1" applyBorder="1" applyAlignment="1">
      <alignment horizontal="left"/>
    </xf>
    <xf numFmtId="166" fontId="0" fillId="3" borderId="11" xfId="0" applyNumberFormat="1" applyFill="1" applyBorder="1" applyAlignment="1">
      <alignment horizontal="left"/>
    </xf>
    <xf numFmtId="9" fontId="0" fillId="3" borderId="41" xfId="0" applyNumberFormat="1" applyFill="1" applyBorder="1" applyAlignment="1">
      <alignment horizontal="left"/>
    </xf>
    <xf numFmtId="0" fontId="0" fillId="3" borderId="41" xfId="0" applyFill="1" applyBorder="1" applyAlignment="1">
      <alignment horizontal="left"/>
    </xf>
    <xf numFmtId="170" fontId="0" fillId="3" borderId="0" xfId="0" applyNumberFormat="1" applyFill="1"/>
    <xf numFmtId="0" fontId="0" fillId="3" borderId="1" xfId="0" applyFill="1" applyBorder="1" applyAlignment="1">
      <alignment wrapText="1"/>
    </xf>
    <xf numFmtId="43" fontId="0" fillId="3" borderId="11" xfId="10" applyNumberFormat="1" applyFont="1" applyFill="1" applyBorder="1"/>
    <xf numFmtId="43" fontId="0" fillId="3" borderId="11" xfId="2" applyNumberFormat="1" applyFont="1" applyFill="1" applyBorder="1"/>
    <xf numFmtId="1" fontId="0" fillId="3" borderId="11" xfId="2" applyNumberFormat="1" applyFont="1" applyFill="1" applyBorder="1"/>
    <xf numFmtId="167" fontId="0" fillId="3" borderId="11" xfId="10" applyNumberFormat="1" applyFont="1" applyFill="1" applyBorder="1"/>
    <xf numFmtId="1" fontId="0" fillId="3" borderId="11" xfId="0" applyNumberForma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0" fontId="15" fillId="3" borderId="0" xfId="0" applyFont="1" applyFill="1" applyBorder="1"/>
    <xf numFmtId="167" fontId="0" fillId="3" borderId="17" xfId="10" applyNumberFormat="1" applyFont="1" applyFill="1" applyBorder="1"/>
    <xf numFmtId="0" fontId="38" fillId="3" borderId="16" xfId="0" applyFont="1" applyFill="1" applyBorder="1"/>
    <xf numFmtId="166" fontId="38" fillId="3" borderId="11" xfId="0" applyNumberFormat="1" applyFont="1" applyFill="1" applyBorder="1"/>
    <xf numFmtId="0" fontId="38" fillId="3" borderId="11" xfId="0" applyFont="1" applyFill="1" applyBorder="1"/>
    <xf numFmtId="167" fontId="38" fillId="3" borderId="11" xfId="10" applyNumberFormat="1" applyFont="1" applyFill="1" applyBorder="1"/>
    <xf numFmtId="2" fontId="0" fillId="3" borderId="0" xfId="0" applyNumberFormat="1" applyFill="1"/>
    <xf numFmtId="0" fontId="0" fillId="3" borderId="24" xfId="0" applyFill="1" applyBorder="1" applyAlignment="1">
      <alignment wrapText="1"/>
    </xf>
    <xf numFmtId="0" fontId="0" fillId="3" borderId="23" xfId="0" applyFill="1" applyBorder="1" applyAlignment="1">
      <alignment wrapText="1"/>
    </xf>
    <xf numFmtId="0" fontId="0" fillId="3" borderId="26" xfId="0" applyFill="1" applyBorder="1" applyAlignment="1">
      <alignment wrapText="1"/>
    </xf>
    <xf numFmtId="0" fontId="0" fillId="3" borderId="56" xfId="0" applyFill="1" applyBorder="1" applyAlignment="1">
      <alignment wrapText="1"/>
    </xf>
    <xf numFmtId="0" fontId="0" fillId="3" borderId="18" xfId="0" applyFill="1" applyBorder="1" applyAlignment="1">
      <alignment wrapText="1"/>
    </xf>
    <xf numFmtId="0" fontId="0" fillId="3" borderId="19" xfId="0" applyFill="1" applyBorder="1" applyAlignment="1">
      <alignment wrapText="1"/>
    </xf>
    <xf numFmtId="0" fontId="0" fillId="3" borderId="57" xfId="0" applyFill="1" applyBorder="1"/>
    <xf numFmtId="171" fontId="0" fillId="3" borderId="0" xfId="0" applyNumberFormat="1" applyFill="1" applyBorder="1"/>
    <xf numFmtId="2" fontId="0" fillId="3" borderId="11" xfId="0" applyNumberFormat="1" applyFill="1" applyBorder="1" applyAlignment="1">
      <alignment horizontal="left"/>
    </xf>
    <xf numFmtId="172" fontId="0" fillId="3" borderId="11" xfId="2" applyNumberFormat="1" applyFont="1" applyFill="1" applyBorder="1"/>
    <xf numFmtId="0" fontId="0" fillId="0" borderId="11" xfId="0" applyFill="1" applyBorder="1"/>
    <xf numFmtId="0" fontId="0" fillId="0" borderId="41" xfId="0" applyFill="1" applyBorder="1"/>
    <xf numFmtId="0" fontId="0" fillId="0" borderId="56" xfId="0" applyFill="1" applyBorder="1" applyAlignment="1">
      <alignment wrapText="1"/>
    </xf>
    <xf numFmtId="0" fontId="0" fillId="0" borderId="18" xfId="0" applyFill="1" applyBorder="1" applyAlignment="1">
      <alignment wrapText="1"/>
    </xf>
    <xf numFmtId="0" fontId="0" fillId="0" borderId="19" xfId="0" applyFill="1" applyBorder="1" applyAlignment="1">
      <alignment wrapText="1"/>
    </xf>
    <xf numFmtId="0" fontId="13" fillId="3" borderId="52" xfId="0" applyFont="1" applyFill="1" applyBorder="1" applyAlignment="1">
      <alignment horizontal="left" vertical="center" wrapText="1"/>
    </xf>
    <xf numFmtId="0" fontId="13" fillId="3" borderId="15"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7" xfId="0" applyFont="1" applyFill="1" applyBorder="1" applyAlignment="1">
      <alignment horizontal="left" vertical="center" wrapText="1"/>
    </xf>
    <xf numFmtId="0" fontId="0" fillId="3" borderId="47" xfId="0" applyFill="1" applyBorder="1" applyAlignment="1">
      <alignment horizontal="left"/>
    </xf>
    <xf numFmtId="0" fontId="14" fillId="3" borderId="3" xfId="0" applyFont="1" applyFill="1" applyBorder="1" applyAlignment="1">
      <alignment horizontal="center"/>
    </xf>
    <xf numFmtId="0" fontId="14" fillId="3" borderId="4" xfId="0" applyFont="1" applyFill="1" applyBorder="1" applyAlignment="1">
      <alignment horizontal="center"/>
    </xf>
    <xf numFmtId="0" fontId="0" fillId="3" borderId="0" xfId="0" applyFill="1" applyAlignment="1">
      <alignment horizontal="center"/>
    </xf>
    <xf numFmtId="166" fontId="13" fillId="3" borderId="1" xfId="10" applyNumberFormat="1" applyFont="1" applyFill="1" applyBorder="1" applyAlignment="1">
      <alignment horizontal="left" vertical="center" wrapText="1"/>
    </xf>
    <xf numFmtId="166" fontId="13" fillId="3" borderId="2" xfId="10" applyNumberFormat="1" applyFont="1" applyFill="1" applyBorder="1" applyAlignment="1">
      <alignment horizontal="left" vertical="center" wrapText="1"/>
    </xf>
    <xf numFmtId="0" fontId="13" fillId="3" borderId="53" xfId="0" applyFont="1" applyFill="1" applyBorder="1" applyAlignment="1">
      <alignment horizontal="left" vertical="center" wrapText="1"/>
    </xf>
    <xf numFmtId="0" fontId="13" fillId="3" borderId="54" xfId="0" applyFont="1" applyFill="1" applyBorder="1" applyAlignment="1">
      <alignment horizontal="left" vertical="center" wrapText="1"/>
    </xf>
    <xf numFmtId="0" fontId="11" fillId="3" borderId="12" xfId="0" applyFont="1" applyFill="1" applyBorder="1" applyAlignment="1">
      <alignment horizontal="center" vertical="center"/>
    </xf>
    <xf numFmtId="0" fontId="11" fillId="3" borderId="13" xfId="0" applyFont="1" applyFill="1" applyBorder="1" applyAlignment="1">
      <alignment horizontal="center" vertical="center"/>
    </xf>
    <xf numFmtId="0" fontId="2" fillId="3" borderId="0" xfId="0" applyFont="1" applyFill="1" applyAlignment="1">
      <alignment horizontal="left" vertical="top"/>
    </xf>
    <xf numFmtId="0" fontId="2" fillId="3" borderId="0" xfId="0" applyFont="1" applyFill="1" applyAlignment="1">
      <alignment horizontal="center" vertical="top" textRotation="90"/>
    </xf>
    <xf numFmtId="0" fontId="0" fillId="3" borderId="44" xfId="0" applyFill="1" applyBorder="1" applyAlignment="1">
      <alignment horizontal="left"/>
    </xf>
    <xf numFmtId="0" fontId="0" fillId="3" borderId="45" xfId="0" applyFill="1" applyBorder="1" applyAlignment="1">
      <alignment horizontal="left"/>
    </xf>
    <xf numFmtId="0" fontId="0" fillId="3" borderId="46" xfId="0" applyFill="1" applyBorder="1" applyAlignment="1">
      <alignment horizontal="left"/>
    </xf>
    <xf numFmtId="0" fontId="0" fillId="3" borderId="47" xfId="0" applyFill="1" applyBorder="1" applyAlignment="1">
      <alignment horizontal="left"/>
    </xf>
    <xf numFmtId="9" fontId="0" fillId="5" borderId="11" xfId="0" applyNumberFormat="1" applyFont="1" applyFill="1" applyBorder="1" applyAlignment="1">
      <alignment horizontal="center"/>
    </xf>
    <xf numFmtId="0" fontId="0" fillId="5" borderId="11" xfId="0" applyFont="1" applyFill="1" applyBorder="1" applyAlignment="1">
      <alignment horizontal="center"/>
    </xf>
    <xf numFmtId="2" fontId="0" fillId="5" borderId="11" xfId="0" applyNumberFormat="1" applyFont="1" applyFill="1" applyBorder="1" applyAlignment="1">
      <alignment horizontal="center"/>
    </xf>
    <xf numFmtId="0" fontId="0" fillId="3" borderId="3" xfId="0" applyFill="1" applyBorder="1" applyAlignment="1">
      <alignment horizontal="center" wrapText="1"/>
    </xf>
    <xf numFmtId="0" fontId="0" fillId="3" borderId="4" xfId="0" applyFill="1" applyBorder="1" applyAlignment="1">
      <alignment horizontal="center" wrapText="1"/>
    </xf>
    <xf numFmtId="0" fontId="0" fillId="3" borderId="5" xfId="0" applyFill="1" applyBorder="1" applyAlignment="1">
      <alignment horizontal="center" wrapText="1"/>
    </xf>
    <xf numFmtId="0" fontId="0" fillId="3" borderId="1" xfId="0" applyFont="1" applyFill="1" applyBorder="1" applyAlignment="1">
      <alignment horizontal="left"/>
    </xf>
    <xf numFmtId="0" fontId="0" fillId="3" borderId="25" xfId="0" applyFont="1" applyFill="1" applyBorder="1" applyAlignment="1">
      <alignment horizontal="left"/>
    </xf>
    <xf numFmtId="0" fontId="0" fillId="3" borderId="2" xfId="0" applyFont="1" applyFill="1" applyBorder="1" applyAlignment="1">
      <alignment horizontal="left"/>
    </xf>
    <xf numFmtId="0" fontId="0" fillId="3" borderId="11" xfId="0" applyFill="1" applyBorder="1" applyAlignment="1">
      <alignment horizontal="left"/>
    </xf>
    <xf numFmtId="0" fontId="38" fillId="3" borderId="1" xfId="0" applyFont="1" applyFill="1" applyBorder="1" applyAlignment="1">
      <alignment horizontal="left" wrapText="1"/>
    </xf>
    <xf numFmtId="0" fontId="38" fillId="3" borderId="25" xfId="0" applyFont="1" applyFill="1" applyBorder="1" applyAlignment="1">
      <alignment horizontal="left" wrapText="1"/>
    </xf>
    <xf numFmtId="0" fontId="38" fillId="3" borderId="2" xfId="0" applyFont="1" applyFill="1" applyBorder="1" applyAlignment="1">
      <alignment horizontal="left" wrapText="1"/>
    </xf>
    <xf numFmtId="0" fontId="38" fillId="3" borderId="1" xfId="0" applyFont="1" applyFill="1" applyBorder="1" applyAlignment="1">
      <alignment horizontal="left"/>
    </xf>
    <xf numFmtId="0" fontId="38" fillId="3" borderId="25" xfId="0" applyFont="1" applyFill="1" applyBorder="1" applyAlignment="1">
      <alignment horizontal="left"/>
    </xf>
    <xf numFmtId="0" fontId="38" fillId="3" borderId="2" xfId="0" applyFont="1" applyFill="1" applyBorder="1" applyAlignment="1">
      <alignment horizontal="left"/>
    </xf>
    <xf numFmtId="0" fontId="0" fillId="3" borderId="42" xfId="0" applyFill="1" applyBorder="1" applyAlignment="1">
      <alignment horizontal="center"/>
    </xf>
    <xf numFmtId="0" fontId="0" fillId="3" borderId="28" xfId="0" applyFill="1" applyBorder="1" applyAlignment="1">
      <alignment horizontal="center"/>
    </xf>
    <xf numFmtId="0" fontId="0" fillId="3" borderId="43" xfId="0" applyFill="1" applyBorder="1" applyAlignment="1">
      <alignment horizontal="center" wrapText="1"/>
    </xf>
    <xf numFmtId="0" fontId="0" fillId="3" borderId="28" xfId="0" applyFill="1" applyBorder="1" applyAlignment="1">
      <alignment horizontal="center" wrapText="1"/>
    </xf>
    <xf numFmtId="0" fontId="0" fillId="3" borderId="55" xfId="0" applyFill="1" applyBorder="1" applyAlignment="1">
      <alignment horizontal="center" wrapText="1"/>
    </xf>
    <xf numFmtId="0" fontId="0" fillId="3" borderId="42" xfId="0" applyFill="1" applyBorder="1" applyAlignment="1">
      <alignment horizont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12" xfId="0" applyFill="1" applyBorder="1" applyAlignment="1">
      <alignment horizontal="left"/>
    </xf>
    <xf numFmtId="0" fontId="0" fillId="3" borderId="13" xfId="0" applyFill="1" applyBorder="1" applyAlignment="1">
      <alignment horizontal="left"/>
    </xf>
    <xf numFmtId="0" fontId="0" fillId="0" borderId="3" xfId="0" applyFill="1" applyBorder="1" applyAlignment="1">
      <alignment horizontal="center" wrapText="1"/>
    </xf>
    <xf numFmtId="0" fontId="0" fillId="0" borderId="4" xfId="0" applyFill="1" applyBorder="1" applyAlignment="1">
      <alignment horizontal="center" wrapText="1"/>
    </xf>
    <xf numFmtId="0" fontId="0" fillId="0" borderId="5" xfId="0" applyFill="1" applyBorder="1" applyAlignment="1">
      <alignment horizontal="center" wrapText="1"/>
    </xf>
    <xf numFmtId="0" fontId="2" fillId="3" borderId="44" xfId="0" applyFont="1" applyFill="1" applyBorder="1" applyAlignment="1">
      <alignment horizontal="center"/>
    </xf>
    <xf numFmtId="0" fontId="2" fillId="3" borderId="58" xfId="0" applyFont="1" applyFill="1" applyBorder="1" applyAlignment="1">
      <alignment horizontal="center"/>
    </xf>
    <xf numFmtId="0" fontId="2" fillId="3" borderId="45" xfId="0" applyFont="1" applyFill="1" applyBorder="1" applyAlignment="1">
      <alignment horizontal="center"/>
    </xf>
    <xf numFmtId="2" fontId="2" fillId="3" borderId="11" xfId="0" applyNumberFormat="1" applyFont="1" applyFill="1" applyBorder="1" applyAlignment="1">
      <alignment horizontal="left"/>
    </xf>
    <xf numFmtId="1" fontId="13" fillId="3" borderId="48" xfId="2" applyNumberFormat="1" applyFont="1" applyFill="1" applyBorder="1" applyAlignment="1">
      <alignment horizontal="left" vertical="center" wrapText="1"/>
    </xf>
    <xf numFmtId="0" fontId="42" fillId="3" borderId="59" xfId="0" applyFont="1" applyFill="1" applyBorder="1" applyAlignment="1">
      <alignment horizontal="center" vertical="center" wrapText="1"/>
    </xf>
    <xf numFmtId="0" fontId="42" fillId="3" borderId="16" xfId="0" applyFont="1" applyFill="1" applyBorder="1" applyAlignment="1">
      <alignment horizontal="center" vertical="center" wrapText="1"/>
    </xf>
    <xf numFmtId="0" fontId="42" fillId="3" borderId="22" xfId="0" applyFont="1" applyFill="1" applyBorder="1" applyAlignment="1">
      <alignment horizontal="center" vertical="center" wrapText="1"/>
    </xf>
    <xf numFmtId="0" fontId="0" fillId="3" borderId="3" xfId="0" applyFill="1" applyBorder="1"/>
    <xf numFmtId="0" fontId="43" fillId="3" borderId="42" xfId="0" applyFont="1" applyFill="1" applyBorder="1" applyAlignment="1">
      <alignment horizontal="center"/>
    </xf>
    <xf numFmtId="0" fontId="43" fillId="3" borderId="51" xfId="0" applyFont="1" applyFill="1" applyBorder="1" applyAlignment="1">
      <alignment horizontal="center"/>
    </xf>
    <xf numFmtId="0" fontId="43" fillId="3" borderId="50" xfId="0" applyFont="1" applyFill="1" applyBorder="1" applyAlignment="1">
      <alignment horizontal="center"/>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0" fillId="3" borderId="0" xfId="0" applyFill="1" applyBorder="1" applyAlignment="1">
      <alignment horizontal="center" vertical="center" wrapText="1"/>
    </xf>
    <xf numFmtId="0" fontId="2" fillId="3" borderId="16" xfId="0" applyFont="1" applyFill="1" applyBorder="1" applyAlignment="1">
      <alignment horizontal="center" vertical="center"/>
    </xf>
    <xf numFmtId="0" fontId="43" fillId="3" borderId="21" xfId="0" applyFont="1" applyFill="1" applyBorder="1"/>
    <xf numFmtId="0" fontId="38" fillId="3" borderId="41" xfId="0" applyFont="1" applyFill="1" applyBorder="1" applyAlignment="1">
      <alignment horizontal="center" vertical="center" wrapText="1"/>
    </xf>
    <xf numFmtId="0" fontId="38" fillId="3" borderId="46" xfId="0" applyFont="1" applyFill="1" applyBorder="1" applyAlignment="1">
      <alignment horizontal="center" vertical="center" wrapText="1"/>
    </xf>
    <xf numFmtId="0" fontId="38" fillId="3" borderId="20" xfId="0" applyFont="1" applyFill="1" applyBorder="1" applyAlignment="1">
      <alignment horizontal="center" vertical="center" wrapText="1"/>
    </xf>
    <xf numFmtId="172" fontId="0" fillId="3" borderId="12" xfId="2" applyNumberFormat="1" applyFont="1" applyFill="1" applyBorder="1"/>
    <xf numFmtId="173" fontId="0" fillId="3" borderId="11" xfId="0" applyNumberFormat="1" applyFill="1" applyBorder="1"/>
    <xf numFmtId="0" fontId="0" fillId="3" borderId="17" xfId="0" applyFill="1" applyBorder="1"/>
    <xf numFmtId="0" fontId="38" fillId="3" borderId="56" xfId="0" applyFont="1" applyFill="1" applyBorder="1"/>
    <xf numFmtId="167" fontId="38" fillId="3" borderId="18" xfId="10" applyNumberFormat="1" applyFont="1" applyFill="1" applyBorder="1"/>
    <xf numFmtId="0" fontId="38" fillId="3" borderId="18" xfId="0" applyFont="1" applyFill="1" applyBorder="1"/>
    <xf numFmtId="0" fontId="0" fillId="3" borderId="18" xfId="0" applyFill="1" applyBorder="1"/>
    <xf numFmtId="0" fontId="0" fillId="3" borderId="19" xfId="0" applyFill="1" applyBorder="1"/>
    <xf numFmtId="166" fontId="13" fillId="3" borderId="1" xfId="10" applyNumberFormat="1" applyFont="1" applyFill="1" applyBorder="1" applyAlignment="1">
      <alignment vertical="center" wrapText="1"/>
    </xf>
    <xf numFmtId="0" fontId="13" fillId="3" borderId="14" xfId="0" applyFont="1" applyFill="1" applyBorder="1" applyAlignment="1">
      <alignment horizontal="right" vertical="center"/>
    </xf>
    <xf numFmtId="1" fontId="13" fillId="3" borderId="50" xfId="0" applyNumberFormat="1" applyFont="1" applyFill="1" applyBorder="1" applyAlignment="1">
      <alignment horizontal="left" vertical="center"/>
    </xf>
    <xf numFmtId="1" fontId="13" fillId="3" borderId="55" xfId="2" applyNumberFormat="1" applyFont="1" applyFill="1" applyBorder="1" applyAlignment="1">
      <alignment horizontal="left" vertical="center" wrapText="1"/>
    </xf>
    <xf numFmtId="0" fontId="13" fillId="3" borderId="60" xfId="0" applyFont="1" applyFill="1" applyBorder="1" applyAlignment="1">
      <alignment vertical="center" wrapText="1"/>
    </xf>
    <xf numFmtId="0" fontId="13" fillId="3" borderId="55" xfId="0" applyFont="1" applyFill="1" applyBorder="1" applyAlignment="1">
      <alignment vertical="center" wrapText="1"/>
    </xf>
    <xf numFmtId="0" fontId="13" fillId="3" borderId="49" xfId="0" applyFont="1" applyFill="1" applyBorder="1" applyAlignment="1">
      <alignment horizontal="left" vertical="center" wrapText="1"/>
    </xf>
    <xf numFmtId="0" fontId="13" fillId="3" borderId="50"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48" xfId="0" applyFont="1" applyFill="1" applyBorder="1" applyAlignment="1">
      <alignment horizontal="left" vertical="center" wrapText="1"/>
    </xf>
    <xf numFmtId="166" fontId="38" fillId="3" borderId="12" xfId="0" applyNumberFormat="1" applyFont="1" applyFill="1" applyBorder="1"/>
    <xf numFmtId="0" fontId="13" fillId="3" borderId="19" xfId="0" applyFont="1" applyFill="1" applyBorder="1" applyAlignment="1">
      <alignment horizontal="left" vertical="center" wrapText="1"/>
    </xf>
    <xf numFmtId="166" fontId="13" fillId="3" borderId="11" xfId="10" applyNumberFormat="1" applyFont="1" applyFill="1" applyBorder="1" applyAlignment="1">
      <alignment vertical="center" wrapText="1"/>
    </xf>
    <xf numFmtId="177" fontId="13" fillId="3" borderId="17" xfId="0" applyNumberFormat="1" applyFont="1" applyFill="1" applyBorder="1" applyAlignment="1">
      <alignment vertical="center" wrapText="1"/>
    </xf>
    <xf numFmtId="0" fontId="42" fillId="3" borderId="56" xfId="0" applyFont="1" applyFill="1" applyBorder="1" applyAlignment="1">
      <alignment horizontal="center" vertical="center" wrapText="1"/>
    </xf>
    <xf numFmtId="166" fontId="13" fillId="3" borderId="18" xfId="10" applyNumberFormat="1" applyFont="1" applyFill="1" applyBorder="1" applyAlignment="1">
      <alignment vertical="center" wrapText="1"/>
    </xf>
    <xf numFmtId="177" fontId="13" fillId="3" borderId="19" xfId="0" applyNumberFormat="1" applyFont="1" applyFill="1" applyBorder="1" applyAlignment="1">
      <alignment vertical="center" wrapText="1"/>
    </xf>
    <xf numFmtId="0" fontId="38" fillId="3" borderId="11" xfId="0" applyFont="1" applyFill="1" applyBorder="1" applyAlignment="1">
      <alignment horizontal="center" vertical="center" wrapText="1"/>
    </xf>
    <xf numFmtId="0" fontId="43" fillId="3" borderId="16" xfId="0" applyFont="1" applyFill="1" applyBorder="1"/>
    <xf numFmtId="0" fontId="38" fillId="3" borderId="17" xfId="0" applyFont="1" applyFill="1" applyBorder="1" applyAlignment="1">
      <alignment horizontal="center" vertical="center" wrapText="1"/>
    </xf>
    <xf numFmtId="0" fontId="42" fillId="3" borderId="29" xfId="0" applyFont="1" applyFill="1" applyBorder="1" applyAlignment="1">
      <alignment horizontal="center" vertical="center" wrapText="1"/>
    </xf>
    <xf numFmtId="0" fontId="42" fillId="3" borderId="27" xfId="0" applyFont="1" applyFill="1" applyBorder="1" applyAlignment="1">
      <alignment horizontal="center" vertical="center" wrapText="1"/>
    </xf>
    <xf numFmtId="0" fontId="42" fillId="3" borderId="8" xfId="0" applyFont="1" applyFill="1" applyBorder="1" applyAlignment="1">
      <alignment horizontal="center" vertical="center" wrapText="1"/>
    </xf>
    <xf numFmtId="1" fontId="13" fillId="3" borderId="61" xfId="0" applyNumberFormat="1" applyFont="1" applyFill="1" applyBorder="1" applyAlignment="1">
      <alignment horizontal="left" vertical="center"/>
    </xf>
  </cellXfs>
  <cellStyles count="96">
    <cellStyle name="20% - Accent1 2" xfId="29"/>
    <cellStyle name="20% - Accent2 2" xfId="30"/>
    <cellStyle name="20% - Accent3 2" xfId="31"/>
    <cellStyle name="20% - Accent4 2" xfId="32"/>
    <cellStyle name="20% - Accent5 2" xfId="33"/>
    <cellStyle name="20% - Accent6 2" xfId="34"/>
    <cellStyle name="40% - Accent1 2" xfId="35"/>
    <cellStyle name="40% - Accent2 2" xfId="36"/>
    <cellStyle name="40% - Accent3 2" xfId="37"/>
    <cellStyle name="40% - Accent4 2" xfId="38"/>
    <cellStyle name="40% - Accent5 2" xfId="39"/>
    <cellStyle name="40% - Accent6 2" xfId="40"/>
    <cellStyle name="60% - Accent1 2" xfId="41"/>
    <cellStyle name="60% - Accent2 2" xfId="42"/>
    <cellStyle name="60% - Accent3 2" xfId="43"/>
    <cellStyle name="60% - Accent4 2" xfId="44"/>
    <cellStyle name="60% - Accent5 2" xfId="45"/>
    <cellStyle name="60% - Accent6 2" xfId="46"/>
    <cellStyle name="Accent1 2" xfId="47"/>
    <cellStyle name="Accent2 2" xfId="48"/>
    <cellStyle name="Accent3 2" xfId="49"/>
    <cellStyle name="Accent4 2" xfId="50"/>
    <cellStyle name="Accent5 2" xfId="51"/>
    <cellStyle name="Accent6 2" xfId="52"/>
    <cellStyle name="Bad 2" xfId="53"/>
    <cellStyle name="Calculation 2" xfId="54"/>
    <cellStyle name="Check Cell 2" xfId="55"/>
    <cellStyle name="Comma" xfId="2"/>
    <cellStyle name="Comma 2" xfId="5"/>
    <cellStyle name="Comma 2 2" xfId="72"/>
    <cellStyle name="Comma 2 3" xfId="85"/>
    <cellStyle name="Comma 3" xfId="10"/>
    <cellStyle name="Comma 4" xfId="14"/>
    <cellStyle name="Comma 5" xfId="18"/>
    <cellStyle name="Comma 5 2" xfId="88"/>
    <cellStyle name="Comma 6" xfId="79"/>
    <cellStyle name="Comma 6 2" xfId="93"/>
    <cellStyle name="Currency" xfId="3"/>
    <cellStyle name="Currency 2" xfId="11"/>
    <cellStyle name="Currency 3" xfId="19"/>
    <cellStyle name="Currency 4" xfId="20"/>
    <cellStyle name="Currency 4 2" xfId="89"/>
    <cellStyle name="Data Field" xfId="6"/>
    <cellStyle name="Data Name" xfId="7"/>
    <cellStyle name="Data Name 2" xfId="15"/>
    <cellStyle name="Data Name 3" xfId="21"/>
    <cellStyle name="Data Name 3 2" xfId="90"/>
    <cellStyle name="Data Name 4" xfId="80"/>
    <cellStyle name="Data Name 4 2" xfId="94"/>
    <cellStyle name="Date/Time" xfId="22"/>
    <cellStyle name="Explanatory Text 2" xfId="56"/>
    <cellStyle name="Good 2" xfId="57"/>
    <cellStyle name="Heading" xfId="23"/>
    <cellStyle name="Heading 1 2" xfId="58"/>
    <cellStyle name="Heading 2 2" xfId="24"/>
    <cellStyle name="Heading 2 3" xfId="75"/>
    <cellStyle name="Heading 3 2" xfId="59"/>
    <cellStyle name="Heading 4 2" xfId="60"/>
    <cellStyle name="Input 2" xfId="61"/>
    <cellStyle name="Linked Cell 2" xfId="62"/>
    <cellStyle name="Neutral 2" xfId="63"/>
    <cellStyle name="Normal" xfId="0" builtinId="0"/>
    <cellStyle name="Normal 2" xfId="4"/>
    <cellStyle name="Normal 2 2" xfId="71"/>
    <cellStyle name="Normal 2 3" xfId="77"/>
    <cellStyle name="Normal 2 4" xfId="84"/>
    <cellStyle name="Normal 3" xfId="9"/>
    <cellStyle name="Normal 4" xfId="13"/>
    <cellStyle name="Normal 5" xfId="25"/>
    <cellStyle name="Normal 6" xfId="26"/>
    <cellStyle name="Normal 6 2" xfId="91"/>
    <cellStyle name="Normal 7" xfId="74"/>
    <cellStyle name="Normal 7 2" xfId="82"/>
    <cellStyle name="Normal 8" xfId="78"/>
    <cellStyle name="Normal 8 2" xfId="92"/>
    <cellStyle name="Normal_EStarDISHWASHERFY08v1_1" xfId="64"/>
    <cellStyle name="Note 2" xfId="65"/>
    <cellStyle name="Note 3" xfId="76"/>
    <cellStyle name="Output 2" xfId="66"/>
    <cellStyle name="Percent" xfId="1"/>
    <cellStyle name="Percent 11" xfId="83"/>
    <cellStyle name="Percent 2" xfId="8"/>
    <cellStyle name="Percent 2 2" xfId="73"/>
    <cellStyle name="Percent 2 3" xfId="86"/>
    <cellStyle name="Percent 3" xfId="12"/>
    <cellStyle name="Percent 4" xfId="16"/>
    <cellStyle name="Percent 5" xfId="17"/>
    <cellStyle name="Percent 5 2" xfId="87"/>
    <cellStyle name="Percent 6" xfId="81"/>
    <cellStyle name="Percent 6 2" xfId="95"/>
    <cellStyle name="Style 1" xfId="67"/>
    <cellStyle name="Title 2" xfId="68"/>
    <cellStyle name="Total 2" xfId="69"/>
    <cellStyle name="Warning Text 2" xfId="70"/>
    <cellStyle name="표준_ENERGY CONSUMP" xfId="27"/>
    <cellStyle name="常规_海外市场服务网站资料操作BOM" xfId="28"/>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r>
              <a:rPr lang="en-US" sz="1800" b="1" i="0" baseline="0">
                <a:effectLst/>
              </a:rPr>
              <a:t>Shipment UEC (2005-2034)</a:t>
            </a:r>
            <a:endParaRPr lang="en-US">
              <a:effectLst/>
            </a:endParaRPr>
          </a:p>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solidFill>
                <a:latin typeface="+mn-lt"/>
                <a:ea typeface="+mn-ea"/>
                <a:cs typeface="+mn-cs"/>
              </a:defRPr>
            </a:pPr>
            <a:endParaRPr lang="en-US" sz="1800">
              <a:effectLst/>
            </a:endParaRPr>
          </a:p>
        </c:rich>
      </c:tx>
      <c:layout>
        <c:manualLayout>
          <c:xMode val="edge"/>
          <c:yMode val="edge"/>
          <c:x val="0.2110931185374828"/>
          <c:y val="4.8030433049715916E-2"/>
        </c:manualLayout>
      </c:layout>
      <c:overlay val="0"/>
    </c:title>
    <c:autoTitleDeleted val="0"/>
    <c:plotArea>
      <c:layout>
        <c:manualLayout>
          <c:layoutTarget val="inner"/>
          <c:xMode val="edge"/>
          <c:yMode val="edge"/>
          <c:x val="0.15638928795689633"/>
          <c:y val="0.15649709532988895"/>
          <c:w val="0.79906526865523608"/>
          <c:h val="0.59596599155524588"/>
        </c:manualLayout>
      </c:layout>
      <c:lineChart>
        <c:grouping val="standard"/>
        <c:varyColors val="0"/>
        <c:ser>
          <c:idx val="1"/>
          <c:order val="0"/>
          <c:tx>
            <c:strRef>
              <c:f>'Results-Total Res'!$C$58</c:f>
              <c:strCache>
                <c:ptCount val="1"/>
                <c:pt idx="0">
                  <c:v>Council's Pre-case Shipment UEC </c:v>
                </c:pt>
              </c:strCache>
            </c:strRef>
          </c:tx>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Res'!$C$59:$C$88</c:f>
              <c:numCache>
                <c:formatCode>_(* #,##0_);_(* \(#,##0\);_(* "-"??_);_(@_)</c:formatCode>
                <c:ptCount val="30"/>
                <c:pt idx="0">
                  <c:v>12.628732021153114</c:v>
                </c:pt>
                <c:pt idx="1">
                  <c:v>12.628732021153114</c:v>
                </c:pt>
                <c:pt idx="2">
                  <c:v>12.628732021153116</c:v>
                </c:pt>
                <c:pt idx="3">
                  <c:v>12.628732021153114</c:v>
                </c:pt>
                <c:pt idx="4">
                  <c:v>12.628732021153116</c:v>
                </c:pt>
                <c:pt idx="5">
                  <c:v>12.628732021153114</c:v>
                </c:pt>
                <c:pt idx="6">
                  <c:v>12.628732021153116</c:v>
                </c:pt>
                <c:pt idx="7">
                  <c:v>12.628732021153116</c:v>
                </c:pt>
                <c:pt idx="8">
                  <c:v>12.628732021153116</c:v>
                </c:pt>
                <c:pt idx="9">
                  <c:v>12.628732021153114</c:v>
                </c:pt>
                <c:pt idx="10">
                  <c:v>12.628732021153116</c:v>
                </c:pt>
                <c:pt idx="11">
                  <c:v>12.628732021153114</c:v>
                </c:pt>
                <c:pt idx="12">
                  <c:v>12.628732021153112</c:v>
                </c:pt>
                <c:pt idx="13">
                  <c:v>12.628732021153112</c:v>
                </c:pt>
                <c:pt idx="14">
                  <c:v>12.628732021153114</c:v>
                </c:pt>
                <c:pt idx="15">
                  <c:v>12.628732021153112</c:v>
                </c:pt>
                <c:pt idx="16">
                  <c:v>12.628732021153114</c:v>
                </c:pt>
                <c:pt idx="17">
                  <c:v>12.628732021153116</c:v>
                </c:pt>
                <c:pt idx="18">
                  <c:v>12.628732021153114</c:v>
                </c:pt>
                <c:pt idx="19">
                  <c:v>12.628732021153112</c:v>
                </c:pt>
                <c:pt idx="20">
                  <c:v>12.628732021153112</c:v>
                </c:pt>
                <c:pt idx="21">
                  <c:v>12.628732021153114</c:v>
                </c:pt>
                <c:pt idx="22">
                  <c:v>12.628732021153114</c:v>
                </c:pt>
                <c:pt idx="23">
                  <c:v>12.628732021153116</c:v>
                </c:pt>
                <c:pt idx="24">
                  <c:v>12.628732021153112</c:v>
                </c:pt>
                <c:pt idx="25">
                  <c:v>12.628732021153114</c:v>
                </c:pt>
                <c:pt idx="26">
                  <c:v>12.628732021153111</c:v>
                </c:pt>
                <c:pt idx="27">
                  <c:v>12.628732021153116</c:v>
                </c:pt>
                <c:pt idx="28">
                  <c:v>12.628732021153114</c:v>
                </c:pt>
                <c:pt idx="29">
                  <c:v>12.628732021153114</c:v>
                </c:pt>
              </c:numCache>
            </c:numRef>
          </c:val>
          <c:smooth val="0"/>
        </c:ser>
        <c:ser>
          <c:idx val="2"/>
          <c:order val="1"/>
          <c:tx>
            <c:strRef>
              <c:f>'Results-Total Res'!$D$58</c:f>
              <c:strCache>
                <c:ptCount val="1"/>
                <c:pt idx="0">
                  <c:v>Model Pre-case Shipment UEC</c:v>
                </c:pt>
              </c:strCache>
            </c:strRef>
          </c:tx>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Res'!$D$59:$D$88</c:f>
              <c:numCache>
                <c:formatCode>_(* #,##0_);_(* \(#,##0\);_(* "-"??_);_(@_)</c:formatCode>
                <c:ptCount val="30"/>
                <c:pt idx="0">
                  <c:v>12.628732021153114</c:v>
                </c:pt>
                <c:pt idx="1">
                  <c:v>12.628732021153114</c:v>
                </c:pt>
                <c:pt idx="2">
                  <c:v>12.628732021153114</c:v>
                </c:pt>
                <c:pt idx="3">
                  <c:v>12.628732021153114</c:v>
                </c:pt>
                <c:pt idx="4">
                  <c:v>12.628732021153114</c:v>
                </c:pt>
                <c:pt idx="5">
                  <c:v>12.628732021153114</c:v>
                </c:pt>
                <c:pt idx="6">
                  <c:v>12.628732021153114</c:v>
                </c:pt>
                <c:pt idx="7">
                  <c:v>12.628732021153114</c:v>
                </c:pt>
                <c:pt idx="8">
                  <c:v>12.628732021153114</c:v>
                </c:pt>
                <c:pt idx="9">
                  <c:v>12.628732021153114</c:v>
                </c:pt>
                <c:pt idx="10">
                  <c:v>12.628732021153114</c:v>
                </c:pt>
                <c:pt idx="11">
                  <c:v>12.628732021153114</c:v>
                </c:pt>
                <c:pt idx="12">
                  <c:v>12.628732021153114</c:v>
                </c:pt>
                <c:pt idx="13">
                  <c:v>12.628732021153114</c:v>
                </c:pt>
                <c:pt idx="14">
                  <c:v>12.628732021153114</c:v>
                </c:pt>
                <c:pt idx="15">
                  <c:v>12.628732021153114</c:v>
                </c:pt>
                <c:pt idx="16">
                  <c:v>12.628732021153114</c:v>
                </c:pt>
                <c:pt idx="17">
                  <c:v>12.628732021153114</c:v>
                </c:pt>
                <c:pt idx="18">
                  <c:v>12.628732021153114</c:v>
                </c:pt>
                <c:pt idx="19">
                  <c:v>12.628732021153114</c:v>
                </c:pt>
                <c:pt idx="20">
                  <c:v>12.628732021153114</c:v>
                </c:pt>
                <c:pt idx="21">
                  <c:v>12.628732021153114</c:v>
                </c:pt>
                <c:pt idx="22">
                  <c:v>12.628732021153114</c:v>
                </c:pt>
                <c:pt idx="23">
                  <c:v>12.628732021153114</c:v>
                </c:pt>
                <c:pt idx="24">
                  <c:v>12.628732021153114</c:v>
                </c:pt>
                <c:pt idx="25">
                  <c:v>12.628732021153114</c:v>
                </c:pt>
                <c:pt idx="26">
                  <c:v>12.628732021153114</c:v>
                </c:pt>
                <c:pt idx="27">
                  <c:v>12.628732021153114</c:v>
                </c:pt>
                <c:pt idx="28">
                  <c:v>12.628732021153114</c:v>
                </c:pt>
                <c:pt idx="29">
                  <c:v>12.628732021153114</c:v>
                </c:pt>
              </c:numCache>
            </c:numRef>
          </c:val>
          <c:smooth val="0"/>
        </c:ser>
        <c:ser>
          <c:idx val="3"/>
          <c:order val="2"/>
          <c:tx>
            <c:strRef>
              <c:f>'Results-Total Res'!$E$58</c:f>
              <c:strCache>
                <c:ptCount val="1"/>
                <c:pt idx="0">
                  <c:v>Model Post-case Shipment UEC</c:v>
                </c:pt>
              </c:strCache>
            </c:strRef>
          </c:tx>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Res'!$E$59:$E$88</c:f>
              <c:numCache>
                <c:formatCode>_(* #,##0_);_(* \(#,##0\);_(* "-"??_);_(@_)</c:formatCode>
                <c:ptCount val="30"/>
                <c:pt idx="0">
                  <c:v>12.628732021153114</c:v>
                </c:pt>
                <c:pt idx="1">
                  <c:v>12.628732021153114</c:v>
                </c:pt>
                <c:pt idx="2">
                  <c:v>12.628732021153114</c:v>
                </c:pt>
                <c:pt idx="3">
                  <c:v>12.628732021153114</c:v>
                </c:pt>
                <c:pt idx="4">
                  <c:v>12.628732021153114</c:v>
                </c:pt>
                <c:pt idx="5">
                  <c:v>12.628732021153114</c:v>
                </c:pt>
                <c:pt idx="6">
                  <c:v>12.628732021153114</c:v>
                </c:pt>
                <c:pt idx="7">
                  <c:v>12.628732021153114</c:v>
                </c:pt>
                <c:pt idx="8">
                  <c:v>12.628732021153114</c:v>
                </c:pt>
                <c:pt idx="9">
                  <c:v>12.628732021153114</c:v>
                </c:pt>
                <c:pt idx="10">
                  <c:v>12.628732021153114</c:v>
                </c:pt>
                <c:pt idx="11">
                  <c:v>12.628732021153114</c:v>
                </c:pt>
                <c:pt idx="12">
                  <c:v>12.628732021153114</c:v>
                </c:pt>
                <c:pt idx="13">
                  <c:v>12.628732021153114</c:v>
                </c:pt>
                <c:pt idx="14">
                  <c:v>12.628732021153114</c:v>
                </c:pt>
                <c:pt idx="15">
                  <c:v>12.628732021153114</c:v>
                </c:pt>
                <c:pt idx="16">
                  <c:v>12.628732021153114</c:v>
                </c:pt>
                <c:pt idx="17">
                  <c:v>12.628732021153114</c:v>
                </c:pt>
                <c:pt idx="18">
                  <c:v>12.628732021153114</c:v>
                </c:pt>
                <c:pt idx="19">
                  <c:v>12.628732021153114</c:v>
                </c:pt>
                <c:pt idx="20">
                  <c:v>12.628732021153114</c:v>
                </c:pt>
                <c:pt idx="21">
                  <c:v>12.628732021153114</c:v>
                </c:pt>
                <c:pt idx="22">
                  <c:v>12.628732021153114</c:v>
                </c:pt>
                <c:pt idx="23">
                  <c:v>12.628732021153114</c:v>
                </c:pt>
                <c:pt idx="24">
                  <c:v>12.628732021153114</c:v>
                </c:pt>
                <c:pt idx="25">
                  <c:v>12.628732021153114</c:v>
                </c:pt>
                <c:pt idx="26">
                  <c:v>12.628732021153114</c:v>
                </c:pt>
                <c:pt idx="27">
                  <c:v>12.628732021153114</c:v>
                </c:pt>
                <c:pt idx="28">
                  <c:v>12.628732021153114</c:v>
                </c:pt>
                <c:pt idx="29">
                  <c:v>12.628732021153114</c:v>
                </c:pt>
              </c:numCache>
            </c:numRef>
          </c:val>
          <c:smooth val="0"/>
        </c:ser>
        <c:dLbls>
          <c:showLegendKey val="0"/>
          <c:showVal val="0"/>
          <c:showCatName val="0"/>
          <c:showSerName val="0"/>
          <c:showPercent val="0"/>
          <c:showBubbleSize val="0"/>
        </c:dLbls>
        <c:marker val="1"/>
        <c:smooth val="0"/>
        <c:axId val="419269248"/>
        <c:axId val="419471744"/>
      </c:lineChart>
      <c:catAx>
        <c:axId val="419269248"/>
        <c:scaling>
          <c:orientation val="minMax"/>
        </c:scaling>
        <c:delete val="0"/>
        <c:axPos val="b"/>
        <c:numFmt formatCode="General" sourceLinked="1"/>
        <c:majorTickMark val="out"/>
        <c:minorTickMark val="none"/>
        <c:tickLblPos val="nextTo"/>
        <c:crossAx val="419471744"/>
        <c:crosses val="autoZero"/>
        <c:auto val="1"/>
        <c:lblAlgn val="ctr"/>
        <c:lblOffset val="100"/>
        <c:noMultiLvlLbl val="0"/>
      </c:catAx>
      <c:valAx>
        <c:axId val="419471744"/>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419269248"/>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67"/>
          <c:y val="4.0429665453889305E-2"/>
        </c:manualLayout>
      </c:layout>
      <c:overlay val="0"/>
    </c:title>
    <c:autoTitleDeleted val="0"/>
    <c:plotArea>
      <c:layout>
        <c:manualLayout>
          <c:layoutTarget val="inner"/>
          <c:xMode val="edge"/>
          <c:yMode val="edge"/>
          <c:x val="0.15836116230152097"/>
          <c:y val="0.13602614379084971"/>
          <c:w val="0.79709327823383846"/>
          <c:h val="0.61643703360609425"/>
        </c:manualLayout>
      </c:layout>
      <c:lineChart>
        <c:grouping val="standard"/>
        <c:varyColors val="0"/>
        <c:ser>
          <c:idx val="1"/>
          <c:order val="0"/>
          <c:tx>
            <c:strRef>
              <c:f>'Results-Total Res'!$H$58</c:f>
              <c:strCache>
                <c:ptCount val="1"/>
                <c:pt idx="0">
                  <c:v>Council's Shipments</c:v>
                </c:pt>
              </c:strCache>
            </c:strRef>
          </c:tx>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Res'!$H$59:$H$88</c:f>
              <c:numCache>
                <c:formatCode>_(* #,##0_);_(* \(#,##0\);_(* "-"??_);_(@_)</c:formatCode>
                <c:ptCount val="30"/>
                <c:pt idx="0">
                  <c:v>10186915.586109744</c:v>
                </c:pt>
                <c:pt idx="1">
                  <c:v>10263317.453005569</c:v>
                </c:pt>
                <c:pt idx="2">
                  <c:v>10340292.33390311</c:v>
                </c:pt>
                <c:pt idx="3">
                  <c:v>10417844.526407387</c:v>
                </c:pt>
                <c:pt idx="4">
                  <c:v>10495978.360355441</c:v>
                </c:pt>
                <c:pt idx="5">
                  <c:v>10574698.19805811</c:v>
                </c:pt>
                <c:pt idx="6">
                  <c:v>10654008.434543544</c:v>
                </c:pt>
                <c:pt idx="7">
                  <c:v>10733913.497802621</c:v>
                </c:pt>
                <c:pt idx="8">
                  <c:v>10814417.849036144</c:v>
                </c:pt>
                <c:pt idx="9">
                  <c:v>10895525.982903913</c:v>
                </c:pt>
                <c:pt idx="10">
                  <c:v>10977242.427775698</c:v>
                </c:pt>
                <c:pt idx="11">
                  <c:v>11059571.745984016</c:v>
                </c:pt>
                <c:pt idx="12">
                  <c:v>11142518.534078894</c:v>
                </c:pt>
                <c:pt idx="13">
                  <c:v>11226087.423084488</c:v>
                </c:pt>
                <c:pt idx="14">
                  <c:v>11310283.078757621</c:v>
                </c:pt>
                <c:pt idx="15">
                  <c:v>11395110.201848306</c:v>
                </c:pt>
                <c:pt idx="16">
                  <c:v>11480573.52836217</c:v>
                </c:pt>
                <c:pt idx="17">
                  <c:v>11566677.829824885</c:v>
                </c:pt>
                <c:pt idx="18">
                  <c:v>11653427.913548576</c:v>
                </c:pt>
                <c:pt idx="19">
                  <c:v>11740828.622900192</c:v>
                </c:pt>
                <c:pt idx="20">
                  <c:v>11828884.837571943</c:v>
                </c:pt>
                <c:pt idx="21">
                  <c:v>11917601.473853733</c:v>
                </c:pt>
                <c:pt idx="22">
                  <c:v>12006983.484907638</c:v>
                </c:pt>
                <c:pt idx="23">
                  <c:v>12097035.861044444</c:v>
                </c:pt>
                <c:pt idx="24">
                  <c:v>12187763.630002279</c:v>
                </c:pt>
                <c:pt idx="25">
                  <c:v>12279171.857227297</c:v>
                </c:pt>
                <c:pt idx="26">
                  <c:v>12371265.646156505</c:v>
                </c:pt>
                <c:pt idx="27">
                  <c:v>12464050.13850268</c:v>
                </c:pt>
                <c:pt idx="28">
                  <c:v>12557530.514541447</c:v>
                </c:pt>
                <c:pt idx="29">
                  <c:v>12651711.99340051</c:v>
                </c:pt>
              </c:numCache>
            </c:numRef>
          </c:val>
          <c:smooth val="0"/>
        </c:ser>
        <c:ser>
          <c:idx val="2"/>
          <c:order val="1"/>
          <c:tx>
            <c:strRef>
              <c:f>'Results-Total Res'!$I$58</c:f>
              <c:strCache>
                <c:ptCount val="1"/>
                <c:pt idx="0">
                  <c:v>Model Shipments</c:v>
                </c:pt>
              </c:strCache>
            </c:strRef>
          </c:tx>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Res'!$I$59:$I$88</c:f>
              <c:numCache>
                <c:formatCode>_(* #,##0_);_(* \(#,##0\);_(* "-"??_);_(@_)</c:formatCode>
                <c:ptCount val="30"/>
                <c:pt idx="0">
                  <c:v>10186915.586109744</c:v>
                </c:pt>
                <c:pt idx="1">
                  <c:v>10263317.453005569</c:v>
                </c:pt>
                <c:pt idx="2">
                  <c:v>10340292.33390311</c:v>
                </c:pt>
                <c:pt idx="3">
                  <c:v>10417844.526407387</c:v>
                </c:pt>
                <c:pt idx="4">
                  <c:v>10495978.360355441</c:v>
                </c:pt>
                <c:pt idx="5">
                  <c:v>10574698.19805811</c:v>
                </c:pt>
                <c:pt idx="6">
                  <c:v>10654008.434543544</c:v>
                </c:pt>
                <c:pt idx="7">
                  <c:v>10733913.497802621</c:v>
                </c:pt>
                <c:pt idx="8">
                  <c:v>10814417.849036144</c:v>
                </c:pt>
                <c:pt idx="9">
                  <c:v>10895525.982903913</c:v>
                </c:pt>
                <c:pt idx="10">
                  <c:v>10977242.427775698</c:v>
                </c:pt>
                <c:pt idx="11">
                  <c:v>11059571.745984016</c:v>
                </c:pt>
                <c:pt idx="12">
                  <c:v>11142518.534078894</c:v>
                </c:pt>
                <c:pt idx="13">
                  <c:v>11226087.423084488</c:v>
                </c:pt>
                <c:pt idx="14">
                  <c:v>11310283.078757621</c:v>
                </c:pt>
                <c:pt idx="15">
                  <c:v>11395110.201848306</c:v>
                </c:pt>
                <c:pt idx="16">
                  <c:v>11480573.52836217</c:v>
                </c:pt>
                <c:pt idx="17">
                  <c:v>11566677.829824885</c:v>
                </c:pt>
                <c:pt idx="18">
                  <c:v>11653427.913548576</c:v>
                </c:pt>
                <c:pt idx="19">
                  <c:v>11740828.622900192</c:v>
                </c:pt>
                <c:pt idx="20">
                  <c:v>11828884.837571943</c:v>
                </c:pt>
                <c:pt idx="21">
                  <c:v>11917601.473853733</c:v>
                </c:pt>
                <c:pt idx="22">
                  <c:v>12006983.484907638</c:v>
                </c:pt>
                <c:pt idx="23">
                  <c:v>12097035.861044444</c:v>
                </c:pt>
                <c:pt idx="24">
                  <c:v>12187763.630002279</c:v>
                </c:pt>
                <c:pt idx="25">
                  <c:v>12279171.857227297</c:v>
                </c:pt>
                <c:pt idx="26">
                  <c:v>12371265.646156505</c:v>
                </c:pt>
                <c:pt idx="27">
                  <c:v>12464050.13850268</c:v>
                </c:pt>
                <c:pt idx="28">
                  <c:v>12557530.514541447</c:v>
                </c:pt>
                <c:pt idx="29">
                  <c:v>12651711.99340051</c:v>
                </c:pt>
              </c:numCache>
            </c:numRef>
          </c:val>
          <c:smooth val="0"/>
        </c:ser>
        <c:dLbls>
          <c:showLegendKey val="0"/>
          <c:showVal val="0"/>
          <c:showCatName val="0"/>
          <c:showSerName val="0"/>
          <c:showPercent val="0"/>
          <c:showBubbleSize val="0"/>
        </c:dLbls>
        <c:marker val="1"/>
        <c:smooth val="0"/>
        <c:axId val="419481088"/>
        <c:axId val="419482624"/>
      </c:lineChart>
      <c:catAx>
        <c:axId val="41948108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9482624"/>
        <c:crosses val="autoZero"/>
        <c:auto val="1"/>
        <c:lblAlgn val="ctr"/>
        <c:lblOffset val="100"/>
        <c:noMultiLvlLbl val="0"/>
      </c:catAx>
      <c:valAx>
        <c:axId val="41948262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59"/>
            </c:manualLayout>
          </c:layout>
          <c:overlay val="0"/>
        </c:title>
        <c:numFmt formatCode="_(* #,##0_);_(* \(#,##0\);_(* &quot;-&quot;??_);_(@_)" sourceLinked="1"/>
        <c:majorTickMark val="out"/>
        <c:minorTickMark val="none"/>
        <c:tickLblPos val="nextTo"/>
        <c:crossAx val="419481088"/>
        <c:crosses val="autoZero"/>
        <c:crossBetween val="between"/>
      </c:valAx>
    </c:plotArea>
    <c:legend>
      <c:legendPos val="r"/>
      <c:layout>
        <c:manualLayout>
          <c:xMode val="edge"/>
          <c:yMode val="edge"/>
          <c:x val="6.1798778872088414E-2"/>
          <c:y val="0.83292401800218596"/>
          <c:w val="0.91694723600570205"/>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External Power Supplies Electricity Consumption  (2005-2034)</a:t>
            </a:r>
            <a:endParaRPr lang="en-US"/>
          </a:p>
        </c:rich>
      </c:tx>
      <c:layout>
        <c:manualLayout>
          <c:xMode val="edge"/>
          <c:yMode val="edge"/>
          <c:x val="0.27076099740976572"/>
          <c:y val="3.4150733511306194E-2"/>
        </c:manualLayout>
      </c:layout>
      <c:overlay val="0"/>
    </c:title>
    <c:autoTitleDeleted val="0"/>
    <c:plotArea>
      <c:layout>
        <c:manualLayout>
          <c:layoutTarget val="inner"/>
          <c:xMode val="edge"/>
          <c:yMode val="edge"/>
          <c:x val="9.6103257305253958E-2"/>
          <c:y val="0.11768492754455499"/>
          <c:w val="0.83946395979056465"/>
          <c:h val="0.71728908886389253"/>
        </c:manualLayout>
      </c:layout>
      <c:lineChart>
        <c:grouping val="standard"/>
        <c:varyColors val="0"/>
        <c:ser>
          <c:idx val="1"/>
          <c:order val="0"/>
          <c:tx>
            <c:strRef>
              <c:f>'Results-Total Res'!$T$58</c:f>
              <c:strCache>
                <c:ptCount val="1"/>
                <c:pt idx="0">
                  <c:v>Modeled Pre-case Consumption (Installed UEC * Stock)</c:v>
                </c:pt>
              </c:strCache>
            </c:strRef>
          </c:tx>
          <c:spPr>
            <a:ln>
              <a:solidFill>
                <a:schemeClr val="tx2"/>
              </a:solidFill>
            </a:ln>
          </c:spPr>
          <c:marker>
            <c:spPr>
              <a:ln>
                <a:solidFill>
                  <a:schemeClr val="tx2"/>
                </a:solidFill>
              </a:ln>
            </c:spPr>
          </c:marker>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Res'!$T$59:$T$88</c:f>
              <c:numCache>
                <c:formatCode>_(* #,##0.00_);_(* \(#,##0.00\);_(* "-"??_);_(@_)</c:formatCode>
                <c:ptCount val="30"/>
                <c:pt idx="0">
                  <c:v>81.594474708448786</c:v>
                </c:pt>
                <c:pt idx="1">
                  <c:v>82.206433268762169</c:v>
                </c:pt>
                <c:pt idx="2">
                  <c:v>82.822981518277913</c:v>
                </c:pt>
                <c:pt idx="3">
                  <c:v>83.444153879664995</c:v>
                </c:pt>
                <c:pt idx="4">
                  <c:v>84.069985033762492</c:v>
                </c:pt>
                <c:pt idx="5">
                  <c:v>84.700509921515717</c:v>
                </c:pt>
                <c:pt idx="6">
                  <c:v>85.335763745927053</c:v>
                </c:pt>
                <c:pt idx="7">
                  <c:v>85.975781974021544</c:v>
                </c:pt>
                <c:pt idx="8">
                  <c:v>86.620600338826719</c:v>
                </c:pt>
                <c:pt idx="9">
                  <c:v>87.270254841367915</c:v>
                </c:pt>
                <c:pt idx="10">
                  <c:v>87.924781752678172</c:v>
                </c:pt>
                <c:pt idx="11">
                  <c:v>88.584217615823263</c:v>
                </c:pt>
                <c:pt idx="12">
                  <c:v>89.248599247941954</c:v>
                </c:pt>
                <c:pt idx="13">
                  <c:v>89.917963742301538</c:v>
                </c:pt>
                <c:pt idx="14">
                  <c:v>90.59234847036879</c:v>
                </c:pt>
                <c:pt idx="15">
                  <c:v>91.271791083896559</c:v>
                </c:pt>
                <c:pt idx="16">
                  <c:v>91.956329517025807</c:v>
                </c:pt>
                <c:pt idx="17">
                  <c:v>92.646001988403498</c:v>
                </c:pt>
                <c:pt idx="18">
                  <c:v>93.340847003316526</c:v>
                </c:pt>
                <c:pt idx="19">
                  <c:v>94.040903355841422</c:v>
                </c:pt>
                <c:pt idx="20">
                  <c:v>94.746210131010244</c:v>
                </c:pt>
                <c:pt idx="21">
                  <c:v>95.456806706992836</c:v>
                </c:pt>
                <c:pt idx="22">
                  <c:v>96.172732757295265</c:v>
                </c:pt>
                <c:pt idx="23">
                  <c:v>96.894028252975005</c:v>
                </c:pt>
                <c:pt idx="24">
                  <c:v>97.620733464872316</c:v>
                </c:pt>
                <c:pt idx="25">
                  <c:v>98.352888965858867</c:v>
                </c:pt>
                <c:pt idx="26">
                  <c:v>99.090535633102832</c:v>
                </c:pt>
                <c:pt idx="27">
                  <c:v>99.833714650351126</c:v>
                </c:pt>
                <c:pt idx="28">
                  <c:v>100.58246751022877</c:v>
                </c:pt>
                <c:pt idx="29">
                  <c:v>101.33683601655548</c:v>
                </c:pt>
              </c:numCache>
            </c:numRef>
          </c:val>
          <c:smooth val="0"/>
        </c:ser>
        <c:ser>
          <c:idx val="0"/>
          <c:order val="1"/>
          <c:tx>
            <c:strRef>
              <c:f>'Results-Total Res'!$U$58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'Results-Total Res'!$B$59:$B$88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'Results-Total Res'!$U$59:$U$88</c:f>
              <c:numCache>
                <c:formatCode>_(* #,##0.00_);_(* \(#,##0.00\);_(* "-"??_);_(@_)</c:formatCode>
                <c:ptCount val="30"/>
                <c:pt idx="0">
                  <c:v>81.594474708448786</c:v>
                </c:pt>
                <c:pt idx="1">
                  <c:v>82.206433268762169</c:v>
                </c:pt>
                <c:pt idx="2">
                  <c:v>82.822981518277913</c:v>
                </c:pt>
                <c:pt idx="3">
                  <c:v>83.444153879664995</c:v>
                </c:pt>
                <c:pt idx="4">
                  <c:v>84.069985033762492</c:v>
                </c:pt>
                <c:pt idx="5">
                  <c:v>84.700509921515717</c:v>
                </c:pt>
                <c:pt idx="6">
                  <c:v>85.335763745927053</c:v>
                </c:pt>
                <c:pt idx="7">
                  <c:v>85.975781974021544</c:v>
                </c:pt>
                <c:pt idx="8">
                  <c:v>86.620600338826719</c:v>
                </c:pt>
                <c:pt idx="9">
                  <c:v>87.270254841367915</c:v>
                </c:pt>
                <c:pt idx="10">
                  <c:v>87.924781752678172</c:v>
                </c:pt>
                <c:pt idx="11">
                  <c:v>88.584217615823263</c:v>
                </c:pt>
                <c:pt idx="12">
                  <c:v>89.248599247941954</c:v>
                </c:pt>
                <c:pt idx="13">
                  <c:v>89.917963742301538</c:v>
                </c:pt>
                <c:pt idx="14">
                  <c:v>90.59234847036879</c:v>
                </c:pt>
                <c:pt idx="15">
                  <c:v>91.271791083896559</c:v>
                </c:pt>
                <c:pt idx="16">
                  <c:v>91.956329517025807</c:v>
                </c:pt>
                <c:pt idx="17">
                  <c:v>92.646001988403498</c:v>
                </c:pt>
                <c:pt idx="18">
                  <c:v>93.340847003316526</c:v>
                </c:pt>
                <c:pt idx="19">
                  <c:v>94.040903355841422</c:v>
                </c:pt>
                <c:pt idx="20">
                  <c:v>94.746210131010244</c:v>
                </c:pt>
                <c:pt idx="21">
                  <c:v>95.456806706992836</c:v>
                </c:pt>
                <c:pt idx="22">
                  <c:v>96.172732757295265</c:v>
                </c:pt>
                <c:pt idx="23">
                  <c:v>96.894028252975005</c:v>
                </c:pt>
                <c:pt idx="24">
                  <c:v>97.620733464872316</c:v>
                </c:pt>
                <c:pt idx="25">
                  <c:v>98.352888965858867</c:v>
                </c:pt>
                <c:pt idx="26">
                  <c:v>99.090535633102832</c:v>
                </c:pt>
                <c:pt idx="27">
                  <c:v>99.833714650351126</c:v>
                </c:pt>
                <c:pt idx="28">
                  <c:v>100.58246751022877</c:v>
                </c:pt>
                <c:pt idx="29">
                  <c:v>101.33683601655548</c:v>
                </c:pt>
              </c:numCache>
            </c:numRef>
          </c:val>
          <c:smooth val="0"/>
        </c:ser>
        <c:dLbls>
          <c:showLegendKey val="0"/>
          <c:showVal val="0"/>
          <c:showCatName val="0"/>
          <c:showSerName val="0"/>
          <c:showPercent val="0"/>
          <c:showBubbleSize val="0"/>
        </c:dLbls>
        <c:marker val="1"/>
        <c:smooth val="0"/>
        <c:axId val="419520512"/>
        <c:axId val="419522432"/>
      </c:lineChart>
      <c:catAx>
        <c:axId val="419520512"/>
        <c:scaling>
          <c:orientation val="minMax"/>
        </c:scaling>
        <c:delete val="0"/>
        <c:axPos val="b"/>
        <c:numFmt formatCode="General" sourceLinked="1"/>
        <c:majorTickMark val="out"/>
        <c:minorTickMark val="none"/>
        <c:tickLblPos val="nextTo"/>
        <c:txPr>
          <a:bodyPr/>
          <a:lstStyle/>
          <a:p>
            <a:pPr>
              <a:defRPr sz="1100"/>
            </a:pPr>
            <a:endParaRPr lang="en-US"/>
          </a:p>
        </c:txPr>
        <c:crossAx val="419522432"/>
        <c:crosses val="autoZero"/>
        <c:auto val="1"/>
        <c:lblAlgn val="ctr"/>
        <c:lblOffset val="100"/>
        <c:noMultiLvlLbl val="0"/>
      </c:catAx>
      <c:valAx>
        <c:axId val="419522432"/>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1E-2"/>
              <c:y val="0.35696375581909251"/>
            </c:manualLayout>
          </c:layout>
          <c:overlay val="0"/>
        </c:title>
        <c:numFmt formatCode="_(* #,##0.00_);_(* \(#,##0.00\);_(* &quot;-&quot;??_);_(@_)" sourceLinked="1"/>
        <c:majorTickMark val="out"/>
        <c:minorTickMark val="none"/>
        <c:tickLblPos val="nextTo"/>
        <c:txPr>
          <a:bodyPr/>
          <a:lstStyle/>
          <a:p>
            <a:pPr>
              <a:defRPr sz="1400"/>
            </a:pPr>
            <a:endParaRPr lang="en-US"/>
          </a:p>
        </c:txPr>
        <c:crossAx val="419520512"/>
        <c:crosses val="autoZero"/>
        <c:crossBetween val="between"/>
      </c:valAx>
    </c:plotArea>
    <c:legend>
      <c:legendPos val="r"/>
      <c:layout>
        <c:manualLayout>
          <c:xMode val="edge"/>
          <c:yMode val="edge"/>
          <c:x val="2.9284250950782329E-2"/>
          <c:y val="0.89199444449617693"/>
          <c:w val="0.96447733040462169"/>
          <c:h val="9.372513149195659E-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Annual Non Programmatic Savings Due to Standard (aMW)</a:t>
            </a:r>
          </a:p>
        </c:rich>
      </c:tx>
      <c:layout/>
      <c:overlay val="0"/>
      <c:spPr>
        <a:noFill/>
        <a:ln>
          <a:noFill/>
        </a:ln>
        <a:effectLst/>
      </c:spPr>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'Results-Total Res'!$AA$58</c:f>
              <c:strCache>
                <c:ptCount val="1"/>
                <c:pt idx="0">
                  <c:v>Annual Savings Due to Standard Before Program Adjustments</c:v>
                </c:pt>
              </c:strCache>
            </c:strRef>
          </c:tx>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numRef>
              <c:f>'Results-Total Res'!$X$64:$X$68</c:f>
              <c:numCache>
                <c:formatCode>General</c:formatCode>
                <c:ptCount val="5"/>
                <c:pt idx="0">
                  <c:v>2010</c:v>
                </c:pt>
                <c:pt idx="1">
                  <c:v>2011</c:v>
                </c:pt>
                <c:pt idx="2">
                  <c:v>2012</c:v>
                </c:pt>
                <c:pt idx="3">
                  <c:v>2013</c:v>
                </c:pt>
                <c:pt idx="4">
                  <c:v>2014</c:v>
                </c:pt>
              </c:numCache>
            </c:numRef>
          </c:cat>
          <c:val>
            <c:numRef>
              <c:f>'Results-Total Res'!$AA$64:$AA$68</c:f>
              <c:numCache>
                <c:formatCode>_(* #,##0.0_);_(* \(#,##0.0\);_(* "-"??_);_(@_)</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00"/>
        <c:overlap val="-24"/>
        <c:axId val="419535104"/>
        <c:axId val="419549184"/>
      </c:barChart>
      <c:catAx>
        <c:axId val="419535104"/>
        <c:scaling>
          <c:orientation val="minMax"/>
        </c:scaling>
        <c:delete val="0"/>
        <c:axPos val="b"/>
        <c:numFmt formatCode="General"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9549184"/>
        <c:crosses val="autoZero"/>
        <c:auto val="1"/>
        <c:lblAlgn val="ctr"/>
        <c:lblOffset val="100"/>
        <c:noMultiLvlLbl val="0"/>
      </c:catAx>
      <c:valAx>
        <c:axId val="419549184"/>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95351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'Results-B 2.5 W'!$C$58</c:f>
              <c:strCache>
                <c:ptCount val="1"/>
                <c:pt idx="0">
                  <c:v>Council's Pre-case Shipment UEC </c:v>
                </c:pt>
              </c:strCache>
            </c:strRef>
          </c:tx>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W'!$C$59:$C$88</c:f>
              <c:numCache>
                <c:formatCode>_(* #,##0_);_(* \(#,##0\);_(* "-"??_);_(@_)</c:formatCode>
                <c:ptCount val="30"/>
                <c:pt idx="0">
                  <c:v>5.8487</c:v>
                </c:pt>
                <c:pt idx="1">
                  <c:v>5.8487</c:v>
                </c:pt>
                <c:pt idx="2">
                  <c:v>5.8487000000000009</c:v>
                </c:pt>
                <c:pt idx="3">
                  <c:v>5.8487</c:v>
                </c:pt>
                <c:pt idx="4">
                  <c:v>5.8487</c:v>
                </c:pt>
                <c:pt idx="5">
                  <c:v>5.8487</c:v>
                </c:pt>
                <c:pt idx="6">
                  <c:v>5.8487000000000009</c:v>
                </c:pt>
                <c:pt idx="7">
                  <c:v>5.8487</c:v>
                </c:pt>
                <c:pt idx="8">
                  <c:v>5.8487</c:v>
                </c:pt>
                <c:pt idx="9">
                  <c:v>5.8487</c:v>
                </c:pt>
                <c:pt idx="10">
                  <c:v>5.8487</c:v>
                </c:pt>
                <c:pt idx="11">
                  <c:v>5.8487</c:v>
                </c:pt>
                <c:pt idx="12">
                  <c:v>5.8487</c:v>
                </c:pt>
                <c:pt idx="13">
                  <c:v>5.8487</c:v>
                </c:pt>
                <c:pt idx="14">
                  <c:v>5.8487</c:v>
                </c:pt>
                <c:pt idx="15">
                  <c:v>5.8487000000000009</c:v>
                </c:pt>
                <c:pt idx="16">
                  <c:v>5.8487000000000009</c:v>
                </c:pt>
                <c:pt idx="17">
                  <c:v>5.8487000000000009</c:v>
                </c:pt>
                <c:pt idx="18">
                  <c:v>5.8487</c:v>
                </c:pt>
                <c:pt idx="19">
                  <c:v>5.8487</c:v>
                </c:pt>
                <c:pt idx="20">
                  <c:v>5.8487</c:v>
                </c:pt>
                <c:pt idx="21">
                  <c:v>5.8487</c:v>
                </c:pt>
                <c:pt idx="22">
                  <c:v>5.8487</c:v>
                </c:pt>
                <c:pt idx="23">
                  <c:v>5.8487000000000009</c:v>
                </c:pt>
                <c:pt idx="24">
                  <c:v>5.8487</c:v>
                </c:pt>
                <c:pt idx="25">
                  <c:v>5.8487</c:v>
                </c:pt>
                <c:pt idx="26">
                  <c:v>5.8487</c:v>
                </c:pt>
                <c:pt idx="27">
                  <c:v>5.8487000000000009</c:v>
                </c:pt>
                <c:pt idx="28">
                  <c:v>5.8487</c:v>
                </c:pt>
                <c:pt idx="29">
                  <c:v>5.8487</c:v>
                </c:pt>
              </c:numCache>
            </c:numRef>
          </c:val>
          <c:smooth val="0"/>
        </c:ser>
        <c:ser>
          <c:idx val="2"/>
          <c:order val="1"/>
          <c:tx>
            <c:strRef>
              <c:f>'Results-B 2.5 W'!$D$58</c:f>
              <c:strCache>
                <c:ptCount val="1"/>
                <c:pt idx="0">
                  <c:v>Model Pre-case Shipment UEC</c:v>
                </c:pt>
              </c:strCache>
            </c:strRef>
          </c:tx>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W'!$D$59:$D$88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ser>
          <c:idx val="3"/>
          <c:order val="2"/>
          <c:tx>
            <c:strRef>
              <c:f>'Results-B 2.5 W'!$E$58</c:f>
              <c:strCache>
                <c:ptCount val="1"/>
                <c:pt idx="0">
                  <c:v>Model Post-case Shipment UEC</c:v>
                </c:pt>
              </c:strCache>
            </c:strRef>
          </c:tx>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W'!$E$59:$E$88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dLbls>
          <c:showLegendKey val="0"/>
          <c:showVal val="0"/>
          <c:showCatName val="0"/>
          <c:showSerName val="0"/>
          <c:showPercent val="0"/>
          <c:showBubbleSize val="0"/>
        </c:dLbls>
        <c:marker val="1"/>
        <c:smooth val="0"/>
        <c:axId val="419661696"/>
        <c:axId val="419663232"/>
      </c:lineChart>
      <c:catAx>
        <c:axId val="419661696"/>
        <c:scaling>
          <c:orientation val="minMax"/>
        </c:scaling>
        <c:delete val="0"/>
        <c:axPos val="b"/>
        <c:numFmt formatCode="General" sourceLinked="1"/>
        <c:majorTickMark val="out"/>
        <c:minorTickMark val="none"/>
        <c:tickLblPos val="nextTo"/>
        <c:crossAx val="419663232"/>
        <c:crosses val="autoZero"/>
        <c:auto val="1"/>
        <c:lblAlgn val="ctr"/>
        <c:lblOffset val="100"/>
        <c:noMultiLvlLbl val="0"/>
      </c:catAx>
      <c:valAx>
        <c:axId val="419663232"/>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1966169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a:t>
            </a:r>
            <a:r>
              <a:rPr lang="en-US" baseline="0"/>
              <a:t> Model (2005-2034)</a:t>
            </a:r>
            <a:endParaRPr lang="en-US"/>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'Results-B 2.5 W'!$H$58</c:f>
              <c:strCache>
                <c:ptCount val="1"/>
                <c:pt idx="0">
                  <c:v>Council's Shipments</c:v>
                </c:pt>
              </c:strCache>
            </c:strRef>
          </c:tx>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W'!$H$59:$H$88</c:f>
              <c:numCache>
                <c:formatCode>_(* #,##0_);_(* \(#,##0\);_(* "-"??_);_(@_)</c:formatCode>
                <c:ptCount val="30"/>
                <c:pt idx="0">
                  <c:v>2658276.0937538808</c:v>
                </c:pt>
                <c:pt idx="1">
                  <c:v>2678213.1644570348</c:v>
                </c:pt>
                <c:pt idx="2">
                  <c:v>2698299.7631904627</c:v>
                </c:pt>
                <c:pt idx="3">
                  <c:v>2718537.0114143919</c:v>
                </c:pt>
                <c:pt idx="4">
                  <c:v>2738926.0389999999</c:v>
                </c:pt>
                <c:pt idx="5">
                  <c:v>2759467.9842925002</c:v>
                </c:pt>
                <c:pt idx="6">
                  <c:v>2780163.9941746942</c:v>
                </c:pt>
                <c:pt idx="7">
                  <c:v>2801015.2241310044</c:v>
                </c:pt>
                <c:pt idx="8">
                  <c:v>2822022.8383119875</c:v>
                </c:pt>
                <c:pt idx="9">
                  <c:v>2843188.0095993271</c:v>
                </c:pt>
                <c:pt idx="10">
                  <c:v>2864511.9196713227</c:v>
                </c:pt>
                <c:pt idx="11">
                  <c:v>2885995.7590688583</c:v>
                </c:pt>
                <c:pt idx="12">
                  <c:v>2907640.7272618744</c:v>
                </c:pt>
                <c:pt idx="13">
                  <c:v>2929448.0327163385</c:v>
                </c:pt>
                <c:pt idx="14">
                  <c:v>2951418.8929617116</c:v>
                </c:pt>
                <c:pt idx="15">
                  <c:v>2973554.5346589247</c:v>
                </c:pt>
                <c:pt idx="16">
                  <c:v>2995856.193668867</c:v>
                </c:pt>
                <c:pt idx="17">
                  <c:v>3018325.1151213832</c:v>
                </c:pt>
                <c:pt idx="18">
                  <c:v>3040962.5534847947</c:v>
                </c:pt>
                <c:pt idx="19">
                  <c:v>3063769.7726359311</c:v>
                </c:pt>
                <c:pt idx="20">
                  <c:v>3086748.0459307004</c:v>
                </c:pt>
                <c:pt idx="21">
                  <c:v>3109898.6562751806</c:v>
                </c:pt>
                <c:pt idx="22">
                  <c:v>3133222.896197245</c:v>
                </c:pt>
                <c:pt idx="23">
                  <c:v>3156722.0679187244</c:v>
                </c:pt>
                <c:pt idx="24">
                  <c:v>3180397.4834281155</c:v>
                </c:pt>
                <c:pt idx="25">
                  <c:v>3204250.464553826</c:v>
                </c:pt>
                <c:pt idx="26">
                  <c:v>3228282.3430379806</c:v>
                </c:pt>
                <c:pt idx="27">
                  <c:v>3252494.4606107655</c:v>
                </c:pt>
                <c:pt idx="28">
                  <c:v>3276888.1690653465</c:v>
                </c:pt>
                <c:pt idx="29">
                  <c:v>3301464.8303333367</c:v>
                </c:pt>
              </c:numCache>
            </c:numRef>
          </c:val>
          <c:smooth val="0"/>
        </c:ser>
        <c:ser>
          <c:idx val="2"/>
          <c:order val="1"/>
          <c:tx>
            <c:strRef>
              <c:f>'Results-B 2.5 W'!$I$58</c:f>
              <c:strCache>
                <c:ptCount val="1"/>
                <c:pt idx="0">
                  <c:v>Model Shipments</c:v>
                </c:pt>
              </c:strCache>
            </c:strRef>
          </c:tx>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W'!$I$59:$I$88</c:f>
              <c:numCache>
                <c:formatCode>_(* #,##0_);_(* \(#,##0\);_(* "-"??_);_(@_)</c:formatCode>
                <c:ptCount val="30"/>
                <c:pt idx="0">
                  <c:v>2658276.0937538808</c:v>
                </c:pt>
                <c:pt idx="1">
                  <c:v>2678213.1644570348</c:v>
                </c:pt>
                <c:pt idx="2">
                  <c:v>2698299.7631904627</c:v>
                </c:pt>
                <c:pt idx="3">
                  <c:v>2718537.0114143919</c:v>
                </c:pt>
                <c:pt idx="4">
                  <c:v>2738926.0389999999</c:v>
                </c:pt>
                <c:pt idx="5">
                  <c:v>2759467.9842925002</c:v>
                </c:pt>
                <c:pt idx="6">
                  <c:v>2780163.9941746942</c:v>
                </c:pt>
                <c:pt idx="7">
                  <c:v>2801015.2241310044</c:v>
                </c:pt>
                <c:pt idx="8">
                  <c:v>2822022.8383119875</c:v>
                </c:pt>
                <c:pt idx="9">
                  <c:v>2843188.0095993271</c:v>
                </c:pt>
                <c:pt idx="10">
                  <c:v>2864511.9196713227</c:v>
                </c:pt>
                <c:pt idx="11">
                  <c:v>2885995.7590688583</c:v>
                </c:pt>
                <c:pt idx="12">
                  <c:v>2907640.7272618744</c:v>
                </c:pt>
                <c:pt idx="13">
                  <c:v>2929448.0327163385</c:v>
                </c:pt>
                <c:pt idx="14">
                  <c:v>2951418.8929617116</c:v>
                </c:pt>
                <c:pt idx="15">
                  <c:v>2973554.5346589247</c:v>
                </c:pt>
                <c:pt idx="16">
                  <c:v>2995856.193668867</c:v>
                </c:pt>
                <c:pt idx="17">
                  <c:v>3018325.1151213832</c:v>
                </c:pt>
                <c:pt idx="18">
                  <c:v>3040962.5534847947</c:v>
                </c:pt>
                <c:pt idx="19">
                  <c:v>3063769.7726359311</c:v>
                </c:pt>
                <c:pt idx="20">
                  <c:v>3086748.0459307004</c:v>
                </c:pt>
                <c:pt idx="21">
                  <c:v>3109898.6562751806</c:v>
                </c:pt>
                <c:pt idx="22">
                  <c:v>3133222.896197245</c:v>
                </c:pt>
                <c:pt idx="23">
                  <c:v>3156722.0679187244</c:v>
                </c:pt>
                <c:pt idx="24">
                  <c:v>3180397.4834281155</c:v>
                </c:pt>
                <c:pt idx="25">
                  <c:v>3204250.464553826</c:v>
                </c:pt>
                <c:pt idx="26">
                  <c:v>3228282.3430379806</c:v>
                </c:pt>
                <c:pt idx="27">
                  <c:v>3252494.4606107655</c:v>
                </c:pt>
                <c:pt idx="28">
                  <c:v>3276888.1690653465</c:v>
                </c:pt>
                <c:pt idx="29">
                  <c:v>3301464.8303333367</c:v>
                </c:pt>
              </c:numCache>
            </c:numRef>
          </c:val>
          <c:smooth val="0"/>
        </c:ser>
        <c:dLbls>
          <c:showLegendKey val="0"/>
          <c:showVal val="0"/>
          <c:showCatName val="0"/>
          <c:showSerName val="0"/>
          <c:showPercent val="0"/>
          <c:showBubbleSize val="0"/>
        </c:dLbls>
        <c:marker val="1"/>
        <c:smooth val="0"/>
        <c:axId val="419697408"/>
        <c:axId val="419698944"/>
      </c:lineChart>
      <c:catAx>
        <c:axId val="41969740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19698944"/>
        <c:crosses val="autoZero"/>
        <c:auto val="1"/>
        <c:lblAlgn val="ctr"/>
        <c:lblOffset val="100"/>
        <c:noMultiLvlLbl val="0"/>
      </c:catAx>
      <c:valAx>
        <c:axId val="41969894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1969740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B 2.5 W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'Results-B 2.5 W'!$T$58</c:f>
              <c:strCache>
                <c:ptCount val="1"/>
                <c:pt idx="0">
                  <c:v>Modeled Pre-case Consumption (Installed UEC * Stock)</c:v>
                </c:pt>
              </c:strCache>
            </c:strRef>
          </c:tx>
          <c:spPr>
            <a:ln>
              <a:solidFill>
                <a:schemeClr val="tx2"/>
              </a:solidFill>
            </a:ln>
          </c:spPr>
          <c:marker>
            <c:spPr>
              <a:ln>
                <a:solidFill>
                  <a:schemeClr val="tx2"/>
                </a:solidFill>
              </a:ln>
            </c:spPr>
          </c:marker>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W'!$T$59:$T$88</c:f>
              <c:numCache>
                <c:formatCode>_(* #,##0.00_);_(* \(#,##0.00\);_(* "-"??_);_(@_)</c:formatCode>
                <c:ptCount val="30"/>
                <c:pt idx="0">
                  <c:v>10.452719543656221</c:v>
                </c:pt>
                <c:pt idx="1">
                  <c:v>10.531114940233643</c:v>
                </c:pt>
                <c:pt idx="2">
                  <c:v>10.610098302285397</c:v>
                </c:pt>
                <c:pt idx="3">
                  <c:v>10.689674039552537</c:v>
                </c:pt>
                <c:pt idx="4">
                  <c:v>10.769846594849183</c:v>
                </c:pt>
                <c:pt idx="5">
                  <c:v>10.850620444310552</c:v>
                </c:pt>
                <c:pt idx="6">
                  <c:v>10.932000097642884</c:v>
                </c:pt>
                <c:pt idx="7">
                  <c:v>11.013990098375206</c:v>
                </c:pt>
                <c:pt idx="8">
                  <c:v>11.096595024113022</c:v>
                </c:pt>
                <c:pt idx="9">
                  <c:v>11.179819486793869</c:v>
                </c:pt>
                <c:pt idx="10">
                  <c:v>11.263668132944824</c:v>
                </c:pt>
                <c:pt idx="11">
                  <c:v>11.34814564394191</c:v>
                </c:pt>
                <c:pt idx="12">
                  <c:v>11.433256736271479</c:v>
                </c:pt>
                <c:pt idx="13">
                  <c:v>11.519006161793516</c:v>
                </c:pt>
                <c:pt idx="14">
                  <c:v>11.605398708006966</c:v>
                </c:pt>
                <c:pt idx="15">
                  <c:v>11.69243919831702</c:v>
                </c:pt>
                <c:pt idx="16">
                  <c:v>11.780132492304396</c:v>
                </c:pt>
                <c:pt idx="17">
                  <c:v>11.868483485996682</c:v>
                </c:pt>
                <c:pt idx="18">
                  <c:v>11.95749711214166</c:v>
                </c:pt>
                <c:pt idx="19">
                  <c:v>12.047178340482724</c:v>
                </c:pt>
                <c:pt idx="20">
                  <c:v>12.137532178036343</c:v>
                </c:pt>
                <c:pt idx="21">
                  <c:v>12.228563669371617</c:v>
                </c:pt>
                <c:pt idx="22">
                  <c:v>12.320277896891906</c:v>
                </c:pt>
                <c:pt idx="23">
                  <c:v>12.412679981118595</c:v>
                </c:pt>
                <c:pt idx="24">
                  <c:v>12.505775080976985</c:v>
                </c:pt>
                <c:pt idx="25">
                  <c:v>12.599568394084317</c:v>
                </c:pt>
                <c:pt idx="26">
                  <c:v>12.694065157039944</c:v>
                </c:pt>
                <c:pt idx="27">
                  <c:v>12.78927064571775</c:v>
                </c:pt>
                <c:pt idx="28">
                  <c:v>12.885190175560631</c:v>
                </c:pt>
                <c:pt idx="29">
                  <c:v>12.98182910187734</c:v>
                </c:pt>
              </c:numCache>
            </c:numRef>
          </c:val>
          <c:smooth val="0"/>
        </c:ser>
        <c:ser>
          <c:idx val="0"/>
          <c:order val="1"/>
          <c:tx>
            <c:strRef>
              <c:f>'Results-B 2.5 W'!$U$58</c:f>
              <c:strCache>
                <c:ptCount val="1"/>
                <c:pt idx="0">
                  <c:v>Modeled Post-case Consumption (Installed UEC* Stock)</c:v>
                </c:pt>
              </c:strCache>
            </c:strRef>
          </c:tx>
          <c:spPr>
            <a:ln>
              <a:solidFill>
                <a:schemeClr val="accent6"/>
              </a:solidFill>
            </a:ln>
          </c:spPr>
          <c:marker>
            <c:symbol val="star"/>
            <c:size val="7"/>
            <c:spPr>
              <a:noFill/>
            </c:spPr>
          </c:marker>
          <c:cat>
            <c:numRef>
              <c:f>'Results-B 2.5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2.5 W'!$U$59:$U$88</c:f>
              <c:numCache>
                <c:formatCode>_(* #,##0.00_);_(* \(#,##0.00\);_(* "-"??_);_(@_)</c:formatCode>
                <c:ptCount val="30"/>
                <c:pt idx="0">
                  <c:v>10.452719543656221</c:v>
                </c:pt>
                <c:pt idx="1">
                  <c:v>10.531114940233643</c:v>
                </c:pt>
                <c:pt idx="2">
                  <c:v>10.610098302285397</c:v>
                </c:pt>
                <c:pt idx="3">
                  <c:v>10.689674039552537</c:v>
                </c:pt>
                <c:pt idx="4">
                  <c:v>10.769846594849183</c:v>
                </c:pt>
                <c:pt idx="5">
                  <c:v>10.850620444310552</c:v>
                </c:pt>
                <c:pt idx="6">
                  <c:v>10.932000097642884</c:v>
                </c:pt>
                <c:pt idx="7">
                  <c:v>11.013990098375206</c:v>
                </c:pt>
                <c:pt idx="8">
                  <c:v>11.096595024113022</c:v>
                </c:pt>
                <c:pt idx="9">
                  <c:v>11.179819486793869</c:v>
                </c:pt>
                <c:pt idx="10">
                  <c:v>11.263668132944824</c:v>
                </c:pt>
                <c:pt idx="11">
                  <c:v>11.34814564394191</c:v>
                </c:pt>
                <c:pt idx="12">
                  <c:v>11.433256736271479</c:v>
                </c:pt>
                <c:pt idx="13">
                  <c:v>11.519006161793516</c:v>
                </c:pt>
                <c:pt idx="14">
                  <c:v>11.605398708006966</c:v>
                </c:pt>
                <c:pt idx="15">
                  <c:v>11.69243919831702</c:v>
                </c:pt>
                <c:pt idx="16">
                  <c:v>11.780132492304396</c:v>
                </c:pt>
                <c:pt idx="17">
                  <c:v>11.868483485996682</c:v>
                </c:pt>
                <c:pt idx="18">
                  <c:v>11.95749711214166</c:v>
                </c:pt>
                <c:pt idx="19">
                  <c:v>12.047178340482724</c:v>
                </c:pt>
                <c:pt idx="20">
                  <c:v>12.137532178036343</c:v>
                </c:pt>
                <c:pt idx="21">
                  <c:v>12.228563669371617</c:v>
                </c:pt>
                <c:pt idx="22">
                  <c:v>12.320277896891906</c:v>
                </c:pt>
                <c:pt idx="23">
                  <c:v>12.412679981118595</c:v>
                </c:pt>
                <c:pt idx="24">
                  <c:v>12.505775080976985</c:v>
                </c:pt>
                <c:pt idx="25">
                  <c:v>12.599568394084317</c:v>
                </c:pt>
                <c:pt idx="26">
                  <c:v>12.694065157039944</c:v>
                </c:pt>
                <c:pt idx="27">
                  <c:v>12.78927064571775</c:v>
                </c:pt>
                <c:pt idx="28">
                  <c:v>12.885190175560631</c:v>
                </c:pt>
                <c:pt idx="29">
                  <c:v>12.98182910187734</c:v>
                </c:pt>
              </c:numCache>
            </c:numRef>
          </c:val>
          <c:smooth val="0"/>
        </c:ser>
        <c:dLbls>
          <c:showLegendKey val="0"/>
          <c:showVal val="0"/>
          <c:showCatName val="0"/>
          <c:showSerName val="0"/>
          <c:showPercent val="0"/>
          <c:showBubbleSize val="0"/>
        </c:dLbls>
        <c:marker val="1"/>
        <c:smooth val="0"/>
        <c:axId val="419728384"/>
        <c:axId val="419845248"/>
      </c:lineChart>
      <c:catAx>
        <c:axId val="419728384"/>
        <c:scaling>
          <c:orientation val="minMax"/>
        </c:scaling>
        <c:delete val="0"/>
        <c:axPos val="b"/>
        <c:numFmt formatCode="General" sourceLinked="1"/>
        <c:majorTickMark val="out"/>
        <c:minorTickMark val="none"/>
        <c:tickLblPos val="nextTo"/>
        <c:txPr>
          <a:bodyPr/>
          <a:lstStyle/>
          <a:p>
            <a:pPr>
              <a:defRPr sz="1100"/>
            </a:pPr>
            <a:endParaRPr lang="en-US"/>
          </a:p>
        </c:txPr>
        <c:crossAx val="419845248"/>
        <c:crosses val="autoZero"/>
        <c:auto val="1"/>
        <c:lblAlgn val="ctr"/>
        <c:lblOffset val="100"/>
        <c:noMultiLvlLbl val="0"/>
      </c:catAx>
      <c:valAx>
        <c:axId val="419845248"/>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419728384"/>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'Results-B 2.5 W'!$AA$58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'Results-B 2.5 W'!$AA$64:$AA$68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19866112"/>
        <c:axId val="419867648"/>
      </c:barChart>
      <c:catAx>
        <c:axId val="419866112"/>
        <c:scaling>
          <c:orientation val="minMax"/>
        </c:scaling>
        <c:delete val="0"/>
        <c:axPos val="b"/>
        <c:numFmt formatCode="General" sourceLinked="1"/>
        <c:majorTickMark val="out"/>
        <c:minorTickMark val="none"/>
        <c:tickLblPos val="nextTo"/>
        <c:crossAx val="419867648"/>
        <c:crosses val="autoZero"/>
        <c:auto val="1"/>
        <c:lblAlgn val="ctr"/>
        <c:lblOffset val="100"/>
        <c:noMultiLvlLbl val="0"/>
      </c:catAx>
      <c:valAx>
        <c:axId val="419867648"/>
        <c:scaling>
          <c:orientation val="minMax"/>
        </c:scaling>
        <c:delete val="0"/>
        <c:axPos val="l"/>
        <c:majorGridlines/>
        <c:numFmt formatCode="0.0" sourceLinked="1"/>
        <c:majorTickMark val="out"/>
        <c:minorTickMark val="none"/>
        <c:tickLblPos val="nextTo"/>
        <c:crossAx val="419866112"/>
        <c:crosses val="autoZero"/>
        <c:crossBetween val="between"/>
      </c:valAx>
    </c:plotArea>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'Results-B 18 W'!$C$58</c:f>
              <c:strCache>
                <c:ptCount val="1"/>
                <c:pt idx="0">
                  <c:v>Council's Pre-case Shipment UEC </c:v>
                </c:pt>
              </c:strCache>
            </c:strRef>
          </c:tx>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W'!$C$59:$C$88</c:f>
              <c:numCache>
                <c:formatCode>_(* #,##0_);_(* \(#,##0\);_(* "-"??_);_(@_)</c:formatCode>
                <c:ptCount val="30"/>
                <c:pt idx="0">
                  <c:v>15.990300000000001</c:v>
                </c:pt>
                <c:pt idx="1">
                  <c:v>15.9903</c:v>
                </c:pt>
                <c:pt idx="2">
                  <c:v>15.990300000000001</c:v>
                </c:pt>
                <c:pt idx="3">
                  <c:v>15.990300000000001</c:v>
                </c:pt>
                <c:pt idx="4">
                  <c:v>15.990300000000003</c:v>
                </c:pt>
                <c:pt idx="5">
                  <c:v>15.990300000000001</c:v>
                </c:pt>
                <c:pt idx="6">
                  <c:v>15.990300000000001</c:v>
                </c:pt>
                <c:pt idx="7">
                  <c:v>15.990300000000003</c:v>
                </c:pt>
                <c:pt idx="8">
                  <c:v>15.990300000000005</c:v>
                </c:pt>
                <c:pt idx="9">
                  <c:v>15.990300000000001</c:v>
                </c:pt>
                <c:pt idx="10">
                  <c:v>15.990300000000003</c:v>
                </c:pt>
                <c:pt idx="11">
                  <c:v>15.990300000000003</c:v>
                </c:pt>
                <c:pt idx="12">
                  <c:v>15.990300000000001</c:v>
                </c:pt>
                <c:pt idx="13">
                  <c:v>15.990300000000001</c:v>
                </c:pt>
                <c:pt idx="14">
                  <c:v>15.990300000000001</c:v>
                </c:pt>
                <c:pt idx="15">
                  <c:v>15.990299999999998</c:v>
                </c:pt>
                <c:pt idx="16">
                  <c:v>15.990300000000001</c:v>
                </c:pt>
                <c:pt idx="17">
                  <c:v>15.990300000000001</c:v>
                </c:pt>
                <c:pt idx="18">
                  <c:v>15.9903</c:v>
                </c:pt>
                <c:pt idx="19">
                  <c:v>15.990299999999998</c:v>
                </c:pt>
                <c:pt idx="20">
                  <c:v>15.9903</c:v>
                </c:pt>
                <c:pt idx="21">
                  <c:v>15.9903</c:v>
                </c:pt>
                <c:pt idx="22">
                  <c:v>15.990300000000001</c:v>
                </c:pt>
                <c:pt idx="23">
                  <c:v>15.990300000000001</c:v>
                </c:pt>
                <c:pt idx="24">
                  <c:v>15.990299999999998</c:v>
                </c:pt>
                <c:pt idx="25">
                  <c:v>15.990300000000001</c:v>
                </c:pt>
                <c:pt idx="26">
                  <c:v>15.990299999999998</c:v>
                </c:pt>
                <c:pt idx="27">
                  <c:v>15.990300000000001</c:v>
                </c:pt>
                <c:pt idx="28">
                  <c:v>15.990300000000001</c:v>
                </c:pt>
                <c:pt idx="29">
                  <c:v>15.9903</c:v>
                </c:pt>
              </c:numCache>
            </c:numRef>
          </c:val>
          <c:smooth val="0"/>
        </c:ser>
        <c:ser>
          <c:idx val="2"/>
          <c:order val="1"/>
          <c:tx>
            <c:strRef>
              <c:f>'Results-B 18 W'!$D$58</c:f>
              <c:strCache>
                <c:ptCount val="1"/>
                <c:pt idx="0">
                  <c:v>Model Pre-case Shipment UEC</c:v>
                </c:pt>
              </c:strCache>
            </c:strRef>
          </c:tx>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W'!$D$59:$D$88</c:f>
              <c:numCache>
                <c:formatCode>_(* #,##0_);_(* \(#,##0\);_(* "-"??_);_(@_)</c:formatCode>
                <c:ptCount val="30"/>
                <c:pt idx="0">
                  <c:v>15.990300000000001</c:v>
                </c:pt>
                <c:pt idx="1">
                  <c:v>15.990300000000001</c:v>
                </c:pt>
                <c:pt idx="2">
                  <c:v>15.990300000000001</c:v>
                </c:pt>
                <c:pt idx="3">
                  <c:v>15.990300000000001</c:v>
                </c:pt>
                <c:pt idx="4">
                  <c:v>15.990300000000001</c:v>
                </c:pt>
                <c:pt idx="5">
                  <c:v>15.990300000000001</c:v>
                </c:pt>
                <c:pt idx="6">
                  <c:v>15.990300000000001</c:v>
                </c:pt>
                <c:pt idx="7">
                  <c:v>15.990300000000001</c:v>
                </c:pt>
                <c:pt idx="8">
                  <c:v>15.990300000000001</c:v>
                </c:pt>
                <c:pt idx="9">
                  <c:v>15.990300000000001</c:v>
                </c:pt>
                <c:pt idx="10">
                  <c:v>15.990300000000001</c:v>
                </c:pt>
                <c:pt idx="11">
                  <c:v>15.990300000000001</c:v>
                </c:pt>
                <c:pt idx="12">
                  <c:v>15.990300000000001</c:v>
                </c:pt>
                <c:pt idx="13">
                  <c:v>15.990300000000001</c:v>
                </c:pt>
                <c:pt idx="14">
                  <c:v>15.990300000000001</c:v>
                </c:pt>
                <c:pt idx="15">
                  <c:v>15.990300000000001</c:v>
                </c:pt>
                <c:pt idx="16">
                  <c:v>15.990300000000001</c:v>
                </c:pt>
                <c:pt idx="17">
                  <c:v>15.990300000000001</c:v>
                </c:pt>
                <c:pt idx="18">
                  <c:v>15.990300000000001</c:v>
                </c:pt>
                <c:pt idx="19">
                  <c:v>15.990300000000001</c:v>
                </c:pt>
                <c:pt idx="20">
                  <c:v>15.990300000000001</c:v>
                </c:pt>
                <c:pt idx="21">
                  <c:v>15.990300000000001</c:v>
                </c:pt>
                <c:pt idx="22">
                  <c:v>15.990300000000001</c:v>
                </c:pt>
                <c:pt idx="23">
                  <c:v>15.990300000000001</c:v>
                </c:pt>
                <c:pt idx="24">
                  <c:v>15.990300000000001</c:v>
                </c:pt>
                <c:pt idx="25">
                  <c:v>15.990300000000001</c:v>
                </c:pt>
                <c:pt idx="26">
                  <c:v>15.990300000000001</c:v>
                </c:pt>
                <c:pt idx="27">
                  <c:v>15.990300000000001</c:v>
                </c:pt>
                <c:pt idx="28">
                  <c:v>15.990300000000001</c:v>
                </c:pt>
                <c:pt idx="29">
                  <c:v>15.990300000000001</c:v>
                </c:pt>
              </c:numCache>
            </c:numRef>
          </c:val>
          <c:smooth val="0"/>
        </c:ser>
        <c:ser>
          <c:idx val="3"/>
          <c:order val="2"/>
          <c:tx>
            <c:strRef>
              <c:f>'Results-B 18 W'!$E$58</c:f>
              <c:strCache>
                <c:ptCount val="1"/>
                <c:pt idx="0">
                  <c:v>Model Post-case Shipment UEC</c:v>
                </c:pt>
              </c:strCache>
            </c:strRef>
          </c:tx>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W'!$E$59:$E$88</c:f>
              <c:numCache>
                <c:formatCode>_(* #,##0_);_(* \(#,##0\);_(* "-"??_);_(@_)</c:formatCode>
                <c:ptCount val="30"/>
                <c:pt idx="0">
                  <c:v>15.990300000000001</c:v>
                </c:pt>
                <c:pt idx="1">
                  <c:v>15.990300000000001</c:v>
                </c:pt>
                <c:pt idx="2">
                  <c:v>15.990300000000001</c:v>
                </c:pt>
                <c:pt idx="3">
                  <c:v>15.990300000000001</c:v>
                </c:pt>
                <c:pt idx="4">
                  <c:v>15.990300000000001</c:v>
                </c:pt>
                <c:pt idx="5">
                  <c:v>15.990300000000001</c:v>
                </c:pt>
                <c:pt idx="6">
                  <c:v>15.990300000000001</c:v>
                </c:pt>
                <c:pt idx="7">
                  <c:v>15.990300000000001</c:v>
                </c:pt>
                <c:pt idx="8">
                  <c:v>15.990300000000001</c:v>
                </c:pt>
                <c:pt idx="9">
                  <c:v>15.990300000000001</c:v>
                </c:pt>
                <c:pt idx="10">
                  <c:v>15.990300000000001</c:v>
                </c:pt>
                <c:pt idx="11">
                  <c:v>15.990300000000001</c:v>
                </c:pt>
                <c:pt idx="12">
                  <c:v>15.990300000000001</c:v>
                </c:pt>
                <c:pt idx="13">
                  <c:v>15.990300000000001</c:v>
                </c:pt>
                <c:pt idx="14">
                  <c:v>15.990300000000001</c:v>
                </c:pt>
                <c:pt idx="15">
                  <c:v>15.990300000000001</c:v>
                </c:pt>
                <c:pt idx="16">
                  <c:v>15.990300000000001</c:v>
                </c:pt>
                <c:pt idx="17">
                  <c:v>15.990300000000001</c:v>
                </c:pt>
                <c:pt idx="18">
                  <c:v>15.990300000000001</c:v>
                </c:pt>
                <c:pt idx="19">
                  <c:v>15.990300000000001</c:v>
                </c:pt>
                <c:pt idx="20">
                  <c:v>15.990300000000001</c:v>
                </c:pt>
                <c:pt idx="21">
                  <c:v>15.990300000000001</c:v>
                </c:pt>
                <c:pt idx="22">
                  <c:v>15.990300000000001</c:v>
                </c:pt>
                <c:pt idx="23">
                  <c:v>15.990300000000001</c:v>
                </c:pt>
                <c:pt idx="24">
                  <c:v>15.990300000000001</c:v>
                </c:pt>
                <c:pt idx="25">
                  <c:v>15.990300000000001</c:v>
                </c:pt>
                <c:pt idx="26">
                  <c:v>15.990300000000001</c:v>
                </c:pt>
                <c:pt idx="27">
                  <c:v>15.990300000000001</c:v>
                </c:pt>
                <c:pt idx="28">
                  <c:v>15.990300000000001</c:v>
                </c:pt>
                <c:pt idx="29">
                  <c:v>15.990300000000001</c:v>
                </c:pt>
              </c:numCache>
            </c:numRef>
          </c:val>
          <c:smooth val="0"/>
        </c:ser>
        <c:dLbls>
          <c:showLegendKey val="0"/>
          <c:showVal val="0"/>
          <c:showCatName val="0"/>
          <c:showSerName val="0"/>
          <c:showPercent val="0"/>
          <c:showBubbleSize val="0"/>
        </c:dLbls>
        <c:marker val="1"/>
        <c:smooth val="0"/>
        <c:axId val="420066432"/>
        <c:axId val="420067968"/>
      </c:lineChart>
      <c:catAx>
        <c:axId val="420066432"/>
        <c:scaling>
          <c:orientation val="minMax"/>
        </c:scaling>
        <c:delete val="0"/>
        <c:axPos val="b"/>
        <c:numFmt formatCode="General" sourceLinked="1"/>
        <c:majorTickMark val="out"/>
        <c:minorTickMark val="none"/>
        <c:tickLblPos val="nextTo"/>
        <c:crossAx val="420067968"/>
        <c:crosses val="autoZero"/>
        <c:auto val="1"/>
        <c:lblAlgn val="ctr"/>
        <c:lblOffset val="100"/>
        <c:noMultiLvlLbl val="0"/>
      </c:catAx>
      <c:valAx>
        <c:axId val="420067968"/>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0066432"/>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'Results-B 18 W'!$H$58</c:f>
              <c:strCache>
                <c:ptCount val="1"/>
                <c:pt idx="0">
                  <c:v>Council's Shipments</c:v>
                </c:pt>
              </c:strCache>
            </c:strRef>
          </c:tx>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W'!$H$59:$H$88</c:f>
              <c:numCache>
                <c:formatCode>_(* #,##0_);_(* \(#,##0\);_(* "-"??_);_(@_)</c:formatCode>
                <c:ptCount val="30"/>
                <c:pt idx="0">
                  <c:v>2727540.7702544648</c:v>
                </c:pt>
                <c:pt idx="1">
                  <c:v>2747997.3260313738</c:v>
                </c:pt>
                <c:pt idx="2">
                  <c:v>2768607.3059766092</c:v>
                </c:pt>
                <c:pt idx="3">
                  <c:v>2789371.8607714344</c:v>
                </c:pt>
                <c:pt idx="4">
                  <c:v>2810292.1497272202</c:v>
                </c:pt>
                <c:pt idx="5">
                  <c:v>2831369.3408501744</c:v>
                </c:pt>
                <c:pt idx="6">
                  <c:v>2852604.6109065511</c:v>
                </c:pt>
                <c:pt idx="7">
                  <c:v>2873999.1454883507</c:v>
                </c:pt>
                <c:pt idx="8">
                  <c:v>2895554.1390795135</c:v>
                </c:pt>
                <c:pt idx="9">
                  <c:v>2917270.7951226095</c:v>
                </c:pt>
                <c:pt idx="10">
                  <c:v>2939150.3260860299</c:v>
                </c:pt>
                <c:pt idx="11">
                  <c:v>2961193.9535316755</c:v>
                </c:pt>
                <c:pt idx="12">
                  <c:v>2983402.908183163</c:v>
                </c:pt>
                <c:pt idx="13">
                  <c:v>3005778.429994537</c:v>
                </c:pt>
                <c:pt idx="14">
                  <c:v>3028321.7682194966</c:v>
                </c:pt>
                <c:pt idx="15">
                  <c:v>3051034.181481143</c:v>
                </c:pt>
                <c:pt idx="16">
                  <c:v>3073916.9378422517</c:v>
                </c:pt>
                <c:pt idx="17">
                  <c:v>3096971.3148760684</c:v>
                </c:pt>
                <c:pt idx="18">
                  <c:v>3120198.59973764</c:v>
                </c:pt>
                <c:pt idx="19">
                  <c:v>3143600.0892356727</c:v>
                </c:pt>
                <c:pt idx="20">
                  <c:v>3167177.0899049398</c:v>
                </c:pt>
                <c:pt idx="21">
                  <c:v>3190930.9180792272</c:v>
                </c:pt>
                <c:pt idx="22">
                  <c:v>3214862.899964822</c:v>
                </c:pt>
                <c:pt idx="23">
                  <c:v>3238974.371714558</c:v>
                </c:pt>
                <c:pt idx="24">
                  <c:v>3263266.6795024178</c:v>
                </c:pt>
                <c:pt idx="25">
                  <c:v>3287741.1795986858</c:v>
                </c:pt>
                <c:pt idx="26">
                  <c:v>3312399.2384456769</c:v>
                </c:pt>
                <c:pt idx="27">
                  <c:v>3337242.2327340194</c:v>
                </c:pt>
                <c:pt idx="28">
                  <c:v>3362271.5494795246</c:v>
                </c:pt>
                <c:pt idx="29">
                  <c:v>3387488.5861006216</c:v>
                </c:pt>
              </c:numCache>
            </c:numRef>
          </c:val>
          <c:smooth val="0"/>
        </c:ser>
        <c:ser>
          <c:idx val="2"/>
          <c:order val="1"/>
          <c:tx>
            <c:strRef>
              <c:f>'Results-B 18 W'!$I$58</c:f>
              <c:strCache>
                <c:ptCount val="1"/>
                <c:pt idx="0">
                  <c:v>Model Shipments</c:v>
                </c:pt>
              </c:strCache>
            </c:strRef>
          </c:tx>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W'!$I$59:$I$88</c:f>
              <c:numCache>
                <c:formatCode>_(* #,##0_);_(* \(#,##0\);_(* "-"??_);_(@_)</c:formatCode>
                <c:ptCount val="30"/>
                <c:pt idx="0">
                  <c:v>2727540.7702544648</c:v>
                </c:pt>
                <c:pt idx="1">
                  <c:v>2747997.3260313738</c:v>
                </c:pt>
                <c:pt idx="2">
                  <c:v>2768607.3059766092</c:v>
                </c:pt>
                <c:pt idx="3">
                  <c:v>2789371.8607714344</c:v>
                </c:pt>
                <c:pt idx="4">
                  <c:v>2810292.1497272202</c:v>
                </c:pt>
                <c:pt idx="5">
                  <c:v>2831369.3408501744</c:v>
                </c:pt>
                <c:pt idx="6">
                  <c:v>2852604.6109065511</c:v>
                </c:pt>
                <c:pt idx="7">
                  <c:v>2873999.1454883507</c:v>
                </c:pt>
                <c:pt idx="8">
                  <c:v>2895554.1390795135</c:v>
                </c:pt>
                <c:pt idx="9">
                  <c:v>2917270.7951226095</c:v>
                </c:pt>
                <c:pt idx="10">
                  <c:v>2939150.3260860299</c:v>
                </c:pt>
                <c:pt idx="11">
                  <c:v>2961193.9535316755</c:v>
                </c:pt>
                <c:pt idx="12">
                  <c:v>2983402.908183163</c:v>
                </c:pt>
                <c:pt idx="13">
                  <c:v>3005778.429994537</c:v>
                </c:pt>
                <c:pt idx="14">
                  <c:v>3028321.7682194966</c:v>
                </c:pt>
                <c:pt idx="15">
                  <c:v>3051034.181481143</c:v>
                </c:pt>
                <c:pt idx="16">
                  <c:v>3073916.9378422517</c:v>
                </c:pt>
                <c:pt idx="17">
                  <c:v>3096971.3148760684</c:v>
                </c:pt>
                <c:pt idx="18">
                  <c:v>3120198.59973764</c:v>
                </c:pt>
                <c:pt idx="19">
                  <c:v>3143600.0892356727</c:v>
                </c:pt>
                <c:pt idx="20">
                  <c:v>3167177.0899049398</c:v>
                </c:pt>
                <c:pt idx="21">
                  <c:v>3190930.9180792272</c:v>
                </c:pt>
                <c:pt idx="22">
                  <c:v>3214862.899964822</c:v>
                </c:pt>
                <c:pt idx="23">
                  <c:v>3238974.371714558</c:v>
                </c:pt>
                <c:pt idx="24">
                  <c:v>3263266.6795024178</c:v>
                </c:pt>
                <c:pt idx="25">
                  <c:v>3287741.1795986858</c:v>
                </c:pt>
                <c:pt idx="26">
                  <c:v>3312399.2384456769</c:v>
                </c:pt>
                <c:pt idx="27">
                  <c:v>3337242.2327340194</c:v>
                </c:pt>
                <c:pt idx="28">
                  <c:v>3362271.5494795246</c:v>
                </c:pt>
                <c:pt idx="29">
                  <c:v>3387488.5861006216</c:v>
                </c:pt>
              </c:numCache>
            </c:numRef>
          </c:val>
          <c:smooth val="0"/>
        </c:ser>
        <c:dLbls>
          <c:showLegendKey val="0"/>
          <c:showVal val="0"/>
          <c:showCatName val="0"/>
          <c:showSerName val="0"/>
          <c:showPercent val="0"/>
          <c:showBubbleSize val="0"/>
        </c:dLbls>
        <c:marker val="1"/>
        <c:smooth val="0"/>
        <c:axId val="423305216"/>
        <c:axId val="423306752"/>
      </c:lineChart>
      <c:catAx>
        <c:axId val="42330521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23306752"/>
        <c:crosses val="autoZero"/>
        <c:auto val="1"/>
        <c:lblAlgn val="ctr"/>
        <c:lblOffset val="100"/>
        <c:noMultiLvlLbl val="0"/>
      </c:catAx>
      <c:valAx>
        <c:axId val="42330675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330521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B 18 W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'Results-B 18 W'!$T$58</c:f>
              <c:strCache>
                <c:ptCount val="1"/>
                <c:pt idx="0">
                  <c:v>Modeled Pre-case Consumption (Installed UEC * Stock)</c:v>
                </c:pt>
              </c:strCache>
            </c:strRef>
          </c:tx>
          <c:spPr>
            <a:ln>
              <a:solidFill>
                <a:schemeClr val="tx2"/>
              </a:solidFill>
            </a:ln>
          </c:spPr>
          <c:marker>
            <c:spPr>
              <a:ln>
                <a:solidFill>
                  <a:schemeClr val="tx2"/>
                </a:solidFill>
              </a:ln>
            </c:spPr>
          </c:marker>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W'!$T$59:$T$88</c:f>
              <c:numCache>
                <c:formatCode>_(* #,##0.00_);_(* \(#,##0.00\);_(* "-"??_);_(@_)</c:formatCode>
                <c:ptCount val="30"/>
                <c:pt idx="0">
                  <c:v>29.322279537899878</c:v>
                </c:pt>
                <c:pt idx="1">
                  <c:v>29.542196634434127</c:v>
                </c:pt>
                <c:pt idx="2">
                  <c:v>29.763763109192389</c:v>
                </c:pt>
                <c:pt idx="3">
                  <c:v>29.986991332511334</c:v>
                </c:pt>
                <c:pt idx="4">
                  <c:v>30.211893767505178</c:v>
                </c:pt>
                <c:pt idx="5">
                  <c:v>30.438482970761463</c:v>
                </c:pt>
                <c:pt idx="6">
                  <c:v>30.666771593042178</c:v>
                </c:pt>
                <c:pt idx="7">
                  <c:v>30.896772379989997</c:v>
                </c:pt>
                <c:pt idx="8">
                  <c:v>31.128498172839933</c:v>
                </c:pt>
                <c:pt idx="9">
                  <c:v>31.361961909136227</c:v>
                </c:pt>
                <c:pt idx="10">
                  <c:v>31.59717662345475</c:v>
                </c:pt>
                <c:pt idx="11">
                  <c:v>31.834155448130666</c:v>
                </c:pt>
                <c:pt idx="12">
                  <c:v>32.072911613991643</c:v>
                </c:pt>
                <c:pt idx="13">
                  <c:v>32.313458451096587</c:v>
                </c:pt>
                <c:pt idx="14">
                  <c:v>32.555809389479812</c:v>
                </c:pt>
                <c:pt idx="15">
                  <c:v>32.799977959900907</c:v>
                </c:pt>
                <c:pt idx="16">
                  <c:v>33.045977794600176</c:v>
                </c:pt>
                <c:pt idx="17">
                  <c:v>33.293822628059679</c:v>
                </c:pt>
                <c:pt idx="18">
                  <c:v>33.543526297770121</c:v>
                </c:pt>
                <c:pt idx="19">
                  <c:v>33.795102745003405</c:v>
                </c:pt>
                <c:pt idx="20">
                  <c:v>34.048566015590936</c:v>
                </c:pt>
                <c:pt idx="21">
                  <c:v>34.303930260707872</c:v>
                </c:pt>
                <c:pt idx="22">
                  <c:v>34.561209737663184</c:v>
                </c:pt>
                <c:pt idx="23">
                  <c:v>34.820418810695656</c:v>
                </c:pt>
                <c:pt idx="24">
                  <c:v>35.081571951775878</c:v>
                </c:pt>
                <c:pt idx="25">
                  <c:v>35.344683741414201</c:v>
                </c:pt>
                <c:pt idx="26">
                  <c:v>35.609768869474806</c:v>
                </c:pt>
                <c:pt idx="27">
                  <c:v>35.876842135995879</c:v>
                </c:pt>
                <c:pt idx="28">
                  <c:v>36.145918452015856</c:v>
                </c:pt>
                <c:pt idx="29">
                  <c:v>36.417012840405967</c:v>
                </c:pt>
              </c:numCache>
            </c:numRef>
          </c:val>
          <c:smooth val="0"/>
        </c:ser>
        <c:ser>
          <c:idx val="0"/>
          <c:order val="1"/>
          <c:tx>
            <c:strRef>
              <c:f>'Results-B 18 W'!$U$58</c:f>
              <c:strCache>
                <c:ptCount val="1"/>
                <c:pt idx="0">
                  <c:v>Modeled Post-case Consumption (Installed UEC* Stock)</c:v>
                </c:pt>
              </c:strCache>
            </c:strRef>
          </c:tx>
          <c:spPr>
            <a:ln>
              <a:solidFill>
                <a:schemeClr val="accent6"/>
              </a:solidFill>
            </a:ln>
          </c:spPr>
          <c:marker>
            <c:symbol val="star"/>
            <c:size val="7"/>
            <c:spPr>
              <a:noFill/>
            </c:spPr>
          </c:marker>
          <c:cat>
            <c:numRef>
              <c:f>'Results-B 18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18 W'!$U$59:$U$88</c:f>
              <c:numCache>
                <c:formatCode>_(* #,##0.00_);_(* \(#,##0.00\);_(* "-"??_);_(@_)</c:formatCode>
                <c:ptCount val="30"/>
                <c:pt idx="0">
                  <c:v>29.322279537899878</c:v>
                </c:pt>
                <c:pt idx="1">
                  <c:v>29.542196634434127</c:v>
                </c:pt>
                <c:pt idx="2">
                  <c:v>29.763763109192389</c:v>
                </c:pt>
                <c:pt idx="3">
                  <c:v>29.986991332511334</c:v>
                </c:pt>
                <c:pt idx="4">
                  <c:v>30.211893767505178</c:v>
                </c:pt>
                <c:pt idx="5">
                  <c:v>30.438482970761463</c:v>
                </c:pt>
                <c:pt idx="6">
                  <c:v>30.666771593042178</c:v>
                </c:pt>
                <c:pt idx="7">
                  <c:v>30.896772379989997</c:v>
                </c:pt>
                <c:pt idx="8">
                  <c:v>31.128498172839933</c:v>
                </c:pt>
                <c:pt idx="9">
                  <c:v>31.361961909136227</c:v>
                </c:pt>
                <c:pt idx="10">
                  <c:v>31.59717662345475</c:v>
                </c:pt>
                <c:pt idx="11">
                  <c:v>31.834155448130666</c:v>
                </c:pt>
                <c:pt idx="12">
                  <c:v>32.072911613991643</c:v>
                </c:pt>
                <c:pt idx="13">
                  <c:v>32.313458451096587</c:v>
                </c:pt>
                <c:pt idx="14">
                  <c:v>32.555809389479812</c:v>
                </c:pt>
                <c:pt idx="15">
                  <c:v>32.799977959900907</c:v>
                </c:pt>
                <c:pt idx="16">
                  <c:v>33.045977794600176</c:v>
                </c:pt>
                <c:pt idx="17">
                  <c:v>33.293822628059679</c:v>
                </c:pt>
                <c:pt idx="18">
                  <c:v>33.543526297770121</c:v>
                </c:pt>
                <c:pt idx="19">
                  <c:v>33.795102745003405</c:v>
                </c:pt>
                <c:pt idx="20">
                  <c:v>34.048566015590936</c:v>
                </c:pt>
                <c:pt idx="21">
                  <c:v>34.303930260707872</c:v>
                </c:pt>
                <c:pt idx="22">
                  <c:v>34.561209737663184</c:v>
                </c:pt>
                <c:pt idx="23">
                  <c:v>34.820418810695656</c:v>
                </c:pt>
                <c:pt idx="24">
                  <c:v>35.081571951775878</c:v>
                </c:pt>
                <c:pt idx="25">
                  <c:v>35.344683741414201</c:v>
                </c:pt>
                <c:pt idx="26">
                  <c:v>35.609768869474806</c:v>
                </c:pt>
                <c:pt idx="27">
                  <c:v>35.876842135995879</c:v>
                </c:pt>
                <c:pt idx="28">
                  <c:v>36.145918452015856</c:v>
                </c:pt>
                <c:pt idx="29">
                  <c:v>36.417012840405967</c:v>
                </c:pt>
              </c:numCache>
            </c:numRef>
          </c:val>
          <c:smooth val="0"/>
        </c:ser>
        <c:dLbls>
          <c:showLegendKey val="0"/>
          <c:showVal val="0"/>
          <c:showCatName val="0"/>
          <c:showSerName val="0"/>
          <c:showPercent val="0"/>
          <c:showBubbleSize val="0"/>
        </c:dLbls>
        <c:marker val="1"/>
        <c:smooth val="0"/>
        <c:axId val="425068800"/>
        <c:axId val="425070976"/>
      </c:lineChart>
      <c:catAx>
        <c:axId val="425068800"/>
        <c:scaling>
          <c:orientation val="minMax"/>
        </c:scaling>
        <c:delete val="0"/>
        <c:axPos val="b"/>
        <c:numFmt formatCode="General" sourceLinked="1"/>
        <c:majorTickMark val="out"/>
        <c:minorTickMark val="none"/>
        <c:tickLblPos val="nextTo"/>
        <c:txPr>
          <a:bodyPr/>
          <a:lstStyle/>
          <a:p>
            <a:pPr>
              <a:defRPr sz="1100"/>
            </a:pPr>
            <a:endParaRPr lang="en-US"/>
          </a:p>
        </c:txPr>
        <c:crossAx val="425070976"/>
        <c:crosses val="autoZero"/>
        <c:auto val="1"/>
        <c:lblAlgn val="ctr"/>
        <c:lblOffset val="100"/>
        <c:noMultiLvlLbl val="0"/>
      </c:catAx>
      <c:valAx>
        <c:axId val="425070976"/>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42506880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'Results-B 18 W'!$AA$58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'Results-B 18 W'!$AA$64:$AA$68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25091840"/>
        <c:axId val="425093376"/>
      </c:barChart>
      <c:catAx>
        <c:axId val="425091840"/>
        <c:scaling>
          <c:orientation val="minMax"/>
        </c:scaling>
        <c:delete val="0"/>
        <c:axPos val="b"/>
        <c:numFmt formatCode="General" sourceLinked="1"/>
        <c:majorTickMark val="out"/>
        <c:minorTickMark val="none"/>
        <c:tickLblPos val="nextTo"/>
        <c:crossAx val="425093376"/>
        <c:crosses val="autoZero"/>
        <c:auto val="1"/>
        <c:lblAlgn val="ctr"/>
        <c:lblOffset val="100"/>
        <c:noMultiLvlLbl val="0"/>
      </c:catAx>
      <c:valAx>
        <c:axId val="425093376"/>
        <c:scaling>
          <c:orientation val="minMax"/>
        </c:scaling>
        <c:delete val="0"/>
        <c:axPos val="l"/>
        <c:majorGridlines/>
        <c:numFmt formatCode="0.0" sourceLinked="1"/>
        <c:majorTickMark val="out"/>
        <c:minorTickMark val="none"/>
        <c:tickLblPos val="nextTo"/>
        <c:crossAx val="425091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'Results-B 60 W'!$C$58</c:f>
              <c:strCache>
                <c:ptCount val="1"/>
                <c:pt idx="0">
                  <c:v>Council's Pre-case Shipment UEC </c:v>
                </c:pt>
              </c:strCache>
            </c:strRef>
          </c:tx>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W'!$C$59:$C$88</c:f>
              <c:numCache>
                <c:formatCode>_(* #,##0_);_(* \(#,##0\);_(* "-"??_);_(@_)</c:formatCode>
                <c:ptCount val="30"/>
                <c:pt idx="0">
                  <c:v>23.904600000000002</c:v>
                </c:pt>
                <c:pt idx="1">
                  <c:v>23.904600000000002</c:v>
                </c:pt>
                <c:pt idx="2">
                  <c:v>23.904600000000002</c:v>
                </c:pt>
                <c:pt idx="3">
                  <c:v>23.904600000000002</c:v>
                </c:pt>
                <c:pt idx="4">
                  <c:v>23.904600000000002</c:v>
                </c:pt>
                <c:pt idx="5">
                  <c:v>23.904600000000002</c:v>
                </c:pt>
                <c:pt idx="6">
                  <c:v>23.904600000000002</c:v>
                </c:pt>
                <c:pt idx="7">
                  <c:v>23.904600000000002</c:v>
                </c:pt>
                <c:pt idx="8">
                  <c:v>23.904600000000002</c:v>
                </c:pt>
                <c:pt idx="9">
                  <c:v>23.904600000000002</c:v>
                </c:pt>
                <c:pt idx="10">
                  <c:v>23.904600000000002</c:v>
                </c:pt>
                <c:pt idx="11">
                  <c:v>23.904600000000002</c:v>
                </c:pt>
                <c:pt idx="12">
                  <c:v>23.904600000000002</c:v>
                </c:pt>
                <c:pt idx="13">
                  <c:v>23.904600000000002</c:v>
                </c:pt>
                <c:pt idx="14">
                  <c:v>23.904600000000002</c:v>
                </c:pt>
                <c:pt idx="15">
                  <c:v>23.904600000000002</c:v>
                </c:pt>
                <c:pt idx="16">
                  <c:v>23.904600000000002</c:v>
                </c:pt>
                <c:pt idx="17">
                  <c:v>23.904600000000002</c:v>
                </c:pt>
                <c:pt idx="18">
                  <c:v>23.904600000000006</c:v>
                </c:pt>
                <c:pt idx="19">
                  <c:v>23.904600000000002</c:v>
                </c:pt>
                <c:pt idx="20">
                  <c:v>23.904600000000002</c:v>
                </c:pt>
                <c:pt idx="21">
                  <c:v>23.904600000000002</c:v>
                </c:pt>
                <c:pt idx="22">
                  <c:v>23.904600000000002</c:v>
                </c:pt>
                <c:pt idx="23">
                  <c:v>23.904600000000002</c:v>
                </c:pt>
                <c:pt idx="24">
                  <c:v>23.904600000000002</c:v>
                </c:pt>
                <c:pt idx="25">
                  <c:v>23.904600000000002</c:v>
                </c:pt>
                <c:pt idx="26">
                  <c:v>23.904600000000002</c:v>
                </c:pt>
                <c:pt idx="27">
                  <c:v>23.904600000000002</c:v>
                </c:pt>
                <c:pt idx="28">
                  <c:v>23.904600000000002</c:v>
                </c:pt>
                <c:pt idx="29">
                  <c:v>23.904600000000002</c:v>
                </c:pt>
              </c:numCache>
            </c:numRef>
          </c:val>
          <c:smooth val="0"/>
        </c:ser>
        <c:ser>
          <c:idx val="2"/>
          <c:order val="1"/>
          <c:tx>
            <c:strRef>
              <c:f>'Results-B 60 W'!$D$58</c:f>
              <c:strCache>
                <c:ptCount val="1"/>
                <c:pt idx="0">
                  <c:v>Model Pre-case Shipment UEC</c:v>
                </c:pt>
              </c:strCache>
            </c:strRef>
          </c:tx>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W'!$D$59:$D$88</c:f>
              <c:numCache>
                <c:formatCode>_(* #,##0_);_(* \(#,##0\);_(* "-"??_);_(@_)</c:formatCode>
                <c:ptCount val="30"/>
                <c:pt idx="0">
                  <c:v>23.904600000000002</c:v>
                </c:pt>
                <c:pt idx="1">
                  <c:v>23.904600000000002</c:v>
                </c:pt>
                <c:pt idx="2">
                  <c:v>23.904600000000002</c:v>
                </c:pt>
                <c:pt idx="3">
                  <c:v>23.904600000000002</c:v>
                </c:pt>
                <c:pt idx="4">
                  <c:v>23.904600000000002</c:v>
                </c:pt>
                <c:pt idx="5">
                  <c:v>23.904600000000002</c:v>
                </c:pt>
                <c:pt idx="6">
                  <c:v>23.904600000000002</c:v>
                </c:pt>
                <c:pt idx="7">
                  <c:v>23.904600000000002</c:v>
                </c:pt>
                <c:pt idx="8">
                  <c:v>23.904600000000002</c:v>
                </c:pt>
                <c:pt idx="9">
                  <c:v>23.904600000000002</c:v>
                </c:pt>
                <c:pt idx="10">
                  <c:v>23.904600000000002</c:v>
                </c:pt>
                <c:pt idx="11">
                  <c:v>23.904600000000002</c:v>
                </c:pt>
                <c:pt idx="12">
                  <c:v>23.904600000000002</c:v>
                </c:pt>
                <c:pt idx="13">
                  <c:v>23.904600000000002</c:v>
                </c:pt>
                <c:pt idx="14">
                  <c:v>23.904600000000002</c:v>
                </c:pt>
                <c:pt idx="15">
                  <c:v>23.904600000000002</c:v>
                </c:pt>
                <c:pt idx="16">
                  <c:v>23.904600000000002</c:v>
                </c:pt>
                <c:pt idx="17">
                  <c:v>23.904600000000002</c:v>
                </c:pt>
                <c:pt idx="18">
                  <c:v>23.904600000000002</c:v>
                </c:pt>
                <c:pt idx="19">
                  <c:v>23.904600000000002</c:v>
                </c:pt>
                <c:pt idx="20">
                  <c:v>23.904600000000002</c:v>
                </c:pt>
                <c:pt idx="21">
                  <c:v>23.904600000000002</c:v>
                </c:pt>
                <c:pt idx="22">
                  <c:v>23.904600000000002</c:v>
                </c:pt>
                <c:pt idx="23">
                  <c:v>23.904600000000002</c:v>
                </c:pt>
                <c:pt idx="24">
                  <c:v>23.904600000000002</c:v>
                </c:pt>
                <c:pt idx="25">
                  <c:v>23.904600000000002</c:v>
                </c:pt>
                <c:pt idx="26">
                  <c:v>23.904600000000002</c:v>
                </c:pt>
                <c:pt idx="27">
                  <c:v>23.904600000000002</c:v>
                </c:pt>
                <c:pt idx="28">
                  <c:v>23.904600000000002</c:v>
                </c:pt>
                <c:pt idx="29">
                  <c:v>23.904600000000002</c:v>
                </c:pt>
              </c:numCache>
            </c:numRef>
          </c:val>
          <c:smooth val="0"/>
        </c:ser>
        <c:ser>
          <c:idx val="3"/>
          <c:order val="2"/>
          <c:tx>
            <c:strRef>
              <c:f>'Results-B 60 W'!$E$58</c:f>
              <c:strCache>
                <c:ptCount val="1"/>
                <c:pt idx="0">
                  <c:v>Model Post-case Shipment UEC</c:v>
                </c:pt>
              </c:strCache>
            </c:strRef>
          </c:tx>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W'!$E$59:$E$88</c:f>
              <c:numCache>
                <c:formatCode>_(* #,##0_);_(* \(#,##0\);_(* "-"??_);_(@_)</c:formatCode>
                <c:ptCount val="30"/>
                <c:pt idx="0">
                  <c:v>23.904600000000002</c:v>
                </c:pt>
                <c:pt idx="1">
                  <c:v>23.904600000000002</c:v>
                </c:pt>
                <c:pt idx="2">
                  <c:v>23.904600000000002</c:v>
                </c:pt>
                <c:pt idx="3">
                  <c:v>23.904600000000002</c:v>
                </c:pt>
                <c:pt idx="4">
                  <c:v>23.904600000000002</c:v>
                </c:pt>
                <c:pt idx="5">
                  <c:v>23.904600000000002</c:v>
                </c:pt>
                <c:pt idx="6">
                  <c:v>23.904600000000002</c:v>
                </c:pt>
                <c:pt idx="7">
                  <c:v>23.904600000000002</c:v>
                </c:pt>
                <c:pt idx="8">
                  <c:v>23.904600000000002</c:v>
                </c:pt>
                <c:pt idx="9">
                  <c:v>23.904600000000002</c:v>
                </c:pt>
                <c:pt idx="10">
                  <c:v>23.904600000000002</c:v>
                </c:pt>
                <c:pt idx="11">
                  <c:v>23.904600000000002</c:v>
                </c:pt>
                <c:pt idx="12">
                  <c:v>23.904600000000002</c:v>
                </c:pt>
                <c:pt idx="13">
                  <c:v>23.904600000000002</c:v>
                </c:pt>
                <c:pt idx="14">
                  <c:v>23.904600000000002</c:v>
                </c:pt>
                <c:pt idx="15">
                  <c:v>23.904600000000002</c:v>
                </c:pt>
                <c:pt idx="16">
                  <c:v>23.904600000000002</c:v>
                </c:pt>
                <c:pt idx="17">
                  <c:v>23.904600000000002</c:v>
                </c:pt>
                <c:pt idx="18">
                  <c:v>23.904600000000002</c:v>
                </c:pt>
                <c:pt idx="19">
                  <c:v>23.904600000000002</c:v>
                </c:pt>
                <c:pt idx="20">
                  <c:v>23.904600000000002</c:v>
                </c:pt>
                <c:pt idx="21">
                  <c:v>23.904600000000002</c:v>
                </c:pt>
                <c:pt idx="22">
                  <c:v>23.904600000000002</c:v>
                </c:pt>
                <c:pt idx="23">
                  <c:v>23.904600000000002</c:v>
                </c:pt>
                <c:pt idx="24">
                  <c:v>23.904600000000002</c:v>
                </c:pt>
                <c:pt idx="25">
                  <c:v>23.904600000000002</c:v>
                </c:pt>
                <c:pt idx="26">
                  <c:v>23.904600000000002</c:v>
                </c:pt>
                <c:pt idx="27">
                  <c:v>23.904600000000002</c:v>
                </c:pt>
                <c:pt idx="28">
                  <c:v>23.904600000000002</c:v>
                </c:pt>
                <c:pt idx="29">
                  <c:v>23.904600000000002</c:v>
                </c:pt>
              </c:numCache>
            </c:numRef>
          </c:val>
          <c:smooth val="0"/>
        </c:ser>
        <c:dLbls>
          <c:showLegendKey val="0"/>
          <c:showVal val="0"/>
          <c:showCatName val="0"/>
          <c:showSerName val="0"/>
          <c:showPercent val="0"/>
          <c:showBubbleSize val="0"/>
        </c:dLbls>
        <c:marker val="1"/>
        <c:smooth val="0"/>
        <c:axId val="425304448"/>
        <c:axId val="425305984"/>
      </c:lineChart>
      <c:catAx>
        <c:axId val="425304448"/>
        <c:scaling>
          <c:orientation val="minMax"/>
        </c:scaling>
        <c:delete val="0"/>
        <c:axPos val="b"/>
        <c:numFmt formatCode="General" sourceLinked="1"/>
        <c:majorTickMark val="out"/>
        <c:minorTickMark val="none"/>
        <c:tickLblPos val="nextTo"/>
        <c:crossAx val="425305984"/>
        <c:crosses val="autoZero"/>
        <c:auto val="1"/>
        <c:lblAlgn val="ctr"/>
        <c:lblOffset val="100"/>
        <c:noMultiLvlLbl val="0"/>
      </c:catAx>
      <c:valAx>
        <c:axId val="425305984"/>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5304448"/>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'Results-B 60 W'!$H$58</c:f>
              <c:strCache>
                <c:ptCount val="1"/>
                <c:pt idx="0">
                  <c:v>Council's Shipments</c:v>
                </c:pt>
              </c:strCache>
            </c:strRef>
          </c:tx>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W'!$H$59:$H$88</c:f>
              <c:numCache>
                <c:formatCode>_(* #,##0_);_(* \(#,##0\);_(* "-"??_);_(@_)</c:formatCode>
                <c:ptCount val="30"/>
                <c:pt idx="0">
                  <c:v>1846342.3858646618</c:v>
                </c:pt>
                <c:pt idx="1">
                  <c:v>1860189.953758647</c:v>
                </c:pt>
                <c:pt idx="2">
                  <c:v>1874141.3784118369</c:v>
                </c:pt>
                <c:pt idx="3">
                  <c:v>1888197.4387499259</c:v>
                </c:pt>
                <c:pt idx="4">
                  <c:v>1902358.9195405506</c:v>
                </c:pt>
                <c:pt idx="5">
                  <c:v>1916626.6114371049</c:v>
                </c:pt>
                <c:pt idx="6">
                  <c:v>1931001.3110228833</c:v>
                </c:pt>
                <c:pt idx="7">
                  <c:v>1945483.8208555551</c:v>
                </c:pt>
                <c:pt idx="8">
                  <c:v>1960074.949511972</c:v>
                </c:pt>
                <c:pt idx="9">
                  <c:v>1974775.5116333116</c:v>
                </c:pt>
                <c:pt idx="10">
                  <c:v>1989586.327970562</c:v>
                </c:pt>
                <c:pt idx="11">
                  <c:v>2004508.2254303414</c:v>
                </c:pt>
                <c:pt idx="12">
                  <c:v>2019542.0371210689</c:v>
                </c:pt>
                <c:pt idx="13">
                  <c:v>2034688.602399477</c:v>
                </c:pt>
                <c:pt idx="14">
                  <c:v>2049948.7669174734</c:v>
                </c:pt>
                <c:pt idx="15">
                  <c:v>2065323.3826693548</c:v>
                </c:pt>
                <c:pt idx="16">
                  <c:v>2080813.3080393751</c:v>
                </c:pt>
                <c:pt idx="17">
                  <c:v>2096419.4078496704</c:v>
                </c:pt>
                <c:pt idx="18">
                  <c:v>2112142.5534085436</c:v>
                </c:pt>
                <c:pt idx="19">
                  <c:v>2127983.6225591078</c:v>
                </c:pt>
                <c:pt idx="20">
                  <c:v>2143943.4997283011</c:v>
                </c:pt>
                <c:pt idx="21">
                  <c:v>2160023.0759762633</c:v>
                </c:pt>
                <c:pt idx="22">
                  <c:v>2176223.2490460859</c:v>
                </c:pt>
                <c:pt idx="23">
                  <c:v>2192544.9234139314</c:v>
                </c:pt>
                <c:pt idx="24">
                  <c:v>2208989.0103395362</c:v>
                </c:pt>
                <c:pt idx="25">
                  <c:v>2225556.4279170828</c:v>
                </c:pt>
                <c:pt idx="26">
                  <c:v>2242248.1011264613</c:v>
                </c:pt>
                <c:pt idx="27">
                  <c:v>2259064.9618849098</c:v>
                </c:pt>
                <c:pt idx="28">
                  <c:v>2276007.9490990466</c:v>
                </c:pt>
                <c:pt idx="29">
                  <c:v>2293078.0087172897</c:v>
                </c:pt>
              </c:numCache>
            </c:numRef>
          </c:val>
          <c:smooth val="0"/>
        </c:ser>
        <c:ser>
          <c:idx val="2"/>
          <c:order val="1"/>
          <c:tx>
            <c:strRef>
              <c:f>'Results-B 60 W'!$I$58</c:f>
              <c:strCache>
                <c:ptCount val="1"/>
                <c:pt idx="0">
                  <c:v>Model Shipments</c:v>
                </c:pt>
              </c:strCache>
            </c:strRef>
          </c:tx>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W'!$I$59:$I$88</c:f>
              <c:numCache>
                <c:formatCode>_(* #,##0_);_(* \(#,##0\);_(* "-"??_);_(@_)</c:formatCode>
                <c:ptCount val="30"/>
                <c:pt idx="0">
                  <c:v>1846342.3858646618</c:v>
                </c:pt>
                <c:pt idx="1">
                  <c:v>1860189.953758647</c:v>
                </c:pt>
                <c:pt idx="2">
                  <c:v>1874141.3784118369</c:v>
                </c:pt>
                <c:pt idx="3">
                  <c:v>1888197.4387499259</c:v>
                </c:pt>
                <c:pt idx="4">
                  <c:v>1902358.9195405506</c:v>
                </c:pt>
                <c:pt idx="5">
                  <c:v>1916626.6114371049</c:v>
                </c:pt>
                <c:pt idx="6">
                  <c:v>1931001.3110228833</c:v>
                </c:pt>
                <c:pt idx="7">
                  <c:v>1945483.8208555551</c:v>
                </c:pt>
                <c:pt idx="8">
                  <c:v>1960074.949511972</c:v>
                </c:pt>
                <c:pt idx="9">
                  <c:v>1974775.5116333116</c:v>
                </c:pt>
                <c:pt idx="10">
                  <c:v>1989586.327970562</c:v>
                </c:pt>
                <c:pt idx="11">
                  <c:v>2004508.2254303414</c:v>
                </c:pt>
                <c:pt idx="12">
                  <c:v>2019542.0371210689</c:v>
                </c:pt>
                <c:pt idx="13">
                  <c:v>2034688.602399477</c:v>
                </c:pt>
                <c:pt idx="14">
                  <c:v>2049948.7669174734</c:v>
                </c:pt>
                <c:pt idx="15">
                  <c:v>2065323.3826693548</c:v>
                </c:pt>
                <c:pt idx="16">
                  <c:v>2080813.3080393751</c:v>
                </c:pt>
                <c:pt idx="17">
                  <c:v>2096419.4078496704</c:v>
                </c:pt>
                <c:pt idx="18">
                  <c:v>2112142.5534085436</c:v>
                </c:pt>
                <c:pt idx="19">
                  <c:v>2127983.6225591078</c:v>
                </c:pt>
                <c:pt idx="20">
                  <c:v>2143943.4997283011</c:v>
                </c:pt>
                <c:pt idx="21">
                  <c:v>2160023.0759762633</c:v>
                </c:pt>
                <c:pt idx="22">
                  <c:v>2176223.2490460859</c:v>
                </c:pt>
                <c:pt idx="23">
                  <c:v>2192544.9234139314</c:v>
                </c:pt>
                <c:pt idx="24">
                  <c:v>2208989.0103395362</c:v>
                </c:pt>
                <c:pt idx="25">
                  <c:v>2225556.4279170828</c:v>
                </c:pt>
                <c:pt idx="26">
                  <c:v>2242248.1011264613</c:v>
                </c:pt>
                <c:pt idx="27">
                  <c:v>2259064.9618849098</c:v>
                </c:pt>
                <c:pt idx="28">
                  <c:v>2276007.9490990466</c:v>
                </c:pt>
                <c:pt idx="29">
                  <c:v>2293078.0087172897</c:v>
                </c:pt>
              </c:numCache>
            </c:numRef>
          </c:val>
          <c:smooth val="0"/>
        </c:ser>
        <c:dLbls>
          <c:showLegendKey val="0"/>
          <c:showVal val="0"/>
          <c:showCatName val="0"/>
          <c:showSerName val="0"/>
          <c:showPercent val="0"/>
          <c:showBubbleSize val="0"/>
        </c:dLbls>
        <c:marker val="1"/>
        <c:smooth val="0"/>
        <c:axId val="425319424"/>
        <c:axId val="425341696"/>
      </c:lineChart>
      <c:catAx>
        <c:axId val="425319424"/>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25341696"/>
        <c:crosses val="autoZero"/>
        <c:auto val="1"/>
        <c:lblAlgn val="ctr"/>
        <c:lblOffset val="100"/>
        <c:noMultiLvlLbl val="0"/>
      </c:catAx>
      <c:valAx>
        <c:axId val="425341696"/>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531942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B 60 W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'Results-B 60 W'!$T$58</c:f>
              <c:strCache>
                <c:ptCount val="1"/>
                <c:pt idx="0">
                  <c:v>Modeled Pre-case Consumption (Installed UEC * Stock)</c:v>
                </c:pt>
              </c:strCache>
            </c:strRef>
          </c:tx>
          <c:spPr>
            <a:ln>
              <a:solidFill>
                <a:schemeClr val="tx2"/>
              </a:solidFill>
            </a:ln>
          </c:spPr>
          <c:marker>
            <c:spPr>
              <a:ln>
                <a:solidFill>
                  <a:schemeClr val="tx2"/>
                </a:solidFill>
              </a:ln>
            </c:spPr>
          </c:marker>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W'!$T$59:$T$88</c:f>
              <c:numCache>
                <c:formatCode>_(* #,##0.00_);_(* \(#,##0.00\);_(* "-"??_);_(@_)</c:formatCode>
                <c:ptCount val="30"/>
                <c:pt idx="0">
                  <c:v>24.819541597397613</c:v>
                </c:pt>
                <c:pt idx="1">
                  <c:v>25.005688159378096</c:v>
                </c:pt>
                <c:pt idx="2">
                  <c:v>25.193230820573429</c:v>
                </c:pt>
                <c:pt idx="3">
                  <c:v>25.382180051727733</c:v>
                </c:pt>
                <c:pt idx="4">
                  <c:v>25.572546402115695</c:v>
                </c:pt>
                <c:pt idx="5">
                  <c:v>25.764340500131567</c:v>
                </c:pt>
                <c:pt idx="6">
                  <c:v>25.957573053882552</c:v>
                </c:pt>
                <c:pt idx="7">
                  <c:v>26.152254851786676</c:v>
                </c:pt>
                <c:pt idx="8">
                  <c:v>26.348396763175078</c:v>
                </c:pt>
                <c:pt idx="9">
                  <c:v>26.546009738898899</c:v>
                </c:pt>
                <c:pt idx="10">
                  <c:v>26.745104811940635</c:v>
                </c:pt>
                <c:pt idx="11">
                  <c:v>26.945693098030194</c:v>
                </c:pt>
                <c:pt idx="12">
                  <c:v>27.147785796265424</c:v>
                </c:pt>
                <c:pt idx="13">
                  <c:v>27.351394189737412</c:v>
                </c:pt>
                <c:pt idx="14">
                  <c:v>27.556529646160449</c:v>
                </c:pt>
                <c:pt idx="15">
                  <c:v>27.763203618506651</c:v>
                </c:pt>
                <c:pt idx="16">
                  <c:v>27.971427645645456</c:v>
                </c:pt>
                <c:pt idx="17">
                  <c:v>28.1812133529878</c:v>
                </c:pt>
                <c:pt idx="18">
                  <c:v>28.392572453135216</c:v>
                </c:pt>
                <c:pt idx="19">
                  <c:v>28.605516746533731</c:v>
                </c:pt>
                <c:pt idx="20">
                  <c:v>28.820058122132735</c:v>
                </c:pt>
                <c:pt idx="21">
                  <c:v>29.036208558048735</c:v>
                </c:pt>
                <c:pt idx="22">
                  <c:v>29.253980122234104</c:v>
                </c:pt>
                <c:pt idx="23">
                  <c:v>29.473384973150864</c:v>
                </c:pt>
                <c:pt idx="24">
                  <c:v>29.694435360449496</c:v>
                </c:pt>
                <c:pt idx="25">
                  <c:v>29.917143625652873</c:v>
                </c:pt>
                <c:pt idx="26">
                  <c:v>30.14152220284527</c:v>
                </c:pt>
                <c:pt idx="27">
                  <c:v>30.367583619366613</c:v>
                </c:pt>
                <c:pt idx="28">
                  <c:v>30.595340496511856</c:v>
                </c:pt>
                <c:pt idx="29">
                  <c:v>30.824805550235705</c:v>
                </c:pt>
              </c:numCache>
            </c:numRef>
          </c:val>
          <c:smooth val="0"/>
        </c:ser>
        <c:ser>
          <c:idx val="0"/>
          <c:order val="1"/>
          <c:tx>
            <c:strRef>
              <c:f>'Results-B 60 W'!$U$58</c:f>
              <c:strCache>
                <c:ptCount val="1"/>
                <c:pt idx="0">
                  <c:v>Modeled Post-case Consumption (Installed UEC* Stock)</c:v>
                </c:pt>
              </c:strCache>
            </c:strRef>
          </c:tx>
          <c:spPr>
            <a:ln>
              <a:solidFill>
                <a:schemeClr val="accent6"/>
              </a:solidFill>
            </a:ln>
          </c:spPr>
          <c:marker>
            <c:symbol val="star"/>
            <c:size val="7"/>
            <c:spPr>
              <a:noFill/>
            </c:spPr>
          </c:marker>
          <c:cat>
            <c:numRef>
              <c:f>'Results-B 60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60 W'!$U$59:$U$88</c:f>
              <c:numCache>
                <c:formatCode>_(* #,##0.00_);_(* \(#,##0.00\);_(* "-"??_);_(@_)</c:formatCode>
                <c:ptCount val="30"/>
                <c:pt idx="0">
                  <c:v>24.819541597397613</c:v>
                </c:pt>
                <c:pt idx="1">
                  <c:v>25.005688159378096</c:v>
                </c:pt>
                <c:pt idx="2">
                  <c:v>25.193230820573429</c:v>
                </c:pt>
                <c:pt idx="3">
                  <c:v>25.382180051727733</c:v>
                </c:pt>
                <c:pt idx="4">
                  <c:v>25.572546402115695</c:v>
                </c:pt>
                <c:pt idx="5">
                  <c:v>25.764340500131567</c:v>
                </c:pt>
                <c:pt idx="6">
                  <c:v>25.957573053882552</c:v>
                </c:pt>
                <c:pt idx="7">
                  <c:v>26.152254851786676</c:v>
                </c:pt>
                <c:pt idx="8">
                  <c:v>26.348396763175078</c:v>
                </c:pt>
                <c:pt idx="9">
                  <c:v>26.546009738898899</c:v>
                </c:pt>
                <c:pt idx="10">
                  <c:v>26.745104811940635</c:v>
                </c:pt>
                <c:pt idx="11">
                  <c:v>26.945693098030194</c:v>
                </c:pt>
                <c:pt idx="12">
                  <c:v>27.147785796265424</c:v>
                </c:pt>
                <c:pt idx="13">
                  <c:v>27.351394189737412</c:v>
                </c:pt>
                <c:pt idx="14">
                  <c:v>27.556529646160449</c:v>
                </c:pt>
                <c:pt idx="15">
                  <c:v>27.763203618506651</c:v>
                </c:pt>
                <c:pt idx="16">
                  <c:v>27.971427645645456</c:v>
                </c:pt>
                <c:pt idx="17">
                  <c:v>28.1812133529878</c:v>
                </c:pt>
                <c:pt idx="18">
                  <c:v>28.392572453135216</c:v>
                </c:pt>
                <c:pt idx="19">
                  <c:v>28.605516746533731</c:v>
                </c:pt>
                <c:pt idx="20">
                  <c:v>28.820058122132735</c:v>
                </c:pt>
                <c:pt idx="21">
                  <c:v>29.036208558048735</c:v>
                </c:pt>
                <c:pt idx="22">
                  <c:v>29.253980122234104</c:v>
                </c:pt>
                <c:pt idx="23">
                  <c:v>29.473384973150864</c:v>
                </c:pt>
                <c:pt idx="24">
                  <c:v>29.694435360449496</c:v>
                </c:pt>
                <c:pt idx="25">
                  <c:v>29.917143625652873</c:v>
                </c:pt>
                <c:pt idx="26">
                  <c:v>30.14152220284527</c:v>
                </c:pt>
                <c:pt idx="27">
                  <c:v>30.367583619366613</c:v>
                </c:pt>
                <c:pt idx="28">
                  <c:v>30.595340496511856</c:v>
                </c:pt>
                <c:pt idx="29">
                  <c:v>30.824805550235705</c:v>
                </c:pt>
              </c:numCache>
            </c:numRef>
          </c:val>
          <c:smooth val="0"/>
        </c:ser>
        <c:dLbls>
          <c:showLegendKey val="0"/>
          <c:showVal val="0"/>
          <c:showCatName val="0"/>
          <c:showSerName val="0"/>
          <c:showPercent val="0"/>
          <c:showBubbleSize val="0"/>
        </c:dLbls>
        <c:marker val="1"/>
        <c:smooth val="0"/>
        <c:axId val="425391616"/>
        <c:axId val="425393536"/>
      </c:lineChart>
      <c:catAx>
        <c:axId val="425391616"/>
        <c:scaling>
          <c:orientation val="minMax"/>
        </c:scaling>
        <c:delete val="0"/>
        <c:axPos val="b"/>
        <c:numFmt formatCode="General" sourceLinked="1"/>
        <c:majorTickMark val="out"/>
        <c:minorTickMark val="none"/>
        <c:tickLblPos val="nextTo"/>
        <c:txPr>
          <a:bodyPr/>
          <a:lstStyle/>
          <a:p>
            <a:pPr>
              <a:defRPr sz="1100"/>
            </a:pPr>
            <a:endParaRPr lang="en-US"/>
          </a:p>
        </c:txPr>
        <c:crossAx val="425393536"/>
        <c:crosses val="autoZero"/>
        <c:auto val="1"/>
        <c:lblAlgn val="ctr"/>
        <c:lblOffset val="100"/>
        <c:noMultiLvlLbl val="0"/>
      </c:catAx>
      <c:valAx>
        <c:axId val="425393536"/>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425391616"/>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'Results-B 60 W'!$AA$58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'Results-B 60 W'!$AA$64:$AA$68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26409984"/>
        <c:axId val="426411520"/>
      </c:barChart>
      <c:catAx>
        <c:axId val="426409984"/>
        <c:scaling>
          <c:orientation val="minMax"/>
        </c:scaling>
        <c:delete val="0"/>
        <c:axPos val="b"/>
        <c:numFmt formatCode="General" sourceLinked="1"/>
        <c:majorTickMark val="out"/>
        <c:minorTickMark val="none"/>
        <c:tickLblPos val="nextTo"/>
        <c:crossAx val="426411520"/>
        <c:crosses val="autoZero"/>
        <c:auto val="1"/>
        <c:lblAlgn val="ctr"/>
        <c:lblOffset val="100"/>
        <c:noMultiLvlLbl val="0"/>
      </c:catAx>
      <c:valAx>
        <c:axId val="426411520"/>
        <c:scaling>
          <c:orientation val="minMax"/>
        </c:scaling>
        <c:delete val="0"/>
        <c:axPos val="l"/>
        <c:majorGridlines/>
        <c:numFmt formatCode="0.0" sourceLinked="1"/>
        <c:majorTickMark val="out"/>
        <c:minorTickMark val="none"/>
        <c:tickLblPos val="nextTo"/>
        <c:crossAx val="426409984"/>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'Results-B 120 W'!$C$58</c:f>
              <c:strCache>
                <c:ptCount val="1"/>
                <c:pt idx="0">
                  <c:v>Council's Pre-case Shipment UEC </c:v>
                </c:pt>
              </c:strCache>
            </c:strRef>
          </c:tx>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W'!$C$59:$C$88</c:f>
              <c:numCache>
                <c:formatCode>_(* #,##0_);_(* \(#,##0\);_(* "-"??_);_(@_)</c:formatCode>
                <c:ptCount val="30"/>
                <c:pt idx="0">
                  <c:v>23.904600000000002</c:v>
                </c:pt>
                <c:pt idx="1">
                  <c:v>23.904600000000006</c:v>
                </c:pt>
                <c:pt idx="2">
                  <c:v>23.904600000000002</c:v>
                </c:pt>
                <c:pt idx="3">
                  <c:v>23.904599999999995</c:v>
                </c:pt>
                <c:pt idx="4">
                  <c:v>23.904600000000002</c:v>
                </c:pt>
                <c:pt idx="5">
                  <c:v>23.904600000000002</c:v>
                </c:pt>
                <c:pt idx="6">
                  <c:v>23.904600000000006</c:v>
                </c:pt>
                <c:pt idx="7">
                  <c:v>23.904600000000002</c:v>
                </c:pt>
                <c:pt idx="8">
                  <c:v>23.904600000000002</c:v>
                </c:pt>
                <c:pt idx="9">
                  <c:v>23.904600000000006</c:v>
                </c:pt>
                <c:pt idx="10">
                  <c:v>23.904600000000002</c:v>
                </c:pt>
                <c:pt idx="11">
                  <c:v>23.904600000000002</c:v>
                </c:pt>
                <c:pt idx="12">
                  <c:v>23.904600000000002</c:v>
                </c:pt>
                <c:pt idx="13">
                  <c:v>23.904600000000002</c:v>
                </c:pt>
                <c:pt idx="14">
                  <c:v>23.904600000000002</c:v>
                </c:pt>
                <c:pt idx="15">
                  <c:v>23.904599999999999</c:v>
                </c:pt>
                <c:pt idx="16">
                  <c:v>23.904600000000002</c:v>
                </c:pt>
                <c:pt idx="17">
                  <c:v>23.904600000000002</c:v>
                </c:pt>
                <c:pt idx="18">
                  <c:v>23.904600000000006</c:v>
                </c:pt>
                <c:pt idx="19">
                  <c:v>23.904600000000002</c:v>
                </c:pt>
                <c:pt idx="20">
                  <c:v>23.904600000000002</c:v>
                </c:pt>
                <c:pt idx="21">
                  <c:v>23.904600000000002</c:v>
                </c:pt>
                <c:pt idx="22">
                  <c:v>23.904600000000002</c:v>
                </c:pt>
                <c:pt idx="23">
                  <c:v>23.904600000000002</c:v>
                </c:pt>
                <c:pt idx="24">
                  <c:v>23.904600000000002</c:v>
                </c:pt>
                <c:pt idx="25">
                  <c:v>23.904600000000006</c:v>
                </c:pt>
                <c:pt idx="26">
                  <c:v>23.904600000000002</c:v>
                </c:pt>
                <c:pt idx="27">
                  <c:v>23.904600000000002</c:v>
                </c:pt>
                <c:pt idx="28">
                  <c:v>23.904600000000002</c:v>
                </c:pt>
                <c:pt idx="29">
                  <c:v>23.904600000000002</c:v>
                </c:pt>
              </c:numCache>
            </c:numRef>
          </c:val>
          <c:smooth val="0"/>
        </c:ser>
        <c:ser>
          <c:idx val="2"/>
          <c:order val="1"/>
          <c:tx>
            <c:strRef>
              <c:f>'Results-B 120 W'!$D$58</c:f>
              <c:strCache>
                <c:ptCount val="1"/>
                <c:pt idx="0">
                  <c:v>Model Pre-case Shipment UEC</c:v>
                </c:pt>
              </c:strCache>
            </c:strRef>
          </c:tx>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W'!$D$59:$D$88</c:f>
              <c:numCache>
                <c:formatCode>_(* #,##0_);_(* \(#,##0\);_(* "-"??_);_(@_)</c:formatCode>
                <c:ptCount val="30"/>
                <c:pt idx="0">
                  <c:v>23.904600000000002</c:v>
                </c:pt>
                <c:pt idx="1">
                  <c:v>23.904600000000002</c:v>
                </c:pt>
                <c:pt idx="2">
                  <c:v>23.904600000000002</c:v>
                </c:pt>
                <c:pt idx="3">
                  <c:v>23.904600000000002</c:v>
                </c:pt>
                <c:pt idx="4">
                  <c:v>23.904600000000002</c:v>
                </c:pt>
                <c:pt idx="5">
                  <c:v>23.904600000000002</c:v>
                </c:pt>
                <c:pt idx="6">
                  <c:v>23.904600000000002</c:v>
                </c:pt>
                <c:pt idx="7">
                  <c:v>23.904600000000002</c:v>
                </c:pt>
                <c:pt idx="8">
                  <c:v>23.904600000000002</c:v>
                </c:pt>
                <c:pt idx="9">
                  <c:v>23.904600000000002</c:v>
                </c:pt>
                <c:pt idx="10">
                  <c:v>23.904600000000002</c:v>
                </c:pt>
                <c:pt idx="11">
                  <c:v>23.904600000000002</c:v>
                </c:pt>
                <c:pt idx="12">
                  <c:v>23.904600000000002</c:v>
                </c:pt>
                <c:pt idx="13">
                  <c:v>23.904600000000002</c:v>
                </c:pt>
                <c:pt idx="14">
                  <c:v>23.904600000000002</c:v>
                </c:pt>
                <c:pt idx="15">
                  <c:v>23.904600000000002</c:v>
                </c:pt>
                <c:pt idx="16">
                  <c:v>23.904600000000002</c:v>
                </c:pt>
                <c:pt idx="17">
                  <c:v>23.904600000000002</c:v>
                </c:pt>
                <c:pt idx="18">
                  <c:v>23.904600000000002</c:v>
                </c:pt>
                <c:pt idx="19">
                  <c:v>23.904600000000002</c:v>
                </c:pt>
                <c:pt idx="20">
                  <c:v>23.904600000000002</c:v>
                </c:pt>
                <c:pt idx="21">
                  <c:v>23.904600000000002</c:v>
                </c:pt>
                <c:pt idx="22">
                  <c:v>23.904600000000002</c:v>
                </c:pt>
                <c:pt idx="23">
                  <c:v>23.904600000000002</c:v>
                </c:pt>
                <c:pt idx="24">
                  <c:v>23.904600000000002</c:v>
                </c:pt>
                <c:pt idx="25">
                  <c:v>23.904600000000002</c:v>
                </c:pt>
                <c:pt idx="26">
                  <c:v>23.904600000000002</c:v>
                </c:pt>
                <c:pt idx="27">
                  <c:v>23.904600000000002</c:v>
                </c:pt>
                <c:pt idx="28">
                  <c:v>23.904600000000002</c:v>
                </c:pt>
                <c:pt idx="29">
                  <c:v>23.904600000000002</c:v>
                </c:pt>
              </c:numCache>
            </c:numRef>
          </c:val>
          <c:smooth val="0"/>
        </c:ser>
        <c:ser>
          <c:idx val="3"/>
          <c:order val="2"/>
          <c:tx>
            <c:strRef>
              <c:f>'Results-B 120 W'!$E$58</c:f>
              <c:strCache>
                <c:ptCount val="1"/>
                <c:pt idx="0">
                  <c:v>Model Post-case Shipment UEC</c:v>
                </c:pt>
              </c:strCache>
            </c:strRef>
          </c:tx>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W'!$E$59:$E$88</c:f>
              <c:numCache>
                <c:formatCode>_(* #,##0_);_(* \(#,##0\);_(* "-"??_);_(@_)</c:formatCode>
                <c:ptCount val="30"/>
                <c:pt idx="0">
                  <c:v>23.904600000000002</c:v>
                </c:pt>
                <c:pt idx="1">
                  <c:v>23.904600000000002</c:v>
                </c:pt>
                <c:pt idx="2">
                  <c:v>23.904600000000002</c:v>
                </c:pt>
                <c:pt idx="3">
                  <c:v>23.904600000000002</c:v>
                </c:pt>
                <c:pt idx="4">
                  <c:v>23.904600000000002</c:v>
                </c:pt>
                <c:pt idx="5">
                  <c:v>23.904600000000002</c:v>
                </c:pt>
                <c:pt idx="6">
                  <c:v>23.904600000000002</c:v>
                </c:pt>
                <c:pt idx="7">
                  <c:v>23.904600000000002</c:v>
                </c:pt>
                <c:pt idx="8">
                  <c:v>23.904600000000002</c:v>
                </c:pt>
                <c:pt idx="9">
                  <c:v>23.904600000000002</c:v>
                </c:pt>
                <c:pt idx="10">
                  <c:v>23.904600000000002</c:v>
                </c:pt>
                <c:pt idx="11">
                  <c:v>23.904600000000002</c:v>
                </c:pt>
                <c:pt idx="12">
                  <c:v>23.904600000000002</c:v>
                </c:pt>
                <c:pt idx="13">
                  <c:v>23.904600000000002</c:v>
                </c:pt>
                <c:pt idx="14">
                  <c:v>23.904600000000002</c:v>
                </c:pt>
                <c:pt idx="15">
                  <c:v>23.904600000000002</c:v>
                </c:pt>
                <c:pt idx="16">
                  <c:v>23.904600000000002</c:v>
                </c:pt>
                <c:pt idx="17">
                  <c:v>23.904600000000002</c:v>
                </c:pt>
                <c:pt idx="18">
                  <c:v>23.904600000000002</c:v>
                </c:pt>
                <c:pt idx="19">
                  <c:v>23.904600000000002</c:v>
                </c:pt>
                <c:pt idx="20">
                  <c:v>23.904600000000002</c:v>
                </c:pt>
                <c:pt idx="21">
                  <c:v>23.904600000000002</c:v>
                </c:pt>
                <c:pt idx="22">
                  <c:v>23.904600000000002</c:v>
                </c:pt>
                <c:pt idx="23">
                  <c:v>23.904600000000002</c:v>
                </c:pt>
                <c:pt idx="24">
                  <c:v>23.904600000000002</c:v>
                </c:pt>
                <c:pt idx="25">
                  <c:v>23.904600000000002</c:v>
                </c:pt>
                <c:pt idx="26">
                  <c:v>23.904600000000002</c:v>
                </c:pt>
                <c:pt idx="27">
                  <c:v>23.904600000000002</c:v>
                </c:pt>
                <c:pt idx="28">
                  <c:v>23.904600000000002</c:v>
                </c:pt>
                <c:pt idx="29">
                  <c:v>23.904600000000002</c:v>
                </c:pt>
              </c:numCache>
            </c:numRef>
          </c:val>
          <c:smooth val="0"/>
        </c:ser>
        <c:dLbls>
          <c:showLegendKey val="0"/>
          <c:showVal val="0"/>
          <c:showCatName val="0"/>
          <c:showSerName val="0"/>
          <c:showPercent val="0"/>
          <c:showBubbleSize val="0"/>
        </c:dLbls>
        <c:marker val="1"/>
        <c:smooth val="0"/>
        <c:axId val="426553344"/>
        <c:axId val="426554880"/>
      </c:lineChart>
      <c:catAx>
        <c:axId val="426553344"/>
        <c:scaling>
          <c:orientation val="minMax"/>
        </c:scaling>
        <c:delete val="0"/>
        <c:axPos val="b"/>
        <c:numFmt formatCode="General" sourceLinked="1"/>
        <c:majorTickMark val="out"/>
        <c:minorTickMark val="none"/>
        <c:tickLblPos val="nextTo"/>
        <c:crossAx val="426554880"/>
        <c:crosses val="autoZero"/>
        <c:auto val="1"/>
        <c:lblAlgn val="ctr"/>
        <c:lblOffset val="100"/>
        <c:noMultiLvlLbl val="0"/>
      </c:catAx>
      <c:valAx>
        <c:axId val="426554880"/>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655334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'Results-B 120 W'!$H$58</c:f>
              <c:strCache>
                <c:ptCount val="1"/>
                <c:pt idx="0">
                  <c:v>Council's Shipments</c:v>
                </c:pt>
              </c:strCache>
            </c:strRef>
          </c:tx>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W'!$H$59:$H$88</c:f>
              <c:numCache>
                <c:formatCode>_(* #,##0_);_(* \(#,##0\);_(* "-"??_);_(@_)</c:formatCode>
                <c:ptCount val="30"/>
                <c:pt idx="0">
                  <c:v>272551.02256084135</c:v>
                </c:pt>
                <c:pt idx="1">
                  <c:v>274595.15523004765</c:v>
                </c:pt>
                <c:pt idx="2">
                  <c:v>276654.61889427307</c:v>
                </c:pt>
                <c:pt idx="3">
                  <c:v>278729.52853598015</c:v>
                </c:pt>
                <c:pt idx="4">
                  <c:v>280820</c:v>
                </c:pt>
                <c:pt idx="5">
                  <c:v>282926.15000000002</c:v>
                </c:pt>
                <c:pt idx="6">
                  <c:v>285048.09612500004</c:v>
                </c:pt>
                <c:pt idx="7">
                  <c:v>287185.95684593759</c:v>
                </c:pt>
                <c:pt idx="8">
                  <c:v>289339.85152228212</c:v>
                </c:pt>
                <c:pt idx="9">
                  <c:v>291509.90040869924</c:v>
                </c:pt>
                <c:pt idx="10">
                  <c:v>293696.22466176457</c:v>
                </c:pt>
                <c:pt idx="11">
                  <c:v>295898.94634672784</c:v>
                </c:pt>
                <c:pt idx="12">
                  <c:v>298118.18844432826</c:v>
                </c:pt>
                <c:pt idx="13">
                  <c:v>300354.07485766074</c:v>
                </c:pt>
                <c:pt idx="14">
                  <c:v>302606.73041909328</c:v>
                </c:pt>
                <c:pt idx="15">
                  <c:v>304876.28089723649</c:v>
                </c:pt>
                <c:pt idx="16">
                  <c:v>307162.85300396581</c:v>
                </c:pt>
                <c:pt idx="17">
                  <c:v>309466.57440149551</c:v>
                </c:pt>
                <c:pt idx="18">
                  <c:v>311787.57370950683</c:v>
                </c:pt>
                <c:pt idx="19">
                  <c:v>314125.98051232815</c:v>
                </c:pt>
                <c:pt idx="20">
                  <c:v>316481.92536617059</c:v>
                </c:pt>
                <c:pt idx="21">
                  <c:v>318855.5398064169</c:v>
                </c:pt>
                <c:pt idx="22">
                  <c:v>321246.95635496511</c:v>
                </c:pt>
                <c:pt idx="23">
                  <c:v>323656.30852762732</c:v>
                </c:pt>
                <c:pt idx="24">
                  <c:v>326083.73084158462</c:v>
                </c:pt>
                <c:pt idx="25">
                  <c:v>328529.35882289649</c:v>
                </c:pt>
                <c:pt idx="26">
                  <c:v>330993.32901406829</c:v>
                </c:pt>
                <c:pt idx="27">
                  <c:v>333475.77898167376</c:v>
                </c:pt>
                <c:pt idx="28">
                  <c:v>335976.84732403635</c:v>
                </c:pt>
                <c:pt idx="29">
                  <c:v>338496.67367896665</c:v>
                </c:pt>
              </c:numCache>
            </c:numRef>
          </c:val>
          <c:smooth val="0"/>
        </c:ser>
        <c:ser>
          <c:idx val="2"/>
          <c:order val="1"/>
          <c:tx>
            <c:strRef>
              <c:f>'Results-B 120 W'!$I$58</c:f>
              <c:strCache>
                <c:ptCount val="1"/>
                <c:pt idx="0">
                  <c:v>Model Shipments</c:v>
                </c:pt>
              </c:strCache>
            </c:strRef>
          </c:tx>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W'!$I$59:$I$88</c:f>
              <c:numCache>
                <c:formatCode>_(* #,##0_);_(* \(#,##0\);_(* "-"??_);_(@_)</c:formatCode>
                <c:ptCount val="30"/>
                <c:pt idx="0">
                  <c:v>272551.02256084135</c:v>
                </c:pt>
                <c:pt idx="1">
                  <c:v>274595.15523004765</c:v>
                </c:pt>
                <c:pt idx="2">
                  <c:v>276654.61889427307</c:v>
                </c:pt>
                <c:pt idx="3">
                  <c:v>278729.52853598015</c:v>
                </c:pt>
                <c:pt idx="4">
                  <c:v>280820</c:v>
                </c:pt>
                <c:pt idx="5">
                  <c:v>282926.15000000002</c:v>
                </c:pt>
                <c:pt idx="6">
                  <c:v>285048.09612500004</c:v>
                </c:pt>
                <c:pt idx="7">
                  <c:v>287185.95684593759</c:v>
                </c:pt>
                <c:pt idx="8">
                  <c:v>289339.85152228212</c:v>
                </c:pt>
                <c:pt idx="9">
                  <c:v>291509.90040869924</c:v>
                </c:pt>
                <c:pt idx="10">
                  <c:v>293696.22466176457</c:v>
                </c:pt>
                <c:pt idx="11">
                  <c:v>295898.94634672784</c:v>
                </c:pt>
                <c:pt idx="12">
                  <c:v>298118.18844432826</c:v>
                </c:pt>
                <c:pt idx="13">
                  <c:v>300354.07485766074</c:v>
                </c:pt>
                <c:pt idx="14">
                  <c:v>302606.73041909328</c:v>
                </c:pt>
                <c:pt idx="15">
                  <c:v>304876.28089723649</c:v>
                </c:pt>
                <c:pt idx="16">
                  <c:v>307162.85300396581</c:v>
                </c:pt>
                <c:pt idx="17">
                  <c:v>309466.57440149551</c:v>
                </c:pt>
                <c:pt idx="18">
                  <c:v>311787.57370950683</c:v>
                </c:pt>
                <c:pt idx="19">
                  <c:v>314125.98051232815</c:v>
                </c:pt>
                <c:pt idx="20">
                  <c:v>316481.92536617059</c:v>
                </c:pt>
                <c:pt idx="21">
                  <c:v>318855.5398064169</c:v>
                </c:pt>
                <c:pt idx="22">
                  <c:v>321246.95635496511</c:v>
                </c:pt>
                <c:pt idx="23">
                  <c:v>323656.30852762732</c:v>
                </c:pt>
                <c:pt idx="24">
                  <c:v>326083.73084158462</c:v>
                </c:pt>
                <c:pt idx="25">
                  <c:v>328529.35882289649</c:v>
                </c:pt>
                <c:pt idx="26">
                  <c:v>330993.32901406829</c:v>
                </c:pt>
                <c:pt idx="27">
                  <c:v>333475.77898167376</c:v>
                </c:pt>
                <c:pt idx="28">
                  <c:v>335976.84732403635</c:v>
                </c:pt>
                <c:pt idx="29">
                  <c:v>338496.67367896665</c:v>
                </c:pt>
              </c:numCache>
            </c:numRef>
          </c:val>
          <c:smooth val="0"/>
        </c:ser>
        <c:dLbls>
          <c:showLegendKey val="0"/>
          <c:showVal val="0"/>
          <c:showCatName val="0"/>
          <c:showSerName val="0"/>
          <c:showPercent val="0"/>
          <c:showBubbleSize val="0"/>
        </c:dLbls>
        <c:marker val="1"/>
        <c:smooth val="0"/>
        <c:axId val="426596992"/>
        <c:axId val="426602880"/>
      </c:lineChart>
      <c:catAx>
        <c:axId val="4265969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26602880"/>
        <c:crosses val="autoZero"/>
        <c:auto val="1"/>
        <c:lblAlgn val="ctr"/>
        <c:lblOffset val="100"/>
        <c:noMultiLvlLbl val="0"/>
      </c:catAx>
      <c:valAx>
        <c:axId val="426602880"/>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6596992"/>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B 120 W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'Results-B 120 W'!$T$58</c:f>
              <c:strCache>
                <c:ptCount val="1"/>
                <c:pt idx="0">
                  <c:v>Modeled Pre-case Consumption (Installed UEC * Stock)</c:v>
                </c:pt>
              </c:strCache>
            </c:strRef>
          </c:tx>
          <c:spPr>
            <a:ln>
              <a:solidFill>
                <a:schemeClr val="tx2"/>
              </a:solidFill>
            </a:ln>
          </c:spPr>
          <c:marker>
            <c:spPr>
              <a:ln>
                <a:solidFill>
                  <a:schemeClr val="tx2"/>
                </a:solidFill>
              </a:ln>
            </c:spPr>
          </c:marker>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W'!$T$59:$T$88</c:f>
              <c:numCache>
                <c:formatCode>_(* #,##0.00_);_(* \(#,##0.00\);_(* "-"??_);_(@_)</c:formatCode>
                <c:ptCount val="30"/>
                <c:pt idx="0">
                  <c:v>3.6637795317113553</c:v>
                </c:pt>
                <c:pt idx="1">
                  <c:v>3.6912578781991905</c:v>
                </c:pt>
                <c:pt idx="2">
                  <c:v>3.7189423122856842</c:v>
                </c:pt>
                <c:pt idx="3">
                  <c:v>3.7468343796278272</c:v>
                </c:pt>
                <c:pt idx="4">
                  <c:v>3.774935637475036</c:v>
                </c:pt>
                <c:pt idx="5">
                  <c:v>3.8032476547560994</c:v>
                </c:pt>
                <c:pt idx="6">
                  <c:v>3.8317720121667702</c:v>
                </c:pt>
                <c:pt idx="7">
                  <c:v>3.8605103022580218</c:v>
                </c:pt>
                <c:pt idx="8">
                  <c:v>3.8894641295249568</c:v>
                </c:pt>
                <c:pt idx="9">
                  <c:v>3.9186351104963948</c:v>
                </c:pt>
                <c:pt idx="10">
                  <c:v>3.9480248738251174</c:v>
                </c:pt>
                <c:pt idx="11">
                  <c:v>3.9776350603788062</c:v>
                </c:pt>
                <c:pt idx="12">
                  <c:v>4.0074673233316478</c:v>
                </c:pt>
                <c:pt idx="13">
                  <c:v>4.0375233282566363</c:v>
                </c:pt>
                <c:pt idx="14">
                  <c:v>4.0678047532185602</c:v>
                </c:pt>
                <c:pt idx="15">
                  <c:v>4.0983132888676996</c:v>
                </c:pt>
                <c:pt idx="16">
                  <c:v>4.1290506385342081</c:v>
                </c:pt>
                <c:pt idx="17">
                  <c:v>4.1600185183232163</c:v>
                </c:pt>
                <c:pt idx="18">
                  <c:v>4.1912186572106398</c:v>
                </c:pt>
                <c:pt idx="19">
                  <c:v>4.2226527971397205</c:v>
                </c:pt>
                <c:pt idx="20">
                  <c:v>4.2543226931182687</c:v>
                </c:pt>
                <c:pt idx="21">
                  <c:v>4.2862301133166563</c:v>
                </c:pt>
                <c:pt idx="22">
                  <c:v>4.3183768391665307</c:v>
                </c:pt>
                <c:pt idx="23">
                  <c:v>4.3507646654602805</c:v>
                </c:pt>
                <c:pt idx="24">
                  <c:v>4.3833954004512323</c:v>
                </c:pt>
                <c:pt idx="25">
                  <c:v>4.4162708659546173</c:v>
                </c:pt>
                <c:pt idx="26">
                  <c:v>4.4493928974492789</c:v>
                </c:pt>
                <c:pt idx="27">
                  <c:v>4.4827633441801487</c:v>
                </c:pt>
                <c:pt idx="28">
                  <c:v>4.5163840692614992</c:v>
                </c:pt>
                <c:pt idx="29">
                  <c:v>4.5502569497809606</c:v>
                </c:pt>
              </c:numCache>
            </c:numRef>
          </c:val>
          <c:smooth val="0"/>
        </c:ser>
        <c:ser>
          <c:idx val="0"/>
          <c:order val="1"/>
          <c:tx>
            <c:strRef>
              <c:f>'Results-B 120 W'!$U$58</c:f>
              <c:strCache>
                <c:ptCount val="1"/>
                <c:pt idx="0">
                  <c:v>Modeled Post-case Consumption (Installed UEC* Stock)</c:v>
                </c:pt>
              </c:strCache>
            </c:strRef>
          </c:tx>
          <c:spPr>
            <a:ln>
              <a:solidFill>
                <a:schemeClr val="accent6"/>
              </a:solidFill>
            </a:ln>
          </c:spPr>
          <c:marker>
            <c:symbol val="star"/>
            <c:size val="7"/>
            <c:spPr>
              <a:noFill/>
            </c:spPr>
          </c:marker>
          <c:cat>
            <c:numRef>
              <c:f>'Results-B 120 W'!$B$59:$B$88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'Results-B 120 W'!$U$59:$U$88</c:f>
              <c:numCache>
                <c:formatCode>_(* #,##0.00_);_(* \(#,##0.00\);_(* "-"??_);_(@_)</c:formatCode>
                <c:ptCount val="30"/>
                <c:pt idx="0">
                  <c:v>3.6637795317113553</c:v>
                </c:pt>
                <c:pt idx="1">
                  <c:v>3.6912578781991905</c:v>
                </c:pt>
                <c:pt idx="2">
                  <c:v>3.7189423122856842</c:v>
                </c:pt>
                <c:pt idx="3">
                  <c:v>3.7468343796278272</c:v>
                </c:pt>
                <c:pt idx="4">
                  <c:v>3.774935637475036</c:v>
                </c:pt>
                <c:pt idx="5">
                  <c:v>3.8032476547560994</c:v>
                </c:pt>
                <c:pt idx="6">
                  <c:v>3.8317720121667702</c:v>
                </c:pt>
                <c:pt idx="7">
                  <c:v>3.8605103022580218</c:v>
                </c:pt>
                <c:pt idx="8">
                  <c:v>3.8894641295249568</c:v>
                </c:pt>
                <c:pt idx="9">
                  <c:v>3.9186351104963948</c:v>
                </c:pt>
                <c:pt idx="10">
                  <c:v>3.9480248738251174</c:v>
                </c:pt>
                <c:pt idx="11">
                  <c:v>3.9776350603788062</c:v>
                </c:pt>
                <c:pt idx="12">
                  <c:v>4.0074673233316478</c:v>
                </c:pt>
                <c:pt idx="13">
                  <c:v>4.0375233282566363</c:v>
                </c:pt>
                <c:pt idx="14">
                  <c:v>4.0678047532185602</c:v>
                </c:pt>
                <c:pt idx="15">
                  <c:v>4.0983132888676996</c:v>
                </c:pt>
                <c:pt idx="16">
                  <c:v>4.1290506385342081</c:v>
                </c:pt>
                <c:pt idx="17">
                  <c:v>4.1600185183232163</c:v>
                </c:pt>
                <c:pt idx="18">
                  <c:v>4.1912186572106398</c:v>
                </c:pt>
                <c:pt idx="19">
                  <c:v>4.2226527971397205</c:v>
                </c:pt>
                <c:pt idx="20">
                  <c:v>4.2543226931182687</c:v>
                </c:pt>
                <c:pt idx="21">
                  <c:v>4.2862301133166563</c:v>
                </c:pt>
                <c:pt idx="22">
                  <c:v>4.3183768391665307</c:v>
                </c:pt>
                <c:pt idx="23">
                  <c:v>4.3507646654602805</c:v>
                </c:pt>
                <c:pt idx="24">
                  <c:v>4.3833954004512323</c:v>
                </c:pt>
                <c:pt idx="25">
                  <c:v>4.4162708659546173</c:v>
                </c:pt>
                <c:pt idx="26">
                  <c:v>4.4493928974492789</c:v>
                </c:pt>
                <c:pt idx="27">
                  <c:v>4.4827633441801487</c:v>
                </c:pt>
                <c:pt idx="28">
                  <c:v>4.5163840692614992</c:v>
                </c:pt>
                <c:pt idx="29">
                  <c:v>4.5502569497809606</c:v>
                </c:pt>
              </c:numCache>
            </c:numRef>
          </c:val>
          <c:smooth val="0"/>
        </c:ser>
        <c:dLbls>
          <c:showLegendKey val="0"/>
          <c:showVal val="0"/>
          <c:showCatName val="0"/>
          <c:showSerName val="0"/>
          <c:showPercent val="0"/>
          <c:showBubbleSize val="0"/>
        </c:dLbls>
        <c:marker val="1"/>
        <c:smooth val="0"/>
        <c:axId val="426665088"/>
        <c:axId val="426667008"/>
      </c:lineChart>
      <c:catAx>
        <c:axId val="426665088"/>
        <c:scaling>
          <c:orientation val="minMax"/>
        </c:scaling>
        <c:delete val="0"/>
        <c:axPos val="b"/>
        <c:numFmt formatCode="General" sourceLinked="1"/>
        <c:majorTickMark val="out"/>
        <c:minorTickMark val="none"/>
        <c:tickLblPos val="nextTo"/>
        <c:txPr>
          <a:bodyPr/>
          <a:lstStyle/>
          <a:p>
            <a:pPr>
              <a:defRPr sz="1100"/>
            </a:pPr>
            <a:endParaRPr lang="en-US"/>
          </a:p>
        </c:txPr>
        <c:crossAx val="426667008"/>
        <c:crosses val="autoZero"/>
        <c:auto val="1"/>
        <c:lblAlgn val="ctr"/>
        <c:lblOffset val="100"/>
        <c:noMultiLvlLbl val="0"/>
      </c:catAx>
      <c:valAx>
        <c:axId val="426667008"/>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426665088"/>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'Results-B 120 W'!$AA$58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'Results-B 120 W'!$AA$64:$AA$68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26687872"/>
        <c:axId val="426701952"/>
      </c:barChart>
      <c:catAx>
        <c:axId val="426687872"/>
        <c:scaling>
          <c:orientation val="minMax"/>
        </c:scaling>
        <c:delete val="0"/>
        <c:axPos val="b"/>
        <c:numFmt formatCode="General" sourceLinked="1"/>
        <c:majorTickMark val="out"/>
        <c:minorTickMark val="none"/>
        <c:tickLblPos val="nextTo"/>
        <c:crossAx val="426701952"/>
        <c:crosses val="autoZero"/>
        <c:auto val="1"/>
        <c:lblAlgn val="ctr"/>
        <c:lblOffset val="100"/>
        <c:noMultiLvlLbl val="0"/>
      </c:catAx>
      <c:valAx>
        <c:axId val="426701952"/>
        <c:scaling>
          <c:orientation val="minMax"/>
        </c:scaling>
        <c:delete val="0"/>
        <c:axPos val="l"/>
        <c:majorGridlines/>
        <c:numFmt formatCode="0.0" sourceLinked="1"/>
        <c:majorTickMark val="out"/>
        <c:minorTickMark val="none"/>
        <c:tickLblPos val="nextTo"/>
        <c:crossAx val="426687872"/>
        <c:crosses val="autoZero"/>
        <c:crossBetween val="between"/>
      </c:valAx>
    </c:plotArea>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'Results-C'!$C$58</c:f>
              <c:strCache>
                <c:ptCount val="1"/>
                <c:pt idx="0">
                  <c:v>Council's Pre-case Shipment UEC </c:v>
                </c:pt>
              </c:strCache>
            </c:strRef>
          </c:tx>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'Results-C'!$C$59:$C$88</c:f>
              <c:numCache>
                <c:formatCode>_(* #,##0_);_(* \(#,##0\);_(* "-"??_);_(@_)</c:formatCode>
                <c:ptCount val="30"/>
                <c:pt idx="0">
                  <c:v>5.8486999999999991</c:v>
                </c:pt>
                <c:pt idx="1">
                  <c:v>5.8487</c:v>
                </c:pt>
                <c:pt idx="2">
                  <c:v>5.8487000000000009</c:v>
                </c:pt>
                <c:pt idx="3">
                  <c:v>5.8487000000000009</c:v>
                </c:pt>
                <c:pt idx="4">
                  <c:v>5.8487000000000009</c:v>
                </c:pt>
                <c:pt idx="5">
                  <c:v>5.8487000000000009</c:v>
                </c:pt>
                <c:pt idx="6">
                  <c:v>5.8487</c:v>
                </c:pt>
                <c:pt idx="7">
                  <c:v>5.8487</c:v>
                </c:pt>
                <c:pt idx="8">
                  <c:v>5.8487</c:v>
                </c:pt>
                <c:pt idx="9">
                  <c:v>5.8487</c:v>
                </c:pt>
                <c:pt idx="10">
                  <c:v>5.8487</c:v>
                </c:pt>
                <c:pt idx="11">
                  <c:v>5.8487000000000009</c:v>
                </c:pt>
                <c:pt idx="12">
                  <c:v>5.8487</c:v>
                </c:pt>
                <c:pt idx="13">
                  <c:v>5.8487</c:v>
                </c:pt>
                <c:pt idx="14">
                  <c:v>5.8487</c:v>
                </c:pt>
                <c:pt idx="15">
                  <c:v>5.8487</c:v>
                </c:pt>
                <c:pt idx="16">
                  <c:v>5.8487</c:v>
                </c:pt>
                <c:pt idx="17">
                  <c:v>5.8487000000000009</c:v>
                </c:pt>
                <c:pt idx="18">
                  <c:v>5.8487</c:v>
                </c:pt>
                <c:pt idx="19">
                  <c:v>5.8487000000000009</c:v>
                </c:pt>
                <c:pt idx="20">
                  <c:v>5.8487</c:v>
                </c:pt>
                <c:pt idx="21">
                  <c:v>5.8487</c:v>
                </c:pt>
                <c:pt idx="22">
                  <c:v>5.8487000000000009</c:v>
                </c:pt>
                <c:pt idx="23">
                  <c:v>5.8487000000000009</c:v>
                </c:pt>
                <c:pt idx="24">
                  <c:v>5.8487000000000009</c:v>
                </c:pt>
                <c:pt idx="25">
                  <c:v>5.8487</c:v>
                </c:pt>
                <c:pt idx="26">
                  <c:v>5.8487000000000009</c:v>
                </c:pt>
                <c:pt idx="27">
                  <c:v>5.8487</c:v>
                </c:pt>
                <c:pt idx="28">
                  <c:v>5.8487</c:v>
                </c:pt>
                <c:pt idx="29">
                  <c:v>5.8487</c:v>
                </c:pt>
              </c:numCache>
            </c:numRef>
          </c:val>
          <c:smooth val="0"/>
        </c:ser>
        <c:ser>
          <c:idx val="2"/>
          <c:order val="1"/>
          <c:tx>
            <c:strRef>
              <c:f>'Results-C'!$D$58</c:f>
              <c:strCache>
                <c:ptCount val="1"/>
                <c:pt idx="0">
                  <c:v>Model Pre-case Shipment UEC</c:v>
                </c:pt>
              </c:strCache>
            </c:strRef>
          </c:tx>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'Results-C'!$D$59:$D$88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ser>
          <c:idx val="3"/>
          <c:order val="2"/>
          <c:tx>
            <c:strRef>
              <c:f>'Results-C'!$E$58</c:f>
              <c:strCache>
                <c:ptCount val="1"/>
                <c:pt idx="0">
                  <c:v>Model Post-case Shipment UEC</c:v>
                </c:pt>
              </c:strCache>
            </c:strRef>
          </c:tx>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'Results-C'!$E$59:$E$88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dLbls>
          <c:showLegendKey val="0"/>
          <c:showVal val="0"/>
          <c:showCatName val="0"/>
          <c:showSerName val="0"/>
          <c:showPercent val="0"/>
          <c:showBubbleSize val="0"/>
        </c:dLbls>
        <c:marker val="1"/>
        <c:smooth val="0"/>
        <c:axId val="426806272"/>
        <c:axId val="426824448"/>
      </c:lineChart>
      <c:catAx>
        <c:axId val="426806272"/>
        <c:scaling>
          <c:orientation val="minMax"/>
        </c:scaling>
        <c:delete val="0"/>
        <c:axPos val="b"/>
        <c:numFmt formatCode="General" sourceLinked="1"/>
        <c:majorTickMark val="out"/>
        <c:minorTickMark val="none"/>
        <c:tickLblPos val="nextTo"/>
        <c:crossAx val="426824448"/>
        <c:crosses val="autoZero"/>
        <c:auto val="1"/>
        <c:lblAlgn val="ctr"/>
        <c:lblOffset val="100"/>
        <c:noMultiLvlLbl val="0"/>
      </c:catAx>
      <c:valAx>
        <c:axId val="426824448"/>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6806272"/>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'Results-C'!$H$58</c:f>
              <c:strCache>
                <c:ptCount val="1"/>
                <c:pt idx="0">
                  <c:v>Council's Shipments</c:v>
                </c:pt>
              </c:strCache>
            </c:strRef>
          </c:tx>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'Results-C'!$H$59:$H$88</c:f>
              <c:numCache>
                <c:formatCode>_(* #,##0_);_(* \(#,##0\);_(* "-"??_);_(@_)</c:formatCode>
                <c:ptCount val="30"/>
                <c:pt idx="0">
                  <c:v>2284504.1226500818</c:v>
                </c:pt>
                <c:pt idx="1">
                  <c:v>2301637.9035699572</c:v>
                </c:pt>
                <c:pt idx="2">
                  <c:v>2318900.1878467323</c:v>
                </c:pt>
                <c:pt idx="3">
                  <c:v>2336291.9392555831</c:v>
                </c:pt>
                <c:pt idx="4">
                  <c:v>2353814.1288000001</c:v>
                </c:pt>
                <c:pt idx="5">
                  <c:v>2371467.7347660004</c:v>
                </c:pt>
                <c:pt idx="6">
                  <c:v>2389253.7427767455</c:v>
                </c:pt>
                <c:pt idx="7">
                  <c:v>2407173.1458475715</c:v>
                </c:pt>
                <c:pt idx="8">
                  <c:v>2425226.9444414284</c:v>
                </c:pt>
                <c:pt idx="9">
                  <c:v>2443416.146524739</c:v>
                </c:pt>
                <c:pt idx="10">
                  <c:v>2461741.7676236751</c:v>
                </c:pt>
                <c:pt idx="11">
                  <c:v>2480204.8308808529</c:v>
                </c:pt>
                <c:pt idx="12">
                  <c:v>2498806.3671124591</c:v>
                </c:pt>
                <c:pt idx="13">
                  <c:v>2517547.414865803</c:v>
                </c:pt>
                <c:pt idx="14">
                  <c:v>2536429.0204772968</c:v>
                </c:pt>
                <c:pt idx="15">
                  <c:v>2555452.2381308768</c:v>
                </c:pt>
                <c:pt idx="16">
                  <c:v>2574618.1299168589</c:v>
                </c:pt>
                <c:pt idx="17">
                  <c:v>2593927.7658912349</c:v>
                </c:pt>
                <c:pt idx="18">
                  <c:v>2613382.2241354198</c:v>
                </c:pt>
                <c:pt idx="19">
                  <c:v>2632982.5908164359</c:v>
                </c:pt>
                <c:pt idx="20">
                  <c:v>2652729.960247559</c:v>
                </c:pt>
                <c:pt idx="21">
                  <c:v>2672625.4349494157</c:v>
                </c:pt>
                <c:pt idx="22">
                  <c:v>2692670.125711537</c:v>
                </c:pt>
                <c:pt idx="23">
                  <c:v>2712865.1516543734</c:v>
                </c:pt>
                <c:pt idx="24">
                  <c:v>2733211.6402917816</c:v>
                </c:pt>
                <c:pt idx="25">
                  <c:v>2753710.72759397</c:v>
                </c:pt>
                <c:pt idx="26">
                  <c:v>2774363.5580509254</c:v>
                </c:pt>
                <c:pt idx="27">
                  <c:v>2795171.2847363073</c:v>
                </c:pt>
                <c:pt idx="28">
                  <c:v>2816135.0693718297</c:v>
                </c:pt>
                <c:pt idx="29">
                  <c:v>2837256.0823921189</c:v>
                </c:pt>
              </c:numCache>
            </c:numRef>
          </c:val>
          <c:smooth val="0"/>
        </c:ser>
        <c:ser>
          <c:idx val="2"/>
          <c:order val="1"/>
          <c:tx>
            <c:strRef>
              <c:f>'Results-C'!$I$58</c:f>
              <c:strCache>
                <c:ptCount val="1"/>
                <c:pt idx="0">
                  <c:v>Model Shipments</c:v>
                </c:pt>
              </c:strCache>
            </c:strRef>
          </c:tx>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'Results-C'!$I$59:$I$88</c:f>
              <c:numCache>
                <c:formatCode>_(* #,##0_);_(* \(#,##0\);_(* "-"??_);_(@_)</c:formatCode>
                <c:ptCount val="30"/>
                <c:pt idx="0">
                  <c:v>2284504.1226500818</c:v>
                </c:pt>
                <c:pt idx="1">
                  <c:v>2301637.9035699572</c:v>
                </c:pt>
                <c:pt idx="2">
                  <c:v>2318900.1878467323</c:v>
                </c:pt>
                <c:pt idx="3">
                  <c:v>2336291.9392555831</c:v>
                </c:pt>
                <c:pt idx="4">
                  <c:v>2353814.1288000001</c:v>
                </c:pt>
                <c:pt idx="5">
                  <c:v>2371467.7347660004</c:v>
                </c:pt>
                <c:pt idx="6">
                  <c:v>2389253.7427767455</c:v>
                </c:pt>
                <c:pt idx="7">
                  <c:v>2407173.1458475715</c:v>
                </c:pt>
                <c:pt idx="8">
                  <c:v>2425226.9444414284</c:v>
                </c:pt>
                <c:pt idx="9">
                  <c:v>2443416.146524739</c:v>
                </c:pt>
                <c:pt idx="10">
                  <c:v>2461741.7676236751</c:v>
                </c:pt>
                <c:pt idx="11">
                  <c:v>2480204.8308808529</c:v>
                </c:pt>
                <c:pt idx="12">
                  <c:v>2498806.3671124591</c:v>
                </c:pt>
                <c:pt idx="13">
                  <c:v>2517547.414865803</c:v>
                </c:pt>
                <c:pt idx="14">
                  <c:v>2536429.0204772968</c:v>
                </c:pt>
                <c:pt idx="15">
                  <c:v>2555452.2381308768</c:v>
                </c:pt>
                <c:pt idx="16">
                  <c:v>2574618.1299168589</c:v>
                </c:pt>
                <c:pt idx="17">
                  <c:v>2593927.7658912349</c:v>
                </c:pt>
                <c:pt idx="18">
                  <c:v>2613382.2241354198</c:v>
                </c:pt>
                <c:pt idx="19">
                  <c:v>2632982.5908164359</c:v>
                </c:pt>
                <c:pt idx="20">
                  <c:v>2652729.960247559</c:v>
                </c:pt>
                <c:pt idx="21">
                  <c:v>2672625.4349494157</c:v>
                </c:pt>
                <c:pt idx="22">
                  <c:v>2692670.125711537</c:v>
                </c:pt>
                <c:pt idx="23">
                  <c:v>2712865.1516543734</c:v>
                </c:pt>
                <c:pt idx="24">
                  <c:v>2733211.6402917816</c:v>
                </c:pt>
                <c:pt idx="25">
                  <c:v>2753710.72759397</c:v>
                </c:pt>
                <c:pt idx="26">
                  <c:v>2774363.5580509254</c:v>
                </c:pt>
                <c:pt idx="27">
                  <c:v>2795171.2847363073</c:v>
                </c:pt>
                <c:pt idx="28">
                  <c:v>2816135.0693718297</c:v>
                </c:pt>
                <c:pt idx="29">
                  <c:v>2837256.0823921189</c:v>
                </c:pt>
              </c:numCache>
            </c:numRef>
          </c:val>
          <c:smooth val="0"/>
        </c:ser>
        <c:dLbls>
          <c:showLegendKey val="0"/>
          <c:showVal val="0"/>
          <c:showCatName val="0"/>
          <c:showSerName val="0"/>
          <c:showPercent val="0"/>
          <c:showBubbleSize val="0"/>
        </c:dLbls>
        <c:marker val="1"/>
        <c:smooth val="0"/>
        <c:axId val="426850176"/>
        <c:axId val="426851712"/>
      </c:lineChart>
      <c:catAx>
        <c:axId val="42685017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426851712"/>
        <c:crosses val="autoZero"/>
        <c:auto val="1"/>
        <c:lblAlgn val="ctr"/>
        <c:lblOffset val="100"/>
        <c:noMultiLvlLbl val="0"/>
      </c:catAx>
      <c:valAx>
        <c:axId val="42685171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42685017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C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'Results-C'!$T$58</c:f>
              <c:strCache>
                <c:ptCount val="1"/>
                <c:pt idx="0">
                  <c:v>Modeled Pre-case Consumption (Installed UEC * Stock)</c:v>
                </c:pt>
              </c:strCache>
            </c:strRef>
          </c:tx>
          <c:spPr>
            <a:ln>
              <a:solidFill>
                <a:schemeClr val="tx2"/>
              </a:solidFill>
            </a:ln>
          </c:spPr>
          <c:marker>
            <c:spPr>
              <a:ln>
                <a:solidFill>
                  <a:schemeClr val="tx2"/>
                </a:solidFill>
              </a:ln>
            </c:spPr>
          </c:marker>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'Results-C'!$T$59:$T$88</c:f>
              <c:numCache>
                <c:formatCode>_(* #,##0.00_);_(* \(#,##0.00\);_(* "-"??_);_(@_)</c:formatCode>
                <c:ptCount val="30"/>
                <c:pt idx="0">
                  <c:v>7.5136563321608367</c:v>
                </c:pt>
                <c:pt idx="1">
                  <c:v>7.5700087546520445</c:v>
                </c:pt>
                <c:pt idx="2">
                  <c:v>7.6267838203119371</c:v>
                </c:pt>
                <c:pt idx="3">
                  <c:v>7.6839846989642773</c:v>
                </c:pt>
                <c:pt idx="4">
                  <c:v>7.7416145842065109</c:v>
                </c:pt>
                <c:pt idx="5">
                  <c:v>7.7996766935880588</c:v>
                </c:pt>
                <c:pt idx="6">
                  <c:v>7.8581742687899698</c:v>
                </c:pt>
                <c:pt idx="7">
                  <c:v>7.9171105758058946</c:v>
                </c:pt>
                <c:pt idx="8">
                  <c:v>7.9764889051244401</c:v>
                </c:pt>
                <c:pt idx="9">
                  <c:v>8.0363125719128732</c:v>
                </c:pt>
                <c:pt idx="10">
                  <c:v>8.0965849162022216</c:v>
                </c:pt>
                <c:pt idx="11">
                  <c:v>8.1573093030737382</c:v>
                </c:pt>
                <c:pt idx="12">
                  <c:v>8.2184891228467922</c:v>
                </c:pt>
                <c:pt idx="13">
                  <c:v>8.2801277912681428</c:v>
                </c:pt>
                <c:pt idx="14">
                  <c:v>8.3422287497026559</c:v>
                </c:pt>
                <c:pt idx="15">
                  <c:v>8.4047954653254262</c:v>
                </c:pt>
                <c:pt idx="16">
                  <c:v>8.4678314313153678</c:v>
                </c:pt>
                <c:pt idx="17">
                  <c:v>8.5313401670502333</c:v>
                </c:pt>
                <c:pt idx="18">
                  <c:v>8.5953252183031097</c:v>
                </c:pt>
                <c:pt idx="19">
                  <c:v>8.659790157440387</c:v>
                </c:pt>
                <c:pt idx="20">
                  <c:v>8.724738583621189</c:v>
                </c:pt>
                <c:pt idx="21">
                  <c:v>8.7901741229983479</c:v>
                </c:pt>
                <c:pt idx="22">
                  <c:v>8.856100428920838</c:v>
                </c:pt>
                <c:pt idx="23">
                  <c:v>8.9225211821377446</c:v>
                </c:pt>
                <c:pt idx="24">
                  <c:v>8.9894400910037788</c:v>
                </c:pt>
                <c:pt idx="25">
                  <c:v>9.0568608916863056</c:v>
                </c:pt>
                <c:pt idx="26">
                  <c:v>9.124787348373955</c:v>
                </c:pt>
                <c:pt idx="27">
                  <c:v>9.1932232534867584</c:v>
                </c:pt>
                <c:pt idx="28">
                  <c:v>9.2621724278879114</c:v>
                </c:pt>
                <c:pt idx="29">
                  <c:v>9.3316387210970717</c:v>
                </c:pt>
              </c:numCache>
            </c:numRef>
          </c:val>
          <c:smooth val="0"/>
        </c:ser>
        <c:ser>
          <c:idx val="0"/>
          <c:order val="1"/>
          <c:tx>
            <c:strRef>
              <c:f>'Results-C'!$U$58</c:f>
              <c:strCache>
                <c:ptCount val="1"/>
                <c:pt idx="0">
                  <c:v>Modeled Post-case Consumption (Installed UEC* Stock)</c:v>
                </c:pt>
              </c:strCache>
            </c:strRef>
          </c:tx>
          <c:spPr>
            <a:ln>
              <a:solidFill>
                <a:schemeClr val="accent6"/>
              </a:solidFill>
            </a:ln>
          </c:spPr>
          <c:marker>
            <c:symbol val="star"/>
            <c:size val="7"/>
            <c:spPr>
              <a:noFill/>
            </c:spPr>
          </c:marker>
          <c:cat>
            <c:numRef>
              <c:f>'Results-C'!$B$59:$B$88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'Results-C'!$U$59:$U$88</c:f>
              <c:numCache>
                <c:formatCode>_(* #,##0.00_);_(* \(#,##0.00\);_(* "-"??_);_(@_)</c:formatCode>
                <c:ptCount val="30"/>
                <c:pt idx="0">
                  <c:v>7.5136563321608367</c:v>
                </c:pt>
                <c:pt idx="1">
                  <c:v>7.5700087546520445</c:v>
                </c:pt>
                <c:pt idx="2">
                  <c:v>7.6267838203119371</c:v>
                </c:pt>
                <c:pt idx="3">
                  <c:v>7.6839846989642773</c:v>
                </c:pt>
                <c:pt idx="4">
                  <c:v>7.7416145842065109</c:v>
                </c:pt>
                <c:pt idx="5">
                  <c:v>7.7996766935880588</c:v>
                </c:pt>
                <c:pt idx="6">
                  <c:v>7.8581742687899698</c:v>
                </c:pt>
                <c:pt idx="7">
                  <c:v>7.9171105758058946</c:v>
                </c:pt>
                <c:pt idx="8">
                  <c:v>7.9764889051244401</c:v>
                </c:pt>
                <c:pt idx="9">
                  <c:v>8.0363125719128732</c:v>
                </c:pt>
                <c:pt idx="10">
                  <c:v>8.0965849162022216</c:v>
                </c:pt>
                <c:pt idx="11">
                  <c:v>8.1573093030737382</c:v>
                </c:pt>
                <c:pt idx="12">
                  <c:v>8.2184891228467922</c:v>
                </c:pt>
                <c:pt idx="13">
                  <c:v>8.2801277912681428</c:v>
                </c:pt>
                <c:pt idx="14">
                  <c:v>8.3422287497026559</c:v>
                </c:pt>
                <c:pt idx="15">
                  <c:v>8.4047954653254262</c:v>
                </c:pt>
                <c:pt idx="16">
                  <c:v>8.4678314313153678</c:v>
                </c:pt>
                <c:pt idx="17">
                  <c:v>8.5313401670502333</c:v>
                </c:pt>
                <c:pt idx="18">
                  <c:v>8.5953252183031097</c:v>
                </c:pt>
                <c:pt idx="19">
                  <c:v>8.659790157440387</c:v>
                </c:pt>
                <c:pt idx="20">
                  <c:v>8.724738583621189</c:v>
                </c:pt>
                <c:pt idx="21">
                  <c:v>8.7901741229983479</c:v>
                </c:pt>
                <c:pt idx="22">
                  <c:v>8.856100428920838</c:v>
                </c:pt>
                <c:pt idx="23">
                  <c:v>8.9225211821377446</c:v>
                </c:pt>
                <c:pt idx="24">
                  <c:v>8.9894400910037788</c:v>
                </c:pt>
                <c:pt idx="25">
                  <c:v>9.0568608916863056</c:v>
                </c:pt>
                <c:pt idx="26">
                  <c:v>9.124787348373955</c:v>
                </c:pt>
                <c:pt idx="27">
                  <c:v>9.1932232534867584</c:v>
                </c:pt>
                <c:pt idx="28">
                  <c:v>9.2621724278879114</c:v>
                </c:pt>
                <c:pt idx="29">
                  <c:v>9.3316387210970717</c:v>
                </c:pt>
              </c:numCache>
            </c:numRef>
          </c:val>
          <c:smooth val="0"/>
        </c:ser>
        <c:dLbls>
          <c:showLegendKey val="0"/>
          <c:showVal val="0"/>
          <c:showCatName val="0"/>
          <c:showSerName val="0"/>
          <c:showPercent val="0"/>
          <c:showBubbleSize val="0"/>
        </c:dLbls>
        <c:marker val="1"/>
        <c:smooth val="0"/>
        <c:axId val="278208896"/>
        <c:axId val="278210816"/>
      </c:lineChart>
      <c:catAx>
        <c:axId val="278208896"/>
        <c:scaling>
          <c:orientation val="minMax"/>
        </c:scaling>
        <c:delete val="0"/>
        <c:axPos val="b"/>
        <c:numFmt formatCode="General" sourceLinked="1"/>
        <c:majorTickMark val="out"/>
        <c:minorTickMark val="none"/>
        <c:tickLblPos val="nextTo"/>
        <c:txPr>
          <a:bodyPr/>
          <a:lstStyle/>
          <a:p>
            <a:pPr>
              <a:defRPr sz="1100"/>
            </a:pPr>
            <a:endParaRPr lang="en-US"/>
          </a:p>
        </c:txPr>
        <c:crossAx val="278210816"/>
        <c:crosses val="autoZero"/>
        <c:auto val="1"/>
        <c:lblAlgn val="ctr"/>
        <c:lblOffset val="100"/>
        <c:noMultiLvlLbl val="0"/>
      </c:catAx>
      <c:valAx>
        <c:axId val="278210816"/>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78208896"/>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'Results-C'!$AA$58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'Results-C'!$AA$64:$AA$68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278227584"/>
        <c:axId val="278229376"/>
      </c:barChart>
      <c:catAx>
        <c:axId val="278227584"/>
        <c:scaling>
          <c:orientation val="minMax"/>
        </c:scaling>
        <c:delete val="0"/>
        <c:axPos val="b"/>
        <c:numFmt formatCode="General" sourceLinked="1"/>
        <c:majorTickMark val="out"/>
        <c:minorTickMark val="none"/>
        <c:tickLblPos val="nextTo"/>
        <c:crossAx val="278229376"/>
        <c:crosses val="autoZero"/>
        <c:auto val="1"/>
        <c:lblAlgn val="ctr"/>
        <c:lblOffset val="100"/>
        <c:noMultiLvlLbl val="0"/>
      </c:catAx>
      <c:valAx>
        <c:axId val="278229376"/>
        <c:scaling>
          <c:orientation val="minMax"/>
        </c:scaling>
        <c:delete val="0"/>
        <c:axPos val="l"/>
        <c:majorGridlines/>
        <c:numFmt formatCode="0.0" sourceLinked="1"/>
        <c:majorTickMark val="out"/>
        <c:minorTickMark val="none"/>
        <c:tickLblPos val="nextTo"/>
        <c:crossAx val="278227584"/>
        <c:crosses val="autoZero"/>
        <c:crossBetween val="between"/>
      </c:valAx>
    </c:plotArea>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'Results-D'!$C$58</c:f>
              <c:strCache>
                <c:ptCount val="1"/>
                <c:pt idx="0">
                  <c:v>Council's Pre-case Shipment UEC </c:v>
                </c:pt>
              </c:strCache>
            </c:strRef>
          </c:tx>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'Results-D'!$C$59:$C$88</c:f>
              <c:numCache>
                <c:formatCode>_(* #,##0_);_(* \(#,##0\);_(* "-"??_);_(@_)</c:formatCode>
                <c:ptCount val="30"/>
                <c:pt idx="0">
                  <c:v>15.990300000000001</c:v>
                </c:pt>
                <c:pt idx="1">
                  <c:v>15.990300000000001</c:v>
                </c:pt>
                <c:pt idx="2">
                  <c:v>15.990300000000001</c:v>
                </c:pt>
                <c:pt idx="3">
                  <c:v>15.990300000000001</c:v>
                </c:pt>
                <c:pt idx="4">
                  <c:v>15.990300000000001</c:v>
                </c:pt>
                <c:pt idx="5">
                  <c:v>15.990300000000001</c:v>
                </c:pt>
                <c:pt idx="6">
                  <c:v>15.990300000000001</c:v>
                </c:pt>
                <c:pt idx="7">
                  <c:v>15.990300000000001</c:v>
                </c:pt>
                <c:pt idx="8">
                  <c:v>15.990300000000001</c:v>
                </c:pt>
                <c:pt idx="9">
                  <c:v>15.990300000000001</c:v>
                </c:pt>
                <c:pt idx="10">
                  <c:v>15.990300000000001</c:v>
                </c:pt>
                <c:pt idx="11">
                  <c:v>15.990299999999998</c:v>
                </c:pt>
                <c:pt idx="12">
                  <c:v>15.990299999999998</c:v>
                </c:pt>
                <c:pt idx="13">
                  <c:v>15.990299999999998</c:v>
                </c:pt>
                <c:pt idx="14">
                  <c:v>15.990300000000001</c:v>
                </c:pt>
                <c:pt idx="15">
                  <c:v>15.990300000000001</c:v>
                </c:pt>
                <c:pt idx="16">
                  <c:v>15.990299999999998</c:v>
                </c:pt>
                <c:pt idx="17">
                  <c:v>15.990300000000001</c:v>
                </c:pt>
                <c:pt idx="18">
                  <c:v>15.9903</c:v>
                </c:pt>
                <c:pt idx="19">
                  <c:v>15.990300000000001</c:v>
                </c:pt>
                <c:pt idx="20">
                  <c:v>15.990299999999998</c:v>
                </c:pt>
                <c:pt idx="21">
                  <c:v>15.990300000000001</c:v>
                </c:pt>
                <c:pt idx="22">
                  <c:v>15.990300000000001</c:v>
                </c:pt>
                <c:pt idx="23">
                  <c:v>15.990300000000001</c:v>
                </c:pt>
                <c:pt idx="24">
                  <c:v>15.990300000000001</c:v>
                </c:pt>
                <c:pt idx="25">
                  <c:v>15.9903</c:v>
                </c:pt>
                <c:pt idx="26">
                  <c:v>15.990299999999998</c:v>
                </c:pt>
                <c:pt idx="27">
                  <c:v>15.990300000000001</c:v>
                </c:pt>
                <c:pt idx="28">
                  <c:v>15.990300000000001</c:v>
                </c:pt>
                <c:pt idx="29">
                  <c:v>15.990300000000003</c:v>
                </c:pt>
              </c:numCache>
            </c:numRef>
          </c:val>
          <c:smooth val="0"/>
        </c:ser>
        <c:ser>
          <c:idx val="2"/>
          <c:order val="1"/>
          <c:tx>
            <c:strRef>
              <c:f>'Results-D'!$D$58</c:f>
              <c:strCache>
                <c:ptCount val="1"/>
                <c:pt idx="0">
                  <c:v>Model Pre-case Shipment UEC</c:v>
                </c:pt>
              </c:strCache>
            </c:strRef>
          </c:tx>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'Results-D'!$D$59:$D$88</c:f>
              <c:numCache>
                <c:formatCode>_(* #,##0_);_(* \(#,##0\);_(* "-"??_);_(@_)</c:formatCode>
                <c:ptCount val="30"/>
                <c:pt idx="0">
                  <c:v>15.990300000000001</c:v>
                </c:pt>
                <c:pt idx="1">
                  <c:v>15.990300000000001</c:v>
                </c:pt>
                <c:pt idx="2">
                  <c:v>15.990300000000001</c:v>
                </c:pt>
                <c:pt idx="3">
                  <c:v>15.990300000000001</c:v>
                </c:pt>
                <c:pt idx="4">
                  <c:v>15.990300000000001</c:v>
                </c:pt>
                <c:pt idx="5">
                  <c:v>15.990300000000001</c:v>
                </c:pt>
                <c:pt idx="6">
                  <c:v>15.990300000000001</c:v>
                </c:pt>
                <c:pt idx="7">
                  <c:v>15.990300000000001</c:v>
                </c:pt>
                <c:pt idx="8">
                  <c:v>15.990300000000001</c:v>
                </c:pt>
                <c:pt idx="9">
                  <c:v>15.990300000000001</c:v>
                </c:pt>
                <c:pt idx="10">
                  <c:v>15.990300000000001</c:v>
                </c:pt>
                <c:pt idx="11">
                  <c:v>15.990300000000001</c:v>
                </c:pt>
                <c:pt idx="12">
                  <c:v>15.990300000000001</c:v>
                </c:pt>
                <c:pt idx="13">
                  <c:v>15.990300000000001</c:v>
                </c:pt>
                <c:pt idx="14">
                  <c:v>15.990300000000001</c:v>
                </c:pt>
                <c:pt idx="15">
                  <c:v>15.990300000000001</c:v>
                </c:pt>
                <c:pt idx="16">
                  <c:v>15.990300000000001</c:v>
                </c:pt>
                <c:pt idx="17">
                  <c:v>15.990300000000001</c:v>
                </c:pt>
                <c:pt idx="18">
                  <c:v>15.990300000000001</c:v>
                </c:pt>
                <c:pt idx="19">
                  <c:v>15.990300000000001</c:v>
                </c:pt>
                <c:pt idx="20">
                  <c:v>15.990300000000001</c:v>
                </c:pt>
                <c:pt idx="21">
                  <c:v>15.990300000000001</c:v>
                </c:pt>
                <c:pt idx="22">
                  <c:v>15.990300000000001</c:v>
                </c:pt>
                <c:pt idx="23">
                  <c:v>15.990300000000001</c:v>
                </c:pt>
                <c:pt idx="24">
                  <c:v>15.990300000000001</c:v>
                </c:pt>
                <c:pt idx="25">
                  <c:v>15.990300000000001</c:v>
                </c:pt>
                <c:pt idx="26">
                  <c:v>15.990300000000001</c:v>
                </c:pt>
                <c:pt idx="27">
                  <c:v>15.990300000000001</c:v>
                </c:pt>
                <c:pt idx="28">
                  <c:v>15.990300000000001</c:v>
                </c:pt>
                <c:pt idx="29">
                  <c:v>15.990300000000001</c:v>
                </c:pt>
              </c:numCache>
            </c:numRef>
          </c:val>
          <c:smooth val="0"/>
        </c:ser>
        <c:ser>
          <c:idx val="3"/>
          <c:order val="2"/>
          <c:tx>
            <c:strRef>
              <c:f>'Results-D'!$E$58</c:f>
              <c:strCache>
                <c:ptCount val="1"/>
                <c:pt idx="0">
                  <c:v>Model Post-case Shipment UEC</c:v>
                </c:pt>
              </c:strCache>
            </c:strRef>
          </c:tx>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'Results-D'!$E$59:$E$88</c:f>
              <c:numCache>
                <c:formatCode>_(* #,##0_);_(* \(#,##0\);_(* "-"??_);_(@_)</c:formatCode>
                <c:ptCount val="30"/>
                <c:pt idx="0">
                  <c:v>15.990300000000001</c:v>
                </c:pt>
                <c:pt idx="1">
                  <c:v>15.990300000000001</c:v>
                </c:pt>
                <c:pt idx="2">
                  <c:v>15.990300000000001</c:v>
                </c:pt>
                <c:pt idx="3">
                  <c:v>15.990300000000001</c:v>
                </c:pt>
                <c:pt idx="4">
                  <c:v>15.990300000000001</c:v>
                </c:pt>
                <c:pt idx="5">
                  <c:v>15.990300000000001</c:v>
                </c:pt>
                <c:pt idx="6">
                  <c:v>15.990300000000001</c:v>
                </c:pt>
                <c:pt idx="7">
                  <c:v>15.990300000000001</c:v>
                </c:pt>
                <c:pt idx="8">
                  <c:v>15.990300000000001</c:v>
                </c:pt>
                <c:pt idx="9">
                  <c:v>15.990300000000001</c:v>
                </c:pt>
                <c:pt idx="10">
                  <c:v>15.990300000000001</c:v>
                </c:pt>
                <c:pt idx="11">
                  <c:v>15.990300000000001</c:v>
                </c:pt>
                <c:pt idx="12">
                  <c:v>15.990300000000001</c:v>
                </c:pt>
                <c:pt idx="13">
                  <c:v>15.990300000000001</c:v>
                </c:pt>
                <c:pt idx="14">
                  <c:v>15.990300000000001</c:v>
                </c:pt>
                <c:pt idx="15">
                  <c:v>15.990300000000001</c:v>
                </c:pt>
                <c:pt idx="16">
                  <c:v>15.990300000000001</c:v>
                </c:pt>
                <c:pt idx="17">
                  <c:v>15.990300000000001</c:v>
                </c:pt>
                <c:pt idx="18">
                  <c:v>15.990300000000001</c:v>
                </c:pt>
                <c:pt idx="19">
                  <c:v>15.990300000000001</c:v>
                </c:pt>
                <c:pt idx="20">
                  <c:v>15.990300000000001</c:v>
                </c:pt>
                <c:pt idx="21">
                  <c:v>15.990300000000001</c:v>
                </c:pt>
                <c:pt idx="22">
                  <c:v>15.990300000000001</c:v>
                </c:pt>
                <c:pt idx="23">
                  <c:v>15.990300000000001</c:v>
                </c:pt>
                <c:pt idx="24">
                  <c:v>15.990300000000001</c:v>
                </c:pt>
                <c:pt idx="25">
                  <c:v>15.990300000000001</c:v>
                </c:pt>
                <c:pt idx="26">
                  <c:v>15.990300000000001</c:v>
                </c:pt>
                <c:pt idx="27">
                  <c:v>15.990300000000001</c:v>
                </c:pt>
                <c:pt idx="28">
                  <c:v>15.990300000000001</c:v>
                </c:pt>
                <c:pt idx="29">
                  <c:v>15.990300000000001</c:v>
                </c:pt>
              </c:numCache>
            </c:numRef>
          </c:val>
          <c:smooth val="0"/>
        </c:ser>
        <c:dLbls>
          <c:showLegendKey val="0"/>
          <c:showVal val="0"/>
          <c:showCatName val="0"/>
          <c:showSerName val="0"/>
          <c:showPercent val="0"/>
          <c:showBubbleSize val="0"/>
        </c:dLbls>
        <c:marker val="1"/>
        <c:smooth val="0"/>
        <c:axId val="281274624"/>
        <c:axId val="277295104"/>
      </c:lineChart>
      <c:catAx>
        <c:axId val="281274624"/>
        <c:scaling>
          <c:orientation val="minMax"/>
        </c:scaling>
        <c:delete val="0"/>
        <c:axPos val="b"/>
        <c:numFmt formatCode="General" sourceLinked="1"/>
        <c:majorTickMark val="out"/>
        <c:minorTickMark val="none"/>
        <c:tickLblPos val="nextTo"/>
        <c:crossAx val="277295104"/>
        <c:crosses val="autoZero"/>
        <c:auto val="1"/>
        <c:lblAlgn val="ctr"/>
        <c:lblOffset val="100"/>
        <c:noMultiLvlLbl val="0"/>
      </c:catAx>
      <c:valAx>
        <c:axId val="277295104"/>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127462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'Results-D'!$H$58</c:f>
              <c:strCache>
                <c:ptCount val="1"/>
                <c:pt idx="0">
                  <c:v>Council's Shipments</c:v>
                </c:pt>
              </c:strCache>
            </c:strRef>
          </c:tx>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'Results-D'!$H$59:$H$88</c:f>
              <c:numCache>
                <c:formatCode>_(* #,##0_);_(* \(#,##0\);_(* "-"??_);_(@_)</c:formatCode>
                <c:ptCount val="30"/>
                <c:pt idx="0">
                  <c:v>310351.31555228768</c:v>
                </c:pt>
                <c:pt idx="1">
                  <c:v>312678.95041892986</c:v>
                </c:pt>
                <c:pt idx="2">
                  <c:v>315024.04254707182</c:v>
                </c:pt>
                <c:pt idx="3">
                  <c:v>317386.72286617494</c:v>
                </c:pt>
                <c:pt idx="4">
                  <c:v>319767.12328767125</c:v>
                </c:pt>
                <c:pt idx="5">
                  <c:v>322165.37671232881</c:v>
                </c:pt>
                <c:pt idx="6">
                  <c:v>324581.61703767133</c:v>
                </c:pt>
                <c:pt idx="7">
                  <c:v>327015.97916545387</c:v>
                </c:pt>
                <c:pt idx="8">
                  <c:v>329468.59900919482</c:v>
                </c:pt>
                <c:pt idx="9">
                  <c:v>331939.61350176373</c:v>
                </c:pt>
                <c:pt idx="10">
                  <c:v>334429.16060302709</c:v>
                </c:pt>
                <c:pt idx="11">
                  <c:v>336937.3793075498</c:v>
                </c:pt>
                <c:pt idx="12">
                  <c:v>339464.40965235641</c:v>
                </c:pt>
                <c:pt idx="13">
                  <c:v>342010.39272474911</c:v>
                </c:pt>
                <c:pt idx="14">
                  <c:v>344575.47067018476</c:v>
                </c:pt>
                <c:pt idx="15">
                  <c:v>347159.78670021123</c:v>
                </c:pt>
                <c:pt idx="16">
                  <c:v>349763.48510046286</c:v>
                </c:pt>
                <c:pt idx="17">
                  <c:v>352386.71123871626</c:v>
                </c:pt>
                <c:pt idx="18">
                  <c:v>355029.61157300672</c:v>
                </c:pt>
                <c:pt idx="19">
                  <c:v>357692.33365980437</c:v>
                </c:pt>
                <c:pt idx="20">
                  <c:v>360375.02616225288</c:v>
                </c:pt>
                <c:pt idx="21">
                  <c:v>363077.8388584698</c:v>
                </c:pt>
                <c:pt idx="22">
                  <c:v>365800.92264990835</c:v>
                </c:pt>
                <c:pt idx="23">
                  <c:v>368544.42956978269</c:v>
                </c:pt>
                <c:pt idx="24">
                  <c:v>371308.51279155613</c:v>
                </c:pt>
                <c:pt idx="25">
                  <c:v>374093.32663749275</c:v>
                </c:pt>
                <c:pt idx="26">
                  <c:v>376899.02658727404</c:v>
                </c:pt>
                <c:pt idx="27">
                  <c:v>379725.76928667864</c:v>
                </c:pt>
                <c:pt idx="28">
                  <c:v>382573.71255632868</c:v>
                </c:pt>
                <c:pt idx="29">
                  <c:v>385443.0154005012</c:v>
                </c:pt>
              </c:numCache>
            </c:numRef>
          </c:val>
          <c:smooth val="0"/>
        </c:ser>
        <c:ser>
          <c:idx val="2"/>
          <c:order val="1"/>
          <c:tx>
            <c:strRef>
              <c:f>'Results-D'!$I$58</c:f>
              <c:strCache>
                <c:ptCount val="1"/>
                <c:pt idx="0">
                  <c:v>Model Shipments</c:v>
                </c:pt>
              </c:strCache>
            </c:strRef>
          </c:tx>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'Results-D'!$I$59:$I$88</c:f>
              <c:numCache>
                <c:formatCode>_(* #,##0_);_(* \(#,##0\);_(* "-"??_);_(@_)</c:formatCode>
                <c:ptCount val="30"/>
                <c:pt idx="0">
                  <c:v>310351.31555228768</c:v>
                </c:pt>
                <c:pt idx="1">
                  <c:v>312678.95041892986</c:v>
                </c:pt>
                <c:pt idx="2">
                  <c:v>315024.04254707182</c:v>
                </c:pt>
                <c:pt idx="3">
                  <c:v>317386.72286617494</c:v>
                </c:pt>
                <c:pt idx="4">
                  <c:v>319767.12328767125</c:v>
                </c:pt>
                <c:pt idx="5">
                  <c:v>322165.37671232881</c:v>
                </c:pt>
                <c:pt idx="6">
                  <c:v>324581.61703767133</c:v>
                </c:pt>
                <c:pt idx="7">
                  <c:v>327015.97916545387</c:v>
                </c:pt>
                <c:pt idx="8">
                  <c:v>329468.59900919482</c:v>
                </c:pt>
                <c:pt idx="9">
                  <c:v>331939.61350176373</c:v>
                </c:pt>
                <c:pt idx="10">
                  <c:v>334429.16060302709</c:v>
                </c:pt>
                <c:pt idx="11">
                  <c:v>336937.3793075498</c:v>
                </c:pt>
                <c:pt idx="12">
                  <c:v>339464.40965235641</c:v>
                </c:pt>
                <c:pt idx="13">
                  <c:v>342010.39272474911</c:v>
                </c:pt>
                <c:pt idx="14">
                  <c:v>344575.47067018476</c:v>
                </c:pt>
                <c:pt idx="15">
                  <c:v>347159.78670021123</c:v>
                </c:pt>
                <c:pt idx="16">
                  <c:v>349763.48510046286</c:v>
                </c:pt>
                <c:pt idx="17">
                  <c:v>352386.71123871626</c:v>
                </c:pt>
                <c:pt idx="18">
                  <c:v>355029.61157300672</c:v>
                </c:pt>
                <c:pt idx="19">
                  <c:v>357692.33365980437</c:v>
                </c:pt>
                <c:pt idx="20">
                  <c:v>360375.02616225288</c:v>
                </c:pt>
                <c:pt idx="21">
                  <c:v>363077.8388584698</c:v>
                </c:pt>
                <c:pt idx="22">
                  <c:v>365800.92264990835</c:v>
                </c:pt>
                <c:pt idx="23">
                  <c:v>368544.42956978269</c:v>
                </c:pt>
                <c:pt idx="24">
                  <c:v>371308.51279155613</c:v>
                </c:pt>
                <c:pt idx="25">
                  <c:v>374093.32663749275</c:v>
                </c:pt>
                <c:pt idx="26">
                  <c:v>376899.02658727404</c:v>
                </c:pt>
                <c:pt idx="27">
                  <c:v>379725.76928667864</c:v>
                </c:pt>
                <c:pt idx="28">
                  <c:v>382573.71255632868</c:v>
                </c:pt>
                <c:pt idx="29">
                  <c:v>385443.0154005012</c:v>
                </c:pt>
              </c:numCache>
            </c:numRef>
          </c:val>
          <c:smooth val="0"/>
        </c:ser>
        <c:dLbls>
          <c:showLegendKey val="0"/>
          <c:showVal val="0"/>
          <c:showCatName val="0"/>
          <c:showSerName val="0"/>
          <c:showPercent val="0"/>
          <c:showBubbleSize val="0"/>
        </c:dLbls>
        <c:marker val="1"/>
        <c:smooth val="0"/>
        <c:axId val="277316736"/>
        <c:axId val="277318272"/>
      </c:lineChart>
      <c:catAx>
        <c:axId val="27731673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77318272"/>
        <c:crosses val="autoZero"/>
        <c:auto val="1"/>
        <c:lblAlgn val="ctr"/>
        <c:lblOffset val="100"/>
        <c:noMultiLvlLbl val="0"/>
      </c:catAx>
      <c:valAx>
        <c:axId val="27731827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7731673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D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'Results-D'!$T$58</c:f>
              <c:strCache>
                <c:ptCount val="1"/>
                <c:pt idx="0">
                  <c:v>Modeled Pre-case Consumption (Installed UEC * Stock)</c:v>
                </c:pt>
              </c:strCache>
            </c:strRef>
          </c:tx>
          <c:spPr>
            <a:ln>
              <a:solidFill>
                <a:schemeClr val="tx2"/>
              </a:solidFill>
            </a:ln>
          </c:spPr>
          <c:marker>
            <c:spPr>
              <a:ln>
                <a:solidFill>
                  <a:schemeClr val="tx2"/>
                </a:solidFill>
              </a:ln>
            </c:spPr>
          </c:marker>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'Results-D'!$T$59:$T$88</c:f>
              <c:numCache>
                <c:formatCode>_(* #,##0.00_);_(* \(#,##0.00\);_(* "-"??_);_(@_)</c:formatCode>
                <c:ptCount val="30"/>
                <c:pt idx="0">
                  <c:v>5.479026036206597</c:v>
                </c:pt>
                <c:pt idx="1">
                  <c:v>5.5201187314781475</c:v>
                </c:pt>
                <c:pt idx="2">
                  <c:v>5.5615196219642344</c:v>
                </c:pt>
                <c:pt idx="3">
                  <c:v>5.603231019128966</c:v>
                </c:pt>
                <c:pt idx="4">
                  <c:v>5.6452552517724337</c:v>
                </c:pt>
                <c:pt idx="5">
                  <c:v>5.6875946661607273</c:v>
                </c:pt>
                <c:pt idx="6">
                  <c:v>5.7302516261569334</c:v>
                </c:pt>
                <c:pt idx="7">
                  <c:v>5.7732285133531116</c:v>
                </c:pt>
                <c:pt idx="8">
                  <c:v>5.8165277272032609</c:v>
                </c:pt>
                <c:pt idx="9">
                  <c:v>5.8601516851572857</c:v>
                </c:pt>
                <c:pt idx="10">
                  <c:v>5.9041028227959664</c:v>
                </c:pt>
                <c:pt idx="11">
                  <c:v>5.9483835939669358</c:v>
                </c:pt>
                <c:pt idx="12">
                  <c:v>5.9929964709216872</c:v>
                </c:pt>
                <c:pt idx="13">
                  <c:v>6.0379439444536009</c:v>
                </c:pt>
                <c:pt idx="14">
                  <c:v>6.0832285240370032</c:v>
                </c:pt>
                <c:pt idx="15">
                  <c:v>6.1288527379672813</c:v>
                </c:pt>
                <c:pt idx="16">
                  <c:v>6.1748191335020364</c:v>
                </c:pt>
                <c:pt idx="17">
                  <c:v>6.2211302770033026</c:v>
                </c:pt>
                <c:pt idx="18">
                  <c:v>6.2677887540808275</c:v>
                </c:pt>
                <c:pt idx="19">
                  <c:v>6.3147971697364351</c:v>
                </c:pt>
                <c:pt idx="20">
                  <c:v>6.362158148509458</c:v>
                </c:pt>
                <c:pt idx="21">
                  <c:v>6.4098743346232787</c:v>
                </c:pt>
                <c:pt idx="22">
                  <c:v>6.4579483921329555</c:v>
                </c:pt>
                <c:pt idx="23">
                  <c:v>6.5063830050739533</c:v>
                </c:pt>
                <c:pt idx="24">
                  <c:v>6.5551808776120097</c:v>
                </c:pt>
                <c:pt idx="25">
                  <c:v>6.6043447341940986</c:v>
                </c:pt>
                <c:pt idx="26">
                  <c:v>6.6538773197005554</c:v>
                </c:pt>
                <c:pt idx="27">
                  <c:v>6.7037813995983102</c:v>
                </c:pt>
                <c:pt idx="28">
                  <c:v>6.7540597600952976</c:v>
                </c:pt>
                <c:pt idx="29">
                  <c:v>6.8047152082960141</c:v>
                </c:pt>
              </c:numCache>
            </c:numRef>
          </c:val>
          <c:smooth val="0"/>
        </c:ser>
        <c:ser>
          <c:idx val="0"/>
          <c:order val="1"/>
          <c:tx>
            <c:strRef>
              <c:f>'Results-D'!$U$58</c:f>
              <c:strCache>
                <c:ptCount val="1"/>
                <c:pt idx="0">
                  <c:v>Modeled Post-case Consumption (Installed UEC* Stock)</c:v>
                </c:pt>
              </c:strCache>
            </c:strRef>
          </c:tx>
          <c:spPr>
            <a:ln>
              <a:solidFill>
                <a:schemeClr val="accent6"/>
              </a:solidFill>
            </a:ln>
          </c:spPr>
          <c:marker>
            <c:symbol val="star"/>
            <c:size val="7"/>
            <c:spPr>
              <a:noFill/>
            </c:spPr>
          </c:marker>
          <c:cat>
            <c:numRef>
              <c:f>'Results-D'!$B$59:$B$88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'Results-D'!$U$59:$U$88</c:f>
              <c:numCache>
                <c:formatCode>_(* #,##0.00_);_(* \(#,##0.00\);_(* "-"??_);_(@_)</c:formatCode>
                <c:ptCount val="30"/>
                <c:pt idx="0">
                  <c:v>5.479026036206597</c:v>
                </c:pt>
                <c:pt idx="1">
                  <c:v>5.5201187314781475</c:v>
                </c:pt>
                <c:pt idx="2">
                  <c:v>5.5615196219642344</c:v>
                </c:pt>
                <c:pt idx="3">
                  <c:v>5.603231019128966</c:v>
                </c:pt>
                <c:pt idx="4">
                  <c:v>5.6452552517724337</c:v>
                </c:pt>
                <c:pt idx="5">
                  <c:v>5.6875946661607273</c:v>
                </c:pt>
                <c:pt idx="6">
                  <c:v>5.7302516261569334</c:v>
                </c:pt>
                <c:pt idx="7">
                  <c:v>5.7732285133531116</c:v>
                </c:pt>
                <c:pt idx="8">
                  <c:v>5.8165277272032609</c:v>
                </c:pt>
                <c:pt idx="9">
                  <c:v>5.8601516851572857</c:v>
                </c:pt>
                <c:pt idx="10">
                  <c:v>5.9041028227959664</c:v>
                </c:pt>
                <c:pt idx="11">
                  <c:v>5.9483835939669358</c:v>
                </c:pt>
                <c:pt idx="12">
                  <c:v>5.9929964709216872</c:v>
                </c:pt>
                <c:pt idx="13">
                  <c:v>6.0379439444536009</c:v>
                </c:pt>
                <c:pt idx="14">
                  <c:v>6.0832285240370032</c:v>
                </c:pt>
                <c:pt idx="15">
                  <c:v>6.1288527379672813</c:v>
                </c:pt>
                <c:pt idx="16">
                  <c:v>6.1748191335020364</c:v>
                </c:pt>
                <c:pt idx="17">
                  <c:v>6.2211302770033026</c:v>
                </c:pt>
                <c:pt idx="18">
                  <c:v>6.2677887540808275</c:v>
                </c:pt>
                <c:pt idx="19">
                  <c:v>6.3147971697364351</c:v>
                </c:pt>
                <c:pt idx="20">
                  <c:v>6.362158148509458</c:v>
                </c:pt>
                <c:pt idx="21">
                  <c:v>6.4098743346232787</c:v>
                </c:pt>
                <c:pt idx="22">
                  <c:v>6.4579483921329555</c:v>
                </c:pt>
                <c:pt idx="23">
                  <c:v>6.5063830050739533</c:v>
                </c:pt>
                <c:pt idx="24">
                  <c:v>6.5551808776120097</c:v>
                </c:pt>
                <c:pt idx="25">
                  <c:v>6.6043447341940986</c:v>
                </c:pt>
                <c:pt idx="26">
                  <c:v>6.6538773197005554</c:v>
                </c:pt>
                <c:pt idx="27">
                  <c:v>6.7037813995983102</c:v>
                </c:pt>
                <c:pt idx="28">
                  <c:v>6.7540597600952976</c:v>
                </c:pt>
                <c:pt idx="29">
                  <c:v>6.8047152082960141</c:v>
                </c:pt>
              </c:numCache>
            </c:numRef>
          </c:val>
          <c:smooth val="0"/>
        </c:ser>
        <c:dLbls>
          <c:showLegendKey val="0"/>
          <c:showVal val="0"/>
          <c:showCatName val="0"/>
          <c:showSerName val="0"/>
          <c:showPercent val="0"/>
          <c:showBubbleSize val="0"/>
        </c:dLbls>
        <c:marker val="1"/>
        <c:smooth val="0"/>
        <c:axId val="277339520"/>
        <c:axId val="278255104"/>
      </c:lineChart>
      <c:catAx>
        <c:axId val="277339520"/>
        <c:scaling>
          <c:orientation val="minMax"/>
        </c:scaling>
        <c:delete val="0"/>
        <c:axPos val="b"/>
        <c:numFmt formatCode="General" sourceLinked="1"/>
        <c:majorTickMark val="out"/>
        <c:minorTickMark val="none"/>
        <c:tickLblPos val="nextTo"/>
        <c:txPr>
          <a:bodyPr/>
          <a:lstStyle/>
          <a:p>
            <a:pPr>
              <a:defRPr sz="1100"/>
            </a:pPr>
            <a:endParaRPr lang="en-US"/>
          </a:p>
        </c:txPr>
        <c:crossAx val="278255104"/>
        <c:crosses val="autoZero"/>
        <c:auto val="1"/>
        <c:lblAlgn val="ctr"/>
        <c:lblOffset val="100"/>
        <c:noMultiLvlLbl val="0"/>
      </c:catAx>
      <c:valAx>
        <c:axId val="278255104"/>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77339520"/>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'Results-D'!$AA$58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'Results-D'!$AA$64:$AA$68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426801024"/>
        <c:axId val="426802560"/>
      </c:barChart>
      <c:catAx>
        <c:axId val="426801024"/>
        <c:scaling>
          <c:orientation val="minMax"/>
        </c:scaling>
        <c:delete val="0"/>
        <c:axPos val="b"/>
        <c:numFmt formatCode="General" sourceLinked="1"/>
        <c:majorTickMark val="out"/>
        <c:minorTickMark val="none"/>
        <c:tickLblPos val="nextTo"/>
        <c:crossAx val="426802560"/>
        <c:crosses val="autoZero"/>
        <c:auto val="1"/>
        <c:lblAlgn val="ctr"/>
        <c:lblOffset val="100"/>
        <c:noMultiLvlLbl val="0"/>
      </c:catAx>
      <c:valAx>
        <c:axId val="426802560"/>
        <c:scaling>
          <c:orientation val="minMax"/>
        </c:scaling>
        <c:delete val="0"/>
        <c:axPos val="l"/>
        <c:majorGridlines/>
        <c:numFmt formatCode="0.0" sourceLinked="1"/>
        <c:majorTickMark val="out"/>
        <c:minorTickMark val="none"/>
        <c:tickLblPos val="nextTo"/>
        <c:crossAx val="426801024"/>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'Results-E'!$C$58</c:f>
              <c:strCache>
                <c:ptCount val="1"/>
                <c:pt idx="0">
                  <c:v>Council's Pre-case Shipment UEC </c:v>
                </c:pt>
              </c:strCache>
            </c:strRef>
          </c:tx>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'Results-E'!$C$59:$C$88</c:f>
              <c:numCache>
                <c:formatCode>_(* #,##0_);_(* \(#,##0\);_(* "-"??_);_(@_)</c:formatCode>
                <c:ptCount val="30"/>
                <c:pt idx="0">
                  <c:v>5.8487</c:v>
                </c:pt>
                <c:pt idx="1">
                  <c:v>5.8486999999999991</c:v>
                </c:pt>
                <c:pt idx="2">
                  <c:v>5.8487</c:v>
                </c:pt>
                <c:pt idx="3">
                  <c:v>5.8487</c:v>
                </c:pt>
                <c:pt idx="4">
                  <c:v>5.8487</c:v>
                </c:pt>
                <c:pt idx="5">
                  <c:v>5.8486999999999991</c:v>
                </c:pt>
                <c:pt idx="6">
                  <c:v>5.8487000000000009</c:v>
                </c:pt>
                <c:pt idx="7">
                  <c:v>5.8487</c:v>
                </c:pt>
                <c:pt idx="8">
                  <c:v>5.8487</c:v>
                </c:pt>
                <c:pt idx="9">
                  <c:v>5.8487</c:v>
                </c:pt>
                <c:pt idx="10">
                  <c:v>5.8487000000000009</c:v>
                </c:pt>
                <c:pt idx="11">
                  <c:v>5.8487</c:v>
                </c:pt>
                <c:pt idx="12">
                  <c:v>5.8487</c:v>
                </c:pt>
                <c:pt idx="13">
                  <c:v>5.8487</c:v>
                </c:pt>
                <c:pt idx="14">
                  <c:v>5.8487000000000009</c:v>
                </c:pt>
                <c:pt idx="15">
                  <c:v>5.8487</c:v>
                </c:pt>
                <c:pt idx="16">
                  <c:v>5.8487</c:v>
                </c:pt>
                <c:pt idx="17">
                  <c:v>5.8487</c:v>
                </c:pt>
                <c:pt idx="18">
                  <c:v>5.8487000000000009</c:v>
                </c:pt>
                <c:pt idx="19">
                  <c:v>5.8487</c:v>
                </c:pt>
                <c:pt idx="20">
                  <c:v>5.8487</c:v>
                </c:pt>
                <c:pt idx="21">
                  <c:v>5.8487000000000009</c:v>
                </c:pt>
                <c:pt idx="22">
                  <c:v>5.8487000000000009</c:v>
                </c:pt>
                <c:pt idx="23">
                  <c:v>5.8487</c:v>
                </c:pt>
                <c:pt idx="24">
                  <c:v>5.8487</c:v>
                </c:pt>
                <c:pt idx="25">
                  <c:v>5.8487000000000009</c:v>
                </c:pt>
                <c:pt idx="26">
                  <c:v>5.8487</c:v>
                </c:pt>
                <c:pt idx="27">
                  <c:v>5.8487</c:v>
                </c:pt>
                <c:pt idx="28">
                  <c:v>5.8487</c:v>
                </c:pt>
                <c:pt idx="29">
                  <c:v>5.8487</c:v>
                </c:pt>
              </c:numCache>
            </c:numRef>
          </c:val>
          <c:smooth val="0"/>
        </c:ser>
        <c:ser>
          <c:idx val="2"/>
          <c:order val="1"/>
          <c:tx>
            <c:strRef>
              <c:f>'Results-E'!$D$58</c:f>
              <c:strCache>
                <c:ptCount val="1"/>
                <c:pt idx="0">
                  <c:v>Model Pre-case Shipment UEC</c:v>
                </c:pt>
              </c:strCache>
            </c:strRef>
          </c:tx>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'Results-E'!$D$59:$D$88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ser>
          <c:idx val="3"/>
          <c:order val="2"/>
          <c:tx>
            <c:strRef>
              <c:f>'Results-E'!$E$58</c:f>
              <c:strCache>
                <c:ptCount val="1"/>
                <c:pt idx="0">
                  <c:v>Model Post-case Shipment UEC</c:v>
                </c:pt>
              </c:strCache>
            </c:strRef>
          </c:tx>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'Results-E'!$E$59:$E$88</c:f>
              <c:numCache>
                <c:formatCode>_(* #,##0_);_(* \(#,##0\);_(* "-"??_);_(@_)</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ser>
        <c:dLbls>
          <c:showLegendKey val="0"/>
          <c:showVal val="0"/>
          <c:showCatName val="0"/>
          <c:showSerName val="0"/>
          <c:showPercent val="0"/>
          <c:showBubbleSize val="0"/>
        </c:dLbls>
        <c:marker val="1"/>
        <c:smooth val="0"/>
        <c:axId val="281740800"/>
        <c:axId val="281742336"/>
      </c:lineChart>
      <c:catAx>
        <c:axId val="281740800"/>
        <c:scaling>
          <c:orientation val="minMax"/>
        </c:scaling>
        <c:delete val="0"/>
        <c:axPos val="b"/>
        <c:numFmt formatCode="General" sourceLinked="1"/>
        <c:majorTickMark val="out"/>
        <c:minorTickMark val="none"/>
        <c:tickLblPos val="nextTo"/>
        <c:crossAx val="281742336"/>
        <c:crosses val="autoZero"/>
        <c:auto val="1"/>
        <c:lblAlgn val="ctr"/>
        <c:lblOffset val="100"/>
        <c:noMultiLvlLbl val="0"/>
      </c:catAx>
      <c:valAx>
        <c:axId val="281742336"/>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174080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'Results-E'!$H$58</c:f>
              <c:strCache>
                <c:ptCount val="1"/>
                <c:pt idx="0">
                  <c:v>Council's Shipments</c:v>
                </c:pt>
              </c:strCache>
            </c:strRef>
          </c:tx>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'Results-E'!$H$59:$H$88</c:f>
              <c:numCache>
                <c:formatCode>_(* #,##0_);_(* \(#,##0\);_(* "-"??_);_(@_)</c:formatCode>
                <c:ptCount val="30"/>
                <c:pt idx="0">
                  <c:v>87349.875473526525</c:v>
                </c:pt>
                <c:pt idx="1">
                  <c:v>88004.999539577984</c:v>
                </c:pt>
                <c:pt idx="2">
                  <c:v>88665.037036124821</c:v>
                </c:pt>
                <c:pt idx="3">
                  <c:v>89330.024813895783</c:v>
                </c:pt>
                <c:pt idx="4">
                  <c:v>90000</c:v>
                </c:pt>
                <c:pt idx="5">
                  <c:v>90675</c:v>
                </c:pt>
                <c:pt idx="6">
                  <c:v>91355.062500000015</c:v>
                </c:pt>
                <c:pt idx="7">
                  <c:v>92040.225468750024</c:v>
                </c:pt>
                <c:pt idx="8">
                  <c:v>92730.527159765654</c:v>
                </c:pt>
                <c:pt idx="9">
                  <c:v>93426.006113463896</c:v>
                </c:pt>
                <c:pt idx="10">
                  <c:v>94126.701159314907</c:v>
                </c:pt>
                <c:pt idx="11">
                  <c:v>94832.651418009773</c:v>
                </c:pt>
                <c:pt idx="12">
                  <c:v>95543.89630364484</c:v>
                </c:pt>
                <c:pt idx="13">
                  <c:v>96260.475525922186</c:v>
                </c:pt>
                <c:pt idx="14">
                  <c:v>96982.429092366612</c:v>
                </c:pt>
                <c:pt idx="15">
                  <c:v>97709.797310559385</c:v>
                </c:pt>
                <c:pt idx="16">
                  <c:v>98442.620790388581</c:v>
                </c:pt>
                <c:pt idx="17">
                  <c:v>99180.940446316483</c:v>
                </c:pt>
                <c:pt idx="18">
                  <c:v>99924.797499663895</c:v>
                </c:pt>
                <c:pt idx="19">
                  <c:v>100674.23348091138</c:v>
                </c:pt>
                <c:pt idx="20">
                  <c:v>101429.29023201822</c:v>
                </c:pt>
                <c:pt idx="21">
                  <c:v>102190.00990875835</c:v>
                </c:pt>
                <c:pt idx="22">
                  <c:v>102956.43498307407</c:v>
                </c:pt>
                <c:pt idx="23">
                  <c:v>103728.60824544712</c:v>
                </c:pt>
                <c:pt idx="24">
                  <c:v>104506.57280728799</c:v>
                </c:pt>
                <c:pt idx="25">
                  <c:v>105290.37210334264</c:v>
                </c:pt>
                <c:pt idx="26">
                  <c:v>106080.04989411775</c:v>
                </c:pt>
                <c:pt idx="27">
                  <c:v>106875.65026832363</c:v>
                </c:pt>
                <c:pt idx="28">
                  <c:v>107677.21764533606</c:v>
                </c:pt>
                <c:pt idx="29">
                  <c:v>108484.79677767609</c:v>
                </c:pt>
              </c:numCache>
            </c:numRef>
          </c:val>
          <c:smooth val="0"/>
        </c:ser>
        <c:ser>
          <c:idx val="2"/>
          <c:order val="1"/>
          <c:tx>
            <c:strRef>
              <c:f>'Results-E'!$I$58</c:f>
              <c:strCache>
                <c:ptCount val="1"/>
                <c:pt idx="0">
                  <c:v>Model Shipments</c:v>
                </c:pt>
              </c:strCache>
            </c:strRef>
          </c:tx>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'Results-E'!$I$59:$I$88</c:f>
              <c:numCache>
                <c:formatCode>_(* #,##0_);_(* \(#,##0\);_(* "-"??_);_(@_)</c:formatCode>
                <c:ptCount val="30"/>
                <c:pt idx="0">
                  <c:v>87349.875473526525</c:v>
                </c:pt>
                <c:pt idx="1">
                  <c:v>88004.999539577984</c:v>
                </c:pt>
                <c:pt idx="2">
                  <c:v>88665.037036124821</c:v>
                </c:pt>
                <c:pt idx="3">
                  <c:v>89330.024813895783</c:v>
                </c:pt>
                <c:pt idx="4">
                  <c:v>90000</c:v>
                </c:pt>
                <c:pt idx="5">
                  <c:v>90675</c:v>
                </c:pt>
                <c:pt idx="6">
                  <c:v>91355.062500000015</c:v>
                </c:pt>
                <c:pt idx="7">
                  <c:v>92040.225468750024</c:v>
                </c:pt>
                <c:pt idx="8">
                  <c:v>92730.527159765654</c:v>
                </c:pt>
                <c:pt idx="9">
                  <c:v>93426.006113463896</c:v>
                </c:pt>
                <c:pt idx="10">
                  <c:v>94126.701159314907</c:v>
                </c:pt>
                <c:pt idx="11">
                  <c:v>94832.651418009773</c:v>
                </c:pt>
                <c:pt idx="12">
                  <c:v>95543.89630364484</c:v>
                </c:pt>
                <c:pt idx="13">
                  <c:v>96260.475525922186</c:v>
                </c:pt>
                <c:pt idx="14">
                  <c:v>96982.429092366612</c:v>
                </c:pt>
                <c:pt idx="15">
                  <c:v>97709.797310559385</c:v>
                </c:pt>
                <c:pt idx="16">
                  <c:v>98442.620790388581</c:v>
                </c:pt>
                <c:pt idx="17">
                  <c:v>99180.940446316483</c:v>
                </c:pt>
                <c:pt idx="18">
                  <c:v>99924.797499663895</c:v>
                </c:pt>
                <c:pt idx="19">
                  <c:v>100674.23348091138</c:v>
                </c:pt>
                <c:pt idx="20">
                  <c:v>101429.29023201822</c:v>
                </c:pt>
                <c:pt idx="21">
                  <c:v>102190.00990875835</c:v>
                </c:pt>
                <c:pt idx="22">
                  <c:v>102956.43498307407</c:v>
                </c:pt>
                <c:pt idx="23">
                  <c:v>103728.60824544712</c:v>
                </c:pt>
                <c:pt idx="24">
                  <c:v>104506.57280728799</c:v>
                </c:pt>
                <c:pt idx="25">
                  <c:v>105290.37210334264</c:v>
                </c:pt>
                <c:pt idx="26">
                  <c:v>106080.04989411775</c:v>
                </c:pt>
                <c:pt idx="27">
                  <c:v>106875.65026832363</c:v>
                </c:pt>
                <c:pt idx="28">
                  <c:v>107677.21764533606</c:v>
                </c:pt>
                <c:pt idx="29">
                  <c:v>108484.79677767609</c:v>
                </c:pt>
              </c:numCache>
            </c:numRef>
          </c:val>
          <c:smooth val="0"/>
        </c:ser>
        <c:dLbls>
          <c:showLegendKey val="0"/>
          <c:showVal val="0"/>
          <c:showCatName val="0"/>
          <c:showSerName val="0"/>
          <c:showPercent val="0"/>
          <c:showBubbleSize val="0"/>
        </c:dLbls>
        <c:marker val="1"/>
        <c:smooth val="0"/>
        <c:axId val="281219456"/>
        <c:axId val="281220992"/>
      </c:lineChart>
      <c:catAx>
        <c:axId val="28121945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1220992"/>
        <c:crosses val="autoZero"/>
        <c:auto val="1"/>
        <c:lblAlgn val="ctr"/>
        <c:lblOffset val="100"/>
        <c:noMultiLvlLbl val="0"/>
      </c:catAx>
      <c:valAx>
        <c:axId val="28122099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121945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E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'Results-E'!$T$58</c:f>
              <c:strCache>
                <c:ptCount val="1"/>
                <c:pt idx="0">
                  <c:v>Modeled Pre-case Consumption (Installed UEC * Stock)</c:v>
                </c:pt>
              </c:strCache>
            </c:strRef>
          </c:tx>
          <c:spPr>
            <a:ln>
              <a:solidFill>
                <a:schemeClr val="tx2"/>
              </a:solidFill>
            </a:ln>
          </c:spPr>
          <c:marker>
            <c:spPr>
              <a:ln>
                <a:solidFill>
                  <a:schemeClr val="tx2"/>
                </a:solidFill>
              </a:ln>
            </c:spPr>
          </c:marker>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'Results-E'!$T$59:$T$88</c:f>
              <c:numCache>
                <c:formatCode>_(* #,##0.00_);_(* \(#,##0.00\);_(* "-"??_);_(@_)</c:formatCode>
                <c:ptCount val="30"/>
                <c:pt idx="0">
                  <c:v>0.3434721294162919</c:v>
                </c:pt>
                <c:pt idx="1">
                  <c:v>0.34604817038691416</c:v>
                </c:pt>
                <c:pt idx="2">
                  <c:v>0.34864353166481604</c:v>
                </c:pt>
                <c:pt idx="3">
                  <c:v>0.35125835815230227</c:v>
                </c:pt>
                <c:pt idx="4">
                  <c:v>0.35389279583844452</c:v>
                </c:pt>
                <c:pt idx="5">
                  <c:v>0.35654699180723287</c:v>
                </c:pt>
                <c:pt idx="6">
                  <c:v>0.35922109424578724</c:v>
                </c:pt>
                <c:pt idx="7">
                  <c:v>0.36191525245263056</c:v>
                </c:pt>
                <c:pt idx="8">
                  <c:v>0.36462961684602541</c:v>
                </c:pt>
                <c:pt idx="9">
                  <c:v>0.36736433897237047</c:v>
                </c:pt>
                <c:pt idx="10">
                  <c:v>0.37011957151466335</c:v>
                </c:pt>
                <c:pt idx="11">
                  <c:v>0.37289546830102338</c:v>
                </c:pt>
                <c:pt idx="12">
                  <c:v>0.37569218431328111</c:v>
                </c:pt>
                <c:pt idx="13">
                  <c:v>0.37850987569563072</c:v>
                </c:pt>
                <c:pt idx="14">
                  <c:v>0.38134869976334806</c:v>
                </c:pt>
                <c:pt idx="15">
                  <c:v>0.38420881501157306</c:v>
                </c:pt>
                <c:pt idx="16">
                  <c:v>0.38709038112415994</c:v>
                </c:pt>
                <c:pt idx="17">
                  <c:v>0.38999355898259119</c:v>
                </c:pt>
                <c:pt idx="18">
                  <c:v>0.3929185106749607</c:v>
                </c:pt>
                <c:pt idx="19">
                  <c:v>0.39586539950502292</c:v>
                </c:pt>
                <c:pt idx="20">
                  <c:v>0.39883439000131066</c:v>
                </c:pt>
                <c:pt idx="21">
                  <c:v>0.40182564792632053</c:v>
                </c:pt>
                <c:pt idx="22">
                  <c:v>0.40483934028576796</c:v>
                </c:pt>
                <c:pt idx="23">
                  <c:v>0.40787563533791121</c:v>
                </c:pt>
                <c:pt idx="24">
                  <c:v>0.41093470260294568</c:v>
                </c:pt>
                <c:pt idx="25">
                  <c:v>0.41401671287246777</c:v>
                </c:pt>
                <c:pt idx="26">
                  <c:v>0.41712183821901128</c:v>
                </c:pt>
                <c:pt idx="27">
                  <c:v>0.42025025200565386</c:v>
                </c:pt>
                <c:pt idx="28">
                  <c:v>0.42340212889569634</c:v>
                </c:pt>
                <c:pt idx="29">
                  <c:v>0.42657764486241412</c:v>
                </c:pt>
              </c:numCache>
            </c:numRef>
          </c:val>
          <c:smooth val="0"/>
        </c:ser>
        <c:ser>
          <c:idx val="0"/>
          <c:order val="1"/>
          <c:tx>
            <c:strRef>
              <c:f>'Results-E'!$U$58</c:f>
              <c:strCache>
                <c:ptCount val="1"/>
                <c:pt idx="0">
                  <c:v>Modeled Post-case Consumption (Installed UEC* Stock)</c:v>
                </c:pt>
              </c:strCache>
            </c:strRef>
          </c:tx>
          <c:spPr>
            <a:ln>
              <a:solidFill>
                <a:schemeClr val="accent6"/>
              </a:solidFill>
            </a:ln>
          </c:spPr>
          <c:marker>
            <c:symbol val="star"/>
            <c:size val="7"/>
            <c:spPr>
              <a:noFill/>
            </c:spPr>
          </c:marker>
          <c:cat>
            <c:numRef>
              <c:f>'Results-E'!$B$59:$B$88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'Results-E'!$U$59:$U$88</c:f>
              <c:numCache>
                <c:formatCode>_(* #,##0.00_);_(* \(#,##0.00\);_(* "-"??_);_(@_)</c:formatCode>
                <c:ptCount val="30"/>
                <c:pt idx="0">
                  <c:v>0.3434721294162919</c:v>
                </c:pt>
                <c:pt idx="1">
                  <c:v>0.34604817038691416</c:v>
                </c:pt>
                <c:pt idx="2">
                  <c:v>0.34864353166481604</c:v>
                </c:pt>
                <c:pt idx="3">
                  <c:v>0.35125835815230227</c:v>
                </c:pt>
                <c:pt idx="4">
                  <c:v>0.35389279583844452</c:v>
                </c:pt>
                <c:pt idx="5">
                  <c:v>0.35654699180723287</c:v>
                </c:pt>
                <c:pt idx="6">
                  <c:v>0.35922109424578724</c:v>
                </c:pt>
                <c:pt idx="7">
                  <c:v>0.36191525245263056</c:v>
                </c:pt>
                <c:pt idx="8">
                  <c:v>0.36462961684602541</c:v>
                </c:pt>
                <c:pt idx="9">
                  <c:v>0.36736433897237047</c:v>
                </c:pt>
                <c:pt idx="10">
                  <c:v>0.37011957151466335</c:v>
                </c:pt>
                <c:pt idx="11">
                  <c:v>0.37289546830102338</c:v>
                </c:pt>
                <c:pt idx="12">
                  <c:v>0.37569218431328111</c:v>
                </c:pt>
                <c:pt idx="13">
                  <c:v>0.37850987569563072</c:v>
                </c:pt>
                <c:pt idx="14">
                  <c:v>0.38134869976334806</c:v>
                </c:pt>
                <c:pt idx="15">
                  <c:v>0.38420881501157306</c:v>
                </c:pt>
                <c:pt idx="16">
                  <c:v>0.38709038112415994</c:v>
                </c:pt>
                <c:pt idx="17">
                  <c:v>0.38999355898259119</c:v>
                </c:pt>
                <c:pt idx="18">
                  <c:v>0.3929185106749607</c:v>
                </c:pt>
                <c:pt idx="19">
                  <c:v>0.39586539950502292</c:v>
                </c:pt>
                <c:pt idx="20">
                  <c:v>0.39883439000131066</c:v>
                </c:pt>
                <c:pt idx="21">
                  <c:v>0.40182564792632053</c:v>
                </c:pt>
                <c:pt idx="22">
                  <c:v>0.40483934028576796</c:v>
                </c:pt>
                <c:pt idx="23">
                  <c:v>0.40787563533791121</c:v>
                </c:pt>
                <c:pt idx="24">
                  <c:v>0.41093470260294568</c:v>
                </c:pt>
                <c:pt idx="25">
                  <c:v>0.41401671287246777</c:v>
                </c:pt>
                <c:pt idx="26">
                  <c:v>0.41712183821901128</c:v>
                </c:pt>
                <c:pt idx="27">
                  <c:v>0.42025025200565386</c:v>
                </c:pt>
                <c:pt idx="28">
                  <c:v>0.42340212889569634</c:v>
                </c:pt>
                <c:pt idx="29">
                  <c:v>0.42657764486241412</c:v>
                </c:pt>
              </c:numCache>
            </c:numRef>
          </c:val>
          <c:smooth val="0"/>
        </c:ser>
        <c:dLbls>
          <c:showLegendKey val="0"/>
          <c:showVal val="0"/>
          <c:showCatName val="0"/>
          <c:showSerName val="0"/>
          <c:showPercent val="0"/>
          <c:showBubbleSize val="0"/>
        </c:dLbls>
        <c:marker val="1"/>
        <c:smooth val="0"/>
        <c:axId val="284961408"/>
        <c:axId val="284963584"/>
      </c:lineChart>
      <c:catAx>
        <c:axId val="284961408"/>
        <c:scaling>
          <c:orientation val="minMax"/>
        </c:scaling>
        <c:delete val="0"/>
        <c:axPos val="b"/>
        <c:numFmt formatCode="General" sourceLinked="1"/>
        <c:majorTickMark val="out"/>
        <c:minorTickMark val="none"/>
        <c:tickLblPos val="nextTo"/>
        <c:txPr>
          <a:bodyPr/>
          <a:lstStyle/>
          <a:p>
            <a:pPr>
              <a:defRPr sz="1100"/>
            </a:pPr>
            <a:endParaRPr lang="en-US"/>
          </a:p>
        </c:txPr>
        <c:crossAx val="284963584"/>
        <c:crosses val="autoZero"/>
        <c:auto val="1"/>
        <c:lblAlgn val="ctr"/>
        <c:lblOffset val="100"/>
        <c:noMultiLvlLbl val="0"/>
      </c:catAx>
      <c:valAx>
        <c:axId val="284963584"/>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84961408"/>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'Results-E'!$AA$58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'Results-E'!$AA$64:$AA$68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284505216"/>
        <c:axId val="284506752"/>
      </c:barChart>
      <c:catAx>
        <c:axId val="284505216"/>
        <c:scaling>
          <c:orientation val="minMax"/>
        </c:scaling>
        <c:delete val="0"/>
        <c:axPos val="b"/>
        <c:numFmt formatCode="General" sourceLinked="1"/>
        <c:majorTickMark val="out"/>
        <c:minorTickMark val="none"/>
        <c:tickLblPos val="nextTo"/>
        <c:crossAx val="284506752"/>
        <c:crosses val="autoZero"/>
        <c:auto val="1"/>
        <c:lblAlgn val="ctr"/>
        <c:lblOffset val="100"/>
        <c:noMultiLvlLbl val="0"/>
      </c:catAx>
      <c:valAx>
        <c:axId val="284506752"/>
        <c:scaling>
          <c:orientation val="minMax"/>
        </c:scaling>
        <c:delete val="0"/>
        <c:axPos val="l"/>
        <c:majorGridlines/>
        <c:numFmt formatCode="0.0" sourceLinked="1"/>
        <c:majorTickMark val="out"/>
        <c:minorTickMark val="none"/>
        <c:tickLblPos val="nextTo"/>
        <c:crossAx val="284505216"/>
        <c:crosses val="autoZero"/>
        <c:crossBetween val="between"/>
      </c:valAx>
    </c:plotArea>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'Results-X'!$C$58</c:f>
              <c:strCache>
                <c:ptCount val="1"/>
                <c:pt idx="0">
                  <c:v>Council's Pre-case Shipment UEC </c:v>
                </c:pt>
              </c:strCache>
            </c:strRef>
          </c:tx>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'Results-X'!$C$59:$C$88</c:f>
              <c:numCache>
                <c:formatCode>_(* #,##0_);_(* \(#,##0\);_(* "-"??_);_(@_)</c:formatCode>
                <c:ptCount val="30"/>
                <c:pt idx="0">
                  <c:v>123.37515595823521</c:v>
                </c:pt>
                <c:pt idx="1">
                  <c:v>123.37515595823523</c:v>
                </c:pt>
                <c:pt idx="2">
                  <c:v>123.37515595823521</c:v>
                </c:pt>
                <c:pt idx="3">
                  <c:v>123.37515595823521</c:v>
                </c:pt>
                <c:pt idx="4">
                  <c:v>123.37515595823524</c:v>
                </c:pt>
                <c:pt idx="5">
                  <c:v>123.37515595823524</c:v>
                </c:pt>
                <c:pt idx="6">
                  <c:v>123.37515595823525</c:v>
                </c:pt>
                <c:pt idx="7">
                  <c:v>123.37515595823524</c:v>
                </c:pt>
                <c:pt idx="8">
                  <c:v>123.37515595823525</c:v>
                </c:pt>
                <c:pt idx="9">
                  <c:v>123.37515595823524</c:v>
                </c:pt>
                <c:pt idx="10">
                  <c:v>123.37515595823524</c:v>
                </c:pt>
                <c:pt idx="11">
                  <c:v>123.37515595823524</c:v>
                </c:pt>
                <c:pt idx="12">
                  <c:v>123.37515595823524</c:v>
                </c:pt>
                <c:pt idx="13">
                  <c:v>123.37515595823524</c:v>
                </c:pt>
                <c:pt idx="14">
                  <c:v>123.37515595823523</c:v>
                </c:pt>
                <c:pt idx="15">
                  <c:v>123.37515595823524</c:v>
                </c:pt>
                <c:pt idx="16">
                  <c:v>123.37515595823524</c:v>
                </c:pt>
                <c:pt idx="17">
                  <c:v>123.37515595823525</c:v>
                </c:pt>
                <c:pt idx="18">
                  <c:v>123.37515595823524</c:v>
                </c:pt>
                <c:pt idx="19">
                  <c:v>123.37515595823524</c:v>
                </c:pt>
                <c:pt idx="20">
                  <c:v>123.37515595823521</c:v>
                </c:pt>
                <c:pt idx="21">
                  <c:v>123.37515595823524</c:v>
                </c:pt>
                <c:pt idx="22">
                  <c:v>123.37515595823524</c:v>
                </c:pt>
                <c:pt idx="23">
                  <c:v>123.37515595823524</c:v>
                </c:pt>
                <c:pt idx="24">
                  <c:v>123.37515595823524</c:v>
                </c:pt>
                <c:pt idx="25">
                  <c:v>123.37515595823525</c:v>
                </c:pt>
                <c:pt idx="26">
                  <c:v>123.37515595823524</c:v>
                </c:pt>
                <c:pt idx="27">
                  <c:v>123.37515595823524</c:v>
                </c:pt>
                <c:pt idx="28">
                  <c:v>123.37515595823525</c:v>
                </c:pt>
                <c:pt idx="29">
                  <c:v>123.37515595823524</c:v>
                </c:pt>
              </c:numCache>
            </c:numRef>
          </c:val>
          <c:smooth val="0"/>
        </c:ser>
        <c:ser>
          <c:idx val="2"/>
          <c:order val="1"/>
          <c:tx>
            <c:strRef>
              <c:f>'Results-X'!$D$58</c:f>
              <c:strCache>
                <c:ptCount val="1"/>
                <c:pt idx="0">
                  <c:v>Model Pre-case Shipment UEC</c:v>
                </c:pt>
              </c:strCache>
            </c:strRef>
          </c:tx>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'Results-X'!$D$59:$D$88</c:f>
              <c:numCache>
                <c:formatCode>_(* #,##0_);_(* \(#,##0\);_(* "-"??_);_(@_)</c:formatCode>
                <c:ptCount val="30"/>
                <c:pt idx="0">
                  <c:v>123.37515595823524</c:v>
                </c:pt>
                <c:pt idx="1">
                  <c:v>123.37515595823524</c:v>
                </c:pt>
                <c:pt idx="2">
                  <c:v>123.37515595823524</c:v>
                </c:pt>
                <c:pt idx="3">
                  <c:v>123.37515595823524</c:v>
                </c:pt>
                <c:pt idx="4">
                  <c:v>123.37515595823524</c:v>
                </c:pt>
                <c:pt idx="5">
                  <c:v>123.37515595823524</c:v>
                </c:pt>
                <c:pt idx="6">
                  <c:v>123.37515595823524</c:v>
                </c:pt>
                <c:pt idx="7">
                  <c:v>123.37515595823524</c:v>
                </c:pt>
                <c:pt idx="8">
                  <c:v>123.37515595823524</c:v>
                </c:pt>
                <c:pt idx="9">
                  <c:v>123.37515595823524</c:v>
                </c:pt>
                <c:pt idx="10">
                  <c:v>123.37515595823524</c:v>
                </c:pt>
                <c:pt idx="11">
                  <c:v>123.37515595823524</c:v>
                </c:pt>
                <c:pt idx="12">
                  <c:v>123.37515595823524</c:v>
                </c:pt>
                <c:pt idx="13">
                  <c:v>123.37515595823524</c:v>
                </c:pt>
                <c:pt idx="14">
                  <c:v>123.37515595823524</c:v>
                </c:pt>
                <c:pt idx="15">
                  <c:v>123.37515595823524</c:v>
                </c:pt>
                <c:pt idx="16">
                  <c:v>123.37515595823524</c:v>
                </c:pt>
                <c:pt idx="17">
                  <c:v>123.37515595823524</c:v>
                </c:pt>
                <c:pt idx="18">
                  <c:v>123.37515595823524</c:v>
                </c:pt>
                <c:pt idx="19">
                  <c:v>123.37515595823524</c:v>
                </c:pt>
                <c:pt idx="20">
                  <c:v>123.37515595823524</c:v>
                </c:pt>
                <c:pt idx="21">
                  <c:v>123.37515595823524</c:v>
                </c:pt>
                <c:pt idx="22">
                  <c:v>123.37515595823524</c:v>
                </c:pt>
                <c:pt idx="23">
                  <c:v>123.37515595823524</c:v>
                </c:pt>
                <c:pt idx="24">
                  <c:v>123.37515595823524</c:v>
                </c:pt>
                <c:pt idx="25">
                  <c:v>123.37515595823524</c:v>
                </c:pt>
                <c:pt idx="26">
                  <c:v>123.37515595823524</c:v>
                </c:pt>
                <c:pt idx="27">
                  <c:v>123.37515595823524</c:v>
                </c:pt>
                <c:pt idx="28">
                  <c:v>123.37515595823524</c:v>
                </c:pt>
                <c:pt idx="29">
                  <c:v>123.37515595823524</c:v>
                </c:pt>
              </c:numCache>
            </c:numRef>
          </c:val>
          <c:smooth val="0"/>
        </c:ser>
        <c:ser>
          <c:idx val="3"/>
          <c:order val="2"/>
          <c:tx>
            <c:strRef>
              <c:f>'Results-X'!$E$58</c:f>
              <c:strCache>
                <c:ptCount val="1"/>
                <c:pt idx="0">
                  <c:v>Model Post-case Shipment UEC</c:v>
                </c:pt>
              </c:strCache>
            </c:strRef>
          </c:tx>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'Results-X'!$E$59:$E$88</c:f>
              <c:numCache>
                <c:formatCode>_(* #,##0_);_(* \(#,##0\);_(* "-"??_);_(@_)</c:formatCode>
                <c:ptCount val="30"/>
                <c:pt idx="0">
                  <c:v>123.37515595823524</c:v>
                </c:pt>
                <c:pt idx="1">
                  <c:v>123.37515595823524</c:v>
                </c:pt>
                <c:pt idx="2">
                  <c:v>123.37515595823524</c:v>
                </c:pt>
                <c:pt idx="3">
                  <c:v>123.37515595823524</c:v>
                </c:pt>
                <c:pt idx="4">
                  <c:v>123.37515595823524</c:v>
                </c:pt>
                <c:pt idx="5">
                  <c:v>123.37515595823524</c:v>
                </c:pt>
                <c:pt idx="6">
                  <c:v>123.37515595823524</c:v>
                </c:pt>
                <c:pt idx="7">
                  <c:v>123.37515595823524</c:v>
                </c:pt>
                <c:pt idx="8">
                  <c:v>123.37515595823524</c:v>
                </c:pt>
                <c:pt idx="9">
                  <c:v>123.37515595823524</c:v>
                </c:pt>
                <c:pt idx="10">
                  <c:v>123.37515595823524</c:v>
                </c:pt>
                <c:pt idx="11">
                  <c:v>123.37515595823524</c:v>
                </c:pt>
                <c:pt idx="12">
                  <c:v>123.37515595823524</c:v>
                </c:pt>
                <c:pt idx="13">
                  <c:v>123.37515595823524</c:v>
                </c:pt>
                <c:pt idx="14">
                  <c:v>123.37515595823524</c:v>
                </c:pt>
                <c:pt idx="15">
                  <c:v>123.37515595823524</c:v>
                </c:pt>
                <c:pt idx="16">
                  <c:v>123.37515595823524</c:v>
                </c:pt>
                <c:pt idx="17">
                  <c:v>123.37515595823524</c:v>
                </c:pt>
                <c:pt idx="18">
                  <c:v>123.37515595823524</c:v>
                </c:pt>
                <c:pt idx="19">
                  <c:v>123.37515595823524</c:v>
                </c:pt>
                <c:pt idx="20">
                  <c:v>123.37515595823524</c:v>
                </c:pt>
                <c:pt idx="21">
                  <c:v>123.37515595823524</c:v>
                </c:pt>
                <c:pt idx="22">
                  <c:v>123.37515595823524</c:v>
                </c:pt>
                <c:pt idx="23">
                  <c:v>123.37515595823524</c:v>
                </c:pt>
                <c:pt idx="24">
                  <c:v>123.37515595823524</c:v>
                </c:pt>
                <c:pt idx="25">
                  <c:v>123.37515595823524</c:v>
                </c:pt>
                <c:pt idx="26">
                  <c:v>123.37515595823524</c:v>
                </c:pt>
                <c:pt idx="27">
                  <c:v>123.37515595823524</c:v>
                </c:pt>
                <c:pt idx="28">
                  <c:v>123.37515595823524</c:v>
                </c:pt>
                <c:pt idx="29">
                  <c:v>123.37515595823524</c:v>
                </c:pt>
              </c:numCache>
            </c:numRef>
          </c:val>
          <c:smooth val="0"/>
        </c:ser>
        <c:dLbls>
          <c:showLegendKey val="0"/>
          <c:showVal val="0"/>
          <c:showCatName val="0"/>
          <c:showSerName val="0"/>
          <c:showPercent val="0"/>
          <c:showBubbleSize val="0"/>
        </c:dLbls>
        <c:marker val="1"/>
        <c:smooth val="0"/>
        <c:axId val="285213440"/>
        <c:axId val="285214976"/>
      </c:lineChart>
      <c:catAx>
        <c:axId val="285213440"/>
        <c:scaling>
          <c:orientation val="minMax"/>
        </c:scaling>
        <c:delete val="0"/>
        <c:axPos val="b"/>
        <c:numFmt formatCode="General" sourceLinked="1"/>
        <c:majorTickMark val="out"/>
        <c:minorTickMark val="none"/>
        <c:tickLblPos val="nextTo"/>
        <c:crossAx val="285214976"/>
        <c:crosses val="autoZero"/>
        <c:auto val="1"/>
        <c:lblAlgn val="ctr"/>
        <c:lblOffset val="100"/>
        <c:noMultiLvlLbl val="0"/>
      </c:catAx>
      <c:valAx>
        <c:axId val="285214976"/>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521344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'Results-X'!$H$58</c:f>
              <c:strCache>
                <c:ptCount val="1"/>
                <c:pt idx="0">
                  <c:v>Council's Shipments</c:v>
                </c:pt>
              </c:strCache>
            </c:strRef>
          </c:tx>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'Results-X'!$H$59:$H$88</c:f>
              <c:numCache>
                <c:formatCode>_(* #,##0_);_(* \(#,##0\);_(* "-"??_);_(@_)</c:formatCode>
                <c:ptCount val="30"/>
                <c:pt idx="0">
                  <c:v>298019.60634157405</c:v>
                </c:pt>
                <c:pt idx="1">
                  <c:v>300254.75338913588</c:v>
                </c:pt>
                <c:pt idx="2">
                  <c:v>302506.66403955442</c:v>
                </c:pt>
                <c:pt idx="3">
                  <c:v>304775.46401985112</c:v>
                </c:pt>
                <c:pt idx="4">
                  <c:v>307061.28000000003</c:v>
                </c:pt>
                <c:pt idx="5">
                  <c:v>309364.23960000003</c:v>
                </c:pt>
                <c:pt idx="6">
                  <c:v>311684.47139700007</c:v>
                </c:pt>
                <c:pt idx="7">
                  <c:v>314022.10493247764</c:v>
                </c:pt>
                <c:pt idx="8">
                  <c:v>316377.27071947121</c:v>
                </c:pt>
                <c:pt idx="9">
                  <c:v>318750.10024986725</c:v>
                </c:pt>
                <c:pt idx="10">
                  <c:v>321140.72600174131</c:v>
                </c:pt>
                <c:pt idx="11">
                  <c:v>323549.28144675441</c:v>
                </c:pt>
                <c:pt idx="12">
                  <c:v>325975.90105760511</c:v>
                </c:pt>
                <c:pt idx="13">
                  <c:v>328420.72031553712</c:v>
                </c:pt>
                <c:pt idx="14">
                  <c:v>330883.87571790372</c:v>
                </c:pt>
                <c:pt idx="15">
                  <c:v>333365.50478578801</c:v>
                </c:pt>
                <c:pt idx="16">
                  <c:v>335865.7460716815</c:v>
                </c:pt>
                <c:pt idx="17">
                  <c:v>338384.73916721909</c:v>
                </c:pt>
                <c:pt idx="18">
                  <c:v>340922.62471097329</c:v>
                </c:pt>
                <c:pt idx="19">
                  <c:v>343479.54439630563</c:v>
                </c:pt>
                <c:pt idx="20">
                  <c:v>346055.6409792779</c:v>
                </c:pt>
                <c:pt idx="21">
                  <c:v>348651.05828662252</c:v>
                </c:pt>
                <c:pt idx="22">
                  <c:v>351265.94122377224</c:v>
                </c:pt>
                <c:pt idx="23">
                  <c:v>353900.43578295055</c:v>
                </c:pt>
                <c:pt idx="24">
                  <c:v>356554.68905132276</c:v>
                </c:pt>
                <c:pt idx="25">
                  <c:v>359228.84921920765</c:v>
                </c:pt>
                <c:pt idx="26">
                  <c:v>361923.0655883518</c:v>
                </c:pt>
                <c:pt idx="27">
                  <c:v>364637.48858026444</c:v>
                </c:pt>
                <c:pt idx="28">
                  <c:v>367372.26974461641</c:v>
                </c:pt>
                <c:pt idx="29">
                  <c:v>370127.56176770106</c:v>
                </c:pt>
              </c:numCache>
            </c:numRef>
          </c:val>
          <c:smooth val="0"/>
        </c:ser>
        <c:ser>
          <c:idx val="2"/>
          <c:order val="1"/>
          <c:tx>
            <c:strRef>
              <c:f>'Results-X'!$I$58</c:f>
              <c:strCache>
                <c:ptCount val="1"/>
                <c:pt idx="0">
                  <c:v>Model Shipments</c:v>
                </c:pt>
              </c:strCache>
            </c:strRef>
          </c:tx>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'Results-X'!$I$59:$I$88</c:f>
              <c:numCache>
                <c:formatCode>_(* #,##0_);_(* \(#,##0\);_(* "-"??_);_(@_)</c:formatCode>
                <c:ptCount val="30"/>
                <c:pt idx="0">
                  <c:v>298019.60634157405</c:v>
                </c:pt>
                <c:pt idx="1">
                  <c:v>300254.75338913588</c:v>
                </c:pt>
                <c:pt idx="2">
                  <c:v>302506.66403955442</c:v>
                </c:pt>
                <c:pt idx="3">
                  <c:v>304775.46401985112</c:v>
                </c:pt>
                <c:pt idx="4">
                  <c:v>307061.28000000003</c:v>
                </c:pt>
                <c:pt idx="5">
                  <c:v>309364.23960000003</c:v>
                </c:pt>
                <c:pt idx="6">
                  <c:v>311684.47139700007</c:v>
                </c:pt>
                <c:pt idx="7">
                  <c:v>314022.10493247764</c:v>
                </c:pt>
                <c:pt idx="8">
                  <c:v>316377.27071947121</c:v>
                </c:pt>
                <c:pt idx="9">
                  <c:v>318750.10024986725</c:v>
                </c:pt>
                <c:pt idx="10">
                  <c:v>321140.72600174131</c:v>
                </c:pt>
                <c:pt idx="11">
                  <c:v>323549.28144675441</c:v>
                </c:pt>
                <c:pt idx="12">
                  <c:v>325975.90105760511</c:v>
                </c:pt>
                <c:pt idx="13">
                  <c:v>328420.72031553712</c:v>
                </c:pt>
                <c:pt idx="14">
                  <c:v>330883.87571790372</c:v>
                </c:pt>
                <c:pt idx="15">
                  <c:v>333365.50478578801</c:v>
                </c:pt>
                <c:pt idx="16">
                  <c:v>335865.7460716815</c:v>
                </c:pt>
                <c:pt idx="17">
                  <c:v>338384.73916721909</c:v>
                </c:pt>
                <c:pt idx="18">
                  <c:v>340922.62471097329</c:v>
                </c:pt>
                <c:pt idx="19">
                  <c:v>343479.54439630563</c:v>
                </c:pt>
                <c:pt idx="20">
                  <c:v>346055.6409792779</c:v>
                </c:pt>
                <c:pt idx="21">
                  <c:v>348651.05828662252</c:v>
                </c:pt>
                <c:pt idx="22">
                  <c:v>351265.94122377224</c:v>
                </c:pt>
                <c:pt idx="23">
                  <c:v>353900.43578295055</c:v>
                </c:pt>
                <c:pt idx="24">
                  <c:v>356554.68905132276</c:v>
                </c:pt>
                <c:pt idx="25">
                  <c:v>359228.84921920765</c:v>
                </c:pt>
                <c:pt idx="26">
                  <c:v>361923.0655883518</c:v>
                </c:pt>
                <c:pt idx="27">
                  <c:v>364637.48858026444</c:v>
                </c:pt>
                <c:pt idx="28">
                  <c:v>367372.26974461641</c:v>
                </c:pt>
                <c:pt idx="29">
                  <c:v>370127.56176770106</c:v>
                </c:pt>
              </c:numCache>
            </c:numRef>
          </c:val>
          <c:smooth val="0"/>
        </c:ser>
        <c:dLbls>
          <c:showLegendKey val="0"/>
          <c:showVal val="0"/>
          <c:showCatName val="0"/>
          <c:showSerName val="0"/>
          <c:showPercent val="0"/>
          <c:showBubbleSize val="0"/>
        </c:dLbls>
        <c:marker val="1"/>
        <c:smooth val="0"/>
        <c:axId val="285260800"/>
        <c:axId val="285262592"/>
      </c:lineChart>
      <c:catAx>
        <c:axId val="28526080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5262592"/>
        <c:crosses val="autoZero"/>
        <c:auto val="1"/>
        <c:lblAlgn val="ctr"/>
        <c:lblOffset val="100"/>
        <c:noMultiLvlLbl val="0"/>
      </c:catAx>
      <c:valAx>
        <c:axId val="285262592"/>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5260800"/>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X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'Results-X'!$T$58</c:f>
              <c:strCache>
                <c:ptCount val="1"/>
                <c:pt idx="0">
                  <c:v>Modeled Pre-case Consumption (Installed UEC * Stock)</c:v>
                </c:pt>
              </c:strCache>
            </c:strRef>
          </c:tx>
          <c:spPr>
            <a:ln>
              <a:solidFill>
                <a:schemeClr val="tx2"/>
              </a:solidFill>
            </a:ln>
          </c:spPr>
          <c:marker>
            <c:spPr>
              <a:ln>
                <a:solidFill>
                  <a:schemeClr val="tx2"/>
                </a:solidFill>
              </a:ln>
            </c:spPr>
          </c:marker>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'Results-X'!$T$59:$T$88</c:f>
              <c:numCache>
                <c:formatCode>_(* #,##0.00_);_(* \(#,##0.00\);_(* "-"??_);_(@_)</c:formatCode>
                <c:ptCount val="30"/>
                <c:pt idx="0">
                  <c:v>24.719655744562868</c:v>
                </c:pt>
                <c:pt idx="1">
                  <c:v>24.905053162647089</c:v>
                </c:pt>
                <c:pt idx="2">
                  <c:v>25.091841061366942</c:v>
                </c:pt>
                <c:pt idx="3">
                  <c:v>25.280029869327198</c:v>
                </c:pt>
                <c:pt idx="4">
                  <c:v>25.46963009334716</c:v>
                </c:pt>
                <c:pt idx="5">
                  <c:v>25.660652319047259</c:v>
                </c:pt>
                <c:pt idx="6">
                  <c:v>25.853107211440122</c:v>
                </c:pt>
                <c:pt idx="7">
                  <c:v>26.047005515525925</c:v>
                </c:pt>
                <c:pt idx="8">
                  <c:v>26.242358056892371</c:v>
                </c:pt>
                <c:pt idx="9">
                  <c:v>26.439175742319062</c:v>
                </c:pt>
                <c:pt idx="10">
                  <c:v>26.63746956038646</c:v>
                </c:pt>
                <c:pt idx="11">
                  <c:v>26.837250582089361</c:v>
                </c:pt>
                <c:pt idx="12">
                  <c:v>27.038529961455033</c:v>
                </c:pt>
                <c:pt idx="13">
                  <c:v>27.24131893616595</c:v>
                </c:pt>
                <c:pt idx="14">
                  <c:v>27.445628828187196</c:v>
                </c:pt>
                <c:pt idx="15">
                  <c:v>27.651471044398601</c:v>
                </c:pt>
                <c:pt idx="16">
                  <c:v>27.85885707723159</c:v>
                </c:pt>
                <c:pt idx="17">
                  <c:v>28.067798505310833</c:v>
                </c:pt>
                <c:pt idx="18">
                  <c:v>28.278306994100671</c:v>
                </c:pt>
                <c:pt idx="19">
                  <c:v>28.490394296556428</c:v>
                </c:pt>
                <c:pt idx="20">
                  <c:v>28.704072253780598</c:v>
                </c:pt>
                <c:pt idx="21">
                  <c:v>28.91935279568396</c:v>
                </c:pt>
                <c:pt idx="22">
                  <c:v>29.136247941651586</c:v>
                </c:pt>
                <c:pt idx="23">
                  <c:v>29.35476980121398</c:v>
                </c:pt>
                <c:pt idx="24">
                  <c:v>29.574930574723087</c:v>
                </c:pt>
                <c:pt idx="25">
                  <c:v>29.796742554033511</c:v>
                </c:pt>
                <c:pt idx="26">
                  <c:v>30.020218123188766</c:v>
                </c:pt>
                <c:pt idx="27">
                  <c:v>30.245369759112684</c:v>
                </c:pt>
                <c:pt idx="28">
                  <c:v>30.472210032306034</c:v>
                </c:pt>
                <c:pt idx="29">
                  <c:v>30.70075160754833</c:v>
                </c:pt>
              </c:numCache>
            </c:numRef>
          </c:val>
          <c:smooth val="0"/>
        </c:ser>
        <c:ser>
          <c:idx val="0"/>
          <c:order val="1"/>
          <c:tx>
            <c:strRef>
              <c:f>'Results-X'!$U$58</c:f>
              <c:strCache>
                <c:ptCount val="1"/>
                <c:pt idx="0">
                  <c:v>Modeled Post-case Consumption (Installed UEC* Stock)</c:v>
                </c:pt>
              </c:strCache>
            </c:strRef>
          </c:tx>
          <c:spPr>
            <a:ln>
              <a:solidFill>
                <a:schemeClr val="accent6"/>
              </a:solidFill>
            </a:ln>
          </c:spPr>
          <c:marker>
            <c:symbol val="star"/>
            <c:size val="7"/>
            <c:spPr>
              <a:noFill/>
            </c:spPr>
          </c:marker>
          <c:cat>
            <c:numRef>
              <c:f>'Results-X'!$B$59:$B$88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'Results-X'!$U$59:$U$88</c:f>
              <c:numCache>
                <c:formatCode>_(* #,##0.00_);_(* \(#,##0.00\);_(* "-"??_);_(@_)</c:formatCode>
                <c:ptCount val="30"/>
                <c:pt idx="0">
                  <c:v>24.719655744562868</c:v>
                </c:pt>
                <c:pt idx="1">
                  <c:v>24.905053162647089</c:v>
                </c:pt>
                <c:pt idx="2">
                  <c:v>25.091841061366942</c:v>
                </c:pt>
                <c:pt idx="3">
                  <c:v>25.280029869327198</c:v>
                </c:pt>
                <c:pt idx="4">
                  <c:v>25.46963009334716</c:v>
                </c:pt>
                <c:pt idx="5">
                  <c:v>25.660652319047259</c:v>
                </c:pt>
                <c:pt idx="6">
                  <c:v>25.853107211440122</c:v>
                </c:pt>
                <c:pt idx="7">
                  <c:v>26.047005515525925</c:v>
                </c:pt>
                <c:pt idx="8">
                  <c:v>26.242358056892371</c:v>
                </c:pt>
                <c:pt idx="9">
                  <c:v>26.439175742319062</c:v>
                </c:pt>
                <c:pt idx="10">
                  <c:v>26.63746956038646</c:v>
                </c:pt>
                <c:pt idx="11">
                  <c:v>26.837250582089361</c:v>
                </c:pt>
                <c:pt idx="12">
                  <c:v>27.038529961455033</c:v>
                </c:pt>
                <c:pt idx="13">
                  <c:v>27.24131893616595</c:v>
                </c:pt>
                <c:pt idx="14">
                  <c:v>27.445628828187196</c:v>
                </c:pt>
                <c:pt idx="15">
                  <c:v>27.651471044398601</c:v>
                </c:pt>
                <c:pt idx="16">
                  <c:v>27.85885707723159</c:v>
                </c:pt>
                <c:pt idx="17">
                  <c:v>28.067798505310833</c:v>
                </c:pt>
                <c:pt idx="18">
                  <c:v>28.278306994100671</c:v>
                </c:pt>
                <c:pt idx="19">
                  <c:v>28.490394296556428</c:v>
                </c:pt>
                <c:pt idx="20">
                  <c:v>28.704072253780598</c:v>
                </c:pt>
                <c:pt idx="21">
                  <c:v>28.91935279568396</c:v>
                </c:pt>
                <c:pt idx="22">
                  <c:v>29.136247941651586</c:v>
                </c:pt>
                <c:pt idx="23">
                  <c:v>29.35476980121398</c:v>
                </c:pt>
                <c:pt idx="24">
                  <c:v>29.574930574723087</c:v>
                </c:pt>
                <c:pt idx="25">
                  <c:v>29.796742554033511</c:v>
                </c:pt>
                <c:pt idx="26">
                  <c:v>30.020218123188766</c:v>
                </c:pt>
                <c:pt idx="27">
                  <c:v>30.245369759112684</c:v>
                </c:pt>
                <c:pt idx="28">
                  <c:v>30.472210032306034</c:v>
                </c:pt>
                <c:pt idx="29">
                  <c:v>30.70075160754833</c:v>
                </c:pt>
              </c:numCache>
            </c:numRef>
          </c:val>
          <c:smooth val="0"/>
        </c:ser>
        <c:dLbls>
          <c:showLegendKey val="0"/>
          <c:showVal val="0"/>
          <c:showCatName val="0"/>
          <c:showSerName val="0"/>
          <c:showPercent val="0"/>
          <c:showBubbleSize val="0"/>
        </c:dLbls>
        <c:marker val="1"/>
        <c:smooth val="0"/>
        <c:axId val="287118848"/>
        <c:axId val="287120768"/>
      </c:lineChart>
      <c:catAx>
        <c:axId val="287118848"/>
        <c:scaling>
          <c:orientation val="minMax"/>
        </c:scaling>
        <c:delete val="0"/>
        <c:axPos val="b"/>
        <c:numFmt formatCode="General" sourceLinked="1"/>
        <c:majorTickMark val="out"/>
        <c:minorTickMark val="none"/>
        <c:tickLblPos val="nextTo"/>
        <c:txPr>
          <a:bodyPr/>
          <a:lstStyle/>
          <a:p>
            <a:pPr>
              <a:defRPr sz="1100"/>
            </a:pPr>
            <a:endParaRPr lang="en-US"/>
          </a:p>
        </c:txPr>
        <c:crossAx val="287120768"/>
        <c:crosses val="autoZero"/>
        <c:auto val="1"/>
        <c:lblAlgn val="ctr"/>
        <c:lblOffset val="100"/>
        <c:noMultiLvlLbl val="0"/>
      </c:catAx>
      <c:valAx>
        <c:axId val="287120768"/>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87118848"/>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'Results-X'!$AA$58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'Results-X'!$AA$64:$AA$68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287158272"/>
        <c:axId val="287159808"/>
      </c:barChart>
      <c:catAx>
        <c:axId val="287158272"/>
        <c:scaling>
          <c:orientation val="minMax"/>
        </c:scaling>
        <c:delete val="0"/>
        <c:axPos val="b"/>
        <c:numFmt formatCode="General" sourceLinked="1"/>
        <c:majorTickMark val="out"/>
        <c:minorTickMark val="none"/>
        <c:tickLblPos val="nextTo"/>
        <c:crossAx val="287159808"/>
        <c:crosses val="autoZero"/>
        <c:auto val="1"/>
        <c:lblAlgn val="ctr"/>
        <c:lblOffset val="100"/>
        <c:noMultiLvlLbl val="0"/>
      </c:catAx>
      <c:valAx>
        <c:axId val="287159808"/>
        <c:scaling>
          <c:orientation val="minMax"/>
        </c:scaling>
        <c:delete val="0"/>
        <c:axPos val="l"/>
        <c:majorGridlines/>
        <c:numFmt formatCode="0.0" sourceLinked="1"/>
        <c:majorTickMark val="out"/>
        <c:minorTickMark val="none"/>
        <c:tickLblPos val="nextTo"/>
        <c:crossAx val="287158272"/>
        <c:crosses val="autoZero"/>
        <c:crossBetween val="between"/>
      </c:valAx>
    </c:plotArea>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UEC (2005-2034)</a:t>
            </a:r>
            <a:endParaRPr lang="en-US">
              <a:effectLst/>
            </a:endParaRPr>
          </a:p>
        </c:rich>
      </c:tx>
      <c:layout>
        <c:manualLayout>
          <c:xMode val="edge"/>
          <c:yMode val="edge"/>
          <c:x val="0.26013635544962627"/>
          <c:y val="3.1735413548427648E-2"/>
        </c:manualLayout>
      </c:layout>
      <c:overlay val="0"/>
    </c:title>
    <c:autoTitleDeleted val="0"/>
    <c:plotArea>
      <c:layout>
        <c:manualLayout>
          <c:layoutTarget val="inner"/>
          <c:xMode val="edge"/>
          <c:yMode val="edge"/>
          <c:x val="0.15638928795689638"/>
          <c:y val="0.15649709532988898"/>
          <c:w val="0.79906526865523608"/>
          <c:h val="0.59596599155524577"/>
        </c:manualLayout>
      </c:layout>
      <c:lineChart>
        <c:grouping val="standard"/>
        <c:varyColors val="0"/>
        <c:ser>
          <c:idx val="1"/>
          <c:order val="0"/>
          <c:tx>
            <c:strRef>
              <c:f>'Results-H'!$C$58</c:f>
              <c:strCache>
                <c:ptCount val="1"/>
                <c:pt idx="0">
                  <c:v>Council's Pre-case Shipment UEC </c:v>
                </c:pt>
              </c:strCache>
            </c:strRef>
          </c:tx>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'Results-H'!$C$59:$C$88</c:f>
              <c:numCache>
                <c:formatCode>_(* #,##0_);_(* \(#,##0\);_(* "-"??_);_(@_)</c:formatCode>
                <c:ptCount val="30"/>
                <c:pt idx="0">
                  <c:v>234.00795779792708</c:v>
                </c:pt>
                <c:pt idx="1">
                  <c:v>234.00795779792711</c:v>
                </c:pt>
                <c:pt idx="2">
                  <c:v>234.00795779792708</c:v>
                </c:pt>
                <c:pt idx="3">
                  <c:v>234.00795779792708</c:v>
                </c:pt>
                <c:pt idx="4">
                  <c:v>234.00795779792708</c:v>
                </c:pt>
                <c:pt idx="5">
                  <c:v>234.00795779792708</c:v>
                </c:pt>
                <c:pt idx="6">
                  <c:v>234.00795779792708</c:v>
                </c:pt>
                <c:pt idx="7">
                  <c:v>234.00795779792711</c:v>
                </c:pt>
                <c:pt idx="8">
                  <c:v>234.00795779792711</c:v>
                </c:pt>
                <c:pt idx="9">
                  <c:v>234.00795779792713</c:v>
                </c:pt>
                <c:pt idx="10">
                  <c:v>234.00795779792711</c:v>
                </c:pt>
                <c:pt idx="11">
                  <c:v>234.00795779792708</c:v>
                </c:pt>
                <c:pt idx="12">
                  <c:v>234.00795779792708</c:v>
                </c:pt>
                <c:pt idx="13">
                  <c:v>234.00795779792716</c:v>
                </c:pt>
                <c:pt idx="14">
                  <c:v>234.00795779792711</c:v>
                </c:pt>
                <c:pt idx="15">
                  <c:v>234.00795779792708</c:v>
                </c:pt>
                <c:pt idx="16">
                  <c:v>234.00795779792708</c:v>
                </c:pt>
                <c:pt idx="17">
                  <c:v>234.00795779792711</c:v>
                </c:pt>
                <c:pt idx="18">
                  <c:v>234.00795779792708</c:v>
                </c:pt>
                <c:pt idx="19">
                  <c:v>234.00795779792705</c:v>
                </c:pt>
                <c:pt idx="20">
                  <c:v>234.00795779792711</c:v>
                </c:pt>
                <c:pt idx="21">
                  <c:v>234.00795779792702</c:v>
                </c:pt>
                <c:pt idx="22">
                  <c:v>234.00795779792711</c:v>
                </c:pt>
                <c:pt idx="23">
                  <c:v>234.00795779792708</c:v>
                </c:pt>
                <c:pt idx="24">
                  <c:v>234.00795779792711</c:v>
                </c:pt>
                <c:pt idx="25">
                  <c:v>234.00795779792711</c:v>
                </c:pt>
                <c:pt idx="26">
                  <c:v>234.00795779792711</c:v>
                </c:pt>
                <c:pt idx="27">
                  <c:v>234.00795779792705</c:v>
                </c:pt>
                <c:pt idx="28">
                  <c:v>234.00795779792713</c:v>
                </c:pt>
                <c:pt idx="29">
                  <c:v>234.00795779792711</c:v>
                </c:pt>
              </c:numCache>
            </c:numRef>
          </c:val>
          <c:smooth val="0"/>
        </c:ser>
        <c:ser>
          <c:idx val="2"/>
          <c:order val="1"/>
          <c:tx>
            <c:strRef>
              <c:f>'Results-H'!$D$58</c:f>
              <c:strCache>
                <c:ptCount val="1"/>
                <c:pt idx="0">
                  <c:v>Model Pre-case Shipment UEC</c:v>
                </c:pt>
              </c:strCache>
            </c:strRef>
          </c:tx>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'Results-H'!$D$59:$D$88</c:f>
              <c:numCache>
                <c:formatCode>_(* #,##0_);_(* \(#,##0\);_(* "-"??_);_(@_)</c:formatCode>
                <c:ptCount val="30"/>
                <c:pt idx="0">
                  <c:v>234.00795779792708</c:v>
                </c:pt>
                <c:pt idx="1">
                  <c:v>234.00795779792708</c:v>
                </c:pt>
                <c:pt idx="2">
                  <c:v>234.00795779792708</c:v>
                </c:pt>
                <c:pt idx="3">
                  <c:v>234.00795779792708</c:v>
                </c:pt>
                <c:pt idx="4">
                  <c:v>234.00795779792708</c:v>
                </c:pt>
                <c:pt idx="5">
                  <c:v>234.00795779792708</c:v>
                </c:pt>
                <c:pt idx="6">
                  <c:v>234.00795779792708</c:v>
                </c:pt>
                <c:pt idx="7">
                  <c:v>234.00795779792708</c:v>
                </c:pt>
                <c:pt idx="8">
                  <c:v>234.00795779792708</c:v>
                </c:pt>
                <c:pt idx="9">
                  <c:v>234.00795779792708</c:v>
                </c:pt>
                <c:pt idx="10">
                  <c:v>234.00795779792708</c:v>
                </c:pt>
                <c:pt idx="11">
                  <c:v>234.00795779792708</c:v>
                </c:pt>
                <c:pt idx="12">
                  <c:v>234.00795779792708</c:v>
                </c:pt>
                <c:pt idx="13">
                  <c:v>234.00795779792708</c:v>
                </c:pt>
                <c:pt idx="14">
                  <c:v>234.00795779792708</c:v>
                </c:pt>
                <c:pt idx="15">
                  <c:v>234.00795779792708</c:v>
                </c:pt>
                <c:pt idx="16">
                  <c:v>234.00795779792708</c:v>
                </c:pt>
                <c:pt idx="17">
                  <c:v>234.00795779792708</c:v>
                </c:pt>
                <c:pt idx="18">
                  <c:v>234.00795779792708</c:v>
                </c:pt>
                <c:pt idx="19">
                  <c:v>234.00795779792708</c:v>
                </c:pt>
                <c:pt idx="20">
                  <c:v>234.00795779792708</c:v>
                </c:pt>
                <c:pt idx="21">
                  <c:v>234.00795779792708</c:v>
                </c:pt>
                <c:pt idx="22">
                  <c:v>234.00795779792708</c:v>
                </c:pt>
                <c:pt idx="23">
                  <c:v>234.00795779792708</c:v>
                </c:pt>
                <c:pt idx="24">
                  <c:v>234.00795779792708</c:v>
                </c:pt>
                <c:pt idx="25">
                  <c:v>234.00795779792708</c:v>
                </c:pt>
                <c:pt idx="26">
                  <c:v>234.00795779792708</c:v>
                </c:pt>
                <c:pt idx="27">
                  <c:v>234.00795779792708</c:v>
                </c:pt>
                <c:pt idx="28">
                  <c:v>234.00795779792708</c:v>
                </c:pt>
                <c:pt idx="29">
                  <c:v>234.00795779792708</c:v>
                </c:pt>
              </c:numCache>
            </c:numRef>
          </c:val>
          <c:smooth val="0"/>
        </c:ser>
        <c:ser>
          <c:idx val="3"/>
          <c:order val="2"/>
          <c:tx>
            <c:strRef>
              <c:f>'Results-H'!$E$58</c:f>
              <c:strCache>
                <c:ptCount val="1"/>
                <c:pt idx="0">
                  <c:v>Model Post-case Shipment UEC</c:v>
                </c:pt>
              </c:strCache>
            </c:strRef>
          </c:tx>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'Results-H'!$E$59:$E$88</c:f>
              <c:numCache>
                <c:formatCode>_(* #,##0_);_(* \(#,##0\);_(* "-"??_);_(@_)</c:formatCode>
                <c:ptCount val="30"/>
                <c:pt idx="0">
                  <c:v>234.00795779792708</c:v>
                </c:pt>
                <c:pt idx="1">
                  <c:v>234.00795779792708</c:v>
                </c:pt>
                <c:pt idx="2">
                  <c:v>234.00795779792708</c:v>
                </c:pt>
                <c:pt idx="3">
                  <c:v>234.00795779792708</c:v>
                </c:pt>
                <c:pt idx="4">
                  <c:v>234.00795779792708</c:v>
                </c:pt>
                <c:pt idx="5">
                  <c:v>234.00795779792708</c:v>
                </c:pt>
                <c:pt idx="6">
                  <c:v>234.00795779792708</c:v>
                </c:pt>
                <c:pt idx="7">
                  <c:v>234.00795779792708</c:v>
                </c:pt>
                <c:pt idx="8">
                  <c:v>234.00795779792708</c:v>
                </c:pt>
                <c:pt idx="9">
                  <c:v>234.00795779792708</c:v>
                </c:pt>
                <c:pt idx="10">
                  <c:v>234.00795779792708</c:v>
                </c:pt>
                <c:pt idx="11">
                  <c:v>234.00795779792708</c:v>
                </c:pt>
                <c:pt idx="12">
                  <c:v>234.00795779792708</c:v>
                </c:pt>
                <c:pt idx="13">
                  <c:v>234.00795779792708</c:v>
                </c:pt>
                <c:pt idx="14">
                  <c:v>234.00795779792708</c:v>
                </c:pt>
                <c:pt idx="15">
                  <c:v>234.00795779792708</c:v>
                </c:pt>
                <c:pt idx="16">
                  <c:v>234.00795779792708</c:v>
                </c:pt>
                <c:pt idx="17">
                  <c:v>234.00795779792708</c:v>
                </c:pt>
                <c:pt idx="18">
                  <c:v>234.00795779792708</c:v>
                </c:pt>
                <c:pt idx="19">
                  <c:v>234.00795779792708</c:v>
                </c:pt>
                <c:pt idx="20">
                  <c:v>234.00795779792708</c:v>
                </c:pt>
                <c:pt idx="21">
                  <c:v>234.00795779792708</c:v>
                </c:pt>
                <c:pt idx="22">
                  <c:v>234.00795779792708</c:v>
                </c:pt>
                <c:pt idx="23">
                  <c:v>234.00795779792708</c:v>
                </c:pt>
                <c:pt idx="24">
                  <c:v>234.00795779792708</c:v>
                </c:pt>
                <c:pt idx="25">
                  <c:v>234.00795779792708</c:v>
                </c:pt>
                <c:pt idx="26">
                  <c:v>234.00795779792708</c:v>
                </c:pt>
                <c:pt idx="27">
                  <c:v>234.00795779792708</c:v>
                </c:pt>
                <c:pt idx="28">
                  <c:v>234.00795779792708</c:v>
                </c:pt>
                <c:pt idx="29">
                  <c:v>234.00795779792708</c:v>
                </c:pt>
              </c:numCache>
            </c:numRef>
          </c:val>
          <c:smooth val="0"/>
        </c:ser>
        <c:dLbls>
          <c:showLegendKey val="0"/>
          <c:showVal val="0"/>
          <c:showCatName val="0"/>
          <c:showSerName val="0"/>
          <c:showPercent val="0"/>
          <c:showBubbleSize val="0"/>
        </c:dLbls>
        <c:marker val="1"/>
        <c:smooth val="0"/>
        <c:axId val="284544384"/>
        <c:axId val="287184000"/>
      </c:lineChart>
      <c:catAx>
        <c:axId val="284544384"/>
        <c:scaling>
          <c:orientation val="minMax"/>
        </c:scaling>
        <c:delete val="0"/>
        <c:axPos val="b"/>
        <c:numFmt formatCode="General" sourceLinked="1"/>
        <c:majorTickMark val="out"/>
        <c:minorTickMark val="none"/>
        <c:tickLblPos val="nextTo"/>
        <c:crossAx val="287184000"/>
        <c:crosses val="autoZero"/>
        <c:auto val="1"/>
        <c:lblAlgn val="ctr"/>
        <c:lblOffset val="100"/>
        <c:noMultiLvlLbl val="0"/>
      </c:catAx>
      <c:valAx>
        <c:axId val="287184000"/>
        <c:scaling>
          <c:orientation val="minMax"/>
          <c:min val="0"/>
        </c:scaling>
        <c:delete val="0"/>
        <c:axPos val="l"/>
        <c:majorGridlines/>
        <c:title>
          <c:tx>
            <c:rich>
              <a:bodyPr rot="-5400000" vert="horz"/>
              <a:lstStyle/>
              <a:p>
                <a:pPr>
                  <a:defRPr/>
                </a:pPr>
                <a:r>
                  <a:rPr lang="en-US"/>
                  <a:t>kWh per 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4544384"/>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Shipment Model (2005-2034)</a:t>
            </a:r>
            <a:endParaRPr lang="en-US">
              <a:effectLst/>
            </a:endParaRPr>
          </a:p>
        </c:rich>
      </c:tx>
      <c:layout>
        <c:manualLayout>
          <c:xMode val="edge"/>
          <c:yMode val="edge"/>
          <c:x val="0.32959631879924978"/>
          <c:y val="4.0429665453889305E-2"/>
        </c:manualLayout>
      </c:layout>
      <c:overlay val="0"/>
    </c:title>
    <c:autoTitleDeleted val="0"/>
    <c:plotArea>
      <c:layout>
        <c:manualLayout>
          <c:layoutTarget val="inner"/>
          <c:xMode val="edge"/>
          <c:yMode val="edge"/>
          <c:x val="0.158361162301521"/>
          <c:y val="0.13602614379084971"/>
          <c:w val="0.79709327823383869"/>
          <c:h val="0.61643703360609436"/>
        </c:manualLayout>
      </c:layout>
      <c:lineChart>
        <c:grouping val="standard"/>
        <c:varyColors val="0"/>
        <c:ser>
          <c:idx val="1"/>
          <c:order val="0"/>
          <c:tx>
            <c:strRef>
              <c:f>'Results-H'!$H$58</c:f>
              <c:strCache>
                <c:ptCount val="1"/>
                <c:pt idx="0">
                  <c:v>Council's Shipments</c:v>
                </c:pt>
              </c:strCache>
            </c:strRef>
          </c:tx>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'Results-H'!$H$59:$H$88</c:f>
              <c:numCache>
                <c:formatCode>_(* #,##0_);_(* \(#,##0\);_(* "-"??_);_(@_)</c:formatCode>
                <c:ptCount val="30"/>
                <c:pt idx="0">
                  <c:v>116.4665006313687</c:v>
                </c:pt>
                <c:pt idx="1">
                  <c:v>117.33999938610398</c:v>
                </c:pt>
                <c:pt idx="2">
                  <c:v>118.22004938149976</c:v>
                </c:pt>
                <c:pt idx="3">
                  <c:v>119.10669975186103</c:v>
                </c:pt>
                <c:pt idx="4">
                  <c:v>120</c:v>
                </c:pt>
                <c:pt idx="5">
                  <c:v>120.9</c:v>
                </c:pt>
                <c:pt idx="6">
                  <c:v>121.80675000000002</c:v>
                </c:pt>
                <c:pt idx="7">
                  <c:v>122.72030062500004</c:v>
                </c:pt>
                <c:pt idx="8">
                  <c:v>123.64070287968755</c:v>
                </c:pt>
                <c:pt idx="9">
                  <c:v>124.5680081512852</c:v>
                </c:pt>
                <c:pt idx="10">
                  <c:v>125.50226821241986</c:v>
                </c:pt>
                <c:pt idx="11">
                  <c:v>126.44353522401303</c:v>
                </c:pt>
                <c:pt idx="12">
                  <c:v>127.39186173819313</c:v>
                </c:pt>
                <c:pt idx="13">
                  <c:v>128.34730070122959</c:v>
                </c:pt>
                <c:pt idx="14">
                  <c:v>129.30990545648882</c:v>
                </c:pt>
                <c:pt idx="15">
                  <c:v>130.27972974741252</c:v>
                </c:pt>
                <c:pt idx="16">
                  <c:v>131.25682772051812</c:v>
                </c:pt>
                <c:pt idx="17">
                  <c:v>132.241253928422</c:v>
                </c:pt>
                <c:pt idx="18">
                  <c:v>133.23306333288519</c:v>
                </c:pt>
                <c:pt idx="19">
                  <c:v>134.23231130788184</c:v>
                </c:pt>
                <c:pt idx="20">
                  <c:v>135.23905364269095</c:v>
                </c:pt>
                <c:pt idx="21">
                  <c:v>136.25334654501114</c:v>
                </c:pt>
                <c:pt idx="22">
                  <c:v>137.27524664409876</c:v>
                </c:pt>
                <c:pt idx="23">
                  <c:v>138.30481099392949</c:v>
                </c:pt>
                <c:pt idx="24">
                  <c:v>139.34209707638399</c:v>
                </c:pt>
                <c:pt idx="25">
                  <c:v>140.38716280445686</c:v>
                </c:pt>
                <c:pt idx="26">
                  <c:v>141.44006652549032</c:v>
                </c:pt>
                <c:pt idx="27">
                  <c:v>142.5008670244315</c:v>
                </c:pt>
                <c:pt idx="28">
                  <c:v>143.56962352711474</c:v>
                </c:pt>
                <c:pt idx="29">
                  <c:v>144.64639570356812</c:v>
                </c:pt>
              </c:numCache>
            </c:numRef>
          </c:val>
          <c:smooth val="0"/>
        </c:ser>
        <c:ser>
          <c:idx val="2"/>
          <c:order val="1"/>
          <c:tx>
            <c:strRef>
              <c:f>'Results-H'!$I$58</c:f>
              <c:strCache>
                <c:ptCount val="1"/>
                <c:pt idx="0">
                  <c:v>Model Shipments</c:v>
                </c:pt>
              </c:strCache>
            </c:strRef>
          </c:tx>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'Results-H'!$I$59:$I$88</c:f>
              <c:numCache>
                <c:formatCode>_(* #,##0_);_(* \(#,##0\);_(* "-"??_);_(@_)</c:formatCode>
                <c:ptCount val="30"/>
                <c:pt idx="0">
                  <c:v>116.4665006313687</c:v>
                </c:pt>
                <c:pt idx="1">
                  <c:v>117.33999938610398</c:v>
                </c:pt>
                <c:pt idx="2">
                  <c:v>118.22004938149976</c:v>
                </c:pt>
                <c:pt idx="3">
                  <c:v>119.10669975186103</c:v>
                </c:pt>
                <c:pt idx="4">
                  <c:v>120</c:v>
                </c:pt>
                <c:pt idx="5">
                  <c:v>120.9</c:v>
                </c:pt>
                <c:pt idx="6">
                  <c:v>121.80675000000002</c:v>
                </c:pt>
                <c:pt idx="7">
                  <c:v>122.72030062500004</c:v>
                </c:pt>
                <c:pt idx="8">
                  <c:v>123.64070287968755</c:v>
                </c:pt>
                <c:pt idx="9">
                  <c:v>124.5680081512852</c:v>
                </c:pt>
                <c:pt idx="10">
                  <c:v>125.50226821241986</c:v>
                </c:pt>
                <c:pt idx="11">
                  <c:v>126.44353522401303</c:v>
                </c:pt>
                <c:pt idx="12">
                  <c:v>127.39186173819313</c:v>
                </c:pt>
                <c:pt idx="13">
                  <c:v>128.34730070122959</c:v>
                </c:pt>
                <c:pt idx="14">
                  <c:v>129.30990545648882</c:v>
                </c:pt>
                <c:pt idx="15">
                  <c:v>130.27972974741252</c:v>
                </c:pt>
                <c:pt idx="16">
                  <c:v>131.25682772051812</c:v>
                </c:pt>
                <c:pt idx="17">
                  <c:v>132.241253928422</c:v>
                </c:pt>
                <c:pt idx="18">
                  <c:v>133.23306333288519</c:v>
                </c:pt>
                <c:pt idx="19">
                  <c:v>134.23231130788184</c:v>
                </c:pt>
                <c:pt idx="20">
                  <c:v>135.23905364269095</c:v>
                </c:pt>
                <c:pt idx="21">
                  <c:v>136.25334654501114</c:v>
                </c:pt>
                <c:pt idx="22">
                  <c:v>137.27524664409876</c:v>
                </c:pt>
                <c:pt idx="23">
                  <c:v>138.30481099392949</c:v>
                </c:pt>
                <c:pt idx="24">
                  <c:v>139.34209707638399</c:v>
                </c:pt>
                <c:pt idx="25">
                  <c:v>140.38716280445686</c:v>
                </c:pt>
                <c:pt idx="26">
                  <c:v>141.44006652549032</c:v>
                </c:pt>
                <c:pt idx="27">
                  <c:v>142.5008670244315</c:v>
                </c:pt>
                <c:pt idx="28">
                  <c:v>143.56962352711474</c:v>
                </c:pt>
                <c:pt idx="29">
                  <c:v>144.64639570356812</c:v>
                </c:pt>
              </c:numCache>
            </c:numRef>
          </c:val>
          <c:smooth val="0"/>
        </c:ser>
        <c:dLbls>
          <c:showLegendKey val="0"/>
          <c:showVal val="0"/>
          <c:showCatName val="0"/>
          <c:showSerName val="0"/>
          <c:showPercent val="0"/>
          <c:showBubbleSize val="0"/>
        </c:dLbls>
        <c:marker val="1"/>
        <c:smooth val="0"/>
        <c:axId val="287201536"/>
        <c:axId val="287232000"/>
      </c:lineChart>
      <c:catAx>
        <c:axId val="28720153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7232000"/>
        <c:crosses val="autoZero"/>
        <c:auto val="1"/>
        <c:lblAlgn val="ctr"/>
        <c:lblOffset val="100"/>
        <c:noMultiLvlLbl val="0"/>
      </c:catAx>
      <c:valAx>
        <c:axId val="287232000"/>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76"/>
            </c:manualLayout>
          </c:layout>
          <c:overlay val="0"/>
        </c:title>
        <c:numFmt formatCode="_(* #,##0_);_(* \(#,##0\);_(* &quot;-&quot;??_);_(@_)" sourceLinked="1"/>
        <c:majorTickMark val="out"/>
        <c:minorTickMark val="none"/>
        <c:tickLblPos val="nextTo"/>
        <c:crossAx val="287201536"/>
        <c:crosses val="autoZero"/>
        <c:crossBetween val="between"/>
      </c:valAx>
    </c:plotArea>
    <c:legend>
      <c:legendPos val="r"/>
      <c:layout>
        <c:manualLayout>
          <c:xMode val="edge"/>
          <c:yMode val="edge"/>
          <c:x val="6.1798778872088414E-2"/>
          <c:y val="0.83292401800218618"/>
          <c:w val="0.91694723600570216"/>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089" l="0.70000000000000062" r="0.70000000000000062" t="0.75000000000000089"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EPS H Electricity Consumption  (2005-2034)</a:t>
            </a:r>
            <a:endParaRPr lang="en-US"/>
          </a:p>
        </c:rich>
      </c:tx>
      <c:layout>
        <c:manualLayout>
          <c:xMode val="edge"/>
          <c:yMode val="edge"/>
          <c:x val="0.27076099740976578"/>
          <c:y val="3.4150733511306194E-2"/>
        </c:manualLayout>
      </c:layout>
      <c:overlay val="0"/>
    </c:title>
    <c:autoTitleDeleted val="0"/>
    <c:plotArea>
      <c:layout>
        <c:manualLayout>
          <c:layoutTarget val="inner"/>
          <c:xMode val="edge"/>
          <c:yMode val="edge"/>
          <c:x val="9.6103257305253958E-2"/>
          <c:y val="0.11768492754455499"/>
          <c:w val="0.83946395979056443"/>
          <c:h val="0.71728908886389264"/>
        </c:manualLayout>
      </c:layout>
      <c:lineChart>
        <c:grouping val="standard"/>
        <c:varyColors val="0"/>
        <c:ser>
          <c:idx val="1"/>
          <c:order val="0"/>
          <c:tx>
            <c:strRef>
              <c:f>'Results-H'!$T$58</c:f>
              <c:strCache>
                <c:ptCount val="1"/>
                <c:pt idx="0">
                  <c:v>Modeled Pre-case Consumption (Installed UEC * Stock)</c:v>
                </c:pt>
              </c:strCache>
            </c:strRef>
          </c:tx>
          <c:spPr>
            <a:ln>
              <a:solidFill>
                <a:schemeClr val="tx2"/>
              </a:solidFill>
            </a:ln>
          </c:spPr>
          <c:marker>
            <c:spPr>
              <a:ln>
                <a:solidFill>
                  <a:schemeClr val="tx2"/>
                </a:solidFill>
              </a:ln>
            </c:spPr>
          </c:marker>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'Results-H'!$T$59:$T$88</c:f>
              <c:numCache>
                <c:formatCode>_(* #,##0.00_);_(* \(#,##0.00\);_(* "-"??_);_(@_)</c:formatCode>
                <c:ptCount val="30"/>
                <c:pt idx="0">
                  <c:v>3.2977382897396199E-2</c:v>
                </c:pt>
                <c:pt idx="1">
                  <c:v>3.3224713269126675E-2</c:v>
                </c:pt>
                <c:pt idx="2">
                  <c:v>3.347389861864513E-2</c:v>
                </c:pt>
                <c:pt idx="3">
                  <c:v>3.3724952858284966E-2</c:v>
                </c:pt>
                <c:pt idx="4">
                  <c:v>3.3977890004722101E-2</c:v>
                </c:pt>
                <c:pt idx="5">
                  <c:v>3.4232724179757527E-2</c:v>
                </c:pt>
                <c:pt idx="6">
                  <c:v>3.4489469611105716E-2</c:v>
                </c:pt>
                <c:pt idx="7">
                  <c:v>3.4748140633189005E-2</c:v>
                </c:pt>
                <c:pt idx="8">
                  <c:v>3.5008751687937927E-2</c:v>
                </c:pt>
                <c:pt idx="9">
                  <c:v>3.5271317325597469E-2</c:v>
                </c:pt>
                <c:pt idx="10">
                  <c:v>3.5535852205539453E-2</c:v>
                </c:pt>
                <c:pt idx="11">
                  <c:v>3.5802371097081002E-2</c:v>
                </c:pt>
                <c:pt idx="12">
                  <c:v>3.6070888880309113E-2</c:v>
                </c:pt>
                <c:pt idx="13">
                  <c:v>3.6341420546911432E-2</c:v>
                </c:pt>
                <c:pt idx="14">
                  <c:v>3.6613981201013272E-2</c:v>
                </c:pt>
                <c:pt idx="15">
                  <c:v>3.6888586060020871E-2</c:v>
                </c:pt>
                <c:pt idx="16">
                  <c:v>3.7165250455471033E-2</c:v>
                </c:pt>
                <c:pt idx="17">
                  <c:v>3.7443989833887067E-2</c:v>
                </c:pt>
                <c:pt idx="18">
                  <c:v>3.7724819757641227E-2</c:v>
                </c:pt>
                <c:pt idx="19">
                  <c:v>3.8007755905823538E-2</c:v>
                </c:pt>
                <c:pt idx="20">
                  <c:v>3.8292814075117226E-2</c:v>
                </c:pt>
                <c:pt idx="21">
                  <c:v>3.8580010180680593E-2</c:v>
                </c:pt>
                <c:pt idx="22">
                  <c:v>3.8869360257035711E-2</c:v>
                </c:pt>
                <c:pt idx="23">
                  <c:v>3.9160880458963487E-2</c:v>
                </c:pt>
                <c:pt idx="24">
                  <c:v>3.9454587062405712E-2</c:v>
                </c:pt>
                <c:pt idx="25">
                  <c:v>3.9750496465373764E-2</c:v>
                </c:pt>
                <c:pt idx="26">
                  <c:v>4.0048625188864061E-2</c:v>
                </c:pt>
                <c:pt idx="27">
                  <c:v>4.0348989877780544E-2</c:v>
                </c:pt>
                <c:pt idx="28">
                  <c:v>4.0651607301863908E-2</c:v>
                </c:pt>
                <c:pt idx="29">
                  <c:v>4.0956494356627883E-2</c:v>
                </c:pt>
              </c:numCache>
            </c:numRef>
          </c:val>
          <c:smooth val="0"/>
        </c:ser>
        <c:ser>
          <c:idx val="0"/>
          <c:order val="1"/>
          <c:tx>
            <c:strRef>
              <c:f>'Results-H'!$U$58</c:f>
              <c:strCache>
                <c:ptCount val="1"/>
                <c:pt idx="0">
                  <c:v>Modeled Post-case Consumption (Installed UEC* Stock)</c:v>
                </c:pt>
              </c:strCache>
            </c:strRef>
          </c:tx>
          <c:spPr>
            <a:ln>
              <a:solidFill>
                <a:schemeClr val="accent6"/>
              </a:solidFill>
            </a:ln>
          </c:spPr>
          <c:marker>
            <c:symbol val="star"/>
            <c:size val="7"/>
            <c:spPr>
              <a:noFill/>
            </c:spPr>
          </c:marker>
          <c:cat>
            <c:numRef>
              <c:f>'Results-H'!$B$59:$B$88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'Results-H'!$U$59:$U$88</c:f>
              <c:numCache>
                <c:formatCode>_(* #,##0.00_);_(* \(#,##0.00\);_(* "-"??_);_(@_)</c:formatCode>
                <c:ptCount val="30"/>
                <c:pt idx="0">
                  <c:v>3.2977382897396199E-2</c:v>
                </c:pt>
                <c:pt idx="1">
                  <c:v>3.3224713269126675E-2</c:v>
                </c:pt>
                <c:pt idx="2">
                  <c:v>3.347389861864513E-2</c:v>
                </c:pt>
                <c:pt idx="3">
                  <c:v>3.3724952858284966E-2</c:v>
                </c:pt>
                <c:pt idx="4">
                  <c:v>3.3977890004722101E-2</c:v>
                </c:pt>
                <c:pt idx="5">
                  <c:v>3.4232724179757527E-2</c:v>
                </c:pt>
                <c:pt idx="6">
                  <c:v>3.4489469611105716E-2</c:v>
                </c:pt>
                <c:pt idx="7">
                  <c:v>3.4748140633189005E-2</c:v>
                </c:pt>
                <c:pt idx="8">
                  <c:v>3.5008751687937927E-2</c:v>
                </c:pt>
                <c:pt idx="9">
                  <c:v>3.5271317325597469E-2</c:v>
                </c:pt>
                <c:pt idx="10">
                  <c:v>3.5535852205539453E-2</c:v>
                </c:pt>
                <c:pt idx="11">
                  <c:v>3.5802371097081002E-2</c:v>
                </c:pt>
                <c:pt idx="12">
                  <c:v>3.6070888880309113E-2</c:v>
                </c:pt>
                <c:pt idx="13">
                  <c:v>3.6341420546911432E-2</c:v>
                </c:pt>
                <c:pt idx="14">
                  <c:v>3.6613981201013272E-2</c:v>
                </c:pt>
                <c:pt idx="15">
                  <c:v>3.6888586060020871E-2</c:v>
                </c:pt>
                <c:pt idx="16">
                  <c:v>3.7165250455471033E-2</c:v>
                </c:pt>
                <c:pt idx="17">
                  <c:v>3.7443989833887067E-2</c:v>
                </c:pt>
                <c:pt idx="18">
                  <c:v>3.7724819757641227E-2</c:v>
                </c:pt>
                <c:pt idx="19">
                  <c:v>3.8007755905823538E-2</c:v>
                </c:pt>
                <c:pt idx="20">
                  <c:v>3.8292814075117226E-2</c:v>
                </c:pt>
                <c:pt idx="21">
                  <c:v>3.8580010180680593E-2</c:v>
                </c:pt>
                <c:pt idx="22">
                  <c:v>3.8869360257035711E-2</c:v>
                </c:pt>
                <c:pt idx="23">
                  <c:v>3.9160880458963487E-2</c:v>
                </c:pt>
                <c:pt idx="24">
                  <c:v>3.9454587062405712E-2</c:v>
                </c:pt>
                <c:pt idx="25">
                  <c:v>3.9750496465373764E-2</c:v>
                </c:pt>
                <c:pt idx="26">
                  <c:v>4.0048625188864061E-2</c:v>
                </c:pt>
                <c:pt idx="27">
                  <c:v>4.0348989877780544E-2</c:v>
                </c:pt>
                <c:pt idx="28">
                  <c:v>4.0651607301863908E-2</c:v>
                </c:pt>
                <c:pt idx="29">
                  <c:v>4.0956494356627883E-2</c:v>
                </c:pt>
              </c:numCache>
            </c:numRef>
          </c:val>
          <c:smooth val="0"/>
        </c:ser>
        <c:dLbls>
          <c:showLegendKey val="0"/>
          <c:showVal val="0"/>
          <c:showCatName val="0"/>
          <c:showSerName val="0"/>
          <c:showPercent val="0"/>
          <c:showBubbleSize val="0"/>
        </c:dLbls>
        <c:marker val="1"/>
        <c:smooth val="0"/>
        <c:axId val="287003392"/>
        <c:axId val="287005312"/>
      </c:lineChart>
      <c:catAx>
        <c:axId val="287003392"/>
        <c:scaling>
          <c:orientation val="minMax"/>
        </c:scaling>
        <c:delete val="0"/>
        <c:axPos val="b"/>
        <c:numFmt formatCode="General" sourceLinked="1"/>
        <c:majorTickMark val="out"/>
        <c:minorTickMark val="none"/>
        <c:tickLblPos val="nextTo"/>
        <c:txPr>
          <a:bodyPr/>
          <a:lstStyle/>
          <a:p>
            <a:pPr>
              <a:defRPr sz="1100"/>
            </a:pPr>
            <a:endParaRPr lang="en-US"/>
          </a:p>
        </c:txPr>
        <c:crossAx val="287005312"/>
        <c:crosses val="autoZero"/>
        <c:auto val="1"/>
        <c:lblAlgn val="ctr"/>
        <c:lblOffset val="100"/>
        <c:noMultiLvlLbl val="0"/>
      </c:catAx>
      <c:valAx>
        <c:axId val="287005312"/>
        <c:scaling>
          <c:orientation val="minMax"/>
        </c:scaling>
        <c:delete val="0"/>
        <c:axPos val="l"/>
        <c:majorGridlines/>
        <c:title>
          <c:tx>
            <c:rich>
              <a:bodyPr rot="-5400000" vert="horz"/>
              <a:lstStyle/>
              <a:p>
                <a:pPr>
                  <a:defRPr sz="1800"/>
                </a:pPr>
                <a:r>
                  <a:rPr lang="en-US" sz="1800" b="1" i="0" baseline="0">
                    <a:effectLst/>
                  </a:rPr>
                  <a:t>aMW</a:t>
                </a:r>
                <a:endParaRPr lang="en-US">
                  <a:effectLst/>
                </a:endParaRPr>
              </a:p>
            </c:rich>
          </c:tx>
          <c:layout>
            <c:manualLayout>
              <c:xMode val="edge"/>
              <c:yMode val="edge"/>
              <c:x val="2.6935262602612618E-2"/>
              <c:y val="0.35696375581909257"/>
            </c:manualLayout>
          </c:layout>
          <c:overlay val="0"/>
        </c:title>
        <c:numFmt formatCode="_(* #,##0.00_);_(* \(#,##0.00\);_(* &quot;-&quot;??_);_(@_)" sourceLinked="1"/>
        <c:majorTickMark val="out"/>
        <c:minorTickMark val="none"/>
        <c:tickLblPos val="nextTo"/>
        <c:txPr>
          <a:bodyPr/>
          <a:lstStyle/>
          <a:p>
            <a:pPr>
              <a:defRPr sz="1400"/>
            </a:pPr>
            <a:endParaRPr lang="en-US"/>
          </a:p>
        </c:txPr>
        <c:crossAx val="287003392"/>
        <c:crosses val="autoZero"/>
        <c:crossBetween val="between"/>
      </c:valAx>
    </c:plotArea>
    <c:legend>
      <c:legendPos val="r"/>
      <c:layout>
        <c:manualLayout>
          <c:xMode val="edge"/>
          <c:yMode val="edge"/>
          <c:x val="1.9773693214813079E-2"/>
          <c:y val="0.89021954999867225"/>
          <c:w val="0.9707157304388141"/>
          <c:h val="0.10800548979817165"/>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11" l="0.70000000000000062" r="0.70000000000000062" t="0.75000000000000111"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'Results-H'!$AA$58</c:f>
              <c:strCache>
                <c:ptCount val="1"/>
                <c:pt idx="0">
                  <c:v>Annual Savings Due to Standard Before Program Adjustments</c:v>
                </c:pt>
              </c:strCache>
            </c:strRef>
          </c:tx>
          <c:invertIfNegative val="0"/>
          <c:cat>
            <c:numRef>
              <c:f>'[1]Results-SF'!$X$64:$X$68</c:f>
              <c:numCache>
                <c:formatCode>General</c:formatCode>
                <c:ptCount val="5"/>
                <c:pt idx="0">
                  <c:v>2010</c:v>
                </c:pt>
                <c:pt idx="1">
                  <c:v>2011</c:v>
                </c:pt>
                <c:pt idx="2">
                  <c:v>2012</c:v>
                </c:pt>
                <c:pt idx="3">
                  <c:v>2013</c:v>
                </c:pt>
                <c:pt idx="4">
                  <c:v>2014</c:v>
                </c:pt>
              </c:numCache>
            </c:numRef>
          </c:cat>
          <c:val>
            <c:numRef>
              <c:f>'Results-H'!$AA$64:$AA$68</c:f>
              <c:numCache>
                <c:formatCode>0.0</c:formatCode>
                <c:ptCount val="5"/>
                <c:pt idx="0">
                  <c:v>0</c:v>
                </c:pt>
                <c:pt idx="1">
                  <c:v>0</c:v>
                </c:pt>
                <c:pt idx="2">
                  <c:v>0</c:v>
                </c:pt>
                <c:pt idx="3">
                  <c:v>0</c:v>
                </c:pt>
                <c:pt idx="4">
                  <c:v>0</c:v>
                </c:pt>
              </c:numCache>
            </c:numRef>
          </c:val>
        </c:ser>
        <c:dLbls>
          <c:showLegendKey val="0"/>
          <c:showVal val="0"/>
          <c:showCatName val="0"/>
          <c:showSerName val="0"/>
          <c:showPercent val="0"/>
          <c:showBubbleSize val="0"/>
        </c:dLbls>
        <c:gapWidth val="150"/>
        <c:axId val="287038464"/>
        <c:axId val="287040256"/>
      </c:barChart>
      <c:catAx>
        <c:axId val="287038464"/>
        <c:scaling>
          <c:orientation val="minMax"/>
        </c:scaling>
        <c:delete val="0"/>
        <c:axPos val="b"/>
        <c:numFmt formatCode="General" sourceLinked="1"/>
        <c:majorTickMark val="out"/>
        <c:minorTickMark val="none"/>
        <c:tickLblPos val="nextTo"/>
        <c:crossAx val="287040256"/>
        <c:crosses val="autoZero"/>
        <c:auto val="1"/>
        <c:lblAlgn val="ctr"/>
        <c:lblOffset val="100"/>
        <c:noMultiLvlLbl val="0"/>
      </c:catAx>
      <c:valAx>
        <c:axId val="287040256"/>
        <c:scaling>
          <c:orientation val="minMax"/>
        </c:scaling>
        <c:delete val="0"/>
        <c:axPos val="l"/>
        <c:majorGridlines/>
        <c:numFmt formatCode="0.0" sourceLinked="1"/>
        <c:majorTickMark val="out"/>
        <c:minorTickMark val="none"/>
        <c:tickLblPos val="nextTo"/>
        <c:crossAx val="287038464"/>
        <c:crosses val="autoZero"/>
        <c:crossBetween val="between"/>
      </c:valAx>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Unit Energy Consumption (kWh/Unit) 2005-2034</a:t>
            </a:r>
          </a:p>
        </c:rich>
      </c:tx>
      <c:layout/>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UEC!$D$61</c:f>
              <c:strCache>
                <c:ptCount val="1"/>
                <c:pt idx="0">
                  <c:v>AC-DC, Basic Voltage 2.5 W Rep. Unit</c:v>
                </c:pt>
              </c:strCache>
            </c:strRef>
          </c:tx>
          <c:val>
            <c:numRef>
              <c:f>UEC!$T$61:$AW$61</c:f>
              <c:numCache>
                <c:formatCode>0</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ser>
          <c:idx val="10"/>
          <c:order val="1"/>
          <c:tx>
            <c:strRef>
              <c:f>UEC!$D$75</c:f>
              <c:strCache>
                <c:ptCount val="1"/>
                <c:pt idx="0">
                  <c:v>AC-DC, Basic Voltage 2.5 W Rep. Unit</c:v>
                </c:pt>
              </c:strCache>
            </c:strRef>
          </c:tx>
          <c:val>
            <c:numRef>
              <c:f>UEC!$T$75:$AW$75</c:f>
              <c:numCache>
                <c:formatCode>0</c:formatCode>
                <c:ptCount val="30"/>
                <c:pt idx="0">
                  <c:v>5.8487</c:v>
                </c:pt>
                <c:pt idx="1">
                  <c:v>5.8487</c:v>
                </c:pt>
                <c:pt idx="2">
                  <c:v>5.8487</c:v>
                </c:pt>
                <c:pt idx="3">
                  <c:v>5.8487</c:v>
                </c:pt>
                <c:pt idx="4">
                  <c:v>5.8487</c:v>
                </c:pt>
                <c:pt idx="5">
                  <c:v>5.8487</c:v>
                </c:pt>
                <c:pt idx="6">
                  <c:v>5.8487</c:v>
                </c:pt>
                <c:pt idx="7">
                  <c:v>5.8487</c:v>
                </c:pt>
                <c:pt idx="8">
                  <c:v>5.8487</c:v>
                </c:pt>
                <c:pt idx="9">
                  <c:v>5.8487</c:v>
                </c:pt>
                <c:pt idx="10">
                  <c:v>5.8487</c:v>
                </c:pt>
                <c:pt idx="11">
                  <c:v>5.8487</c:v>
                </c:pt>
                <c:pt idx="12">
                  <c:v>5.8487</c:v>
                </c:pt>
                <c:pt idx="13">
                  <c:v>5.8487</c:v>
                </c:pt>
                <c:pt idx="14">
                  <c:v>5.8487</c:v>
                </c:pt>
                <c:pt idx="15">
                  <c:v>5.8487</c:v>
                </c:pt>
                <c:pt idx="16">
                  <c:v>5.8487</c:v>
                </c:pt>
                <c:pt idx="17">
                  <c:v>5.8487</c:v>
                </c:pt>
                <c:pt idx="18">
                  <c:v>5.8487</c:v>
                </c:pt>
                <c:pt idx="19">
                  <c:v>5.8487</c:v>
                </c:pt>
                <c:pt idx="20">
                  <c:v>5.8487</c:v>
                </c:pt>
                <c:pt idx="21">
                  <c:v>5.8487</c:v>
                </c:pt>
                <c:pt idx="22">
                  <c:v>5.8487</c:v>
                </c:pt>
                <c:pt idx="23">
                  <c:v>5.8487</c:v>
                </c:pt>
                <c:pt idx="24">
                  <c:v>5.8487</c:v>
                </c:pt>
                <c:pt idx="25">
                  <c:v>5.8487</c:v>
                </c:pt>
                <c:pt idx="26">
                  <c:v>5.8487</c:v>
                </c:pt>
                <c:pt idx="27">
                  <c:v>5.8487</c:v>
                </c:pt>
                <c:pt idx="28">
                  <c:v>5.8487</c:v>
                </c:pt>
                <c:pt idx="29">
                  <c:v>5.8487</c:v>
                </c:pt>
              </c:numCache>
            </c:numRef>
          </c:val>
          <c:smooth val="0"/>
          <c:extLst>
            <c:ext xmlns:c15="http://schemas.microsoft.com/office/drawing/2012/chart" uri="{02D57815-91ED-43cb-92C2-25804820EDAC}">
              <c15:filteredCategoryTitle>
                <c15:cat>
                  <c:multiLvlStrRef>
                    <c:extLst>
                      <c:ext uri="{02D57815-91ED-43cb-92C2-25804820EDAC}">
                        <c15:formulaRef>
                          <c15:sqref>#REF!</c15:sqref>
                        </c15:formulaRef>
                      </c:ext>
                    </c:extLst>
                  </c:multiLvlStrRef>
                </c15:cat>
              </c15:filteredCategoryTitle>
            </c:ext>
          </c:extLst>
        </c:ser>
        <c:dLbls>
          <c:showLegendKey val="0"/>
          <c:showVal val="0"/>
          <c:showCatName val="0"/>
          <c:showSerName val="0"/>
          <c:showPercent val="0"/>
          <c:showBubbleSize val="0"/>
        </c:dLbls>
        <c:marker val="1"/>
        <c:smooth val="0"/>
        <c:axId val="288254208"/>
        <c:axId val="288284672"/>
      </c:lineChart>
      <c:catAx>
        <c:axId val="288254208"/>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8284672"/>
        <c:crosses val="autoZero"/>
        <c:auto val="1"/>
        <c:lblAlgn val="ctr"/>
        <c:lblOffset val="100"/>
        <c:noMultiLvlLbl val="0"/>
      </c:catAx>
      <c:valAx>
        <c:axId val="288284672"/>
        <c:scaling>
          <c:orientation val="minMax"/>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88254208"/>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UEC (kWh/Unit) 2005-2034</a:t>
            </a:r>
          </a:p>
        </c:rich>
      </c:tx>
      <c:layout/>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UEC!$D$70</c:f>
              <c:strCache>
                <c:ptCount val="1"/>
                <c:pt idx="0">
                  <c:v>Average Pre-Case UEC</c:v>
                </c:pt>
              </c:strCache>
            </c:strRef>
          </c:tx>
          <c:cat>
            <c:numRef>
              <c:f>UEC!$T$60:$AW$60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UEC!$T$70:$AW$70</c:f>
              <c:numCache>
                <c:formatCode>0</c:formatCode>
                <c:ptCount val="30"/>
                <c:pt idx="0">
                  <c:v>12.628732021153114</c:v>
                </c:pt>
                <c:pt idx="1">
                  <c:v>12.628732021153114</c:v>
                </c:pt>
                <c:pt idx="2">
                  <c:v>12.628732021153114</c:v>
                </c:pt>
                <c:pt idx="3">
                  <c:v>12.628732021153114</c:v>
                </c:pt>
                <c:pt idx="4">
                  <c:v>12.628732021153114</c:v>
                </c:pt>
                <c:pt idx="5">
                  <c:v>12.628732021153114</c:v>
                </c:pt>
                <c:pt idx="6">
                  <c:v>12.628732021153114</c:v>
                </c:pt>
                <c:pt idx="7">
                  <c:v>12.628732021153114</c:v>
                </c:pt>
                <c:pt idx="8">
                  <c:v>12.628732021153114</c:v>
                </c:pt>
                <c:pt idx="9">
                  <c:v>12.628732021153114</c:v>
                </c:pt>
                <c:pt idx="10">
                  <c:v>12.628732021153114</c:v>
                </c:pt>
                <c:pt idx="11">
                  <c:v>12.628732021153114</c:v>
                </c:pt>
                <c:pt idx="12">
                  <c:v>12.628732021153114</c:v>
                </c:pt>
                <c:pt idx="13">
                  <c:v>12.628732021153114</c:v>
                </c:pt>
                <c:pt idx="14">
                  <c:v>12.628732021153114</c:v>
                </c:pt>
                <c:pt idx="15">
                  <c:v>12.628732021153114</c:v>
                </c:pt>
                <c:pt idx="16">
                  <c:v>12.628732021153114</c:v>
                </c:pt>
                <c:pt idx="17">
                  <c:v>12.628732021153114</c:v>
                </c:pt>
                <c:pt idx="18">
                  <c:v>12.628732021153114</c:v>
                </c:pt>
                <c:pt idx="19">
                  <c:v>12.628732021153114</c:v>
                </c:pt>
                <c:pt idx="20">
                  <c:v>12.628732021153114</c:v>
                </c:pt>
                <c:pt idx="21">
                  <c:v>12.628732021153114</c:v>
                </c:pt>
                <c:pt idx="22">
                  <c:v>12.628732021153114</c:v>
                </c:pt>
                <c:pt idx="23">
                  <c:v>12.628732021153114</c:v>
                </c:pt>
                <c:pt idx="24">
                  <c:v>12.628732021153114</c:v>
                </c:pt>
                <c:pt idx="25">
                  <c:v>12.628732021153114</c:v>
                </c:pt>
                <c:pt idx="26">
                  <c:v>12.628732021153114</c:v>
                </c:pt>
                <c:pt idx="27">
                  <c:v>12.628732021153114</c:v>
                </c:pt>
                <c:pt idx="28">
                  <c:v>12.628732021153114</c:v>
                </c:pt>
                <c:pt idx="29">
                  <c:v>12.628732021153114</c:v>
                </c:pt>
              </c:numCache>
            </c:numRef>
          </c:val>
          <c:smooth val="0"/>
        </c:ser>
        <c:ser>
          <c:idx val="10"/>
          <c:order val="1"/>
          <c:tx>
            <c:strRef>
              <c:f>UEC!$D$84</c:f>
              <c:strCache>
                <c:ptCount val="1"/>
                <c:pt idx="0">
                  <c:v>Average Post-Case UEC</c:v>
                </c:pt>
              </c:strCache>
            </c:strRef>
          </c:tx>
          <c:cat>
            <c:numRef>
              <c:f>UEC!$T$60:$AW$60</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UEC!$T$84:$AW$84</c:f>
              <c:numCache>
                <c:formatCode>0</c:formatCode>
                <c:ptCount val="30"/>
                <c:pt idx="0">
                  <c:v>12.628732021153114</c:v>
                </c:pt>
                <c:pt idx="1">
                  <c:v>12.628732021153114</c:v>
                </c:pt>
                <c:pt idx="2">
                  <c:v>12.628732021153114</c:v>
                </c:pt>
                <c:pt idx="3">
                  <c:v>12.628732021153114</c:v>
                </c:pt>
                <c:pt idx="4">
                  <c:v>12.628732021153114</c:v>
                </c:pt>
                <c:pt idx="5">
                  <c:v>12.628732021153114</c:v>
                </c:pt>
                <c:pt idx="6">
                  <c:v>12.628732021153114</c:v>
                </c:pt>
                <c:pt idx="7">
                  <c:v>12.628732021153114</c:v>
                </c:pt>
                <c:pt idx="8">
                  <c:v>12.628732021153114</c:v>
                </c:pt>
                <c:pt idx="9">
                  <c:v>12.628732021153114</c:v>
                </c:pt>
                <c:pt idx="10">
                  <c:v>12.628732021153114</c:v>
                </c:pt>
                <c:pt idx="11">
                  <c:v>12.628732021153114</c:v>
                </c:pt>
                <c:pt idx="12">
                  <c:v>12.628732021153114</c:v>
                </c:pt>
                <c:pt idx="13">
                  <c:v>12.628732021153114</c:v>
                </c:pt>
                <c:pt idx="14">
                  <c:v>12.628732021153114</c:v>
                </c:pt>
                <c:pt idx="15">
                  <c:v>12.628732021153114</c:v>
                </c:pt>
                <c:pt idx="16">
                  <c:v>12.628732021153114</c:v>
                </c:pt>
                <c:pt idx="17">
                  <c:v>12.628732021153114</c:v>
                </c:pt>
                <c:pt idx="18">
                  <c:v>12.628732021153114</c:v>
                </c:pt>
                <c:pt idx="19">
                  <c:v>12.628732021153114</c:v>
                </c:pt>
                <c:pt idx="20">
                  <c:v>12.628732021153114</c:v>
                </c:pt>
                <c:pt idx="21">
                  <c:v>12.628732021153114</c:v>
                </c:pt>
                <c:pt idx="22">
                  <c:v>12.628732021153114</c:v>
                </c:pt>
                <c:pt idx="23">
                  <c:v>12.628732021153114</c:v>
                </c:pt>
                <c:pt idx="24">
                  <c:v>12.628732021153114</c:v>
                </c:pt>
                <c:pt idx="25">
                  <c:v>12.628732021153114</c:v>
                </c:pt>
                <c:pt idx="26">
                  <c:v>12.628732021153114</c:v>
                </c:pt>
                <c:pt idx="27">
                  <c:v>12.628732021153114</c:v>
                </c:pt>
                <c:pt idx="28">
                  <c:v>12.628732021153114</c:v>
                </c:pt>
                <c:pt idx="29">
                  <c:v>12.628732021153114</c:v>
                </c:pt>
              </c:numCache>
            </c:numRef>
          </c:val>
          <c:smooth val="0"/>
        </c:ser>
        <c:dLbls>
          <c:showLegendKey val="0"/>
          <c:showVal val="0"/>
          <c:showCatName val="0"/>
          <c:showSerName val="0"/>
          <c:showPercent val="0"/>
          <c:showBubbleSize val="0"/>
        </c:dLbls>
        <c:marker val="1"/>
        <c:smooth val="0"/>
        <c:axId val="288318592"/>
        <c:axId val="288320128"/>
      </c:lineChart>
      <c:catAx>
        <c:axId val="28831859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8320128"/>
        <c:crosses val="autoZero"/>
        <c:auto val="1"/>
        <c:lblAlgn val="ctr"/>
        <c:lblOffset val="100"/>
        <c:noMultiLvlLbl val="0"/>
      </c:catAx>
      <c:valAx>
        <c:axId val="288320128"/>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8831859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Installed UEC (kWh/Unit) 2005-2034</a:t>
            </a:r>
          </a:p>
        </c:rich>
      </c:tx>
      <c:layout/>
      <c:overlay val="0"/>
    </c:title>
    <c:autoTitleDeleted val="0"/>
    <c:plotArea>
      <c:layout>
        <c:manualLayout>
          <c:layoutTarget val="inner"/>
          <c:xMode val="edge"/>
          <c:yMode val="edge"/>
          <c:x val="0.12390657917763662"/>
          <c:y val="0.13845563921508594"/>
          <c:w val="0.842779203597258"/>
          <c:h val="0.64025659160503201"/>
        </c:manualLayout>
      </c:layout>
      <c:lineChart>
        <c:grouping val="standard"/>
        <c:varyColors val="0"/>
        <c:ser>
          <c:idx val="9"/>
          <c:order val="0"/>
          <c:tx>
            <c:strRef>
              <c:f>UEC!$D$101</c:f>
              <c:strCache>
                <c:ptCount val="1"/>
                <c:pt idx="0">
                  <c:v>Average Pre-Case UEC</c:v>
                </c:pt>
              </c:strCache>
            </c:strRef>
          </c:tx>
          <c:cat>
            <c:numRef>
              <c:f>UEC!$T$91:$AW$91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UEC!$T$101:$AW$101</c:f>
              <c:numCache>
                <c:formatCode>0</c:formatCode>
                <c:ptCount val="30"/>
                <c:pt idx="0">
                  <c:v>12.628732021153114</c:v>
                </c:pt>
                <c:pt idx="1">
                  <c:v>12.628732021153114</c:v>
                </c:pt>
                <c:pt idx="2">
                  <c:v>12.628732021153116</c:v>
                </c:pt>
                <c:pt idx="3">
                  <c:v>12.628732021153114</c:v>
                </c:pt>
                <c:pt idx="4">
                  <c:v>12.628732021153116</c:v>
                </c:pt>
                <c:pt idx="5">
                  <c:v>12.628732021153114</c:v>
                </c:pt>
                <c:pt idx="6">
                  <c:v>12.628732021153116</c:v>
                </c:pt>
                <c:pt idx="7">
                  <c:v>12.628732021153116</c:v>
                </c:pt>
                <c:pt idx="8">
                  <c:v>12.628732021153116</c:v>
                </c:pt>
                <c:pt idx="9">
                  <c:v>12.628732021153114</c:v>
                </c:pt>
                <c:pt idx="10">
                  <c:v>12.628732021153116</c:v>
                </c:pt>
                <c:pt idx="11">
                  <c:v>12.628732021153114</c:v>
                </c:pt>
                <c:pt idx="12">
                  <c:v>12.628732021153112</c:v>
                </c:pt>
                <c:pt idx="13">
                  <c:v>12.628732021153112</c:v>
                </c:pt>
                <c:pt idx="14">
                  <c:v>12.628732021153114</c:v>
                </c:pt>
                <c:pt idx="15">
                  <c:v>12.628732021153112</c:v>
                </c:pt>
                <c:pt idx="16">
                  <c:v>12.628732021153114</c:v>
                </c:pt>
                <c:pt idx="17">
                  <c:v>12.628732021153116</c:v>
                </c:pt>
                <c:pt idx="18">
                  <c:v>12.628732021153114</c:v>
                </c:pt>
                <c:pt idx="19">
                  <c:v>12.628732021153112</c:v>
                </c:pt>
                <c:pt idx="20">
                  <c:v>12.628732021153112</c:v>
                </c:pt>
                <c:pt idx="21">
                  <c:v>12.628732021153114</c:v>
                </c:pt>
                <c:pt idx="22">
                  <c:v>12.628732021153114</c:v>
                </c:pt>
                <c:pt idx="23">
                  <c:v>12.628732021153116</c:v>
                </c:pt>
                <c:pt idx="24">
                  <c:v>12.628732021153112</c:v>
                </c:pt>
                <c:pt idx="25">
                  <c:v>12.628732021153114</c:v>
                </c:pt>
                <c:pt idx="26">
                  <c:v>12.628732021153111</c:v>
                </c:pt>
                <c:pt idx="27">
                  <c:v>12.628732021153116</c:v>
                </c:pt>
                <c:pt idx="28">
                  <c:v>12.628732021153114</c:v>
                </c:pt>
                <c:pt idx="29">
                  <c:v>12.628732021153114</c:v>
                </c:pt>
              </c:numCache>
            </c:numRef>
          </c:val>
          <c:smooth val="0"/>
        </c:ser>
        <c:ser>
          <c:idx val="10"/>
          <c:order val="1"/>
          <c:tx>
            <c:strRef>
              <c:f>UEC!$D$115</c:f>
              <c:strCache>
                <c:ptCount val="1"/>
                <c:pt idx="0">
                  <c:v>Average Post-Case UEC</c:v>
                </c:pt>
              </c:strCache>
            </c:strRef>
          </c:tx>
          <c:cat>
            <c:numRef>
              <c:f>UEC!$T$91:$AW$91</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UEC!$T$115:$AW$115</c:f>
              <c:numCache>
                <c:formatCode>0</c:formatCode>
                <c:ptCount val="30"/>
                <c:pt idx="0">
                  <c:v>12.628732021153114</c:v>
                </c:pt>
                <c:pt idx="1">
                  <c:v>12.628732021153114</c:v>
                </c:pt>
                <c:pt idx="2">
                  <c:v>12.628732021153116</c:v>
                </c:pt>
                <c:pt idx="3">
                  <c:v>12.628732021153114</c:v>
                </c:pt>
                <c:pt idx="4">
                  <c:v>12.628732021153116</c:v>
                </c:pt>
                <c:pt idx="5">
                  <c:v>12.628732021153114</c:v>
                </c:pt>
                <c:pt idx="6">
                  <c:v>12.628732021153116</c:v>
                </c:pt>
                <c:pt idx="7">
                  <c:v>12.628732021153116</c:v>
                </c:pt>
                <c:pt idx="8">
                  <c:v>12.628732021153116</c:v>
                </c:pt>
                <c:pt idx="9">
                  <c:v>12.628732021153114</c:v>
                </c:pt>
                <c:pt idx="10">
                  <c:v>12.628732021153116</c:v>
                </c:pt>
                <c:pt idx="11">
                  <c:v>12.628732021153114</c:v>
                </c:pt>
                <c:pt idx="12">
                  <c:v>12.628732021153112</c:v>
                </c:pt>
                <c:pt idx="13">
                  <c:v>12.628732021153112</c:v>
                </c:pt>
                <c:pt idx="14">
                  <c:v>12.628732021153114</c:v>
                </c:pt>
                <c:pt idx="15">
                  <c:v>12.628732021153112</c:v>
                </c:pt>
                <c:pt idx="16">
                  <c:v>12.628732021153114</c:v>
                </c:pt>
                <c:pt idx="17">
                  <c:v>12.628732021153116</c:v>
                </c:pt>
                <c:pt idx="18">
                  <c:v>12.628732021153114</c:v>
                </c:pt>
                <c:pt idx="19">
                  <c:v>12.628732021153112</c:v>
                </c:pt>
                <c:pt idx="20">
                  <c:v>12.628732021153112</c:v>
                </c:pt>
                <c:pt idx="21">
                  <c:v>12.628732021153114</c:v>
                </c:pt>
                <c:pt idx="22">
                  <c:v>12.628732021153114</c:v>
                </c:pt>
                <c:pt idx="23">
                  <c:v>12.628732021153116</c:v>
                </c:pt>
                <c:pt idx="24">
                  <c:v>12.628732021153112</c:v>
                </c:pt>
                <c:pt idx="25">
                  <c:v>12.628732021153114</c:v>
                </c:pt>
                <c:pt idx="26">
                  <c:v>12.628732021153111</c:v>
                </c:pt>
                <c:pt idx="27">
                  <c:v>12.628732021153116</c:v>
                </c:pt>
                <c:pt idx="28">
                  <c:v>12.628732021153114</c:v>
                </c:pt>
                <c:pt idx="29">
                  <c:v>12.628732021153114</c:v>
                </c:pt>
              </c:numCache>
            </c:numRef>
          </c:val>
          <c:smooth val="0"/>
        </c:ser>
        <c:dLbls>
          <c:showLegendKey val="0"/>
          <c:showVal val="0"/>
          <c:showCatName val="0"/>
          <c:showSerName val="0"/>
          <c:showPercent val="0"/>
          <c:showBubbleSize val="0"/>
        </c:dLbls>
        <c:marker val="1"/>
        <c:smooth val="0"/>
        <c:axId val="289406976"/>
        <c:axId val="289408512"/>
      </c:lineChart>
      <c:catAx>
        <c:axId val="289406976"/>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89408512"/>
        <c:crosses val="autoZero"/>
        <c:auto val="1"/>
        <c:lblAlgn val="ctr"/>
        <c:lblOffset val="100"/>
        <c:noMultiLvlLbl val="0"/>
      </c:catAx>
      <c:valAx>
        <c:axId val="289408512"/>
        <c:scaling>
          <c:orientation val="minMax"/>
          <c:min val="0"/>
        </c:scaling>
        <c:delete val="0"/>
        <c:axPos val="l"/>
        <c:majorGridlines/>
        <c:title>
          <c:tx>
            <c:rich>
              <a:bodyPr rot="-5400000" vert="horz"/>
              <a:lstStyle/>
              <a:p>
                <a:pPr>
                  <a:defRPr/>
                </a:pPr>
                <a:r>
                  <a:rPr lang="en-US"/>
                  <a:t>Average Annual Unit Consumption ( kWh/Unit)</a:t>
                </a:r>
              </a:p>
            </c:rich>
          </c:tx>
          <c:layout>
            <c:manualLayout>
              <c:xMode val="edge"/>
              <c:yMode val="edge"/>
              <c:x val="2.7242015431561385E-2"/>
              <c:y val="0.14002522874108284"/>
            </c:manualLayout>
          </c:layout>
          <c:overlay val="0"/>
        </c:title>
        <c:numFmt formatCode="0" sourceLinked="1"/>
        <c:majorTickMark val="out"/>
        <c:minorTickMark val="none"/>
        <c:tickLblPos val="nextTo"/>
        <c:crossAx val="289406976"/>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089" l="0.70000000000000062" r="0.70000000000000062" t="0.75000000000000089"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B 2.5 W'!$BE$7</c:f>
              <c:strCache>
                <c:ptCount val="1"/>
                <c:pt idx="0">
                  <c:v>New Shipment </c:v>
                </c:pt>
              </c:strCache>
            </c:strRef>
          </c:tx>
          <c:marker>
            <c:symbol val="none"/>
          </c:marker>
          <c:xVal>
            <c:numRef>
              <c:f>'Stock Model- B 2.5 W'!$BD$24:$BD$53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B 2.5 W'!$BE$24:$BE$53</c:f>
              <c:numCache>
                <c:formatCode>0</c:formatCode>
                <c:ptCount val="30"/>
                <c:pt idx="0">
                  <c:v>2658276.0937538808</c:v>
                </c:pt>
                <c:pt idx="1">
                  <c:v>2678213.1644570348</c:v>
                </c:pt>
                <c:pt idx="2">
                  <c:v>2698299.7631904627</c:v>
                </c:pt>
                <c:pt idx="3">
                  <c:v>2718537.0114143919</c:v>
                </c:pt>
                <c:pt idx="4">
                  <c:v>2738926.0389999999</c:v>
                </c:pt>
                <c:pt idx="5">
                  <c:v>2759467.9842925002</c:v>
                </c:pt>
                <c:pt idx="6">
                  <c:v>2780163.9941746942</c:v>
                </c:pt>
                <c:pt idx="7">
                  <c:v>2801015.2241310044</c:v>
                </c:pt>
                <c:pt idx="8">
                  <c:v>2822022.8383119875</c:v>
                </c:pt>
                <c:pt idx="9">
                  <c:v>2843188.0095993271</c:v>
                </c:pt>
                <c:pt idx="10">
                  <c:v>2864511.9196713227</c:v>
                </c:pt>
                <c:pt idx="11">
                  <c:v>2885995.7590688583</c:v>
                </c:pt>
                <c:pt idx="12">
                  <c:v>2907640.7272618744</c:v>
                </c:pt>
                <c:pt idx="13">
                  <c:v>2929448.0327163385</c:v>
                </c:pt>
                <c:pt idx="14">
                  <c:v>2951418.8929617116</c:v>
                </c:pt>
                <c:pt idx="15">
                  <c:v>2973554.5346589247</c:v>
                </c:pt>
                <c:pt idx="16">
                  <c:v>2995856.193668867</c:v>
                </c:pt>
                <c:pt idx="17">
                  <c:v>3018325.1151213832</c:v>
                </c:pt>
                <c:pt idx="18">
                  <c:v>3040962.5534847947</c:v>
                </c:pt>
                <c:pt idx="19">
                  <c:v>3063769.7726359311</c:v>
                </c:pt>
                <c:pt idx="20">
                  <c:v>3086748.0459307004</c:v>
                </c:pt>
                <c:pt idx="21">
                  <c:v>3109898.6562751806</c:v>
                </c:pt>
                <c:pt idx="22">
                  <c:v>3133222.896197245</c:v>
                </c:pt>
                <c:pt idx="23">
                  <c:v>3156722.0679187244</c:v>
                </c:pt>
                <c:pt idx="24">
                  <c:v>3180397.4834281155</c:v>
                </c:pt>
                <c:pt idx="25">
                  <c:v>3204250.464553826</c:v>
                </c:pt>
                <c:pt idx="26">
                  <c:v>3228282.3430379806</c:v>
                </c:pt>
                <c:pt idx="27">
                  <c:v>3252494.4606107655</c:v>
                </c:pt>
                <c:pt idx="28">
                  <c:v>3276888.1690653465</c:v>
                </c:pt>
                <c:pt idx="29">
                  <c:v>3301464.8303333367</c:v>
                </c:pt>
              </c:numCache>
            </c:numRef>
          </c:yVal>
          <c:smooth val="1"/>
        </c:ser>
        <c:dLbls>
          <c:showLegendKey val="0"/>
          <c:showVal val="0"/>
          <c:showCatName val="0"/>
          <c:showSerName val="0"/>
          <c:showPercent val="0"/>
          <c:showBubbleSize val="0"/>
        </c:dLbls>
        <c:axId val="426172800"/>
        <c:axId val="426174336"/>
      </c:scatterChart>
      <c:scatterChart>
        <c:scatterStyle val="lineMarker"/>
        <c:varyColors val="0"/>
        <c:ser>
          <c:idx val="4"/>
          <c:order val="1"/>
          <c:tx>
            <c:v>Historical Shipment</c:v>
          </c:tx>
          <c:spPr>
            <a:ln w="28575">
              <a:noFill/>
            </a:ln>
          </c:spPr>
          <c:xVal>
            <c:numRef>
              <c:f>'Stock Model- B 2.5 W'!$BD$9:$BD$24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B 2.5 W'!$BE$9:$BE$24</c:f>
              <c:numCache>
                <c:formatCode>0</c:formatCode>
                <c:ptCount val="16"/>
                <c:pt idx="0">
                  <c:v>2376425.8258118448</c:v>
                </c:pt>
                <c:pt idx="1">
                  <c:v>2394249.0195054333</c:v>
                </c:pt>
                <c:pt idx="2">
                  <c:v>2412205.8871517247</c:v>
                </c:pt>
                <c:pt idx="3">
                  <c:v>2430297.4313053628</c:v>
                </c:pt>
                <c:pt idx="4">
                  <c:v>2448524.6620401526</c:v>
                </c:pt>
                <c:pt idx="5">
                  <c:v>2466888.5970054544</c:v>
                </c:pt>
                <c:pt idx="6">
                  <c:v>2485390.2614829959</c:v>
                </c:pt>
                <c:pt idx="7">
                  <c:v>2504030.688444118</c:v>
                </c:pt>
                <c:pt idx="8">
                  <c:v>2522810.9186074492</c:v>
                </c:pt>
                <c:pt idx="9">
                  <c:v>2541732.0004970054</c:v>
                </c:pt>
                <c:pt idx="10">
                  <c:v>2560794.9905007337</c:v>
                </c:pt>
                <c:pt idx="11">
                  <c:v>2580000.9529294888</c:v>
                </c:pt>
                <c:pt idx="12">
                  <c:v>2599350.9600764601</c:v>
                </c:pt>
                <c:pt idx="13">
                  <c:v>2618846.0922770337</c:v>
                </c:pt>
                <c:pt idx="14">
                  <c:v>2638487.4379691123</c:v>
                </c:pt>
                <c:pt idx="15">
                  <c:v>2658276.0937538808</c:v>
                </c:pt>
              </c:numCache>
            </c:numRef>
          </c:yVal>
          <c:smooth val="0"/>
        </c:ser>
        <c:dLbls>
          <c:showLegendKey val="0"/>
          <c:showVal val="0"/>
          <c:showCatName val="0"/>
          <c:showSerName val="0"/>
          <c:showPercent val="0"/>
          <c:showBubbleSize val="0"/>
        </c:dLbls>
        <c:axId val="426172800"/>
        <c:axId val="426174336"/>
      </c:scatterChart>
      <c:valAx>
        <c:axId val="426172800"/>
        <c:scaling>
          <c:orientation val="minMax"/>
          <c:max val="2034"/>
          <c:min val="2001"/>
        </c:scaling>
        <c:delete val="0"/>
        <c:axPos val="b"/>
        <c:numFmt formatCode="General" sourceLinked="1"/>
        <c:majorTickMark val="out"/>
        <c:minorTickMark val="none"/>
        <c:tickLblPos val="nextTo"/>
        <c:crossAx val="426174336"/>
        <c:crosses val="autoZero"/>
        <c:crossBetween val="midCat"/>
      </c:valAx>
      <c:valAx>
        <c:axId val="426174336"/>
        <c:scaling>
          <c:orientation val="minMax"/>
        </c:scaling>
        <c:delete val="0"/>
        <c:axPos val="l"/>
        <c:majorGridlines/>
        <c:title>
          <c:tx>
            <c:rich>
              <a:bodyPr rot="-5400000" vert="horz"/>
              <a:lstStyle/>
              <a:p>
                <a:pPr>
                  <a:defRPr/>
                </a:pPr>
                <a:r>
                  <a:rPr lang="en-US"/>
                  <a:t>Total</a:t>
                </a:r>
                <a:r>
                  <a:rPr lang="en-US" baseline="0"/>
                  <a:t> EPS B 2.5 W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26172800"/>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B 18 W'!$BE$7</c:f>
              <c:strCache>
                <c:ptCount val="1"/>
                <c:pt idx="0">
                  <c:v>New Shipment </c:v>
                </c:pt>
              </c:strCache>
            </c:strRef>
          </c:tx>
          <c:marker>
            <c:symbol val="none"/>
          </c:marker>
          <c:xVal>
            <c:numRef>
              <c:f>'Stock Model- B 18 W'!$BD$24:$BD$53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B 18 W'!$BE$24:$BE$53</c:f>
              <c:numCache>
                <c:formatCode>0</c:formatCode>
                <c:ptCount val="30"/>
                <c:pt idx="0">
                  <c:v>2727540.7702544648</c:v>
                </c:pt>
                <c:pt idx="1">
                  <c:v>2747997.3260313738</c:v>
                </c:pt>
                <c:pt idx="2">
                  <c:v>2768607.3059766092</c:v>
                </c:pt>
                <c:pt idx="3">
                  <c:v>2789371.8607714344</c:v>
                </c:pt>
                <c:pt idx="4">
                  <c:v>2810292.1497272202</c:v>
                </c:pt>
                <c:pt idx="5">
                  <c:v>2831369.3408501744</c:v>
                </c:pt>
                <c:pt idx="6">
                  <c:v>2852604.6109065511</c:v>
                </c:pt>
                <c:pt idx="7">
                  <c:v>2873999.1454883507</c:v>
                </c:pt>
                <c:pt idx="8">
                  <c:v>2895554.1390795135</c:v>
                </c:pt>
                <c:pt idx="9">
                  <c:v>2917270.7951226095</c:v>
                </c:pt>
                <c:pt idx="10">
                  <c:v>2939150.3260860299</c:v>
                </c:pt>
                <c:pt idx="11">
                  <c:v>2961193.9535316755</c:v>
                </c:pt>
                <c:pt idx="12">
                  <c:v>2983402.908183163</c:v>
                </c:pt>
                <c:pt idx="13">
                  <c:v>3005778.429994537</c:v>
                </c:pt>
                <c:pt idx="14">
                  <c:v>3028321.7682194966</c:v>
                </c:pt>
                <c:pt idx="15">
                  <c:v>3051034.181481143</c:v>
                </c:pt>
                <c:pt idx="16">
                  <c:v>3073916.9378422517</c:v>
                </c:pt>
                <c:pt idx="17">
                  <c:v>3096971.3148760684</c:v>
                </c:pt>
                <c:pt idx="18">
                  <c:v>3120198.59973764</c:v>
                </c:pt>
                <c:pt idx="19">
                  <c:v>3143600.0892356727</c:v>
                </c:pt>
                <c:pt idx="20">
                  <c:v>3167177.0899049398</c:v>
                </c:pt>
                <c:pt idx="21">
                  <c:v>3190930.9180792272</c:v>
                </c:pt>
                <c:pt idx="22">
                  <c:v>3214862.899964822</c:v>
                </c:pt>
                <c:pt idx="23">
                  <c:v>3238974.371714558</c:v>
                </c:pt>
                <c:pt idx="24">
                  <c:v>3263266.6795024178</c:v>
                </c:pt>
                <c:pt idx="25">
                  <c:v>3287741.1795986858</c:v>
                </c:pt>
                <c:pt idx="26">
                  <c:v>3312399.2384456769</c:v>
                </c:pt>
                <c:pt idx="27">
                  <c:v>3337242.2327340194</c:v>
                </c:pt>
                <c:pt idx="28">
                  <c:v>3362271.5494795246</c:v>
                </c:pt>
                <c:pt idx="29">
                  <c:v>3387488.5861006216</c:v>
                </c:pt>
              </c:numCache>
            </c:numRef>
          </c:yVal>
          <c:smooth val="1"/>
        </c:ser>
        <c:dLbls>
          <c:showLegendKey val="0"/>
          <c:showVal val="0"/>
          <c:showCatName val="0"/>
          <c:showSerName val="0"/>
          <c:showPercent val="0"/>
          <c:showBubbleSize val="0"/>
        </c:dLbls>
        <c:axId val="441453952"/>
        <c:axId val="441476224"/>
      </c:scatterChart>
      <c:scatterChart>
        <c:scatterStyle val="lineMarker"/>
        <c:varyColors val="0"/>
        <c:ser>
          <c:idx val="4"/>
          <c:order val="1"/>
          <c:tx>
            <c:v>Historical Shipment</c:v>
          </c:tx>
          <c:spPr>
            <a:ln w="28575">
              <a:noFill/>
            </a:ln>
          </c:spPr>
          <c:xVal>
            <c:numRef>
              <c:f>'Stock Model- B 18 W'!$BD$9:$BD$24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B 18 W'!$BE$9:$BE$24</c:f>
              <c:numCache>
                <c:formatCode>0</c:formatCode>
                <c:ptCount val="16"/>
                <c:pt idx="0">
                  <c:v>2438346.54444572</c:v>
                </c:pt>
                <c:pt idx="1">
                  <c:v>2456634.1435290631</c:v>
                </c:pt>
                <c:pt idx="2">
                  <c:v>2475058.8996055312</c:v>
                </c:pt>
                <c:pt idx="3">
                  <c:v>2493621.8413525731</c:v>
                </c:pt>
                <c:pt idx="4">
                  <c:v>2512324.0051627173</c:v>
                </c:pt>
                <c:pt idx="5">
                  <c:v>2531166.4352014381</c:v>
                </c:pt>
                <c:pt idx="6">
                  <c:v>2550150.1834654496</c:v>
                </c:pt>
                <c:pt idx="7">
                  <c:v>2569276.3098414401</c:v>
                </c:pt>
                <c:pt idx="8">
                  <c:v>2588545.8821652513</c:v>
                </c:pt>
                <c:pt idx="9">
                  <c:v>2607959.9762814911</c:v>
                </c:pt>
                <c:pt idx="10">
                  <c:v>2627519.6761036026</c:v>
                </c:pt>
                <c:pt idx="11">
                  <c:v>2647226.0736743794</c:v>
                </c:pt>
                <c:pt idx="12">
                  <c:v>2667080.2692269376</c:v>
                </c:pt>
                <c:pt idx="13">
                  <c:v>2687083.37124614</c:v>
                </c:pt>
                <c:pt idx="14">
                  <c:v>2707236.4965304867</c:v>
                </c:pt>
                <c:pt idx="15">
                  <c:v>2727540.7702544648</c:v>
                </c:pt>
              </c:numCache>
            </c:numRef>
          </c:yVal>
          <c:smooth val="0"/>
        </c:ser>
        <c:dLbls>
          <c:showLegendKey val="0"/>
          <c:showVal val="0"/>
          <c:showCatName val="0"/>
          <c:showSerName val="0"/>
          <c:showPercent val="0"/>
          <c:showBubbleSize val="0"/>
        </c:dLbls>
        <c:axId val="441453952"/>
        <c:axId val="441476224"/>
      </c:scatterChart>
      <c:valAx>
        <c:axId val="441453952"/>
        <c:scaling>
          <c:orientation val="minMax"/>
          <c:max val="2034"/>
          <c:min val="2001"/>
        </c:scaling>
        <c:delete val="0"/>
        <c:axPos val="b"/>
        <c:numFmt formatCode="General" sourceLinked="1"/>
        <c:majorTickMark val="out"/>
        <c:minorTickMark val="none"/>
        <c:tickLblPos val="nextTo"/>
        <c:crossAx val="441476224"/>
        <c:crosses val="autoZero"/>
        <c:crossBetween val="midCat"/>
      </c:valAx>
      <c:valAx>
        <c:axId val="441476224"/>
        <c:scaling>
          <c:orientation val="minMax"/>
        </c:scaling>
        <c:delete val="0"/>
        <c:axPos val="l"/>
        <c:majorGridlines/>
        <c:title>
          <c:tx>
            <c:rich>
              <a:bodyPr rot="-5400000" vert="horz"/>
              <a:lstStyle/>
              <a:p>
                <a:pPr>
                  <a:defRPr/>
                </a:pPr>
                <a:r>
                  <a:rPr lang="en-US"/>
                  <a:t>Total</a:t>
                </a:r>
                <a:r>
                  <a:rPr lang="en-US" baseline="0"/>
                  <a:t> EPS B 18 W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1453952"/>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167582159153958"/>
          <c:y val="6.1100835034347142E-2"/>
          <c:w val="0.73423814593763437"/>
          <c:h val="0.87480284381928053"/>
        </c:manualLayout>
      </c:layout>
      <c:scatterChart>
        <c:scatterStyle val="smoothMarker"/>
        <c:varyColors val="0"/>
        <c:ser>
          <c:idx val="3"/>
          <c:order val="0"/>
          <c:tx>
            <c:strRef>
              <c:f>'Stock Model- B 60 W'!$BE$7</c:f>
              <c:strCache>
                <c:ptCount val="1"/>
                <c:pt idx="0">
                  <c:v>New Shipment </c:v>
                </c:pt>
              </c:strCache>
            </c:strRef>
          </c:tx>
          <c:marker>
            <c:symbol val="none"/>
          </c:marker>
          <c:xVal>
            <c:numRef>
              <c:f>'Stock Model- B 60 W'!$BD$24:$BD$53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B 60 W'!$BE$24:$BE$53</c:f>
              <c:numCache>
                <c:formatCode>0</c:formatCode>
                <c:ptCount val="30"/>
                <c:pt idx="0">
                  <c:v>1846342.3858646618</c:v>
                </c:pt>
                <c:pt idx="1">
                  <c:v>1860189.953758647</c:v>
                </c:pt>
                <c:pt idx="2">
                  <c:v>1874141.3784118369</c:v>
                </c:pt>
                <c:pt idx="3">
                  <c:v>1888197.4387499259</c:v>
                </c:pt>
                <c:pt idx="4">
                  <c:v>1902358.9195405506</c:v>
                </c:pt>
                <c:pt idx="5">
                  <c:v>1916626.6114371049</c:v>
                </c:pt>
                <c:pt idx="6">
                  <c:v>1931001.3110228833</c:v>
                </c:pt>
                <c:pt idx="7">
                  <c:v>1945483.8208555551</c:v>
                </c:pt>
                <c:pt idx="8">
                  <c:v>1960074.949511972</c:v>
                </c:pt>
                <c:pt idx="9">
                  <c:v>1974775.5116333116</c:v>
                </c:pt>
                <c:pt idx="10">
                  <c:v>1989586.327970562</c:v>
                </c:pt>
                <c:pt idx="11">
                  <c:v>2004508.2254303414</c:v>
                </c:pt>
                <c:pt idx="12">
                  <c:v>2019542.0371210689</c:v>
                </c:pt>
                <c:pt idx="13">
                  <c:v>2034688.602399477</c:v>
                </c:pt>
                <c:pt idx="14">
                  <c:v>2049948.7669174734</c:v>
                </c:pt>
                <c:pt idx="15">
                  <c:v>2065323.3826693548</c:v>
                </c:pt>
                <c:pt idx="16">
                  <c:v>2080813.3080393751</c:v>
                </c:pt>
                <c:pt idx="17">
                  <c:v>2096419.4078496704</c:v>
                </c:pt>
                <c:pt idx="18">
                  <c:v>2112142.5534085436</c:v>
                </c:pt>
                <c:pt idx="19">
                  <c:v>2127983.6225591078</c:v>
                </c:pt>
                <c:pt idx="20">
                  <c:v>2143943.4997283011</c:v>
                </c:pt>
                <c:pt idx="21">
                  <c:v>2160023.0759762633</c:v>
                </c:pt>
                <c:pt idx="22">
                  <c:v>2176223.2490460859</c:v>
                </c:pt>
                <c:pt idx="23">
                  <c:v>2192544.9234139314</c:v>
                </c:pt>
                <c:pt idx="24">
                  <c:v>2208989.0103395362</c:v>
                </c:pt>
                <c:pt idx="25">
                  <c:v>2225556.4279170828</c:v>
                </c:pt>
                <c:pt idx="26">
                  <c:v>2242248.1011264613</c:v>
                </c:pt>
                <c:pt idx="27">
                  <c:v>2259064.9618849098</c:v>
                </c:pt>
                <c:pt idx="28">
                  <c:v>2276007.9490990466</c:v>
                </c:pt>
                <c:pt idx="29">
                  <c:v>2293078.0087172897</c:v>
                </c:pt>
              </c:numCache>
            </c:numRef>
          </c:yVal>
          <c:smooth val="1"/>
        </c:ser>
        <c:dLbls>
          <c:showLegendKey val="0"/>
          <c:showVal val="0"/>
          <c:showCatName val="0"/>
          <c:showSerName val="0"/>
          <c:showPercent val="0"/>
          <c:showBubbleSize val="0"/>
        </c:dLbls>
        <c:axId val="442464896"/>
        <c:axId val="442470784"/>
      </c:scatterChart>
      <c:scatterChart>
        <c:scatterStyle val="lineMarker"/>
        <c:varyColors val="0"/>
        <c:ser>
          <c:idx val="4"/>
          <c:order val="1"/>
          <c:tx>
            <c:v>Historical Shipment</c:v>
          </c:tx>
          <c:spPr>
            <a:ln w="28575">
              <a:noFill/>
            </a:ln>
          </c:spPr>
          <c:xVal>
            <c:numRef>
              <c:f>'Stock Model- B 60 W'!$BD$9:$BD$24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B 60 W'!$BE$9:$BE$24</c:f>
              <c:numCache>
                <c:formatCode>0</c:formatCode>
                <c:ptCount val="16"/>
                <c:pt idx="0">
                  <c:v>1650579.3884124965</c:v>
                </c:pt>
                <c:pt idx="1">
                  <c:v>1662958.7338255902</c:v>
                </c:pt>
                <c:pt idx="2">
                  <c:v>1675430.9243292825</c:v>
                </c:pt>
                <c:pt idx="3">
                  <c:v>1687996.6562617521</c:v>
                </c:pt>
                <c:pt idx="4">
                  <c:v>1700656.6311837153</c:v>
                </c:pt>
                <c:pt idx="5">
                  <c:v>1713411.5559175934</c:v>
                </c:pt>
                <c:pt idx="6">
                  <c:v>1726262.1425869758</c:v>
                </c:pt>
                <c:pt idx="7">
                  <c:v>1739209.108656378</c:v>
                </c:pt>
                <c:pt idx="8">
                  <c:v>1752253.176971301</c:v>
                </c:pt>
                <c:pt idx="9">
                  <c:v>1765395.075798586</c:v>
                </c:pt>
                <c:pt idx="10">
                  <c:v>1778635.5388670757</c:v>
                </c:pt>
                <c:pt idx="11">
                  <c:v>1791975.3054085788</c:v>
                </c:pt>
                <c:pt idx="12">
                  <c:v>1805415.120199143</c:v>
                </c:pt>
                <c:pt idx="13">
                  <c:v>1818955.7336006369</c:v>
                </c:pt>
                <c:pt idx="14">
                  <c:v>1832597.9016026421</c:v>
                </c:pt>
                <c:pt idx="15">
                  <c:v>1846342.3858646618</c:v>
                </c:pt>
              </c:numCache>
            </c:numRef>
          </c:yVal>
          <c:smooth val="0"/>
        </c:ser>
        <c:dLbls>
          <c:showLegendKey val="0"/>
          <c:showVal val="0"/>
          <c:showCatName val="0"/>
          <c:showSerName val="0"/>
          <c:showPercent val="0"/>
          <c:showBubbleSize val="0"/>
        </c:dLbls>
        <c:axId val="442464896"/>
        <c:axId val="442470784"/>
      </c:scatterChart>
      <c:valAx>
        <c:axId val="442464896"/>
        <c:scaling>
          <c:orientation val="minMax"/>
          <c:max val="2034"/>
          <c:min val="2001"/>
        </c:scaling>
        <c:delete val="0"/>
        <c:axPos val="b"/>
        <c:numFmt formatCode="General" sourceLinked="1"/>
        <c:majorTickMark val="out"/>
        <c:minorTickMark val="none"/>
        <c:tickLblPos val="nextTo"/>
        <c:crossAx val="442470784"/>
        <c:crosses val="autoZero"/>
        <c:crossBetween val="midCat"/>
      </c:valAx>
      <c:valAx>
        <c:axId val="442470784"/>
        <c:scaling>
          <c:orientation val="minMax"/>
        </c:scaling>
        <c:delete val="0"/>
        <c:axPos val="l"/>
        <c:majorGridlines/>
        <c:title>
          <c:tx>
            <c:rich>
              <a:bodyPr rot="-5400000" vert="horz"/>
              <a:lstStyle/>
              <a:p>
                <a:pPr>
                  <a:defRPr/>
                </a:pPr>
                <a:r>
                  <a:rPr lang="en-US"/>
                  <a:t>Total</a:t>
                </a:r>
                <a:r>
                  <a:rPr lang="en-US" baseline="0"/>
                  <a:t> EPS B 60 W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2464896"/>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B 120 W'!$BE$7</c:f>
              <c:strCache>
                <c:ptCount val="1"/>
                <c:pt idx="0">
                  <c:v>New Shipment </c:v>
                </c:pt>
              </c:strCache>
            </c:strRef>
          </c:tx>
          <c:marker>
            <c:symbol val="none"/>
          </c:marker>
          <c:xVal>
            <c:numRef>
              <c:f>'Stock Model- B 120 W'!$BD$24:$BD$53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B 120 W'!$BE$24:$BE$53</c:f>
              <c:numCache>
                <c:formatCode>0</c:formatCode>
                <c:ptCount val="30"/>
                <c:pt idx="0">
                  <c:v>272551.02256084135</c:v>
                </c:pt>
                <c:pt idx="1">
                  <c:v>274595.15523004765</c:v>
                </c:pt>
                <c:pt idx="2">
                  <c:v>276654.61889427307</c:v>
                </c:pt>
                <c:pt idx="3">
                  <c:v>278729.52853598015</c:v>
                </c:pt>
                <c:pt idx="4">
                  <c:v>280820</c:v>
                </c:pt>
                <c:pt idx="5">
                  <c:v>282926.15000000002</c:v>
                </c:pt>
                <c:pt idx="6">
                  <c:v>285048.09612500004</c:v>
                </c:pt>
                <c:pt idx="7">
                  <c:v>287185.95684593759</c:v>
                </c:pt>
                <c:pt idx="8">
                  <c:v>289339.85152228212</c:v>
                </c:pt>
                <c:pt idx="9">
                  <c:v>291509.90040869924</c:v>
                </c:pt>
                <c:pt idx="10">
                  <c:v>293696.22466176457</c:v>
                </c:pt>
                <c:pt idx="11">
                  <c:v>295898.94634672784</c:v>
                </c:pt>
                <c:pt idx="12">
                  <c:v>298118.18844432826</c:v>
                </c:pt>
                <c:pt idx="13">
                  <c:v>300354.07485766074</c:v>
                </c:pt>
                <c:pt idx="14">
                  <c:v>302606.73041909328</c:v>
                </c:pt>
                <c:pt idx="15">
                  <c:v>304876.28089723649</c:v>
                </c:pt>
                <c:pt idx="16">
                  <c:v>307162.85300396581</c:v>
                </c:pt>
                <c:pt idx="17">
                  <c:v>309466.57440149551</c:v>
                </c:pt>
                <c:pt idx="18">
                  <c:v>311787.57370950683</c:v>
                </c:pt>
                <c:pt idx="19">
                  <c:v>314125.98051232815</c:v>
                </c:pt>
                <c:pt idx="20">
                  <c:v>316481.92536617059</c:v>
                </c:pt>
                <c:pt idx="21">
                  <c:v>318855.5398064169</c:v>
                </c:pt>
                <c:pt idx="22">
                  <c:v>321246.95635496511</c:v>
                </c:pt>
                <c:pt idx="23">
                  <c:v>323656.30852762732</c:v>
                </c:pt>
                <c:pt idx="24">
                  <c:v>326083.73084158462</c:v>
                </c:pt>
                <c:pt idx="25">
                  <c:v>328529.35882289649</c:v>
                </c:pt>
                <c:pt idx="26">
                  <c:v>330993.32901406829</c:v>
                </c:pt>
                <c:pt idx="27">
                  <c:v>333475.77898167376</c:v>
                </c:pt>
                <c:pt idx="28">
                  <c:v>335976.84732403635</c:v>
                </c:pt>
                <c:pt idx="29">
                  <c:v>338496.67367896665</c:v>
                </c:pt>
              </c:numCache>
            </c:numRef>
          </c:yVal>
          <c:smooth val="1"/>
        </c:ser>
        <c:dLbls>
          <c:showLegendKey val="0"/>
          <c:showVal val="0"/>
          <c:showCatName val="0"/>
          <c:showSerName val="0"/>
          <c:showPercent val="0"/>
          <c:showBubbleSize val="0"/>
        </c:dLbls>
        <c:axId val="281417600"/>
        <c:axId val="281419136"/>
      </c:scatterChart>
      <c:scatterChart>
        <c:scatterStyle val="lineMarker"/>
        <c:varyColors val="0"/>
        <c:ser>
          <c:idx val="4"/>
          <c:order val="1"/>
          <c:tx>
            <c:v>Historical Shipment</c:v>
          </c:tx>
          <c:spPr>
            <a:ln w="28575">
              <a:noFill/>
            </a:ln>
          </c:spPr>
          <c:xVal>
            <c:numRef>
              <c:f>'Stock Model- B 120 W'!$BD$9:$BD$24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B 120 W'!$BE$9:$BE$24</c:f>
              <c:numCache>
                <c:formatCode>0</c:formatCode>
                <c:ptCount val="16"/>
                <c:pt idx="0">
                  <c:v>243653.12932952924</c:v>
                </c:pt>
                <c:pt idx="1">
                  <c:v>245480.52779950071</c:v>
                </c:pt>
                <c:pt idx="2">
                  <c:v>247321.63175799701</c:v>
                </c:pt>
                <c:pt idx="3">
                  <c:v>249176.54399618201</c:v>
                </c:pt>
                <c:pt idx="4">
                  <c:v>251045.36807615333</c:v>
                </c:pt>
                <c:pt idx="5">
                  <c:v>252928.20833672452</c:v>
                </c:pt>
                <c:pt idx="6">
                  <c:v>254825.16989925003</c:v>
                </c:pt>
                <c:pt idx="7">
                  <c:v>256736.3586734944</c:v>
                </c:pt>
                <c:pt idx="8">
                  <c:v>258661.88136354563</c:v>
                </c:pt>
                <c:pt idx="9">
                  <c:v>260601.84547377226</c:v>
                </c:pt>
                <c:pt idx="10">
                  <c:v>262556.35931482562</c:v>
                </c:pt>
                <c:pt idx="11">
                  <c:v>264525.53200968681</c:v>
                </c:pt>
                <c:pt idx="12">
                  <c:v>266509.47349975945</c:v>
                </c:pt>
                <c:pt idx="13">
                  <c:v>268508.29455100768</c:v>
                </c:pt>
                <c:pt idx="14">
                  <c:v>270522.10676014028</c:v>
                </c:pt>
                <c:pt idx="15">
                  <c:v>272551.02256084135</c:v>
                </c:pt>
              </c:numCache>
            </c:numRef>
          </c:yVal>
          <c:smooth val="0"/>
        </c:ser>
        <c:dLbls>
          <c:showLegendKey val="0"/>
          <c:showVal val="0"/>
          <c:showCatName val="0"/>
          <c:showSerName val="0"/>
          <c:showPercent val="0"/>
          <c:showBubbleSize val="0"/>
        </c:dLbls>
        <c:axId val="281417600"/>
        <c:axId val="281419136"/>
      </c:scatterChart>
      <c:valAx>
        <c:axId val="281417600"/>
        <c:scaling>
          <c:orientation val="minMax"/>
          <c:max val="2034"/>
          <c:min val="2001"/>
        </c:scaling>
        <c:delete val="0"/>
        <c:axPos val="b"/>
        <c:numFmt formatCode="General" sourceLinked="1"/>
        <c:majorTickMark val="out"/>
        <c:minorTickMark val="none"/>
        <c:tickLblPos val="nextTo"/>
        <c:crossAx val="281419136"/>
        <c:crosses val="autoZero"/>
        <c:crossBetween val="midCat"/>
      </c:valAx>
      <c:valAx>
        <c:axId val="281419136"/>
        <c:scaling>
          <c:orientation val="minMax"/>
        </c:scaling>
        <c:delete val="0"/>
        <c:axPos val="l"/>
        <c:majorGridlines/>
        <c:title>
          <c:tx>
            <c:rich>
              <a:bodyPr rot="-5400000" vert="horz"/>
              <a:lstStyle/>
              <a:p>
                <a:pPr>
                  <a:defRPr/>
                </a:pPr>
                <a:r>
                  <a:rPr lang="en-US"/>
                  <a:t>Total</a:t>
                </a:r>
                <a:r>
                  <a:rPr lang="en-US" baseline="0"/>
                  <a:t> EPS B 120 W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281417600"/>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C'!$BE$7</c:f>
              <c:strCache>
                <c:ptCount val="1"/>
                <c:pt idx="0">
                  <c:v>New Shipment </c:v>
                </c:pt>
              </c:strCache>
            </c:strRef>
          </c:tx>
          <c:marker>
            <c:symbol val="none"/>
          </c:marker>
          <c:xVal>
            <c:numRef>
              <c:f>'Stock Model- C'!$BD$24:$BD$53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C'!$BE$24:$BE$53</c:f>
              <c:numCache>
                <c:formatCode>0</c:formatCode>
                <c:ptCount val="30"/>
                <c:pt idx="0">
                  <c:v>2284504.1226500818</c:v>
                </c:pt>
                <c:pt idx="1">
                  <c:v>2301637.9035699572</c:v>
                </c:pt>
                <c:pt idx="2">
                  <c:v>2318900.1878467323</c:v>
                </c:pt>
                <c:pt idx="3">
                  <c:v>2336291.9392555831</c:v>
                </c:pt>
                <c:pt idx="4">
                  <c:v>2353814.1288000001</c:v>
                </c:pt>
                <c:pt idx="5">
                  <c:v>2371467.7347660004</c:v>
                </c:pt>
                <c:pt idx="6">
                  <c:v>2389253.7427767455</c:v>
                </c:pt>
                <c:pt idx="7">
                  <c:v>2407173.1458475715</c:v>
                </c:pt>
                <c:pt idx="8">
                  <c:v>2425226.9444414284</c:v>
                </c:pt>
                <c:pt idx="9">
                  <c:v>2443416.146524739</c:v>
                </c:pt>
                <c:pt idx="10">
                  <c:v>2461741.7676236751</c:v>
                </c:pt>
                <c:pt idx="11">
                  <c:v>2480204.8308808529</c:v>
                </c:pt>
                <c:pt idx="12">
                  <c:v>2498806.3671124591</c:v>
                </c:pt>
                <c:pt idx="13">
                  <c:v>2517547.414865803</c:v>
                </c:pt>
                <c:pt idx="14">
                  <c:v>2536429.0204772968</c:v>
                </c:pt>
                <c:pt idx="15">
                  <c:v>2555452.2381308768</c:v>
                </c:pt>
                <c:pt idx="16">
                  <c:v>2574618.1299168589</c:v>
                </c:pt>
                <c:pt idx="17">
                  <c:v>2593927.7658912349</c:v>
                </c:pt>
                <c:pt idx="18">
                  <c:v>2613382.2241354198</c:v>
                </c:pt>
                <c:pt idx="19">
                  <c:v>2632982.5908164359</c:v>
                </c:pt>
                <c:pt idx="20">
                  <c:v>2652729.960247559</c:v>
                </c:pt>
                <c:pt idx="21">
                  <c:v>2672625.4349494157</c:v>
                </c:pt>
                <c:pt idx="22">
                  <c:v>2692670.125711537</c:v>
                </c:pt>
                <c:pt idx="23">
                  <c:v>2712865.1516543734</c:v>
                </c:pt>
                <c:pt idx="24">
                  <c:v>2733211.6402917816</c:v>
                </c:pt>
                <c:pt idx="25">
                  <c:v>2753710.72759397</c:v>
                </c:pt>
                <c:pt idx="26">
                  <c:v>2774363.5580509254</c:v>
                </c:pt>
                <c:pt idx="27">
                  <c:v>2795171.2847363073</c:v>
                </c:pt>
                <c:pt idx="28">
                  <c:v>2816135.0693718297</c:v>
                </c:pt>
                <c:pt idx="29">
                  <c:v>2837256.0823921189</c:v>
                </c:pt>
              </c:numCache>
            </c:numRef>
          </c:yVal>
          <c:smooth val="1"/>
        </c:ser>
        <c:dLbls>
          <c:showLegendKey val="0"/>
          <c:showVal val="0"/>
          <c:showCatName val="0"/>
          <c:showSerName val="0"/>
          <c:showPercent val="0"/>
          <c:showBubbleSize val="0"/>
        </c:dLbls>
        <c:axId val="441894016"/>
        <c:axId val="441895552"/>
      </c:scatterChart>
      <c:scatterChart>
        <c:scatterStyle val="lineMarker"/>
        <c:varyColors val="0"/>
        <c:ser>
          <c:idx val="4"/>
          <c:order val="1"/>
          <c:tx>
            <c:v>Historical Shipment</c:v>
          </c:tx>
          <c:spPr>
            <a:ln w="28575">
              <a:noFill/>
            </a:ln>
          </c:spPr>
          <c:xVal>
            <c:numRef>
              <c:f>'Stock Model- C'!$BD$9:$BD$24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C'!$BE$9:$BE$24</c:f>
              <c:numCache>
                <c:formatCode>0</c:formatCode>
                <c:ptCount val="16"/>
                <c:pt idx="0">
                  <c:v>2042283.9482308228</c:v>
                </c:pt>
                <c:pt idx="1">
                  <c:v>2057601.0778425538</c:v>
                </c:pt>
                <c:pt idx="2">
                  <c:v>2073033.0859263733</c:v>
                </c:pt>
                <c:pt idx="3">
                  <c:v>2088580.8340708213</c:v>
                </c:pt>
                <c:pt idx="4">
                  <c:v>2104245.1903263521</c:v>
                </c:pt>
                <c:pt idx="5">
                  <c:v>2120027.0292538004</c:v>
                </c:pt>
                <c:pt idx="6">
                  <c:v>2135927.2319732043</c:v>
                </c:pt>
                <c:pt idx="7">
                  <c:v>2151946.686213003</c:v>
                </c:pt>
                <c:pt idx="8">
                  <c:v>2168086.2863596007</c:v>
                </c:pt>
                <c:pt idx="9">
                  <c:v>2184346.9335072981</c:v>
                </c:pt>
                <c:pt idx="10">
                  <c:v>2200729.5355086033</c:v>
                </c:pt>
                <c:pt idx="11">
                  <c:v>2217235.0070249178</c:v>
                </c:pt>
                <c:pt idx="12">
                  <c:v>2233864.2695776047</c:v>
                </c:pt>
                <c:pt idx="13">
                  <c:v>2250618.2515994371</c:v>
                </c:pt>
                <c:pt idx="14">
                  <c:v>2267497.8884864333</c:v>
                </c:pt>
                <c:pt idx="15">
                  <c:v>2284504.1226500818</c:v>
                </c:pt>
              </c:numCache>
            </c:numRef>
          </c:yVal>
          <c:smooth val="0"/>
        </c:ser>
        <c:dLbls>
          <c:showLegendKey val="0"/>
          <c:showVal val="0"/>
          <c:showCatName val="0"/>
          <c:showSerName val="0"/>
          <c:showPercent val="0"/>
          <c:showBubbleSize val="0"/>
        </c:dLbls>
        <c:axId val="441894016"/>
        <c:axId val="441895552"/>
      </c:scatterChart>
      <c:valAx>
        <c:axId val="441894016"/>
        <c:scaling>
          <c:orientation val="minMax"/>
          <c:max val="2034"/>
          <c:min val="2001"/>
        </c:scaling>
        <c:delete val="0"/>
        <c:axPos val="b"/>
        <c:numFmt formatCode="General" sourceLinked="1"/>
        <c:majorTickMark val="out"/>
        <c:minorTickMark val="none"/>
        <c:tickLblPos val="nextTo"/>
        <c:crossAx val="441895552"/>
        <c:crosses val="autoZero"/>
        <c:crossBetween val="midCat"/>
      </c:valAx>
      <c:valAx>
        <c:axId val="441895552"/>
        <c:scaling>
          <c:orientation val="minMax"/>
        </c:scaling>
        <c:delete val="0"/>
        <c:axPos val="l"/>
        <c:majorGridlines/>
        <c:title>
          <c:tx>
            <c:rich>
              <a:bodyPr rot="-5400000" vert="horz"/>
              <a:lstStyle/>
              <a:p>
                <a:pPr>
                  <a:defRPr/>
                </a:pPr>
                <a:r>
                  <a:rPr lang="en-US"/>
                  <a:t>Total</a:t>
                </a:r>
                <a:r>
                  <a:rPr lang="en-US" baseline="0"/>
                  <a:t> EPS C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1894016"/>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D'!$BE$7</c:f>
              <c:strCache>
                <c:ptCount val="1"/>
                <c:pt idx="0">
                  <c:v>New Shipment </c:v>
                </c:pt>
              </c:strCache>
            </c:strRef>
          </c:tx>
          <c:marker>
            <c:symbol val="none"/>
          </c:marker>
          <c:xVal>
            <c:numRef>
              <c:f>'Stock Model- D'!$BD$24:$BD$53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D'!$BE$24:$BE$53</c:f>
              <c:numCache>
                <c:formatCode>0</c:formatCode>
                <c:ptCount val="30"/>
                <c:pt idx="0">
                  <c:v>310351.31555228768</c:v>
                </c:pt>
                <c:pt idx="1">
                  <c:v>312678.95041892986</c:v>
                </c:pt>
                <c:pt idx="2">
                  <c:v>315024.04254707182</c:v>
                </c:pt>
                <c:pt idx="3">
                  <c:v>317386.72286617494</c:v>
                </c:pt>
                <c:pt idx="4">
                  <c:v>319767.12328767125</c:v>
                </c:pt>
                <c:pt idx="5">
                  <c:v>322165.37671232881</c:v>
                </c:pt>
                <c:pt idx="6">
                  <c:v>324581.61703767133</c:v>
                </c:pt>
                <c:pt idx="7">
                  <c:v>327015.97916545387</c:v>
                </c:pt>
                <c:pt idx="8">
                  <c:v>329468.59900919482</c:v>
                </c:pt>
                <c:pt idx="9">
                  <c:v>331939.61350176373</c:v>
                </c:pt>
                <c:pt idx="10">
                  <c:v>334429.16060302709</c:v>
                </c:pt>
                <c:pt idx="11">
                  <c:v>336937.3793075498</c:v>
                </c:pt>
                <c:pt idx="12">
                  <c:v>339464.40965235641</c:v>
                </c:pt>
                <c:pt idx="13">
                  <c:v>342010.39272474911</c:v>
                </c:pt>
                <c:pt idx="14">
                  <c:v>344575.47067018476</c:v>
                </c:pt>
                <c:pt idx="15">
                  <c:v>347159.78670021123</c:v>
                </c:pt>
                <c:pt idx="16">
                  <c:v>349763.48510046286</c:v>
                </c:pt>
                <c:pt idx="17">
                  <c:v>352386.71123871626</c:v>
                </c:pt>
                <c:pt idx="18">
                  <c:v>355029.61157300672</c:v>
                </c:pt>
                <c:pt idx="19">
                  <c:v>357692.33365980437</c:v>
                </c:pt>
                <c:pt idx="20">
                  <c:v>360375.02616225288</c:v>
                </c:pt>
                <c:pt idx="21">
                  <c:v>363077.8388584698</c:v>
                </c:pt>
                <c:pt idx="22">
                  <c:v>365800.92264990835</c:v>
                </c:pt>
                <c:pt idx="23">
                  <c:v>368544.42956978269</c:v>
                </c:pt>
                <c:pt idx="24">
                  <c:v>371308.51279155613</c:v>
                </c:pt>
                <c:pt idx="25">
                  <c:v>374093.32663749275</c:v>
                </c:pt>
                <c:pt idx="26">
                  <c:v>376899.02658727404</c:v>
                </c:pt>
                <c:pt idx="27">
                  <c:v>379725.76928667864</c:v>
                </c:pt>
                <c:pt idx="28">
                  <c:v>382573.71255632868</c:v>
                </c:pt>
                <c:pt idx="29">
                  <c:v>385443.0154005012</c:v>
                </c:pt>
              </c:numCache>
            </c:numRef>
          </c:yVal>
          <c:smooth val="1"/>
        </c:ser>
        <c:dLbls>
          <c:showLegendKey val="0"/>
          <c:showVal val="0"/>
          <c:showCatName val="0"/>
          <c:showSerName val="0"/>
          <c:showPercent val="0"/>
          <c:showBubbleSize val="0"/>
        </c:dLbls>
        <c:axId val="442909056"/>
        <c:axId val="442910592"/>
      </c:scatterChart>
      <c:scatterChart>
        <c:scatterStyle val="lineMarker"/>
        <c:varyColors val="0"/>
        <c:ser>
          <c:idx val="4"/>
          <c:order val="1"/>
          <c:tx>
            <c:v>Historical Shipment</c:v>
          </c:tx>
          <c:spPr>
            <a:ln w="28575">
              <a:noFill/>
            </a:ln>
          </c:spPr>
          <c:xVal>
            <c:numRef>
              <c:f>'Stock Model- D'!$BD$9:$BD$24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D'!$BE$9:$BE$24</c:f>
              <c:numCache>
                <c:formatCode>0</c:formatCode>
                <c:ptCount val="16"/>
                <c:pt idx="0">
                  <c:v>277445.55318617792</c:v>
                </c:pt>
                <c:pt idx="1">
                  <c:v>279526.39483507426</c:v>
                </c:pt>
                <c:pt idx="2">
                  <c:v>281622.84279633738</c:v>
                </c:pt>
                <c:pt idx="3">
                  <c:v>283735.01411730994</c:v>
                </c:pt>
                <c:pt idx="4">
                  <c:v>285863.02672318969</c:v>
                </c:pt>
                <c:pt idx="5">
                  <c:v>288006.99942361366</c:v>
                </c:pt>
                <c:pt idx="6">
                  <c:v>290167.05191929085</c:v>
                </c:pt>
                <c:pt idx="7">
                  <c:v>292343.3048086855</c:v>
                </c:pt>
                <c:pt idx="8">
                  <c:v>294535.8795947507</c:v>
                </c:pt>
                <c:pt idx="9">
                  <c:v>296744.89869171137</c:v>
                </c:pt>
                <c:pt idx="10">
                  <c:v>298970.48543189926</c:v>
                </c:pt>
                <c:pt idx="11">
                  <c:v>301212.76407263847</c:v>
                </c:pt>
                <c:pt idx="12">
                  <c:v>303471.8598031833</c:v>
                </c:pt>
                <c:pt idx="13">
                  <c:v>305747.89875170717</c:v>
                </c:pt>
                <c:pt idx="14">
                  <c:v>308041.00799234508</c:v>
                </c:pt>
                <c:pt idx="15">
                  <c:v>310351.31555228768</c:v>
                </c:pt>
              </c:numCache>
            </c:numRef>
          </c:yVal>
          <c:smooth val="0"/>
        </c:ser>
        <c:dLbls>
          <c:showLegendKey val="0"/>
          <c:showVal val="0"/>
          <c:showCatName val="0"/>
          <c:showSerName val="0"/>
          <c:showPercent val="0"/>
          <c:showBubbleSize val="0"/>
        </c:dLbls>
        <c:axId val="442909056"/>
        <c:axId val="442910592"/>
      </c:scatterChart>
      <c:valAx>
        <c:axId val="442909056"/>
        <c:scaling>
          <c:orientation val="minMax"/>
          <c:max val="2034"/>
          <c:min val="2001"/>
        </c:scaling>
        <c:delete val="0"/>
        <c:axPos val="b"/>
        <c:numFmt formatCode="General" sourceLinked="1"/>
        <c:majorTickMark val="out"/>
        <c:minorTickMark val="none"/>
        <c:tickLblPos val="nextTo"/>
        <c:crossAx val="442910592"/>
        <c:crosses val="autoZero"/>
        <c:crossBetween val="midCat"/>
      </c:valAx>
      <c:valAx>
        <c:axId val="442910592"/>
        <c:scaling>
          <c:orientation val="minMax"/>
        </c:scaling>
        <c:delete val="0"/>
        <c:axPos val="l"/>
        <c:majorGridlines/>
        <c:title>
          <c:tx>
            <c:rich>
              <a:bodyPr rot="-5400000" vert="horz"/>
              <a:lstStyle/>
              <a:p>
                <a:pPr>
                  <a:defRPr/>
                </a:pPr>
                <a:r>
                  <a:rPr lang="en-US"/>
                  <a:t>Total</a:t>
                </a:r>
                <a:r>
                  <a:rPr lang="en-US" baseline="0"/>
                  <a:t> EPS D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2909056"/>
        <c:crosses val="autoZero"/>
        <c:crossBetween val="midCat"/>
      </c:valAx>
    </c:plotArea>
    <c:legend>
      <c:legendPos val="r"/>
      <c:layout/>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E'!$BE$7</c:f>
              <c:strCache>
                <c:ptCount val="1"/>
                <c:pt idx="0">
                  <c:v>New Shipment </c:v>
                </c:pt>
              </c:strCache>
            </c:strRef>
          </c:tx>
          <c:marker>
            <c:symbol val="none"/>
          </c:marker>
          <c:xVal>
            <c:numRef>
              <c:f>'Stock Model- E'!$BD$24:$BD$53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E'!$BE$24:$BE$53</c:f>
              <c:numCache>
                <c:formatCode>0</c:formatCode>
                <c:ptCount val="30"/>
                <c:pt idx="0">
                  <c:v>87349.875473526525</c:v>
                </c:pt>
                <c:pt idx="1">
                  <c:v>88004.999539577984</c:v>
                </c:pt>
                <c:pt idx="2">
                  <c:v>88665.037036124821</c:v>
                </c:pt>
                <c:pt idx="3">
                  <c:v>89330.024813895783</c:v>
                </c:pt>
                <c:pt idx="4">
                  <c:v>90000</c:v>
                </c:pt>
                <c:pt idx="5">
                  <c:v>90675</c:v>
                </c:pt>
                <c:pt idx="6">
                  <c:v>91355.062500000015</c:v>
                </c:pt>
                <c:pt idx="7">
                  <c:v>92040.225468750024</c:v>
                </c:pt>
                <c:pt idx="8">
                  <c:v>92730.527159765654</c:v>
                </c:pt>
                <c:pt idx="9">
                  <c:v>93426.006113463896</c:v>
                </c:pt>
                <c:pt idx="10">
                  <c:v>94126.701159314907</c:v>
                </c:pt>
                <c:pt idx="11">
                  <c:v>94832.651418009773</c:v>
                </c:pt>
                <c:pt idx="12">
                  <c:v>95543.89630364484</c:v>
                </c:pt>
                <c:pt idx="13">
                  <c:v>96260.475525922186</c:v>
                </c:pt>
                <c:pt idx="14">
                  <c:v>96982.429092366612</c:v>
                </c:pt>
                <c:pt idx="15">
                  <c:v>97709.797310559385</c:v>
                </c:pt>
                <c:pt idx="16">
                  <c:v>98442.620790388581</c:v>
                </c:pt>
                <c:pt idx="17">
                  <c:v>99180.940446316483</c:v>
                </c:pt>
                <c:pt idx="18">
                  <c:v>99924.797499663895</c:v>
                </c:pt>
                <c:pt idx="19">
                  <c:v>100674.23348091138</c:v>
                </c:pt>
                <c:pt idx="20">
                  <c:v>101429.29023201822</c:v>
                </c:pt>
                <c:pt idx="21">
                  <c:v>102190.00990875835</c:v>
                </c:pt>
                <c:pt idx="22">
                  <c:v>102956.43498307407</c:v>
                </c:pt>
                <c:pt idx="23">
                  <c:v>103728.60824544712</c:v>
                </c:pt>
                <c:pt idx="24">
                  <c:v>104506.57280728799</c:v>
                </c:pt>
                <c:pt idx="25">
                  <c:v>105290.37210334264</c:v>
                </c:pt>
                <c:pt idx="26">
                  <c:v>106080.04989411775</c:v>
                </c:pt>
                <c:pt idx="27">
                  <c:v>106875.65026832363</c:v>
                </c:pt>
                <c:pt idx="28">
                  <c:v>107677.21764533606</c:v>
                </c:pt>
                <c:pt idx="29">
                  <c:v>108484.79677767609</c:v>
                </c:pt>
              </c:numCache>
            </c:numRef>
          </c:yVal>
          <c:smooth val="1"/>
        </c:ser>
        <c:dLbls>
          <c:showLegendKey val="0"/>
          <c:showVal val="0"/>
          <c:showCatName val="0"/>
          <c:showSerName val="0"/>
          <c:showPercent val="0"/>
          <c:showBubbleSize val="0"/>
        </c:dLbls>
        <c:axId val="444165504"/>
        <c:axId val="444167296"/>
      </c:scatterChart>
      <c:scatterChart>
        <c:scatterStyle val="lineMarker"/>
        <c:varyColors val="0"/>
        <c:ser>
          <c:idx val="4"/>
          <c:order val="1"/>
          <c:tx>
            <c:v>Historical Shipment</c:v>
          </c:tx>
          <c:spPr>
            <a:ln w="28575">
              <a:noFill/>
            </a:ln>
          </c:spPr>
          <c:xVal>
            <c:numRef>
              <c:f>'Stock Model- E'!$BD$9:$BD$24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E'!$BE$9:$BE$24</c:f>
              <c:numCache>
                <c:formatCode>0</c:formatCode>
                <c:ptCount val="16"/>
                <c:pt idx="0">
                  <c:v>78088.389857053029</c:v>
                </c:pt>
                <c:pt idx="1">
                  <c:v>78674.052780980928</c:v>
                </c:pt>
                <c:pt idx="2">
                  <c:v>79264.108176838301</c:v>
                </c:pt>
                <c:pt idx="3">
                  <c:v>79858.588988164585</c:v>
                </c:pt>
                <c:pt idx="4">
                  <c:v>80457.528405575824</c:v>
                </c:pt>
                <c:pt idx="5">
                  <c:v>81060.959868617647</c:v>
                </c:pt>
                <c:pt idx="6">
                  <c:v>81668.917067632312</c:v>
                </c:pt>
                <c:pt idx="7">
                  <c:v>82281.433945639539</c:v>
                </c:pt>
                <c:pt idx="8">
                  <c:v>82898.54470023184</c:v>
                </c:pt>
                <c:pt idx="9">
                  <c:v>83520.283785483596</c:v>
                </c:pt>
                <c:pt idx="10">
                  <c:v>84146.685913874739</c:v>
                </c:pt>
                <c:pt idx="11">
                  <c:v>84777.786058228798</c:v>
                </c:pt>
                <c:pt idx="12">
                  <c:v>85413.619453665509</c:v>
                </c:pt>
                <c:pt idx="13">
                  <c:v>86054.221599568016</c:v>
                </c:pt>
                <c:pt idx="14">
                  <c:v>86699.628261564794</c:v>
                </c:pt>
                <c:pt idx="15">
                  <c:v>87349.875473526525</c:v>
                </c:pt>
              </c:numCache>
            </c:numRef>
          </c:yVal>
          <c:smooth val="0"/>
        </c:ser>
        <c:dLbls>
          <c:showLegendKey val="0"/>
          <c:showVal val="0"/>
          <c:showCatName val="0"/>
          <c:showSerName val="0"/>
          <c:showPercent val="0"/>
          <c:showBubbleSize val="0"/>
        </c:dLbls>
        <c:axId val="444165504"/>
        <c:axId val="444167296"/>
      </c:scatterChart>
      <c:valAx>
        <c:axId val="444165504"/>
        <c:scaling>
          <c:orientation val="minMax"/>
          <c:max val="2034"/>
          <c:min val="2001"/>
        </c:scaling>
        <c:delete val="0"/>
        <c:axPos val="b"/>
        <c:numFmt formatCode="General" sourceLinked="1"/>
        <c:majorTickMark val="out"/>
        <c:minorTickMark val="none"/>
        <c:tickLblPos val="nextTo"/>
        <c:crossAx val="444167296"/>
        <c:crosses val="autoZero"/>
        <c:crossBetween val="midCat"/>
      </c:valAx>
      <c:valAx>
        <c:axId val="444167296"/>
        <c:scaling>
          <c:orientation val="minMax"/>
        </c:scaling>
        <c:delete val="0"/>
        <c:axPos val="l"/>
        <c:majorGridlines/>
        <c:title>
          <c:tx>
            <c:rich>
              <a:bodyPr rot="-5400000" vert="horz"/>
              <a:lstStyle/>
              <a:p>
                <a:pPr>
                  <a:defRPr/>
                </a:pPr>
                <a:r>
                  <a:rPr lang="en-US"/>
                  <a:t>Total</a:t>
                </a:r>
                <a:r>
                  <a:rPr lang="en-US" baseline="0"/>
                  <a:t> EPS E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4165504"/>
        <c:crosses val="autoZero"/>
        <c:crossBetween val="midCat"/>
      </c:valAx>
    </c:plotArea>
    <c:legend>
      <c:legendPos val="r"/>
      <c:layout/>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X'!$BE$7</c:f>
              <c:strCache>
                <c:ptCount val="1"/>
                <c:pt idx="0">
                  <c:v>New Shipment </c:v>
                </c:pt>
              </c:strCache>
            </c:strRef>
          </c:tx>
          <c:marker>
            <c:symbol val="none"/>
          </c:marker>
          <c:xVal>
            <c:numRef>
              <c:f>'Stock Model- X'!$BD$24:$BD$53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X'!$BE$24:$BE$53</c:f>
              <c:numCache>
                <c:formatCode>0</c:formatCode>
                <c:ptCount val="30"/>
                <c:pt idx="0">
                  <c:v>298019.60634157405</c:v>
                </c:pt>
                <c:pt idx="1">
                  <c:v>300254.75338913588</c:v>
                </c:pt>
                <c:pt idx="2">
                  <c:v>302506.66403955442</c:v>
                </c:pt>
                <c:pt idx="3">
                  <c:v>304775.46401985112</c:v>
                </c:pt>
                <c:pt idx="4">
                  <c:v>307061.28000000003</c:v>
                </c:pt>
                <c:pt idx="5">
                  <c:v>309364.23960000003</c:v>
                </c:pt>
                <c:pt idx="6">
                  <c:v>311684.47139700007</c:v>
                </c:pt>
                <c:pt idx="7">
                  <c:v>314022.10493247764</c:v>
                </c:pt>
                <c:pt idx="8">
                  <c:v>316377.27071947121</c:v>
                </c:pt>
                <c:pt idx="9">
                  <c:v>318750.10024986725</c:v>
                </c:pt>
                <c:pt idx="10">
                  <c:v>321140.72600174131</c:v>
                </c:pt>
                <c:pt idx="11">
                  <c:v>323549.28144675441</c:v>
                </c:pt>
                <c:pt idx="12">
                  <c:v>325975.90105760511</c:v>
                </c:pt>
                <c:pt idx="13">
                  <c:v>328420.72031553712</c:v>
                </c:pt>
                <c:pt idx="14">
                  <c:v>330883.87571790372</c:v>
                </c:pt>
                <c:pt idx="15">
                  <c:v>333365.50478578801</c:v>
                </c:pt>
                <c:pt idx="16">
                  <c:v>335865.7460716815</c:v>
                </c:pt>
                <c:pt idx="17">
                  <c:v>338384.73916721909</c:v>
                </c:pt>
                <c:pt idx="18">
                  <c:v>340922.62471097329</c:v>
                </c:pt>
                <c:pt idx="19">
                  <c:v>343479.54439630563</c:v>
                </c:pt>
                <c:pt idx="20">
                  <c:v>346055.6409792779</c:v>
                </c:pt>
                <c:pt idx="21">
                  <c:v>348651.05828662252</c:v>
                </c:pt>
                <c:pt idx="22">
                  <c:v>351265.94122377224</c:v>
                </c:pt>
                <c:pt idx="23">
                  <c:v>353900.43578295055</c:v>
                </c:pt>
                <c:pt idx="24">
                  <c:v>356554.68905132276</c:v>
                </c:pt>
                <c:pt idx="25">
                  <c:v>359228.84921920765</c:v>
                </c:pt>
                <c:pt idx="26">
                  <c:v>361923.0655883518</c:v>
                </c:pt>
                <c:pt idx="27">
                  <c:v>364637.48858026444</c:v>
                </c:pt>
                <c:pt idx="28">
                  <c:v>367372.26974461641</c:v>
                </c:pt>
                <c:pt idx="29">
                  <c:v>370127.56176770106</c:v>
                </c:pt>
              </c:numCache>
            </c:numRef>
          </c:yVal>
          <c:smooth val="1"/>
        </c:ser>
        <c:dLbls>
          <c:showLegendKey val="0"/>
          <c:showVal val="0"/>
          <c:showCatName val="0"/>
          <c:showSerName val="0"/>
          <c:showPercent val="0"/>
          <c:showBubbleSize val="0"/>
        </c:dLbls>
        <c:axId val="445745792"/>
        <c:axId val="445768064"/>
      </c:scatterChart>
      <c:scatterChart>
        <c:scatterStyle val="lineMarker"/>
        <c:varyColors val="0"/>
        <c:ser>
          <c:idx val="4"/>
          <c:order val="1"/>
          <c:tx>
            <c:v>Historical Shipment</c:v>
          </c:tx>
          <c:spPr>
            <a:ln w="28575">
              <a:noFill/>
            </a:ln>
          </c:spPr>
          <c:xVal>
            <c:numRef>
              <c:f>'Stock Model- X'!$BD$9:$BD$24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X'!$BE$9:$BE$24</c:f>
              <c:numCache>
                <c:formatCode>0</c:formatCode>
                <c:ptCount val="16"/>
                <c:pt idx="0">
                  <c:v>266421.34380717471</c:v>
                </c:pt>
                <c:pt idx="1">
                  <c:v>268419.50388572848</c:v>
                </c:pt>
                <c:pt idx="2">
                  <c:v>270432.65016487153</c:v>
                </c:pt>
                <c:pt idx="3">
                  <c:v>272460.89504110807</c:v>
                </c:pt>
                <c:pt idx="4">
                  <c:v>274504.35175391636</c:v>
                </c:pt>
                <c:pt idx="5">
                  <c:v>276563.13439207076</c:v>
                </c:pt>
                <c:pt idx="6">
                  <c:v>278637.35790001141</c:v>
                </c:pt>
                <c:pt idx="7">
                  <c:v>280727.13808426145</c:v>
                </c:pt>
                <c:pt idx="8">
                  <c:v>282832.59161989344</c:v>
                </c:pt>
                <c:pt idx="9">
                  <c:v>284953.8360570427</c:v>
                </c:pt>
                <c:pt idx="10">
                  <c:v>287090.98982747056</c:v>
                </c:pt>
                <c:pt idx="11">
                  <c:v>289244.17225117655</c:v>
                </c:pt>
                <c:pt idx="12">
                  <c:v>291413.50354306039</c:v>
                </c:pt>
                <c:pt idx="13">
                  <c:v>293599.10481963336</c:v>
                </c:pt>
                <c:pt idx="14">
                  <c:v>295801.09810578072</c:v>
                </c:pt>
                <c:pt idx="15">
                  <c:v>298019.60634157405</c:v>
                </c:pt>
              </c:numCache>
            </c:numRef>
          </c:yVal>
          <c:smooth val="0"/>
        </c:ser>
        <c:dLbls>
          <c:showLegendKey val="0"/>
          <c:showVal val="0"/>
          <c:showCatName val="0"/>
          <c:showSerName val="0"/>
          <c:showPercent val="0"/>
          <c:showBubbleSize val="0"/>
        </c:dLbls>
        <c:axId val="445745792"/>
        <c:axId val="445768064"/>
      </c:scatterChart>
      <c:valAx>
        <c:axId val="445745792"/>
        <c:scaling>
          <c:orientation val="minMax"/>
          <c:max val="2034"/>
          <c:min val="2001"/>
        </c:scaling>
        <c:delete val="0"/>
        <c:axPos val="b"/>
        <c:numFmt formatCode="General" sourceLinked="1"/>
        <c:majorTickMark val="out"/>
        <c:minorTickMark val="none"/>
        <c:tickLblPos val="nextTo"/>
        <c:crossAx val="445768064"/>
        <c:crosses val="autoZero"/>
        <c:crossBetween val="midCat"/>
      </c:valAx>
      <c:valAx>
        <c:axId val="445768064"/>
        <c:scaling>
          <c:orientation val="minMax"/>
        </c:scaling>
        <c:delete val="0"/>
        <c:axPos val="l"/>
        <c:majorGridlines/>
        <c:title>
          <c:tx>
            <c:rich>
              <a:bodyPr rot="-5400000" vert="horz"/>
              <a:lstStyle/>
              <a:p>
                <a:pPr>
                  <a:defRPr/>
                </a:pPr>
                <a:r>
                  <a:rPr lang="en-US"/>
                  <a:t>Total</a:t>
                </a:r>
                <a:r>
                  <a:rPr lang="en-US" baseline="0"/>
                  <a:t> EPS X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5745792"/>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08979814138097"/>
          <c:y val="6.1100747022006893E-2"/>
          <c:w val="0.73423814593763437"/>
          <c:h val="0.87480284381928053"/>
        </c:manualLayout>
      </c:layout>
      <c:scatterChart>
        <c:scatterStyle val="smoothMarker"/>
        <c:varyColors val="0"/>
        <c:ser>
          <c:idx val="3"/>
          <c:order val="0"/>
          <c:tx>
            <c:strRef>
              <c:f>'Stock Model- H'!$BE$7</c:f>
              <c:strCache>
                <c:ptCount val="1"/>
                <c:pt idx="0">
                  <c:v>New Shipment </c:v>
                </c:pt>
              </c:strCache>
            </c:strRef>
          </c:tx>
          <c:marker>
            <c:symbol val="none"/>
          </c:marker>
          <c:xVal>
            <c:numRef>
              <c:f>'Stock Model- H'!$BD$24:$BD$53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 H'!$BE$24:$BE$53</c:f>
              <c:numCache>
                <c:formatCode>0</c:formatCode>
                <c:ptCount val="30"/>
                <c:pt idx="0">
                  <c:v>116.4665006313687</c:v>
                </c:pt>
                <c:pt idx="1">
                  <c:v>117.33999938610398</c:v>
                </c:pt>
                <c:pt idx="2">
                  <c:v>118.22004938149976</c:v>
                </c:pt>
                <c:pt idx="3">
                  <c:v>119.10669975186103</c:v>
                </c:pt>
                <c:pt idx="4">
                  <c:v>120</c:v>
                </c:pt>
                <c:pt idx="5">
                  <c:v>120.9</c:v>
                </c:pt>
                <c:pt idx="6">
                  <c:v>121.80675000000002</c:v>
                </c:pt>
                <c:pt idx="7">
                  <c:v>122.72030062500004</c:v>
                </c:pt>
                <c:pt idx="8">
                  <c:v>123.64070287968755</c:v>
                </c:pt>
                <c:pt idx="9">
                  <c:v>124.5680081512852</c:v>
                </c:pt>
                <c:pt idx="10">
                  <c:v>125.50226821241986</c:v>
                </c:pt>
                <c:pt idx="11">
                  <c:v>126.44353522401303</c:v>
                </c:pt>
                <c:pt idx="12">
                  <c:v>127.39186173819313</c:v>
                </c:pt>
                <c:pt idx="13">
                  <c:v>128.34730070122959</c:v>
                </c:pt>
                <c:pt idx="14">
                  <c:v>129.30990545648882</c:v>
                </c:pt>
                <c:pt idx="15">
                  <c:v>130.27972974741252</c:v>
                </c:pt>
                <c:pt idx="16">
                  <c:v>131.25682772051812</c:v>
                </c:pt>
                <c:pt idx="17">
                  <c:v>132.241253928422</c:v>
                </c:pt>
                <c:pt idx="18">
                  <c:v>133.23306333288519</c:v>
                </c:pt>
                <c:pt idx="19">
                  <c:v>134.23231130788184</c:v>
                </c:pt>
                <c:pt idx="20">
                  <c:v>135.23905364269095</c:v>
                </c:pt>
                <c:pt idx="21">
                  <c:v>136.25334654501114</c:v>
                </c:pt>
                <c:pt idx="22">
                  <c:v>137.27524664409876</c:v>
                </c:pt>
                <c:pt idx="23">
                  <c:v>138.30481099392949</c:v>
                </c:pt>
                <c:pt idx="24">
                  <c:v>139.34209707638399</c:v>
                </c:pt>
                <c:pt idx="25">
                  <c:v>140.38716280445686</c:v>
                </c:pt>
                <c:pt idx="26">
                  <c:v>141.44006652549032</c:v>
                </c:pt>
                <c:pt idx="27">
                  <c:v>142.5008670244315</c:v>
                </c:pt>
                <c:pt idx="28">
                  <c:v>143.56962352711474</c:v>
                </c:pt>
                <c:pt idx="29">
                  <c:v>144.64639570356812</c:v>
                </c:pt>
              </c:numCache>
            </c:numRef>
          </c:yVal>
          <c:smooth val="1"/>
        </c:ser>
        <c:dLbls>
          <c:showLegendKey val="0"/>
          <c:showVal val="0"/>
          <c:showCatName val="0"/>
          <c:showSerName val="0"/>
          <c:showPercent val="0"/>
          <c:showBubbleSize val="0"/>
        </c:dLbls>
        <c:axId val="445704064"/>
        <c:axId val="445705600"/>
      </c:scatterChart>
      <c:scatterChart>
        <c:scatterStyle val="lineMarker"/>
        <c:varyColors val="0"/>
        <c:ser>
          <c:idx val="4"/>
          <c:order val="1"/>
          <c:tx>
            <c:v>Historical Shipment</c:v>
          </c:tx>
          <c:spPr>
            <a:ln w="28575">
              <a:noFill/>
            </a:ln>
          </c:spPr>
          <c:xVal>
            <c:numRef>
              <c:f>'Stock Model- H'!$BD$9:$BD$24</c:f>
              <c:numCache>
                <c:formatCode>General</c:formatCode>
                <c:ptCount val="16"/>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numCache>
            </c:numRef>
          </c:xVal>
          <c:yVal>
            <c:numRef>
              <c:f>'Stock Model- H'!$BE$9:$BE$24</c:f>
              <c:numCache>
                <c:formatCode>0</c:formatCode>
                <c:ptCount val="16"/>
                <c:pt idx="0">
                  <c:v>104.11785314273737</c:v>
                </c:pt>
                <c:pt idx="1">
                  <c:v>104.8987370413079</c:v>
                </c:pt>
                <c:pt idx="2">
                  <c:v>105.68547756911774</c:v>
                </c:pt>
                <c:pt idx="3">
                  <c:v>106.47811865088612</c:v>
                </c:pt>
                <c:pt idx="4">
                  <c:v>107.27670454076775</c:v>
                </c:pt>
                <c:pt idx="5">
                  <c:v>108.08127982482353</c:v>
                </c:pt>
                <c:pt idx="6">
                  <c:v>108.89188942350974</c:v>
                </c:pt>
                <c:pt idx="7">
                  <c:v>109.70857859418605</c:v>
                </c:pt>
                <c:pt idx="8">
                  <c:v>110.53139293364246</c:v>
                </c:pt>
                <c:pt idx="9">
                  <c:v>111.36037838064479</c:v>
                </c:pt>
                <c:pt idx="10">
                  <c:v>112.19558121849965</c:v>
                </c:pt>
                <c:pt idx="11">
                  <c:v>113.0370480776384</c:v>
                </c:pt>
                <c:pt idx="12">
                  <c:v>113.88482593822069</c:v>
                </c:pt>
                <c:pt idx="13">
                  <c:v>114.73896213275735</c:v>
                </c:pt>
                <c:pt idx="14">
                  <c:v>115.59950434875306</c:v>
                </c:pt>
                <c:pt idx="15">
                  <c:v>116.4665006313687</c:v>
                </c:pt>
              </c:numCache>
            </c:numRef>
          </c:yVal>
          <c:smooth val="0"/>
        </c:ser>
        <c:dLbls>
          <c:showLegendKey val="0"/>
          <c:showVal val="0"/>
          <c:showCatName val="0"/>
          <c:showSerName val="0"/>
          <c:showPercent val="0"/>
          <c:showBubbleSize val="0"/>
        </c:dLbls>
        <c:axId val="445704064"/>
        <c:axId val="445705600"/>
      </c:scatterChart>
      <c:valAx>
        <c:axId val="445704064"/>
        <c:scaling>
          <c:orientation val="minMax"/>
          <c:max val="2034"/>
          <c:min val="2001"/>
        </c:scaling>
        <c:delete val="0"/>
        <c:axPos val="b"/>
        <c:numFmt formatCode="General" sourceLinked="1"/>
        <c:majorTickMark val="out"/>
        <c:minorTickMark val="none"/>
        <c:tickLblPos val="nextTo"/>
        <c:crossAx val="445705600"/>
        <c:crosses val="autoZero"/>
        <c:crossBetween val="midCat"/>
      </c:valAx>
      <c:valAx>
        <c:axId val="445705600"/>
        <c:scaling>
          <c:orientation val="minMax"/>
        </c:scaling>
        <c:delete val="0"/>
        <c:axPos val="l"/>
        <c:majorGridlines/>
        <c:title>
          <c:tx>
            <c:rich>
              <a:bodyPr rot="-5400000" vert="horz"/>
              <a:lstStyle/>
              <a:p>
                <a:pPr>
                  <a:defRPr/>
                </a:pPr>
                <a:r>
                  <a:rPr lang="en-US"/>
                  <a:t>Total</a:t>
                </a:r>
                <a:r>
                  <a:rPr lang="en-US" baseline="0"/>
                  <a:t> EPS H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445704064"/>
        <c:crosses val="autoZero"/>
        <c:crossBetween val="midCat"/>
      </c:valAx>
    </c:plotArea>
    <c:legend>
      <c:legendPos val="r"/>
      <c:overlay val="0"/>
    </c:legend>
    <c:plotVisOnly val="1"/>
    <c:dispBlanksAs val="gap"/>
    <c:showDLblsOverMax val="0"/>
  </c:chart>
  <c:printSettings>
    <c:headerFooter/>
    <c:pageMargins b="0.75000000000000122" l="0.70000000000000062" r="0.70000000000000062" t="0.75000000000000122" header="0.30000000000000032" footer="0.30000000000000032"/>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340">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52.xml"/></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122464</xdr:colOff>
      <xdr:row>33</xdr:row>
      <xdr:rowOff>204109</xdr:rowOff>
    </xdr:from>
    <xdr:to>
      <xdr:col>10</xdr:col>
      <xdr:colOff>1496785</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0</xdr:colOff>
      <xdr:row>24</xdr:row>
      <xdr:rowOff>0</xdr:rowOff>
    </xdr:from>
    <xdr:to>
      <xdr:col>16</xdr:col>
      <xdr:colOff>1392374</xdr:colOff>
      <xdr:row>45</xdr:row>
      <xdr:rowOff>155122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12</xdr:row>
      <xdr:rowOff>0</xdr:rowOff>
    </xdr:from>
    <xdr:to>
      <xdr:col>15</xdr:col>
      <xdr:colOff>1473654</xdr:colOff>
      <xdr:row>33</xdr:row>
      <xdr:rowOff>104322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1219654</xdr:colOff>
      <xdr:row>33</xdr:row>
      <xdr:rowOff>117022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1321254</xdr:colOff>
      <xdr:row>33</xdr:row>
      <xdr:rowOff>117022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12</xdr:row>
      <xdr:rowOff>0</xdr:rowOff>
    </xdr:from>
    <xdr:to>
      <xdr:col>15</xdr:col>
      <xdr:colOff>1880054</xdr:colOff>
      <xdr:row>33</xdr:row>
      <xdr:rowOff>2722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361044</xdr:colOff>
      <xdr:row>2</xdr:row>
      <xdr:rowOff>97971</xdr:rowOff>
    </xdr:from>
    <xdr:to>
      <xdr:col>10</xdr:col>
      <xdr:colOff>1381579</xdr:colOff>
      <xdr:row>33</xdr:row>
      <xdr:rowOff>29936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1473654</xdr:colOff>
      <xdr:row>33</xdr:row>
      <xdr:rowOff>117022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1930854</xdr:colOff>
      <xdr:row>32</xdr:row>
      <xdr:rowOff>104322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2083254</xdr:colOff>
      <xdr:row>32</xdr:row>
      <xdr:rowOff>2722</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1705882</xdr:colOff>
      <xdr:row>31</xdr:row>
      <xdr:rowOff>155122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6</xdr:col>
      <xdr:colOff>1115786</xdr:colOff>
      <xdr:row>49</xdr:row>
      <xdr:rowOff>40821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170089</xdr:colOff>
      <xdr:row>34</xdr:row>
      <xdr:rowOff>35834</xdr:rowOff>
    </xdr:from>
    <xdr:to>
      <xdr:col>10</xdr:col>
      <xdr:colOff>1544410</xdr:colOff>
      <xdr:row>49</xdr:row>
      <xdr:rowOff>140608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10</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11</xdr:row>
      <xdr:rowOff>0</xdr:rowOff>
    </xdr:from>
    <xdr:to>
      <xdr:col>15</xdr:col>
      <xdr:colOff>102054</xdr:colOff>
      <xdr:row>33</xdr:row>
      <xdr:rowOff>117022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236038</xdr:colOff>
      <xdr:row>2</xdr:row>
      <xdr:rowOff>149852</xdr:rowOff>
    </xdr:from>
    <xdr:to>
      <xdr:col>23</xdr:col>
      <xdr:colOff>305310</xdr:colOff>
      <xdr:row>21</xdr:row>
      <xdr:rowOff>5246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236038</xdr:colOff>
      <xdr:row>1</xdr:row>
      <xdr:rowOff>15240</xdr:rowOff>
    </xdr:from>
    <xdr:to>
      <xdr:col>23</xdr:col>
      <xdr:colOff>305310</xdr:colOff>
      <xdr:row>22</xdr:row>
      <xdr:rowOff>45720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0</xdr:colOff>
      <xdr:row>1</xdr:row>
      <xdr:rowOff>0</xdr:rowOff>
    </xdr:from>
    <xdr:to>
      <xdr:col>35</xdr:col>
      <xdr:colOff>69272</xdr:colOff>
      <xdr:row>22</xdr:row>
      <xdr:rowOff>30480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58</xdr:col>
      <xdr:colOff>600074</xdr:colOff>
      <xdr:row>8</xdr:row>
      <xdr:rowOff>261939</xdr:rowOff>
    </xdr:from>
    <xdr:to>
      <xdr:col>75</xdr:col>
      <xdr:colOff>178592</xdr:colOff>
      <xdr:row>31</xdr:row>
      <xdr:rowOff>107158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pierce/Documents/1-Projects/BPA/Residential%20Dishwashers/Superceded/Dishwashers%20Analysis%201017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Total Res"/>
      <sheetName val="Results-SF"/>
      <sheetName val="Results-MF"/>
      <sheetName val="Results-MH"/>
      <sheetName val="UEC-SF"/>
      <sheetName val="Installed UEC-SF"/>
      <sheetName val="UEC-MF"/>
      <sheetName val="Installed UEC-MF"/>
      <sheetName val="UEC-MH"/>
      <sheetName val="Installed UEC-MH"/>
      <sheetName val="UEC Development"/>
      <sheetName val="Stock Model- SF"/>
      <sheetName val="Stock Model- MF"/>
      <sheetName val="Stock Model- MH"/>
      <sheetName val="Assumptions"/>
      <sheetName val="Res Dishwasher Stock Data"/>
      <sheetName val="PNW Total Housing Units"/>
      <sheetName val="DHW &amp; Appliance Units"/>
      <sheetName val="CHANGELOG"/>
    </sheetNames>
    <sheetDataSet>
      <sheetData sheetId="0"/>
      <sheetData sheetId="1">
        <row r="64">
          <cell r="X64">
            <v>2010</v>
          </cell>
        </row>
        <row r="65">
          <cell r="X65">
            <v>2011</v>
          </cell>
        </row>
        <row r="66">
          <cell r="X66">
            <v>2012</v>
          </cell>
        </row>
        <row r="67">
          <cell r="X67">
            <v>2013</v>
          </cell>
        </row>
        <row r="68">
          <cell r="X68">
            <v>2014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B1:AH89"/>
  <sheetViews>
    <sheetView tabSelected="1" zoomScale="70" zoomScaleNormal="70" workbookViewId="0">
      <selection activeCell="A20" sqref="A20"/>
    </sheetView>
  </sheetViews>
  <sheetFormatPr defaultColWidth="9.140625" defaultRowHeight="15"/>
  <cols>
    <col min="1" max="1" width="9.140625" style="1"/>
    <col min="2" max="3" width="20.85546875" style="1" customWidth="1"/>
    <col min="4" max="4" width="11.7109375" style="1" customWidth="1"/>
    <col min="5" max="5" width="11.42578125" style="1" customWidth="1"/>
    <col min="6" max="6" width="20.5703125" style="1" customWidth="1"/>
    <col min="7" max="7" width="18.42578125" style="1" customWidth="1"/>
    <col min="8" max="8" width="17.85546875" style="1" customWidth="1"/>
    <col min="9" max="9" width="24.28515625" style="1" customWidth="1"/>
    <col min="10" max="10" width="28.140625" style="1" customWidth="1"/>
    <col min="11" max="11" width="25" style="1" customWidth="1"/>
    <col min="12" max="12" width="15" style="1" bestFit="1" customWidth="1"/>
    <col min="13" max="15" width="15" style="93" customWidth="1"/>
    <col min="16" max="16" width="15" style="1" bestFit="1" customWidth="1"/>
    <col min="17" max="17" width="41.42578125" style="1" customWidth="1"/>
    <col min="18" max="18" width="31.42578125" style="1" customWidth="1"/>
    <col min="19" max="19" width="44.42578125" style="1" bestFit="1" customWidth="1"/>
    <col min="20" max="20" width="26.140625" style="1" customWidth="1"/>
    <col min="21" max="21" width="25.85546875" style="1" customWidth="1"/>
    <col min="22" max="22" width="18.28515625" style="1" customWidth="1"/>
    <col min="23" max="26" width="9.140625" style="1"/>
    <col min="27" max="27" width="12.85546875" style="1" customWidth="1"/>
    <col min="28" max="28" width="9.140625" style="1"/>
    <col min="29" max="30" width="45.42578125" style="1" customWidth="1"/>
    <col min="31" max="16384" width="9.140625" style="1"/>
  </cols>
  <sheetData>
    <row r="1" spans="2:20" ht="15.75" thickBot="1"/>
    <row r="2" spans="2:20" ht="28.5">
      <c r="B2" s="204" t="s">
        <v>15</v>
      </c>
      <c r="C2" s="205"/>
      <c r="D2" s="205"/>
      <c r="E2" s="205"/>
      <c r="F2" s="205"/>
      <c r="G2" s="205"/>
      <c r="H2" s="205"/>
      <c r="I2" s="205"/>
      <c r="J2" s="205"/>
      <c r="K2" s="205"/>
      <c r="L2" s="15"/>
      <c r="M2" s="112"/>
      <c r="N2" s="112"/>
      <c r="O2" s="112"/>
      <c r="P2" s="15"/>
      <c r="Q2" s="15"/>
      <c r="R2" s="15"/>
      <c r="S2" s="15"/>
      <c r="T2" s="16"/>
    </row>
    <row r="3" spans="2:20" ht="19.5" thickBot="1">
      <c r="B3" s="2"/>
      <c r="C3" s="3"/>
      <c r="D3" s="3"/>
      <c r="E3" s="3"/>
      <c r="F3" s="3"/>
      <c r="G3" s="3"/>
      <c r="H3" s="3"/>
      <c r="I3" s="3"/>
      <c r="J3" s="3"/>
      <c r="K3" s="3"/>
      <c r="L3" s="3"/>
      <c r="M3" s="95"/>
      <c r="N3" s="95"/>
      <c r="O3" s="95"/>
      <c r="P3" s="3"/>
      <c r="Q3" s="177" t="s">
        <v>119</v>
      </c>
      <c r="R3" s="3"/>
      <c r="S3" s="3"/>
      <c r="T3" s="4"/>
    </row>
    <row r="4" spans="2:20" ht="26.25" customHeight="1">
      <c r="B4" s="2"/>
      <c r="C4" s="3"/>
      <c r="D4" s="3"/>
      <c r="E4" s="3"/>
      <c r="F4" s="3"/>
      <c r="G4" s="3"/>
      <c r="H4" s="3"/>
      <c r="I4" s="3"/>
      <c r="J4" s="3"/>
      <c r="K4" s="3"/>
      <c r="L4" s="3"/>
      <c r="M4" s="95"/>
      <c r="N4" s="95"/>
      <c r="O4" s="95"/>
      <c r="P4" s="3"/>
      <c r="Q4" s="278" t="s">
        <v>18</v>
      </c>
      <c r="R4" s="300">
        <f>Assumptions!D24</f>
        <v>2008</v>
      </c>
      <c r="S4" s="279"/>
      <c r="T4" s="4"/>
    </row>
    <row r="5" spans="2:20" ht="26.25" customHeight="1">
      <c r="B5" s="2"/>
      <c r="C5" s="3"/>
      <c r="D5" s="3"/>
      <c r="E5" s="3"/>
      <c r="F5" s="3"/>
      <c r="G5" s="3"/>
      <c r="H5" s="3"/>
      <c r="I5" s="3"/>
      <c r="J5" s="3"/>
      <c r="K5" s="3"/>
      <c r="L5" s="3"/>
      <c r="M5" s="95"/>
      <c r="N5" s="95"/>
      <c r="O5" s="95"/>
      <c r="P5" s="3"/>
      <c r="Q5" s="297" t="s">
        <v>136</v>
      </c>
      <c r="R5" s="289">
        <f ca="1">T89-U89</f>
        <v>0</v>
      </c>
      <c r="S5" s="252" t="s">
        <v>155</v>
      </c>
      <c r="T5" s="4"/>
    </row>
    <row r="6" spans="2:20" ht="26.25" customHeight="1">
      <c r="B6" s="2"/>
      <c r="C6" s="3"/>
      <c r="D6" s="3"/>
      <c r="E6" s="3"/>
      <c r="F6" s="3"/>
      <c r="G6" s="3"/>
      <c r="H6" s="3"/>
      <c r="I6" s="3"/>
      <c r="J6" s="3"/>
      <c r="K6" s="3"/>
      <c r="L6" s="3"/>
      <c r="M6" s="95"/>
      <c r="N6" s="95"/>
      <c r="O6" s="95"/>
      <c r="P6" s="3"/>
      <c r="Q6" s="298" t="s">
        <v>139</v>
      </c>
      <c r="R6" s="289">
        <f ca="1">VLOOKUP(2009,$S$58:$V$89,4)</f>
        <v>2.1283793318052985E-15</v>
      </c>
      <c r="S6" s="252" t="s">
        <v>155</v>
      </c>
      <c r="T6" s="4"/>
    </row>
    <row r="7" spans="2:20" ht="26.25" customHeight="1" thickBot="1">
      <c r="B7" s="2"/>
      <c r="C7" s="3"/>
      <c r="D7" s="3"/>
      <c r="E7" s="3"/>
      <c r="F7" s="3"/>
      <c r="G7" s="3"/>
      <c r="H7" s="3"/>
      <c r="I7" s="3"/>
      <c r="J7" s="3"/>
      <c r="K7" s="3"/>
      <c r="L7" s="3"/>
      <c r="M7" s="95"/>
      <c r="N7" s="95"/>
      <c r="O7" s="95"/>
      <c r="P7" s="3"/>
      <c r="Q7" s="299" t="s">
        <v>126</v>
      </c>
      <c r="R7" s="292">
        <f>SUM(AA64:AA66)</f>
        <v>0</v>
      </c>
      <c r="S7" s="280" t="s">
        <v>155</v>
      </c>
      <c r="T7" s="4"/>
    </row>
    <row r="8" spans="2:20" ht="26.25" customHeight="1">
      <c r="B8" s="2"/>
      <c r="C8" s="3"/>
      <c r="D8" s="3"/>
      <c r="E8" s="3"/>
      <c r="F8" s="3"/>
      <c r="G8" s="3"/>
      <c r="H8" s="3"/>
      <c r="I8" s="3"/>
      <c r="J8" s="3"/>
      <c r="K8" s="3"/>
      <c r="L8" s="3"/>
      <c r="M8" s="95"/>
      <c r="N8" s="95"/>
      <c r="O8" s="95"/>
      <c r="P8" s="3"/>
      <c r="T8" s="4"/>
    </row>
    <row r="9" spans="2:20">
      <c r="B9" s="2"/>
      <c r="C9" s="3"/>
      <c r="D9" s="3"/>
      <c r="E9" s="3"/>
      <c r="F9" s="3"/>
      <c r="G9" s="3"/>
      <c r="H9" s="3"/>
      <c r="I9" s="3"/>
      <c r="J9" s="3"/>
      <c r="K9" s="3"/>
      <c r="L9" s="3"/>
      <c r="M9" s="95"/>
      <c r="N9" s="95"/>
      <c r="O9" s="95"/>
      <c r="P9" s="3"/>
      <c r="T9" s="4"/>
    </row>
    <row r="10" spans="2:20">
      <c r="B10" s="2"/>
      <c r="C10" s="3"/>
      <c r="D10" s="3"/>
      <c r="E10" s="3"/>
      <c r="F10" s="3"/>
      <c r="G10" s="3"/>
      <c r="H10" s="3"/>
      <c r="I10" s="3"/>
      <c r="J10" s="3"/>
      <c r="K10" s="3"/>
      <c r="L10" s="3"/>
      <c r="M10" s="95"/>
      <c r="N10" s="95"/>
      <c r="O10" s="95"/>
      <c r="P10" s="3"/>
      <c r="Q10" s="3"/>
      <c r="R10" s="3"/>
      <c r="S10" s="3"/>
      <c r="T10" s="4"/>
    </row>
    <row r="11" spans="2:20">
      <c r="B11" s="2"/>
      <c r="C11" s="3"/>
      <c r="D11" s="3"/>
      <c r="E11" s="3"/>
      <c r="F11" s="3"/>
      <c r="G11" s="3"/>
      <c r="H11" s="3"/>
      <c r="I11" s="3"/>
      <c r="J11" s="3"/>
      <c r="K11" s="3"/>
      <c r="L11" s="3"/>
      <c r="M11" s="95"/>
      <c r="N11" s="95"/>
      <c r="O11" s="95"/>
      <c r="P11" s="95"/>
      <c r="Q11" s="95"/>
      <c r="R11" s="95"/>
      <c r="S11" s="95"/>
      <c r="T11" s="4"/>
    </row>
    <row r="12" spans="2:20" ht="18.75">
      <c r="B12" s="2"/>
      <c r="C12" s="3"/>
      <c r="D12" s="3"/>
      <c r="E12" s="3"/>
      <c r="F12" s="3"/>
      <c r="G12" s="3"/>
      <c r="H12" s="3"/>
      <c r="I12" s="3"/>
      <c r="J12" s="3"/>
      <c r="K12" s="3"/>
      <c r="L12" s="3"/>
      <c r="M12" s="95"/>
      <c r="N12" s="95"/>
      <c r="O12" s="95"/>
      <c r="P12" s="95"/>
      <c r="Q12" s="20" t="s">
        <v>16</v>
      </c>
      <c r="R12" s="95"/>
      <c r="S12" s="95"/>
      <c r="T12" s="4"/>
    </row>
    <row r="13" spans="2:20" ht="29.45" customHeight="1">
      <c r="B13" s="2"/>
      <c r="C13" s="3"/>
      <c r="D13" s="3"/>
      <c r="E13" s="3"/>
      <c r="F13" s="3"/>
      <c r="G13" s="3"/>
      <c r="H13" s="3"/>
      <c r="I13" s="3"/>
      <c r="J13" s="3"/>
      <c r="K13" s="3"/>
      <c r="L13" s="3"/>
      <c r="M13" s="95"/>
      <c r="N13" s="95"/>
      <c r="O13" s="95"/>
      <c r="P13" s="95"/>
      <c r="Q13" s="78" t="s">
        <v>89</v>
      </c>
      <c r="R13" s="95"/>
      <c r="S13" s="95"/>
      <c r="T13" s="4"/>
    </row>
    <row r="14" spans="2:20" ht="36" customHeight="1">
      <c r="B14" s="2"/>
      <c r="C14" s="3"/>
      <c r="D14" s="3"/>
      <c r="E14" s="3"/>
      <c r="F14" s="3"/>
      <c r="G14" s="3"/>
      <c r="H14" s="3"/>
      <c r="I14" s="3"/>
      <c r="J14" s="3"/>
      <c r="K14" s="3"/>
      <c r="L14" s="3"/>
      <c r="M14" s="95"/>
      <c r="N14" s="95"/>
      <c r="O14" s="95"/>
      <c r="P14" s="95"/>
      <c r="Q14" s="95" t="s">
        <v>154</v>
      </c>
      <c r="R14" s="95"/>
      <c r="S14" s="95"/>
      <c r="T14" s="4"/>
    </row>
    <row r="15" spans="2:20" ht="46.5" customHeight="1">
      <c r="B15" s="2"/>
      <c r="C15" s="3"/>
      <c r="D15" s="3"/>
      <c r="E15" s="3"/>
      <c r="F15" s="3"/>
      <c r="G15" s="3"/>
      <c r="H15" s="3"/>
      <c r="I15" s="3"/>
      <c r="J15" s="3"/>
      <c r="K15" s="3"/>
      <c r="L15" s="3"/>
      <c r="M15" s="95"/>
      <c r="N15" s="95"/>
      <c r="O15" s="95"/>
      <c r="P15" s="95"/>
      <c r="Q15" s="95"/>
      <c r="R15" s="95"/>
      <c r="S15" s="95"/>
      <c r="T15" s="4"/>
    </row>
    <row r="16" spans="2:20">
      <c r="B16" s="2"/>
      <c r="C16" s="3"/>
      <c r="D16" s="3"/>
      <c r="E16" s="3"/>
      <c r="F16" s="3"/>
      <c r="G16" s="3"/>
      <c r="H16" s="3"/>
      <c r="I16" s="3"/>
      <c r="J16" s="3"/>
      <c r="K16" s="3"/>
      <c r="L16" s="3"/>
      <c r="M16" s="95"/>
      <c r="N16" s="95"/>
      <c r="O16" s="95"/>
      <c r="P16" s="3"/>
      <c r="T16" s="4"/>
    </row>
    <row r="17" spans="2:20">
      <c r="B17" s="2"/>
      <c r="C17" s="3"/>
      <c r="D17" s="3"/>
      <c r="E17" s="3"/>
      <c r="F17" s="3"/>
      <c r="G17" s="3"/>
      <c r="H17" s="3"/>
      <c r="I17" s="3"/>
      <c r="J17" s="3"/>
      <c r="K17" s="3"/>
      <c r="L17" s="3"/>
      <c r="M17" s="95"/>
      <c r="N17" s="95"/>
      <c r="O17" s="95"/>
      <c r="P17" s="3"/>
      <c r="Q17" s="3"/>
      <c r="R17" s="3"/>
      <c r="S17" s="3"/>
      <c r="T17" s="4"/>
    </row>
    <row r="18" spans="2:20">
      <c r="B18" s="2"/>
      <c r="C18" s="3"/>
      <c r="D18" s="3"/>
      <c r="E18" s="3"/>
      <c r="F18" s="3"/>
      <c r="G18" s="3"/>
      <c r="H18" s="3"/>
      <c r="I18" s="3"/>
      <c r="J18" s="3"/>
      <c r="K18" s="3"/>
      <c r="L18" s="3"/>
      <c r="M18" s="95"/>
      <c r="N18" s="95"/>
      <c r="O18" s="95"/>
      <c r="P18" s="3"/>
      <c r="Q18" s="3"/>
      <c r="R18" s="3"/>
      <c r="S18" s="3"/>
      <c r="T18" s="4"/>
    </row>
    <row r="19" spans="2:20">
      <c r="B19" s="2"/>
      <c r="C19" s="3"/>
      <c r="D19" s="3"/>
      <c r="E19" s="3"/>
      <c r="F19" s="3"/>
      <c r="G19" s="3"/>
      <c r="H19" s="3"/>
      <c r="I19" s="3"/>
      <c r="J19" s="3"/>
      <c r="K19" s="3"/>
      <c r="L19" s="3"/>
      <c r="M19" s="95"/>
      <c r="N19" s="95"/>
      <c r="O19" s="95"/>
      <c r="P19" s="3"/>
      <c r="R19" s="3"/>
      <c r="S19" s="3"/>
      <c r="T19" s="4"/>
    </row>
    <row r="20" spans="2:20">
      <c r="B20" s="2"/>
      <c r="C20" s="3"/>
      <c r="D20" s="3"/>
      <c r="E20" s="3"/>
      <c r="F20" s="3"/>
      <c r="G20" s="3"/>
      <c r="H20" s="3"/>
      <c r="I20" s="3"/>
      <c r="J20" s="3"/>
      <c r="K20" s="3"/>
      <c r="L20" s="3"/>
      <c r="M20" s="95"/>
      <c r="N20" s="95"/>
      <c r="O20" s="95"/>
      <c r="P20" s="3"/>
      <c r="R20" s="3"/>
      <c r="S20" s="3"/>
      <c r="T20" s="4"/>
    </row>
    <row r="21" spans="2:20">
      <c r="B21" s="2"/>
      <c r="C21" s="3"/>
      <c r="D21" s="3"/>
      <c r="E21" s="3"/>
      <c r="F21" s="3"/>
      <c r="G21" s="3"/>
      <c r="H21" s="3"/>
      <c r="I21" s="3"/>
      <c r="J21" s="3"/>
      <c r="K21" s="3"/>
      <c r="L21" s="3"/>
      <c r="M21" s="95"/>
      <c r="N21" s="95"/>
      <c r="O21" s="95"/>
      <c r="P21" s="3"/>
      <c r="Q21" s="78"/>
      <c r="R21" s="3"/>
      <c r="S21" s="3"/>
      <c r="T21" s="4"/>
    </row>
    <row r="22" spans="2:20">
      <c r="B22" s="2"/>
      <c r="C22" s="3"/>
      <c r="D22" s="3"/>
      <c r="E22" s="3"/>
      <c r="F22" s="3"/>
      <c r="G22" s="3"/>
      <c r="H22" s="3"/>
      <c r="I22" s="3"/>
      <c r="J22" s="3"/>
      <c r="K22" s="3"/>
      <c r="L22" s="3"/>
      <c r="M22" s="95"/>
      <c r="N22" s="95"/>
      <c r="O22" s="95"/>
      <c r="P22" s="3"/>
      <c r="Q22" s="78"/>
      <c r="R22" s="77"/>
      <c r="T22" s="4"/>
    </row>
    <row r="23" spans="2:20">
      <c r="B23" s="2"/>
      <c r="C23" s="3"/>
      <c r="D23" s="3"/>
      <c r="E23" s="3"/>
      <c r="F23" s="3"/>
      <c r="G23" s="3"/>
      <c r="H23" s="3"/>
      <c r="I23" s="3"/>
      <c r="J23" s="3"/>
      <c r="K23" s="3"/>
      <c r="L23" s="3"/>
      <c r="M23" s="95"/>
      <c r="N23" s="95"/>
      <c r="O23" s="95"/>
      <c r="P23" s="3"/>
      <c r="Q23" s="78"/>
      <c r="R23" s="77"/>
      <c r="T23" s="4"/>
    </row>
    <row r="24" spans="2:20">
      <c r="B24" s="2"/>
      <c r="C24" s="3"/>
      <c r="D24" s="3"/>
      <c r="E24" s="3"/>
      <c r="F24" s="3"/>
      <c r="G24" s="3"/>
      <c r="H24" s="3"/>
      <c r="I24" s="3"/>
      <c r="J24" s="3"/>
      <c r="K24" s="3"/>
      <c r="L24" s="3"/>
      <c r="M24" s="95"/>
      <c r="N24" s="95"/>
      <c r="O24" s="95"/>
      <c r="P24" s="3"/>
      <c r="Q24" s="78"/>
      <c r="R24" s="77"/>
      <c r="S24" s="3"/>
      <c r="T24" s="4"/>
    </row>
    <row r="25" spans="2:20">
      <c r="B25" s="2"/>
      <c r="C25" s="3"/>
      <c r="D25" s="3"/>
      <c r="E25" s="3"/>
      <c r="F25" s="3"/>
      <c r="G25" s="3"/>
      <c r="H25" s="3"/>
      <c r="I25" s="3"/>
      <c r="J25" s="3"/>
      <c r="K25" s="3"/>
      <c r="L25" s="3"/>
      <c r="M25" s="95"/>
      <c r="N25" s="95"/>
      <c r="O25" s="95"/>
      <c r="P25" s="3"/>
      <c r="Q25" s="3"/>
      <c r="R25" s="3"/>
      <c r="S25" s="3"/>
      <c r="T25" s="4"/>
    </row>
    <row r="26" spans="2:20">
      <c r="B26" s="2"/>
      <c r="C26" s="3"/>
      <c r="D26" s="3"/>
      <c r="E26" s="3"/>
      <c r="F26" s="3"/>
      <c r="G26" s="3"/>
      <c r="H26" s="3"/>
      <c r="I26" s="3"/>
      <c r="J26" s="3"/>
      <c r="K26" s="3"/>
      <c r="L26" s="3"/>
      <c r="M26" s="95"/>
      <c r="N26" s="95"/>
      <c r="O26" s="95"/>
      <c r="P26" s="3"/>
      <c r="Q26" s="3"/>
      <c r="R26" s="3"/>
      <c r="S26" s="3"/>
      <c r="T26" s="4"/>
    </row>
    <row r="27" spans="2:20">
      <c r="B27" s="2"/>
      <c r="C27" s="3"/>
      <c r="D27" s="3"/>
      <c r="E27" s="3"/>
      <c r="F27" s="3"/>
      <c r="G27" s="3"/>
      <c r="H27" s="3"/>
      <c r="I27" s="3"/>
      <c r="J27" s="3"/>
      <c r="K27" s="3"/>
      <c r="L27" s="3"/>
      <c r="M27" s="95"/>
      <c r="N27" s="95"/>
      <c r="O27" s="95"/>
      <c r="P27" s="3"/>
      <c r="Q27" s="3"/>
      <c r="R27" s="3"/>
      <c r="S27" s="3"/>
      <c r="T27" s="4"/>
    </row>
    <row r="28" spans="2:20">
      <c r="B28" s="2"/>
      <c r="C28" s="3"/>
      <c r="D28" s="3"/>
      <c r="E28" s="3"/>
      <c r="F28" s="3"/>
      <c r="G28" s="3"/>
      <c r="H28" s="3"/>
      <c r="I28" s="3"/>
      <c r="J28" s="3"/>
      <c r="K28" s="3"/>
      <c r="L28" s="3"/>
      <c r="M28" s="95"/>
      <c r="N28" s="95"/>
      <c r="O28" s="95"/>
      <c r="P28" s="3"/>
      <c r="Q28" s="3"/>
      <c r="R28" s="3"/>
      <c r="S28" s="3"/>
      <c r="T28" s="4"/>
    </row>
    <row r="29" spans="2:20">
      <c r="B29" s="2"/>
      <c r="C29" s="3"/>
      <c r="D29" s="3"/>
      <c r="E29" s="3"/>
      <c r="F29" s="3"/>
      <c r="G29" s="3"/>
      <c r="H29" s="3"/>
      <c r="I29" s="3"/>
      <c r="J29" s="3"/>
      <c r="K29" s="3"/>
      <c r="L29" s="3"/>
      <c r="M29" s="95"/>
      <c r="N29" s="95"/>
      <c r="O29" s="95"/>
      <c r="P29" s="3"/>
      <c r="Q29" s="3"/>
      <c r="R29" s="3"/>
      <c r="S29" s="3"/>
      <c r="T29" s="4"/>
    </row>
    <row r="30" spans="2:20" ht="11.25" customHeight="1">
      <c r="B30" s="2"/>
      <c r="C30" s="3"/>
      <c r="D30" s="3"/>
      <c r="E30" s="3"/>
      <c r="F30" s="3"/>
      <c r="G30" s="3"/>
      <c r="H30" s="3"/>
      <c r="I30" s="3"/>
      <c r="J30" s="3"/>
      <c r="K30" s="3"/>
      <c r="L30" s="3"/>
      <c r="M30" s="95"/>
      <c r="N30" s="95"/>
      <c r="O30" s="95"/>
      <c r="P30" s="3"/>
      <c r="Q30" s="3"/>
      <c r="R30" s="3"/>
      <c r="S30" s="3"/>
      <c r="T30" s="4"/>
    </row>
    <row r="31" spans="2:20" hidden="1">
      <c r="B31" s="2"/>
      <c r="C31" s="3"/>
      <c r="D31" s="3"/>
      <c r="E31" s="3"/>
      <c r="F31" s="3"/>
      <c r="G31" s="3"/>
      <c r="H31" s="3"/>
      <c r="I31" s="3"/>
      <c r="J31" s="3"/>
      <c r="K31" s="3"/>
      <c r="L31" s="3"/>
      <c r="M31" s="95"/>
      <c r="N31" s="95"/>
      <c r="O31" s="95"/>
      <c r="P31" s="3"/>
      <c r="Q31" s="3"/>
      <c r="R31" s="3"/>
      <c r="S31" s="3"/>
      <c r="T31" s="4"/>
    </row>
    <row r="32" spans="2:20" hidden="1">
      <c r="B32" s="2"/>
      <c r="C32" s="3"/>
      <c r="D32" s="3"/>
      <c r="E32" s="3"/>
      <c r="F32" s="3"/>
      <c r="G32" s="3"/>
      <c r="H32" s="3"/>
      <c r="I32" s="3"/>
      <c r="J32" s="3"/>
      <c r="K32" s="3"/>
      <c r="L32" s="3"/>
      <c r="M32" s="95"/>
      <c r="N32" s="95"/>
      <c r="O32" s="95"/>
      <c r="P32" s="3"/>
      <c r="Q32" s="3"/>
      <c r="R32" s="3"/>
      <c r="S32" s="3"/>
      <c r="T32" s="4"/>
    </row>
    <row r="33" spans="2:34" hidden="1">
      <c r="B33" s="2"/>
      <c r="C33" s="3"/>
      <c r="D33" s="3"/>
      <c r="E33" s="3"/>
      <c r="F33" s="3"/>
      <c r="G33" s="3"/>
      <c r="H33" s="3"/>
      <c r="I33" s="3"/>
      <c r="J33" s="3"/>
      <c r="K33" s="3"/>
      <c r="L33" s="3"/>
      <c r="M33" s="95"/>
      <c r="N33" s="95"/>
      <c r="O33" s="95"/>
      <c r="P33" s="3"/>
      <c r="Q33" s="3"/>
      <c r="R33" s="3"/>
      <c r="S33" s="3"/>
      <c r="T33" s="4"/>
    </row>
    <row r="34" spans="2:34" ht="21" customHeight="1">
      <c r="B34" s="2"/>
      <c r="C34" s="3"/>
      <c r="D34" s="3"/>
      <c r="E34" s="3"/>
      <c r="F34" s="3"/>
      <c r="G34" s="3"/>
      <c r="H34" s="3"/>
      <c r="I34" s="3"/>
      <c r="J34" s="3"/>
      <c r="K34" s="3"/>
      <c r="L34" s="3"/>
      <c r="M34" s="95"/>
      <c r="N34" s="95"/>
      <c r="O34" s="95"/>
      <c r="P34" s="3"/>
      <c r="Q34" s="3"/>
      <c r="R34" s="3"/>
      <c r="S34" s="3"/>
      <c r="T34" s="4"/>
    </row>
    <row r="35" spans="2:34" ht="21" customHeight="1">
      <c r="B35" s="2"/>
      <c r="C35" s="3"/>
      <c r="D35" s="3"/>
      <c r="E35" s="3"/>
      <c r="F35" s="3"/>
      <c r="G35" s="3"/>
      <c r="H35" s="3"/>
      <c r="I35" s="3"/>
      <c r="J35" s="3"/>
      <c r="K35" s="3"/>
      <c r="L35" s="3"/>
      <c r="M35" s="95"/>
      <c r="N35" s="95"/>
      <c r="O35" s="95"/>
      <c r="P35" s="3"/>
      <c r="Q35" s="3"/>
      <c r="R35" s="3"/>
      <c r="S35" s="3"/>
      <c r="T35" s="4"/>
    </row>
    <row r="36" spans="2:34" ht="21" customHeight="1">
      <c r="B36" s="2"/>
      <c r="C36" s="3"/>
      <c r="D36" s="3"/>
      <c r="E36" s="3"/>
      <c r="F36" s="3"/>
      <c r="G36" s="3"/>
      <c r="H36" s="3"/>
      <c r="I36" s="3"/>
      <c r="J36" s="3"/>
      <c r="K36" s="3"/>
      <c r="L36" s="3"/>
      <c r="M36" s="95"/>
      <c r="N36" s="95"/>
      <c r="O36" s="95"/>
      <c r="P36" s="3"/>
      <c r="Q36" s="3"/>
      <c r="R36" s="3"/>
      <c r="S36" s="3"/>
      <c r="T36" s="4"/>
    </row>
    <row r="37" spans="2:34" ht="21" customHeight="1">
      <c r="B37" s="2"/>
      <c r="C37" s="3"/>
      <c r="D37" s="3"/>
      <c r="E37" s="3"/>
      <c r="F37" s="3"/>
      <c r="G37" s="3"/>
      <c r="H37" s="3"/>
      <c r="I37" s="3"/>
      <c r="J37" s="3"/>
      <c r="K37" s="3"/>
      <c r="L37" s="3"/>
      <c r="M37" s="95"/>
      <c r="N37" s="95"/>
      <c r="O37" s="95"/>
      <c r="P37" s="3"/>
      <c r="Q37" s="3"/>
      <c r="R37" s="3"/>
      <c r="S37" s="3"/>
      <c r="T37" s="4"/>
    </row>
    <row r="38" spans="2:34" ht="21" customHeight="1">
      <c r="B38" s="2"/>
      <c r="C38" s="3"/>
      <c r="D38" s="3"/>
      <c r="E38" s="3"/>
      <c r="F38" s="3"/>
      <c r="G38" s="3"/>
      <c r="H38" s="3"/>
      <c r="I38" s="3"/>
      <c r="J38" s="3"/>
      <c r="K38" s="3"/>
      <c r="L38" s="3"/>
      <c r="M38" s="95"/>
      <c r="N38" s="95"/>
      <c r="O38" s="95"/>
      <c r="P38" s="3"/>
      <c r="Q38" s="3"/>
      <c r="R38" s="3"/>
      <c r="S38" s="3"/>
      <c r="T38" s="4"/>
    </row>
    <row r="39" spans="2:34" ht="21" customHeight="1">
      <c r="B39" s="2"/>
      <c r="C39" s="3"/>
      <c r="D39" s="3"/>
      <c r="E39" s="3"/>
      <c r="F39" s="3"/>
      <c r="G39" s="3"/>
      <c r="H39" s="3"/>
      <c r="I39" s="3"/>
      <c r="J39" s="3"/>
      <c r="K39" s="3"/>
      <c r="L39" s="3"/>
      <c r="M39" s="95"/>
      <c r="N39" s="95"/>
      <c r="O39" s="95"/>
      <c r="P39" s="3"/>
      <c r="Q39" s="3"/>
      <c r="R39" s="3"/>
      <c r="S39" s="3"/>
      <c r="T39" s="4"/>
    </row>
    <row r="40" spans="2:34" ht="21" customHeight="1">
      <c r="B40" s="2"/>
      <c r="C40" s="3"/>
      <c r="D40" s="3"/>
      <c r="E40" s="3"/>
      <c r="F40" s="3"/>
      <c r="G40" s="3"/>
      <c r="H40" s="3"/>
      <c r="I40" s="3"/>
      <c r="J40" s="3"/>
      <c r="K40" s="3"/>
      <c r="L40" s="3"/>
      <c r="M40" s="95"/>
      <c r="N40" s="95"/>
      <c r="O40" s="95"/>
      <c r="P40" s="3"/>
      <c r="Q40" s="3"/>
      <c r="R40" s="3"/>
      <c r="S40" s="3"/>
      <c r="T40" s="4"/>
      <c r="AE40" s="206"/>
      <c r="AF40" s="206"/>
      <c r="AG40" s="206"/>
      <c r="AH40" s="206"/>
    </row>
    <row r="41" spans="2:34" ht="21" customHeight="1">
      <c r="B41" s="2"/>
      <c r="C41" s="3"/>
      <c r="D41" s="3"/>
      <c r="E41" s="3"/>
      <c r="F41" s="3"/>
      <c r="G41" s="3"/>
      <c r="H41" s="3"/>
      <c r="I41" s="3"/>
      <c r="J41" s="3"/>
      <c r="K41" s="3"/>
      <c r="L41" s="3"/>
      <c r="M41" s="95"/>
      <c r="N41" s="95"/>
      <c r="O41" s="95"/>
      <c r="P41" s="3"/>
      <c r="Q41" s="3"/>
      <c r="R41" s="3"/>
      <c r="S41" s="3"/>
      <c r="T41" s="4"/>
      <c r="AE41" s="206"/>
      <c r="AF41" s="206"/>
      <c r="AG41" s="206"/>
      <c r="AH41" s="206"/>
    </row>
    <row r="42" spans="2:34" ht="21" customHeight="1">
      <c r="B42" s="2"/>
      <c r="C42" s="3"/>
      <c r="D42" s="3"/>
      <c r="E42" s="3"/>
      <c r="F42" s="3"/>
      <c r="G42" s="3"/>
      <c r="H42" s="3"/>
      <c r="I42" s="3"/>
      <c r="J42" s="3"/>
      <c r="K42" s="3"/>
      <c r="L42" s="3"/>
      <c r="M42" s="95"/>
      <c r="N42" s="95"/>
      <c r="O42" s="95"/>
      <c r="P42" s="3"/>
      <c r="Q42" s="3"/>
      <c r="R42" s="3"/>
      <c r="S42" s="3"/>
      <c r="T42" s="4"/>
    </row>
    <row r="43" spans="2:34" ht="21" customHeight="1">
      <c r="B43" s="2"/>
      <c r="C43" s="3"/>
      <c r="D43" s="3"/>
      <c r="E43" s="3"/>
      <c r="F43" s="3"/>
      <c r="G43" s="3"/>
      <c r="H43" s="3"/>
      <c r="I43" s="3"/>
      <c r="J43" s="3"/>
      <c r="K43" s="3"/>
      <c r="L43" s="3"/>
      <c r="M43" s="95"/>
      <c r="N43" s="95"/>
      <c r="O43" s="95"/>
      <c r="P43" s="3"/>
      <c r="Q43" s="3"/>
      <c r="R43" s="3"/>
      <c r="S43" s="3"/>
      <c r="T43" s="4"/>
    </row>
    <row r="44" spans="2:34" ht="21" customHeight="1">
      <c r="B44" s="2"/>
      <c r="C44" s="3"/>
      <c r="D44" s="3"/>
      <c r="E44" s="3"/>
      <c r="F44" s="3"/>
      <c r="G44" s="3"/>
      <c r="H44" s="3"/>
      <c r="I44" s="3"/>
      <c r="J44" s="3"/>
      <c r="K44" s="3"/>
      <c r="L44" s="3"/>
      <c r="M44" s="95"/>
      <c r="N44" s="95"/>
      <c r="O44" s="95"/>
      <c r="P44" s="3"/>
      <c r="Q44" s="3"/>
      <c r="R44" s="3"/>
      <c r="S44" s="3"/>
      <c r="T44" s="4"/>
    </row>
    <row r="45" spans="2:34" ht="21" customHeight="1">
      <c r="B45" s="2"/>
      <c r="C45" s="3"/>
      <c r="D45" s="3"/>
      <c r="E45" s="3"/>
      <c r="F45" s="3"/>
      <c r="G45" s="3"/>
      <c r="H45" s="3"/>
      <c r="I45" s="3"/>
      <c r="J45" s="3"/>
      <c r="K45" s="3"/>
      <c r="L45" s="3"/>
      <c r="M45" s="95"/>
      <c r="N45" s="95"/>
      <c r="O45" s="95"/>
      <c r="P45" s="3"/>
      <c r="Q45" s="3"/>
      <c r="R45" s="3"/>
      <c r="S45" s="3"/>
      <c r="T45" s="4"/>
    </row>
    <row r="46" spans="2:34" ht="21" customHeight="1">
      <c r="B46" s="2"/>
      <c r="C46" s="3"/>
      <c r="D46" s="3"/>
      <c r="E46" s="3"/>
      <c r="F46" s="3"/>
      <c r="G46" s="3"/>
      <c r="H46" s="3"/>
      <c r="I46" s="3"/>
      <c r="J46" s="3"/>
      <c r="K46" s="3"/>
      <c r="L46" s="3"/>
      <c r="M46" s="95"/>
      <c r="N46" s="95"/>
      <c r="O46" s="95"/>
      <c r="P46" s="3"/>
      <c r="Q46" s="3"/>
      <c r="R46" s="3"/>
      <c r="S46" s="3"/>
      <c r="T46" s="4"/>
    </row>
    <row r="47" spans="2:34" ht="21" customHeight="1">
      <c r="B47" s="2"/>
      <c r="C47" s="3"/>
      <c r="D47" s="3"/>
      <c r="E47" s="3"/>
      <c r="F47" s="3"/>
      <c r="G47" s="3"/>
      <c r="H47" s="3"/>
      <c r="I47" s="3"/>
      <c r="J47" s="3"/>
      <c r="K47" s="3"/>
      <c r="L47" s="3"/>
      <c r="M47" s="95"/>
      <c r="N47" s="95"/>
      <c r="O47" s="95"/>
      <c r="P47" s="3"/>
      <c r="Q47" s="3"/>
      <c r="R47" s="3"/>
      <c r="S47" s="3"/>
      <c r="T47" s="4"/>
    </row>
    <row r="48" spans="2:34" ht="21" customHeight="1">
      <c r="B48" s="2"/>
      <c r="C48" s="3"/>
      <c r="D48" s="3"/>
      <c r="E48" s="3"/>
      <c r="F48" s="3"/>
      <c r="G48" s="3"/>
      <c r="H48" s="3"/>
      <c r="I48" s="3"/>
      <c r="J48" s="3"/>
      <c r="K48" s="3"/>
      <c r="L48" s="3"/>
      <c r="M48" s="95"/>
      <c r="N48" s="95"/>
      <c r="O48" s="95"/>
      <c r="P48" s="3"/>
      <c r="Q48" s="3"/>
      <c r="R48" s="3"/>
      <c r="S48" s="3"/>
      <c r="T48" s="4"/>
    </row>
    <row r="49" spans="2:29">
      <c r="B49" s="2"/>
      <c r="C49" s="3"/>
      <c r="D49" s="3"/>
      <c r="E49" s="3"/>
      <c r="F49" s="3"/>
      <c r="G49" s="3"/>
      <c r="H49" s="3"/>
      <c r="I49" s="3"/>
      <c r="J49" s="3"/>
      <c r="K49" s="3"/>
      <c r="L49" s="3"/>
      <c r="M49" s="95"/>
      <c r="N49" s="95"/>
      <c r="O49" s="95"/>
      <c r="P49" s="3"/>
      <c r="Q49" s="3"/>
      <c r="R49" s="3"/>
      <c r="S49" s="3"/>
      <c r="T49" s="4"/>
    </row>
    <row r="50" spans="2:29">
      <c r="B50" s="2"/>
      <c r="C50" s="3"/>
      <c r="D50" s="3"/>
      <c r="E50" s="3"/>
      <c r="F50" s="3"/>
      <c r="G50" s="3"/>
      <c r="H50" s="3"/>
      <c r="I50" s="3"/>
      <c r="J50" s="3"/>
      <c r="K50" s="3"/>
      <c r="L50" s="3"/>
      <c r="M50" s="95"/>
      <c r="N50" s="95"/>
      <c r="O50" s="95"/>
      <c r="P50" s="3"/>
      <c r="Q50" s="3"/>
      <c r="R50" s="3"/>
      <c r="S50" s="3"/>
      <c r="T50" s="4"/>
    </row>
    <row r="51" spans="2:29">
      <c r="B51" s="2"/>
      <c r="C51" s="3"/>
      <c r="D51" s="3"/>
      <c r="E51" s="3"/>
      <c r="F51" s="3"/>
      <c r="G51" s="3"/>
      <c r="H51" s="3"/>
      <c r="I51" s="3"/>
      <c r="J51" s="3"/>
      <c r="K51" s="3"/>
      <c r="L51" s="3"/>
      <c r="M51" s="95"/>
      <c r="N51" s="95"/>
      <c r="O51" s="95"/>
      <c r="P51" s="3"/>
      <c r="Q51" s="3"/>
      <c r="R51" s="3"/>
      <c r="S51" s="3"/>
      <c r="T51" s="4"/>
    </row>
    <row r="52" spans="2:29" ht="15.75" thickBot="1">
      <c r="B52" s="17"/>
      <c r="C52" s="18"/>
      <c r="D52" s="18"/>
      <c r="E52" s="18"/>
      <c r="F52" s="18"/>
      <c r="G52" s="18"/>
      <c r="H52" s="18"/>
      <c r="I52" s="18"/>
      <c r="J52" s="18"/>
      <c r="K52" s="18"/>
      <c r="L52" s="18"/>
      <c r="M52" s="115"/>
      <c r="N52" s="115"/>
      <c r="O52" s="115"/>
      <c r="P52" s="18"/>
      <c r="Q52" s="18"/>
      <c r="R52" s="18"/>
      <c r="S52" s="18"/>
      <c r="T52" s="19"/>
    </row>
    <row r="53" spans="2:29">
      <c r="B53" s="3"/>
      <c r="C53" s="3"/>
      <c r="D53" s="3"/>
      <c r="E53" s="3"/>
      <c r="F53" s="3"/>
      <c r="G53" s="3"/>
      <c r="H53" s="3"/>
      <c r="I53" s="3"/>
      <c r="J53" s="3"/>
      <c r="K53" s="3"/>
      <c r="L53" s="3"/>
      <c r="M53" s="95"/>
      <c r="N53" s="95"/>
      <c r="O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R57" s="93"/>
      <c r="S57" s="256"/>
      <c r="T57" s="112" t="s">
        <v>141</v>
      </c>
      <c r="U57" s="112"/>
      <c r="V57" s="113"/>
      <c r="W57" s="93"/>
      <c r="X57" s="257" t="s">
        <v>125</v>
      </c>
      <c r="Y57" s="258"/>
      <c r="Z57" s="258"/>
      <c r="AA57" s="258"/>
      <c r="AB57" s="258"/>
      <c r="AC57" s="259"/>
    </row>
    <row r="58" spans="2:29" ht="9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R58" s="121"/>
      <c r="S58" s="264" t="s">
        <v>3</v>
      </c>
      <c r="T58" s="122" t="str">
        <f>P58</f>
        <v>Modeled Pre-case Consumption (Installed UEC * Stock)</v>
      </c>
      <c r="U58" s="122" t="str">
        <f>Q58</f>
        <v>Modeled Post-case Consumption (Installed UEC* Stock)</v>
      </c>
      <c r="V58" s="261" t="s">
        <v>117</v>
      </c>
      <c r="W58" s="121"/>
      <c r="X58" s="265"/>
      <c r="Y58" s="266" t="s">
        <v>149</v>
      </c>
      <c r="Z58" s="266" t="s">
        <v>150</v>
      </c>
      <c r="AA58" s="267" t="s">
        <v>151</v>
      </c>
      <c r="AB58" s="266" t="s">
        <v>152</v>
      </c>
      <c r="AC58" s="268" t="s">
        <v>153</v>
      </c>
    </row>
    <row r="59" spans="2:29">
      <c r="B59" s="11">
        <v>2005</v>
      </c>
      <c r="C59" s="12">
        <f ca="1">'Results-B 2.5 W'!C59*Assumptions!$AK$4+'Results-B 18 W'!C59*Assumptions!$AK$5+'Results-B 60 W'!C59*Assumptions!$AK$6+'Results-B 120 W'!C59*Assumptions!$AK$7+'Results-C'!C59*Assumptions!$AK$8+'Results-D'!C59*Assumptions!$AK$9+'Results-E'!C59*Assumptions!$AK$10</f>
        <v>12.628732021153114</v>
      </c>
      <c r="D59" s="12">
        <f>'Results-B 2.5 W'!D59*Assumptions!$AK$4+'Results-B 18 W'!D59*Assumptions!$AK$5+'Results-B 60 W'!D59*Assumptions!$AK$6+'Results-B 120 W'!D59*Assumptions!$AK$7+'Results-C'!D59*Assumptions!$AK$8+'Results-D'!D59*Assumptions!$AK$9+'Results-E'!D59*Assumptions!$AK$10</f>
        <v>12.628732021153114</v>
      </c>
      <c r="E59" s="12">
        <f>'Results-B 2.5 W'!E59*Assumptions!$AK$4+'Results-B 18 W'!E59*Assumptions!$AK$5+'Results-B 60 W'!E59*Assumptions!$AK$6+'Results-B 120 W'!E59*Assumptions!$AK$7+'Results-C'!E59*Assumptions!$AK$8+'Results-D'!E59*Assumptions!$AK$9+'Results-E'!E59*Assumptions!$AK$10</f>
        <v>12.628732021153114</v>
      </c>
      <c r="F59" s="12">
        <f ca="1">'Results-B 2.5 W'!F59*Assumptions!$AK$4+'Results-B 18 W'!F59*Assumptions!$AK$5+'Results-B 60 W'!F59*Assumptions!$AK$6+'Results-B 120 W'!F59*Assumptions!$AK$7+'Results-C'!F59*Assumptions!$AK$8+'Results-D'!F59*Assumptions!$AK$9+'Results-E'!F59*Assumptions!$AK$10</f>
        <v>12.628732021153114</v>
      </c>
      <c r="G59" s="12">
        <f ca="1">'Results-B 2.5 W'!G59*Assumptions!$AK$4+'Results-B 18 W'!G59*Assumptions!$AK$5+'Results-B 60 W'!G59*Assumptions!$AK$6+'Results-B 120 W'!G59*Assumptions!$AK$7+'Results-C'!G59*Assumptions!$AK$8+'Results-D'!G59*Assumptions!$AK$9+'Results-E'!G59*Assumptions!$AK$10</f>
        <v>12.628732021153114</v>
      </c>
      <c r="H59" s="12">
        <f>'Results-B 2.5 W'!H59+'Results-B 18 W'!H59+'Results-B 60 W'!H59+'Results-B 120 W'!H59+'Results-C'!H59+'Results-D'!H59+'Results-E'!H59</f>
        <v>10186915.586109744</v>
      </c>
      <c r="I59" s="12">
        <f>'Results-B 2.5 W'!I59+'Results-B 18 W'!I59+'Results-B 60 W'!I59+'Results-B 120 W'!I59+'Results-C'!I59+'Results-D'!I59+'Results-E'!I59</f>
        <v>10186915.586109744</v>
      </c>
      <c r="J59" s="12">
        <f ca="1">'Results-B 2.5 W'!J59+'Results-B 18 W'!J59+'Results-B 60 W'!J59+'Results-B 120 W'!J59+'Results-C'!J59+'Results-D'!J59+'Results-E'!J59</f>
        <v>56927093.883317225</v>
      </c>
      <c r="K59" s="12">
        <f ca="1">'Results-B 2.5 W'!K59+'Results-B 18 W'!K59+'Results-B 60 W'!K59+'Results-B 120 W'!K59+'Results-C'!K59+'Results-D'!K59+'Results-E'!K59</f>
        <v>128647827.05908789</v>
      </c>
      <c r="L59" s="12">
        <f>'Results-B 2.5 W'!L59+'Results-B 18 W'!L59+'Results-B 60 W'!L59+'Results-B 120 W'!L59+'Results-C'!L59+'Results-D'!L59+'Results-E'!L59</f>
        <v>128647827.05908789</v>
      </c>
      <c r="M59" s="12">
        <f>'Results-B 2.5 W'!M59+'Results-B 18 W'!M59+'Results-B 60 W'!M59+'Results-B 120 W'!M59+'Results-C'!M59+'Results-D'!M59+'Results-E'!M59</f>
        <v>128647827.05908789</v>
      </c>
      <c r="P59" s="12">
        <f ca="1">'Results-B 2.5 W'!P59+'Results-B 18 W'!P59+'Results-B 60 W'!P59+'Results-B 120 W'!P59+'Results-C'!P59+'Results-D'!P59+'Results-E'!P59</f>
        <v>714767598.44601142</v>
      </c>
      <c r="Q59" s="12">
        <f ca="1">'Results-B 2.5 W'!Q59+'Results-B 18 W'!Q59+'Results-B 60 W'!Q59+'Results-B 120 W'!Q59+'Results-C'!Q59+'Results-D'!Q59+'Results-E'!Q59</f>
        <v>714767598.44601142</v>
      </c>
      <c r="R59" s="13"/>
      <c r="S59" s="11">
        <v>2005</v>
      </c>
      <c r="T59" s="164">
        <f ca="1">'Results-B 2.5 W'!T59+'Results-B 18 W'!T59+'Results-B 60 W'!T59+'Results-B 120 W'!T59+'Results-C'!T59+'Results-D'!T59+'Results-E'!T59</f>
        <v>81.594474708448786</v>
      </c>
      <c r="U59" s="164">
        <f ca="1">'Results-B 2.5 W'!U59+'Results-B 18 W'!U59+'Results-B 60 W'!U59+'Results-B 120 W'!U59+'Results-C'!U59+'Results-D'!U59+'Results-E'!U59</f>
        <v>81.594474708448786</v>
      </c>
      <c r="V59" s="165"/>
      <c r="X59" s="179">
        <v>2005</v>
      </c>
      <c r="Y59" s="193">
        <f ca="1">'Results-B 2.5 W'!Y59+'Results-B 18 W'!Y59+'Results-B 60 W'!Y59+'Results-B 120 W'!Y59+'Results-C'!Y59+'Results-D'!Y59+'Results-E'!Y59</f>
        <v>0</v>
      </c>
      <c r="Z59" s="180"/>
      <c r="AA59" s="269">
        <f>'Results-B 2.5 W'!AA59+'Results-B 18 W'!AA59+'Results-B 60 W'!AA59+'Results-B 120 W'!AA59+'Results-C'!AA59+'Results-D'!AA59+'Results-E'!AA59</f>
        <v>0</v>
      </c>
      <c r="AB59" s="109"/>
      <c r="AC59" s="271"/>
    </row>
    <row r="60" spans="2:29">
      <c r="B60" s="11">
        <f t="shared" ref="B60:B85" si="0">B59+1</f>
        <v>2006</v>
      </c>
      <c r="C60" s="12">
        <f ca="1">'Results-B 2.5 W'!C60*Assumptions!$AK$4+'Results-B 18 W'!C60*Assumptions!$AK$5+'Results-B 60 W'!C60*Assumptions!$AK$6+'Results-B 120 W'!C60*Assumptions!$AK$7+'Results-C'!C60*Assumptions!$AK$8+'Results-D'!C60*Assumptions!$AK$9+'Results-E'!C60*Assumptions!$AK$10</f>
        <v>12.628732021153114</v>
      </c>
      <c r="D60" s="12">
        <f>'Results-B 2.5 W'!D60*Assumptions!$AK$4+'Results-B 18 W'!D60*Assumptions!$AK$5+'Results-B 60 W'!D60*Assumptions!$AK$6+'Results-B 120 W'!D60*Assumptions!$AK$7+'Results-C'!D60*Assumptions!$AK$8+'Results-D'!D60*Assumptions!$AK$9+'Results-E'!D60*Assumptions!$AK$10</f>
        <v>12.628732021153114</v>
      </c>
      <c r="E60" s="12">
        <f>'Results-B 2.5 W'!E60*Assumptions!$AK$4+'Results-B 18 W'!E60*Assumptions!$AK$5+'Results-B 60 W'!E60*Assumptions!$AK$6+'Results-B 120 W'!E60*Assumptions!$AK$7+'Results-C'!E60*Assumptions!$AK$8+'Results-D'!E60*Assumptions!$AK$9+'Results-E'!E60*Assumptions!$AK$10</f>
        <v>12.628732021153114</v>
      </c>
      <c r="F60" s="12">
        <f ca="1">'Results-B 2.5 W'!F60*Assumptions!$AK$4+'Results-B 18 W'!F60*Assumptions!$AK$5+'Results-B 60 W'!F60*Assumptions!$AK$6+'Results-B 120 W'!F60*Assumptions!$AK$7+'Results-C'!F60*Assumptions!$AK$8+'Results-D'!F60*Assumptions!$AK$9+'Results-E'!F60*Assumptions!$AK$10</f>
        <v>12.628732021153114</v>
      </c>
      <c r="G60" s="12">
        <f ca="1">'Results-B 2.5 W'!G60*Assumptions!$AK$4+'Results-B 18 W'!G60*Assumptions!$AK$5+'Results-B 60 W'!G60*Assumptions!$AK$6+'Results-B 120 W'!G60*Assumptions!$AK$7+'Results-C'!G60*Assumptions!$AK$8+'Results-D'!G60*Assumptions!$AK$9+'Results-E'!G60*Assumptions!$AK$10</f>
        <v>12.628732021153114</v>
      </c>
      <c r="H60" s="12">
        <f>'Results-B 2.5 W'!H60+'Results-B 18 W'!H60+'Results-B 60 W'!H60+'Results-B 120 W'!H60+'Results-C'!H60+'Results-D'!H60+'Results-E'!H60</f>
        <v>10263317.453005569</v>
      </c>
      <c r="I60" s="12">
        <f>'Results-B 2.5 W'!I60+'Results-B 18 W'!I60+'Results-B 60 W'!I60+'Results-B 120 W'!I60+'Results-C'!I60+'Results-D'!I60+'Results-E'!I60</f>
        <v>10263317.453005569</v>
      </c>
      <c r="J60" s="12">
        <f ca="1">'Results-B 2.5 W'!J60+'Results-B 18 W'!J60+'Results-B 60 W'!J60+'Results-B 120 W'!J60+'Results-C'!J60+'Results-D'!J60+'Results-E'!J60</f>
        <v>57354047.087442107</v>
      </c>
      <c r="K60" s="12">
        <f ca="1">'Results-B 2.5 W'!K60+'Results-B 18 W'!K60+'Results-B 60 W'!K60+'Results-B 120 W'!K60+'Results-C'!K60+'Results-D'!K60+'Results-E'!K60</f>
        <v>129612685.76203105</v>
      </c>
      <c r="L60" s="12">
        <f>'Results-B 2.5 W'!L60+'Results-B 18 W'!L60+'Results-B 60 W'!L60+'Results-B 120 W'!L60+'Results-C'!L60+'Results-D'!L60+'Results-E'!L60</f>
        <v>129612685.76203105</v>
      </c>
      <c r="M60" s="12">
        <f>'Results-B 2.5 W'!M60+'Results-B 18 W'!M60+'Results-B 60 W'!M60+'Results-B 120 W'!M60+'Results-C'!M60+'Results-D'!M60+'Results-E'!M60</f>
        <v>129612685.76203105</v>
      </c>
      <c r="P60" s="12">
        <f ca="1">'Results-B 2.5 W'!P60+'Results-B 18 W'!P60+'Results-B 60 W'!P60+'Results-B 120 W'!P60+'Results-C'!P60+'Results-D'!P60+'Results-E'!P60</f>
        <v>720128355.43435657</v>
      </c>
      <c r="Q60" s="12">
        <f ca="1">'Results-B 2.5 W'!Q60+'Results-B 18 W'!Q60+'Results-B 60 W'!Q60+'Results-B 120 W'!Q60+'Results-C'!Q60+'Results-D'!Q60+'Results-E'!Q60</f>
        <v>720128355.43435657</v>
      </c>
      <c r="R60" s="13"/>
      <c r="S60" s="11">
        <f>S59+1</f>
        <v>2006</v>
      </c>
      <c r="T60" s="164">
        <f ca="1">'Results-B 2.5 W'!T60+'Results-B 18 W'!T60+'Results-B 60 W'!T60+'Results-B 120 W'!T60+'Results-C'!T60+'Results-D'!T60+'Results-E'!T60</f>
        <v>82.206433268762169</v>
      </c>
      <c r="U60" s="164">
        <f ca="1">'Results-B 2.5 W'!U60+'Results-B 18 W'!U60+'Results-B 60 W'!U60+'Results-B 120 W'!U60+'Results-C'!U60+'Results-D'!U60+'Results-E'!U60</f>
        <v>82.206433268762169</v>
      </c>
      <c r="V60" s="165"/>
      <c r="X60" s="179">
        <f>X59+1</f>
        <v>2006</v>
      </c>
      <c r="Y60" s="193">
        <f ca="1">'Results-B 2.5 W'!Y60+'Results-B 18 W'!Y60+'Results-B 60 W'!Y60+'Results-B 120 W'!Y60+'Results-C'!Y60+'Results-D'!Y60+'Results-E'!Y60</f>
        <v>0</v>
      </c>
      <c r="Z60" s="180">
        <f ca="1">Y60+Z59</f>
        <v>0</v>
      </c>
      <c r="AA60" s="269">
        <f>'Results-B 2.5 W'!AA60+'Results-B 18 W'!AA60+'Results-B 60 W'!AA60+'Results-B 120 W'!AA60+'Results-C'!AA60+'Results-D'!AA60+'Results-E'!AA60</f>
        <v>0</v>
      </c>
      <c r="AB60" s="270">
        <f ca="1">Y61-Y60</f>
        <v>0</v>
      </c>
      <c r="AC60" s="271"/>
    </row>
    <row r="61" spans="2:29">
      <c r="B61" s="11">
        <f t="shared" si="0"/>
        <v>2007</v>
      </c>
      <c r="C61" s="12">
        <f ca="1">'Results-B 2.5 W'!C61*Assumptions!$AK$4+'Results-B 18 W'!C61*Assumptions!$AK$5+'Results-B 60 W'!C61*Assumptions!$AK$6+'Results-B 120 W'!C61*Assumptions!$AK$7+'Results-C'!C61*Assumptions!$AK$8+'Results-D'!C61*Assumptions!$AK$9+'Results-E'!C61*Assumptions!$AK$10</f>
        <v>12.628732021153116</v>
      </c>
      <c r="D61" s="12">
        <f>'Results-B 2.5 W'!D61*Assumptions!$AK$4+'Results-B 18 W'!D61*Assumptions!$AK$5+'Results-B 60 W'!D61*Assumptions!$AK$6+'Results-B 120 W'!D61*Assumptions!$AK$7+'Results-C'!D61*Assumptions!$AK$8+'Results-D'!D61*Assumptions!$AK$9+'Results-E'!D61*Assumptions!$AK$10</f>
        <v>12.628732021153114</v>
      </c>
      <c r="E61" s="12">
        <f>'Results-B 2.5 W'!E61*Assumptions!$AK$4+'Results-B 18 W'!E61*Assumptions!$AK$5+'Results-B 60 W'!E61*Assumptions!$AK$6+'Results-B 120 W'!E61*Assumptions!$AK$7+'Results-C'!E61*Assumptions!$AK$8+'Results-D'!E61*Assumptions!$AK$9+'Results-E'!E61*Assumptions!$AK$10</f>
        <v>12.628732021153114</v>
      </c>
      <c r="F61" s="12">
        <f ca="1">'Results-B 2.5 W'!F61*Assumptions!$AK$4+'Results-B 18 W'!F61*Assumptions!$AK$5+'Results-B 60 W'!F61*Assumptions!$AK$6+'Results-B 120 W'!F61*Assumptions!$AK$7+'Results-C'!F61*Assumptions!$AK$8+'Results-D'!F61*Assumptions!$AK$9+'Results-E'!F61*Assumptions!$AK$10</f>
        <v>12.628732021153116</v>
      </c>
      <c r="G61" s="12">
        <f ca="1">'Results-B 2.5 W'!G61*Assumptions!$AK$4+'Results-B 18 W'!G61*Assumptions!$AK$5+'Results-B 60 W'!G61*Assumptions!$AK$6+'Results-B 120 W'!G61*Assumptions!$AK$7+'Results-C'!G61*Assumptions!$AK$8+'Results-D'!G61*Assumptions!$AK$9+'Results-E'!G61*Assumptions!$AK$10</f>
        <v>12.628732021153116</v>
      </c>
      <c r="H61" s="12">
        <f>'Results-B 2.5 W'!H61+'Results-B 18 W'!H61+'Results-B 60 W'!H61+'Results-B 120 W'!H61+'Results-C'!H61+'Results-D'!H61+'Results-E'!H61</f>
        <v>10340292.33390311</v>
      </c>
      <c r="I61" s="12">
        <f>'Results-B 2.5 W'!I61+'Results-B 18 W'!I61+'Results-B 60 W'!I61+'Results-B 120 W'!I61+'Results-C'!I61+'Results-D'!I61+'Results-E'!I61</f>
        <v>10340292.33390311</v>
      </c>
      <c r="J61" s="12">
        <f ca="1">'Results-B 2.5 W'!J61+'Results-B 18 W'!J61+'Results-B 60 W'!J61+'Results-B 120 W'!J61+'Results-C'!J61+'Results-D'!J61+'Results-E'!J61</f>
        <v>57784202.440597922</v>
      </c>
      <c r="K61" s="12">
        <f ca="1">'Results-B 2.5 W'!K61+'Results-B 18 W'!K61+'Results-B 60 W'!K61+'Results-B 120 W'!K61+'Results-C'!K61+'Results-D'!K61+'Results-E'!K61</f>
        <v>130584780.90524629</v>
      </c>
      <c r="L61" s="12">
        <f>'Results-B 2.5 W'!L61+'Results-B 18 W'!L61+'Results-B 60 W'!L61+'Results-B 120 W'!L61+'Results-C'!L61+'Results-D'!L61+'Results-E'!L61</f>
        <v>130584780.90524629</v>
      </c>
      <c r="M61" s="12">
        <f>'Results-B 2.5 W'!M61+'Results-B 18 W'!M61+'Results-B 60 W'!M61+'Results-B 120 W'!M61+'Results-C'!M61+'Results-D'!M61+'Results-E'!M61</f>
        <v>130584780.90524629</v>
      </c>
      <c r="P61" s="12">
        <f ca="1">'Results-B 2.5 W'!P61+'Results-B 18 W'!P61+'Results-B 60 W'!P61+'Results-B 120 W'!P61+'Results-C'!P61+'Results-D'!P61+'Results-E'!P61</f>
        <v>725529318.10011411</v>
      </c>
      <c r="Q61" s="12">
        <f ca="1">'Results-B 2.5 W'!Q61+'Results-B 18 W'!Q61+'Results-B 60 W'!Q61+'Results-B 120 W'!Q61+'Results-C'!Q61+'Results-D'!Q61+'Results-E'!Q61</f>
        <v>725529318.10011411</v>
      </c>
      <c r="R61" s="13"/>
      <c r="S61" s="11">
        <f t="shared" ref="S61:S88" si="1">S60+1</f>
        <v>2007</v>
      </c>
      <c r="T61" s="164">
        <f ca="1">'Results-B 2.5 W'!T61+'Results-B 18 W'!T61+'Results-B 60 W'!T61+'Results-B 120 W'!T61+'Results-C'!T61+'Results-D'!T61+'Results-E'!T61</f>
        <v>82.822981518277913</v>
      </c>
      <c r="U61" s="164">
        <f ca="1">'Results-B 2.5 W'!U61+'Results-B 18 W'!U61+'Results-B 60 W'!U61+'Results-B 120 W'!U61+'Results-C'!U61+'Results-D'!U61+'Results-E'!U61</f>
        <v>82.822981518277913</v>
      </c>
      <c r="V61" s="165"/>
      <c r="X61" s="179">
        <f t="shared" ref="X61:X88" si="2">X60+1</f>
        <v>2007</v>
      </c>
      <c r="Y61" s="193">
        <f ca="1">'Results-B 2.5 W'!Y61+'Results-B 18 W'!Y61+'Results-B 60 W'!Y61+'Results-B 120 W'!Y61+'Results-C'!Y61+'Results-D'!Y61+'Results-E'!Y61</f>
        <v>0</v>
      </c>
      <c r="Z61" s="180">
        <f t="shared" ref="Z61:Z88" ca="1" si="3">Y61+Z60</f>
        <v>0</v>
      </c>
      <c r="AA61" s="269">
        <f>'Results-B 2.5 W'!AA61+'Results-B 18 W'!AA61+'Results-B 60 W'!AA61+'Results-B 120 W'!AA61+'Results-C'!AA61+'Results-D'!AA61+'Results-E'!AA61</f>
        <v>0</v>
      </c>
      <c r="AB61" s="270">
        <f t="shared" ref="AB61:AB88" ca="1" si="4">Y62-Y61</f>
        <v>0</v>
      </c>
      <c r="AC61" s="271"/>
    </row>
    <row r="62" spans="2:29">
      <c r="B62" s="11">
        <f t="shared" si="0"/>
        <v>2008</v>
      </c>
      <c r="C62" s="12">
        <f ca="1">'Results-B 2.5 W'!C62*Assumptions!$AK$4+'Results-B 18 W'!C62*Assumptions!$AK$5+'Results-B 60 W'!C62*Assumptions!$AK$6+'Results-B 120 W'!C62*Assumptions!$AK$7+'Results-C'!C62*Assumptions!$AK$8+'Results-D'!C62*Assumptions!$AK$9+'Results-E'!C62*Assumptions!$AK$10</f>
        <v>12.628732021153114</v>
      </c>
      <c r="D62" s="12">
        <f>'Results-B 2.5 W'!D62*Assumptions!$AK$4+'Results-B 18 W'!D62*Assumptions!$AK$5+'Results-B 60 W'!D62*Assumptions!$AK$6+'Results-B 120 W'!D62*Assumptions!$AK$7+'Results-C'!D62*Assumptions!$AK$8+'Results-D'!D62*Assumptions!$AK$9+'Results-E'!D62*Assumptions!$AK$10</f>
        <v>12.628732021153114</v>
      </c>
      <c r="E62" s="12">
        <f>'Results-B 2.5 W'!E62*Assumptions!$AK$4+'Results-B 18 W'!E62*Assumptions!$AK$5+'Results-B 60 W'!E62*Assumptions!$AK$6+'Results-B 120 W'!E62*Assumptions!$AK$7+'Results-C'!E62*Assumptions!$AK$8+'Results-D'!E62*Assumptions!$AK$9+'Results-E'!E62*Assumptions!$AK$10</f>
        <v>12.628732021153114</v>
      </c>
      <c r="F62" s="12">
        <f ca="1">'Results-B 2.5 W'!F62*Assumptions!$AK$4+'Results-B 18 W'!F62*Assumptions!$AK$5+'Results-B 60 W'!F62*Assumptions!$AK$6+'Results-B 120 W'!F62*Assumptions!$AK$7+'Results-C'!F62*Assumptions!$AK$8+'Results-D'!F62*Assumptions!$AK$9+'Results-E'!F62*Assumptions!$AK$10</f>
        <v>12.628732021153114</v>
      </c>
      <c r="G62" s="12">
        <f ca="1">'Results-B 2.5 W'!G62*Assumptions!$AK$4+'Results-B 18 W'!G62*Assumptions!$AK$5+'Results-B 60 W'!G62*Assumptions!$AK$6+'Results-B 120 W'!G62*Assumptions!$AK$7+'Results-C'!G62*Assumptions!$AK$8+'Results-D'!G62*Assumptions!$AK$9+'Results-E'!G62*Assumptions!$AK$10</f>
        <v>12.628732021153114</v>
      </c>
      <c r="H62" s="12">
        <f>'Results-B 2.5 W'!H62+'Results-B 18 W'!H62+'Results-B 60 W'!H62+'Results-B 120 W'!H62+'Results-C'!H62+'Results-D'!H62+'Results-E'!H62</f>
        <v>10417844.526407387</v>
      </c>
      <c r="I62" s="12">
        <f>'Results-B 2.5 W'!I62+'Results-B 18 W'!I62+'Results-B 60 W'!I62+'Results-B 120 W'!I62+'Results-C'!I62+'Results-D'!I62+'Results-E'!I62</f>
        <v>10417844.526407387</v>
      </c>
      <c r="J62" s="12">
        <f ca="1">'Results-B 2.5 W'!J62+'Results-B 18 W'!J62+'Results-B 60 W'!J62+'Results-B 120 W'!J62+'Results-C'!J62+'Results-D'!J62+'Results-E'!J62</f>
        <v>58217583.958902419</v>
      </c>
      <c r="K62" s="12">
        <f ca="1">'Results-B 2.5 W'!K62+'Results-B 18 W'!K62+'Results-B 60 W'!K62+'Results-B 120 W'!K62+'Results-C'!K62+'Results-D'!K62+'Results-E'!K62</f>
        <v>131564166.76203567</v>
      </c>
      <c r="L62" s="12">
        <f>'Results-B 2.5 W'!L62+'Results-B 18 W'!L62+'Results-B 60 W'!L62+'Results-B 120 W'!L62+'Results-C'!L62+'Results-D'!L62+'Results-E'!L62</f>
        <v>131564166.76203567</v>
      </c>
      <c r="M62" s="12">
        <f>'Results-B 2.5 W'!M62+'Results-B 18 W'!M62+'Results-B 60 W'!M62+'Results-B 120 W'!M62+'Results-C'!M62+'Results-D'!M62+'Results-E'!M62</f>
        <v>131564166.76203567</v>
      </c>
      <c r="P62" s="12">
        <f ca="1">'Results-B 2.5 W'!P62+'Results-B 18 W'!P62+'Results-B 60 W'!P62+'Results-B 120 W'!P62+'Results-C'!P62+'Results-D'!P62+'Results-E'!P62</f>
        <v>730970787.98586524</v>
      </c>
      <c r="Q62" s="12">
        <f ca="1">'Results-B 2.5 W'!Q62+'Results-B 18 W'!Q62+'Results-B 60 W'!Q62+'Results-B 120 W'!Q62+'Results-C'!Q62+'Results-D'!Q62+'Results-E'!Q62</f>
        <v>730970787.98586524</v>
      </c>
      <c r="R62" s="13"/>
      <c r="S62" s="11">
        <f t="shared" si="1"/>
        <v>2008</v>
      </c>
      <c r="T62" s="164">
        <f ca="1">'Results-B 2.5 W'!T62+'Results-B 18 W'!T62+'Results-B 60 W'!T62+'Results-B 120 W'!T62+'Results-C'!T62+'Results-D'!T62+'Results-E'!T62</f>
        <v>83.444153879664995</v>
      </c>
      <c r="U62" s="164">
        <f ca="1">'Results-B 2.5 W'!U62+'Results-B 18 W'!U62+'Results-B 60 W'!U62+'Results-B 120 W'!U62+'Results-C'!U62+'Results-D'!U62+'Results-E'!U62</f>
        <v>83.444153879664995</v>
      </c>
      <c r="V62" s="165"/>
      <c r="X62" s="179">
        <f t="shared" si="2"/>
        <v>2008</v>
      </c>
      <c r="Y62" s="193">
        <f ca="1">'Results-B 2.5 W'!Y62+'Results-B 18 W'!Y62+'Results-B 60 W'!Y62+'Results-B 120 W'!Y62+'Results-C'!Y62+'Results-D'!Y62+'Results-E'!Y62</f>
        <v>0</v>
      </c>
      <c r="Z62" s="180">
        <f t="shared" ca="1" si="3"/>
        <v>0</v>
      </c>
      <c r="AA62" s="269">
        <f>'Results-B 2.5 W'!AA62+'Results-B 18 W'!AA62+'Results-B 60 W'!AA62+'Results-B 120 W'!AA62+'Results-C'!AA62+'Results-D'!AA62+'Results-E'!AA62</f>
        <v>0</v>
      </c>
      <c r="AB62" s="270">
        <f t="shared" ca="1" si="4"/>
        <v>0</v>
      </c>
      <c r="AC62" s="271"/>
    </row>
    <row r="63" spans="2:29">
      <c r="B63" s="11">
        <f t="shared" si="0"/>
        <v>2009</v>
      </c>
      <c r="C63" s="12">
        <f ca="1">'Results-B 2.5 W'!C63*Assumptions!$AK$4+'Results-B 18 W'!C63*Assumptions!$AK$5+'Results-B 60 W'!C63*Assumptions!$AK$6+'Results-B 120 W'!C63*Assumptions!$AK$7+'Results-C'!C63*Assumptions!$AK$8+'Results-D'!C63*Assumptions!$AK$9+'Results-E'!C63*Assumptions!$AK$10</f>
        <v>12.628732021153116</v>
      </c>
      <c r="D63" s="12">
        <f>'Results-B 2.5 W'!D63*Assumptions!$AK$4+'Results-B 18 W'!D63*Assumptions!$AK$5+'Results-B 60 W'!D63*Assumptions!$AK$6+'Results-B 120 W'!D63*Assumptions!$AK$7+'Results-C'!D63*Assumptions!$AK$8+'Results-D'!D63*Assumptions!$AK$9+'Results-E'!D63*Assumptions!$AK$10</f>
        <v>12.628732021153114</v>
      </c>
      <c r="E63" s="12">
        <f>'Results-B 2.5 W'!E63*Assumptions!$AK$4+'Results-B 18 W'!E63*Assumptions!$AK$5+'Results-B 60 W'!E63*Assumptions!$AK$6+'Results-B 120 W'!E63*Assumptions!$AK$7+'Results-C'!E63*Assumptions!$AK$8+'Results-D'!E63*Assumptions!$AK$9+'Results-E'!E63*Assumptions!$AK$10</f>
        <v>12.628732021153114</v>
      </c>
      <c r="F63" s="12">
        <f ca="1">'Results-B 2.5 W'!F63*Assumptions!$AK$4+'Results-B 18 W'!F63*Assumptions!$AK$5+'Results-B 60 W'!F63*Assumptions!$AK$6+'Results-B 120 W'!F63*Assumptions!$AK$7+'Results-C'!F63*Assumptions!$AK$8+'Results-D'!F63*Assumptions!$AK$9+'Results-E'!F63*Assumptions!$AK$10</f>
        <v>12.628732021153116</v>
      </c>
      <c r="G63" s="12">
        <f ca="1">'Results-B 2.5 W'!G63*Assumptions!$AK$4+'Results-B 18 W'!G63*Assumptions!$AK$5+'Results-B 60 W'!G63*Assumptions!$AK$6+'Results-B 120 W'!G63*Assumptions!$AK$7+'Results-C'!G63*Assumptions!$AK$8+'Results-D'!G63*Assumptions!$AK$9+'Results-E'!G63*Assumptions!$AK$10</f>
        <v>12.628732021153116</v>
      </c>
      <c r="H63" s="12">
        <f>'Results-B 2.5 W'!H63+'Results-B 18 W'!H63+'Results-B 60 W'!H63+'Results-B 120 W'!H63+'Results-C'!H63+'Results-D'!H63+'Results-E'!H63</f>
        <v>10495978.360355441</v>
      </c>
      <c r="I63" s="12">
        <f>'Results-B 2.5 W'!I63+'Results-B 18 W'!I63+'Results-B 60 W'!I63+'Results-B 120 W'!I63+'Results-C'!I63+'Results-D'!I63+'Results-E'!I63</f>
        <v>10495978.360355441</v>
      </c>
      <c r="J63" s="12">
        <f ca="1">'Results-B 2.5 W'!J63+'Results-B 18 W'!J63+'Results-B 60 W'!J63+'Results-B 120 W'!J63+'Results-C'!J63+'Results-D'!J63+'Results-E'!J63</f>
        <v>58654215.838594191</v>
      </c>
      <c r="K63" s="12">
        <f ca="1">'Results-B 2.5 W'!K63+'Results-B 18 W'!K63+'Results-B 60 W'!K63+'Results-B 120 W'!K63+'Results-C'!K63+'Results-D'!K63+'Results-E'!K63</f>
        <v>132550898.01275094</v>
      </c>
      <c r="L63" s="12">
        <f>'Results-B 2.5 W'!L63+'Results-B 18 W'!L63+'Results-B 60 W'!L63+'Results-B 120 W'!L63+'Results-C'!L63+'Results-D'!L63+'Results-E'!L63</f>
        <v>132550898.01275094</v>
      </c>
      <c r="M63" s="12">
        <f>'Results-B 2.5 W'!M63+'Results-B 18 W'!M63+'Results-B 60 W'!M63+'Results-B 120 W'!M63+'Results-C'!M63+'Results-D'!M63+'Results-E'!M63</f>
        <v>132550898.01275094</v>
      </c>
      <c r="P63" s="12">
        <f ca="1">'Results-B 2.5 W'!P63+'Results-B 18 W'!P63+'Results-B 60 W'!P63+'Results-B 120 W'!P63+'Results-C'!P63+'Results-D'!P63+'Results-E'!P63</f>
        <v>736453068.89575934</v>
      </c>
      <c r="Q63" s="12">
        <f ca="1">'Results-B 2.5 W'!Q63+'Results-B 18 W'!Q63+'Results-B 60 W'!Q63+'Results-B 120 W'!Q63+'Results-C'!Q63+'Results-D'!Q63+'Results-E'!Q63</f>
        <v>736453068.89575934</v>
      </c>
      <c r="R63" s="13"/>
      <c r="S63" s="11">
        <f t="shared" si="1"/>
        <v>2009</v>
      </c>
      <c r="T63" s="164">
        <f ca="1">'Results-B 2.5 W'!T63+'Results-B 18 W'!T63+'Results-B 60 W'!T63+'Results-B 120 W'!T63+'Results-C'!T63+'Results-D'!T63+'Results-E'!T63</f>
        <v>84.069985033762492</v>
      </c>
      <c r="U63" s="164">
        <f ca="1">'Results-B 2.5 W'!U63+'Results-B 18 W'!U63+'Results-B 60 W'!U63+'Results-B 120 W'!U63+'Results-C'!U63+'Results-D'!U63+'Results-E'!U63</f>
        <v>84.069985033762492</v>
      </c>
      <c r="V63" s="165">
        <f ca="1">-(D63-C63)*H63/1000/8760</f>
        <v>2.1283793318052985E-15</v>
      </c>
      <c r="X63" s="179">
        <f t="shared" si="2"/>
        <v>2009</v>
      </c>
      <c r="Y63" s="193">
        <f ca="1">'Results-B 2.5 W'!Y63+'Results-B 18 W'!Y63+'Results-B 60 W'!Y63+'Results-B 120 W'!Y63+'Results-C'!Y63+'Results-D'!Y63+'Results-E'!Y63</f>
        <v>0</v>
      </c>
      <c r="Z63" s="180">
        <f ca="1">Y63+Z62</f>
        <v>0</v>
      </c>
      <c r="AA63" s="269">
        <f>'Results-B 2.5 W'!AA63+'Results-B 18 W'!AA63+'Results-B 60 W'!AA63+'Results-B 120 W'!AA63+'Results-C'!AA63+'Results-D'!AA63+'Results-E'!AA63</f>
        <v>0</v>
      </c>
      <c r="AB63" s="270">
        <f t="shared" ca="1" si="4"/>
        <v>0</v>
      </c>
      <c r="AC63" s="271"/>
    </row>
    <row r="64" spans="2:29">
      <c r="B64" s="11">
        <f t="shared" si="0"/>
        <v>2010</v>
      </c>
      <c r="C64" s="12">
        <f ca="1">'Results-B 2.5 W'!C64*Assumptions!$AK$4+'Results-B 18 W'!C64*Assumptions!$AK$5+'Results-B 60 W'!C64*Assumptions!$AK$6+'Results-B 120 W'!C64*Assumptions!$AK$7+'Results-C'!C64*Assumptions!$AK$8+'Results-D'!C64*Assumptions!$AK$9+'Results-E'!C64*Assumptions!$AK$10</f>
        <v>12.628732021153114</v>
      </c>
      <c r="D64" s="12">
        <f>'Results-B 2.5 W'!D64*Assumptions!$AK$4+'Results-B 18 W'!D64*Assumptions!$AK$5+'Results-B 60 W'!D64*Assumptions!$AK$6+'Results-B 120 W'!D64*Assumptions!$AK$7+'Results-C'!D64*Assumptions!$AK$8+'Results-D'!D64*Assumptions!$AK$9+'Results-E'!D64*Assumptions!$AK$10</f>
        <v>12.628732021153114</v>
      </c>
      <c r="E64" s="12">
        <f>'Results-B 2.5 W'!E64*Assumptions!$AK$4+'Results-B 18 W'!E64*Assumptions!$AK$5+'Results-B 60 W'!E64*Assumptions!$AK$6+'Results-B 120 W'!E64*Assumptions!$AK$7+'Results-C'!E64*Assumptions!$AK$8+'Results-D'!E64*Assumptions!$AK$9+'Results-E'!E64*Assumptions!$AK$10</f>
        <v>12.628732021153114</v>
      </c>
      <c r="F64" s="12">
        <f ca="1">'Results-B 2.5 W'!F64*Assumptions!$AK$4+'Results-B 18 W'!F64*Assumptions!$AK$5+'Results-B 60 W'!F64*Assumptions!$AK$6+'Results-B 120 W'!F64*Assumptions!$AK$7+'Results-C'!F64*Assumptions!$AK$8+'Results-D'!F64*Assumptions!$AK$9+'Results-E'!F64*Assumptions!$AK$10</f>
        <v>12.628732021153114</v>
      </c>
      <c r="G64" s="12">
        <f ca="1">'Results-B 2.5 W'!G64*Assumptions!$AK$4+'Results-B 18 W'!G64*Assumptions!$AK$5+'Results-B 60 W'!G64*Assumptions!$AK$6+'Results-B 120 W'!G64*Assumptions!$AK$7+'Results-C'!G64*Assumptions!$AK$8+'Results-D'!G64*Assumptions!$AK$9+'Results-E'!G64*Assumptions!$AK$10</f>
        <v>12.628732021153114</v>
      </c>
      <c r="H64" s="12">
        <f>'Results-B 2.5 W'!H64+'Results-B 18 W'!H64+'Results-B 60 W'!H64+'Results-B 120 W'!H64+'Results-C'!H64+'Results-D'!H64+'Results-E'!H64</f>
        <v>10574698.19805811</v>
      </c>
      <c r="I64" s="12">
        <f>'Results-B 2.5 W'!I64+'Results-B 18 W'!I64+'Results-B 60 W'!I64+'Results-B 120 W'!I64+'Results-C'!I64+'Results-D'!I64+'Results-E'!I64</f>
        <v>10574698.19805811</v>
      </c>
      <c r="J64" s="12">
        <f ca="1">'Results-B 2.5 W'!J64+'Results-B 18 W'!J64+'Results-B 60 W'!J64+'Results-B 120 W'!J64+'Results-C'!J64+'Results-D'!J64+'Results-E'!J64</f>
        <v>59094122.45738364</v>
      </c>
      <c r="K64" s="12">
        <f ca="1">'Results-B 2.5 W'!K64+'Results-B 18 W'!K64+'Results-B 60 W'!K64+'Results-B 120 W'!K64+'Results-C'!K64+'Results-D'!K64+'Results-E'!K64</f>
        <v>133545029.74784657</v>
      </c>
      <c r="L64" s="12">
        <f>'Results-B 2.5 W'!L64+'Results-B 18 W'!L64+'Results-B 60 W'!L64+'Results-B 120 W'!L64+'Results-C'!L64+'Results-D'!L64+'Results-E'!L64</f>
        <v>133545029.74784657</v>
      </c>
      <c r="M64" s="12">
        <f>'Results-B 2.5 W'!M64+'Results-B 18 W'!M64+'Results-B 60 W'!M64+'Results-B 120 W'!M64+'Results-C'!M64+'Results-D'!M64+'Results-E'!M64</f>
        <v>133545029.74784657</v>
      </c>
      <c r="P64" s="12">
        <f ca="1">'Results-B 2.5 W'!P64+'Results-B 18 W'!P64+'Results-B 60 W'!P64+'Results-B 120 W'!P64+'Results-C'!P64+'Results-D'!P64+'Results-E'!P64</f>
        <v>741976466.91247761</v>
      </c>
      <c r="Q64" s="12">
        <f ca="1">'Results-B 2.5 W'!Q64+'Results-B 18 W'!Q64+'Results-B 60 W'!Q64+'Results-B 120 W'!Q64+'Results-C'!Q64+'Results-D'!Q64+'Results-E'!Q64</f>
        <v>741976466.91247761</v>
      </c>
      <c r="R64" s="13"/>
      <c r="S64" s="11">
        <f t="shared" si="1"/>
        <v>2010</v>
      </c>
      <c r="T64" s="164">
        <f ca="1">'Results-B 2.5 W'!T64+'Results-B 18 W'!T64+'Results-B 60 W'!T64+'Results-B 120 W'!T64+'Results-C'!T64+'Results-D'!T64+'Results-E'!T64</f>
        <v>84.700509921515717</v>
      </c>
      <c r="U64" s="164">
        <f ca="1">'Results-B 2.5 W'!U64+'Results-B 18 W'!U64+'Results-B 60 W'!U64+'Results-B 120 W'!U64+'Results-C'!U64+'Results-D'!U64+'Results-E'!U64</f>
        <v>84.700509921515717</v>
      </c>
      <c r="V64" s="165"/>
      <c r="X64" s="179">
        <f t="shared" si="2"/>
        <v>2010</v>
      </c>
      <c r="Y64" s="193">
        <f ca="1">'Results-B 2.5 W'!Y64+'Results-B 18 W'!Y64+'Results-B 60 W'!Y64+'Results-B 120 W'!Y64+'Results-C'!Y64+'Results-D'!Y64+'Results-E'!Y64</f>
        <v>0</v>
      </c>
      <c r="Z64" s="180">
        <f t="shared" ca="1" si="3"/>
        <v>0</v>
      </c>
      <c r="AA64" s="269">
        <f>'Results-B 2.5 W'!AA64+'Results-B 18 W'!AA64+'Results-B 60 W'!AA64+'Results-B 120 W'!AA64+'Results-C'!AA64+'Results-D'!AA64+'Results-E'!AA64</f>
        <v>0</v>
      </c>
      <c r="AB64" s="270">
        <f t="shared" ca="1" si="4"/>
        <v>0</v>
      </c>
      <c r="AC64" s="271"/>
    </row>
    <row r="65" spans="2:29">
      <c r="B65" s="11">
        <f t="shared" si="0"/>
        <v>2011</v>
      </c>
      <c r="C65" s="12">
        <f ca="1">'Results-B 2.5 W'!C65*Assumptions!$AK$4+'Results-B 18 W'!C65*Assumptions!$AK$5+'Results-B 60 W'!C65*Assumptions!$AK$6+'Results-B 120 W'!C65*Assumptions!$AK$7+'Results-C'!C65*Assumptions!$AK$8+'Results-D'!C65*Assumptions!$AK$9+'Results-E'!C65*Assumptions!$AK$10</f>
        <v>12.628732021153116</v>
      </c>
      <c r="D65" s="12">
        <f>'Results-B 2.5 W'!D65*Assumptions!$AK$4+'Results-B 18 W'!D65*Assumptions!$AK$5+'Results-B 60 W'!D65*Assumptions!$AK$6+'Results-B 120 W'!D65*Assumptions!$AK$7+'Results-C'!D65*Assumptions!$AK$8+'Results-D'!D65*Assumptions!$AK$9+'Results-E'!D65*Assumptions!$AK$10</f>
        <v>12.628732021153114</v>
      </c>
      <c r="E65" s="12">
        <f>'Results-B 2.5 W'!E65*Assumptions!$AK$4+'Results-B 18 W'!E65*Assumptions!$AK$5+'Results-B 60 W'!E65*Assumptions!$AK$6+'Results-B 120 W'!E65*Assumptions!$AK$7+'Results-C'!E65*Assumptions!$AK$8+'Results-D'!E65*Assumptions!$AK$9+'Results-E'!E65*Assumptions!$AK$10</f>
        <v>12.628732021153114</v>
      </c>
      <c r="F65" s="12">
        <f ca="1">'Results-B 2.5 W'!F65*Assumptions!$AK$4+'Results-B 18 W'!F65*Assumptions!$AK$5+'Results-B 60 W'!F65*Assumptions!$AK$6+'Results-B 120 W'!F65*Assumptions!$AK$7+'Results-C'!F65*Assumptions!$AK$8+'Results-D'!F65*Assumptions!$AK$9+'Results-E'!F65*Assumptions!$AK$10</f>
        <v>12.628732021153116</v>
      </c>
      <c r="G65" s="12">
        <f ca="1">'Results-B 2.5 W'!G65*Assumptions!$AK$4+'Results-B 18 W'!G65*Assumptions!$AK$5+'Results-B 60 W'!G65*Assumptions!$AK$6+'Results-B 120 W'!G65*Assumptions!$AK$7+'Results-C'!G65*Assumptions!$AK$8+'Results-D'!G65*Assumptions!$AK$9+'Results-E'!G65*Assumptions!$AK$10</f>
        <v>12.628732021153116</v>
      </c>
      <c r="H65" s="12">
        <f>'Results-B 2.5 W'!H65+'Results-B 18 W'!H65+'Results-B 60 W'!H65+'Results-B 120 W'!H65+'Results-C'!H65+'Results-D'!H65+'Results-E'!H65</f>
        <v>10654008.434543544</v>
      </c>
      <c r="I65" s="12">
        <f>'Results-B 2.5 W'!I65+'Results-B 18 W'!I65+'Results-B 60 W'!I65+'Results-B 120 W'!I65+'Results-C'!I65+'Results-D'!I65+'Results-E'!I65</f>
        <v>10654008.434543544</v>
      </c>
      <c r="J65" s="12">
        <f ca="1">'Results-B 2.5 W'!J65+'Results-B 18 W'!J65+'Results-B 60 W'!J65+'Results-B 120 W'!J65+'Results-C'!J65+'Results-D'!J65+'Results-E'!J65</f>
        <v>59537328.375814036</v>
      </c>
      <c r="K65" s="12">
        <f ca="1">'Results-B 2.5 W'!K65+'Results-B 18 W'!K65+'Results-B 60 W'!K65+'Results-B 120 W'!K65+'Results-C'!K65+'Results-D'!K65+'Results-E'!K65</f>
        <v>134546617.47095543</v>
      </c>
      <c r="L65" s="12">
        <f>'Results-B 2.5 W'!L65+'Results-B 18 W'!L65+'Results-B 60 W'!L65+'Results-B 120 W'!L65+'Results-C'!L65+'Results-D'!L65+'Results-E'!L65</f>
        <v>134546617.47095543</v>
      </c>
      <c r="M65" s="12">
        <f>'Results-B 2.5 W'!M65+'Results-B 18 W'!M65+'Results-B 60 W'!M65+'Results-B 120 W'!M65+'Results-C'!M65+'Results-D'!M65+'Results-E'!M65</f>
        <v>134546617.47095543</v>
      </c>
      <c r="P65" s="12">
        <f ca="1">'Results-B 2.5 W'!P65+'Results-B 18 W'!P65+'Results-B 60 W'!P65+'Results-B 120 W'!P65+'Results-C'!P65+'Results-D'!P65+'Results-E'!P65</f>
        <v>747541290.41432118</v>
      </c>
      <c r="Q65" s="12">
        <f ca="1">'Results-B 2.5 W'!Q65+'Results-B 18 W'!Q65+'Results-B 60 W'!Q65+'Results-B 120 W'!Q65+'Results-C'!Q65+'Results-D'!Q65+'Results-E'!Q65</f>
        <v>747541290.41432118</v>
      </c>
      <c r="R65" s="13"/>
      <c r="S65" s="11">
        <f t="shared" si="1"/>
        <v>2011</v>
      </c>
      <c r="T65" s="164">
        <f ca="1">'Results-B 2.5 W'!T65+'Results-B 18 W'!T65+'Results-B 60 W'!T65+'Results-B 120 W'!T65+'Results-C'!T65+'Results-D'!T65+'Results-E'!T65</f>
        <v>85.335763745927053</v>
      </c>
      <c r="U65" s="164">
        <f ca="1">'Results-B 2.5 W'!U65+'Results-B 18 W'!U65+'Results-B 60 W'!U65+'Results-B 120 W'!U65+'Results-C'!U65+'Results-D'!U65+'Results-E'!U65</f>
        <v>85.335763745927053</v>
      </c>
      <c r="V65" s="165"/>
      <c r="X65" s="179">
        <f t="shared" si="2"/>
        <v>2011</v>
      </c>
      <c r="Y65" s="193">
        <f ca="1">'Results-B 2.5 W'!Y65+'Results-B 18 W'!Y65+'Results-B 60 W'!Y65+'Results-B 120 W'!Y65+'Results-C'!Y65+'Results-D'!Y65+'Results-E'!Y65</f>
        <v>0</v>
      </c>
      <c r="Z65" s="180">
        <f t="shared" ca="1" si="3"/>
        <v>0</v>
      </c>
      <c r="AA65" s="269">
        <f>'Results-B 2.5 W'!AA65+'Results-B 18 W'!AA65+'Results-B 60 W'!AA65+'Results-B 120 W'!AA65+'Results-C'!AA65+'Results-D'!AA65+'Results-E'!AA65</f>
        <v>0</v>
      </c>
      <c r="AB65" s="270">
        <f t="shared" ca="1" si="4"/>
        <v>0</v>
      </c>
      <c r="AC65" s="271"/>
    </row>
    <row r="66" spans="2:29">
      <c r="B66" s="11">
        <f t="shared" si="0"/>
        <v>2012</v>
      </c>
      <c r="C66" s="12">
        <f ca="1">'Results-B 2.5 W'!C66*Assumptions!$AK$4+'Results-B 18 W'!C66*Assumptions!$AK$5+'Results-B 60 W'!C66*Assumptions!$AK$6+'Results-B 120 W'!C66*Assumptions!$AK$7+'Results-C'!C66*Assumptions!$AK$8+'Results-D'!C66*Assumptions!$AK$9+'Results-E'!C66*Assumptions!$AK$10</f>
        <v>12.628732021153116</v>
      </c>
      <c r="D66" s="12">
        <f>'Results-B 2.5 W'!D66*Assumptions!$AK$4+'Results-B 18 W'!D66*Assumptions!$AK$5+'Results-B 60 W'!D66*Assumptions!$AK$6+'Results-B 120 W'!D66*Assumptions!$AK$7+'Results-C'!D66*Assumptions!$AK$8+'Results-D'!D66*Assumptions!$AK$9+'Results-E'!D66*Assumptions!$AK$10</f>
        <v>12.628732021153114</v>
      </c>
      <c r="E66" s="12">
        <f>'Results-B 2.5 W'!E66*Assumptions!$AK$4+'Results-B 18 W'!E66*Assumptions!$AK$5+'Results-B 60 W'!E66*Assumptions!$AK$6+'Results-B 120 W'!E66*Assumptions!$AK$7+'Results-C'!E66*Assumptions!$AK$8+'Results-D'!E66*Assumptions!$AK$9+'Results-E'!E66*Assumptions!$AK$10</f>
        <v>12.628732021153114</v>
      </c>
      <c r="F66" s="12">
        <f ca="1">'Results-B 2.5 W'!F66*Assumptions!$AK$4+'Results-B 18 W'!F66*Assumptions!$AK$5+'Results-B 60 W'!F66*Assumptions!$AK$6+'Results-B 120 W'!F66*Assumptions!$AK$7+'Results-C'!F66*Assumptions!$AK$8+'Results-D'!F66*Assumptions!$AK$9+'Results-E'!F66*Assumptions!$AK$10</f>
        <v>12.628732021153116</v>
      </c>
      <c r="G66" s="12">
        <f ca="1">'Results-B 2.5 W'!G66*Assumptions!$AK$4+'Results-B 18 W'!G66*Assumptions!$AK$5+'Results-B 60 W'!G66*Assumptions!$AK$6+'Results-B 120 W'!G66*Assumptions!$AK$7+'Results-C'!G66*Assumptions!$AK$8+'Results-D'!G66*Assumptions!$AK$9+'Results-E'!G66*Assumptions!$AK$10</f>
        <v>12.628732021153116</v>
      </c>
      <c r="H66" s="12">
        <f>'Results-B 2.5 W'!H66+'Results-B 18 W'!H66+'Results-B 60 W'!H66+'Results-B 120 W'!H66+'Results-C'!H66+'Results-D'!H66+'Results-E'!H66</f>
        <v>10733913.497802621</v>
      </c>
      <c r="I66" s="12">
        <f>'Results-B 2.5 W'!I66+'Results-B 18 W'!I66+'Results-B 60 W'!I66+'Results-B 120 W'!I66+'Results-C'!I66+'Results-D'!I66+'Results-E'!I66</f>
        <v>10733913.497802621</v>
      </c>
      <c r="J66" s="12">
        <f ca="1">'Results-B 2.5 W'!J66+'Results-B 18 W'!J66+'Results-B 60 W'!J66+'Results-B 120 W'!J66+'Results-C'!J66+'Results-D'!J66+'Results-E'!J66</f>
        <v>59983858.338632651</v>
      </c>
      <c r="K66" s="12">
        <f ca="1">'Results-B 2.5 W'!K66+'Results-B 18 W'!K66+'Results-B 60 W'!K66+'Results-B 120 W'!K66+'Results-C'!K66+'Results-D'!K66+'Results-E'!K66</f>
        <v>135555717.10198763</v>
      </c>
      <c r="L66" s="12">
        <f>'Results-B 2.5 W'!L66+'Results-B 18 W'!L66+'Results-B 60 W'!L66+'Results-B 120 W'!L66+'Results-C'!L66+'Results-D'!L66+'Results-E'!L66</f>
        <v>135555717.10198763</v>
      </c>
      <c r="M66" s="12">
        <f>'Results-B 2.5 W'!M66+'Results-B 18 W'!M66+'Results-B 60 W'!M66+'Results-B 120 W'!M66+'Results-C'!M66+'Results-D'!M66+'Results-E'!M66</f>
        <v>135555717.10198763</v>
      </c>
      <c r="P66" s="12">
        <f ca="1">'Results-B 2.5 W'!P66+'Results-B 18 W'!P66+'Results-B 60 W'!P66+'Results-B 120 W'!P66+'Results-C'!P66+'Results-D'!P66+'Results-E'!P66</f>
        <v>753147850.09242868</v>
      </c>
      <c r="Q66" s="12">
        <f ca="1">'Results-B 2.5 W'!Q66+'Results-B 18 W'!Q66+'Results-B 60 W'!Q66+'Results-B 120 W'!Q66+'Results-C'!Q66+'Results-D'!Q66+'Results-E'!Q66</f>
        <v>753147850.09242868</v>
      </c>
      <c r="R66" s="13"/>
      <c r="S66" s="11">
        <f t="shared" si="1"/>
        <v>2012</v>
      </c>
      <c r="T66" s="164">
        <f ca="1">'Results-B 2.5 W'!T66+'Results-B 18 W'!T66+'Results-B 60 W'!T66+'Results-B 120 W'!T66+'Results-C'!T66+'Results-D'!T66+'Results-E'!T66</f>
        <v>85.975781974021544</v>
      </c>
      <c r="U66" s="164">
        <f ca="1">'Results-B 2.5 W'!U66+'Results-B 18 W'!U66+'Results-B 60 W'!U66+'Results-B 120 W'!U66+'Results-C'!U66+'Results-D'!U66+'Results-E'!U66</f>
        <v>85.975781974021544</v>
      </c>
      <c r="V66" s="165"/>
      <c r="X66" s="179">
        <f t="shared" si="2"/>
        <v>2012</v>
      </c>
      <c r="Y66" s="193">
        <f ca="1">'Results-B 2.5 W'!Y66+'Results-B 18 W'!Y66+'Results-B 60 W'!Y66+'Results-B 120 W'!Y66+'Results-C'!Y66+'Results-D'!Y66+'Results-E'!Y66</f>
        <v>0</v>
      </c>
      <c r="Z66" s="180">
        <f t="shared" ca="1" si="3"/>
        <v>0</v>
      </c>
      <c r="AA66" s="269">
        <f>'Results-B 2.5 W'!AA66+'Results-B 18 W'!AA66+'Results-B 60 W'!AA66+'Results-B 120 W'!AA66+'Results-C'!AA66+'Results-D'!AA66+'Results-E'!AA66</f>
        <v>0</v>
      </c>
      <c r="AB66" s="270">
        <f t="shared" ca="1" si="4"/>
        <v>0</v>
      </c>
      <c r="AC66" s="271"/>
    </row>
    <row r="67" spans="2:29">
      <c r="B67" s="11">
        <f t="shared" si="0"/>
        <v>2013</v>
      </c>
      <c r="C67" s="12">
        <f ca="1">'Results-B 2.5 W'!C67*Assumptions!$AK$4+'Results-B 18 W'!C67*Assumptions!$AK$5+'Results-B 60 W'!C67*Assumptions!$AK$6+'Results-B 120 W'!C67*Assumptions!$AK$7+'Results-C'!C67*Assumptions!$AK$8+'Results-D'!C67*Assumptions!$AK$9+'Results-E'!C67*Assumptions!$AK$10</f>
        <v>12.628732021153116</v>
      </c>
      <c r="D67" s="12">
        <f>'Results-B 2.5 W'!D67*Assumptions!$AK$4+'Results-B 18 W'!D67*Assumptions!$AK$5+'Results-B 60 W'!D67*Assumptions!$AK$6+'Results-B 120 W'!D67*Assumptions!$AK$7+'Results-C'!D67*Assumptions!$AK$8+'Results-D'!D67*Assumptions!$AK$9+'Results-E'!D67*Assumptions!$AK$10</f>
        <v>12.628732021153114</v>
      </c>
      <c r="E67" s="12">
        <f>'Results-B 2.5 W'!E67*Assumptions!$AK$4+'Results-B 18 W'!E67*Assumptions!$AK$5+'Results-B 60 W'!E67*Assumptions!$AK$6+'Results-B 120 W'!E67*Assumptions!$AK$7+'Results-C'!E67*Assumptions!$AK$8+'Results-D'!E67*Assumptions!$AK$9+'Results-E'!E67*Assumptions!$AK$10</f>
        <v>12.628732021153114</v>
      </c>
      <c r="F67" s="12">
        <f ca="1">'Results-B 2.5 W'!F67*Assumptions!$AK$4+'Results-B 18 W'!F67*Assumptions!$AK$5+'Results-B 60 W'!F67*Assumptions!$AK$6+'Results-B 120 W'!F67*Assumptions!$AK$7+'Results-C'!F67*Assumptions!$AK$8+'Results-D'!F67*Assumptions!$AK$9+'Results-E'!F67*Assumptions!$AK$10</f>
        <v>12.628732021153116</v>
      </c>
      <c r="G67" s="12">
        <f ca="1">'Results-B 2.5 W'!G67*Assumptions!$AK$4+'Results-B 18 W'!G67*Assumptions!$AK$5+'Results-B 60 W'!G67*Assumptions!$AK$6+'Results-B 120 W'!G67*Assumptions!$AK$7+'Results-C'!G67*Assumptions!$AK$8+'Results-D'!G67*Assumptions!$AK$9+'Results-E'!G67*Assumptions!$AK$10</f>
        <v>12.628732021153116</v>
      </c>
      <c r="H67" s="12">
        <f>'Results-B 2.5 W'!H67+'Results-B 18 W'!H67+'Results-B 60 W'!H67+'Results-B 120 W'!H67+'Results-C'!H67+'Results-D'!H67+'Results-E'!H67</f>
        <v>10814417.849036144</v>
      </c>
      <c r="I67" s="12">
        <f>'Results-B 2.5 W'!I67+'Results-B 18 W'!I67+'Results-B 60 W'!I67+'Results-B 120 W'!I67+'Results-C'!I67+'Results-D'!I67+'Results-E'!I67</f>
        <v>10814417.849036144</v>
      </c>
      <c r="J67" s="12">
        <f ca="1">'Results-B 2.5 W'!J67+'Results-B 18 W'!J67+'Results-B 60 W'!J67+'Results-B 120 W'!J67+'Results-C'!J67+'Results-D'!J67+'Results-E'!J67</f>
        <v>60433737.276172385</v>
      </c>
      <c r="K67" s="12">
        <f ca="1">'Results-B 2.5 W'!K67+'Results-B 18 W'!K67+'Results-B 60 W'!K67+'Results-B 120 W'!K67+'Results-C'!K67+'Results-D'!K67+'Results-E'!K67</f>
        <v>136572384.98025253</v>
      </c>
      <c r="L67" s="12">
        <f>'Results-B 2.5 W'!L67+'Results-B 18 W'!L67+'Results-B 60 W'!L67+'Results-B 120 W'!L67+'Results-C'!L67+'Results-D'!L67+'Results-E'!L67</f>
        <v>136572384.98025253</v>
      </c>
      <c r="M67" s="12">
        <f>'Results-B 2.5 W'!M67+'Results-B 18 W'!M67+'Results-B 60 W'!M67+'Results-B 120 W'!M67+'Results-C'!M67+'Results-D'!M67+'Results-E'!M67</f>
        <v>136572384.98025253</v>
      </c>
      <c r="P67" s="12">
        <f ca="1">'Results-B 2.5 W'!P67+'Results-B 18 W'!P67+'Results-B 60 W'!P67+'Results-B 120 W'!P67+'Results-C'!P67+'Results-D'!P67+'Results-E'!P67</f>
        <v>758796458.96812212</v>
      </c>
      <c r="Q67" s="12">
        <f ca="1">'Results-B 2.5 W'!Q67+'Results-B 18 W'!Q67+'Results-B 60 W'!Q67+'Results-B 120 W'!Q67+'Results-C'!Q67+'Results-D'!Q67+'Results-E'!Q67</f>
        <v>758796458.96812212</v>
      </c>
      <c r="R67" s="13"/>
      <c r="S67" s="11">
        <f t="shared" si="1"/>
        <v>2013</v>
      </c>
      <c r="T67" s="164">
        <f ca="1">'Results-B 2.5 W'!T67+'Results-B 18 W'!T67+'Results-B 60 W'!T67+'Results-B 120 W'!T67+'Results-C'!T67+'Results-D'!T67+'Results-E'!T67</f>
        <v>86.620600338826719</v>
      </c>
      <c r="U67" s="164">
        <f ca="1">'Results-B 2.5 W'!U67+'Results-B 18 W'!U67+'Results-B 60 W'!U67+'Results-B 120 W'!U67+'Results-C'!U67+'Results-D'!U67+'Results-E'!U67</f>
        <v>86.620600338826719</v>
      </c>
      <c r="V67" s="165"/>
      <c r="X67" s="179">
        <f t="shared" si="2"/>
        <v>2013</v>
      </c>
      <c r="Y67" s="193">
        <f ca="1">'Results-B 2.5 W'!Y67+'Results-B 18 W'!Y67+'Results-B 60 W'!Y67+'Results-B 120 W'!Y67+'Results-C'!Y67+'Results-D'!Y67+'Results-E'!Y67</f>
        <v>0</v>
      </c>
      <c r="Z67" s="180">
        <f t="shared" ca="1" si="3"/>
        <v>0</v>
      </c>
      <c r="AA67" s="269">
        <f>'Results-B 2.5 W'!AA67+'Results-B 18 W'!AA67+'Results-B 60 W'!AA67+'Results-B 120 W'!AA67+'Results-C'!AA67+'Results-D'!AA67+'Results-E'!AA67</f>
        <v>0</v>
      </c>
      <c r="AB67" s="270">
        <f t="shared" ca="1" si="4"/>
        <v>0</v>
      </c>
      <c r="AC67" s="271"/>
    </row>
    <row r="68" spans="2:29">
      <c r="B68" s="11">
        <f t="shared" si="0"/>
        <v>2014</v>
      </c>
      <c r="C68" s="12">
        <f ca="1">'Results-B 2.5 W'!C68*Assumptions!$AK$4+'Results-B 18 W'!C68*Assumptions!$AK$5+'Results-B 60 W'!C68*Assumptions!$AK$6+'Results-B 120 W'!C68*Assumptions!$AK$7+'Results-C'!C68*Assumptions!$AK$8+'Results-D'!C68*Assumptions!$AK$9+'Results-E'!C68*Assumptions!$AK$10</f>
        <v>12.628732021153114</v>
      </c>
      <c r="D68" s="12">
        <f>'Results-B 2.5 W'!D68*Assumptions!$AK$4+'Results-B 18 W'!D68*Assumptions!$AK$5+'Results-B 60 W'!D68*Assumptions!$AK$6+'Results-B 120 W'!D68*Assumptions!$AK$7+'Results-C'!D68*Assumptions!$AK$8+'Results-D'!D68*Assumptions!$AK$9+'Results-E'!D68*Assumptions!$AK$10</f>
        <v>12.628732021153114</v>
      </c>
      <c r="E68" s="12">
        <f>'Results-B 2.5 W'!E68*Assumptions!$AK$4+'Results-B 18 W'!E68*Assumptions!$AK$5+'Results-B 60 W'!E68*Assumptions!$AK$6+'Results-B 120 W'!E68*Assumptions!$AK$7+'Results-C'!E68*Assumptions!$AK$8+'Results-D'!E68*Assumptions!$AK$9+'Results-E'!E68*Assumptions!$AK$10</f>
        <v>12.628732021153114</v>
      </c>
      <c r="F68" s="12">
        <f ca="1">'Results-B 2.5 W'!F68*Assumptions!$AK$4+'Results-B 18 W'!F68*Assumptions!$AK$5+'Results-B 60 W'!F68*Assumptions!$AK$6+'Results-B 120 W'!F68*Assumptions!$AK$7+'Results-C'!F68*Assumptions!$AK$8+'Results-D'!F68*Assumptions!$AK$9+'Results-E'!F68*Assumptions!$AK$10</f>
        <v>12.628732021153114</v>
      </c>
      <c r="G68" s="12">
        <f ca="1">'Results-B 2.5 W'!G68*Assumptions!$AK$4+'Results-B 18 W'!G68*Assumptions!$AK$5+'Results-B 60 W'!G68*Assumptions!$AK$6+'Results-B 120 W'!G68*Assumptions!$AK$7+'Results-C'!G68*Assumptions!$AK$8+'Results-D'!G68*Assumptions!$AK$9+'Results-E'!G68*Assumptions!$AK$10</f>
        <v>12.628732021153114</v>
      </c>
      <c r="H68" s="12">
        <f>'Results-B 2.5 W'!H68+'Results-B 18 W'!H68+'Results-B 60 W'!H68+'Results-B 120 W'!H68+'Results-C'!H68+'Results-D'!H68+'Results-E'!H68</f>
        <v>10895525.982903913</v>
      </c>
      <c r="I68" s="12">
        <f>'Results-B 2.5 W'!I68+'Results-B 18 W'!I68+'Results-B 60 W'!I68+'Results-B 120 W'!I68+'Results-C'!I68+'Results-D'!I68+'Results-E'!I68</f>
        <v>10895525.982903913</v>
      </c>
      <c r="J68" s="12">
        <f ca="1">'Results-B 2.5 W'!J68+'Results-B 18 W'!J68+'Results-B 60 W'!J68+'Results-B 120 W'!J68+'Results-C'!J68+'Results-D'!J68+'Results-E'!J68</f>
        <v>60886990.305743687</v>
      </c>
      <c r="K68" s="12">
        <f ca="1">'Results-B 2.5 W'!K68+'Results-B 18 W'!K68+'Results-B 60 W'!K68+'Results-B 120 W'!K68+'Results-C'!K68+'Results-D'!K68+'Results-E'!K68</f>
        <v>137596677.86760443</v>
      </c>
      <c r="L68" s="12">
        <f>'Results-B 2.5 W'!L68+'Results-B 18 W'!L68+'Results-B 60 W'!L68+'Results-B 120 W'!L68+'Results-C'!L68+'Results-D'!L68+'Results-E'!L68</f>
        <v>137596677.86760443</v>
      </c>
      <c r="M68" s="12">
        <f>'Results-B 2.5 W'!M68+'Results-B 18 W'!M68+'Results-B 60 W'!M68+'Results-B 120 W'!M68+'Results-C'!M68+'Results-D'!M68+'Results-E'!M68</f>
        <v>137596677.86760443</v>
      </c>
      <c r="P68" s="12">
        <f ca="1">'Results-B 2.5 W'!P68+'Results-B 18 W'!P68+'Results-B 60 W'!P68+'Results-B 120 W'!P68+'Results-C'!P68+'Results-D'!P68+'Results-E'!P68</f>
        <v>764487432.41038287</v>
      </c>
      <c r="Q68" s="12">
        <f ca="1">'Results-B 2.5 W'!Q68+'Results-B 18 W'!Q68+'Results-B 60 W'!Q68+'Results-B 120 W'!Q68+'Results-C'!Q68+'Results-D'!Q68+'Results-E'!Q68</f>
        <v>764487432.41038287</v>
      </c>
      <c r="R68" s="13"/>
      <c r="S68" s="11">
        <f t="shared" si="1"/>
        <v>2014</v>
      </c>
      <c r="T68" s="164">
        <f ca="1">'Results-B 2.5 W'!T68+'Results-B 18 W'!T68+'Results-B 60 W'!T68+'Results-B 120 W'!T68+'Results-C'!T68+'Results-D'!T68+'Results-E'!T68</f>
        <v>87.270254841367915</v>
      </c>
      <c r="U68" s="164">
        <f ca="1">'Results-B 2.5 W'!U68+'Results-B 18 W'!U68+'Results-B 60 W'!U68+'Results-B 120 W'!U68+'Results-C'!U68+'Results-D'!U68+'Results-E'!U68</f>
        <v>87.270254841367915</v>
      </c>
      <c r="V68" s="165"/>
      <c r="X68" s="179">
        <f t="shared" si="2"/>
        <v>2014</v>
      </c>
      <c r="Y68" s="193">
        <f ca="1">'Results-B 2.5 W'!Y68+'Results-B 18 W'!Y68+'Results-B 60 W'!Y68+'Results-B 120 W'!Y68+'Results-C'!Y68+'Results-D'!Y68+'Results-E'!Y68</f>
        <v>0</v>
      </c>
      <c r="Z68" s="180">
        <f ca="1">Y68+Z67</f>
        <v>0</v>
      </c>
      <c r="AA68" s="269">
        <f>'Results-B 2.5 W'!AA68+'Results-B 18 W'!AA68+'Results-B 60 W'!AA68+'Results-B 120 W'!AA68+'Results-C'!AA68+'Results-D'!AA68+'Results-E'!AA68</f>
        <v>0</v>
      </c>
      <c r="AB68" s="270">
        <f t="shared" ca="1" si="4"/>
        <v>0</v>
      </c>
      <c r="AC68" s="271"/>
    </row>
    <row r="69" spans="2:29">
      <c r="B69" s="11">
        <f t="shared" si="0"/>
        <v>2015</v>
      </c>
      <c r="C69" s="12">
        <f ca="1">'Results-B 2.5 W'!C69*Assumptions!$AK$4+'Results-B 18 W'!C69*Assumptions!$AK$5+'Results-B 60 W'!C69*Assumptions!$AK$6+'Results-B 120 W'!C69*Assumptions!$AK$7+'Results-C'!C69*Assumptions!$AK$8+'Results-D'!C69*Assumptions!$AK$9+'Results-E'!C69*Assumptions!$AK$10</f>
        <v>12.628732021153116</v>
      </c>
      <c r="D69" s="12">
        <f>'Results-B 2.5 W'!D69*Assumptions!$AK$4+'Results-B 18 W'!D69*Assumptions!$AK$5+'Results-B 60 W'!D69*Assumptions!$AK$6+'Results-B 120 W'!D69*Assumptions!$AK$7+'Results-C'!D69*Assumptions!$AK$8+'Results-D'!D69*Assumptions!$AK$9+'Results-E'!D69*Assumptions!$AK$10</f>
        <v>12.628732021153114</v>
      </c>
      <c r="E69" s="12">
        <f>'Results-B 2.5 W'!E69*Assumptions!$AK$4+'Results-B 18 W'!E69*Assumptions!$AK$5+'Results-B 60 W'!E69*Assumptions!$AK$6+'Results-B 120 W'!E69*Assumptions!$AK$7+'Results-C'!E69*Assumptions!$AK$8+'Results-D'!E69*Assumptions!$AK$9+'Results-E'!E69*Assumptions!$AK$10</f>
        <v>12.628732021153114</v>
      </c>
      <c r="F69" s="12">
        <f ca="1">'Results-B 2.5 W'!F69*Assumptions!$AK$4+'Results-B 18 W'!F69*Assumptions!$AK$5+'Results-B 60 W'!F69*Assumptions!$AK$6+'Results-B 120 W'!F69*Assumptions!$AK$7+'Results-C'!F69*Assumptions!$AK$8+'Results-D'!F69*Assumptions!$AK$9+'Results-E'!F69*Assumptions!$AK$10</f>
        <v>12.628732021153116</v>
      </c>
      <c r="G69" s="12">
        <f ca="1">'Results-B 2.5 W'!G69*Assumptions!$AK$4+'Results-B 18 W'!G69*Assumptions!$AK$5+'Results-B 60 W'!G69*Assumptions!$AK$6+'Results-B 120 W'!G69*Assumptions!$AK$7+'Results-C'!G69*Assumptions!$AK$8+'Results-D'!G69*Assumptions!$AK$9+'Results-E'!G69*Assumptions!$AK$10</f>
        <v>12.628732021153116</v>
      </c>
      <c r="H69" s="12">
        <f>'Results-B 2.5 W'!H69+'Results-B 18 W'!H69+'Results-B 60 W'!H69+'Results-B 120 W'!H69+'Results-C'!H69+'Results-D'!H69+'Results-E'!H69</f>
        <v>10977242.427775698</v>
      </c>
      <c r="I69" s="12">
        <f>'Results-B 2.5 W'!I69+'Results-B 18 W'!I69+'Results-B 60 W'!I69+'Results-B 120 W'!I69+'Results-C'!I69+'Results-D'!I69+'Results-E'!I69</f>
        <v>10977242.427775698</v>
      </c>
      <c r="J69" s="12">
        <f ca="1">'Results-B 2.5 W'!J69+'Results-B 18 W'!J69+'Results-B 60 W'!J69+'Results-B 120 W'!J69+'Results-C'!J69+'Results-D'!J69+'Results-E'!J69</f>
        <v>61343642.733036771</v>
      </c>
      <c r="K69" s="12">
        <f ca="1">'Results-B 2.5 W'!K69+'Results-B 18 W'!K69+'Results-B 60 W'!K69+'Results-B 120 W'!K69+'Results-C'!K69+'Results-D'!K69+'Results-E'!K69</f>
        <v>138628652.95161152</v>
      </c>
      <c r="L69" s="12">
        <f>'Results-B 2.5 W'!L69+'Results-B 18 W'!L69+'Results-B 60 W'!L69+'Results-B 120 W'!L69+'Results-C'!L69+'Results-D'!L69+'Results-E'!L69</f>
        <v>138628652.95161152</v>
      </c>
      <c r="M69" s="12">
        <f>'Results-B 2.5 W'!M69+'Results-B 18 W'!M69+'Results-B 60 W'!M69+'Results-B 120 W'!M69+'Results-C'!M69+'Results-D'!M69+'Results-E'!M69</f>
        <v>138628652.95161152</v>
      </c>
      <c r="P69" s="12">
        <f ca="1">'Results-B 2.5 W'!P69+'Results-B 18 W'!P69+'Results-B 60 W'!P69+'Results-B 120 W'!P69+'Results-C'!P69+'Results-D'!P69+'Results-E'!P69</f>
        <v>770221088.15346086</v>
      </c>
      <c r="Q69" s="12">
        <f ca="1">'Results-B 2.5 W'!Q69+'Results-B 18 W'!Q69+'Results-B 60 W'!Q69+'Results-B 120 W'!Q69+'Results-C'!Q69+'Results-D'!Q69+'Results-E'!Q69</f>
        <v>770221088.15346086</v>
      </c>
      <c r="R69" s="13"/>
      <c r="S69" s="11">
        <f t="shared" si="1"/>
        <v>2015</v>
      </c>
      <c r="T69" s="164">
        <f ca="1">'Results-B 2.5 W'!T69+'Results-B 18 W'!T69+'Results-B 60 W'!T69+'Results-B 120 W'!T69+'Results-C'!T69+'Results-D'!T69+'Results-E'!T69</f>
        <v>87.924781752678172</v>
      </c>
      <c r="U69" s="164">
        <f ca="1">'Results-B 2.5 W'!U69+'Results-B 18 W'!U69+'Results-B 60 W'!U69+'Results-B 120 W'!U69+'Results-C'!U69+'Results-D'!U69+'Results-E'!U69</f>
        <v>87.924781752678172</v>
      </c>
      <c r="V69" s="165"/>
      <c r="X69" s="179">
        <f t="shared" si="2"/>
        <v>2015</v>
      </c>
      <c r="Y69" s="193">
        <f ca="1">'Results-B 2.5 W'!Y69+'Results-B 18 W'!Y69+'Results-B 60 W'!Y69+'Results-B 120 W'!Y69+'Results-C'!Y69+'Results-D'!Y69+'Results-E'!Y69</f>
        <v>0</v>
      </c>
      <c r="Z69" s="180">
        <f t="shared" ca="1" si="3"/>
        <v>0</v>
      </c>
      <c r="AA69" s="269">
        <f>'Results-B 2.5 W'!AA69+'Results-B 18 W'!AA69+'Results-B 60 W'!AA69+'Results-B 120 W'!AA69+'Results-C'!AA69+'Results-D'!AA69+'Results-E'!AA69</f>
        <v>0</v>
      </c>
      <c r="AB69" s="270">
        <f t="shared" ca="1" si="4"/>
        <v>0</v>
      </c>
      <c r="AC69" s="271"/>
    </row>
    <row r="70" spans="2:29">
      <c r="B70" s="11">
        <f t="shared" si="0"/>
        <v>2016</v>
      </c>
      <c r="C70" s="12">
        <f ca="1">'Results-B 2.5 W'!C70*Assumptions!$AK$4+'Results-B 18 W'!C70*Assumptions!$AK$5+'Results-B 60 W'!C70*Assumptions!$AK$6+'Results-B 120 W'!C70*Assumptions!$AK$7+'Results-C'!C70*Assumptions!$AK$8+'Results-D'!C70*Assumptions!$AK$9+'Results-E'!C70*Assumptions!$AK$10</f>
        <v>12.628732021153114</v>
      </c>
      <c r="D70" s="12">
        <f>'Results-B 2.5 W'!D70*Assumptions!$AK$4+'Results-B 18 W'!D70*Assumptions!$AK$5+'Results-B 60 W'!D70*Assumptions!$AK$6+'Results-B 120 W'!D70*Assumptions!$AK$7+'Results-C'!D70*Assumptions!$AK$8+'Results-D'!D70*Assumptions!$AK$9+'Results-E'!D70*Assumptions!$AK$10</f>
        <v>12.628732021153114</v>
      </c>
      <c r="E70" s="12">
        <f>'Results-B 2.5 W'!E70*Assumptions!$AK$4+'Results-B 18 W'!E70*Assumptions!$AK$5+'Results-B 60 W'!E70*Assumptions!$AK$6+'Results-B 120 W'!E70*Assumptions!$AK$7+'Results-C'!E70*Assumptions!$AK$8+'Results-D'!E70*Assumptions!$AK$9+'Results-E'!E70*Assumptions!$AK$10</f>
        <v>12.628732021153114</v>
      </c>
      <c r="F70" s="12">
        <f ca="1">'Results-B 2.5 W'!F70*Assumptions!$AK$4+'Results-B 18 W'!F70*Assumptions!$AK$5+'Results-B 60 W'!F70*Assumptions!$AK$6+'Results-B 120 W'!F70*Assumptions!$AK$7+'Results-C'!F70*Assumptions!$AK$8+'Results-D'!F70*Assumptions!$AK$9+'Results-E'!F70*Assumptions!$AK$10</f>
        <v>12.628732021153114</v>
      </c>
      <c r="G70" s="12">
        <f ca="1">'Results-B 2.5 W'!G70*Assumptions!$AK$4+'Results-B 18 W'!G70*Assumptions!$AK$5+'Results-B 60 W'!G70*Assumptions!$AK$6+'Results-B 120 W'!G70*Assumptions!$AK$7+'Results-C'!G70*Assumptions!$AK$8+'Results-D'!G70*Assumptions!$AK$9+'Results-E'!G70*Assumptions!$AK$10</f>
        <v>12.628732021153114</v>
      </c>
      <c r="H70" s="12">
        <f>'Results-B 2.5 W'!H70+'Results-B 18 W'!H70+'Results-B 60 W'!H70+'Results-B 120 W'!H70+'Results-C'!H70+'Results-D'!H70+'Results-E'!H70</f>
        <v>11059571.745984016</v>
      </c>
      <c r="I70" s="12">
        <f>'Results-B 2.5 W'!I70+'Results-B 18 W'!I70+'Results-B 60 W'!I70+'Results-B 120 W'!I70+'Results-C'!I70+'Results-D'!I70+'Results-E'!I70</f>
        <v>11059571.745984016</v>
      </c>
      <c r="J70" s="12">
        <f ca="1">'Results-B 2.5 W'!J70+'Results-B 18 W'!J70+'Results-B 60 W'!J70+'Results-B 120 W'!J70+'Results-C'!J70+'Results-D'!J70+'Results-E'!J70</f>
        <v>61803720.053534552</v>
      </c>
      <c r="K70" s="12">
        <f ca="1">'Results-B 2.5 W'!K70+'Results-B 18 W'!K70+'Results-B 60 W'!K70+'Results-B 120 W'!K70+'Results-C'!K70+'Results-D'!K70+'Results-E'!K70</f>
        <v>139668367.84874859</v>
      </c>
      <c r="L70" s="12">
        <f>'Results-B 2.5 W'!L70+'Results-B 18 W'!L70+'Results-B 60 W'!L70+'Results-B 120 W'!L70+'Results-C'!L70+'Results-D'!L70+'Results-E'!L70</f>
        <v>139668367.84874859</v>
      </c>
      <c r="M70" s="12">
        <f>'Results-B 2.5 W'!M70+'Results-B 18 W'!M70+'Results-B 60 W'!M70+'Results-B 120 W'!M70+'Results-C'!M70+'Results-D'!M70+'Results-E'!M70</f>
        <v>139668367.84874859</v>
      </c>
      <c r="P70" s="12">
        <f ca="1">'Results-B 2.5 W'!P70+'Results-B 18 W'!P70+'Results-B 60 W'!P70+'Results-B 120 W'!P70+'Results-C'!P70+'Results-D'!P70+'Results-E'!P70</f>
        <v>775997746.31461179</v>
      </c>
      <c r="Q70" s="12">
        <f ca="1">'Results-B 2.5 W'!Q70+'Results-B 18 W'!Q70+'Results-B 60 W'!Q70+'Results-B 120 W'!Q70+'Results-C'!Q70+'Results-D'!Q70+'Results-E'!Q70</f>
        <v>775997746.31461179</v>
      </c>
      <c r="R70" s="13"/>
      <c r="S70" s="11">
        <f t="shared" si="1"/>
        <v>2016</v>
      </c>
      <c r="T70" s="164">
        <f ca="1">'Results-B 2.5 W'!T70+'Results-B 18 W'!T70+'Results-B 60 W'!T70+'Results-B 120 W'!T70+'Results-C'!T70+'Results-D'!T70+'Results-E'!T70</f>
        <v>88.584217615823263</v>
      </c>
      <c r="U70" s="164">
        <f ca="1">'Results-B 2.5 W'!U70+'Results-B 18 W'!U70+'Results-B 60 W'!U70+'Results-B 120 W'!U70+'Results-C'!U70+'Results-D'!U70+'Results-E'!U70</f>
        <v>88.584217615823263</v>
      </c>
      <c r="V70" s="165"/>
      <c r="X70" s="179">
        <f t="shared" si="2"/>
        <v>2016</v>
      </c>
      <c r="Y70" s="193">
        <f ca="1">'Results-B 2.5 W'!Y70+'Results-B 18 W'!Y70+'Results-B 60 W'!Y70+'Results-B 120 W'!Y70+'Results-C'!Y70+'Results-D'!Y70+'Results-E'!Y70</f>
        <v>0</v>
      </c>
      <c r="Z70" s="180">
        <f t="shared" ca="1" si="3"/>
        <v>0</v>
      </c>
      <c r="AA70" s="269">
        <f>'Results-B 2.5 W'!AA70+'Results-B 18 W'!AA70+'Results-B 60 W'!AA70+'Results-B 120 W'!AA70+'Results-C'!AA70+'Results-D'!AA70+'Results-E'!AA70</f>
        <v>0</v>
      </c>
      <c r="AB70" s="270">
        <f t="shared" ca="1" si="4"/>
        <v>0</v>
      </c>
      <c r="AC70" s="271"/>
    </row>
    <row r="71" spans="2:29">
      <c r="B71" s="11">
        <f t="shared" si="0"/>
        <v>2017</v>
      </c>
      <c r="C71" s="12">
        <f ca="1">'Results-B 2.5 W'!C71*Assumptions!$AK$4+'Results-B 18 W'!C71*Assumptions!$AK$5+'Results-B 60 W'!C71*Assumptions!$AK$6+'Results-B 120 W'!C71*Assumptions!$AK$7+'Results-C'!C71*Assumptions!$AK$8+'Results-D'!C71*Assumptions!$AK$9+'Results-E'!C71*Assumptions!$AK$10</f>
        <v>12.628732021153112</v>
      </c>
      <c r="D71" s="12">
        <f>'Results-B 2.5 W'!D71*Assumptions!$AK$4+'Results-B 18 W'!D71*Assumptions!$AK$5+'Results-B 60 W'!D71*Assumptions!$AK$6+'Results-B 120 W'!D71*Assumptions!$AK$7+'Results-C'!D71*Assumptions!$AK$8+'Results-D'!D71*Assumptions!$AK$9+'Results-E'!D71*Assumptions!$AK$10</f>
        <v>12.628732021153114</v>
      </c>
      <c r="E71" s="12">
        <f>'Results-B 2.5 W'!E71*Assumptions!$AK$4+'Results-B 18 W'!E71*Assumptions!$AK$5+'Results-B 60 W'!E71*Assumptions!$AK$6+'Results-B 120 W'!E71*Assumptions!$AK$7+'Results-C'!E71*Assumptions!$AK$8+'Results-D'!E71*Assumptions!$AK$9+'Results-E'!E71*Assumptions!$AK$10</f>
        <v>12.628732021153114</v>
      </c>
      <c r="F71" s="12">
        <f ca="1">'Results-B 2.5 W'!F71*Assumptions!$AK$4+'Results-B 18 W'!F71*Assumptions!$AK$5+'Results-B 60 W'!F71*Assumptions!$AK$6+'Results-B 120 W'!F71*Assumptions!$AK$7+'Results-C'!F71*Assumptions!$AK$8+'Results-D'!F71*Assumptions!$AK$9+'Results-E'!F71*Assumptions!$AK$10</f>
        <v>12.628732021153112</v>
      </c>
      <c r="G71" s="12">
        <f ca="1">'Results-B 2.5 W'!G71*Assumptions!$AK$4+'Results-B 18 W'!G71*Assumptions!$AK$5+'Results-B 60 W'!G71*Assumptions!$AK$6+'Results-B 120 W'!G71*Assumptions!$AK$7+'Results-C'!G71*Assumptions!$AK$8+'Results-D'!G71*Assumptions!$AK$9+'Results-E'!G71*Assumptions!$AK$10</f>
        <v>12.628732021153112</v>
      </c>
      <c r="H71" s="12">
        <f>'Results-B 2.5 W'!H71+'Results-B 18 W'!H71+'Results-B 60 W'!H71+'Results-B 120 W'!H71+'Results-C'!H71+'Results-D'!H71+'Results-E'!H71</f>
        <v>11142518.534078894</v>
      </c>
      <c r="I71" s="12">
        <f>'Results-B 2.5 W'!I71+'Results-B 18 W'!I71+'Results-B 60 W'!I71+'Results-B 120 W'!I71+'Results-C'!I71+'Results-D'!I71+'Results-E'!I71</f>
        <v>11142518.534078894</v>
      </c>
      <c r="J71" s="12">
        <f ca="1">'Results-B 2.5 W'!J71+'Results-B 18 W'!J71+'Results-B 60 W'!J71+'Results-B 120 W'!J71+'Results-C'!J71+'Results-D'!J71+'Results-E'!J71</f>
        <v>62267247.953936078</v>
      </c>
      <c r="K71" s="12">
        <f ca="1">'Results-B 2.5 W'!K71+'Results-B 18 W'!K71+'Results-B 60 W'!K71+'Results-B 120 W'!K71+'Results-C'!K71+'Results-D'!K71+'Results-E'!K71</f>
        <v>140715880.60761419</v>
      </c>
      <c r="L71" s="12">
        <f>'Results-B 2.5 W'!L71+'Results-B 18 W'!L71+'Results-B 60 W'!L71+'Results-B 120 W'!L71+'Results-C'!L71+'Results-D'!L71+'Results-E'!L71</f>
        <v>140715880.60761419</v>
      </c>
      <c r="M71" s="12">
        <f>'Results-B 2.5 W'!M71+'Results-B 18 W'!M71+'Results-B 60 W'!M71+'Results-B 120 W'!M71+'Results-C'!M71+'Results-D'!M71+'Results-E'!M71</f>
        <v>140715880.60761419</v>
      </c>
      <c r="P71" s="12">
        <f ca="1">'Results-B 2.5 W'!P71+'Results-B 18 W'!P71+'Results-B 60 W'!P71+'Results-B 120 W'!P71+'Results-C'!P71+'Results-D'!P71+'Results-E'!P71</f>
        <v>781817729.41197145</v>
      </c>
      <c r="Q71" s="12">
        <f ca="1">'Results-B 2.5 W'!Q71+'Results-B 18 W'!Q71+'Results-B 60 W'!Q71+'Results-B 120 W'!Q71+'Results-C'!Q71+'Results-D'!Q71+'Results-E'!Q71</f>
        <v>781817729.41197145</v>
      </c>
      <c r="R71" s="13"/>
      <c r="S71" s="11">
        <f t="shared" si="1"/>
        <v>2017</v>
      </c>
      <c r="T71" s="164">
        <f ca="1">'Results-B 2.5 W'!T71+'Results-B 18 W'!T71+'Results-B 60 W'!T71+'Results-B 120 W'!T71+'Results-C'!T71+'Results-D'!T71+'Results-E'!T71</f>
        <v>89.248599247941954</v>
      </c>
      <c r="U71" s="164">
        <f ca="1">'Results-B 2.5 W'!U71+'Results-B 18 W'!U71+'Results-B 60 W'!U71+'Results-B 120 W'!U71+'Results-C'!U71+'Results-D'!U71+'Results-E'!U71</f>
        <v>89.248599247941954</v>
      </c>
      <c r="V71" s="165"/>
      <c r="X71" s="179">
        <f t="shared" si="2"/>
        <v>2017</v>
      </c>
      <c r="Y71" s="193">
        <f ca="1">'Results-B 2.5 W'!Y71+'Results-B 18 W'!Y71+'Results-B 60 W'!Y71+'Results-B 120 W'!Y71+'Results-C'!Y71+'Results-D'!Y71+'Results-E'!Y71</f>
        <v>0</v>
      </c>
      <c r="Z71" s="180">
        <f t="shared" ca="1" si="3"/>
        <v>0</v>
      </c>
      <c r="AA71" s="269">
        <f>'Results-B 2.5 W'!AA71+'Results-B 18 W'!AA71+'Results-B 60 W'!AA71+'Results-B 120 W'!AA71+'Results-C'!AA71+'Results-D'!AA71+'Results-E'!AA71</f>
        <v>0</v>
      </c>
      <c r="AB71" s="270">
        <f t="shared" ca="1" si="4"/>
        <v>0</v>
      </c>
      <c r="AC71" s="271"/>
    </row>
    <row r="72" spans="2:29">
      <c r="B72" s="11">
        <f t="shared" si="0"/>
        <v>2018</v>
      </c>
      <c r="C72" s="12">
        <f ca="1">'Results-B 2.5 W'!C72*Assumptions!$AK$4+'Results-B 18 W'!C72*Assumptions!$AK$5+'Results-B 60 W'!C72*Assumptions!$AK$6+'Results-B 120 W'!C72*Assumptions!$AK$7+'Results-C'!C72*Assumptions!$AK$8+'Results-D'!C72*Assumptions!$AK$9+'Results-E'!C72*Assumptions!$AK$10</f>
        <v>12.628732021153112</v>
      </c>
      <c r="D72" s="12">
        <f>'Results-B 2.5 W'!D72*Assumptions!$AK$4+'Results-B 18 W'!D72*Assumptions!$AK$5+'Results-B 60 W'!D72*Assumptions!$AK$6+'Results-B 120 W'!D72*Assumptions!$AK$7+'Results-C'!D72*Assumptions!$AK$8+'Results-D'!D72*Assumptions!$AK$9+'Results-E'!D72*Assumptions!$AK$10</f>
        <v>12.628732021153114</v>
      </c>
      <c r="E72" s="12">
        <f>'Results-B 2.5 W'!E72*Assumptions!$AK$4+'Results-B 18 W'!E72*Assumptions!$AK$5+'Results-B 60 W'!E72*Assumptions!$AK$6+'Results-B 120 W'!E72*Assumptions!$AK$7+'Results-C'!E72*Assumptions!$AK$8+'Results-D'!E72*Assumptions!$AK$9+'Results-E'!E72*Assumptions!$AK$10</f>
        <v>12.628732021153114</v>
      </c>
      <c r="F72" s="12">
        <f ca="1">'Results-B 2.5 W'!F72*Assumptions!$AK$4+'Results-B 18 W'!F72*Assumptions!$AK$5+'Results-B 60 W'!F72*Assumptions!$AK$6+'Results-B 120 W'!F72*Assumptions!$AK$7+'Results-C'!F72*Assumptions!$AK$8+'Results-D'!F72*Assumptions!$AK$9+'Results-E'!F72*Assumptions!$AK$10</f>
        <v>12.628732021153112</v>
      </c>
      <c r="G72" s="12">
        <f ca="1">'Results-B 2.5 W'!G72*Assumptions!$AK$4+'Results-B 18 W'!G72*Assumptions!$AK$5+'Results-B 60 W'!G72*Assumptions!$AK$6+'Results-B 120 W'!G72*Assumptions!$AK$7+'Results-C'!G72*Assumptions!$AK$8+'Results-D'!G72*Assumptions!$AK$9+'Results-E'!G72*Assumptions!$AK$10</f>
        <v>12.628732021153112</v>
      </c>
      <c r="H72" s="12">
        <f>'Results-B 2.5 W'!H72+'Results-B 18 W'!H72+'Results-B 60 W'!H72+'Results-B 120 W'!H72+'Results-C'!H72+'Results-D'!H72+'Results-E'!H72</f>
        <v>11226087.423084488</v>
      </c>
      <c r="I72" s="12">
        <f>'Results-B 2.5 W'!I72+'Results-B 18 W'!I72+'Results-B 60 W'!I72+'Results-B 120 W'!I72+'Results-C'!I72+'Results-D'!I72+'Results-E'!I72</f>
        <v>11226087.423084488</v>
      </c>
      <c r="J72" s="12">
        <f ca="1">'Results-B 2.5 W'!J72+'Results-B 18 W'!J72+'Results-B 60 W'!J72+'Results-B 120 W'!J72+'Results-C'!J72+'Results-D'!J72+'Results-E'!J72</f>
        <v>62734252.313590586</v>
      </c>
      <c r="K72" s="12">
        <f ca="1">'Results-B 2.5 W'!K72+'Results-B 18 W'!K72+'Results-B 60 W'!K72+'Results-B 120 W'!K72+'Results-C'!K72+'Results-D'!K72+'Results-E'!K72</f>
        <v>141771249.71217132</v>
      </c>
      <c r="L72" s="12">
        <f>'Results-B 2.5 W'!L72+'Results-B 18 W'!L72+'Results-B 60 W'!L72+'Results-B 120 W'!L72+'Results-C'!L72+'Results-D'!L72+'Results-E'!L72</f>
        <v>141771249.71217132</v>
      </c>
      <c r="M72" s="12">
        <f>'Results-B 2.5 W'!M72+'Results-B 18 W'!M72+'Results-B 60 W'!M72+'Results-B 120 W'!M72+'Results-C'!M72+'Results-D'!M72+'Results-E'!M72</f>
        <v>141771249.71217132</v>
      </c>
      <c r="P72" s="12">
        <f ca="1">'Results-B 2.5 W'!P72+'Results-B 18 W'!P72+'Results-B 60 W'!P72+'Results-B 120 W'!P72+'Results-C'!P72+'Results-D'!P72+'Results-E'!P72</f>
        <v>787681362.38256133</v>
      </c>
      <c r="Q72" s="12">
        <f ca="1">'Results-B 2.5 W'!Q72+'Results-B 18 W'!Q72+'Results-B 60 W'!Q72+'Results-B 120 W'!Q72+'Results-C'!Q72+'Results-D'!Q72+'Results-E'!Q72</f>
        <v>787681362.38256133</v>
      </c>
      <c r="R72" s="13"/>
      <c r="S72" s="11">
        <f t="shared" si="1"/>
        <v>2018</v>
      </c>
      <c r="T72" s="164">
        <f ca="1">'Results-B 2.5 W'!T72+'Results-B 18 W'!T72+'Results-B 60 W'!T72+'Results-B 120 W'!T72+'Results-C'!T72+'Results-D'!T72+'Results-E'!T72</f>
        <v>89.917963742301538</v>
      </c>
      <c r="U72" s="164">
        <f ca="1">'Results-B 2.5 W'!U72+'Results-B 18 W'!U72+'Results-B 60 W'!U72+'Results-B 120 W'!U72+'Results-C'!U72+'Results-D'!U72+'Results-E'!U72</f>
        <v>89.917963742301538</v>
      </c>
      <c r="V72" s="165"/>
      <c r="X72" s="179">
        <f t="shared" si="2"/>
        <v>2018</v>
      </c>
      <c r="Y72" s="193">
        <f ca="1">'Results-B 2.5 W'!Y72+'Results-B 18 W'!Y72+'Results-B 60 W'!Y72+'Results-B 120 W'!Y72+'Results-C'!Y72+'Results-D'!Y72+'Results-E'!Y72</f>
        <v>0</v>
      </c>
      <c r="Z72" s="180">
        <f t="shared" ca="1" si="3"/>
        <v>0</v>
      </c>
      <c r="AA72" s="269">
        <f>'Results-B 2.5 W'!AA72+'Results-B 18 W'!AA72+'Results-B 60 W'!AA72+'Results-B 120 W'!AA72+'Results-C'!AA72+'Results-D'!AA72+'Results-E'!AA72</f>
        <v>0</v>
      </c>
      <c r="AB72" s="270">
        <f t="shared" ca="1" si="4"/>
        <v>0</v>
      </c>
      <c r="AC72" s="271"/>
    </row>
    <row r="73" spans="2:29">
      <c r="B73" s="11">
        <f t="shared" si="0"/>
        <v>2019</v>
      </c>
      <c r="C73" s="12">
        <f ca="1">'Results-B 2.5 W'!C73*Assumptions!$AK$4+'Results-B 18 W'!C73*Assumptions!$AK$5+'Results-B 60 W'!C73*Assumptions!$AK$6+'Results-B 120 W'!C73*Assumptions!$AK$7+'Results-C'!C73*Assumptions!$AK$8+'Results-D'!C73*Assumptions!$AK$9+'Results-E'!C73*Assumptions!$AK$10</f>
        <v>12.628732021153114</v>
      </c>
      <c r="D73" s="12">
        <f>'Results-B 2.5 W'!D73*Assumptions!$AK$4+'Results-B 18 W'!D73*Assumptions!$AK$5+'Results-B 60 W'!D73*Assumptions!$AK$6+'Results-B 120 W'!D73*Assumptions!$AK$7+'Results-C'!D73*Assumptions!$AK$8+'Results-D'!D73*Assumptions!$AK$9+'Results-E'!D73*Assumptions!$AK$10</f>
        <v>12.628732021153114</v>
      </c>
      <c r="E73" s="12">
        <f>'Results-B 2.5 W'!E73*Assumptions!$AK$4+'Results-B 18 W'!E73*Assumptions!$AK$5+'Results-B 60 W'!E73*Assumptions!$AK$6+'Results-B 120 W'!E73*Assumptions!$AK$7+'Results-C'!E73*Assumptions!$AK$8+'Results-D'!E73*Assumptions!$AK$9+'Results-E'!E73*Assumptions!$AK$10</f>
        <v>12.628732021153114</v>
      </c>
      <c r="F73" s="12">
        <f ca="1">'Results-B 2.5 W'!F73*Assumptions!$AK$4+'Results-B 18 W'!F73*Assumptions!$AK$5+'Results-B 60 W'!F73*Assumptions!$AK$6+'Results-B 120 W'!F73*Assumptions!$AK$7+'Results-C'!F73*Assumptions!$AK$8+'Results-D'!F73*Assumptions!$AK$9+'Results-E'!F73*Assumptions!$AK$10</f>
        <v>12.628732021153114</v>
      </c>
      <c r="G73" s="12">
        <f ca="1">'Results-B 2.5 W'!G73*Assumptions!$AK$4+'Results-B 18 W'!G73*Assumptions!$AK$5+'Results-B 60 W'!G73*Assumptions!$AK$6+'Results-B 120 W'!G73*Assumptions!$AK$7+'Results-C'!G73*Assumptions!$AK$8+'Results-D'!G73*Assumptions!$AK$9+'Results-E'!G73*Assumptions!$AK$10</f>
        <v>12.628732021153114</v>
      </c>
      <c r="H73" s="12">
        <f>'Results-B 2.5 W'!H73+'Results-B 18 W'!H73+'Results-B 60 W'!H73+'Results-B 120 W'!H73+'Results-C'!H73+'Results-D'!H73+'Results-E'!H73</f>
        <v>11310283.078757621</v>
      </c>
      <c r="I73" s="12">
        <f>'Results-B 2.5 W'!I73+'Results-B 18 W'!I73+'Results-B 60 W'!I73+'Results-B 120 W'!I73+'Results-C'!I73+'Results-D'!I73+'Results-E'!I73</f>
        <v>11310283.078757621</v>
      </c>
      <c r="J73" s="12">
        <f ca="1">'Results-B 2.5 W'!J73+'Results-B 18 W'!J73+'Results-B 60 W'!J73+'Results-B 120 W'!J73+'Results-C'!J73+'Results-D'!J73+'Results-E'!J73</f>
        <v>63204759.205942526</v>
      </c>
      <c r="K73" s="12">
        <f ca="1">'Results-B 2.5 W'!K73+'Results-B 18 W'!K73+'Results-B 60 W'!K73+'Results-B 120 W'!K73+'Results-C'!K73+'Results-D'!K73+'Results-E'!K73</f>
        <v>142834534.08501264</v>
      </c>
      <c r="L73" s="12">
        <f>'Results-B 2.5 W'!L73+'Results-B 18 W'!L73+'Results-B 60 W'!L73+'Results-B 120 W'!L73+'Results-C'!L73+'Results-D'!L73+'Results-E'!L73</f>
        <v>142834534.08501264</v>
      </c>
      <c r="M73" s="12">
        <f>'Results-B 2.5 W'!M73+'Results-B 18 W'!M73+'Results-B 60 W'!M73+'Results-B 120 W'!M73+'Results-C'!M73+'Results-D'!M73+'Results-E'!M73</f>
        <v>142834534.08501264</v>
      </c>
      <c r="P73" s="12">
        <f ca="1">'Results-B 2.5 W'!P73+'Results-B 18 W'!P73+'Results-B 60 W'!P73+'Results-B 120 W'!P73+'Results-C'!P73+'Results-D'!P73+'Results-E'!P73</f>
        <v>793588972.60043061</v>
      </c>
      <c r="Q73" s="12">
        <f ca="1">'Results-B 2.5 W'!Q73+'Results-B 18 W'!Q73+'Results-B 60 W'!Q73+'Results-B 120 W'!Q73+'Results-C'!Q73+'Results-D'!Q73+'Results-E'!Q73</f>
        <v>793588972.60043061</v>
      </c>
      <c r="R73" s="13"/>
      <c r="S73" s="11">
        <f t="shared" si="1"/>
        <v>2019</v>
      </c>
      <c r="T73" s="164">
        <f ca="1">'Results-B 2.5 W'!T73+'Results-B 18 W'!T73+'Results-B 60 W'!T73+'Results-B 120 W'!T73+'Results-C'!T73+'Results-D'!T73+'Results-E'!T73</f>
        <v>90.59234847036879</v>
      </c>
      <c r="U73" s="164">
        <f ca="1">'Results-B 2.5 W'!U73+'Results-B 18 W'!U73+'Results-B 60 W'!U73+'Results-B 120 W'!U73+'Results-C'!U73+'Results-D'!U73+'Results-E'!U73</f>
        <v>90.59234847036879</v>
      </c>
      <c r="V73" s="165"/>
      <c r="X73" s="179">
        <f t="shared" si="2"/>
        <v>2019</v>
      </c>
      <c r="Y73" s="193">
        <f ca="1">'Results-B 2.5 W'!Y73+'Results-B 18 W'!Y73+'Results-B 60 W'!Y73+'Results-B 120 W'!Y73+'Results-C'!Y73+'Results-D'!Y73+'Results-E'!Y73</f>
        <v>0</v>
      </c>
      <c r="Z73" s="180">
        <f t="shared" ca="1" si="3"/>
        <v>0</v>
      </c>
      <c r="AA73" s="269">
        <f>'Results-B 2.5 W'!AA73+'Results-B 18 W'!AA73+'Results-B 60 W'!AA73+'Results-B 120 W'!AA73+'Results-C'!AA73+'Results-D'!AA73+'Results-E'!AA73</f>
        <v>0</v>
      </c>
      <c r="AB73" s="270">
        <f t="shared" ca="1" si="4"/>
        <v>0</v>
      </c>
      <c r="AC73" s="271"/>
    </row>
    <row r="74" spans="2:29">
      <c r="B74" s="11">
        <f t="shared" si="0"/>
        <v>2020</v>
      </c>
      <c r="C74" s="12">
        <f ca="1">'Results-B 2.5 W'!C74*Assumptions!$AK$4+'Results-B 18 W'!C74*Assumptions!$AK$5+'Results-B 60 W'!C74*Assumptions!$AK$6+'Results-B 120 W'!C74*Assumptions!$AK$7+'Results-C'!C74*Assumptions!$AK$8+'Results-D'!C74*Assumptions!$AK$9+'Results-E'!C74*Assumptions!$AK$10</f>
        <v>12.628732021153112</v>
      </c>
      <c r="D74" s="12">
        <f>'Results-B 2.5 W'!D74*Assumptions!$AK$4+'Results-B 18 W'!D74*Assumptions!$AK$5+'Results-B 60 W'!D74*Assumptions!$AK$6+'Results-B 120 W'!D74*Assumptions!$AK$7+'Results-C'!D74*Assumptions!$AK$8+'Results-D'!D74*Assumptions!$AK$9+'Results-E'!D74*Assumptions!$AK$10</f>
        <v>12.628732021153114</v>
      </c>
      <c r="E74" s="12">
        <f>'Results-B 2.5 W'!E74*Assumptions!$AK$4+'Results-B 18 W'!E74*Assumptions!$AK$5+'Results-B 60 W'!E74*Assumptions!$AK$6+'Results-B 120 W'!E74*Assumptions!$AK$7+'Results-C'!E74*Assumptions!$AK$8+'Results-D'!E74*Assumptions!$AK$9+'Results-E'!E74*Assumptions!$AK$10</f>
        <v>12.628732021153114</v>
      </c>
      <c r="F74" s="12">
        <f ca="1">'Results-B 2.5 W'!F74*Assumptions!$AK$4+'Results-B 18 W'!F74*Assumptions!$AK$5+'Results-B 60 W'!F74*Assumptions!$AK$6+'Results-B 120 W'!F74*Assumptions!$AK$7+'Results-C'!F74*Assumptions!$AK$8+'Results-D'!F74*Assumptions!$AK$9+'Results-E'!F74*Assumptions!$AK$10</f>
        <v>12.628732021153112</v>
      </c>
      <c r="G74" s="12">
        <f ca="1">'Results-B 2.5 W'!G74*Assumptions!$AK$4+'Results-B 18 W'!G74*Assumptions!$AK$5+'Results-B 60 W'!G74*Assumptions!$AK$6+'Results-B 120 W'!G74*Assumptions!$AK$7+'Results-C'!G74*Assumptions!$AK$8+'Results-D'!G74*Assumptions!$AK$9+'Results-E'!G74*Assumptions!$AK$10</f>
        <v>12.628732021153112</v>
      </c>
      <c r="H74" s="12">
        <f>'Results-B 2.5 W'!H74+'Results-B 18 W'!H74+'Results-B 60 W'!H74+'Results-B 120 W'!H74+'Results-C'!H74+'Results-D'!H74+'Results-E'!H74</f>
        <v>11395110.201848306</v>
      </c>
      <c r="I74" s="12">
        <f>'Results-B 2.5 W'!I74+'Results-B 18 W'!I74+'Results-B 60 W'!I74+'Results-B 120 W'!I74+'Results-C'!I74+'Results-D'!I74+'Results-E'!I74</f>
        <v>11395110.201848306</v>
      </c>
      <c r="J74" s="12">
        <f ca="1">'Results-B 2.5 W'!J74+'Results-B 18 W'!J74+'Results-B 60 W'!J74+'Results-B 120 W'!J74+'Results-C'!J74+'Results-D'!J74+'Results-E'!J74</f>
        <v>63678794.899987109</v>
      </c>
      <c r="K74" s="12">
        <f ca="1">'Results-B 2.5 W'!K74+'Results-B 18 W'!K74+'Results-B 60 W'!K74+'Results-B 120 W'!K74+'Results-C'!K74+'Results-D'!K74+'Results-E'!K74</f>
        <v>143905793.09065026</v>
      </c>
      <c r="L74" s="12">
        <f>'Results-B 2.5 W'!L74+'Results-B 18 W'!L74+'Results-B 60 W'!L74+'Results-B 120 W'!L74+'Results-C'!L74+'Results-D'!L74+'Results-E'!L74</f>
        <v>143905793.09065026</v>
      </c>
      <c r="M74" s="12">
        <f>'Results-B 2.5 W'!M74+'Results-B 18 W'!M74+'Results-B 60 W'!M74+'Results-B 120 W'!M74+'Results-C'!M74+'Results-D'!M74+'Results-E'!M74</f>
        <v>143905793.09065026</v>
      </c>
      <c r="P74" s="12">
        <f ca="1">'Results-B 2.5 W'!P74+'Results-B 18 W'!P74+'Results-B 60 W'!P74+'Results-B 120 W'!P74+'Results-C'!P74+'Results-D'!P74+'Results-E'!P74</f>
        <v>799540889.89493394</v>
      </c>
      <c r="Q74" s="12">
        <f ca="1">'Results-B 2.5 W'!Q74+'Results-B 18 W'!Q74+'Results-B 60 W'!Q74+'Results-B 120 W'!Q74+'Results-C'!Q74+'Results-D'!Q74+'Results-E'!Q74</f>
        <v>799540889.89493394</v>
      </c>
      <c r="R74" s="13"/>
      <c r="S74" s="11">
        <f t="shared" si="1"/>
        <v>2020</v>
      </c>
      <c r="T74" s="164">
        <f ca="1">'Results-B 2.5 W'!T74+'Results-B 18 W'!T74+'Results-B 60 W'!T74+'Results-B 120 W'!T74+'Results-C'!T74+'Results-D'!T74+'Results-E'!T74</f>
        <v>91.271791083896559</v>
      </c>
      <c r="U74" s="164">
        <f ca="1">'Results-B 2.5 W'!U74+'Results-B 18 W'!U74+'Results-B 60 W'!U74+'Results-B 120 W'!U74+'Results-C'!U74+'Results-D'!U74+'Results-E'!U74</f>
        <v>91.271791083896559</v>
      </c>
      <c r="V74" s="165"/>
      <c r="X74" s="179">
        <f t="shared" si="2"/>
        <v>2020</v>
      </c>
      <c r="Y74" s="193">
        <f ca="1">'Results-B 2.5 W'!Y74+'Results-B 18 W'!Y74+'Results-B 60 W'!Y74+'Results-B 120 W'!Y74+'Results-C'!Y74+'Results-D'!Y74+'Results-E'!Y74</f>
        <v>0</v>
      </c>
      <c r="Z74" s="180">
        <f t="shared" ca="1" si="3"/>
        <v>0</v>
      </c>
      <c r="AA74" s="269">
        <f>'Results-B 2.5 W'!AA74+'Results-B 18 W'!AA74+'Results-B 60 W'!AA74+'Results-B 120 W'!AA74+'Results-C'!AA74+'Results-D'!AA74+'Results-E'!AA74</f>
        <v>0</v>
      </c>
      <c r="AB74" s="270">
        <f t="shared" ca="1" si="4"/>
        <v>0</v>
      </c>
      <c r="AC74" s="271"/>
    </row>
    <row r="75" spans="2:29">
      <c r="B75" s="11">
        <f t="shared" si="0"/>
        <v>2021</v>
      </c>
      <c r="C75" s="12">
        <f ca="1">'Results-B 2.5 W'!C75*Assumptions!$AK$4+'Results-B 18 W'!C75*Assumptions!$AK$5+'Results-B 60 W'!C75*Assumptions!$AK$6+'Results-B 120 W'!C75*Assumptions!$AK$7+'Results-C'!C75*Assumptions!$AK$8+'Results-D'!C75*Assumptions!$AK$9+'Results-E'!C75*Assumptions!$AK$10</f>
        <v>12.628732021153114</v>
      </c>
      <c r="D75" s="12">
        <f>'Results-B 2.5 W'!D75*Assumptions!$AK$4+'Results-B 18 W'!D75*Assumptions!$AK$5+'Results-B 60 W'!D75*Assumptions!$AK$6+'Results-B 120 W'!D75*Assumptions!$AK$7+'Results-C'!D75*Assumptions!$AK$8+'Results-D'!D75*Assumptions!$AK$9+'Results-E'!D75*Assumptions!$AK$10</f>
        <v>12.628732021153114</v>
      </c>
      <c r="E75" s="12">
        <f>'Results-B 2.5 W'!E75*Assumptions!$AK$4+'Results-B 18 W'!E75*Assumptions!$AK$5+'Results-B 60 W'!E75*Assumptions!$AK$6+'Results-B 120 W'!E75*Assumptions!$AK$7+'Results-C'!E75*Assumptions!$AK$8+'Results-D'!E75*Assumptions!$AK$9+'Results-E'!E75*Assumptions!$AK$10</f>
        <v>12.628732021153114</v>
      </c>
      <c r="F75" s="12">
        <f ca="1">'Results-B 2.5 W'!F75*Assumptions!$AK$4+'Results-B 18 W'!F75*Assumptions!$AK$5+'Results-B 60 W'!F75*Assumptions!$AK$6+'Results-B 120 W'!F75*Assumptions!$AK$7+'Results-C'!F75*Assumptions!$AK$8+'Results-D'!F75*Assumptions!$AK$9+'Results-E'!F75*Assumptions!$AK$10</f>
        <v>12.628732021153114</v>
      </c>
      <c r="G75" s="12">
        <f ca="1">'Results-B 2.5 W'!G75*Assumptions!$AK$4+'Results-B 18 W'!G75*Assumptions!$AK$5+'Results-B 60 W'!G75*Assumptions!$AK$6+'Results-B 120 W'!G75*Assumptions!$AK$7+'Results-C'!G75*Assumptions!$AK$8+'Results-D'!G75*Assumptions!$AK$9+'Results-E'!G75*Assumptions!$AK$10</f>
        <v>12.628732021153114</v>
      </c>
      <c r="H75" s="12">
        <f>'Results-B 2.5 W'!H75+'Results-B 18 W'!H75+'Results-B 60 W'!H75+'Results-B 120 W'!H75+'Results-C'!H75+'Results-D'!H75+'Results-E'!H75</f>
        <v>11480573.52836217</v>
      </c>
      <c r="I75" s="12">
        <f>'Results-B 2.5 W'!I75+'Results-B 18 W'!I75+'Results-B 60 W'!I75+'Results-B 120 W'!I75+'Results-C'!I75+'Results-D'!I75+'Results-E'!I75</f>
        <v>11480573.52836217</v>
      </c>
      <c r="J75" s="12">
        <f ca="1">'Results-B 2.5 W'!J75+'Results-B 18 W'!J75+'Results-B 60 W'!J75+'Results-B 120 W'!J75+'Results-C'!J75+'Results-D'!J75+'Results-E'!J75</f>
        <v>64156385.86173702</v>
      </c>
      <c r="K75" s="12">
        <f ca="1">'Results-B 2.5 W'!K75+'Results-B 18 W'!K75+'Results-B 60 W'!K75+'Results-B 120 W'!K75+'Results-C'!K75+'Results-D'!K75+'Results-E'!K75</f>
        <v>144985086.53883013</v>
      </c>
      <c r="L75" s="12">
        <f>'Results-B 2.5 W'!L75+'Results-B 18 W'!L75+'Results-B 60 W'!L75+'Results-B 120 W'!L75+'Results-C'!L75+'Results-D'!L75+'Results-E'!L75</f>
        <v>144985086.53883013</v>
      </c>
      <c r="M75" s="12">
        <f>'Results-B 2.5 W'!M75+'Results-B 18 W'!M75+'Results-B 60 W'!M75+'Results-B 120 W'!M75+'Results-C'!M75+'Results-D'!M75+'Results-E'!M75</f>
        <v>144985086.53883013</v>
      </c>
      <c r="P75" s="12">
        <f ca="1">'Results-B 2.5 W'!P75+'Results-B 18 W'!P75+'Results-B 60 W'!P75+'Results-B 120 W'!P75+'Results-C'!P75+'Results-D'!P75+'Results-E'!P75</f>
        <v>805537446.56914616</v>
      </c>
      <c r="Q75" s="12">
        <f ca="1">'Results-B 2.5 W'!Q75+'Results-B 18 W'!Q75+'Results-B 60 W'!Q75+'Results-B 120 W'!Q75+'Results-C'!Q75+'Results-D'!Q75+'Results-E'!Q75</f>
        <v>805537446.56914616</v>
      </c>
      <c r="R75" s="13"/>
      <c r="S75" s="11">
        <f t="shared" si="1"/>
        <v>2021</v>
      </c>
      <c r="T75" s="164">
        <f ca="1">'Results-B 2.5 W'!T75+'Results-B 18 W'!T75+'Results-B 60 W'!T75+'Results-B 120 W'!T75+'Results-C'!T75+'Results-D'!T75+'Results-E'!T75</f>
        <v>91.956329517025807</v>
      </c>
      <c r="U75" s="164">
        <f ca="1">'Results-B 2.5 W'!U75+'Results-B 18 W'!U75+'Results-B 60 W'!U75+'Results-B 120 W'!U75+'Results-C'!U75+'Results-D'!U75+'Results-E'!U75</f>
        <v>91.956329517025807</v>
      </c>
      <c r="V75" s="165"/>
      <c r="X75" s="179">
        <f t="shared" si="2"/>
        <v>2021</v>
      </c>
      <c r="Y75" s="193">
        <f ca="1">'Results-B 2.5 W'!Y75+'Results-B 18 W'!Y75+'Results-B 60 W'!Y75+'Results-B 120 W'!Y75+'Results-C'!Y75+'Results-D'!Y75+'Results-E'!Y75</f>
        <v>0</v>
      </c>
      <c r="Z75" s="180">
        <f t="shared" ca="1" si="3"/>
        <v>0</v>
      </c>
      <c r="AA75" s="269">
        <f>'Results-B 2.5 W'!AA75+'Results-B 18 W'!AA75+'Results-B 60 W'!AA75+'Results-B 120 W'!AA75+'Results-C'!AA75+'Results-D'!AA75+'Results-E'!AA75</f>
        <v>0</v>
      </c>
      <c r="AB75" s="270">
        <f t="shared" ca="1" si="4"/>
        <v>0</v>
      </c>
      <c r="AC75" s="271"/>
    </row>
    <row r="76" spans="2:29">
      <c r="B76" s="11">
        <f t="shared" si="0"/>
        <v>2022</v>
      </c>
      <c r="C76" s="12">
        <f ca="1">'Results-B 2.5 W'!C76*Assumptions!$AK$4+'Results-B 18 W'!C76*Assumptions!$AK$5+'Results-B 60 W'!C76*Assumptions!$AK$6+'Results-B 120 W'!C76*Assumptions!$AK$7+'Results-C'!C76*Assumptions!$AK$8+'Results-D'!C76*Assumptions!$AK$9+'Results-E'!C76*Assumptions!$AK$10</f>
        <v>12.628732021153116</v>
      </c>
      <c r="D76" s="12">
        <f>'Results-B 2.5 W'!D76*Assumptions!$AK$4+'Results-B 18 W'!D76*Assumptions!$AK$5+'Results-B 60 W'!D76*Assumptions!$AK$6+'Results-B 120 W'!D76*Assumptions!$AK$7+'Results-C'!D76*Assumptions!$AK$8+'Results-D'!D76*Assumptions!$AK$9+'Results-E'!D76*Assumptions!$AK$10</f>
        <v>12.628732021153114</v>
      </c>
      <c r="E76" s="12">
        <f>'Results-B 2.5 W'!E76*Assumptions!$AK$4+'Results-B 18 W'!E76*Assumptions!$AK$5+'Results-B 60 W'!E76*Assumptions!$AK$6+'Results-B 120 W'!E76*Assumptions!$AK$7+'Results-C'!E76*Assumptions!$AK$8+'Results-D'!E76*Assumptions!$AK$9+'Results-E'!E76*Assumptions!$AK$10</f>
        <v>12.628732021153114</v>
      </c>
      <c r="F76" s="12">
        <f ca="1">'Results-B 2.5 W'!F76*Assumptions!$AK$4+'Results-B 18 W'!F76*Assumptions!$AK$5+'Results-B 60 W'!F76*Assumptions!$AK$6+'Results-B 120 W'!F76*Assumptions!$AK$7+'Results-C'!F76*Assumptions!$AK$8+'Results-D'!F76*Assumptions!$AK$9+'Results-E'!F76*Assumptions!$AK$10</f>
        <v>12.628732021153116</v>
      </c>
      <c r="G76" s="12">
        <f ca="1">'Results-B 2.5 W'!G76*Assumptions!$AK$4+'Results-B 18 W'!G76*Assumptions!$AK$5+'Results-B 60 W'!G76*Assumptions!$AK$6+'Results-B 120 W'!G76*Assumptions!$AK$7+'Results-C'!G76*Assumptions!$AK$8+'Results-D'!G76*Assumptions!$AK$9+'Results-E'!G76*Assumptions!$AK$10</f>
        <v>12.628732021153116</v>
      </c>
      <c r="H76" s="12">
        <f>'Results-B 2.5 W'!H76+'Results-B 18 W'!H76+'Results-B 60 W'!H76+'Results-B 120 W'!H76+'Results-C'!H76+'Results-D'!H76+'Results-E'!H76</f>
        <v>11566677.829824885</v>
      </c>
      <c r="I76" s="12">
        <f>'Results-B 2.5 W'!I76+'Results-B 18 W'!I76+'Results-B 60 W'!I76+'Results-B 120 W'!I76+'Results-C'!I76+'Results-D'!I76+'Results-E'!I76</f>
        <v>11566677.829824885</v>
      </c>
      <c r="J76" s="12">
        <f ca="1">'Results-B 2.5 W'!J76+'Results-B 18 W'!J76+'Results-B 60 W'!J76+'Results-B 120 W'!J76+'Results-C'!J76+'Results-D'!J76+'Results-E'!J76</f>
        <v>64637558.755700029</v>
      </c>
      <c r="K76" s="12">
        <f ca="1">'Results-B 2.5 W'!K76+'Results-B 18 W'!K76+'Results-B 60 W'!K76+'Results-B 120 W'!K76+'Results-C'!K76+'Results-D'!K76+'Results-E'!K76</f>
        <v>146072474.68787137</v>
      </c>
      <c r="L76" s="12">
        <f>'Results-B 2.5 W'!L76+'Results-B 18 W'!L76+'Results-B 60 W'!L76+'Results-B 120 W'!L76+'Results-C'!L76+'Results-D'!L76+'Results-E'!L76</f>
        <v>146072474.68787134</v>
      </c>
      <c r="M76" s="12">
        <f>'Results-B 2.5 W'!M76+'Results-B 18 W'!M76+'Results-B 60 W'!M76+'Results-B 120 W'!M76+'Results-C'!M76+'Results-D'!M76+'Results-E'!M76</f>
        <v>146072474.68787134</v>
      </c>
      <c r="P76" s="12">
        <f ca="1">'Results-B 2.5 W'!P76+'Results-B 18 W'!P76+'Results-B 60 W'!P76+'Results-B 120 W'!P76+'Results-C'!P76+'Results-D'!P76+'Results-E'!P76</f>
        <v>811578977.41841459</v>
      </c>
      <c r="Q76" s="12">
        <f ca="1">'Results-B 2.5 W'!Q76+'Results-B 18 W'!Q76+'Results-B 60 W'!Q76+'Results-B 120 W'!Q76+'Results-C'!Q76+'Results-D'!Q76+'Results-E'!Q76</f>
        <v>811578977.41841459</v>
      </c>
      <c r="R76" s="13"/>
      <c r="S76" s="11">
        <f t="shared" si="1"/>
        <v>2022</v>
      </c>
      <c r="T76" s="164">
        <f ca="1">'Results-B 2.5 W'!T76+'Results-B 18 W'!T76+'Results-B 60 W'!T76+'Results-B 120 W'!T76+'Results-C'!T76+'Results-D'!T76+'Results-E'!T76</f>
        <v>92.646001988403498</v>
      </c>
      <c r="U76" s="164">
        <f ca="1">'Results-B 2.5 W'!U76+'Results-B 18 W'!U76+'Results-B 60 W'!U76+'Results-B 120 W'!U76+'Results-C'!U76+'Results-D'!U76+'Results-E'!U76</f>
        <v>92.646001988403498</v>
      </c>
      <c r="V76" s="165"/>
      <c r="X76" s="179">
        <f t="shared" si="2"/>
        <v>2022</v>
      </c>
      <c r="Y76" s="193">
        <f ca="1">'Results-B 2.5 W'!Y76+'Results-B 18 W'!Y76+'Results-B 60 W'!Y76+'Results-B 120 W'!Y76+'Results-C'!Y76+'Results-D'!Y76+'Results-E'!Y76</f>
        <v>0</v>
      </c>
      <c r="Z76" s="180">
        <f t="shared" ca="1" si="3"/>
        <v>0</v>
      </c>
      <c r="AA76" s="269">
        <f>'Results-B 2.5 W'!AA76+'Results-B 18 W'!AA76+'Results-B 60 W'!AA76+'Results-B 120 W'!AA76+'Results-C'!AA76+'Results-D'!AA76+'Results-E'!AA76</f>
        <v>0</v>
      </c>
      <c r="AB76" s="270">
        <f t="shared" ca="1" si="4"/>
        <v>0</v>
      </c>
      <c r="AC76" s="271"/>
    </row>
    <row r="77" spans="2:29">
      <c r="B77" s="11">
        <f>B76+1</f>
        <v>2023</v>
      </c>
      <c r="C77" s="12">
        <f ca="1">'Results-B 2.5 W'!C77*Assumptions!$AK$4+'Results-B 18 W'!C77*Assumptions!$AK$5+'Results-B 60 W'!C77*Assumptions!$AK$6+'Results-B 120 W'!C77*Assumptions!$AK$7+'Results-C'!C77*Assumptions!$AK$8+'Results-D'!C77*Assumptions!$AK$9+'Results-E'!C77*Assumptions!$AK$10</f>
        <v>12.628732021153114</v>
      </c>
      <c r="D77" s="12">
        <f>'Results-B 2.5 W'!D77*Assumptions!$AK$4+'Results-B 18 W'!D77*Assumptions!$AK$5+'Results-B 60 W'!D77*Assumptions!$AK$6+'Results-B 120 W'!D77*Assumptions!$AK$7+'Results-C'!D77*Assumptions!$AK$8+'Results-D'!D77*Assumptions!$AK$9+'Results-E'!D77*Assumptions!$AK$10</f>
        <v>12.628732021153114</v>
      </c>
      <c r="E77" s="12">
        <f>'Results-B 2.5 W'!E77*Assumptions!$AK$4+'Results-B 18 W'!E77*Assumptions!$AK$5+'Results-B 60 W'!E77*Assumptions!$AK$6+'Results-B 120 W'!E77*Assumptions!$AK$7+'Results-C'!E77*Assumptions!$AK$8+'Results-D'!E77*Assumptions!$AK$9+'Results-E'!E77*Assumptions!$AK$10</f>
        <v>12.628732021153114</v>
      </c>
      <c r="F77" s="12">
        <f ca="1">'Results-B 2.5 W'!F77*Assumptions!$AK$4+'Results-B 18 W'!F77*Assumptions!$AK$5+'Results-B 60 W'!F77*Assumptions!$AK$6+'Results-B 120 W'!F77*Assumptions!$AK$7+'Results-C'!F77*Assumptions!$AK$8+'Results-D'!F77*Assumptions!$AK$9+'Results-E'!F77*Assumptions!$AK$10</f>
        <v>12.628732021153114</v>
      </c>
      <c r="G77" s="12">
        <f ca="1">'Results-B 2.5 W'!G77*Assumptions!$AK$4+'Results-B 18 W'!G77*Assumptions!$AK$5+'Results-B 60 W'!G77*Assumptions!$AK$6+'Results-B 120 W'!G77*Assumptions!$AK$7+'Results-C'!G77*Assumptions!$AK$8+'Results-D'!G77*Assumptions!$AK$9+'Results-E'!G77*Assumptions!$AK$10</f>
        <v>12.628732021153114</v>
      </c>
      <c r="H77" s="12">
        <f>'Results-B 2.5 W'!H77+'Results-B 18 W'!H77+'Results-B 60 W'!H77+'Results-B 120 W'!H77+'Results-C'!H77+'Results-D'!H77+'Results-E'!H77</f>
        <v>11653427.913548576</v>
      </c>
      <c r="I77" s="12">
        <f>'Results-B 2.5 W'!I77+'Results-B 18 W'!I77+'Results-B 60 W'!I77+'Results-B 120 W'!I77+'Results-C'!I77+'Results-D'!I77+'Results-E'!I77</f>
        <v>11653427.913548576</v>
      </c>
      <c r="J77" s="12">
        <f ca="1">'Results-B 2.5 W'!J77+'Results-B 18 W'!J77+'Results-B 60 W'!J77+'Results-B 120 W'!J77+'Results-C'!J77+'Results-D'!J77+'Results-E'!J77</f>
        <v>65122340.446367808</v>
      </c>
      <c r="K77" s="12">
        <f ca="1">'Results-B 2.5 W'!K77+'Results-B 18 W'!K77+'Results-B 60 W'!K77+'Results-B 120 W'!K77+'Results-C'!K77+'Results-D'!K77+'Results-E'!K77</f>
        <v>147168018.24803042</v>
      </c>
      <c r="L77" s="12">
        <f>'Results-B 2.5 W'!L77+'Results-B 18 W'!L77+'Results-B 60 W'!L77+'Results-B 120 W'!L77+'Results-C'!L77+'Results-D'!L77+'Results-E'!L77</f>
        <v>147168018.24803042</v>
      </c>
      <c r="M77" s="12">
        <f>'Results-B 2.5 W'!M77+'Results-B 18 W'!M77+'Results-B 60 W'!M77+'Results-B 120 W'!M77+'Results-C'!M77+'Results-D'!M77+'Results-E'!M77</f>
        <v>147168018.24803042</v>
      </c>
      <c r="P77" s="12">
        <f ca="1">'Results-B 2.5 W'!P77+'Results-B 18 W'!P77+'Results-B 60 W'!P77+'Results-B 120 W'!P77+'Results-C'!P77+'Results-D'!P77+'Results-E'!P77</f>
        <v>817665819.74905288</v>
      </c>
      <c r="Q77" s="12">
        <f ca="1">'Results-B 2.5 W'!Q77+'Results-B 18 W'!Q77+'Results-B 60 W'!Q77+'Results-B 120 W'!Q77+'Results-C'!Q77+'Results-D'!Q77+'Results-E'!Q77</f>
        <v>817665819.74905288</v>
      </c>
      <c r="R77" s="13"/>
      <c r="S77" s="11">
        <f t="shared" si="1"/>
        <v>2023</v>
      </c>
      <c r="T77" s="164">
        <f ca="1">'Results-B 2.5 W'!T77+'Results-B 18 W'!T77+'Results-B 60 W'!T77+'Results-B 120 W'!T77+'Results-C'!T77+'Results-D'!T77+'Results-E'!T77</f>
        <v>93.340847003316526</v>
      </c>
      <c r="U77" s="164">
        <f ca="1">'Results-B 2.5 W'!U77+'Results-B 18 W'!U77+'Results-B 60 W'!U77+'Results-B 120 W'!U77+'Results-C'!U77+'Results-D'!U77+'Results-E'!U77</f>
        <v>93.340847003316526</v>
      </c>
      <c r="V77" s="165"/>
      <c r="X77" s="179">
        <f t="shared" si="2"/>
        <v>2023</v>
      </c>
      <c r="Y77" s="193">
        <f ca="1">'Results-B 2.5 W'!Y77+'Results-B 18 W'!Y77+'Results-B 60 W'!Y77+'Results-B 120 W'!Y77+'Results-C'!Y77+'Results-D'!Y77+'Results-E'!Y77</f>
        <v>0</v>
      </c>
      <c r="Z77" s="180">
        <f t="shared" ca="1" si="3"/>
        <v>0</v>
      </c>
      <c r="AA77" s="269">
        <f>'Results-B 2.5 W'!AA77+'Results-B 18 W'!AA77+'Results-B 60 W'!AA77+'Results-B 120 W'!AA77+'Results-C'!AA77+'Results-D'!AA77+'Results-E'!AA77</f>
        <v>0</v>
      </c>
      <c r="AB77" s="270">
        <f t="shared" ca="1" si="4"/>
        <v>0</v>
      </c>
      <c r="AC77" s="271"/>
    </row>
    <row r="78" spans="2:29">
      <c r="B78" s="11">
        <f t="shared" si="0"/>
        <v>2024</v>
      </c>
      <c r="C78" s="12">
        <f ca="1">'Results-B 2.5 W'!C78*Assumptions!$AK$4+'Results-B 18 W'!C78*Assumptions!$AK$5+'Results-B 60 W'!C78*Assumptions!$AK$6+'Results-B 120 W'!C78*Assumptions!$AK$7+'Results-C'!C78*Assumptions!$AK$8+'Results-D'!C78*Assumptions!$AK$9+'Results-E'!C78*Assumptions!$AK$10</f>
        <v>12.628732021153112</v>
      </c>
      <c r="D78" s="12">
        <f>'Results-B 2.5 W'!D78*Assumptions!$AK$4+'Results-B 18 W'!D78*Assumptions!$AK$5+'Results-B 60 W'!D78*Assumptions!$AK$6+'Results-B 120 W'!D78*Assumptions!$AK$7+'Results-C'!D78*Assumptions!$AK$8+'Results-D'!D78*Assumptions!$AK$9+'Results-E'!D78*Assumptions!$AK$10</f>
        <v>12.628732021153114</v>
      </c>
      <c r="E78" s="12">
        <f>'Results-B 2.5 W'!E78*Assumptions!$AK$4+'Results-B 18 W'!E78*Assumptions!$AK$5+'Results-B 60 W'!E78*Assumptions!$AK$6+'Results-B 120 W'!E78*Assumptions!$AK$7+'Results-C'!E78*Assumptions!$AK$8+'Results-D'!E78*Assumptions!$AK$9+'Results-E'!E78*Assumptions!$AK$10</f>
        <v>12.628732021153114</v>
      </c>
      <c r="F78" s="12">
        <f ca="1">'Results-B 2.5 W'!F78*Assumptions!$AK$4+'Results-B 18 W'!F78*Assumptions!$AK$5+'Results-B 60 W'!F78*Assumptions!$AK$6+'Results-B 120 W'!F78*Assumptions!$AK$7+'Results-C'!F78*Assumptions!$AK$8+'Results-D'!F78*Assumptions!$AK$9+'Results-E'!F78*Assumptions!$AK$10</f>
        <v>12.628732021153112</v>
      </c>
      <c r="G78" s="12">
        <f ca="1">'Results-B 2.5 W'!G78*Assumptions!$AK$4+'Results-B 18 W'!G78*Assumptions!$AK$5+'Results-B 60 W'!G78*Assumptions!$AK$6+'Results-B 120 W'!G78*Assumptions!$AK$7+'Results-C'!G78*Assumptions!$AK$8+'Results-D'!G78*Assumptions!$AK$9+'Results-E'!G78*Assumptions!$AK$10</f>
        <v>12.628732021153112</v>
      </c>
      <c r="H78" s="12">
        <f>'Results-B 2.5 W'!H78+'Results-B 18 W'!H78+'Results-B 60 W'!H78+'Results-B 120 W'!H78+'Results-C'!H78+'Results-D'!H78+'Results-E'!H78</f>
        <v>11740828.622900192</v>
      </c>
      <c r="I78" s="12">
        <f>'Results-B 2.5 W'!I78+'Results-B 18 W'!I78+'Results-B 60 W'!I78+'Results-B 120 W'!I78+'Results-C'!I78+'Results-D'!I78+'Results-E'!I78</f>
        <v>11740828.622900192</v>
      </c>
      <c r="J78" s="12">
        <f ca="1">'Results-B 2.5 W'!J78+'Results-B 18 W'!J78+'Results-B 60 W'!J78+'Results-B 120 W'!J78+'Results-C'!J78+'Results-D'!J78+'Results-E'!J78</f>
        <v>65610757.999715574</v>
      </c>
      <c r="K78" s="12">
        <f ca="1">'Results-B 2.5 W'!K78+'Results-B 18 W'!K78+'Results-B 60 W'!K78+'Results-B 120 W'!K78+'Results-C'!K78+'Results-D'!K78+'Results-E'!K78</f>
        <v>148271778.38489065</v>
      </c>
      <c r="L78" s="12">
        <f>'Results-B 2.5 W'!L78+'Results-B 18 W'!L78+'Results-B 60 W'!L78+'Results-B 120 W'!L78+'Results-C'!L78+'Results-D'!L78+'Results-E'!L78</f>
        <v>148271778.38489065</v>
      </c>
      <c r="M78" s="12">
        <f>'Results-B 2.5 W'!M78+'Results-B 18 W'!M78+'Results-B 60 W'!M78+'Results-B 120 W'!M78+'Results-C'!M78+'Results-D'!M78+'Results-E'!M78</f>
        <v>148271778.38489065</v>
      </c>
      <c r="P78" s="12">
        <f ca="1">'Results-B 2.5 W'!P78+'Results-B 18 W'!P78+'Results-B 60 W'!P78+'Results-B 120 W'!P78+'Results-C'!P78+'Results-D'!P78+'Results-E'!P78</f>
        <v>823798313.39717102</v>
      </c>
      <c r="Q78" s="12">
        <f ca="1">'Results-B 2.5 W'!Q78+'Results-B 18 W'!Q78+'Results-B 60 W'!Q78+'Results-B 120 W'!Q78+'Results-C'!Q78+'Results-D'!Q78+'Results-E'!Q78</f>
        <v>823798313.39717102</v>
      </c>
      <c r="R78" s="13"/>
      <c r="S78" s="11">
        <f t="shared" si="1"/>
        <v>2024</v>
      </c>
      <c r="T78" s="164">
        <f ca="1">'Results-B 2.5 W'!T78+'Results-B 18 W'!T78+'Results-B 60 W'!T78+'Results-B 120 W'!T78+'Results-C'!T78+'Results-D'!T78+'Results-E'!T78</f>
        <v>94.040903355841422</v>
      </c>
      <c r="U78" s="164">
        <f ca="1">'Results-B 2.5 W'!U78+'Results-B 18 W'!U78+'Results-B 60 W'!U78+'Results-B 120 W'!U78+'Results-C'!U78+'Results-D'!U78+'Results-E'!U78</f>
        <v>94.040903355841422</v>
      </c>
      <c r="V78" s="165"/>
      <c r="X78" s="179">
        <f t="shared" si="2"/>
        <v>2024</v>
      </c>
      <c r="Y78" s="193">
        <f ca="1">'Results-B 2.5 W'!Y78+'Results-B 18 W'!Y78+'Results-B 60 W'!Y78+'Results-B 120 W'!Y78+'Results-C'!Y78+'Results-D'!Y78+'Results-E'!Y78</f>
        <v>0</v>
      </c>
      <c r="Z78" s="180">
        <f t="shared" ca="1" si="3"/>
        <v>0</v>
      </c>
      <c r="AA78" s="269">
        <f>'Results-B 2.5 W'!AA78+'Results-B 18 W'!AA78+'Results-B 60 W'!AA78+'Results-B 120 W'!AA78+'Results-C'!AA78+'Results-D'!AA78+'Results-E'!AA78</f>
        <v>0</v>
      </c>
      <c r="AB78" s="270">
        <f t="shared" ca="1" si="4"/>
        <v>0</v>
      </c>
      <c r="AC78" s="271"/>
    </row>
    <row r="79" spans="2:29">
      <c r="B79" s="11">
        <f t="shared" si="0"/>
        <v>2025</v>
      </c>
      <c r="C79" s="12">
        <f ca="1">'Results-B 2.5 W'!C79*Assumptions!$AK$4+'Results-B 18 W'!C79*Assumptions!$AK$5+'Results-B 60 W'!C79*Assumptions!$AK$6+'Results-B 120 W'!C79*Assumptions!$AK$7+'Results-C'!C79*Assumptions!$AK$8+'Results-D'!C79*Assumptions!$AK$9+'Results-E'!C79*Assumptions!$AK$10</f>
        <v>12.628732021153112</v>
      </c>
      <c r="D79" s="12">
        <f>'Results-B 2.5 W'!D79*Assumptions!$AK$4+'Results-B 18 W'!D79*Assumptions!$AK$5+'Results-B 60 W'!D79*Assumptions!$AK$6+'Results-B 120 W'!D79*Assumptions!$AK$7+'Results-C'!D79*Assumptions!$AK$8+'Results-D'!D79*Assumptions!$AK$9+'Results-E'!D79*Assumptions!$AK$10</f>
        <v>12.628732021153114</v>
      </c>
      <c r="E79" s="12">
        <f>'Results-B 2.5 W'!E79*Assumptions!$AK$4+'Results-B 18 W'!E79*Assumptions!$AK$5+'Results-B 60 W'!E79*Assumptions!$AK$6+'Results-B 120 W'!E79*Assumptions!$AK$7+'Results-C'!E79*Assumptions!$AK$8+'Results-D'!E79*Assumptions!$AK$9+'Results-E'!E79*Assumptions!$AK$10</f>
        <v>12.628732021153114</v>
      </c>
      <c r="F79" s="12">
        <f ca="1">'Results-B 2.5 W'!F79*Assumptions!$AK$4+'Results-B 18 W'!F79*Assumptions!$AK$5+'Results-B 60 W'!F79*Assumptions!$AK$6+'Results-B 120 W'!F79*Assumptions!$AK$7+'Results-C'!F79*Assumptions!$AK$8+'Results-D'!F79*Assumptions!$AK$9+'Results-E'!F79*Assumptions!$AK$10</f>
        <v>12.628732021153112</v>
      </c>
      <c r="G79" s="12">
        <f ca="1">'Results-B 2.5 W'!G79*Assumptions!$AK$4+'Results-B 18 W'!G79*Assumptions!$AK$5+'Results-B 60 W'!G79*Assumptions!$AK$6+'Results-B 120 W'!G79*Assumptions!$AK$7+'Results-C'!G79*Assumptions!$AK$8+'Results-D'!G79*Assumptions!$AK$9+'Results-E'!G79*Assumptions!$AK$10</f>
        <v>12.628732021153112</v>
      </c>
      <c r="H79" s="12">
        <f>'Results-B 2.5 W'!H79+'Results-B 18 W'!H79+'Results-B 60 W'!H79+'Results-B 120 W'!H79+'Results-C'!H79+'Results-D'!H79+'Results-E'!H79</f>
        <v>11828884.837571943</v>
      </c>
      <c r="I79" s="12">
        <f>'Results-B 2.5 W'!I79+'Results-B 18 W'!I79+'Results-B 60 W'!I79+'Results-B 120 W'!I79+'Results-C'!I79+'Results-D'!I79+'Results-E'!I79</f>
        <v>11828884.837571943</v>
      </c>
      <c r="J79" s="12">
        <f ca="1">'Results-B 2.5 W'!J79+'Results-B 18 W'!J79+'Results-B 60 W'!J79+'Results-B 120 W'!J79+'Results-C'!J79+'Results-D'!J79+'Results-E'!J79</f>
        <v>66102838.684713438</v>
      </c>
      <c r="K79" s="12">
        <f ca="1">'Results-B 2.5 W'!K79+'Results-B 18 W'!K79+'Results-B 60 W'!K79+'Results-B 120 W'!K79+'Results-C'!K79+'Results-D'!K79+'Results-E'!K79</f>
        <v>149383816.72277734</v>
      </c>
      <c r="L79" s="12">
        <f>'Results-B 2.5 W'!L79+'Results-B 18 W'!L79+'Results-B 60 W'!L79+'Results-B 120 W'!L79+'Results-C'!L79+'Results-D'!L79+'Results-E'!L79</f>
        <v>149383816.72277734</v>
      </c>
      <c r="M79" s="12">
        <f>'Results-B 2.5 W'!M79+'Results-B 18 W'!M79+'Results-B 60 W'!M79+'Results-B 120 W'!M79+'Results-C'!M79+'Results-D'!M79+'Results-E'!M79</f>
        <v>149383816.72277734</v>
      </c>
      <c r="P79" s="12">
        <f ca="1">'Results-B 2.5 W'!P79+'Results-B 18 W'!P79+'Results-B 60 W'!P79+'Results-B 120 W'!P79+'Results-C'!P79+'Results-D'!P79+'Results-E'!P79</f>
        <v>829976800.74764967</v>
      </c>
      <c r="Q79" s="12">
        <f ca="1">'Results-B 2.5 W'!Q79+'Results-B 18 W'!Q79+'Results-B 60 W'!Q79+'Results-B 120 W'!Q79+'Results-C'!Q79+'Results-D'!Q79+'Results-E'!Q79</f>
        <v>829976800.74764967</v>
      </c>
      <c r="R79" s="13"/>
      <c r="S79" s="11">
        <f t="shared" si="1"/>
        <v>2025</v>
      </c>
      <c r="T79" s="164">
        <f ca="1">'Results-B 2.5 W'!T79+'Results-B 18 W'!T79+'Results-B 60 W'!T79+'Results-B 120 W'!T79+'Results-C'!T79+'Results-D'!T79+'Results-E'!T79</f>
        <v>94.746210131010244</v>
      </c>
      <c r="U79" s="164">
        <f ca="1">'Results-B 2.5 W'!U79+'Results-B 18 W'!U79+'Results-B 60 W'!U79+'Results-B 120 W'!U79+'Results-C'!U79+'Results-D'!U79+'Results-E'!U79</f>
        <v>94.746210131010244</v>
      </c>
      <c r="V79" s="165"/>
      <c r="X79" s="179">
        <f t="shared" si="2"/>
        <v>2025</v>
      </c>
      <c r="Y79" s="193">
        <f ca="1">'Results-B 2.5 W'!Y79+'Results-B 18 W'!Y79+'Results-B 60 W'!Y79+'Results-B 120 W'!Y79+'Results-C'!Y79+'Results-D'!Y79+'Results-E'!Y79</f>
        <v>0</v>
      </c>
      <c r="Z79" s="180">
        <f t="shared" ca="1" si="3"/>
        <v>0</v>
      </c>
      <c r="AA79" s="269">
        <f>'Results-B 2.5 W'!AA79+'Results-B 18 W'!AA79+'Results-B 60 W'!AA79+'Results-B 120 W'!AA79+'Results-C'!AA79+'Results-D'!AA79+'Results-E'!AA79</f>
        <v>0</v>
      </c>
      <c r="AB79" s="270">
        <f t="shared" ca="1" si="4"/>
        <v>0</v>
      </c>
      <c r="AC79" s="271"/>
    </row>
    <row r="80" spans="2:29">
      <c r="B80" s="11">
        <f>B79+1</f>
        <v>2026</v>
      </c>
      <c r="C80" s="12">
        <f ca="1">'Results-B 2.5 W'!C80*Assumptions!$AK$4+'Results-B 18 W'!C80*Assumptions!$AK$5+'Results-B 60 W'!C80*Assumptions!$AK$6+'Results-B 120 W'!C80*Assumptions!$AK$7+'Results-C'!C80*Assumptions!$AK$8+'Results-D'!C80*Assumptions!$AK$9+'Results-E'!C80*Assumptions!$AK$10</f>
        <v>12.628732021153114</v>
      </c>
      <c r="D80" s="12">
        <f>'Results-B 2.5 W'!D80*Assumptions!$AK$4+'Results-B 18 W'!D80*Assumptions!$AK$5+'Results-B 60 W'!D80*Assumptions!$AK$6+'Results-B 120 W'!D80*Assumptions!$AK$7+'Results-C'!D80*Assumptions!$AK$8+'Results-D'!D80*Assumptions!$AK$9+'Results-E'!D80*Assumptions!$AK$10</f>
        <v>12.628732021153114</v>
      </c>
      <c r="E80" s="12">
        <f>'Results-B 2.5 W'!E80*Assumptions!$AK$4+'Results-B 18 W'!E80*Assumptions!$AK$5+'Results-B 60 W'!E80*Assumptions!$AK$6+'Results-B 120 W'!E80*Assumptions!$AK$7+'Results-C'!E80*Assumptions!$AK$8+'Results-D'!E80*Assumptions!$AK$9+'Results-E'!E80*Assumptions!$AK$10</f>
        <v>12.628732021153114</v>
      </c>
      <c r="F80" s="12">
        <f ca="1">'Results-B 2.5 W'!F80*Assumptions!$AK$4+'Results-B 18 W'!F80*Assumptions!$AK$5+'Results-B 60 W'!F80*Assumptions!$AK$6+'Results-B 120 W'!F80*Assumptions!$AK$7+'Results-C'!F80*Assumptions!$AK$8+'Results-D'!F80*Assumptions!$AK$9+'Results-E'!F80*Assumptions!$AK$10</f>
        <v>12.628732021153114</v>
      </c>
      <c r="G80" s="12">
        <f ca="1">'Results-B 2.5 W'!G80*Assumptions!$AK$4+'Results-B 18 W'!G80*Assumptions!$AK$5+'Results-B 60 W'!G80*Assumptions!$AK$6+'Results-B 120 W'!G80*Assumptions!$AK$7+'Results-C'!G80*Assumptions!$AK$8+'Results-D'!G80*Assumptions!$AK$9+'Results-E'!G80*Assumptions!$AK$10</f>
        <v>12.628732021153114</v>
      </c>
      <c r="H80" s="12">
        <f>'Results-B 2.5 W'!H80+'Results-B 18 W'!H80+'Results-B 60 W'!H80+'Results-B 120 W'!H80+'Results-C'!H80+'Results-D'!H80+'Results-E'!H80</f>
        <v>11917601.473853733</v>
      </c>
      <c r="I80" s="12">
        <f>'Results-B 2.5 W'!I80+'Results-B 18 W'!I80+'Results-B 60 W'!I80+'Results-B 120 W'!I80+'Results-C'!I80+'Results-D'!I80+'Results-E'!I80</f>
        <v>11917601.473853733</v>
      </c>
      <c r="J80" s="12">
        <f ca="1">'Results-B 2.5 W'!J80+'Results-B 18 W'!J80+'Results-B 60 W'!J80+'Results-B 120 W'!J80+'Results-C'!J80+'Results-D'!J80+'Results-E'!J80</f>
        <v>66598609.974848792</v>
      </c>
      <c r="K80" s="12">
        <f ca="1">'Results-B 2.5 W'!K80+'Results-B 18 W'!K80+'Results-B 60 W'!K80+'Results-B 120 W'!K80+'Results-C'!K80+'Results-D'!K80+'Results-E'!K80</f>
        <v>150504195.34819815</v>
      </c>
      <c r="L80" s="12">
        <f>'Results-B 2.5 W'!L80+'Results-B 18 W'!L80+'Results-B 60 W'!L80+'Results-B 120 W'!L80+'Results-C'!L80+'Results-D'!L80+'Results-E'!L80</f>
        <v>150504195.34819815</v>
      </c>
      <c r="M80" s="12">
        <f>'Results-B 2.5 W'!M80+'Results-B 18 W'!M80+'Results-B 60 W'!M80+'Results-B 120 W'!M80+'Results-C'!M80+'Results-D'!M80+'Results-E'!M80</f>
        <v>150504195.34819815</v>
      </c>
      <c r="P80" s="12">
        <f ca="1">'Results-B 2.5 W'!P80+'Results-B 18 W'!P80+'Results-B 60 W'!P80+'Results-B 120 W'!P80+'Results-C'!P80+'Results-D'!P80+'Results-E'!P80</f>
        <v>836201626.75325716</v>
      </c>
      <c r="Q80" s="12">
        <f ca="1">'Results-B 2.5 W'!Q80+'Results-B 18 W'!Q80+'Results-B 60 W'!Q80+'Results-B 120 W'!Q80+'Results-C'!Q80+'Results-D'!Q80+'Results-E'!Q80</f>
        <v>836201626.75325716</v>
      </c>
      <c r="R80" s="13"/>
      <c r="S80" s="11">
        <f t="shared" si="1"/>
        <v>2026</v>
      </c>
      <c r="T80" s="164">
        <f ca="1">'Results-B 2.5 W'!T80+'Results-B 18 W'!T80+'Results-B 60 W'!T80+'Results-B 120 W'!T80+'Results-C'!T80+'Results-D'!T80+'Results-E'!T80</f>
        <v>95.456806706992836</v>
      </c>
      <c r="U80" s="164">
        <f ca="1">'Results-B 2.5 W'!U80+'Results-B 18 W'!U80+'Results-B 60 W'!U80+'Results-B 120 W'!U80+'Results-C'!U80+'Results-D'!U80+'Results-E'!U80</f>
        <v>95.456806706992836</v>
      </c>
      <c r="V80" s="165"/>
      <c r="X80" s="179">
        <f t="shared" si="2"/>
        <v>2026</v>
      </c>
      <c r="Y80" s="193">
        <f ca="1">'Results-B 2.5 W'!Y80+'Results-B 18 W'!Y80+'Results-B 60 W'!Y80+'Results-B 120 W'!Y80+'Results-C'!Y80+'Results-D'!Y80+'Results-E'!Y80</f>
        <v>0</v>
      </c>
      <c r="Z80" s="180">
        <f t="shared" ca="1" si="3"/>
        <v>0</v>
      </c>
      <c r="AA80" s="269">
        <f>'Results-B 2.5 W'!AA80+'Results-B 18 W'!AA80+'Results-B 60 W'!AA80+'Results-B 120 W'!AA80+'Results-C'!AA80+'Results-D'!AA80+'Results-E'!AA80</f>
        <v>0</v>
      </c>
      <c r="AB80" s="270">
        <f t="shared" ca="1" si="4"/>
        <v>0</v>
      </c>
      <c r="AC80" s="271"/>
    </row>
    <row r="81" spans="2:29">
      <c r="B81" s="11">
        <f t="shared" si="0"/>
        <v>2027</v>
      </c>
      <c r="C81" s="12">
        <f ca="1">'Results-B 2.5 W'!C81*Assumptions!$AK$4+'Results-B 18 W'!C81*Assumptions!$AK$5+'Results-B 60 W'!C81*Assumptions!$AK$6+'Results-B 120 W'!C81*Assumptions!$AK$7+'Results-C'!C81*Assumptions!$AK$8+'Results-D'!C81*Assumptions!$AK$9+'Results-E'!C81*Assumptions!$AK$10</f>
        <v>12.628732021153114</v>
      </c>
      <c r="D81" s="12">
        <f>'Results-B 2.5 W'!D81*Assumptions!$AK$4+'Results-B 18 W'!D81*Assumptions!$AK$5+'Results-B 60 W'!D81*Assumptions!$AK$6+'Results-B 120 W'!D81*Assumptions!$AK$7+'Results-C'!D81*Assumptions!$AK$8+'Results-D'!D81*Assumptions!$AK$9+'Results-E'!D81*Assumptions!$AK$10</f>
        <v>12.628732021153114</v>
      </c>
      <c r="E81" s="12">
        <f>'Results-B 2.5 W'!E81*Assumptions!$AK$4+'Results-B 18 W'!E81*Assumptions!$AK$5+'Results-B 60 W'!E81*Assumptions!$AK$6+'Results-B 120 W'!E81*Assumptions!$AK$7+'Results-C'!E81*Assumptions!$AK$8+'Results-D'!E81*Assumptions!$AK$9+'Results-E'!E81*Assumptions!$AK$10</f>
        <v>12.628732021153114</v>
      </c>
      <c r="F81" s="12">
        <f ca="1">'Results-B 2.5 W'!F81*Assumptions!$AK$4+'Results-B 18 W'!F81*Assumptions!$AK$5+'Results-B 60 W'!F81*Assumptions!$AK$6+'Results-B 120 W'!F81*Assumptions!$AK$7+'Results-C'!F81*Assumptions!$AK$8+'Results-D'!F81*Assumptions!$AK$9+'Results-E'!F81*Assumptions!$AK$10</f>
        <v>12.628732021153114</v>
      </c>
      <c r="G81" s="12">
        <f ca="1">'Results-B 2.5 W'!G81*Assumptions!$AK$4+'Results-B 18 W'!G81*Assumptions!$AK$5+'Results-B 60 W'!G81*Assumptions!$AK$6+'Results-B 120 W'!G81*Assumptions!$AK$7+'Results-C'!G81*Assumptions!$AK$8+'Results-D'!G81*Assumptions!$AK$9+'Results-E'!G81*Assumptions!$AK$10</f>
        <v>12.628732021153114</v>
      </c>
      <c r="H81" s="12">
        <f>'Results-B 2.5 W'!H81+'Results-B 18 W'!H81+'Results-B 60 W'!H81+'Results-B 120 W'!H81+'Results-C'!H81+'Results-D'!H81+'Results-E'!H81</f>
        <v>12006983.484907638</v>
      </c>
      <c r="I81" s="12">
        <f>'Results-B 2.5 W'!I81+'Results-B 18 W'!I81+'Results-B 60 W'!I81+'Results-B 120 W'!I81+'Results-C'!I81+'Results-D'!I81+'Results-E'!I81</f>
        <v>12006983.484907638</v>
      </c>
      <c r="J81" s="12">
        <f ca="1">'Results-B 2.5 W'!J81+'Results-B 18 W'!J81+'Results-B 60 W'!J81+'Results-B 120 W'!J81+'Results-C'!J81+'Results-D'!J81+'Results-E'!J81</f>
        <v>67098099.549660176</v>
      </c>
      <c r="K81" s="12">
        <f ca="1">'Results-B 2.5 W'!K81+'Results-B 18 W'!K81+'Results-B 60 W'!K81+'Results-B 120 W'!K81+'Results-C'!K81+'Results-D'!K81+'Results-E'!K81</f>
        <v>151632976.81330967</v>
      </c>
      <c r="L81" s="12">
        <f>'Results-B 2.5 W'!L81+'Results-B 18 W'!L81+'Results-B 60 W'!L81+'Results-B 120 W'!L81+'Results-C'!L81+'Results-D'!L81+'Results-E'!L81</f>
        <v>151632976.81330967</v>
      </c>
      <c r="M81" s="12">
        <f>'Results-B 2.5 W'!M81+'Results-B 18 W'!M81+'Results-B 60 W'!M81+'Results-B 120 W'!M81+'Results-C'!M81+'Results-D'!M81+'Results-E'!M81</f>
        <v>151632976.81330967</v>
      </c>
      <c r="P81" s="12">
        <f ca="1">'Results-B 2.5 W'!P81+'Results-B 18 W'!P81+'Results-B 60 W'!P81+'Results-B 120 W'!P81+'Results-C'!P81+'Results-D'!P81+'Results-E'!P81</f>
        <v>842473138.95390666</v>
      </c>
      <c r="Q81" s="12">
        <f ca="1">'Results-B 2.5 W'!Q81+'Results-B 18 W'!Q81+'Results-B 60 W'!Q81+'Results-B 120 W'!Q81+'Results-C'!Q81+'Results-D'!Q81+'Results-E'!Q81</f>
        <v>842473138.95390666</v>
      </c>
      <c r="R81" s="13"/>
      <c r="S81" s="11">
        <f t="shared" si="1"/>
        <v>2027</v>
      </c>
      <c r="T81" s="164">
        <f ca="1">'Results-B 2.5 W'!T81+'Results-B 18 W'!T81+'Results-B 60 W'!T81+'Results-B 120 W'!T81+'Results-C'!T81+'Results-D'!T81+'Results-E'!T81</f>
        <v>96.172732757295265</v>
      </c>
      <c r="U81" s="164">
        <f ca="1">'Results-B 2.5 W'!U81+'Results-B 18 W'!U81+'Results-B 60 W'!U81+'Results-B 120 W'!U81+'Results-C'!U81+'Results-D'!U81+'Results-E'!U81</f>
        <v>96.172732757295265</v>
      </c>
      <c r="V81" s="165"/>
      <c r="X81" s="179">
        <f t="shared" si="2"/>
        <v>2027</v>
      </c>
      <c r="Y81" s="193">
        <f ca="1">'Results-B 2.5 W'!Y81+'Results-B 18 W'!Y81+'Results-B 60 W'!Y81+'Results-B 120 W'!Y81+'Results-C'!Y81+'Results-D'!Y81+'Results-E'!Y81</f>
        <v>0</v>
      </c>
      <c r="Z81" s="180">
        <f t="shared" ca="1" si="3"/>
        <v>0</v>
      </c>
      <c r="AA81" s="269">
        <f>'Results-B 2.5 W'!AA81+'Results-B 18 W'!AA81+'Results-B 60 W'!AA81+'Results-B 120 W'!AA81+'Results-C'!AA81+'Results-D'!AA81+'Results-E'!AA81</f>
        <v>0</v>
      </c>
      <c r="AB81" s="270">
        <f t="shared" ca="1" si="4"/>
        <v>0</v>
      </c>
      <c r="AC81" s="271"/>
    </row>
    <row r="82" spans="2:29">
      <c r="B82" s="11">
        <f t="shared" si="0"/>
        <v>2028</v>
      </c>
      <c r="C82" s="12">
        <f ca="1">'Results-B 2.5 W'!C82*Assumptions!$AK$4+'Results-B 18 W'!C82*Assumptions!$AK$5+'Results-B 60 W'!C82*Assumptions!$AK$6+'Results-B 120 W'!C82*Assumptions!$AK$7+'Results-C'!C82*Assumptions!$AK$8+'Results-D'!C82*Assumptions!$AK$9+'Results-E'!C82*Assumptions!$AK$10</f>
        <v>12.628732021153116</v>
      </c>
      <c r="D82" s="12">
        <f>'Results-B 2.5 W'!D82*Assumptions!$AK$4+'Results-B 18 W'!D82*Assumptions!$AK$5+'Results-B 60 W'!D82*Assumptions!$AK$6+'Results-B 120 W'!D82*Assumptions!$AK$7+'Results-C'!D82*Assumptions!$AK$8+'Results-D'!D82*Assumptions!$AK$9+'Results-E'!D82*Assumptions!$AK$10</f>
        <v>12.628732021153114</v>
      </c>
      <c r="E82" s="12">
        <f>'Results-B 2.5 W'!E82*Assumptions!$AK$4+'Results-B 18 W'!E82*Assumptions!$AK$5+'Results-B 60 W'!E82*Assumptions!$AK$6+'Results-B 120 W'!E82*Assumptions!$AK$7+'Results-C'!E82*Assumptions!$AK$8+'Results-D'!E82*Assumptions!$AK$9+'Results-E'!E82*Assumptions!$AK$10</f>
        <v>12.628732021153114</v>
      </c>
      <c r="F82" s="12">
        <f ca="1">'Results-B 2.5 W'!F82*Assumptions!$AK$4+'Results-B 18 W'!F82*Assumptions!$AK$5+'Results-B 60 W'!F82*Assumptions!$AK$6+'Results-B 120 W'!F82*Assumptions!$AK$7+'Results-C'!F82*Assumptions!$AK$8+'Results-D'!F82*Assumptions!$AK$9+'Results-E'!F82*Assumptions!$AK$10</f>
        <v>12.628732021153116</v>
      </c>
      <c r="G82" s="12">
        <f ca="1">'Results-B 2.5 W'!G82*Assumptions!$AK$4+'Results-B 18 W'!G82*Assumptions!$AK$5+'Results-B 60 W'!G82*Assumptions!$AK$6+'Results-B 120 W'!G82*Assumptions!$AK$7+'Results-C'!G82*Assumptions!$AK$8+'Results-D'!G82*Assumptions!$AK$9+'Results-E'!G82*Assumptions!$AK$10</f>
        <v>12.628732021153116</v>
      </c>
      <c r="H82" s="12">
        <f>'Results-B 2.5 W'!H82+'Results-B 18 W'!H82+'Results-B 60 W'!H82+'Results-B 120 W'!H82+'Results-C'!H82+'Results-D'!H82+'Results-E'!H82</f>
        <v>12097035.861044444</v>
      </c>
      <c r="I82" s="12">
        <f>'Results-B 2.5 W'!I82+'Results-B 18 W'!I82+'Results-B 60 W'!I82+'Results-B 120 W'!I82+'Results-C'!I82+'Results-D'!I82+'Results-E'!I82</f>
        <v>12097035.861044444</v>
      </c>
      <c r="J82" s="12">
        <f ca="1">'Results-B 2.5 W'!J82+'Results-B 18 W'!J82+'Results-B 60 W'!J82+'Results-B 120 W'!J82+'Results-C'!J82+'Results-D'!J82+'Results-E'!J82</f>
        <v>67601335.296282634</v>
      </c>
      <c r="K82" s="12">
        <f ca="1">'Results-B 2.5 W'!K82+'Results-B 18 W'!K82+'Results-B 60 W'!K82+'Results-B 120 W'!K82+'Results-C'!K82+'Results-D'!K82+'Results-E'!K82</f>
        <v>152770224.13940954</v>
      </c>
      <c r="L82" s="12">
        <f>'Results-B 2.5 W'!L82+'Results-B 18 W'!L82+'Results-B 60 W'!L82+'Results-B 120 W'!L82+'Results-C'!L82+'Results-D'!L82+'Results-E'!L82</f>
        <v>152770224.13940954</v>
      </c>
      <c r="M82" s="12">
        <f>'Results-B 2.5 W'!M82+'Results-B 18 W'!M82+'Results-B 60 W'!M82+'Results-B 120 W'!M82+'Results-C'!M82+'Results-D'!M82+'Results-E'!M82</f>
        <v>152770224.13940954</v>
      </c>
      <c r="P82" s="12">
        <f ca="1">'Results-B 2.5 W'!P82+'Results-B 18 W'!P82+'Results-B 60 W'!P82+'Results-B 120 W'!P82+'Results-C'!P82+'Results-D'!P82+'Results-E'!P82</f>
        <v>848791687.49606097</v>
      </c>
      <c r="Q82" s="12">
        <f ca="1">'Results-B 2.5 W'!Q82+'Results-B 18 W'!Q82+'Results-B 60 W'!Q82+'Results-B 120 W'!Q82+'Results-C'!Q82+'Results-D'!Q82+'Results-E'!Q82</f>
        <v>848791687.49606097</v>
      </c>
      <c r="R82" s="13"/>
      <c r="S82" s="11">
        <f t="shared" si="1"/>
        <v>2028</v>
      </c>
      <c r="T82" s="164">
        <f ca="1">'Results-B 2.5 W'!T82+'Results-B 18 W'!T82+'Results-B 60 W'!T82+'Results-B 120 W'!T82+'Results-C'!T82+'Results-D'!T82+'Results-E'!T82</f>
        <v>96.894028252975005</v>
      </c>
      <c r="U82" s="164">
        <f ca="1">'Results-B 2.5 W'!U82+'Results-B 18 W'!U82+'Results-B 60 W'!U82+'Results-B 120 W'!U82+'Results-C'!U82+'Results-D'!U82+'Results-E'!U82</f>
        <v>96.894028252975005</v>
      </c>
      <c r="V82" s="165"/>
      <c r="X82" s="179">
        <f t="shared" si="2"/>
        <v>2028</v>
      </c>
      <c r="Y82" s="193">
        <f ca="1">'Results-B 2.5 W'!Y82+'Results-B 18 W'!Y82+'Results-B 60 W'!Y82+'Results-B 120 W'!Y82+'Results-C'!Y82+'Results-D'!Y82+'Results-E'!Y82</f>
        <v>0</v>
      </c>
      <c r="Z82" s="180">
        <f t="shared" ca="1" si="3"/>
        <v>0</v>
      </c>
      <c r="AA82" s="269">
        <f>'Results-B 2.5 W'!AA82+'Results-B 18 W'!AA82+'Results-B 60 W'!AA82+'Results-B 120 W'!AA82+'Results-C'!AA82+'Results-D'!AA82+'Results-E'!AA82</f>
        <v>0</v>
      </c>
      <c r="AB82" s="270">
        <f t="shared" ca="1" si="4"/>
        <v>0</v>
      </c>
      <c r="AC82" s="271"/>
    </row>
    <row r="83" spans="2:29">
      <c r="B83" s="11">
        <f t="shared" si="0"/>
        <v>2029</v>
      </c>
      <c r="C83" s="12">
        <f ca="1">'Results-B 2.5 W'!C83*Assumptions!$AK$4+'Results-B 18 W'!C83*Assumptions!$AK$5+'Results-B 60 W'!C83*Assumptions!$AK$6+'Results-B 120 W'!C83*Assumptions!$AK$7+'Results-C'!C83*Assumptions!$AK$8+'Results-D'!C83*Assumptions!$AK$9+'Results-E'!C83*Assumptions!$AK$10</f>
        <v>12.628732021153112</v>
      </c>
      <c r="D83" s="12">
        <f>'Results-B 2.5 W'!D83*Assumptions!$AK$4+'Results-B 18 W'!D83*Assumptions!$AK$5+'Results-B 60 W'!D83*Assumptions!$AK$6+'Results-B 120 W'!D83*Assumptions!$AK$7+'Results-C'!D83*Assumptions!$AK$8+'Results-D'!D83*Assumptions!$AK$9+'Results-E'!D83*Assumptions!$AK$10</f>
        <v>12.628732021153114</v>
      </c>
      <c r="E83" s="12">
        <f>'Results-B 2.5 W'!E83*Assumptions!$AK$4+'Results-B 18 W'!E83*Assumptions!$AK$5+'Results-B 60 W'!E83*Assumptions!$AK$6+'Results-B 120 W'!E83*Assumptions!$AK$7+'Results-C'!E83*Assumptions!$AK$8+'Results-D'!E83*Assumptions!$AK$9+'Results-E'!E83*Assumptions!$AK$10</f>
        <v>12.628732021153114</v>
      </c>
      <c r="F83" s="12">
        <f ca="1">'Results-B 2.5 W'!F83*Assumptions!$AK$4+'Results-B 18 W'!F83*Assumptions!$AK$5+'Results-B 60 W'!F83*Assumptions!$AK$6+'Results-B 120 W'!F83*Assumptions!$AK$7+'Results-C'!F83*Assumptions!$AK$8+'Results-D'!F83*Assumptions!$AK$9+'Results-E'!F83*Assumptions!$AK$10</f>
        <v>12.628732021153112</v>
      </c>
      <c r="G83" s="12">
        <f ca="1">'Results-B 2.5 W'!G83*Assumptions!$AK$4+'Results-B 18 W'!G83*Assumptions!$AK$5+'Results-B 60 W'!G83*Assumptions!$AK$6+'Results-B 120 W'!G83*Assumptions!$AK$7+'Results-C'!G83*Assumptions!$AK$8+'Results-D'!G83*Assumptions!$AK$9+'Results-E'!G83*Assumptions!$AK$10</f>
        <v>12.628732021153112</v>
      </c>
      <c r="H83" s="12">
        <f>'Results-B 2.5 W'!H83+'Results-B 18 W'!H83+'Results-B 60 W'!H83+'Results-B 120 W'!H83+'Results-C'!H83+'Results-D'!H83+'Results-E'!H83</f>
        <v>12187763.630002279</v>
      </c>
      <c r="I83" s="12">
        <f>'Results-B 2.5 W'!I83+'Results-B 18 W'!I83+'Results-B 60 W'!I83+'Results-B 120 W'!I83+'Results-C'!I83+'Results-D'!I83+'Results-E'!I83</f>
        <v>12187763.630002279</v>
      </c>
      <c r="J83" s="12">
        <f ca="1">'Results-B 2.5 W'!J83+'Results-B 18 W'!J83+'Results-B 60 W'!J83+'Results-B 120 W'!J83+'Results-C'!J83+'Results-D'!J83+'Results-E'!J83</f>
        <v>68108345.311004773</v>
      </c>
      <c r="K83" s="12">
        <f ca="1">'Results-B 2.5 W'!K83+'Results-B 18 W'!K83+'Results-B 60 W'!K83+'Results-B 120 W'!K83+'Results-C'!K83+'Results-D'!K83+'Results-E'!K83</f>
        <v>153916000.82045513</v>
      </c>
      <c r="L83" s="12">
        <f>'Results-B 2.5 W'!L83+'Results-B 18 W'!L83+'Results-B 60 W'!L83+'Results-B 120 W'!L83+'Results-C'!L83+'Results-D'!L83+'Results-E'!L83</f>
        <v>153916000.82045513</v>
      </c>
      <c r="M83" s="12">
        <f>'Results-B 2.5 W'!M83+'Results-B 18 W'!M83+'Results-B 60 W'!M83+'Results-B 120 W'!M83+'Results-C'!M83+'Results-D'!M83+'Results-E'!M83</f>
        <v>153916000.82045513</v>
      </c>
      <c r="P83" s="12">
        <f ca="1">'Results-B 2.5 W'!P83+'Results-B 18 W'!P83+'Results-B 60 W'!P83+'Results-B 120 W'!P83+'Results-C'!P83+'Results-D'!P83+'Results-E'!P83</f>
        <v>855157625.15228152</v>
      </c>
      <c r="Q83" s="12">
        <f ca="1">'Results-B 2.5 W'!Q83+'Results-B 18 W'!Q83+'Results-B 60 W'!Q83+'Results-B 120 W'!Q83+'Results-C'!Q83+'Results-D'!Q83+'Results-E'!Q83</f>
        <v>855157625.15228152</v>
      </c>
      <c r="R83" s="13"/>
      <c r="S83" s="11">
        <f t="shared" si="1"/>
        <v>2029</v>
      </c>
      <c r="T83" s="164">
        <f ca="1">'Results-B 2.5 W'!T83+'Results-B 18 W'!T83+'Results-B 60 W'!T83+'Results-B 120 W'!T83+'Results-C'!T83+'Results-D'!T83+'Results-E'!T83</f>
        <v>97.620733464872316</v>
      </c>
      <c r="U83" s="164">
        <f ca="1">'Results-B 2.5 W'!U83+'Results-B 18 W'!U83+'Results-B 60 W'!U83+'Results-B 120 W'!U83+'Results-C'!U83+'Results-D'!U83+'Results-E'!U83</f>
        <v>97.620733464872316</v>
      </c>
      <c r="V83" s="165"/>
      <c r="X83" s="179">
        <f t="shared" si="2"/>
        <v>2029</v>
      </c>
      <c r="Y83" s="193">
        <f ca="1">'Results-B 2.5 W'!Y83+'Results-B 18 W'!Y83+'Results-B 60 W'!Y83+'Results-B 120 W'!Y83+'Results-C'!Y83+'Results-D'!Y83+'Results-E'!Y83</f>
        <v>0</v>
      </c>
      <c r="Z83" s="180">
        <f t="shared" ca="1" si="3"/>
        <v>0</v>
      </c>
      <c r="AA83" s="269">
        <f>'Results-B 2.5 W'!AA83+'Results-B 18 W'!AA83+'Results-B 60 W'!AA83+'Results-B 120 W'!AA83+'Results-C'!AA83+'Results-D'!AA83+'Results-E'!AA83</f>
        <v>0</v>
      </c>
      <c r="AB83" s="270">
        <f t="shared" ca="1" si="4"/>
        <v>0</v>
      </c>
      <c r="AC83" s="271"/>
    </row>
    <row r="84" spans="2:29">
      <c r="B84" s="11">
        <f t="shared" si="0"/>
        <v>2030</v>
      </c>
      <c r="C84" s="12">
        <f ca="1">'Results-B 2.5 W'!C84*Assumptions!$AK$4+'Results-B 18 W'!C84*Assumptions!$AK$5+'Results-B 60 W'!C84*Assumptions!$AK$6+'Results-B 120 W'!C84*Assumptions!$AK$7+'Results-C'!C84*Assumptions!$AK$8+'Results-D'!C84*Assumptions!$AK$9+'Results-E'!C84*Assumptions!$AK$10</f>
        <v>12.628732021153114</v>
      </c>
      <c r="D84" s="12">
        <f>'Results-B 2.5 W'!D84*Assumptions!$AK$4+'Results-B 18 W'!D84*Assumptions!$AK$5+'Results-B 60 W'!D84*Assumptions!$AK$6+'Results-B 120 W'!D84*Assumptions!$AK$7+'Results-C'!D84*Assumptions!$AK$8+'Results-D'!D84*Assumptions!$AK$9+'Results-E'!D84*Assumptions!$AK$10</f>
        <v>12.628732021153114</v>
      </c>
      <c r="E84" s="12">
        <f>'Results-B 2.5 W'!E84*Assumptions!$AK$4+'Results-B 18 W'!E84*Assumptions!$AK$5+'Results-B 60 W'!E84*Assumptions!$AK$6+'Results-B 120 W'!E84*Assumptions!$AK$7+'Results-C'!E84*Assumptions!$AK$8+'Results-D'!E84*Assumptions!$AK$9+'Results-E'!E84*Assumptions!$AK$10</f>
        <v>12.628732021153114</v>
      </c>
      <c r="F84" s="12">
        <f ca="1">'Results-B 2.5 W'!F84*Assumptions!$AK$4+'Results-B 18 W'!F84*Assumptions!$AK$5+'Results-B 60 W'!F84*Assumptions!$AK$6+'Results-B 120 W'!F84*Assumptions!$AK$7+'Results-C'!F84*Assumptions!$AK$8+'Results-D'!F84*Assumptions!$AK$9+'Results-E'!F84*Assumptions!$AK$10</f>
        <v>12.628732021153114</v>
      </c>
      <c r="G84" s="12">
        <f ca="1">'Results-B 2.5 W'!G84*Assumptions!$AK$4+'Results-B 18 W'!G84*Assumptions!$AK$5+'Results-B 60 W'!G84*Assumptions!$AK$6+'Results-B 120 W'!G84*Assumptions!$AK$7+'Results-C'!G84*Assumptions!$AK$8+'Results-D'!G84*Assumptions!$AK$9+'Results-E'!G84*Assumptions!$AK$10</f>
        <v>12.628732021153114</v>
      </c>
      <c r="H84" s="12">
        <f>'Results-B 2.5 W'!H84+'Results-B 18 W'!H84+'Results-B 60 W'!H84+'Results-B 120 W'!H84+'Results-C'!H84+'Results-D'!H84+'Results-E'!H84</f>
        <v>12279171.857227297</v>
      </c>
      <c r="I84" s="12">
        <f>'Results-B 2.5 W'!I84+'Results-B 18 W'!I84+'Results-B 60 W'!I84+'Results-B 120 W'!I84+'Results-C'!I84+'Results-D'!I84+'Results-E'!I84</f>
        <v>12279171.857227297</v>
      </c>
      <c r="J84" s="12">
        <f ca="1">'Results-B 2.5 W'!J84+'Results-B 18 W'!J84+'Results-B 60 W'!J84+'Results-B 120 W'!J84+'Results-C'!J84+'Results-D'!J84+'Results-E'!J84</f>
        <v>68619157.900837302</v>
      </c>
      <c r="K84" s="12">
        <f ca="1">'Results-B 2.5 W'!K84+'Results-B 18 W'!K84+'Results-B 60 W'!K84+'Results-B 120 W'!K84+'Results-C'!K84+'Results-D'!K84+'Results-E'!K84</f>
        <v>155070370.82660854</v>
      </c>
      <c r="L84" s="12">
        <f>'Results-B 2.5 W'!L84+'Results-B 18 W'!L84+'Results-B 60 W'!L84+'Results-B 120 W'!L84+'Results-C'!L84+'Results-D'!L84+'Results-E'!L84</f>
        <v>155070370.82660854</v>
      </c>
      <c r="M84" s="12">
        <f>'Results-B 2.5 W'!M84+'Results-B 18 W'!M84+'Results-B 60 W'!M84+'Results-B 120 W'!M84+'Results-C'!M84+'Results-D'!M84+'Results-E'!M84</f>
        <v>155070370.82660854</v>
      </c>
      <c r="P84" s="12">
        <f ca="1">'Results-B 2.5 W'!P84+'Results-B 18 W'!P84+'Results-B 60 W'!P84+'Results-B 120 W'!P84+'Results-C'!P84+'Results-D'!P84+'Results-E'!P84</f>
        <v>861571307.34092391</v>
      </c>
      <c r="Q84" s="12">
        <f ca="1">'Results-B 2.5 W'!Q84+'Results-B 18 W'!Q84+'Results-B 60 W'!Q84+'Results-B 120 W'!Q84+'Results-C'!Q84+'Results-D'!Q84+'Results-E'!Q84</f>
        <v>861571307.34092391</v>
      </c>
      <c r="R84" s="13"/>
      <c r="S84" s="11">
        <f t="shared" si="1"/>
        <v>2030</v>
      </c>
      <c r="T84" s="164">
        <f ca="1">'Results-B 2.5 W'!T84+'Results-B 18 W'!T84+'Results-B 60 W'!T84+'Results-B 120 W'!T84+'Results-C'!T84+'Results-D'!T84+'Results-E'!T84</f>
        <v>98.352888965858867</v>
      </c>
      <c r="U84" s="164">
        <f ca="1">'Results-B 2.5 W'!U84+'Results-B 18 W'!U84+'Results-B 60 W'!U84+'Results-B 120 W'!U84+'Results-C'!U84+'Results-D'!U84+'Results-E'!U84</f>
        <v>98.352888965858867</v>
      </c>
      <c r="V84" s="165"/>
      <c r="X84" s="179">
        <f t="shared" si="2"/>
        <v>2030</v>
      </c>
      <c r="Y84" s="193">
        <f ca="1">'Results-B 2.5 W'!Y84+'Results-B 18 W'!Y84+'Results-B 60 W'!Y84+'Results-B 120 W'!Y84+'Results-C'!Y84+'Results-D'!Y84+'Results-E'!Y84</f>
        <v>0</v>
      </c>
      <c r="Z84" s="180">
        <f t="shared" ca="1" si="3"/>
        <v>0</v>
      </c>
      <c r="AA84" s="269">
        <f>'Results-B 2.5 W'!AA84+'Results-B 18 W'!AA84+'Results-B 60 W'!AA84+'Results-B 120 W'!AA84+'Results-C'!AA84+'Results-D'!AA84+'Results-E'!AA84</f>
        <v>0</v>
      </c>
      <c r="AB84" s="270">
        <f t="shared" ca="1" si="4"/>
        <v>0</v>
      </c>
      <c r="AC84" s="271"/>
    </row>
    <row r="85" spans="2:29">
      <c r="B85" s="11">
        <f t="shared" si="0"/>
        <v>2031</v>
      </c>
      <c r="C85" s="12">
        <f ca="1">'Results-B 2.5 W'!C85*Assumptions!$AK$4+'Results-B 18 W'!C85*Assumptions!$AK$5+'Results-B 60 W'!C85*Assumptions!$AK$6+'Results-B 120 W'!C85*Assumptions!$AK$7+'Results-C'!C85*Assumptions!$AK$8+'Results-D'!C85*Assumptions!$AK$9+'Results-E'!C85*Assumptions!$AK$10</f>
        <v>12.628732021153111</v>
      </c>
      <c r="D85" s="12">
        <f>'Results-B 2.5 W'!D85*Assumptions!$AK$4+'Results-B 18 W'!D85*Assumptions!$AK$5+'Results-B 60 W'!D85*Assumptions!$AK$6+'Results-B 120 W'!D85*Assumptions!$AK$7+'Results-C'!D85*Assumptions!$AK$8+'Results-D'!D85*Assumptions!$AK$9+'Results-E'!D85*Assumptions!$AK$10</f>
        <v>12.628732021153114</v>
      </c>
      <c r="E85" s="12">
        <f>'Results-B 2.5 W'!E85*Assumptions!$AK$4+'Results-B 18 W'!E85*Assumptions!$AK$5+'Results-B 60 W'!E85*Assumptions!$AK$6+'Results-B 120 W'!E85*Assumptions!$AK$7+'Results-C'!E85*Assumptions!$AK$8+'Results-D'!E85*Assumptions!$AK$9+'Results-E'!E85*Assumptions!$AK$10</f>
        <v>12.628732021153114</v>
      </c>
      <c r="F85" s="12">
        <f ca="1">'Results-B 2.5 W'!F85*Assumptions!$AK$4+'Results-B 18 W'!F85*Assumptions!$AK$5+'Results-B 60 W'!F85*Assumptions!$AK$6+'Results-B 120 W'!F85*Assumptions!$AK$7+'Results-C'!F85*Assumptions!$AK$8+'Results-D'!F85*Assumptions!$AK$9+'Results-E'!F85*Assumptions!$AK$10</f>
        <v>12.628732021153111</v>
      </c>
      <c r="G85" s="12">
        <f ca="1">'Results-B 2.5 W'!G85*Assumptions!$AK$4+'Results-B 18 W'!G85*Assumptions!$AK$5+'Results-B 60 W'!G85*Assumptions!$AK$6+'Results-B 120 W'!G85*Assumptions!$AK$7+'Results-C'!G85*Assumptions!$AK$8+'Results-D'!G85*Assumptions!$AK$9+'Results-E'!G85*Assumptions!$AK$10</f>
        <v>12.628732021153111</v>
      </c>
      <c r="H85" s="12">
        <f>'Results-B 2.5 W'!H85+'Results-B 18 W'!H85+'Results-B 60 W'!H85+'Results-B 120 W'!H85+'Results-C'!H85+'Results-D'!H85+'Results-E'!H85</f>
        <v>12371265.646156505</v>
      </c>
      <c r="I85" s="12">
        <f>'Results-B 2.5 W'!I85+'Results-B 18 W'!I85+'Results-B 60 W'!I85+'Results-B 120 W'!I85+'Results-C'!I85+'Results-D'!I85+'Results-E'!I85</f>
        <v>12371265.646156505</v>
      </c>
      <c r="J85" s="12">
        <f ca="1">'Results-B 2.5 W'!J85+'Results-B 18 W'!J85+'Results-B 60 W'!J85+'Results-B 120 W'!J85+'Results-C'!J85+'Results-D'!J85+'Results-E'!J85</f>
        <v>69133801.585093573</v>
      </c>
      <c r="K85" s="12">
        <f ca="1">'Results-B 2.5 W'!K85+'Results-B 18 W'!K85+'Results-B 60 W'!K85+'Results-B 120 W'!K85+'Results-C'!K85+'Results-D'!K85+'Results-E'!K85</f>
        <v>156233398.60780808</v>
      </c>
      <c r="L85" s="12">
        <f>'Results-B 2.5 W'!L85+'Results-B 18 W'!L85+'Results-B 60 W'!L85+'Results-B 120 W'!L85+'Results-C'!L85+'Results-D'!L85+'Results-E'!L85</f>
        <v>156233398.60780811</v>
      </c>
      <c r="M85" s="12">
        <f>'Results-B 2.5 W'!M85+'Results-B 18 W'!M85+'Results-B 60 W'!M85+'Results-B 120 W'!M85+'Results-C'!M85+'Results-D'!M85+'Results-E'!M85</f>
        <v>156233398.60780811</v>
      </c>
      <c r="P85" s="12">
        <f ca="1">'Results-B 2.5 W'!P85+'Results-B 18 W'!P85+'Results-B 60 W'!P85+'Results-B 120 W'!P85+'Results-C'!P85+'Results-D'!P85+'Results-E'!P85</f>
        <v>868033092.14598083</v>
      </c>
      <c r="Q85" s="12">
        <f ca="1">'Results-B 2.5 W'!Q85+'Results-B 18 W'!Q85+'Results-B 60 W'!Q85+'Results-B 120 W'!Q85+'Results-C'!Q85+'Results-D'!Q85+'Results-E'!Q85</f>
        <v>868033092.14598083</v>
      </c>
      <c r="R85" s="13"/>
      <c r="S85" s="11">
        <f t="shared" si="1"/>
        <v>2031</v>
      </c>
      <c r="T85" s="164">
        <f ca="1">'Results-B 2.5 W'!T85+'Results-B 18 W'!T85+'Results-B 60 W'!T85+'Results-B 120 W'!T85+'Results-C'!T85+'Results-D'!T85+'Results-E'!T85</f>
        <v>99.090535633102832</v>
      </c>
      <c r="U85" s="164">
        <f ca="1">'Results-B 2.5 W'!U85+'Results-B 18 W'!U85+'Results-B 60 W'!U85+'Results-B 120 W'!U85+'Results-C'!U85+'Results-D'!U85+'Results-E'!U85</f>
        <v>99.090535633102832</v>
      </c>
      <c r="V85" s="165"/>
      <c r="X85" s="179">
        <f t="shared" si="2"/>
        <v>2031</v>
      </c>
      <c r="Y85" s="193">
        <f ca="1">'Results-B 2.5 W'!Y85+'Results-B 18 W'!Y85+'Results-B 60 W'!Y85+'Results-B 120 W'!Y85+'Results-C'!Y85+'Results-D'!Y85+'Results-E'!Y85</f>
        <v>0</v>
      </c>
      <c r="Z85" s="180">
        <f t="shared" ca="1" si="3"/>
        <v>0</v>
      </c>
      <c r="AA85" s="269">
        <f>'Results-B 2.5 W'!AA85+'Results-B 18 W'!AA85+'Results-B 60 W'!AA85+'Results-B 120 W'!AA85+'Results-C'!AA85+'Results-D'!AA85+'Results-E'!AA85</f>
        <v>0</v>
      </c>
      <c r="AB85" s="270">
        <f t="shared" ca="1" si="4"/>
        <v>0</v>
      </c>
      <c r="AC85" s="271"/>
    </row>
    <row r="86" spans="2:29">
      <c r="B86" s="11">
        <f>B85+1</f>
        <v>2032</v>
      </c>
      <c r="C86" s="12">
        <f ca="1">'Results-B 2.5 W'!C86*Assumptions!$AK$4+'Results-B 18 W'!C86*Assumptions!$AK$5+'Results-B 60 W'!C86*Assumptions!$AK$6+'Results-B 120 W'!C86*Assumptions!$AK$7+'Results-C'!C86*Assumptions!$AK$8+'Results-D'!C86*Assumptions!$AK$9+'Results-E'!C86*Assumptions!$AK$10</f>
        <v>12.628732021153116</v>
      </c>
      <c r="D86" s="12">
        <f>'Results-B 2.5 W'!D86*Assumptions!$AK$4+'Results-B 18 W'!D86*Assumptions!$AK$5+'Results-B 60 W'!D86*Assumptions!$AK$6+'Results-B 120 W'!D86*Assumptions!$AK$7+'Results-C'!D86*Assumptions!$AK$8+'Results-D'!D86*Assumptions!$AK$9+'Results-E'!D86*Assumptions!$AK$10</f>
        <v>12.628732021153114</v>
      </c>
      <c r="E86" s="12">
        <f>'Results-B 2.5 W'!E86*Assumptions!$AK$4+'Results-B 18 W'!E86*Assumptions!$AK$5+'Results-B 60 W'!E86*Assumptions!$AK$6+'Results-B 120 W'!E86*Assumptions!$AK$7+'Results-C'!E86*Assumptions!$AK$8+'Results-D'!E86*Assumptions!$AK$9+'Results-E'!E86*Assumptions!$AK$10</f>
        <v>12.628732021153114</v>
      </c>
      <c r="F86" s="12">
        <f ca="1">'Results-B 2.5 W'!F86*Assumptions!$AK$4+'Results-B 18 W'!F86*Assumptions!$AK$5+'Results-B 60 W'!F86*Assumptions!$AK$6+'Results-B 120 W'!F86*Assumptions!$AK$7+'Results-C'!F86*Assumptions!$AK$8+'Results-D'!F86*Assumptions!$AK$9+'Results-E'!F86*Assumptions!$AK$10</f>
        <v>12.628732021153116</v>
      </c>
      <c r="G86" s="12">
        <f ca="1">'Results-B 2.5 W'!G86*Assumptions!$AK$4+'Results-B 18 W'!G86*Assumptions!$AK$5+'Results-B 60 W'!G86*Assumptions!$AK$6+'Results-B 120 W'!G86*Assumptions!$AK$7+'Results-C'!G86*Assumptions!$AK$8+'Results-D'!G86*Assumptions!$AK$9+'Results-E'!G86*Assumptions!$AK$10</f>
        <v>12.628732021153116</v>
      </c>
      <c r="H86" s="12">
        <f>'Results-B 2.5 W'!H86+'Results-B 18 W'!H86+'Results-B 60 W'!H86+'Results-B 120 W'!H86+'Results-C'!H86+'Results-D'!H86+'Results-E'!H86</f>
        <v>12464050.13850268</v>
      </c>
      <c r="I86" s="12">
        <f>'Results-B 2.5 W'!I86+'Results-B 18 W'!I86+'Results-B 60 W'!I86+'Results-B 120 W'!I86+'Results-C'!I86+'Results-D'!I86+'Results-E'!I86</f>
        <v>12464050.13850268</v>
      </c>
      <c r="J86" s="12">
        <f ca="1">'Results-B 2.5 W'!J86+'Results-B 18 W'!J86+'Results-B 60 W'!J86+'Results-B 120 W'!J86+'Results-C'!J86+'Results-D'!J86+'Results-E'!J86</f>
        <v>69652305.096981794</v>
      </c>
      <c r="K86" s="12">
        <f ca="1">'Results-B 2.5 W'!K86+'Results-B 18 W'!K86+'Results-B 60 W'!K86+'Results-B 120 W'!K86+'Results-C'!K86+'Results-D'!K86+'Results-E'!K86</f>
        <v>157405149.09736666</v>
      </c>
      <c r="L86" s="12">
        <f>'Results-B 2.5 W'!L86+'Results-B 18 W'!L86+'Results-B 60 W'!L86+'Results-B 120 W'!L86+'Results-C'!L86+'Results-D'!L86+'Results-E'!L86</f>
        <v>157405149.09736666</v>
      </c>
      <c r="M86" s="12">
        <f>'Results-B 2.5 W'!M86+'Results-B 18 W'!M86+'Results-B 60 W'!M86+'Results-B 120 W'!M86+'Results-C'!M86+'Results-D'!M86+'Results-E'!M86</f>
        <v>157405149.09736666</v>
      </c>
      <c r="P86" s="12">
        <f ca="1">'Results-B 2.5 W'!P86+'Results-B 18 W'!P86+'Results-B 60 W'!P86+'Results-B 120 W'!P86+'Results-C'!P86+'Results-D'!P86+'Results-E'!P86</f>
        <v>874543340.33707559</v>
      </c>
      <c r="Q86" s="12">
        <f ca="1">'Results-B 2.5 W'!Q86+'Results-B 18 W'!Q86+'Results-B 60 W'!Q86+'Results-B 120 W'!Q86+'Results-C'!Q86+'Results-D'!Q86+'Results-E'!Q86</f>
        <v>874543340.33707559</v>
      </c>
      <c r="R86" s="13"/>
      <c r="S86" s="11">
        <f t="shared" si="1"/>
        <v>2032</v>
      </c>
      <c r="T86" s="164">
        <f ca="1">'Results-B 2.5 W'!T86+'Results-B 18 W'!T86+'Results-B 60 W'!T86+'Results-B 120 W'!T86+'Results-C'!T86+'Results-D'!T86+'Results-E'!T86</f>
        <v>99.833714650351126</v>
      </c>
      <c r="U86" s="164">
        <f ca="1">'Results-B 2.5 W'!U86+'Results-B 18 W'!U86+'Results-B 60 W'!U86+'Results-B 120 W'!U86+'Results-C'!U86+'Results-D'!U86+'Results-E'!U86</f>
        <v>99.833714650351126</v>
      </c>
      <c r="V86" s="165"/>
      <c r="X86" s="179">
        <f t="shared" si="2"/>
        <v>2032</v>
      </c>
      <c r="Y86" s="193">
        <f ca="1">'Results-B 2.5 W'!Y86+'Results-B 18 W'!Y86+'Results-B 60 W'!Y86+'Results-B 120 W'!Y86+'Results-C'!Y86+'Results-D'!Y86+'Results-E'!Y86</f>
        <v>0</v>
      </c>
      <c r="Z86" s="180">
        <f t="shared" ca="1" si="3"/>
        <v>0</v>
      </c>
      <c r="AA86" s="269">
        <f>'Results-B 2.5 W'!AA86+'Results-B 18 W'!AA86+'Results-B 60 W'!AA86+'Results-B 120 W'!AA86+'Results-C'!AA86+'Results-D'!AA86+'Results-E'!AA86</f>
        <v>0</v>
      </c>
      <c r="AB86" s="270">
        <f t="shared" ca="1" si="4"/>
        <v>0</v>
      </c>
      <c r="AC86" s="271"/>
    </row>
    <row r="87" spans="2:29">
      <c r="B87" s="11">
        <f>B86+1</f>
        <v>2033</v>
      </c>
      <c r="C87" s="12">
        <f ca="1">'Results-B 2.5 W'!C87*Assumptions!$AK$4+'Results-B 18 W'!C87*Assumptions!$AK$5+'Results-B 60 W'!C87*Assumptions!$AK$6+'Results-B 120 W'!C87*Assumptions!$AK$7+'Results-C'!C87*Assumptions!$AK$8+'Results-D'!C87*Assumptions!$AK$9+'Results-E'!C87*Assumptions!$AK$10</f>
        <v>12.628732021153114</v>
      </c>
      <c r="D87" s="12">
        <f>'Results-B 2.5 W'!D87*Assumptions!$AK$4+'Results-B 18 W'!D87*Assumptions!$AK$5+'Results-B 60 W'!D87*Assumptions!$AK$6+'Results-B 120 W'!D87*Assumptions!$AK$7+'Results-C'!D87*Assumptions!$AK$8+'Results-D'!D87*Assumptions!$AK$9+'Results-E'!D87*Assumptions!$AK$10</f>
        <v>12.628732021153114</v>
      </c>
      <c r="E87" s="12">
        <f>'Results-B 2.5 W'!E87*Assumptions!$AK$4+'Results-B 18 W'!E87*Assumptions!$AK$5+'Results-B 60 W'!E87*Assumptions!$AK$6+'Results-B 120 W'!E87*Assumptions!$AK$7+'Results-C'!E87*Assumptions!$AK$8+'Results-D'!E87*Assumptions!$AK$9+'Results-E'!E87*Assumptions!$AK$10</f>
        <v>12.628732021153114</v>
      </c>
      <c r="F87" s="12">
        <f ca="1">'Results-B 2.5 W'!F87*Assumptions!$AK$4+'Results-B 18 W'!F87*Assumptions!$AK$5+'Results-B 60 W'!F87*Assumptions!$AK$6+'Results-B 120 W'!F87*Assumptions!$AK$7+'Results-C'!F87*Assumptions!$AK$8+'Results-D'!F87*Assumptions!$AK$9+'Results-E'!F87*Assumptions!$AK$10</f>
        <v>12.628732021153114</v>
      </c>
      <c r="G87" s="12">
        <f ca="1">'Results-B 2.5 W'!G87*Assumptions!$AK$4+'Results-B 18 W'!G87*Assumptions!$AK$5+'Results-B 60 W'!G87*Assumptions!$AK$6+'Results-B 120 W'!G87*Assumptions!$AK$7+'Results-C'!G87*Assumptions!$AK$8+'Results-D'!G87*Assumptions!$AK$9+'Results-E'!G87*Assumptions!$AK$10</f>
        <v>12.628732021153114</v>
      </c>
      <c r="H87" s="12">
        <f>'Results-B 2.5 W'!H87+'Results-B 18 W'!H87+'Results-B 60 W'!H87+'Results-B 120 W'!H87+'Results-C'!H87+'Results-D'!H87+'Results-E'!H87</f>
        <v>12557530.514541447</v>
      </c>
      <c r="I87" s="12">
        <f>'Results-B 2.5 W'!I87+'Results-B 18 W'!I87+'Results-B 60 W'!I87+'Results-B 120 W'!I87+'Results-C'!I87+'Results-D'!I87+'Results-E'!I87</f>
        <v>12557530.514541447</v>
      </c>
      <c r="J87" s="12">
        <f ca="1">'Results-B 2.5 W'!J87+'Results-B 18 W'!J87+'Results-B 60 W'!J87+'Results-B 120 W'!J87+'Results-C'!J87+'Results-D'!J87+'Results-E'!J87</f>
        <v>70174697.385209143</v>
      </c>
      <c r="K87" s="12">
        <f ca="1">'Results-B 2.5 W'!K87+'Results-B 18 W'!K87+'Results-B 60 W'!K87+'Results-B 120 W'!K87+'Results-C'!K87+'Results-D'!K87+'Results-E'!K87</f>
        <v>158585687.71559694</v>
      </c>
      <c r="L87" s="12">
        <f>'Results-B 2.5 W'!L87+'Results-B 18 W'!L87+'Results-B 60 W'!L87+'Results-B 120 W'!L87+'Results-C'!L87+'Results-D'!L87+'Results-E'!L87</f>
        <v>158585687.71559694</v>
      </c>
      <c r="M87" s="12">
        <f>'Results-B 2.5 W'!M87+'Results-B 18 W'!M87+'Results-B 60 W'!M87+'Results-B 120 W'!M87+'Results-C'!M87+'Results-D'!M87+'Results-E'!M87</f>
        <v>158585687.71559694</v>
      </c>
      <c r="P87" s="12">
        <f ca="1">'Results-B 2.5 W'!P87+'Results-B 18 W'!P87+'Results-B 60 W'!P87+'Results-B 120 W'!P87+'Results-C'!P87+'Results-D'!P87+'Results-E'!P87</f>
        <v>881102415.38960373</v>
      </c>
      <c r="Q87" s="12">
        <f ca="1">'Results-B 2.5 W'!Q87+'Results-B 18 W'!Q87+'Results-B 60 W'!Q87+'Results-B 120 W'!Q87+'Results-C'!Q87+'Results-D'!Q87+'Results-E'!Q87</f>
        <v>881102415.38960373</v>
      </c>
      <c r="R87" s="13"/>
      <c r="S87" s="11">
        <f t="shared" si="1"/>
        <v>2033</v>
      </c>
      <c r="T87" s="164">
        <f ca="1">'Results-B 2.5 W'!T87+'Results-B 18 W'!T87+'Results-B 60 W'!T87+'Results-B 120 W'!T87+'Results-C'!T87+'Results-D'!T87+'Results-E'!T87</f>
        <v>100.58246751022877</v>
      </c>
      <c r="U87" s="164">
        <f ca="1">'Results-B 2.5 W'!U87+'Results-B 18 W'!U87+'Results-B 60 W'!U87+'Results-B 120 W'!U87+'Results-C'!U87+'Results-D'!U87+'Results-E'!U87</f>
        <v>100.58246751022877</v>
      </c>
      <c r="V87" s="165"/>
      <c r="X87" s="179">
        <f t="shared" si="2"/>
        <v>2033</v>
      </c>
      <c r="Y87" s="193">
        <f ca="1">'Results-B 2.5 W'!Y87+'Results-B 18 W'!Y87+'Results-B 60 W'!Y87+'Results-B 120 W'!Y87+'Results-C'!Y87+'Results-D'!Y87+'Results-E'!Y87</f>
        <v>0</v>
      </c>
      <c r="Z87" s="180">
        <f t="shared" ca="1" si="3"/>
        <v>0</v>
      </c>
      <c r="AA87" s="269">
        <f>'Results-B 2.5 W'!AA87+'Results-B 18 W'!AA87+'Results-B 60 W'!AA87+'Results-B 120 W'!AA87+'Results-C'!AA87+'Results-D'!AA87+'Results-E'!AA87</f>
        <v>0</v>
      </c>
      <c r="AB87" s="270">
        <f t="shared" ca="1" si="4"/>
        <v>0</v>
      </c>
      <c r="AC87" s="271"/>
    </row>
    <row r="88" spans="2:29">
      <c r="B88" s="11">
        <f>B87+1</f>
        <v>2034</v>
      </c>
      <c r="C88" s="12">
        <f ca="1">'Results-B 2.5 W'!C88*Assumptions!$AK$4+'Results-B 18 W'!C88*Assumptions!$AK$5+'Results-B 60 W'!C88*Assumptions!$AK$6+'Results-B 120 W'!C88*Assumptions!$AK$7+'Results-C'!C88*Assumptions!$AK$8+'Results-D'!C88*Assumptions!$AK$9+'Results-E'!C88*Assumptions!$AK$10</f>
        <v>12.628732021153114</v>
      </c>
      <c r="D88" s="12">
        <f>'Results-B 2.5 W'!D88*Assumptions!$AK$4+'Results-B 18 W'!D88*Assumptions!$AK$5+'Results-B 60 W'!D88*Assumptions!$AK$6+'Results-B 120 W'!D88*Assumptions!$AK$7+'Results-C'!D88*Assumptions!$AK$8+'Results-D'!D88*Assumptions!$AK$9+'Results-E'!D88*Assumptions!$AK$10</f>
        <v>12.628732021153114</v>
      </c>
      <c r="E88" s="12">
        <f>'Results-B 2.5 W'!E88*Assumptions!$AK$4+'Results-B 18 W'!E88*Assumptions!$AK$5+'Results-B 60 W'!E88*Assumptions!$AK$6+'Results-B 120 W'!E88*Assumptions!$AK$7+'Results-C'!E88*Assumptions!$AK$8+'Results-D'!E88*Assumptions!$AK$9+'Results-E'!E88*Assumptions!$AK$10</f>
        <v>12.628732021153114</v>
      </c>
      <c r="F88" s="12">
        <f ca="1">'Results-B 2.5 W'!F88*Assumptions!$AK$4+'Results-B 18 W'!F88*Assumptions!$AK$5+'Results-B 60 W'!F88*Assumptions!$AK$6+'Results-B 120 W'!F88*Assumptions!$AK$7+'Results-C'!F88*Assumptions!$AK$8+'Results-D'!F88*Assumptions!$AK$9+'Results-E'!F88*Assumptions!$AK$10</f>
        <v>12.628732021153114</v>
      </c>
      <c r="G88" s="12">
        <f ca="1">'Results-B 2.5 W'!G88*Assumptions!$AK$4+'Results-B 18 W'!G88*Assumptions!$AK$5+'Results-B 60 W'!G88*Assumptions!$AK$6+'Results-B 120 W'!G88*Assumptions!$AK$7+'Results-C'!G88*Assumptions!$AK$8+'Results-D'!G88*Assumptions!$AK$9+'Results-E'!G88*Assumptions!$AK$10</f>
        <v>12.628732021153114</v>
      </c>
      <c r="H88" s="12">
        <f>'Results-B 2.5 W'!H88+'Results-B 18 W'!H88+'Results-B 60 W'!H88+'Results-B 120 W'!H88+'Results-C'!H88+'Results-D'!H88+'Results-E'!H88</f>
        <v>12651711.99340051</v>
      </c>
      <c r="I88" s="12">
        <f>'Results-B 2.5 W'!I88+'Results-B 18 W'!I88+'Results-B 60 W'!I88+'Results-B 120 W'!I88+'Results-C'!I88+'Results-D'!I88+'Results-E'!I88</f>
        <v>12651711.99340051</v>
      </c>
      <c r="J88" s="12">
        <f ca="1">'Results-B 2.5 W'!J88+'Results-B 18 W'!J88+'Results-B 60 W'!J88+'Results-B 120 W'!J88+'Results-C'!J88+'Results-D'!J88+'Results-E'!J88</f>
        <v>70701007.615598232</v>
      </c>
      <c r="K88" s="12">
        <f ca="1">'Results-B 2.5 W'!K88+'Results-B 18 W'!K88+'Results-B 60 W'!K88+'Results-B 120 W'!K88+'Results-C'!K88+'Results-D'!K88+'Results-E'!K88</f>
        <v>159775080.3734639</v>
      </c>
      <c r="L88" s="12">
        <f>'Results-B 2.5 W'!L88+'Results-B 18 W'!L88+'Results-B 60 W'!L88+'Results-B 120 W'!L88+'Results-C'!L88+'Results-D'!L88+'Results-E'!L88</f>
        <v>159775080.37346393</v>
      </c>
      <c r="M88" s="12">
        <f>'Results-B 2.5 W'!M88+'Results-B 18 W'!M88+'Results-B 60 W'!M88+'Results-B 120 W'!M88+'Results-C'!M88+'Results-D'!M88+'Results-E'!M88</f>
        <v>159775080.37346393</v>
      </c>
      <c r="P88" s="12">
        <f ca="1">'Results-B 2.5 W'!P88+'Results-B 18 W'!P88+'Results-B 60 W'!P88+'Results-B 120 W'!P88+'Results-C'!P88+'Results-D'!P88+'Results-E'!P88</f>
        <v>887710683.50502586</v>
      </c>
      <c r="Q88" s="12">
        <f ca="1">'Results-B 2.5 W'!Q88+'Results-B 18 W'!Q88+'Results-B 60 W'!Q88+'Results-B 120 W'!Q88+'Results-C'!Q88+'Results-D'!Q88+'Results-E'!Q88</f>
        <v>887710683.50502586</v>
      </c>
      <c r="R88" s="13"/>
      <c r="S88" s="11">
        <f t="shared" si="1"/>
        <v>2034</v>
      </c>
      <c r="T88" s="164">
        <f ca="1">'Results-B 2.5 W'!T88+'Results-B 18 W'!T88+'Results-B 60 W'!T88+'Results-B 120 W'!T88+'Results-C'!T88+'Results-D'!T88+'Results-E'!T88</f>
        <v>101.33683601655548</v>
      </c>
      <c r="U88" s="164">
        <f ca="1">'Results-B 2.5 W'!U88+'Results-B 18 W'!U88+'Results-B 60 W'!U88+'Results-B 120 W'!U88+'Results-C'!U88+'Results-D'!U88+'Results-E'!U88</f>
        <v>101.33683601655548</v>
      </c>
      <c r="V88" s="165"/>
      <c r="X88" s="179">
        <f t="shared" si="2"/>
        <v>2034</v>
      </c>
      <c r="Y88" s="193">
        <f ca="1">'Results-B 2.5 W'!Y88+'Results-B 18 W'!Y88+'Results-B 60 W'!Y88+'Results-B 120 W'!Y88+'Results-C'!Y88+'Results-D'!Y88+'Results-E'!Y88</f>
        <v>0</v>
      </c>
      <c r="Z88" s="180">
        <f t="shared" ca="1" si="3"/>
        <v>0</v>
      </c>
      <c r="AA88" s="269">
        <f>'Results-B 2.5 W'!AA88+'Results-B 18 W'!AA88+'Results-B 60 W'!AA88+'Results-B 120 W'!AA88+'Results-C'!AA88+'Results-D'!AA88+'Results-E'!AA88</f>
        <v>0</v>
      </c>
      <c r="AB88" s="270">
        <f t="shared" ca="1" si="4"/>
        <v>0</v>
      </c>
      <c r="AC88" s="271"/>
    </row>
    <row r="89" spans="2:29" ht="15.75" thickBot="1">
      <c r="B89" s="11" t="s">
        <v>14</v>
      </c>
      <c r="C89" s="11"/>
      <c r="D89" s="109"/>
      <c r="E89" s="109"/>
      <c r="F89" s="11"/>
      <c r="G89" s="11"/>
      <c r="H89" s="11"/>
      <c r="I89" s="11"/>
      <c r="J89" s="109"/>
      <c r="K89" s="14">
        <f ca="1">SUM(K59:K88)</f>
        <v>4310075522.2902241</v>
      </c>
      <c r="L89" s="14">
        <f>SUM(L59:L88)</f>
        <v>4310075522.2902241</v>
      </c>
      <c r="M89" s="111">
        <f>SUM(M59:M88)</f>
        <v>4310075522.2902241</v>
      </c>
      <c r="P89" s="14">
        <f t="shared" ref="P89:Q89" ca="1" si="5">SUM(P59:P88)</f>
        <v>23946788691.37336</v>
      </c>
      <c r="Q89" s="14">
        <f t="shared" ca="1" si="5"/>
        <v>23946788691.37336</v>
      </c>
      <c r="R89" s="21"/>
      <c r="S89" s="11" t="s">
        <v>14</v>
      </c>
      <c r="T89" s="12">
        <f ca="1">SUM(T59:T88)</f>
        <v>2733.6516770974158</v>
      </c>
      <c r="U89" s="12">
        <f ca="1">SUM(U59:U88)</f>
        <v>2733.6516770974158</v>
      </c>
      <c r="V89" s="166"/>
      <c r="X89" s="272" t="s">
        <v>14</v>
      </c>
      <c r="Y89" s="273">
        <f ca="1">SUM(Y59:Y88)</f>
        <v>0</v>
      </c>
      <c r="Z89" s="274"/>
      <c r="AA89" s="274"/>
      <c r="AB89" s="275"/>
      <c r="AC89" s="276"/>
    </row>
  </sheetData>
  <mergeCells count="4">
    <mergeCell ref="X57:AC57"/>
    <mergeCell ref="B2:K2"/>
    <mergeCell ref="AE40:AH40"/>
    <mergeCell ref="AE41:AH41"/>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K32" zoomScale="70" zoomScaleNormal="70" workbookViewId="0">
      <selection activeCell="M1" sqref="M1"/>
    </sheetView>
  </sheetViews>
  <sheetFormatPr defaultColWidth="9.140625" defaultRowHeight="15"/>
  <cols>
    <col min="1" max="1" width="9.140625" style="27"/>
    <col min="2" max="3" width="20.85546875" style="27" customWidth="1"/>
    <col min="4" max="5" width="15.7109375" style="27" customWidth="1"/>
    <col min="6" max="6" width="22.7109375" style="27" customWidth="1"/>
    <col min="7" max="7" width="18.42578125" style="27" customWidth="1"/>
    <col min="8" max="11" width="30.28515625" style="27" customWidth="1"/>
    <col min="12" max="12" width="14.85546875" style="27" bestFit="1" customWidth="1"/>
    <col min="13" max="15" width="14.85546875" style="93" customWidth="1"/>
    <col min="16" max="16" width="43.85546875" style="27" customWidth="1"/>
    <col min="17" max="18" width="30.140625" style="27" customWidth="1"/>
    <col min="19" max="19" width="23" style="27" customWidth="1"/>
    <col min="20" max="20" width="19.85546875" style="27" customWidth="1"/>
    <col min="21" max="21" width="20.7109375" style="27" customWidth="1"/>
    <col min="22" max="22" width="14.42578125" style="27" customWidth="1"/>
    <col min="23" max="16384" width="9.140625" style="27"/>
  </cols>
  <sheetData>
    <row r="1" spans="2:19" ht="15.75" thickBot="1"/>
    <row r="2" spans="2:19" ht="28.5">
      <c r="B2" s="88" t="s">
        <v>15</v>
      </c>
      <c r="C2" s="89"/>
      <c r="D2" s="89"/>
      <c r="E2" s="89"/>
      <c r="F2" s="89"/>
      <c r="G2" s="89"/>
      <c r="H2" s="89"/>
      <c r="I2" s="89"/>
      <c r="J2" s="89"/>
      <c r="K2" s="89"/>
      <c r="L2" s="15"/>
      <c r="M2" s="112"/>
      <c r="N2" s="112"/>
      <c r="O2" s="112"/>
      <c r="P2" s="15"/>
      <c r="Q2" s="15"/>
      <c r="R2" s="15"/>
      <c r="S2" s="16"/>
    </row>
    <row r="3" spans="2:19" ht="19.5" thickBot="1">
      <c r="B3" s="2"/>
      <c r="C3" s="3"/>
      <c r="D3" s="3"/>
      <c r="E3" s="3"/>
      <c r="F3" s="3"/>
      <c r="G3" s="3"/>
      <c r="H3" s="3"/>
      <c r="I3" s="3"/>
      <c r="J3" s="3"/>
      <c r="K3" s="3"/>
      <c r="L3" s="3"/>
      <c r="M3" s="95"/>
      <c r="N3" s="95"/>
      <c r="O3" s="95"/>
      <c r="P3" s="176" t="s">
        <v>119</v>
      </c>
      <c r="Q3" s="3"/>
      <c r="R3" s="3"/>
      <c r="S3" s="4"/>
    </row>
    <row r="4" spans="2:19" ht="15.75" customHeight="1">
      <c r="B4" s="2"/>
      <c r="C4" s="3"/>
      <c r="D4" s="3"/>
      <c r="E4" s="3"/>
      <c r="F4" s="3"/>
      <c r="G4" s="3"/>
      <c r="H4" s="3"/>
      <c r="I4" s="3"/>
      <c r="J4" s="3"/>
      <c r="K4" s="3"/>
      <c r="L4" s="3"/>
      <c r="M4" s="95"/>
      <c r="N4" s="95"/>
      <c r="O4" s="95"/>
      <c r="P4" s="278" t="s">
        <v>18</v>
      </c>
      <c r="Q4" s="201">
        <f>Assumptions!D24</f>
        <v>2008</v>
      </c>
      <c r="R4" s="202"/>
      <c r="S4" s="4"/>
    </row>
    <row r="5" spans="2:19" ht="15.75" customHeight="1">
      <c r="B5" s="2"/>
      <c r="C5" s="3"/>
      <c r="D5" s="3"/>
      <c r="E5" s="3"/>
      <c r="F5" s="3"/>
      <c r="G5" s="3"/>
      <c r="H5" s="3"/>
      <c r="I5" s="3"/>
      <c r="J5" s="3"/>
      <c r="K5" s="3"/>
      <c r="L5" s="3"/>
      <c r="M5" s="95"/>
      <c r="N5" s="95"/>
      <c r="O5" s="95"/>
      <c r="P5" s="253" t="s">
        <v>136</v>
      </c>
      <c r="Q5" s="201">
        <f ca="1">T89-U89</f>
        <v>0</v>
      </c>
      <c r="R5" s="202" t="s">
        <v>155</v>
      </c>
      <c r="S5" s="4"/>
    </row>
    <row r="6" spans="2:19" ht="15.75">
      <c r="B6" s="2"/>
      <c r="C6" s="3"/>
      <c r="D6" s="3"/>
      <c r="E6" s="3"/>
      <c r="F6" s="3"/>
      <c r="G6" s="3"/>
      <c r="H6" s="3"/>
      <c r="I6" s="3"/>
      <c r="J6" s="3"/>
      <c r="K6" s="3"/>
      <c r="L6" s="3"/>
      <c r="M6" s="95"/>
      <c r="N6" s="95"/>
      <c r="O6" s="95"/>
      <c r="P6" s="254" t="s">
        <v>139</v>
      </c>
      <c r="Q6" s="201">
        <f>T90-U90</f>
        <v>0</v>
      </c>
      <c r="R6" s="202" t="s">
        <v>155</v>
      </c>
      <c r="S6" s="4"/>
    </row>
    <row r="7" spans="2:19" ht="32.25" thickBot="1">
      <c r="B7" s="2"/>
      <c r="C7" s="3"/>
      <c r="D7" s="3"/>
      <c r="E7" s="3"/>
      <c r="F7" s="3"/>
      <c r="G7" s="3"/>
      <c r="H7" s="3"/>
      <c r="I7" s="3"/>
      <c r="J7" s="3"/>
      <c r="K7" s="3"/>
      <c r="L7" s="3"/>
      <c r="M7" s="95"/>
      <c r="N7" s="95"/>
      <c r="O7" s="95"/>
      <c r="P7" s="255" t="s">
        <v>126</v>
      </c>
      <c r="Q7" s="201">
        <f>T91-U91</f>
        <v>0</v>
      </c>
      <c r="R7" s="202" t="s">
        <v>155</v>
      </c>
      <c r="S7" s="4"/>
    </row>
    <row r="8" spans="2:19">
      <c r="B8" s="2"/>
      <c r="C8" s="3"/>
      <c r="D8" s="3"/>
      <c r="E8" s="3"/>
      <c r="F8" s="3"/>
      <c r="G8" s="3"/>
      <c r="H8" s="3"/>
      <c r="I8" s="3"/>
      <c r="J8" s="3"/>
      <c r="K8" s="3"/>
      <c r="L8" s="3"/>
      <c r="M8" s="95"/>
      <c r="N8" s="95"/>
      <c r="O8" s="95"/>
      <c r="S8" s="4"/>
    </row>
    <row r="9" spans="2:19">
      <c r="B9" s="2"/>
      <c r="C9" s="3"/>
      <c r="D9" s="3"/>
      <c r="E9" s="3"/>
      <c r="F9" s="3"/>
      <c r="G9" s="3"/>
      <c r="H9" s="3"/>
      <c r="I9" s="3"/>
      <c r="J9" s="3"/>
      <c r="K9" s="3"/>
      <c r="L9" s="3"/>
      <c r="M9" s="95"/>
      <c r="N9" s="95"/>
      <c r="O9" s="95"/>
      <c r="S9" s="4"/>
    </row>
    <row r="10" spans="2:19">
      <c r="B10" s="2"/>
      <c r="C10" s="3"/>
      <c r="D10" s="3"/>
      <c r="E10" s="3"/>
      <c r="F10" s="3"/>
      <c r="G10" s="3"/>
      <c r="H10" s="3"/>
      <c r="I10" s="3"/>
      <c r="J10" s="3"/>
      <c r="K10" s="3"/>
      <c r="L10" s="3"/>
      <c r="M10" s="95"/>
      <c r="N10" s="95"/>
      <c r="O10" s="95"/>
      <c r="P10" s="3"/>
      <c r="Q10" s="3"/>
      <c r="R10" s="3"/>
      <c r="S10" s="4"/>
    </row>
    <row r="11" spans="2:19">
      <c r="B11" s="2"/>
      <c r="C11" s="3"/>
      <c r="D11" s="3"/>
      <c r="E11" s="3"/>
      <c r="F11" s="3"/>
      <c r="G11" s="3"/>
      <c r="H11" s="3"/>
      <c r="I11" s="3"/>
      <c r="J11" s="3"/>
      <c r="K11" s="3"/>
      <c r="L11" s="95"/>
      <c r="M11" s="95"/>
      <c r="N11" s="95"/>
      <c r="O11" s="95"/>
      <c r="P11" s="95"/>
      <c r="Q11" s="95"/>
      <c r="R11" s="95"/>
      <c r="S11" s="4"/>
    </row>
    <row r="12" spans="2:19">
      <c r="B12" s="2"/>
      <c r="C12" s="3"/>
      <c r="D12" s="3"/>
      <c r="E12" s="3"/>
      <c r="F12" s="3"/>
      <c r="G12" s="3"/>
      <c r="H12" s="3"/>
      <c r="I12" s="3"/>
      <c r="J12" s="3"/>
      <c r="K12" s="3"/>
      <c r="L12" s="95"/>
      <c r="M12" s="95"/>
      <c r="N12" s="95"/>
      <c r="O12" s="95"/>
      <c r="P12" s="95"/>
      <c r="Q12" s="95"/>
      <c r="R12" s="95"/>
      <c r="S12" s="4"/>
    </row>
    <row r="13" spans="2:19" ht="27" customHeight="1">
      <c r="B13" s="2"/>
      <c r="C13" s="3"/>
      <c r="D13" s="3"/>
      <c r="E13" s="3"/>
      <c r="F13" s="3"/>
      <c r="G13" s="3"/>
      <c r="H13" s="3"/>
      <c r="I13" s="3"/>
      <c r="J13" s="3"/>
      <c r="K13" s="3"/>
      <c r="L13" s="95"/>
      <c r="M13" s="95"/>
      <c r="N13" s="95"/>
      <c r="O13" s="95"/>
      <c r="P13" s="95"/>
      <c r="Q13" s="95"/>
      <c r="R13" s="95"/>
      <c r="S13" s="4"/>
    </row>
    <row r="14" spans="2:19" ht="28.9" customHeight="1">
      <c r="B14" s="2"/>
      <c r="C14" s="3"/>
      <c r="D14" s="3"/>
      <c r="E14" s="3"/>
      <c r="F14" s="3"/>
      <c r="G14" s="3"/>
      <c r="H14" s="3"/>
      <c r="I14" s="3"/>
      <c r="J14" s="3"/>
      <c r="K14" s="3"/>
      <c r="L14" s="95"/>
      <c r="M14" s="95"/>
      <c r="N14" s="95"/>
      <c r="O14" s="95"/>
      <c r="P14" s="95"/>
      <c r="Q14" s="95"/>
      <c r="R14" s="95"/>
      <c r="S14" s="4"/>
    </row>
    <row r="15" spans="2:19" ht="34.15" customHeight="1">
      <c r="B15" s="2"/>
      <c r="C15" s="3"/>
      <c r="D15" s="3"/>
      <c r="E15" s="3"/>
      <c r="F15" s="3"/>
      <c r="G15" s="3"/>
      <c r="H15" s="3"/>
      <c r="I15" s="3"/>
      <c r="J15" s="3"/>
      <c r="K15" s="3"/>
      <c r="L15" s="95"/>
      <c r="M15" s="95"/>
      <c r="N15" s="95"/>
      <c r="O15" s="95"/>
      <c r="P15" s="95"/>
      <c r="Q15" s="95"/>
      <c r="R15" s="95"/>
      <c r="S15" s="4"/>
    </row>
    <row r="16" spans="2:19">
      <c r="B16" s="2"/>
      <c r="C16" s="3"/>
      <c r="D16" s="3"/>
      <c r="E16" s="3"/>
      <c r="F16" s="3"/>
      <c r="G16" s="3"/>
      <c r="H16" s="3"/>
      <c r="I16" s="3"/>
      <c r="J16" s="3"/>
      <c r="K16" s="3"/>
      <c r="L16" s="3"/>
      <c r="M16" s="95"/>
      <c r="N16" s="95"/>
      <c r="O16" s="95"/>
      <c r="S16" s="4"/>
    </row>
    <row r="17" spans="2:19">
      <c r="B17" s="2"/>
      <c r="C17" s="3"/>
      <c r="D17" s="3"/>
      <c r="E17" s="3"/>
      <c r="F17" s="3"/>
      <c r="G17" s="3"/>
      <c r="H17" s="3"/>
      <c r="I17" s="3"/>
      <c r="J17" s="3"/>
      <c r="K17" s="3"/>
      <c r="L17" s="3"/>
      <c r="M17" s="95"/>
      <c r="N17" s="95"/>
      <c r="O17" s="95"/>
      <c r="P17" s="3"/>
      <c r="Q17" s="3"/>
      <c r="R17" s="3"/>
      <c r="S17" s="4"/>
    </row>
    <row r="18" spans="2:19">
      <c r="B18" s="2"/>
      <c r="C18" s="3"/>
      <c r="D18" s="3"/>
      <c r="E18" s="3"/>
      <c r="F18" s="3"/>
      <c r="G18" s="3"/>
      <c r="H18" s="3"/>
      <c r="I18" s="3"/>
      <c r="J18" s="3"/>
      <c r="K18" s="3"/>
      <c r="L18" s="3"/>
      <c r="M18" s="95"/>
      <c r="N18" s="95"/>
      <c r="O18" s="95"/>
      <c r="P18" s="3"/>
      <c r="Q18" s="3"/>
      <c r="R18" s="3"/>
      <c r="S18" s="4"/>
    </row>
    <row r="19" spans="2:19" ht="18.75">
      <c r="B19" s="2"/>
      <c r="C19" s="3"/>
      <c r="D19" s="3"/>
      <c r="E19" s="3"/>
      <c r="F19" s="3"/>
      <c r="G19" s="3"/>
      <c r="H19" s="3"/>
      <c r="I19" s="3"/>
      <c r="J19" s="3"/>
      <c r="K19" s="3"/>
      <c r="L19" s="3"/>
      <c r="M19" s="95"/>
      <c r="N19" s="95"/>
      <c r="O19" s="95"/>
      <c r="P19" s="20"/>
      <c r="Q19" s="3"/>
      <c r="R19" s="3"/>
      <c r="S19" s="4"/>
    </row>
    <row r="20" spans="2:19">
      <c r="B20" s="2"/>
      <c r="C20" s="3"/>
      <c r="D20" s="3"/>
      <c r="E20" s="3"/>
      <c r="F20" s="3"/>
      <c r="G20" s="3"/>
      <c r="H20" s="3"/>
      <c r="I20" s="3"/>
      <c r="J20" s="3"/>
      <c r="K20" s="3"/>
      <c r="L20" s="3"/>
      <c r="M20" s="95"/>
      <c r="N20" s="95"/>
      <c r="O20" s="95"/>
      <c r="P20" s="3"/>
      <c r="Q20" s="3"/>
      <c r="R20" s="3"/>
      <c r="S20" s="4"/>
    </row>
    <row r="21" spans="2:19">
      <c r="B21" s="2"/>
      <c r="C21" s="3"/>
      <c r="D21" s="3"/>
      <c r="E21" s="3"/>
      <c r="F21" s="3"/>
      <c r="G21" s="3"/>
      <c r="H21" s="3"/>
      <c r="I21" s="3"/>
      <c r="J21" s="3"/>
      <c r="K21" s="3"/>
      <c r="L21" s="3"/>
      <c r="M21" s="95"/>
      <c r="N21" s="95"/>
      <c r="O21" s="95"/>
      <c r="P21" s="3"/>
      <c r="Q21" s="3"/>
      <c r="R21" s="3"/>
      <c r="S21" s="4"/>
    </row>
    <row r="22" spans="2:19">
      <c r="B22" s="2"/>
      <c r="C22" s="3"/>
      <c r="D22" s="3"/>
      <c r="E22" s="3"/>
      <c r="F22" s="3"/>
      <c r="G22" s="3"/>
      <c r="H22" s="3"/>
      <c r="I22" s="3"/>
      <c r="J22" s="3"/>
      <c r="K22" s="3"/>
      <c r="L22" s="3"/>
      <c r="M22" s="95"/>
      <c r="N22" s="95"/>
      <c r="O22" s="95"/>
      <c r="P22" s="95"/>
      <c r="Q22" s="95"/>
      <c r="R22" s="3"/>
      <c r="S22" s="4"/>
    </row>
    <row r="23" spans="2:19">
      <c r="B23" s="2"/>
      <c r="C23" s="3"/>
      <c r="D23" s="3"/>
      <c r="E23" s="3"/>
      <c r="F23" s="3"/>
      <c r="G23" s="3"/>
      <c r="H23" s="3"/>
      <c r="I23" s="3"/>
      <c r="J23" s="3"/>
      <c r="K23" s="3"/>
      <c r="L23" s="3"/>
      <c r="M23" s="95"/>
      <c r="N23" s="95"/>
      <c r="O23" s="95"/>
      <c r="P23" s="95"/>
      <c r="Q23" s="95"/>
      <c r="R23" s="3"/>
      <c r="S23" s="4"/>
    </row>
    <row r="24" spans="2:19">
      <c r="B24" s="2"/>
      <c r="C24" s="3"/>
      <c r="D24" s="3"/>
      <c r="E24" s="3"/>
      <c r="F24" s="3"/>
      <c r="G24" s="3"/>
      <c r="H24" s="3"/>
      <c r="I24" s="3"/>
      <c r="J24" s="3"/>
      <c r="K24" s="3"/>
      <c r="L24" s="3"/>
      <c r="M24" s="95"/>
      <c r="N24" s="95"/>
      <c r="O24" s="95"/>
      <c r="P24" s="95"/>
      <c r="Q24" s="95"/>
      <c r="R24" s="3"/>
      <c r="S24" s="4"/>
    </row>
    <row r="25" spans="2:19">
      <c r="B25" s="2"/>
      <c r="C25" s="3"/>
      <c r="D25" s="3"/>
      <c r="E25" s="3"/>
      <c r="F25" s="3"/>
      <c r="G25" s="3"/>
      <c r="H25" s="3"/>
      <c r="I25" s="3"/>
      <c r="J25" s="3"/>
      <c r="K25" s="3"/>
      <c r="L25" s="3"/>
      <c r="M25" s="95"/>
      <c r="N25" s="95"/>
      <c r="O25" s="95"/>
      <c r="P25" s="95"/>
      <c r="Q25" s="95"/>
      <c r="R25" s="3"/>
      <c r="S25" s="4"/>
    </row>
    <row r="26" spans="2:19">
      <c r="B26" s="2"/>
      <c r="C26" s="3"/>
      <c r="D26" s="3"/>
      <c r="E26" s="3"/>
      <c r="F26" s="3"/>
      <c r="G26" s="3"/>
      <c r="H26" s="3"/>
      <c r="I26" s="3"/>
      <c r="J26" s="3"/>
      <c r="K26" s="3"/>
      <c r="L26" s="3"/>
      <c r="M26" s="95"/>
      <c r="N26" s="95"/>
      <c r="O26" s="95"/>
      <c r="P26" s="3"/>
      <c r="Q26" s="3"/>
      <c r="R26" s="3"/>
      <c r="S26" s="4"/>
    </row>
    <row r="27" spans="2:19">
      <c r="B27" s="2"/>
      <c r="C27" s="3"/>
      <c r="D27" s="3"/>
      <c r="E27" s="3"/>
      <c r="F27" s="3"/>
      <c r="G27" s="3"/>
      <c r="H27" s="3"/>
      <c r="I27" s="3"/>
      <c r="J27" s="3"/>
      <c r="K27" s="3"/>
      <c r="L27" s="3"/>
      <c r="M27" s="95"/>
      <c r="N27" s="95"/>
      <c r="O27" s="95"/>
      <c r="P27" s="3"/>
      <c r="Q27" s="3"/>
      <c r="R27" s="3"/>
      <c r="S27" s="4"/>
    </row>
    <row r="28" spans="2:19">
      <c r="B28" s="2"/>
      <c r="C28" s="3"/>
      <c r="D28" s="3"/>
      <c r="E28" s="3"/>
      <c r="F28" s="3"/>
      <c r="G28" s="3"/>
      <c r="H28" s="3"/>
      <c r="I28" s="3"/>
      <c r="J28" s="3"/>
      <c r="K28" s="3"/>
      <c r="L28" s="3"/>
      <c r="M28" s="95"/>
      <c r="N28" s="95"/>
      <c r="O28" s="95"/>
      <c r="P28" s="3"/>
      <c r="Q28" s="3"/>
      <c r="R28" s="3"/>
      <c r="S28" s="4"/>
    </row>
    <row r="29" spans="2:19">
      <c r="B29" s="2"/>
      <c r="C29" s="3"/>
      <c r="D29" s="3"/>
      <c r="E29" s="3"/>
      <c r="F29" s="3"/>
      <c r="G29" s="3"/>
      <c r="H29" s="3"/>
      <c r="I29" s="3"/>
      <c r="J29" s="3"/>
      <c r="K29" s="3"/>
      <c r="L29" s="3"/>
      <c r="M29" s="95"/>
      <c r="N29" s="95"/>
      <c r="O29" s="95"/>
      <c r="P29" s="3"/>
      <c r="Q29" s="3"/>
      <c r="R29" s="3"/>
      <c r="S29" s="4"/>
    </row>
    <row r="30" spans="2:19">
      <c r="B30" s="2"/>
      <c r="C30" s="3"/>
      <c r="D30" s="3"/>
      <c r="E30" s="3"/>
      <c r="F30" s="3"/>
      <c r="G30" s="3"/>
      <c r="H30" s="3"/>
      <c r="I30" s="3"/>
      <c r="J30" s="3"/>
      <c r="K30" s="3"/>
      <c r="L30" s="3"/>
      <c r="M30" s="95"/>
      <c r="N30" s="95"/>
      <c r="O30" s="95"/>
      <c r="P30" s="3"/>
      <c r="Q30" s="3"/>
      <c r="R30" s="3"/>
      <c r="S30" s="4"/>
    </row>
    <row r="31" spans="2:19">
      <c r="B31" s="2"/>
      <c r="C31" s="3"/>
      <c r="D31" s="3"/>
      <c r="E31" s="3"/>
      <c r="F31" s="3"/>
      <c r="G31" s="3"/>
      <c r="H31" s="3"/>
      <c r="I31" s="3"/>
      <c r="J31" s="3"/>
      <c r="K31" s="3"/>
      <c r="L31" s="3"/>
      <c r="M31" s="95"/>
      <c r="N31" s="95"/>
      <c r="O31" s="95"/>
      <c r="P31" s="3"/>
      <c r="Q31" s="3"/>
      <c r="R31" s="3"/>
      <c r="S31" s="4"/>
    </row>
    <row r="32" spans="2:19">
      <c r="B32" s="2"/>
      <c r="C32" s="3"/>
      <c r="D32" s="3"/>
      <c r="E32" s="3"/>
      <c r="F32" s="3"/>
      <c r="G32" s="3"/>
      <c r="H32" s="3"/>
      <c r="I32" s="3"/>
      <c r="J32" s="3"/>
      <c r="K32" s="3"/>
      <c r="L32" s="3"/>
      <c r="M32" s="95"/>
      <c r="N32" s="95"/>
      <c r="O32" s="95"/>
      <c r="P32" s="3"/>
      <c r="Q32" s="3"/>
      <c r="R32" s="3"/>
      <c r="S32" s="4"/>
    </row>
    <row r="33" spans="2:19">
      <c r="B33" s="2"/>
      <c r="C33" s="3"/>
      <c r="D33" s="3"/>
      <c r="E33" s="3"/>
      <c r="F33" s="3"/>
      <c r="G33" s="3"/>
      <c r="H33" s="3"/>
      <c r="I33" s="3"/>
      <c r="J33" s="3"/>
      <c r="K33" s="3"/>
      <c r="L33" s="3"/>
      <c r="M33" s="95"/>
      <c r="N33" s="95"/>
      <c r="O33" s="95"/>
      <c r="P33" s="3"/>
      <c r="Q33" s="3"/>
      <c r="R33" s="3"/>
      <c r="S33" s="4"/>
    </row>
    <row r="34" spans="2:19">
      <c r="B34" s="2"/>
      <c r="C34" s="3"/>
      <c r="D34" s="3"/>
      <c r="E34" s="3"/>
      <c r="F34" s="3"/>
      <c r="G34" s="3"/>
      <c r="H34" s="3"/>
      <c r="I34" s="3"/>
      <c r="J34" s="3"/>
      <c r="K34" s="3"/>
      <c r="L34" s="3"/>
      <c r="M34" s="95"/>
      <c r="N34" s="95"/>
      <c r="O34" s="95"/>
      <c r="P34" s="3"/>
      <c r="Q34" s="3"/>
      <c r="R34" s="3"/>
      <c r="S34" s="4"/>
    </row>
    <row r="35" spans="2:19">
      <c r="B35" s="2"/>
      <c r="C35" s="3"/>
      <c r="D35" s="3"/>
      <c r="E35" s="3"/>
      <c r="F35" s="3"/>
      <c r="G35" s="3"/>
      <c r="H35" s="3"/>
      <c r="I35" s="3"/>
      <c r="J35" s="3"/>
      <c r="K35" s="3"/>
      <c r="L35" s="3"/>
      <c r="M35" s="95"/>
      <c r="N35" s="95"/>
      <c r="O35" s="95"/>
      <c r="P35" s="3"/>
      <c r="Q35" s="3"/>
      <c r="R35" s="3"/>
      <c r="S35" s="4"/>
    </row>
    <row r="36" spans="2:19">
      <c r="B36" s="2"/>
      <c r="C36" s="3"/>
      <c r="D36" s="3"/>
      <c r="E36" s="3"/>
      <c r="F36" s="3"/>
      <c r="G36" s="3"/>
      <c r="H36" s="3"/>
      <c r="I36" s="3"/>
      <c r="J36" s="3"/>
      <c r="K36" s="3"/>
      <c r="L36" s="3"/>
      <c r="M36" s="95"/>
      <c r="N36" s="95"/>
      <c r="O36" s="95"/>
      <c r="P36" s="3"/>
      <c r="Q36" s="3"/>
      <c r="R36" s="3"/>
      <c r="S36" s="4"/>
    </row>
    <row r="37" spans="2:19">
      <c r="B37" s="2"/>
      <c r="C37" s="3"/>
      <c r="D37" s="3"/>
      <c r="E37" s="3"/>
      <c r="F37" s="3"/>
      <c r="G37" s="3"/>
      <c r="H37" s="3"/>
      <c r="I37" s="3"/>
      <c r="J37" s="3"/>
      <c r="K37" s="3"/>
      <c r="L37" s="3"/>
      <c r="M37" s="95"/>
      <c r="N37" s="95"/>
      <c r="O37" s="95"/>
      <c r="P37" s="3"/>
      <c r="Q37" s="3"/>
      <c r="R37" s="3"/>
      <c r="S37" s="4"/>
    </row>
    <row r="38" spans="2:19">
      <c r="B38" s="2"/>
      <c r="C38" s="3"/>
      <c r="D38" s="3"/>
      <c r="E38" s="3"/>
      <c r="F38" s="3"/>
      <c r="G38" s="3"/>
      <c r="H38" s="3"/>
      <c r="I38" s="3"/>
      <c r="J38" s="3"/>
      <c r="K38" s="3"/>
      <c r="L38" s="3"/>
      <c r="M38" s="95"/>
      <c r="N38" s="95"/>
      <c r="O38" s="95"/>
      <c r="P38" s="3"/>
      <c r="Q38" s="3"/>
      <c r="R38" s="3"/>
      <c r="S38" s="4"/>
    </row>
    <row r="39" spans="2:19">
      <c r="B39" s="2"/>
      <c r="C39" s="3"/>
      <c r="D39" s="3"/>
      <c r="E39" s="3"/>
      <c r="F39" s="3"/>
      <c r="G39" s="3"/>
      <c r="H39" s="3"/>
      <c r="I39" s="3"/>
      <c r="J39" s="3"/>
      <c r="K39" s="3"/>
      <c r="L39" s="3"/>
      <c r="M39" s="95"/>
      <c r="N39" s="95"/>
      <c r="O39" s="95"/>
      <c r="P39" s="3"/>
      <c r="Q39" s="3"/>
      <c r="R39" s="3"/>
      <c r="S39" s="4"/>
    </row>
    <row r="40" spans="2:19">
      <c r="B40" s="2"/>
      <c r="C40" s="3"/>
      <c r="D40" s="3"/>
      <c r="E40" s="3"/>
      <c r="F40" s="3"/>
      <c r="G40" s="3"/>
      <c r="H40" s="3"/>
      <c r="I40" s="3"/>
      <c r="J40" s="3"/>
      <c r="K40" s="3"/>
      <c r="L40" s="3"/>
      <c r="M40" s="95"/>
      <c r="N40" s="95"/>
      <c r="O40" s="95"/>
      <c r="P40" s="3"/>
      <c r="Q40" s="3"/>
      <c r="R40" s="3"/>
      <c r="S40" s="4"/>
    </row>
    <row r="41" spans="2:19">
      <c r="B41" s="2"/>
      <c r="C41" s="3"/>
      <c r="D41" s="3"/>
      <c r="E41" s="3"/>
      <c r="F41" s="3"/>
      <c r="G41" s="3"/>
      <c r="H41" s="3"/>
      <c r="I41" s="3"/>
      <c r="J41" s="3"/>
      <c r="K41" s="3"/>
      <c r="L41" s="3"/>
      <c r="M41" s="95"/>
      <c r="N41" s="95"/>
      <c r="O41" s="95"/>
      <c r="P41" s="3"/>
      <c r="Q41" s="3"/>
      <c r="R41" s="3"/>
      <c r="S41" s="4"/>
    </row>
    <row r="42" spans="2:19">
      <c r="B42" s="2"/>
      <c r="C42" s="3"/>
      <c r="D42" s="3"/>
      <c r="E42" s="3"/>
      <c r="F42" s="3"/>
      <c r="G42" s="3"/>
      <c r="H42" s="3"/>
      <c r="I42" s="3"/>
      <c r="J42" s="3"/>
      <c r="K42" s="3"/>
      <c r="L42" s="3"/>
      <c r="M42" s="95"/>
      <c r="N42" s="95"/>
      <c r="O42" s="95"/>
      <c r="P42" s="3"/>
      <c r="Q42" s="3"/>
      <c r="R42" s="3"/>
      <c r="S42" s="4"/>
    </row>
    <row r="43" spans="2:19">
      <c r="B43" s="2"/>
      <c r="C43" s="3"/>
      <c r="D43" s="3"/>
      <c r="E43" s="3"/>
      <c r="F43" s="3"/>
      <c r="G43" s="3"/>
      <c r="H43" s="3"/>
      <c r="I43" s="3"/>
      <c r="J43" s="3"/>
      <c r="K43" s="3"/>
      <c r="L43" s="3"/>
      <c r="M43" s="95"/>
      <c r="N43" s="95"/>
      <c r="O43" s="95"/>
      <c r="P43" s="3"/>
      <c r="Q43" s="3"/>
      <c r="R43" s="3"/>
      <c r="S43" s="4"/>
    </row>
    <row r="44" spans="2:19">
      <c r="B44" s="2"/>
      <c r="C44" s="3"/>
      <c r="D44" s="3"/>
      <c r="E44" s="3"/>
      <c r="F44" s="3"/>
      <c r="G44" s="3"/>
      <c r="H44" s="3"/>
      <c r="I44" s="3"/>
      <c r="J44" s="3"/>
      <c r="K44" s="3"/>
      <c r="L44" s="3"/>
      <c r="M44" s="95"/>
      <c r="N44" s="95"/>
      <c r="O44" s="95"/>
      <c r="P44" s="3"/>
      <c r="Q44" s="3"/>
      <c r="R44" s="3"/>
      <c r="S44" s="4"/>
    </row>
    <row r="45" spans="2:19">
      <c r="B45" s="2"/>
      <c r="C45" s="3"/>
      <c r="D45" s="3"/>
      <c r="E45" s="3"/>
      <c r="F45" s="3"/>
      <c r="G45" s="3"/>
      <c r="H45" s="3"/>
      <c r="I45" s="3"/>
      <c r="J45" s="3"/>
      <c r="K45" s="3"/>
      <c r="L45" s="3"/>
      <c r="M45" s="95"/>
      <c r="N45" s="95"/>
      <c r="O45" s="95"/>
      <c r="P45" s="3"/>
      <c r="Q45" s="3"/>
      <c r="R45" s="3"/>
      <c r="S45" s="4"/>
    </row>
    <row r="46" spans="2:19">
      <c r="B46" s="2"/>
      <c r="C46" s="3"/>
      <c r="D46" s="3"/>
      <c r="E46" s="3"/>
      <c r="F46" s="3"/>
      <c r="G46" s="3"/>
      <c r="H46" s="3"/>
      <c r="I46" s="3"/>
      <c r="J46" s="3"/>
      <c r="K46" s="3"/>
      <c r="L46" s="3"/>
      <c r="M46" s="95"/>
      <c r="N46" s="95"/>
      <c r="O46" s="95"/>
      <c r="P46" s="3"/>
      <c r="Q46" s="3"/>
      <c r="R46" s="3"/>
      <c r="S46" s="4"/>
    </row>
    <row r="47" spans="2:19">
      <c r="B47" s="2"/>
      <c r="C47" s="3"/>
      <c r="D47" s="3"/>
      <c r="E47" s="3"/>
      <c r="F47" s="3"/>
      <c r="G47" s="3"/>
      <c r="H47" s="3"/>
      <c r="I47" s="3"/>
      <c r="J47" s="3"/>
      <c r="K47" s="3"/>
      <c r="L47" s="3"/>
      <c r="M47" s="95"/>
      <c r="N47" s="95"/>
      <c r="O47" s="95"/>
      <c r="P47" s="3"/>
      <c r="Q47" s="3"/>
      <c r="R47" s="3"/>
      <c r="S47" s="4"/>
    </row>
    <row r="48" spans="2:19">
      <c r="B48" s="2"/>
      <c r="C48" s="3"/>
      <c r="D48" s="3"/>
      <c r="E48" s="3"/>
      <c r="F48" s="3"/>
      <c r="G48" s="3"/>
      <c r="H48" s="3"/>
      <c r="I48" s="3"/>
      <c r="J48" s="3"/>
      <c r="K48" s="3"/>
      <c r="L48" s="3"/>
      <c r="M48" s="95"/>
      <c r="N48" s="95"/>
      <c r="O48" s="95"/>
      <c r="P48" s="3"/>
      <c r="Q48" s="3"/>
      <c r="R48" s="3"/>
      <c r="S48" s="4"/>
    </row>
    <row r="49" spans="2:29">
      <c r="B49" s="2"/>
      <c r="C49" s="3"/>
      <c r="D49" s="3"/>
      <c r="E49" s="3"/>
      <c r="F49" s="3"/>
      <c r="G49" s="3"/>
      <c r="H49" s="3"/>
      <c r="I49" s="3"/>
      <c r="J49" s="3"/>
      <c r="K49" s="3"/>
      <c r="L49" s="3"/>
      <c r="M49" s="95"/>
      <c r="N49" s="95"/>
      <c r="O49" s="95"/>
      <c r="P49" s="3"/>
      <c r="Q49" s="3"/>
      <c r="R49" s="3"/>
      <c r="S49" s="4"/>
    </row>
    <row r="50" spans="2:29">
      <c r="B50" s="2"/>
      <c r="C50" s="3"/>
      <c r="D50" s="3"/>
      <c r="E50" s="3"/>
      <c r="F50" s="3"/>
      <c r="G50" s="3"/>
      <c r="H50" s="3"/>
      <c r="I50" s="3"/>
      <c r="J50" s="3"/>
      <c r="K50" s="3"/>
      <c r="L50" s="3"/>
      <c r="M50" s="95"/>
      <c r="N50" s="95"/>
      <c r="O50" s="95"/>
      <c r="P50" s="3"/>
      <c r="Q50" s="3"/>
      <c r="R50" s="3"/>
      <c r="S50" s="4"/>
    </row>
    <row r="51" spans="2:29">
      <c r="B51" s="2"/>
      <c r="C51" s="3"/>
      <c r="D51" s="3"/>
      <c r="E51" s="3"/>
      <c r="F51" s="3"/>
      <c r="G51" s="3"/>
      <c r="H51" s="3"/>
      <c r="I51" s="3"/>
      <c r="J51" s="3"/>
      <c r="K51" s="3"/>
      <c r="L51" s="3"/>
      <c r="M51" s="95"/>
      <c r="N51" s="95"/>
      <c r="O51" s="95"/>
      <c r="P51" s="3"/>
      <c r="Q51" s="3"/>
      <c r="R51" s="3"/>
      <c r="S51" s="4"/>
    </row>
    <row r="52" spans="2:29" ht="15.75" thickBot="1">
      <c r="B52" s="17"/>
      <c r="C52" s="18"/>
      <c r="D52" s="18"/>
      <c r="E52" s="18"/>
      <c r="F52" s="18"/>
      <c r="G52" s="18"/>
      <c r="H52" s="18"/>
      <c r="I52" s="18"/>
      <c r="J52" s="18"/>
      <c r="K52" s="18"/>
      <c r="L52" s="18"/>
      <c r="M52" s="115"/>
      <c r="N52" s="115"/>
      <c r="O52" s="115"/>
      <c r="P52" s="18"/>
      <c r="Q52" s="18"/>
      <c r="R52" s="18"/>
      <c r="S52" s="19"/>
    </row>
    <row r="53" spans="2:29">
      <c r="B53" s="3"/>
      <c r="C53" s="3"/>
      <c r="D53" s="3"/>
      <c r="E53" s="3"/>
      <c r="F53" s="3"/>
      <c r="G53" s="3"/>
      <c r="H53" s="3"/>
      <c r="I53" s="3"/>
      <c r="J53" s="3"/>
      <c r="K53" s="3"/>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R57" s="93"/>
      <c r="S57" s="256"/>
      <c r="T57" s="112" t="s">
        <v>141</v>
      </c>
      <c r="U57" s="112"/>
      <c r="V57" s="113"/>
      <c r="W57" s="93"/>
      <c r="X57" s="257" t="s">
        <v>125</v>
      </c>
      <c r="Y57" s="258"/>
      <c r="Z57" s="258"/>
      <c r="AA57" s="258"/>
      <c r="AB57" s="258"/>
      <c r="AC57" s="259"/>
    </row>
    <row r="58" spans="2:29" s="90"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R58" s="121"/>
      <c r="S58" s="264" t="s">
        <v>3</v>
      </c>
      <c r="T58" s="122" t="str">
        <f>P58</f>
        <v>Modeled Pre-case Consumption (Installed UEC * Stock)</v>
      </c>
      <c r="U58" s="122" t="str">
        <f>Q58</f>
        <v>Modeled Post-case Consumption (Installed UEC* Stock)</v>
      </c>
      <c r="V58" s="261" t="s">
        <v>117</v>
      </c>
      <c r="W58" s="121"/>
      <c r="X58" s="295"/>
      <c r="Y58" s="294" t="s">
        <v>149</v>
      </c>
      <c r="Z58" s="294" t="s">
        <v>150</v>
      </c>
      <c r="AA58" s="294" t="s">
        <v>151</v>
      </c>
      <c r="AB58" s="294" t="s">
        <v>152</v>
      </c>
      <c r="AC58" s="296" t="s">
        <v>153</v>
      </c>
    </row>
    <row r="59" spans="2:29">
      <c r="B59" s="91">
        <v>2005</v>
      </c>
      <c r="C59" s="110">
        <f ca="1">HLOOKUP($B59,UEC!$E$91:$AW$100,2,FALSE)</f>
        <v>5.8487</v>
      </c>
      <c r="D59" s="110">
        <f>HLOOKUP($B59,UEC!$E$60:$AW$69,2,FALSE)</f>
        <v>5.8487</v>
      </c>
      <c r="E59" s="110">
        <f>HLOOKUP($B59,UEC!$E$74:$AW$83,2,FALSE)</f>
        <v>5.8487</v>
      </c>
      <c r="F59" s="92">
        <f ca="1">HLOOKUP($B59,UEC!$E$91:$AW$100,2,FALSE)</f>
        <v>5.8487</v>
      </c>
      <c r="G59" s="110">
        <f ca="1">HLOOKUP($B59,UEC!$E$105:$AW$114,2,FALSE)</f>
        <v>5.8487</v>
      </c>
      <c r="H59" s="92">
        <f>VLOOKUP($B59,'Stock Model- B 2.5 W'!$BD$8:$BE$53,2,FALSE)</f>
        <v>2658276.0937538808</v>
      </c>
      <c r="I59" s="110">
        <f>VLOOKUP($B59,'Stock Model- B 2.5 W'!$BD$8:$BE$53,2,FALSE)</f>
        <v>2658276.0937538808</v>
      </c>
      <c r="J59" s="110">
        <f ca="1">VLOOKUP($B59,'Stock Model- B 2.5 W'!$BD$8:$BF$53,3,FALSE)</f>
        <v>15655756.527506709</v>
      </c>
      <c r="K59" s="92">
        <f t="shared" ref="K59:K88" ca="1" si="0">C59*H59</f>
        <v>15547459.389538324</v>
      </c>
      <c r="L59" s="92">
        <f>D59*I59</f>
        <v>15547459.389538324</v>
      </c>
      <c r="M59" s="178">
        <f>E59*I59</f>
        <v>15547459.389538324</v>
      </c>
      <c r="P59" s="92">
        <f ca="1">F59*J59</f>
        <v>91565823.20242849</v>
      </c>
      <c r="Q59" s="92">
        <f ca="1">G59*J59</f>
        <v>91565823.20242849</v>
      </c>
      <c r="S59" s="91">
        <v>2005</v>
      </c>
      <c r="T59" s="163">
        <f ca="1">INDEX($C$59:$Q$88,MATCH($S59,$B$59:$B$88,0),MATCH($T$58,$C$58:$Q$58,0))/1000/8760</f>
        <v>10.452719543656221</v>
      </c>
      <c r="U59" s="163">
        <f ca="1">INDEX($C$59:$Q$88,MATCH($S59,$B$59:$B$88,0),MATCH($U$58,$C$58:$Q$58,0))/1000/8760</f>
        <v>10.452719543656221</v>
      </c>
      <c r="V59" s="79"/>
      <c r="X59" s="179">
        <v>2005</v>
      </c>
      <c r="Y59" s="180">
        <f t="shared" ref="Y59:Y66" ca="1" si="1">T59-U59</f>
        <v>0</v>
      </c>
      <c r="Z59" s="180"/>
      <c r="AA59" s="180">
        <f t="shared" ref="AA59:AA66" si="2">(L59-M59)/1000/8760</f>
        <v>0</v>
      </c>
      <c r="AB59" s="109"/>
      <c r="AC59" s="271"/>
    </row>
    <row r="60" spans="2:29">
      <c r="B60" s="91">
        <f t="shared" ref="B60:B85" si="3">B59+1</f>
        <v>2006</v>
      </c>
      <c r="C60" s="110">
        <f ca="1">HLOOKUP($B60,UEC!$E$91:$AW$100,2,FALSE)</f>
        <v>5.8487</v>
      </c>
      <c r="D60" s="110">
        <f>HLOOKUP($B60,UEC!$E$60:$AW$69,2,FALSE)</f>
        <v>5.8487</v>
      </c>
      <c r="E60" s="110">
        <f>HLOOKUP($B60,UEC!$E$74:$AW$83,2,FALSE)</f>
        <v>5.8487</v>
      </c>
      <c r="F60" s="110">
        <f ca="1">HLOOKUP($B60,UEC!$E$91:$AW$100,2,FALSE)</f>
        <v>5.8487</v>
      </c>
      <c r="G60" s="110">
        <f ca="1">HLOOKUP($B60,UEC!$E$105:$AW$114,2,FALSE)</f>
        <v>5.8487</v>
      </c>
      <c r="H60" s="110">
        <f>VLOOKUP($B60,'Stock Model- B 2.5 W'!$BD$8:$BE$53,2,FALSE)</f>
        <v>2678213.1644570348</v>
      </c>
      <c r="I60" s="110">
        <f>VLOOKUP($B60,'Stock Model- B 2.5 W'!$BD$8:$BE$53,2,FALSE)</f>
        <v>2678213.1644570348</v>
      </c>
      <c r="J60" s="110">
        <f ca="1">VLOOKUP($B60,'Stock Model- B 2.5 W'!$BD$8:$BF$53,3,FALSE)</f>
        <v>15773174.70146301</v>
      </c>
      <c r="K60" s="92">
        <f t="shared" ca="1" si="0"/>
        <v>15664065.334959859</v>
      </c>
      <c r="L60" s="110">
        <f t="shared" ref="L60:L88" si="4">D60*I60</f>
        <v>15664065.334959859</v>
      </c>
      <c r="M60" s="178">
        <f t="shared" ref="M60:M88" si="5">E60*I60</f>
        <v>15664065.334959859</v>
      </c>
      <c r="P60" s="110">
        <f t="shared" ref="P60:P88" ca="1" si="6">F60*J60</f>
        <v>92252566.876446709</v>
      </c>
      <c r="Q60" s="110">
        <f t="shared" ref="Q60:Q88" ca="1" si="7">G60*J60</f>
        <v>92252566.876446709</v>
      </c>
      <c r="S60" s="91">
        <f>S59+1</f>
        <v>2006</v>
      </c>
      <c r="T60" s="163">
        <f t="shared" ref="T60:T88" ca="1" si="8">INDEX($C$59:$Q$88,MATCH($S60,$B$59:$B$88,0),MATCH($T$58,$C$58:$Q$58,0))/1000/8760</f>
        <v>10.531114940233643</v>
      </c>
      <c r="U60" s="163">
        <f t="shared" ref="U60:U88" ca="1" si="9">INDEX($C$59:$Q$88,MATCH($S60,$B$59:$B$88,0),MATCH($U$58,$C$58:$Q$58,0))/1000/8760</f>
        <v>10.531114940233643</v>
      </c>
      <c r="V60" s="128"/>
      <c r="X60" s="179">
        <f>X59+1</f>
        <v>2006</v>
      </c>
      <c r="Y60" s="180">
        <f t="shared" ca="1" si="1"/>
        <v>0</v>
      </c>
      <c r="Z60" s="180">
        <f ca="1">Y60+Z59</f>
        <v>0</v>
      </c>
      <c r="AA60" s="180">
        <f t="shared" si="2"/>
        <v>0</v>
      </c>
      <c r="AB60" s="109"/>
      <c r="AC60" s="271"/>
    </row>
    <row r="61" spans="2:29">
      <c r="B61" s="91">
        <f t="shared" si="3"/>
        <v>2007</v>
      </c>
      <c r="C61" s="110">
        <f ca="1">HLOOKUP($B61,UEC!$E$91:$AW$100,2,FALSE)</f>
        <v>5.8487000000000009</v>
      </c>
      <c r="D61" s="110">
        <f>HLOOKUP($B61,UEC!$E$60:$AW$69,2,FALSE)</f>
        <v>5.8487</v>
      </c>
      <c r="E61" s="110">
        <f>HLOOKUP($B61,UEC!$E$74:$AW$83,2,FALSE)</f>
        <v>5.8487</v>
      </c>
      <c r="F61" s="110">
        <f ca="1">HLOOKUP($B61,UEC!$E$91:$AW$100,2,FALSE)</f>
        <v>5.8487000000000009</v>
      </c>
      <c r="G61" s="110">
        <f ca="1">HLOOKUP($B61,UEC!$E$105:$AW$114,2,FALSE)</f>
        <v>5.8487000000000009</v>
      </c>
      <c r="H61" s="110">
        <f>VLOOKUP($B61,'Stock Model- B 2.5 W'!$BD$8:$BE$53,2,FALSE)</f>
        <v>2698299.7631904627</v>
      </c>
      <c r="I61" s="110">
        <f>VLOOKUP($B61,'Stock Model- B 2.5 W'!$BD$8:$BE$53,2,FALSE)</f>
        <v>2698299.7631904627</v>
      </c>
      <c r="J61" s="110">
        <f ca="1">VLOOKUP($B61,'Stock Model- B 2.5 W'!$BD$8:$BF$53,3,FALSE)</f>
        <v>15891473.511723984</v>
      </c>
      <c r="K61" s="92">
        <f t="shared" ca="1" si="0"/>
        <v>15781545.824972061</v>
      </c>
      <c r="L61" s="110">
        <f t="shared" si="4"/>
        <v>15781545.82497206</v>
      </c>
      <c r="M61" s="178">
        <f t="shared" si="5"/>
        <v>15781545.82497206</v>
      </c>
      <c r="P61" s="110">
        <f t="shared" ca="1" si="6"/>
        <v>92944461.128020078</v>
      </c>
      <c r="Q61" s="110">
        <f t="shared" ca="1" si="7"/>
        <v>92944461.128020078</v>
      </c>
      <c r="S61" s="91">
        <f t="shared" ref="S61:S88" si="10">S60+1</f>
        <v>2007</v>
      </c>
      <c r="T61" s="163">
        <f t="shared" ca="1" si="8"/>
        <v>10.610098302285397</v>
      </c>
      <c r="U61" s="163">
        <f t="shared" ca="1" si="9"/>
        <v>10.610098302285397</v>
      </c>
      <c r="V61" s="128"/>
      <c r="X61" s="179">
        <f t="shared" ref="X61:X88" si="11">X60+1</f>
        <v>2007</v>
      </c>
      <c r="Y61" s="180">
        <f t="shared" ca="1" si="1"/>
        <v>0</v>
      </c>
      <c r="Z61" s="180">
        <f t="shared" ref="Z61:Z88" ca="1" si="12">Y61+Z60</f>
        <v>0</v>
      </c>
      <c r="AA61" s="180">
        <f t="shared" si="2"/>
        <v>0</v>
      </c>
      <c r="AB61" s="109"/>
      <c r="AC61" s="271"/>
    </row>
    <row r="62" spans="2:29">
      <c r="B62" s="91">
        <f t="shared" si="3"/>
        <v>2008</v>
      </c>
      <c r="C62" s="110">
        <f ca="1">HLOOKUP($B62,UEC!$E$91:$AW$100,2,FALSE)</f>
        <v>5.8487</v>
      </c>
      <c r="D62" s="110">
        <f>HLOOKUP($B62,UEC!$E$60:$AW$69,2,FALSE)</f>
        <v>5.8487</v>
      </c>
      <c r="E62" s="110">
        <f>HLOOKUP($B62,UEC!$E$74:$AW$83,2,FALSE)</f>
        <v>5.8487</v>
      </c>
      <c r="F62" s="110">
        <f ca="1">HLOOKUP($B62,UEC!$E$91:$AW$100,2,FALSE)</f>
        <v>5.8487</v>
      </c>
      <c r="G62" s="110">
        <f ca="1">HLOOKUP($B62,UEC!$E$105:$AW$114,2,FALSE)</f>
        <v>5.8487</v>
      </c>
      <c r="H62" s="110">
        <f>VLOOKUP($B62,'Stock Model- B 2.5 W'!$BD$8:$BE$53,2,FALSE)</f>
        <v>2718537.0114143919</v>
      </c>
      <c r="I62" s="110">
        <f>VLOOKUP($B62,'Stock Model- B 2.5 W'!$BD$8:$BE$53,2,FALSE)</f>
        <v>2718537.0114143919</v>
      </c>
      <c r="J62" s="110">
        <f ca="1">VLOOKUP($B62,'Stock Model- B 2.5 W'!$BD$8:$BF$53,3,FALSE)</f>
        <v>16010659.563061917</v>
      </c>
      <c r="K62" s="92">
        <f t="shared" ca="1" si="0"/>
        <v>15899907.418659354</v>
      </c>
      <c r="L62" s="110">
        <f t="shared" si="4"/>
        <v>15899907.418659354</v>
      </c>
      <c r="M62" s="178">
        <f t="shared" si="5"/>
        <v>15899907.418659354</v>
      </c>
      <c r="P62" s="110">
        <f t="shared" ca="1" si="6"/>
        <v>93641544.58648023</v>
      </c>
      <c r="Q62" s="110">
        <f t="shared" ca="1" si="7"/>
        <v>93641544.58648023</v>
      </c>
      <c r="S62" s="91">
        <f t="shared" si="10"/>
        <v>2008</v>
      </c>
      <c r="T62" s="163">
        <f t="shared" ca="1" si="8"/>
        <v>10.689674039552537</v>
      </c>
      <c r="U62" s="163">
        <f t="shared" ca="1" si="9"/>
        <v>10.689674039552537</v>
      </c>
      <c r="V62" s="128"/>
      <c r="X62" s="179">
        <f t="shared" si="11"/>
        <v>2008</v>
      </c>
      <c r="Y62" s="180">
        <f t="shared" ca="1" si="1"/>
        <v>0</v>
      </c>
      <c r="Z62" s="180">
        <f t="shared" ca="1" si="12"/>
        <v>0</v>
      </c>
      <c r="AA62" s="180">
        <f t="shared" si="2"/>
        <v>0</v>
      </c>
      <c r="AB62" s="109"/>
      <c r="AC62" s="271"/>
    </row>
    <row r="63" spans="2:29">
      <c r="B63" s="91">
        <f t="shared" si="3"/>
        <v>2009</v>
      </c>
      <c r="C63" s="110">
        <f ca="1">HLOOKUP($B63,UEC!$E$91:$AW$100,2,FALSE)</f>
        <v>5.8487</v>
      </c>
      <c r="D63" s="110">
        <f>HLOOKUP($B63,UEC!$E$60:$AW$69,2,FALSE)</f>
        <v>5.8487</v>
      </c>
      <c r="E63" s="110">
        <f>HLOOKUP($B63,UEC!$E$74:$AW$83,2,FALSE)</f>
        <v>5.8487</v>
      </c>
      <c r="F63" s="110">
        <f ca="1">HLOOKUP($B63,UEC!$E$91:$AW$100,2,FALSE)</f>
        <v>5.8487</v>
      </c>
      <c r="G63" s="110">
        <f ca="1">HLOOKUP($B63,UEC!$E$105:$AW$114,2,FALSE)</f>
        <v>5.8487</v>
      </c>
      <c r="H63" s="110">
        <f>VLOOKUP($B63,'Stock Model- B 2.5 W'!$BD$8:$BE$53,2,FALSE)</f>
        <v>2738926.0389999999</v>
      </c>
      <c r="I63" s="110">
        <f>VLOOKUP($B63,'Stock Model- B 2.5 W'!$BD$8:$BE$53,2,FALSE)</f>
        <v>2738926.0389999999</v>
      </c>
      <c r="J63" s="110">
        <f ca="1">VLOOKUP($B63,'Stock Model- B 2.5 W'!$BD$8:$BF$53,3,FALSE)</f>
        <v>16130739.509784881</v>
      </c>
      <c r="K63" s="92">
        <f t="shared" ca="1" si="0"/>
        <v>16019156.724299299</v>
      </c>
      <c r="L63" s="110">
        <f t="shared" si="4"/>
        <v>16019156.724299299</v>
      </c>
      <c r="M63" s="178">
        <f t="shared" si="5"/>
        <v>16019156.724299299</v>
      </c>
      <c r="P63" s="110">
        <f t="shared" ca="1" si="6"/>
        <v>94343856.170878828</v>
      </c>
      <c r="Q63" s="110">
        <f t="shared" ca="1" si="7"/>
        <v>94343856.170878828</v>
      </c>
      <c r="S63" s="91">
        <f t="shared" si="10"/>
        <v>2009</v>
      </c>
      <c r="T63" s="163">
        <f t="shared" ca="1" si="8"/>
        <v>10.769846594849183</v>
      </c>
      <c r="U63" s="163">
        <f t="shared" ca="1" si="9"/>
        <v>10.769846594849183</v>
      </c>
      <c r="V63" s="128">
        <f t="shared" ref="V63" ca="1" si="13">-(D63-C63)*H63/1000/8760</f>
        <v>0</v>
      </c>
      <c r="X63" s="179">
        <f t="shared" si="11"/>
        <v>2009</v>
      </c>
      <c r="Y63" s="180">
        <f t="shared" ca="1" si="1"/>
        <v>0</v>
      </c>
      <c r="Z63" s="180">
        <f t="shared" ca="1" si="12"/>
        <v>0</v>
      </c>
      <c r="AA63" s="180">
        <f t="shared" si="2"/>
        <v>0</v>
      </c>
      <c r="AB63" s="109"/>
      <c r="AC63" s="271"/>
    </row>
    <row r="64" spans="2:29">
      <c r="B64" s="91">
        <f t="shared" si="3"/>
        <v>2010</v>
      </c>
      <c r="C64" s="110">
        <f ca="1">HLOOKUP($B64,UEC!$E$91:$AW$100,2,FALSE)</f>
        <v>5.8487</v>
      </c>
      <c r="D64" s="110">
        <f>HLOOKUP($B64,UEC!$E$60:$AW$69,2,FALSE)</f>
        <v>5.8487</v>
      </c>
      <c r="E64" s="110">
        <f>HLOOKUP($B64,UEC!$E$74:$AW$83,2,FALSE)</f>
        <v>5.8487</v>
      </c>
      <c r="F64" s="110">
        <f ca="1">HLOOKUP($B64,UEC!$E$91:$AW$100,2,FALSE)</f>
        <v>5.8487</v>
      </c>
      <c r="G64" s="110">
        <f ca="1">HLOOKUP($B64,UEC!$E$105:$AW$114,2,FALSE)</f>
        <v>5.8487</v>
      </c>
      <c r="H64" s="110">
        <f>VLOOKUP($B64,'Stock Model- B 2.5 W'!$BD$8:$BE$53,2,FALSE)</f>
        <v>2759467.9842925002</v>
      </c>
      <c r="I64" s="110">
        <f>VLOOKUP($B64,'Stock Model- B 2.5 W'!$BD$8:$BE$53,2,FALSE)</f>
        <v>2759467.9842925002</v>
      </c>
      <c r="J64" s="110">
        <f ca="1">VLOOKUP($B64,'Stock Model- B 2.5 W'!$BD$8:$BF$53,3,FALSE)</f>
        <v>16251720.05610827</v>
      </c>
      <c r="K64" s="92">
        <f t="shared" ca="1" si="0"/>
        <v>16139300.399731547</v>
      </c>
      <c r="L64" s="110">
        <f t="shared" si="4"/>
        <v>16139300.399731547</v>
      </c>
      <c r="M64" s="178">
        <f t="shared" si="5"/>
        <v>16139300.399731547</v>
      </c>
      <c r="P64" s="110">
        <f t="shared" ca="1" si="6"/>
        <v>95051435.092160434</v>
      </c>
      <c r="Q64" s="110">
        <f t="shared" ca="1" si="7"/>
        <v>95051435.092160434</v>
      </c>
      <c r="S64" s="91">
        <f t="shared" si="10"/>
        <v>2010</v>
      </c>
      <c r="T64" s="163">
        <f t="shared" ca="1" si="8"/>
        <v>10.850620444310552</v>
      </c>
      <c r="U64" s="163">
        <f t="shared" ca="1" si="9"/>
        <v>10.850620444310552</v>
      </c>
      <c r="V64" s="128"/>
      <c r="X64" s="179">
        <f t="shared" si="11"/>
        <v>2010</v>
      </c>
      <c r="Y64" s="180">
        <f t="shared" ca="1" si="1"/>
        <v>0</v>
      </c>
      <c r="Z64" s="180">
        <f t="shared" ca="1" si="12"/>
        <v>0</v>
      </c>
      <c r="AA64" s="180">
        <f t="shared" si="2"/>
        <v>0</v>
      </c>
      <c r="AB64" s="109"/>
      <c r="AC64" s="271"/>
    </row>
    <row r="65" spans="2:29">
      <c r="B65" s="91">
        <f t="shared" si="3"/>
        <v>2011</v>
      </c>
      <c r="C65" s="110">
        <f ca="1">HLOOKUP($B65,UEC!$E$91:$AW$100,2,FALSE)</f>
        <v>5.8487000000000009</v>
      </c>
      <c r="D65" s="110">
        <f>HLOOKUP($B65,UEC!$E$60:$AW$69,2,FALSE)</f>
        <v>5.8487</v>
      </c>
      <c r="E65" s="110">
        <f>HLOOKUP($B65,UEC!$E$74:$AW$83,2,FALSE)</f>
        <v>5.8487</v>
      </c>
      <c r="F65" s="110">
        <f ca="1">HLOOKUP($B65,UEC!$E$91:$AW$100,2,FALSE)</f>
        <v>5.8487000000000009</v>
      </c>
      <c r="G65" s="110">
        <f ca="1">HLOOKUP($B65,UEC!$E$105:$AW$114,2,FALSE)</f>
        <v>5.8487000000000009</v>
      </c>
      <c r="H65" s="110">
        <f>VLOOKUP($B65,'Stock Model- B 2.5 W'!$BD$8:$BE$53,2,FALSE)</f>
        <v>2780163.9941746942</v>
      </c>
      <c r="I65" s="110">
        <f>VLOOKUP($B65,'Stock Model- B 2.5 W'!$BD$8:$BE$53,2,FALSE)</f>
        <v>2780163.9941746942</v>
      </c>
      <c r="J65" s="110">
        <f ca="1">VLOOKUP($B65,'Stock Model- B 2.5 W'!$BD$8:$BF$53,3,FALSE)</f>
        <v>16373607.956529083</v>
      </c>
      <c r="K65" s="92">
        <f t="shared" ca="1" si="0"/>
        <v>16260345.152729535</v>
      </c>
      <c r="L65" s="110">
        <f t="shared" si="4"/>
        <v>16260345.152729534</v>
      </c>
      <c r="M65" s="178">
        <f t="shared" si="5"/>
        <v>16260345.152729534</v>
      </c>
      <c r="P65" s="110">
        <f t="shared" ca="1" si="6"/>
        <v>95764320.855351657</v>
      </c>
      <c r="Q65" s="110">
        <f t="shared" ca="1" si="7"/>
        <v>95764320.855351657</v>
      </c>
      <c r="S65" s="91">
        <f t="shared" si="10"/>
        <v>2011</v>
      </c>
      <c r="T65" s="163">
        <f t="shared" ca="1" si="8"/>
        <v>10.932000097642884</v>
      </c>
      <c r="U65" s="163">
        <f t="shared" ca="1" si="9"/>
        <v>10.932000097642884</v>
      </c>
      <c r="V65" s="128"/>
      <c r="X65" s="179">
        <f t="shared" si="11"/>
        <v>2011</v>
      </c>
      <c r="Y65" s="180">
        <f t="shared" ca="1" si="1"/>
        <v>0</v>
      </c>
      <c r="Z65" s="180">
        <f t="shared" ca="1" si="12"/>
        <v>0</v>
      </c>
      <c r="AA65" s="180">
        <f t="shared" si="2"/>
        <v>0</v>
      </c>
      <c r="AB65" s="109"/>
      <c r="AC65" s="271"/>
    </row>
    <row r="66" spans="2:29">
      <c r="B66" s="91">
        <f t="shared" si="3"/>
        <v>2012</v>
      </c>
      <c r="C66" s="110">
        <f ca="1">HLOOKUP($B66,UEC!$E$91:$AW$100,2,FALSE)</f>
        <v>5.8487</v>
      </c>
      <c r="D66" s="110">
        <f>HLOOKUP($B66,UEC!$E$60:$AW$69,2,FALSE)</f>
        <v>5.8487</v>
      </c>
      <c r="E66" s="110">
        <f>HLOOKUP($B66,UEC!$E$74:$AW$83,2,FALSE)</f>
        <v>5.8487</v>
      </c>
      <c r="F66" s="110">
        <f ca="1">HLOOKUP($B66,UEC!$E$91:$AW$100,2,FALSE)</f>
        <v>5.8487</v>
      </c>
      <c r="G66" s="110">
        <f ca="1">HLOOKUP($B66,UEC!$E$105:$AW$114,2,FALSE)</f>
        <v>5.8487</v>
      </c>
      <c r="H66" s="110">
        <f>VLOOKUP($B66,'Stock Model- B 2.5 W'!$BD$8:$BE$53,2,FALSE)</f>
        <v>2801015.2241310044</v>
      </c>
      <c r="I66" s="110">
        <f>VLOOKUP($B66,'Stock Model- B 2.5 W'!$BD$8:$BE$53,2,FALSE)</f>
        <v>2801015.2241310044</v>
      </c>
      <c r="J66" s="110">
        <f ca="1">VLOOKUP($B66,'Stock Model- B 2.5 W'!$BD$8:$BF$53,3,FALSE)</f>
        <v>16496410.016203055</v>
      </c>
      <c r="K66" s="92">
        <f t="shared" ca="1" si="0"/>
        <v>16382297.741375005</v>
      </c>
      <c r="L66" s="110">
        <f t="shared" si="4"/>
        <v>16382297.741375005</v>
      </c>
      <c r="M66" s="178">
        <f t="shared" si="5"/>
        <v>16382297.741375005</v>
      </c>
      <c r="P66" s="110">
        <f t="shared" ca="1" si="6"/>
        <v>96482553.261766806</v>
      </c>
      <c r="Q66" s="110">
        <f t="shared" ca="1" si="7"/>
        <v>96482553.261766806</v>
      </c>
      <c r="S66" s="91">
        <f t="shared" si="10"/>
        <v>2012</v>
      </c>
      <c r="T66" s="163">
        <f t="shared" ca="1" si="8"/>
        <v>11.013990098375206</v>
      </c>
      <c r="U66" s="163">
        <f t="shared" ca="1" si="9"/>
        <v>11.013990098375206</v>
      </c>
      <c r="V66" s="128"/>
      <c r="X66" s="179">
        <f t="shared" si="11"/>
        <v>2012</v>
      </c>
      <c r="Y66" s="180">
        <f t="shared" ca="1" si="1"/>
        <v>0</v>
      </c>
      <c r="Z66" s="180">
        <f t="shared" ca="1" si="12"/>
        <v>0</v>
      </c>
      <c r="AA66" s="180">
        <f t="shared" si="2"/>
        <v>0</v>
      </c>
      <c r="AB66" s="109"/>
      <c r="AC66" s="271"/>
    </row>
    <row r="67" spans="2:29">
      <c r="B67" s="91">
        <f t="shared" si="3"/>
        <v>2013</v>
      </c>
      <c r="C67" s="110">
        <f ca="1">HLOOKUP($B67,UEC!$E$91:$AW$100,2,FALSE)</f>
        <v>5.8487</v>
      </c>
      <c r="D67" s="110">
        <f>HLOOKUP($B67,UEC!$E$60:$AW$69,2,FALSE)</f>
        <v>5.8487</v>
      </c>
      <c r="E67" s="110">
        <f>HLOOKUP($B67,UEC!$E$74:$AW$83,2,FALSE)</f>
        <v>5.8487</v>
      </c>
      <c r="F67" s="110">
        <f ca="1">HLOOKUP($B67,UEC!$E$91:$AW$100,2,FALSE)</f>
        <v>5.8487</v>
      </c>
      <c r="G67" s="110">
        <f ca="1">HLOOKUP($B67,UEC!$E$105:$AW$114,2,FALSE)</f>
        <v>5.8487</v>
      </c>
      <c r="H67" s="110">
        <f>VLOOKUP($B67,'Stock Model- B 2.5 W'!$BD$8:$BE$53,2,FALSE)</f>
        <v>2822022.8383119875</v>
      </c>
      <c r="I67" s="110">
        <f>VLOOKUP($B67,'Stock Model- B 2.5 W'!$BD$8:$BE$53,2,FALSE)</f>
        <v>2822022.8383119875</v>
      </c>
      <c r="J67" s="110">
        <f ca="1">VLOOKUP($B67,'Stock Model- B 2.5 W'!$BD$8:$BF$53,3,FALSE)</f>
        <v>16620133.091324579</v>
      </c>
      <c r="K67" s="92">
        <f t="shared" ca="1" si="0"/>
        <v>16505164.974435322</v>
      </c>
      <c r="L67" s="110">
        <f t="shared" si="4"/>
        <v>16505164.974435322</v>
      </c>
      <c r="M67" s="178">
        <f t="shared" si="5"/>
        <v>16505164.974435322</v>
      </c>
      <c r="P67" s="110">
        <f t="shared" ca="1" si="6"/>
        <v>97206172.411230072</v>
      </c>
      <c r="Q67" s="110">
        <f t="shared" ca="1" si="7"/>
        <v>97206172.411230072</v>
      </c>
      <c r="S67" s="91">
        <f t="shared" si="10"/>
        <v>2013</v>
      </c>
      <c r="T67" s="163">
        <f t="shared" ca="1" si="8"/>
        <v>11.096595024113022</v>
      </c>
      <c r="U67" s="163">
        <f t="shared" ca="1" si="9"/>
        <v>11.096595024113022</v>
      </c>
      <c r="V67" s="128"/>
      <c r="X67" s="179">
        <f t="shared" si="11"/>
        <v>2013</v>
      </c>
      <c r="Y67" s="180">
        <v>0</v>
      </c>
      <c r="Z67" s="180">
        <f t="shared" ca="1" si="12"/>
        <v>0</v>
      </c>
      <c r="AA67" s="180">
        <v>0</v>
      </c>
      <c r="AB67" s="109"/>
      <c r="AC67" s="271"/>
    </row>
    <row r="68" spans="2:29">
      <c r="B68" s="91">
        <f t="shared" si="3"/>
        <v>2014</v>
      </c>
      <c r="C68" s="110">
        <f ca="1">HLOOKUP($B68,UEC!$E$91:$AW$100,2,FALSE)</f>
        <v>5.8487</v>
      </c>
      <c r="D68" s="110">
        <f>HLOOKUP($B68,UEC!$E$60:$AW$69,2,FALSE)</f>
        <v>5.8487</v>
      </c>
      <c r="E68" s="110">
        <f>HLOOKUP($B68,UEC!$E$74:$AW$83,2,FALSE)</f>
        <v>5.8487</v>
      </c>
      <c r="F68" s="110">
        <f ca="1">HLOOKUP($B68,UEC!$E$91:$AW$100,2,FALSE)</f>
        <v>5.8487</v>
      </c>
      <c r="G68" s="110">
        <f ca="1">HLOOKUP($B68,UEC!$E$105:$AW$114,2,FALSE)</f>
        <v>5.8487</v>
      </c>
      <c r="H68" s="110">
        <f>VLOOKUP($B68,'Stock Model- B 2.5 W'!$BD$8:$BE$53,2,FALSE)</f>
        <v>2843188.0095993271</v>
      </c>
      <c r="I68" s="110">
        <f>VLOOKUP($B68,'Stock Model- B 2.5 W'!$BD$8:$BE$53,2,FALSE)</f>
        <v>2843188.0095993271</v>
      </c>
      <c r="J68" s="110">
        <f ca="1">VLOOKUP($B68,'Stock Model- B 2.5 W'!$BD$8:$BF$53,3,FALSE)</f>
        <v>16744784.089509513</v>
      </c>
      <c r="K68" s="92">
        <f t="shared" ca="1" si="0"/>
        <v>16628953.711743584</v>
      </c>
      <c r="L68" s="110">
        <f t="shared" si="4"/>
        <v>16628953.711743584</v>
      </c>
      <c r="M68" s="178">
        <f t="shared" si="5"/>
        <v>16628953.711743584</v>
      </c>
      <c r="P68" s="110">
        <f t="shared" ca="1" si="6"/>
        <v>97935218.704314291</v>
      </c>
      <c r="Q68" s="110">
        <f t="shared" ca="1" si="7"/>
        <v>97935218.704314291</v>
      </c>
      <c r="S68" s="91">
        <f t="shared" si="10"/>
        <v>2014</v>
      </c>
      <c r="T68" s="163">
        <f t="shared" ca="1" si="8"/>
        <v>11.179819486793869</v>
      </c>
      <c r="U68" s="163">
        <f t="shared" ca="1" si="9"/>
        <v>11.179819486793869</v>
      </c>
      <c r="V68" s="128"/>
      <c r="X68" s="179">
        <f t="shared" si="11"/>
        <v>2014</v>
      </c>
      <c r="Y68" s="180">
        <v>0</v>
      </c>
      <c r="Z68" s="180">
        <f ca="1">Y68+Z67</f>
        <v>0</v>
      </c>
      <c r="AA68" s="180">
        <v>0</v>
      </c>
      <c r="AB68" s="109"/>
      <c r="AC68" s="271"/>
    </row>
    <row r="69" spans="2:29">
      <c r="B69" s="91">
        <f t="shared" si="3"/>
        <v>2015</v>
      </c>
      <c r="C69" s="110">
        <f ca="1">HLOOKUP($B69,UEC!$E$91:$AW$100,2,FALSE)</f>
        <v>5.8487</v>
      </c>
      <c r="D69" s="110">
        <f>HLOOKUP($B69,UEC!$E$60:$AW$69,2,FALSE)</f>
        <v>5.8487</v>
      </c>
      <c r="E69" s="110">
        <f>HLOOKUP($B69,UEC!$E$74:$AW$83,2,FALSE)</f>
        <v>5.8487</v>
      </c>
      <c r="F69" s="110">
        <f ca="1">HLOOKUP($B69,UEC!$E$91:$AW$100,2,FALSE)</f>
        <v>5.8487</v>
      </c>
      <c r="G69" s="110">
        <f ca="1">HLOOKUP($B69,UEC!$E$105:$AW$114,2,FALSE)</f>
        <v>5.8487</v>
      </c>
      <c r="H69" s="110">
        <f>VLOOKUP($B69,'Stock Model- B 2.5 W'!$BD$8:$BE$53,2,FALSE)</f>
        <v>2864511.9196713227</v>
      </c>
      <c r="I69" s="110">
        <f>VLOOKUP($B69,'Stock Model- B 2.5 W'!$BD$8:$BE$53,2,FALSE)</f>
        <v>2864511.9196713227</v>
      </c>
      <c r="J69" s="110">
        <f ca="1">VLOOKUP($B69,'Stock Model- B 2.5 W'!$BD$8:$BF$53,3,FALSE)</f>
        <v>16870369.970180836</v>
      </c>
      <c r="K69" s="92">
        <f t="shared" ca="1" si="0"/>
        <v>16753670.864581665</v>
      </c>
      <c r="L69" s="110">
        <f t="shared" si="4"/>
        <v>16753670.864581665</v>
      </c>
      <c r="M69" s="178">
        <f t="shared" si="5"/>
        <v>16753670.864581665</v>
      </c>
      <c r="P69" s="110">
        <f t="shared" ca="1" si="6"/>
        <v>98669732.844596654</v>
      </c>
      <c r="Q69" s="110">
        <f t="shared" ca="1" si="7"/>
        <v>98669732.844596654</v>
      </c>
      <c r="S69" s="91">
        <f t="shared" si="10"/>
        <v>2015</v>
      </c>
      <c r="T69" s="163">
        <f t="shared" ca="1" si="8"/>
        <v>11.263668132944824</v>
      </c>
      <c r="U69" s="163">
        <f t="shared" ca="1" si="9"/>
        <v>11.263668132944824</v>
      </c>
      <c r="V69" s="128"/>
      <c r="X69" s="179">
        <f t="shared" si="11"/>
        <v>2015</v>
      </c>
      <c r="Y69" s="180">
        <v>0</v>
      </c>
      <c r="Z69" s="180">
        <f t="shared" ca="1" si="12"/>
        <v>0</v>
      </c>
      <c r="AA69" s="180">
        <v>0</v>
      </c>
      <c r="AB69" s="109"/>
      <c r="AC69" s="271"/>
    </row>
    <row r="70" spans="2:29">
      <c r="B70" s="91">
        <f t="shared" si="3"/>
        <v>2016</v>
      </c>
      <c r="C70" s="110">
        <f ca="1">HLOOKUP($B70,UEC!$E$91:$AW$100,2,FALSE)</f>
        <v>5.8487</v>
      </c>
      <c r="D70" s="110">
        <f>HLOOKUP($B70,UEC!$E$60:$AW$69,2,FALSE)</f>
        <v>5.8487</v>
      </c>
      <c r="E70" s="110">
        <f>HLOOKUP($B70,UEC!$E$74:$AW$83,2,FALSE)</f>
        <v>5.8487</v>
      </c>
      <c r="F70" s="110">
        <f ca="1">HLOOKUP($B70,UEC!$E$91:$AW$100,2,FALSE)</f>
        <v>5.8487</v>
      </c>
      <c r="G70" s="110">
        <f ca="1">HLOOKUP($B70,UEC!$E$105:$AW$114,2,FALSE)</f>
        <v>5.8487</v>
      </c>
      <c r="H70" s="110">
        <f>VLOOKUP($B70,'Stock Model- B 2.5 W'!$BD$8:$BE$53,2,FALSE)</f>
        <v>2885995.7590688583</v>
      </c>
      <c r="I70" s="110">
        <f>VLOOKUP($B70,'Stock Model- B 2.5 W'!$BD$8:$BE$53,2,FALSE)</f>
        <v>2885995.7590688583</v>
      </c>
      <c r="J70" s="110">
        <f ca="1">VLOOKUP($B70,'Stock Model- B 2.5 W'!$BD$8:$BF$53,3,FALSE)</f>
        <v>16996897.744957194</v>
      </c>
      <c r="K70" s="92">
        <f t="shared" ca="1" si="0"/>
        <v>16879323.396066032</v>
      </c>
      <c r="L70" s="110">
        <f t="shared" si="4"/>
        <v>16879323.396066032</v>
      </c>
      <c r="M70" s="178">
        <f t="shared" si="5"/>
        <v>16879323.396066032</v>
      </c>
      <c r="P70" s="110">
        <f t="shared" ca="1" si="6"/>
        <v>99409755.840931132</v>
      </c>
      <c r="Q70" s="110">
        <f t="shared" ca="1" si="7"/>
        <v>99409755.840931132</v>
      </c>
      <c r="S70" s="91">
        <f t="shared" si="10"/>
        <v>2016</v>
      </c>
      <c r="T70" s="163">
        <f t="shared" ca="1" si="8"/>
        <v>11.34814564394191</v>
      </c>
      <c r="U70" s="163">
        <f t="shared" ca="1" si="9"/>
        <v>11.34814564394191</v>
      </c>
      <c r="V70" s="128"/>
      <c r="X70" s="179">
        <f t="shared" si="11"/>
        <v>2016</v>
      </c>
      <c r="Y70" s="180">
        <v>0</v>
      </c>
      <c r="Z70" s="180">
        <f t="shared" ca="1" si="12"/>
        <v>0</v>
      </c>
      <c r="AA70" s="180">
        <v>0</v>
      </c>
      <c r="AB70" s="109"/>
      <c r="AC70" s="271"/>
    </row>
    <row r="71" spans="2:29">
      <c r="B71" s="91">
        <f t="shared" si="3"/>
        <v>2017</v>
      </c>
      <c r="C71" s="110">
        <f ca="1">HLOOKUP($B71,UEC!$E$91:$AW$100,2,FALSE)</f>
        <v>5.8487</v>
      </c>
      <c r="D71" s="110">
        <f>HLOOKUP($B71,UEC!$E$60:$AW$69,2,FALSE)</f>
        <v>5.8487</v>
      </c>
      <c r="E71" s="110">
        <f>HLOOKUP($B71,UEC!$E$74:$AW$83,2,FALSE)</f>
        <v>5.8487</v>
      </c>
      <c r="F71" s="110">
        <f ca="1">HLOOKUP($B71,UEC!$E$91:$AW$100,2,FALSE)</f>
        <v>5.8487</v>
      </c>
      <c r="G71" s="110">
        <f ca="1">HLOOKUP($B71,UEC!$E$105:$AW$114,2,FALSE)</f>
        <v>5.8487</v>
      </c>
      <c r="H71" s="110">
        <f>VLOOKUP($B71,'Stock Model- B 2.5 W'!$BD$8:$BE$53,2,FALSE)</f>
        <v>2907640.7272618744</v>
      </c>
      <c r="I71" s="110">
        <f>VLOOKUP($B71,'Stock Model- B 2.5 W'!$BD$8:$BE$53,2,FALSE)</f>
        <v>2907640.7272618744</v>
      </c>
      <c r="J71" s="110">
        <f ca="1">VLOOKUP($B71,'Stock Model- B 2.5 W'!$BD$8:$BF$53,3,FALSE)</f>
        <v>17124374.478044376</v>
      </c>
      <c r="K71" s="92">
        <f t="shared" ca="1" si="0"/>
        <v>17005918.321536526</v>
      </c>
      <c r="L71" s="110">
        <f t="shared" si="4"/>
        <v>17005918.321536526</v>
      </c>
      <c r="M71" s="178">
        <f t="shared" si="5"/>
        <v>17005918.321536526</v>
      </c>
      <c r="P71" s="110">
        <f t="shared" ca="1" si="6"/>
        <v>100155329.00973815</v>
      </c>
      <c r="Q71" s="110">
        <f t="shared" ca="1" si="7"/>
        <v>100155329.00973815</v>
      </c>
      <c r="S71" s="91">
        <f t="shared" si="10"/>
        <v>2017</v>
      </c>
      <c r="T71" s="163">
        <f t="shared" ca="1" si="8"/>
        <v>11.433256736271479</v>
      </c>
      <c r="U71" s="163">
        <f t="shared" ca="1" si="9"/>
        <v>11.433256736271479</v>
      </c>
      <c r="V71" s="128"/>
      <c r="X71" s="179">
        <f t="shared" si="11"/>
        <v>2017</v>
      </c>
      <c r="Y71" s="180">
        <v>0</v>
      </c>
      <c r="Z71" s="180">
        <f t="shared" ca="1" si="12"/>
        <v>0</v>
      </c>
      <c r="AA71" s="180">
        <v>0</v>
      </c>
      <c r="AB71" s="109"/>
      <c r="AC71" s="271"/>
    </row>
    <row r="72" spans="2:29">
      <c r="B72" s="91">
        <f t="shared" si="3"/>
        <v>2018</v>
      </c>
      <c r="C72" s="110">
        <f ca="1">HLOOKUP($B72,UEC!$E$91:$AW$100,2,FALSE)</f>
        <v>5.8487</v>
      </c>
      <c r="D72" s="110">
        <f>HLOOKUP($B72,UEC!$E$60:$AW$69,2,FALSE)</f>
        <v>5.8487</v>
      </c>
      <c r="E72" s="110">
        <f>HLOOKUP($B72,UEC!$E$74:$AW$83,2,FALSE)</f>
        <v>5.8487</v>
      </c>
      <c r="F72" s="110">
        <f ca="1">HLOOKUP($B72,UEC!$E$91:$AW$100,2,FALSE)</f>
        <v>5.8487</v>
      </c>
      <c r="G72" s="110">
        <f ca="1">HLOOKUP($B72,UEC!$E$105:$AW$114,2,FALSE)</f>
        <v>5.8487</v>
      </c>
      <c r="H72" s="110">
        <f>VLOOKUP($B72,'Stock Model- B 2.5 W'!$BD$8:$BE$53,2,FALSE)</f>
        <v>2929448.0327163385</v>
      </c>
      <c r="I72" s="110">
        <f>VLOOKUP($B72,'Stock Model- B 2.5 W'!$BD$8:$BE$53,2,FALSE)</f>
        <v>2929448.0327163385</v>
      </c>
      <c r="J72" s="110">
        <f ca="1">VLOOKUP($B72,'Stock Model- B 2.5 W'!$BD$8:$BF$53,3,FALSE)</f>
        <v>17252807.28662971</v>
      </c>
      <c r="K72" s="92">
        <f t="shared" ca="1" si="0"/>
        <v>17133462.70894805</v>
      </c>
      <c r="L72" s="110">
        <f t="shared" si="4"/>
        <v>17133462.70894805</v>
      </c>
      <c r="M72" s="178">
        <f t="shared" si="5"/>
        <v>17133462.70894805</v>
      </c>
      <c r="P72" s="110">
        <f t="shared" ca="1" si="6"/>
        <v>100906493.97731119</v>
      </c>
      <c r="Q72" s="110">
        <f t="shared" ca="1" si="7"/>
        <v>100906493.97731119</v>
      </c>
      <c r="S72" s="91">
        <f t="shared" si="10"/>
        <v>2018</v>
      </c>
      <c r="T72" s="163">
        <f t="shared" ca="1" si="8"/>
        <v>11.519006161793516</v>
      </c>
      <c r="U72" s="163">
        <f t="shared" ca="1" si="9"/>
        <v>11.519006161793516</v>
      </c>
      <c r="V72" s="128"/>
      <c r="X72" s="179">
        <f t="shared" si="11"/>
        <v>2018</v>
      </c>
      <c r="Y72" s="180">
        <v>0</v>
      </c>
      <c r="Z72" s="180">
        <f t="shared" ca="1" si="12"/>
        <v>0</v>
      </c>
      <c r="AA72" s="180">
        <v>0</v>
      </c>
      <c r="AB72" s="109"/>
      <c r="AC72" s="271"/>
    </row>
    <row r="73" spans="2:29">
      <c r="B73" s="91">
        <f t="shared" si="3"/>
        <v>2019</v>
      </c>
      <c r="C73" s="110">
        <f ca="1">HLOOKUP($B73,UEC!$E$91:$AW$100,2,FALSE)</f>
        <v>5.8487</v>
      </c>
      <c r="D73" s="110">
        <f>HLOOKUP($B73,UEC!$E$60:$AW$69,2,FALSE)</f>
        <v>5.8487</v>
      </c>
      <c r="E73" s="110">
        <f>HLOOKUP($B73,UEC!$E$74:$AW$83,2,FALSE)</f>
        <v>5.8487</v>
      </c>
      <c r="F73" s="110">
        <f ca="1">HLOOKUP($B73,UEC!$E$91:$AW$100,2,FALSE)</f>
        <v>5.8487</v>
      </c>
      <c r="G73" s="110">
        <f ca="1">HLOOKUP($B73,UEC!$E$105:$AW$114,2,FALSE)</f>
        <v>5.8487</v>
      </c>
      <c r="H73" s="110">
        <f>VLOOKUP($B73,'Stock Model- B 2.5 W'!$BD$8:$BE$53,2,FALSE)</f>
        <v>2951418.8929617116</v>
      </c>
      <c r="I73" s="110">
        <f>VLOOKUP($B73,'Stock Model- B 2.5 W'!$BD$8:$BE$53,2,FALSE)</f>
        <v>2951418.8929617116</v>
      </c>
      <c r="J73" s="110">
        <f ca="1">VLOOKUP($B73,'Stock Model- B 2.5 W'!$BD$8:$BF$53,3,FALSE)</f>
        <v>17382203.341279432</v>
      </c>
      <c r="K73" s="92">
        <f t="shared" ca="1" si="0"/>
        <v>17261963.679265164</v>
      </c>
      <c r="L73" s="110">
        <f t="shared" si="4"/>
        <v>17261963.679265164</v>
      </c>
      <c r="M73" s="178">
        <f t="shared" si="5"/>
        <v>17261963.679265164</v>
      </c>
      <c r="P73" s="110">
        <f t="shared" ca="1" si="6"/>
        <v>101663292.68214102</v>
      </c>
      <c r="Q73" s="110">
        <f t="shared" ca="1" si="7"/>
        <v>101663292.68214102</v>
      </c>
      <c r="S73" s="91">
        <f t="shared" si="10"/>
        <v>2019</v>
      </c>
      <c r="T73" s="163">
        <f t="shared" ca="1" si="8"/>
        <v>11.605398708006966</v>
      </c>
      <c r="U73" s="163">
        <f t="shared" ca="1" si="9"/>
        <v>11.605398708006966</v>
      </c>
      <c r="V73" s="128"/>
      <c r="X73" s="179">
        <f t="shared" si="11"/>
        <v>2019</v>
      </c>
      <c r="Y73" s="180">
        <v>0</v>
      </c>
      <c r="Z73" s="180">
        <f t="shared" ca="1" si="12"/>
        <v>0</v>
      </c>
      <c r="AA73" s="180">
        <v>0</v>
      </c>
      <c r="AB73" s="109"/>
      <c r="AC73" s="271"/>
    </row>
    <row r="74" spans="2:29">
      <c r="B74" s="91">
        <f t="shared" si="3"/>
        <v>2020</v>
      </c>
      <c r="C74" s="110">
        <f ca="1">HLOOKUP($B74,UEC!$E$91:$AW$100,2,FALSE)</f>
        <v>5.8487000000000009</v>
      </c>
      <c r="D74" s="110">
        <f>HLOOKUP($B74,UEC!$E$60:$AW$69,2,FALSE)</f>
        <v>5.8487</v>
      </c>
      <c r="E74" s="110">
        <f>HLOOKUP($B74,UEC!$E$74:$AW$83,2,FALSE)</f>
        <v>5.8487</v>
      </c>
      <c r="F74" s="110">
        <f ca="1">HLOOKUP($B74,UEC!$E$91:$AW$100,2,FALSE)</f>
        <v>5.8487000000000009</v>
      </c>
      <c r="G74" s="110">
        <f ca="1">HLOOKUP($B74,UEC!$E$105:$AW$114,2,FALSE)</f>
        <v>5.8487000000000009</v>
      </c>
      <c r="H74" s="110">
        <f>VLOOKUP($B74,'Stock Model- B 2.5 W'!$BD$8:$BE$53,2,FALSE)</f>
        <v>2973554.5346589247</v>
      </c>
      <c r="I74" s="110">
        <f>VLOOKUP($B74,'Stock Model- B 2.5 W'!$BD$8:$BE$53,2,FALSE)</f>
        <v>2973554.5346589247</v>
      </c>
      <c r="J74" s="110">
        <f ca="1">VLOOKUP($B74,'Stock Model- B 2.5 W'!$BD$8:$BF$53,3,FALSE)</f>
        <v>17512569.866339028</v>
      </c>
      <c r="K74" s="92">
        <f t="shared" ca="1" si="0"/>
        <v>17391428.406859655</v>
      </c>
      <c r="L74" s="110">
        <f t="shared" si="4"/>
        <v>17391428.406859651</v>
      </c>
      <c r="M74" s="178">
        <f t="shared" si="5"/>
        <v>17391428.406859651</v>
      </c>
      <c r="P74" s="110">
        <f t="shared" ca="1" si="6"/>
        <v>102425767.37725709</v>
      </c>
      <c r="Q74" s="110">
        <f t="shared" ca="1" si="7"/>
        <v>102425767.37725709</v>
      </c>
      <c r="S74" s="91">
        <f t="shared" si="10"/>
        <v>2020</v>
      </c>
      <c r="T74" s="163">
        <f t="shared" ca="1" si="8"/>
        <v>11.69243919831702</v>
      </c>
      <c r="U74" s="163">
        <f t="shared" ca="1" si="9"/>
        <v>11.69243919831702</v>
      </c>
      <c r="V74" s="128"/>
      <c r="X74" s="179">
        <f t="shared" si="11"/>
        <v>2020</v>
      </c>
      <c r="Y74" s="180">
        <v>0</v>
      </c>
      <c r="Z74" s="180">
        <f t="shared" ca="1" si="12"/>
        <v>0</v>
      </c>
      <c r="AA74" s="180">
        <v>0</v>
      </c>
      <c r="AB74" s="109"/>
      <c r="AC74" s="271"/>
    </row>
    <row r="75" spans="2:29">
      <c r="B75" s="91">
        <f t="shared" si="3"/>
        <v>2021</v>
      </c>
      <c r="C75" s="110">
        <f ca="1">HLOOKUP($B75,UEC!$E$91:$AW$100,2,FALSE)</f>
        <v>5.8487000000000009</v>
      </c>
      <c r="D75" s="110">
        <f>HLOOKUP($B75,UEC!$E$60:$AW$69,2,FALSE)</f>
        <v>5.8487</v>
      </c>
      <c r="E75" s="110">
        <f>HLOOKUP($B75,UEC!$E$74:$AW$83,2,FALSE)</f>
        <v>5.8487</v>
      </c>
      <c r="F75" s="110">
        <f ca="1">HLOOKUP($B75,UEC!$E$91:$AW$100,2,FALSE)</f>
        <v>5.8487000000000009</v>
      </c>
      <c r="G75" s="110">
        <f ca="1">HLOOKUP($B75,UEC!$E$105:$AW$114,2,FALSE)</f>
        <v>5.8487000000000009</v>
      </c>
      <c r="H75" s="110">
        <f>VLOOKUP($B75,'Stock Model- B 2.5 W'!$BD$8:$BE$53,2,FALSE)</f>
        <v>2995856.193668867</v>
      </c>
      <c r="I75" s="110">
        <f>VLOOKUP($B75,'Stock Model- B 2.5 W'!$BD$8:$BE$53,2,FALSE)</f>
        <v>2995856.193668867</v>
      </c>
      <c r="J75" s="110">
        <f ca="1">VLOOKUP($B75,'Stock Model- B 2.5 W'!$BD$8:$BF$53,3,FALSE)</f>
        <v>17643914.140336573</v>
      </c>
      <c r="K75" s="92">
        <f t="shared" ca="1" si="0"/>
        <v>17521864.119911104</v>
      </c>
      <c r="L75" s="110">
        <f t="shared" si="4"/>
        <v>17521864.119911101</v>
      </c>
      <c r="M75" s="178">
        <f t="shared" si="5"/>
        <v>17521864.119911101</v>
      </c>
      <c r="P75" s="110">
        <f t="shared" ca="1" si="6"/>
        <v>103193960.63258652</v>
      </c>
      <c r="Q75" s="110">
        <f t="shared" ca="1" si="7"/>
        <v>103193960.63258652</v>
      </c>
      <c r="S75" s="91">
        <f t="shared" si="10"/>
        <v>2021</v>
      </c>
      <c r="T75" s="163">
        <f t="shared" ca="1" si="8"/>
        <v>11.780132492304396</v>
      </c>
      <c r="U75" s="163">
        <f t="shared" ca="1" si="9"/>
        <v>11.780132492304396</v>
      </c>
      <c r="V75" s="128"/>
      <c r="X75" s="179">
        <f t="shared" si="11"/>
        <v>2021</v>
      </c>
      <c r="Y75" s="180">
        <v>0</v>
      </c>
      <c r="Z75" s="180">
        <f t="shared" ca="1" si="12"/>
        <v>0</v>
      </c>
      <c r="AA75" s="180">
        <v>0</v>
      </c>
      <c r="AB75" s="109"/>
      <c r="AC75" s="271"/>
    </row>
    <row r="76" spans="2:29">
      <c r="B76" s="91">
        <f t="shared" si="3"/>
        <v>2022</v>
      </c>
      <c r="C76" s="110">
        <f ca="1">HLOOKUP($B76,UEC!$E$91:$AW$100,2,FALSE)</f>
        <v>5.8487000000000009</v>
      </c>
      <c r="D76" s="110">
        <f>HLOOKUP($B76,UEC!$E$60:$AW$69,2,FALSE)</f>
        <v>5.8487</v>
      </c>
      <c r="E76" s="110">
        <f>HLOOKUP($B76,UEC!$E$74:$AW$83,2,FALSE)</f>
        <v>5.8487</v>
      </c>
      <c r="F76" s="110">
        <f ca="1">HLOOKUP($B76,UEC!$E$91:$AW$100,2,FALSE)</f>
        <v>5.8487000000000009</v>
      </c>
      <c r="G76" s="110">
        <f ca="1">HLOOKUP($B76,UEC!$E$105:$AW$114,2,FALSE)</f>
        <v>5.8487000000000009</v>
      </c>
      <c r="H76" s="110">
        <f>VLOOKUP($B76,'Stock Model- B 2.5 W'!$BD$8:$BE$53,2,FALSE)</f>
        <v>3018325.1151213832</v>
      </c>
      <c r="I76" s="110">
        <f>VLOOKUP($B76,'Stock Model- B 2.5 W'!$BD$8:$BE$53,2,FALSE)</f>
        <v>3018325.1151213832</v>
      </c>
      <c r="J76" s="110">
        <f ca="1">VLOOKUP($B76,'Stock Model- B 2.5 W'!$BD$8:$BF$53,3,FALSE)</f>
        <v>17776243.496389098</v>
      </c>
      <c r="K76" s="92">
        <f t="shared" ca="1" si="0"/>
        <v>17653278.100810438</v>
      </c>
      <c r="L76" s="110">
        <f t="shared" si="4"/>
        <v>17653278.100810435</v>
      </c>
      <c r="M76" s="178">
        <f t="shared" si="5"/>
        <v>17653278.100810435</v>
      </c>
      <c r="P76" s="110">
        <f t="shared" ca="1" si="6"/>
        <v>103967915.33733094</v>
      </c>
      <c r="Q76" s="110">
        <f t="shared" ca="1" si="7"/>
        <v>103967915.33733094</v>
      </c>
      <c r="S76" s="91">
        <f t="shared" si="10"/>
        <v>2022</v>
      </c>
      <c r="T76" s="163">
        <f t="shared" ca="1" si="8"/>
        <v>11.868483485996682</v>
      </c>
      <c r="U76" s="163">
        <f t="shared" ca="1" si="9"/>
        <v>11.868483485996682</v>
      </c>
      <c r="V76" s="128"/>
      <c r="X76" s="179">
        <f t="shared" si="11"/>
        <v>2022</v>
      </c>
      <c r="Y76" s="180">
        <v>0</v>
      </c>
      <c r="Z76" s="180">
        <f t="shared" ca="1" si="12"/>
        <v>0</v>
      </c>
      <c r="AA76" s="180">
        <v>0</v>
      </c>
      <c r="AB76" s="109"/>
      <c r="AC76" s="271"/>
    </row>
    <row r="77" spans="2:29">
      <c r="B77" s="91">
        <f>B76+1</f>
        <v>2023</v>
      </c>
      <c r="C77" s="110">
        <f ca="1">HLOOKUP($B77,UEC!$E$91:$AW$100,2,FALSE)</f>
        <v>5.8487</v>
      </c>
      <c r="D77" s="110">
        <f>HLOOKUP($B77,UEC!$E$60:$AW$69,2,FALSE)</f>
        <v>5.8487</v>
      </c>
      <c r="E77" s="110">
        <f>HLOOKUP($B77,UEC!$E$74:$AW$83,2,FALSE)</f>
        <v>5.8487</v>
      </c>
      <c r="F77" s="110">
        <f ca="1">HLOOKUP($B77,UEC!$E$91:$AW$100,2,FALSE)</f>
        <v>5.8487</v>
      </c>
      <c r="G77" s="110">
        <f ca="1">HLOOKUP($B77,UEC!$E$105:$AW$114,2,FALSE)</f>
        <v>5.8487</v>
      </c>
      <c r="H77" s="110">
        <f>VLOOKUP($B77,'Stock Model- B 2.5 W'!$BD$8:$BE$53,2,FALSE)</f>
        <v>3040962.5534847947</v>
      </c>
      <c r="I77" s="110">
        <f>VLOOKUP($B77,'Stock Model- B 2.5 W'!$BD$8:$BE$53,2,FALSE)</f>
        <v>3040962.5534847947</v>
      </c>
      <c r="J77" s="110">
        <f ca="1">VLOOKUP($B77,'Stock Model- B 2.5 W'!$BD$8:$BF$53,3,FALSE)</f>
        <v>17909565.322612021</v>
      </c>
      <c r="K77" s="92">
        <f t="shared" ca="1" si="0"/>
        <v>17785677.68656652</v>
      </c>
      <c r="L77" s="110">
        <f t="shared" si="4"/>
        <v>17785677.68656652</v>
      </c>
      <c r="M77" s="178">
        <f t="shared" si="5"/>
        <v>17785677.68656652</v>
      </c>
      <c r="P77" s="110">
        <f t="shared" ca="1" si="6"/>
        <v>104747674.70236093</v>
      </c>
      <c r="Q77" s="110">
        <f t="shared" ca="1" si="7"/>
        <v>104747674.70236093</v>
      </c>
      <c r="S77" s="91">
        <f t="shared" si="10"/>
        <v>2023</v>
      </c>
      <c r="T77" s="163">
        <f t="shared" ca="1" si="8"/>
        <v>11.95749711214166</v>
      </c>
      <c r="U77" s="163">
        <f t="shared" ca="1" si="9"/>
        <v>11.95749711214166</v>
      </c>
      <c r="V77" s="128"/>
      <c r="X77" s="179">
        <f t="shared" si="11"/>
        <v>2023</v>
      </c>
      <c r="Y77" s="180">
        <v>0</v>
      </c>
      <c r="Z77" s="180">
        <f t="shared" ca="1" si="12"/>
        <v>0</v>
      </c>
      <c r="AA77" s="180">
        <v>0</v>
      </c>
      <c r="AB77" s="109"/>
      <c r="AC77" s="271"/>
    </row>
    <row r="78" spans="2:29">
      <c r="B78" s="91">
        <f t="shared" si="3"/>
        <v>2024</v>
      </c>
      <c r="C78" s="110">
        <f ca="1">HLOOKUP($B78,UEC!$E$91:$AW$100,2,FALSE)</f>
        <v>5.8487</v>
      </c>
      <c r="D78" s="110">
        <f>HLOOKUP($B78,UEC!$E$60:$AW$69,2,FALSE)</f>
        <v>5.8487</v>
      </c>
      <c r="E78" s="110">
        <f>HLOOKUP($B78,UEC!$E$74:$AW$83,2,FALSE)</f>
        <v>5.8487</v>
      </c>
      <c r="F78" s="110">
        <f ca="1">HLOOKUP($B78,UEC!$E$91:$AW$100,2,FALSE)</f>
        <v>5.8487</v>
      </c>
      <c r="G78" s="110">
        <f ca="1">HLOOKUP($B78,UEC!$E$105:$AW$114,2,FALSE)</f>
        <v>5.8487</v>
      </c>
      <c r="H78" s="110">
        <f>VLOOKUP($B78,'Stock Model- B 2.5 W'!$BD$8:$BE$53,2,FALSE)</f>
        <v>3063769.7726359311</v>
      </c>
      <c r="I78" s="110">
        <f>VLOOKUP($B78,'Stock Model- B 2.5 W'!$BD$8:$BE$53,2,FALSE)</f>
        <v>3063769.7726359311</v>
      </c>
      <c r="J78" s="110">
        <f ca="1">VLOOKUP($B78,'Stock Model- B 2.5 W'!$BD$8:$BF$53,3,FALSE)</f>
        <v>18043887.062531613</v>
      </c>
      <c r="K78" s="92">
        <f t="shared" ca="1" si="0"/>
        <v>17919070.26921577</v>
      </c>
      <c r="L78" s="110">
        <f t="shared" si="4"/>
        <v>17919070.26921577</v>
      </c>
      <c r="M78" s="178">
        <f t="shared" si="5"/>
        <v>17919070.26921577</v>
      </c>
      <c r="P78" s="110">
        <f t="shared" ca="1" si="6"/>
        <v>105533282.26262864</v>
      </c>
      <c r="Q78" s="110">
        <f t="shared" ca="1" si="7"/>
        <v>105533282.26262864</v>
      </c>
      <c r="S78" s="91">
        <f t="shared" si="10"/>
        <v>2024</v>
      </c>
      <c r="T78" s="163">
        <f t="shared" ca="1" si="8"/>
        <v>12.047178340482724</v>
      </c>
      <c r="U78" s="163">
        <f t="shared" ca="1" si="9"/>
        <v>12.047178340482724</v>
      </c>
      <c r="V78" s="128"/>
      <c r="X78" s="179">
        <f t="shared" si="11"/>
        <v>2024</v>
      </c>
      <c r="Y78" s="180">
        <v>0</v>
      </c>
      <c r="Z78" s="180">
        <f t="shared" ca="1" si="12"/>
        <v>0</v>
      </c>
      <c r="AA78" s="180">
        <v>0</v>
      </c>
      <c r="AB78" s="109"/>
      <c r="AC78" s="271"/>
    </row>
    <row r="79" spans="2:29">
      <c r="B79" s="91">
        <f t="shared" si="3"/>
        <v>2025</v>
      </c>
      <c r="C79" s="110">
        <f ca="1">HLOOKUP($B79,UEC!$E$91:$AW$100,2,FALSE)</f>
        <v>5.8487</v>
      </c>
      <c r="D79" s="110">
        <f>HLOOKUP($B79,UEC!$E$60:$AW$69,2,FALSE)</f>
        <v>5.8487</v>
      </c>
      <c r="E79" s="110">
        <f>HLOOKUP($B79,UEC!$E$74:$AW$83,2,FALSE)</f>
        <v>5.8487</v>
      </c>
      <c r="F79" s="110">
        <f ca="1">HLOOKUP($B79,UEC!$E$91:$AW$100,2,FALSE)</f>
        <v>5.8487</v>
      </c>
      <c r="G79" s="110">
        <f ca="1">HLOOKUP($B79,UEC!$E$105:$AW$114,2,FALSE)</f>
        <v>5.8487</v>
      </c>
      <c r="H79" s="110">
        <f>VLOOKUP($B79,'Stock Model- B 2.5 W'!$BD$8:$BE$53,2,FALSE)</f>
        <v>3086748.0459307004</v>
      </c>
      <c r="I79" s="110">
        <f>VLOOKUP($B79,'Stock Model- B 2.5 W'!$BD$8:$BE$53,2,FALSE)</f>
        <v>3086748.0459307004</v>
      </c>
      <c r="J79" s="110">
        <f ca="1">VLOOKUP($B79,'Stock Model- B 2.5 W'!$BD$8:$BF$53,3,FALSE)</f>
        <v>18179216.215500601</v>
      </c>
      <c r="K79" s="92">
        <f t="shared" ca="1" si="0"/>
        <v>18053463.296234887</v>
      </c>
      <c r="L79" s="110">
        <f t="shared" si="4"/>
        <v>18053463.296234887</v>
      </c>
      <c r="M79" s="178">
        <f t="shared" si="5"/>
        <v>18053463.296234887</v>
      </c>
      <c r="P79" s="110">
        <f t="shared" ca="1" si="6"/>
        <v>106324781.87959836</v>
      </c>
      <c r="Q79" s="110">
        <f t="shared" ca="1" si="7"/>
        <v>106324781.87959836</v>
      </c>
      <c r="S79" s="91">
        <f t="shared" si="10"/>
        <v>2025</v>
      </c>
      <c r="T79" s="163">
        <f t="shared" ca="1" si="8"/>
        <v>12.137532178036343</v>
      </c>
      <c r="U79" s="163">
        <f t="shared" ca="1" si="9"/>
        <v>12.137532178036343</v>
      </c>
      <c r="V79" s="128"/>
      <c r="X79" s="179">
        <f t="shared" si="11"/>
        <v>2025</v>
      </c>
      <c r="Y79" s="180">
        <v>0</v>
      </c>
      <c r="Z79" s="180">
        <f t="shared" ca="1" si="12"/>
        <v>0</v>
      </c>
      <c r="AA79" s="180">
        <v>0</v>
      </c>
      <c r="AB79" s="109"/>
      <c r="AC79" s="271"/>
    </row>
    <row r="80" spans="2:29">
      <c r="B80" s="91">
        <f>B79+1</f>
        <v>2026</v>
      </c>
      <c r="C80" s="110">
        <f ca="1">HLOOKUP($B80,UEC!$E$91:$AW$100,2,FALSE)</f>
        <v>5.8487</v>
      </c>
      <c r="D80" s="110">
        <f>HLOOKUP($B80,UEC!$E$60:$AW$69,2,FALSE)</f>
        <v>5.8487</v>
      </c>
      <c r="E80" s="110">
        <f>HLOOKUP($B80,UEC!$E$74:$AW$83,2,FALSE)</f>
        <v>5.8487</v>
      </c>
      <c r="F80" s="110">
        <f ca="1">HLOOKUP($B80,UEC!$E$91:$AW$100,2,FALSE)</f>
        <v>5.8487</v>
      </c>
      <c r="G80" s="110">
        <f ca="1">HLOOKUP($B80,UEC!$E$105:$AW$114,2,FALSE)</f>
        <v>5.8487</v>
      </c>
      <c r="H80" s="110">
        <f>VLOOKUP($B80,'Stock Model- B 2.5 W'!$BD$8:$BE$53,2,FALSE)</f>
        <v>3109898.6562751806</v>
      </c>
      <c r="I80" s="110">
        <f>VLOOKUP($B80,'Stock Model- B 2.5 W'!$BD$8:$BE$53,2,FALSE)</f>
        <v>3109898.6562751806</v>
      </c>
      <c r="J80" s="110">
        <f ca="1">VLOOKUP($B80,'Stock Model- B 2.5 W'!$BD$8:$BF$53,3,FALSE)</f>
        <v>18315560.337116856</v>
      </c>
      <c r="K80" s="92">
        <f t="shared" ca="1" si="0"/>
        <v>18188864.27095665</v>
      </c>
      <c r="L80" s="110">
        <f t="shared" si="4"/>
        <v>18188864.27095665</v>
      </c>
      <c r="M80" s="178">
        <f t="shared" si="5"/>
        <v>18188864.27095665</v>
      </c>
      <c r="P80" s="110">
        <f t="shared" ca="1" si="6"/>
        <v>107122217.74369536</v>
      </c>
      <c r="Q80" s="110">
        <f t="shared" ca="1" si="7"/>
        <v>107122217.74369536</v>
      </c>
      <c r="S80" s="91">
        <f t="shared" si="10"/>
        <v>2026</v>
      </c>
      <c r="T80" s="163">
        <f t="shared" ca="1" si="8"/>
        <v>12.228563669371617</v>
      </c>
      <c r="U80" s="163">
        <f t="shared" ca="1" si="9"/>
        <v>12.228563669371617</v>
      </c>
      <c r="V80" s="128"/>
      <c r="X80" s="179">
        <f t="shared" si="11"/>
        <v>2026</v>
      </c>
      <c r="Y80" s="180">
        <v>0</v>
      </c>
      <c r="Z80" s="180">
        <f t="shared" ca="1" si="12"/>
        <v>0</v>
      </c>
      <c r="AA80" s="180">
        <v>0</v>
      </c>
      <c r="AB80" s="109"/>
      <c r="AC80" s="271"/>
    </row>
    <row r="81" spans="2:29">
      <c r="B81" s="91">
        <f t="shared" si="3"/>
        <v>2027</v>
      </c>
      <c r="C81" s="110">
        <f ca="1">HLOOKUP($B81,UEC!$E$91:$AW$100,2,FALSE)</f>
        <v>5.8487</v>
      </c>
      <c r="D81" s="110">
        <f>HLOOKUP($B81,UEC!$E$60:$AW$69,2,FALSE)</f>
        <v>5.8487</v>
      </c>
      <c r="E81" s="110">
        <f>HLOOKUP($B81,UEC!$E$74:$AW$83,2,FALSE)</f>
        <v>5.8487</v>
      </c>
      <c r="F81" s="110">
        <f ca="1">HLOOKUP($B81,UEC!$E$91:$AW$100,2,FALSE)</f>
        <v>5.8487</v>
      </c>
      <c r="G81" s="110">
        <f ca="1">HLOOKUP($B81,UEC!$E$105:$AW$114,2,FALSE)</f>
        <v>5.8487</v>
      </c>
      <c r="H81" s="110">
        <f>VLOOKUP($B81,'Stock Model- B 2.5 W'!$BD$8:$BE$53,2,FALSE)</f>
        <v>3133222.896197245</v>
      </c>
      <c r="I81" s="110">
        <f>VLOOKUP($B81,'Stock Model- B 2.5 W'!$BD$8:$BE$53,2,FALSE)</f>
        <v>3133222.896197245</v>
      </c>
      <c r="J81" s="110">
        <f ca="1">VLOOKUP($B81,'Stock Model- B 2.5 W'!$BD$8:$BF$53,3,FALSE)</f>
        <v>18452927.039645236</v>
      </c>
      <c r="K81" s="92">
        <f t="shared" ca="1" si="0"/>
        <v>18325280.752988826</v>
      </c>
      <c r="L81" s="110">
        <f t="shared" si="4"/>
        <v>18325280.752988826</v>
      </c>
      <c r="M81" s="178">
        <f t="shared" si="5"/>
        <v>18325280.752988826</v>
      </c>
      <c r="P81" s="110">
        <f t="shared" ca="1" si="6"/>
        <v>107925634.37677309</v>
      </c>
      <c r="Q81" s="110">
        <f t="shared" ca="1" si="7"/>
        <v>107925634.37677309</v>
      </c>
      <c r="S81" s="91">
        <f t="shared" si="10"/>
        <v>2027</v>
      </c>
      <c r="T81" s="163">
        <f t="shared" ca="1" si="8"/>
        <v>12.320277896891906</v>
      </c>
      <c r="U81" s="163">
        <f t="shared" ca="1" si="9"/>
        <v>12.320277896891906</v>
      </c>
      <c r="V81" s="128"/>
      <c r="X81" s="179">
        <f t="shared" si="11"/>
        <v>2027</v>
      </c>
      <c r="Y81" s="180">
        <v>0</v>
      </c>
      <c r="Z81" s="180">
        <f t="shared" ca="1" si="12"/>
        <v>0</v>
      </c>
      <c r="AA81" s="180">
        <v>0</v>
      </c>
      <c r="AB81" s="109"/>
      <c r="AC81" s="271"/>
    </row>
    <row r="82" spans="2:29">
      <c r="B82" s="91">
        <f t="shared" si="3"/>
        <v>2028</v>
      </c>
      <c r="C82" s="110">
        <f ca="1">HLOOKUP($B82,UEC!$E$91:$AW$100,2,FALSE)</f>
        <v>5.8487000000000009</v>
      </c>
      <c r="D82" s="110">
        <f>HLOOKUP($B82,UEC!$E$60:$AW$69,2,FALSE)</f>
        <v>5.8487</v>
      </c>
      <c r="E82" s="110">
        <f>HLOOKUP($B82,UEC!$E$74:$AW$83,2,FALSE)</f>
        <v>5.8487</v>
      </c>
      <c r="F82" s="110">
        <f ca="1">HLOOKUP($B82,UEC!$E$91:$AW$100,2,FALSE)</f>
        <v>5.8487000000000009</v>
      </c>
      <c r="G82" s="110">
        <f ca="1">HLOOKUP($B82,UEC!$E$105:$AW$114,2,FALSE)</f>
        <v>5.8487000000000009</v>
      </c>
      <c r="H82" s="110">
        <f>VLOOKUP($B82,'Stock Model- B 2.5 W'!$BD$8:$BE$53,2,FALSE)</f>
        <v>3156722.0679187244</v>
      </c>
      <c r="I82" s="110">
        <f>VLOOKUP($B82,'Stock Model- B 2.5 W'!$BD$8:$BE$53,2,FALSE)</f>
        <v>3156722.0679187244</v>
      </c>
      <c r="J82" s="110">
        <f ca="1">VLOOKUP($B82,'Stock Model- B 2.5 W'!$BD$8:$BF$53,3,FALSE)</f>
        <v>18591323.992442574</v>
      </c>
      <c r="K82" s="92">
        <f t="shared" ca="1" si="0"/>
        <v>18462720.358636245</v>
      </c>
      <c r="L82" s="110">
        <f t="shared" si="4"/>
        <v>18462720.358636245</v>
      </c>
      <c r="M82" s="178">
        <f t="shared" si="5"/>
        <v>18462720.358636245</v>
      </c>
      <c r="P82" s="110">
        <f t="shared" ca="1" si="6"/>
        <v>108735076.6345989</v>
      </c>
      <c r="Q82" s="110">
        <f t="shared" ca="1" si="7"/>
        <v>108735076.6345989</v>
      </c>
      <c r="S82" s="91">
        <f t="shared" si="10"/>
        <v>2028</v>
      </c>
      <c r="T82" s="163">
        <f t="shared" ca="1" si="8"/>
        <v>12.412679981118595</v>
      </c>
      <c r="U82" s="163">
        <f t="shared" ca="1" si="9"/>
        <v>12.412679981118595</v>
      </c>
      <c r="V82" s="128"/>
      <c r="X82" s="179">
        <f t="shared" si="11"/>
        <v>2028</v>
      </c>
      <c r="Y82" s="180">
        <v>0</v>
      </c>
      <c r="Z82" s="180">
        <f t="shared" ca="1" si="12"/>
        <v>0</v>
      </c>
      <c r="AA82" s="180">
        <v>0</v>
      </c>
      <c r="AB82" s="109"/>
      <c r="AC82" s="271"/>
    </row>
    <row r="83" spans="2:29">
      <c r="B83" s="91">
        <f t="shared" si="3"/>
        <v>2029</v>
      </c>
      <c r="C83" s="110">
        <f ca="1">HLOOKUP($B83,UEC!$E$91:$AW$100,2,FALSE)</f>
        <v>5.8487</v>
      </c>
      <c r="D83" s="110">
        <f>HLOOKUP($B83,UEC!$E$60:$AW$69,2,FALSE)</f>
        <v>5.8487</v>
      </c>
      <c r="E83" s="110">
        <f>HLOOKUP($B83,UEC!$E$74:$AW$83,2,FALSE)</f>
        <v>5.8487</v>
      </c>
      <c r="F83" s="110">
        <f ca="1">HLOOKUP($B83,UEC!$E$91:$AW$100,2,FALSE)</f>
        <v>5.8487</v>
      </c>
      <c r="G83" s="110">
        <f ca="1">HLOOKUP($B83,UEC!$E$105:$AW$114,2,FALSE)</f>
        <v>5.8487</v>
      </c>
      <c r="H83" s="110">
        <f>VLOOKUP($B83,'Stock Model- B 2.5 W'!$BD$8:$BE$53,2,FALSE)</f>
        <v>3180397.4834281155</v>
      </c>
      <c r="I83" s="110">
        <f>VLOOKUP($B83,'Stock Model- B 2.5 W'!$BD$8:$BE$53,2,FALSE)</f>
        <v>3180397.4834281155</v>
      </c>
      <c r="J83" s="110">
        <f ca="1">VLOOKUP($B83,'Stock Model- B 2.5 W'!$BD$8:$BF$53,3,FALSE)</f>
        <v>18730758.922385897</v>
      </c>
      <c r="K83" s="92">
        <f t="shared" ca="1" si="0"/>
        <v>18601190.761326019</v>
      </c>
      <c r="L83" s="110">
        <f t="shared" si="4"/>
        <v>18601190.761326019</v>
      </c>
      <c r="M83" s="178">
        <f t="shared" si="5"/>
        <v>18601190.761326019</v>
      </c>
      <c r="P83" s="110">
        <f t="shared" ca="1" si="6"/>
        <v>109550589.70935839</v>
      </c>
      <c r="Q83" s="110">
        <f t="shared" ca="1" si="7"/>
        <v>109550589.70935839</v>
      </c>
      <c r="S83" s="91">
        <f t="shared" si="10"/>
        <v>2029</v>
      </c>
      <c r="T83" s="163">
        <f t="shared" ca="1" si="8"/>
        <v>12.505775080976985</v>
      </c>
      <c r="U83" s="163">
        <f t="shared" ca="1" si="9"/>
        <v>12.505775080976985</v>
      </c>
      <c r="V83" s="128"/>
      <c r="X83" s="179">
        <f t="shared" si="11"/>
        <v>2029</v>
      </c>
      <c r="Y83" s="180">
        <v>0</v>
      </c>
      <c r="Z83" s="180">
        <f t="shared" ca="1" si="12"/>
        <v>0</v>
      </c>
      <c r="AA83" s="180">
        <v>0</v>
      </c>
      <c r="AB83" s="109"/>
      <c r="AC83" s="271"/>
    </row>
    <row r="84" spans="2:29">
      <c r="B84" s="91">
        <f t="shared" si="3"/>
        <v>2030</v>
      </c>
      <c r="C84" s="110">
        <f ca="1">HLOOKUP($B84,UEC!$E$91:$AW$100,2,FALSE)</f>
        <v>5.8487</v>
      </c>
      <c r="D84" s="110">
        <f>HLOOKUP($B84,UEC!$E$60:$AW$69,2,FALSE)</f>
        <v>5.8487</v>
      </c>
      <c r="E84" s="110">
        <f>HLOOKUP($B84,UEC!$E$74:$AW$83,2,FALSE)</f>
        <v>5.8487</v>
      </c>
      <c r="F84" s="110">
        <f ca="1">HLOOKUP($B84,UEC!$E$91:$AW$100,2,FALSE)</f>
        <v>5.8487</v>
      </c>
      <c r="G84" s="110">
        <f ca="1">HLOOKUP($B84,UEC!$E$105:$AW$114,2,FALSE)</f>
        <v>5.8487</v>
      </c>
      <c r="H84" s="110">
        <f>VLOOKUP($B84,'Stock Model- B 2.5 W'!$BD$8:$BE$53,2,FALSE)</f>
        <v>3204250.464553826</v>
      </c>
      <c r="I84" s="110">
        <f>VLOOKUP($B84,'Stock Model- B 2.5 W'!$BD$8:$BE$53,2,FALSE)</f>
        <v>3204250.464553826</v>
      </c>
      <c r="J84" s="110">
        <f ca="1">VLOOKUP($B84,'Stock Model- B 2.5 W'!$BD$8:$BF$53,3,FALSE)</f>
        <v>18871239.614303794</v>
      </c>
      <c r="K84" s="92">
        <f t="shared" ca="1" si="0"/>
        <v>18740699.692035962</v>
      </c>
      <c r="L84" s="110">
        <f t="shared" si="4"/>
        <v>18740699.692035962</v>
      </c>
      <c r="M84" s="178">
        <f t="shared" si="5"/>
        <v>18740699.692035962</v>
      </c>
      <c r="P84" s="110">
        <f t="shared" ca="1" si="6"/>
        <v>110372219.1321786</v>
      </c>
      <c r="Q84" s="110">
        <f t="shared" ca="1" si="7"/>
        <v>110372219.1321786</v>
      </c>
      <c r="S84" s="91">
        <f t="shared" si="10"/>
        <v>2030</v>
      </c>
      <c r="T84" s="163">
        <f t="shared" ca="1" si="8"/>
        <v>12.599568394084317</v>
      </c>
      <c r="U84" s="163">
        <f t="shared" ca="1" si="9"/>
        <v>12.599568394084317</v>
      </c>
      <c r="V84" s="128"/>
      <c r="X84" s="179">
        <f t="shared" si="11"/>
        <v>2030</v>
      </c>
      <c r="Y84" s="180">
        <v>0</v>
      </c>
      <c r="Z84" s="180">
        <f t="shared" ca="1" si="12"/>
        <v>0</v>
      </c>
      <c r="AA84" s="180">
        <v>0</v>
      </c>
      <c r="AB84" s="109"/>
      <c r="AC84" s="271"/>
    </row>
    <row r="85" spans="2:29">
      <c r="B85" s="91">
        <f t="shared" si="3"/>
        <v>2031</v>
      </c>
      <c r="C85" s="110">
        <f ca="1">HLOOKUP($B85,UEC!$E$91:$AW$100,2,FALSE)</f>
        <v>5.8487</v>
      </c>
      <c r="D85" s="110">
        <f>HLOOKUP($B85,UEC!$E$60:$AW$69,2,FALSE)</f>
        <v>5.8487</v>
      </c>
      <c r="E85" s="110">
        <f>HLOOKUP($B85,UEC!$E$74:$AW$83,2,FALSE)</f>
        <v>5.8487</v>
      </c>
      <c r="F85" s="110">
        <f ca="1">HLOOKUP($B85,UEC!$E$91:$AW$100,2,FALSE)</f>
        <v>5.8487</v>
      </c>
      <c r="G85" s="110">
        <f ca="1">HLOOKUP($B85,UEC!$E$105:$AW$114,2,FALSE)</f>
        <v>5.8487</v>
      </c>
      <c r="H85" s="110">
        <f>VLOOKUP($B85,'Stock Model- B 2.5 W'!$BD$8:$BE$53,2,FALSE)</f>
        <v>3228282.3430379806</v>
      </c>
      <c r="I85" s="110">
        <f>VLOOKUP($B85,'Stock Model- B 2.5 W'!$BD$8:$BE$53,2,FALSE)</f>
        <v>3228282.3430379806</v>
      </c>
      <c r="J85" s="110">
        <f ca="1">VLOOKUP($B85,'Stock Model- B 2.5 W'!$BD$8:$BF$53,3,FALSE)</f>
        <v>19012773.911411069</v>
      </c>
      <c r="K85" s="92">
        <f t="shared" ca="1" si="0"/>
        <v>18881254.939726237</v>
      </c>
      <c r="L85" s="110">
        <f t="shared" si="4"/>
        <v>18881254.939726237</v>
      </c>
      <c r="M85" s="178">
        <f t="shared" si="5"/>
        <v>18881254.939726237</v>
      </c>
      <c r="P85" s="110">
        <f t="shared" ca="1" si="6"/>
        <v>111200010.77566992</v>
      </c>
      <c r="Q85" s="110">
        <f t="shared" ca="1" si="7"/>
        <v>111200010.77566992</v>
      </c>
      <c r="S85" s="91">
        <f t="shared" si="10"/>
        <v>2031</v>
      </c>
      <c r="T85" s="163">
        <f t="shared" ca="1" si="8"/>
        <v>12.694065157039944</v>
      </c>
      <c r="U85" s="163">
        <f t="shared" ca="1" si="9"/>
        <v>12.694065157039944</v>
      </c>
      <c r="V85" s="128"/>
      <c r="X85" s="179">
        <f t="shared" si="11"/>
        <v>2031</v>
      </c>
      <c r="Y85" s="180">
        <v>0</v>
      </c>
      <c r="Z85" s="180">
        <f t="shared" ca="1" si="12"/>
        <v>0</v>
      </c>
      <c r="AA85" s="180">
        <v>0</v>
      </c>
      <c r="AB85" s="109"/>
      <c r="AC85" s="271"/>
    </row>
    <row r="86" spans="2:29">
      <c r="B86" s="91">
        <f>B85+1</f>
        <v>2032</v>
      </c>
      <c r="C86" s="110">
        <f ca="1">HLOOKUP($B86,UEC!$E$91:$AW$100,2,FALSE)</f>
        <v>5.8487000000000009</v>
      </c>
      <c r="D86" s="110">
        <f>HLOOKUP($B86,UEC!$E$60:$AW$69,2,FALSE)</f>
        <v>5.8487</v>
      </c>
      <c r="E86" s="110">
        <f>HLOOKUP($B86,UEC!$E$74:$AW$83,2,FALSE)</f>
        <v>5.8487</v>
      </c>
      <c r="F86" s="110">
        <f ca="1">HLOOKUP($B86,UEC!$E$91:$AW$100,2,FALSE)</f>
        <v>5.8487000000000009</v>
      </c>
      <c r="G86" s="110">
        <f ca="1">HLOOKUP($B86,UEC!$E$105:$AW$114,2,FALSE)</f>
        <v>5.8487000000000009</v>
      </c>
      <c r="H86" s="110">
        <f>VLOOKUP($B86,'Stock Model- B 2.5 W'!$BD$8:$BE$53,2,FALSE)</f>
        <v>3252494.4606107655</v>
      </c>
      <c r="I86" s="110">
        <f>VLOOKUP($B86,'Stock Model- B 2.5 W'!$BD$8:$BE$53,2,FALSE)</f>
        <v>3252494.4606107655</v>
      </c>
      <c r="J86" s="110">
        <f ca="1">VLOOKUP($B86,'Stock Model- B 2.5 W'!$BD$8:$BF$53,3,FALSE)</f>
        <v>19155369.715746656</v>
      </c>
      <c r="K86" s="92">
        <f t="shared" ca="1" si="0"/>
        <v>19022864.351774186</v>
      </c>
      <c r="L86" s="110">
        <f t="shared" si="4"/>
        <v>19022864.351774186</v>
      </c>
      <c r="M86" s="178">
        <f t="shared" si="5"/>
        <v>19022864.351774186</v>
      </c>
      <c r="P86" s="110">
        <f t="shared" ca="1" si="6"/>
        <v>112034010.85648748</v>
      </c>
      <c r="Q86" s="110">
        <f t="shared" ca="1" si="7"/>
        <v>112034010.85648748</v>
      </c>
      <c r="S86" s="91">
        <f t="shared" si="10"/>
        <v>2032</v>
      </c>
      <c r="T86" s="163">
        <f t="shared" ca="1" si="8"/>
        <v>12.78927064571775</v>
      </c>
      <c r="U86" s="163">
        <f t="shared" ca="1" si="9"/>
        <v>12.78927064571775</v>
      </c>
      <c r="V86" s="128"/>
      <c r="X86" s="179">
        <f t="shared" si="11"/>
        <v>2032</v>
      </c>
      <c r="Y86" s="180">
        <v>0</v>
      </c>
      <c r="Z86" s="180">
        <f t="shared" ca="1" si="12"/>
        <v>0</v>
      </c>
      <c r="AA86" s="180">
        <v>0</v>
      </c>
      <c r="AB86" s="109"/>
      <c r="AC86" s="271"/>
    </row>
    <row r="87" spans="2:29">
      <c r="B87" s="91">
        <f>B86+1</f>
        <v>2033</v>
      </c>
      <c r="C87" s="110">
        <f ca="1">HLOOKUP($B87,UEC!$E$91:$AW$100,2,FALSE)</f>
        <v>5.8487</v>
      </c>
      <c r="D87" s="110">
        <f>HLOOKUP($B87,UEC!$E$60:$AW$69,2,FALSE)</f>
        <v>5.8487</v>
      </c>
      <c r="E87" s="110">
        <f>HLOOKUP($B87,UEC!$E$74:$AW$83,2,FALSE)</f>
        <v>5.8487</v>
      </c>
      <c r="F87" s="110">
        <f ca="1">HLOOKUP($B87,UEC!$E$91:$AW$100,2,FALSE)</f>
        <v>5.8487</v>
      </c>
      <c r="G87" s="110">
        <f ca="1">HLOOKUP($B87,UEC!$E$105:$AW$114,2,FALSE)</f>
        <v>5.8487</v>
      </c>
      <c r="H87" s="110">
        <f>VLOOKUP($B87,'Stock Model- B 2.5 W'!$BD$8:$BE$53,2,FALSE)</f>
        <v>3276888.1690653465</v>
      </c>
      <c r="I87" s="110">
        <f>VLOOKUP($B87,'Stock Model- B 2.5 W'!$BD$8:$BE$53,2,FALSE)</f>
        <v>3276888.1690653465</v>
      </c>
      <c r="J87" s="110">
        <f ca="1">VLOOKUP($B87,'Stock Model- B 2.5 W'!$BD$8:$BF$53,3,FALSE)</f>
        <v>19299034.988614757</v>
      </c>
      <c r="K87" s="92">
        <f t="shared" ca="1" si="0"/>
        <v>19165535.834412493</v>
      </c>
      <c r="L87" s="110">
        <f t="shared" si="4"/>
        <v>19165535.834412493</v>
      </c>
      <c r="M87" s="178">
        <f t="shared" si="5"/>
        <v>19165535.834412493</v>
      </c>
      <c r="P87" s="110">
        <f t="shared" ca="1" si="6"/>
        <v>112874265.93791112</v>
      </c>
      <c r="Q87" s="110">
        <f t="shared" ca="1" si="7"/>
        <v>112874265.93791112</v>
      </c>
      <c r="S87" s="91">
        <f t="shared" si="10"/>
        <v>2033</v>
      </c>
      <c r="T87" s="163">
        <f t="shared" ca="1" si="8"/>
        <v>12.885190175560631</v>
      </c>
      <c r="U87" s="163">
        <f t="shared" ca="1" si="9"/>
        <v>12.885190175560631</v>
      </c>
      <c r="V87" s="128"/>
      <c r="X87" s="179">
        <f t="shared" si="11"/>
        <v>2033</v>
      </c>
      <c r="Y87" s="180">
        <v>0</v>
      </c>
      <c r="Z87" s="180">
        <f t="shared" ca="1" si="12"/>
        <v>0</v>
      </c>
      <c r="AA87" s="180">
        <v>0</v>
      </c>
      <c r="AB87" s="109"/>
      <c r="AC87" s="271"/>
    </row>
    <row r="88" spans="2:29">
      <c r="B88" s="91">
        <f>B87+1</f>
        <v>2034</v>
      </c>
      <c r="C88" s="110">
        <f ca="1">HLOOKUP($B88,UEC!$E$91:$AW$100,2,FALSE)</f>
        <v>5.8487</v>
      </c>
      <c r="D88" s="110">
        <f>HLOOKUP($B88,UEC!$E$60:$AW$69,2,FALSE)</f>
        <v>5.8487</v>
      </c>
      <c r="E88" s="110">
        <f>HLOOKUP($B88,UEC!$E$74:$AW$83,2,FALSE)</f>
        <v>5.8487</v>
      </c>
      <c r="F88" s="110">
        <f ca="1">HLOOKUP($B88,UEC!$E$91:$AW$100,2,FALSE)</f>
        <v>5.8487</v>
      </c>
      <c r="G88" s="110">
        <f ca="1">HLOOKUP($B88,UEC!$E$105:$AW$114,2,FALSE)</f>
        <v>5.8487</v>
      </c>
      <c r="H88" s="110">
        <f>VLOOKUP($B88,'Stock Model- B 2.5 W'!$BD$8:$BE$53,2,FALSE)</f>
        <v>3301464.8303333367</v>
      </c>
      <c r="I88" s="110">
        <f>VLOOKUP($B88,'Stock Model- B 2.5 W'!$BD$8:$BE$53,2,FALSE)</f>
        <v>3301464.8303333367</v>
      </c>
      <c r="J88" s="110">
        <f ca="1">VLOOKUP($B88,'Stock Model- B 2.5 W'!$BD$8:$BF$53,3,FALSE)</f>
        <v>19443777.751029372</v>
      </c>
      <c r="K88" s="92">
        <f t="shared" ca="1" si="0"/>
        <v>19309277.353170585</v>
      </c>
      <c r="L88" s="110">
        <f t="shared" si="4"/>
        <v>19309277.353170585</v>
      </c>
      <c r="M88" s="178">
        <f t="shared" si="5"/>
        <v>19309277.353170585</v>
      </c>
      <c r="P88" s="110">
        <f t="shared" ca="1" si="6"/>
        <v>113720822.9324455</v>
      </c>
      <c r="Q88" s="110">
        <f t="shared" ca="1" si="7"/>
        <v>113720822.9324455</v>
      </c>
      <c r="S88" s="91">
        <f t="shared" si="10"/>
        <v>2034</v>
      </c>
      <c r="T88" s="163">
        <f t="shared" ca="1" si="8"/>
        <v>12.98182910187734</v>
      </c>
      <c r="U88" s="163">
        <f t="shared" ca="1" si="9"/>
        <v>12.98182910187734</v>
      </c>
      <c r="V88" s="128"/>
      <c r="X88" s="179">
        <f t="shared" si="11"/>
        <v>2034</v>
      </c>
      <c r="Y88" s="180">
        <v>0</v>
      </c>
      <c r="Z88" s="180">
        <f t="shared" ca="1" si="12"/>
        <v>0</v>
      </c>
      <c r="AA88" s="180">
        <v>0</v>
      </c>
      <c r="AB88" s="109"/>
      <c r="AC88" s="271"/>
    </row>
    <row r="89" spans="2:29" ht="15.75" thickBot="1">
      <c r="B89" s="11" t="s">
        <v>14</v>
      </c>
      <c r="C89" s="11"/>
      <c r="D89" s="109"/>
      <c r="E89" s="109"/>
      <c r="F89" s="11"/>
      <c r="G89" s="11"/>
      <c r="H89" s="11"/>
      <c r="I89" s="11"/>
      <c r="J89" s="109"/>
      <c r="K89" s="14">
        <f ca="1">SUM(K59:K88)</f>
        <v>520885005.83746696</v>
      </c>
      <c r="L89" s="14">
        <f>SUM(L59:L88)</f>
        <v>520885005.83746684</v>
      </c>
      <c r="M89" s="111">
        <f>SUM(M59:M88)</f>
        <v>520885005.83746684</v>
      </c>
      <c r="P89" s="14">
        <f t="shared" ref="P89:Q89" ca="1" si="14">SUM(P59:P88)</f>
        <v>3067720786.9346757</v>
      </c>
      <c r="Q89" s="14">
        <f t="shared" ca="1" si="14"/>
        <v>3067720786.9346757</v>
      </c>
      <c r="S89" s="11" t="s">
        <v>14</v>
      </c>
      <c r="T89" s="92">
        <f ca="1">SUM(T59:T88)</f>
        <v>350.19643686468913</v>
      </c>
      <c r="U89" s="92">
        <f ca="1">SUM(U59:U88)</f>
        <v>350.19643686468913</v>
      </c>
      <c r="V89" s="92"/>
      <c r="X89" s="272" t="s">
        <v>14</v>
      </c>
      <c r="Y89" s="273">
        <f ca="1">SUM(Y59:Y88)</f>
        <v>0</v>
      </c>
      <c r="Z89" s="274"/>
      <c r="AA89" s="274"/>
      <c r="AB89" s="275"/>
      <c r="AC89" s="276"/>
    </row>
  </sheetData>
  <mergeCells count="1">
    <mergeCell ref="X57:AC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H35" zoomScale="60" zoomScaleNormal="60" workbookViewId="0">
      <selection activeCell="X57" sqref="X57:AC89"/>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5.7109375" style="93" bestFit="1" customWidth="1"/>
    <col min="13" max="15" width="15.7109375" style="93" customWidth="1"/>
    <col min="16" max="16" width="39.28515625" style="93" customWidth="1"/>
    <col min="17" max="18" width="30.140625" style="93" customWidth="1"/>
    <col min="19" max="19" width="23" style="93" customWidth="1"/>
    <col min="20" max="20" width="20.28515625" style="93" customWidth="1"/>
    <col min="21" max="21" width="18.285156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5" t="s">
        <v>119</v>
      </c>
      <c r="Q3" s="95"/>
      <c r="R3" s="95"/>
      <c r="S3" s="96"/>
    </row>
    <row r="4" spans="2:19" ht="15.75" customHeight="1">
      <c r="B4" s="94"/>
      <c r="C4" s="95"/>
      <c r="D4" s="95"/>
      <c r="E4" s="95"/>
      <c r="F4" s="95"/>
      <c r="G4" s="95"/>
      <c r="H4" s="95"/>
      <c r="I4" s="95"/>
      <c r="J4" s="95"/>
      <c r="K4" s="95"/>
      <c r="L4" s="95"/>
      <c r="M4" s="95"/>
      <c r="N4" s="95"/>
      <c r="O4" s="95"/>
      <c r="P4" s="278" t="s">
        <v>18</v>
      </c>
      <c r="Q4" s="199">
        <f>Assumptions!D24</f>
        <v>2008</v>
      </c>
      <c r="R4" s="200"/>
      <c r="S4" s="96"/>
    </row>
    <row r="5" spans="2:19" ht="16.5" customHeight="1" thickBot="1">
      <c r="B5" s="94"/>
      <c r="C5" s="95"/>
      <c r="D5" s="95"/>
      <c r="E5" s="95"/>
      <c r="F5" s="95"/>
      <c r="G5" s="95"/>
      <c r="H5" s="95"/>
      <c r="I5" s="95"/>
      <c r="J5" s="95"/>
      <c r="K5" s="95"/>
      <c r="L5" s="95"/>
      <c r="M5" s="95"/>
      <c r="N5" s="95"/>
      <c r="O5" s="95"/>
      <c r="P5" s="254" t="s">
        <v>136</v>
      </c>
      <c r="Q5" s="292">
        <f ca="1">T89-U89</f>
        <v>0</v>
      </c>
      <c r="R5" s="202" t="s">
        <v>155</v>
      </c>
      <c r="S5" s="96"/>
    </row>
    <row r="6" spans="2:19" ht="16.5" thickBot="1">
      <c r="B6" s="94"/>
      <c r="C6" s="95"/>
      <c r="D6" s="95"/>
      <c r="E6" s="95"/>
      <c r="F6" s="95"/>
      <c r="G6" s="95"/>
      <c r="H6" s="95"/>
      <c r="I6" s="95"/>
      <c r="J6" s="95"/>
      <c r="K6" s="95"/>
      <c r="L6" s="95"/>
      <c r="M6" s="95"/>
      <c r="N6" s="95"/>
      <c r="O6" s="95"/>
      <c r="P6" s="254" t="s">
        <v>139</v>
      </c>
      <c r="Q6" s="292">
        <f ca="1">VLOOKUP(2009,$S$58:$V$89,4)</f>
        <v>5.6987233800008901E-16</v>
      </c>
      <c r="R6" s="290" t="s">
        <v>155</v>
      </c>
      <c r="S6" s="96"/>
    </row>
    <row r="7" spans="2:19" ht="32.25" thickBot="1">
      <c r="B7" s="94"/>
      <c r="C7" s="95"/>
      <c r="D7" s="95"/>
      <c r="E7" s="95"/>
      <c r="F7" s="95"/>
      <c r="G7" s="95"/>
      <c r="H7" s="95"/>
      <c r="I7" s="95"/>
      <c r="J7" s="95"/>
      <c r="K7" s="95"/>
      <c r="L7" s="95"/>
      <c r="M7" s="95"/>
      <c r="N7" s="95"/>
      <c r="O7" s="95"/>
      <c r="P7" s="291" t="s">
        <v>126</v>
      </c>
      <c r="Q7" s="292">
        <f>SUM(AA64:AA68)</f>
        <v>0</v>
      </c>
      <c r="R7" s="293"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HLOOKUP($B59,UEC!$E$91:$AW$100,3,FALSE)</f>
        <v>15.990300000000001</v>
      </c>
      <c r="D59" s="110">
        <f>HLOOKUP($B59,UEC!$E$60:$AW$69,3,FALSE)</f>
        <v>15.990300000000001</v>
      </c>
      <c r="E59" s="110">
        <f>HLOOKUP($B59,UEC!$E$74:$AW$83,3,FALSE)</f>
        <v>15.990300000000001</v>
      </c>
      <c r="F59" s="110">
        <f ca="1">HLOOKUP($B59,UEC!$E$91:$AW$100,3,FALSE)</f>
        <v>15.990300000000001</v>
      </c>
      <c r="G59" s="110">
        <f ca="1">HLOOKUP($B59,UEC!$E$105:$AW$114,3,FALSE)</f>
        <v>15.990300000000001</v>
      </c>
      <c r="H59" s="110">
        <f>VLOOKUP($B59,'Stock Model- B 18 W'!$BD$8:$BE$53,2,FALSE)</f>
        <v>2727540.7702544648</v>
      </c>
      <c r="I59" s="110">
        <f>VLOOKUP($B59,'Stock Model- B 18 W'!$BD$8:$BE$53,2,FALSE)</f>
        <v>2727540.7702544648</v>
      </c>
      <c r="J59" s="110">
        <f ca="1">VLOOKUP($B59,'Stock Model- B 18 W'!$BD$8:$BF$53,3,FALSE)</f>
        <v>16063686.65703601</v>
      </c>
      <c r="K59" s="110">
        <f t="shared" ref="K59:K88" ca="1" si="0">C59*H59</f>
        <v>43614195.178599976</v>
      </c>
      <c r="L59" s="110">
        <f>D59*I59</f>
        <v>43614195.178599976</v>
      </c>
      <c r="M59" s="178">
        <f>E59*I59</f>
        <v>43614195.178599976</v>
      </c>
      <c r="P59" s="110">
        <f ca="1">F59*J59</f>
        <v>256863168.75200292</v>
      </c>
      <c r="Q59" s="110">
        <f ca="1">G59*J59</f>
        <v>256863168.75200292</v>
      </c>
      <c r="S59" s="119">
        <v>2005</v>
      </c>
      <c r="T59" s="163">
        <f ca="1">INDEX($C$59:$Q$88,MATCH($S59,$B$59:$B$88,0),MATCH($T$58,$C$58:$Q$58,0))/1000/8760</f>
        <v>29.322279537899878</v>
      </c>
      <c r="U59" s="163">
        <f ca="1">INDEX($C$59:$Q$88,MATCH($S59,$B$59:$B$88,0),MATCH($U$58,$C$58:$Q$58,0))/1000/8760</f>
        <v>29.322279537899878</v>
      </c>
      <c r="V59" s="128"/>
      <c r="X59" s="179">
        <v>2005</v>
      </c>
      <c r="Y59" s="180">
        <f t="shared" ref="Y59:Y88" ca="1" si="1">T59-U59</f>
        <v>0</v>
      </c>
      <c r="Z59" s="180"/>
      <c r="AA59" s="180">
        <f t="shared" ref="AA59:AA66" si="2">(L59-M59)/1000/8760</f>
        <v>0</v>
      </c>
      <c r="AB59" s="109"/>
      <c r="AC59" s="271"/>
    </row>
    <row r="60" spans="2:29">
      <c r="B60" s="119">
        <f t="shared" ref="B60:B85" si="3">B59+1</f>
        <v>2006</v>
      </c>
      <c r="C60" s="110">
        <f ca="1">HLOOKUP($B60,UEC!$E$91:$AW$100,3,FALSE)</f>
        <v>15.9903</v>
      </c>
      <c r="D60" s="110">
        <f>HLOOKUP($B60,UEC!$E$60:$AW$69,3,FALSE)</f>
        <v>15.990300000000001</v>
      </c>
      <c r="E60" s="110">
        <f>HLOOKUP($B60,UEC!$E$74:$AW$83,3,FALSE)</f>
        <v>15.990300000000001</v>
      </c>
      <c r="F60" s="110">
        <f ca="1">HLOOKUP($B60,UEC!$E$91:$AW$100,3,FALSE)</f>
        <v>15.9903</v>
      </c>
      <c r="G60" s="110">
        <f ca="1">HLOOKUP($B60,UEC!$E$105:$AW$114,3,FALSE)</f>
        <v>15.9903</v>
      </c>
      <c r="H60" s="110">
        <f>VLOOKUP($B60,'Stock Model- B 18 W'!$BD$8:$BE$53,2,FALSE)</f>
        <v>2747997.3260313738</v>
      </c>
      <c r="I60" s="110">
        <f>VLOOKUP($B60,'Stock Model- B 18 W'!$BD$8:$BE$53,2,FALSE)</f>
        <v>2747997.3260313738</v>
      </c>
      <c r="J60" s="166">
        <f ca="1">VLOOKUP($B60,'Stock Model- B 18 W'!$BD$8:$BF$53,3,FALSE)</f>
        <v>16184164.306963783</v>
      </c>
      <c r="K60" s="110">
        <f t="shared" ca="1" si="0"/>
        <v>43941301.642439477</v>
      </c>
      <c r="L60" s="166">
        <f t="shared" ref="L60:L88" si="4">D60*I60</f>
        <v>43941301.642439477</v>
      </c>
      <c r="M60" s="178">
        <f t="shared" ref="M60:M88" si="5">E60*I60</f>
        <v>43941301.642439477</v>
      </c>
      <c r="P60" s="166">
        <f t="shared" ref="P60:P88" ca="1" si="6">F60*J60</f>
        <v>258789642.51764297</v>
      </c>
      <c r="Q60" s="166">
        <f t="shared" ref="Q60:Q88" ca="1" si="7">G60*J60</f>
        <v>258789642.51764297</v>
      </c>
      <c r="S60" s="119">
        <f>S59+1</f>
        <v>2006</v>
      </c>
      <c r="T60" s="163">
        <f t="shared" ref="T60:T88" ca="1" si="8">INDEX($C$59:$Q$88,MATCH($S60,$B$59:$B$88,0),MATCH($T$58,$C$58:$Q$58,0))/1000/8760</f>
        <v>29.542196634434127</v>
      </c>
      <c r="U60" s="163">
        <f t="shared" ref="U60:U88" ca="1" si="9">INDEX($C$59:$Q$88,MATCH($S60,$B$59:$B$88,0),MATCH($U$58,$C$58:$Q$58,0))/1000/8760</f>
        <v>29.542196634434127</v>
      </c>
      <c r="V60" s="167"/>
      <c r="X60" s="179">
        <f>X59+1</f>
        <v>2006</v>
      </c>
      <c r="Y60" s="180">
        <f t="shared" ca="1" si="1"/>
        <v>0</v>
      </c>
      <c r="Z60" s="180">
        <f ca="1">Y60+Z59</f>
        <v>0</v>
      </c>
      <c r="AA60" s="180">
        <f t="shared" si="2"/>
        <v>0</v>
      </c>
      <c r="AB60" s="109"/>
      <c r="AC60" s="271"/>
    </row>
    <row r="61" spans="2:29">
      <c r="B61" s="119">
        <f t="shared" si="3"/>
        <v>2007</v>
      </c>
      <c r="C61" s="110">
        <f ca="1">HLOOKUP($B61,UEC!$E$91:$AW$100,3,FALSE)</f>
        <v>15.990300000000001</v>
      </c>
      <c r="D61" s="110">
        <f>HLOOKUP($B61,UEC!$E$60:$AW$69,3,FALSE)</f>
        <v>15.990300000000001</v>
      </c>
      <c r="E61" s="110">
        <f>HLOOKUP($B61,UEC!$E$74:$AW$83,3,FALSE)</f>
        <v>15.990300000000001</v>
      </c>
      <c r="F61" s="110">
        <f ca="1">HLOOKUP($B61,UEC!$E$91:$AW$100,3,FALSE)</f>
        <v>15.990300000000001</v>
      </c>
      <c r="G61" s="110">
        <f ca="1">HLOOKUP($B61,UEC!$E$105:$AW$114,3,FALSE)</f>
        <v>15.990300000000001</v>
      </c>
      <c r="H61" s="110">
        <f>VLOOKUP($B61,'Stock Model- B 18 W'!$BD$8:$BE$53,2,FALSE)</f>
        <v>2768607.3059766092</v>
      </c>
      <c r="I61" s="110">
        <f>VLOOKUP($B61,'Stock Model- B 18 W'!$BD$8:$BE$53,2,FALSE)</f>
        <v>2768607.3059766092</v>
      </c>
      <c r="J61" s="166">
        <f ca="1">VLOOKUP($B61,'Stock Model- B 18 W'!$BD$8:$BF$53,3,FALSE)</f>
        <v>16305545.539266011</v>
      </c>
      <c r="K61" s="110">
        <f t="shared" ca="1" si="0"/>
        <v>44270861.404757775</v>
      </c>
      <c r="L61" s="166">
        <f t="shared" si="4"/>
        <v>44270861.404757775</v>
      </c>
      <c r="M61" s="178">
        <f t="shared" si="5"/>
        <v>44270861.404757775</v>
      </c>
      <c r="P61" s="166">
        <f t="shared" ca="1" si="6"/>
        <v>260730564.83652532</v>
      </c>
      <c r="Q61" s="166">
        <f t="shared" ca="1" si="7"/>
        <v>260730564.83652532</v>
      </c>
      <c r="S61" s="119">
        <f t="shared" ref="S61:S88" si="10">S60+1</f>
        <v>2007</v>
      </c>
      <c r="T61" s="163">
        <f t="shared" ca="1" si="8"/>
        <v>29.763763109192389</v>
      </c>
      <c r="U61" s="163">
        <f t="shared" ca="1" si="9"/>
        <v>29.763763109192389</v>
      </c>
      <c r="V61" s="167"/>
      <c r="X61" s="179">
        <f t="shared" ref="X61:X88" si="11">X60+1</f>
        <v>2007</v>
      </c>
      <c r="Y61" s="180">
        <f t="shared" ca="1" si="1"/>
        <v>0</v>
      </c>
      <c r="Z61" s="180">
        <f t="shared" ref="Z61:Z88" ca="1" si="12">Y61+Z60</f>
        <v>0</v>
      </c>
      <c r="AA61" s="180">
        <f t="shared" si="2"/>
        <v>0</v>
      </c>
      <c r="AB61" s="109"/>
      <c r="AC61" s="271"/>
    </row>
    <row r="62" spans="2:29">
      <c r="B62" s="119">
        <f t="shared" si="3"/>
        <v>2008</v>
      </c>
      <c r="C62" s="110">
        <f ca="1">HLOOKUP($B62,UEC!$E$91:$AW$100,3,FALSE)</f>
        <v>15.990300000000001</v>
      </c>
      <c r="D62" s="110">
        <f>HLOOKUP($B62,UEC!$E$60:$AW$69,3,FALSE)</f>
        <v>15.990300000000001</v>
      </c>
      <c r="E62" s="110">
        <f>HLOOKUP($B62,UEC!$E$74:$AW$83,3,FALSE)</f>
        <v>15.990300000000001</v>
      </c>
      <c r="F62" s="110">
        <f ca="1">HLOOKUP($B62,UEC!$E$91:$AW$100,3,FALSE)</f>
        <v>15.990300000000001</v>
      </c>
      <c r="G62" s="110">
        <f ca="1">HLOOKUP($B62,UEC!$E$105:$AW$114,3,FALSE)</f>
        <v>15.990300000000001</v>
      </c>
      <c r="H62" s="110">
        <f>VLOOKUP($B62,'Stock Model- B 18 W'!$BD$8:$BE$53,2,FALSE)</f>
        <v>2789371.8607714344</v>
      </c>
      <c r="I62" s="110">
        <f>VLOOKUP($B62,'Stock Model- B 18 W'!$BD$8:$BE$53,2,FALSE)</f>
        <v>2789371.8607714344</v>
      </c>
      <c r="J62" s="166">
        <f ca="1">VLOOKUP($B62,'Stock Model- B 18 W'!$BD$8:$BF$53,3,FALSE)</f>
        <v>16427837.130810509</v>
      </c>
      <c r="K62" s="110">
        <f t="shared" ca="1" si="0"/>
        <v>44602892.865293473</v>
      </c>
      <c r="L62" s="166">
        <f t="shared" si="4"/>
        <v>44602892.865293473</v>
      </c>
      <c r="M62" s="178">
        <f t="shared" si="5"/>
        <v>44602892.865293473</v>
      </c>
      <c r="P62" s="166">
        <f t="shared" ca="1" si="6"/>
        <v>262686044.0727993</v>
      </c>
      <c r="Q62" s="166">
        <f t="shared" ca="1" si="7"/>
        <v>262686044.0727993</v>
      </c>
      <c r="S62" s="119">
        <f t="shared" si="10"/>
        <v>2008</v>
      </c>
      <c r="T62" s="163">
        <f t="shared" ca="1" si="8"/>
        <v>29.986991332511334</v>
      </c>
      <c r="U62" s="163">
        <f t="shared" ca="1" si="9"/>
        <v>29.986991332511334</v>
      </c>
      <c r="V62" s="167"/>
      <c r="X62" s="179">
        <f t="shared" si="11"/>
        <v>2008</v>
      </c>
      <c r="Y62" s="180">
        <f t="shared" ca="1" si="1"/>
        <v>0</v>
      </c>
      <c r="Z62" s="180">
        <f t="shared" ca="1" si="12"/>
        <v>0</v>
      </c>
      <c r="AA62" s="180">
        <f t="shared" si="2"/>
        <v>0</v>
      </c>
      <c r="AB62" s="109"/>
      <c r="AC62" s="271"/>
    </row>
    <row r="63" spans="2:29">
      <c r="B63" s="119">
        <f t="shared" si="3"/>
        <v>2009</v>
      </c>
      <c r="C63" s="110">
        <f ca="1">HLOOKUP($B63,UEC!$E$91:$AW$100,3,FALSE)</f>
        <v>15.990300000000003</v>
      </c>
      <c r="D63" s="110">
        <f>HLOOKUP($B63,UEC!$E$60:$AW$69,3,FALSE)</f>
        <v>15.990300000000001</v>
      </c>
      <c r="E63" s="110">
        <f>HLOOKUP($B63,UEC!$E$74:$AW$83,3,FALSE)</f>
        <v>15.990300000000001</v>
      </c>
      <c r="F63" s="110">
        <f ca="1">HLOOKUP($B63,UEC!$E$91:$AW$100,3,FALSE)</f>
        <v>15.990300000000003</v>
      </c>
      <c r="G63" s="110">
        <f ca="1">HLOOKUP($B63,UEC!$E$105:$AW$114,3,FALSE)</f>
        <v>15.990300000000003</v>
      </c>
      <c r="H63" s="110">
        <f>VLOOKUP($B63,'Stock Model- B 18 W'!$BD$8:$BE$53,2,FALSE)</f>
        <v>2810292.1497272202</v>
      </c>
      <c r="I63" s="110">
        <f>VLOOKUP($B63,'Stock Model- B 18 W'!$BD$8:$BE$53,2,FALSE)</f>
        <v>2810292.1497272202</v>
      </c>
      <c r="J63" s="166">
        <f ca="1">VLOOKUP($B63,'Stock Model- B 18 W'!$BD$8:$BF$53,3,FALSE)</f>
        <v>16551045.909291588</v>
      </c>
      <c r="K63" s="110">
        <f t="shared" ca="1" si="0"/>
        <v>44937414.56178318</v>
      </c>
      <c r="L63" s="166">
        <f t="shared" si="4"/>
        <v>44937414.561783172</v>
      </c>
      <c r="M63" s="178">
        <f t="shared" si="5"/>
        <v>44937414.561783172</v>
      </c>
      <c r="P63" s="166">
        <f t="shared" ca="1" si="6"/>
        <v>264656189.40334532</v>
      </c>
      <c r="Q63" s="166">
        <f t="shared" ca="1" si="7"/>
        <v>264656189.40334532</v>
      </c>
      <c r="S63" s="119">
        <f t="shared" si="10"/>
        <v>2009</v>
      </c>
      <c r="T63" s="163">
        <f t="shared" ca="1" si="8"/>
        <v>30.211893767505178</v>
      </c>
      <c r="U63" s="163">
        <f t="shared" ca="1" si="9"/>
        <v>30.211893767505178</v>
      </c>
      <c r="V63" s="167">
        <f t="shared" ref="V63" ca="1" si="13">-(D63-C63)*H63/1000/8760</f>
        <v>5.6987233800008901E-16</v>
      </c>
      <c r="X63" s="179">
        <f t="shared" si="11"/>
        <v>2009</v>
      </c>
      <c r="Y63" s="180">
        <f t="shared" ca="1" si="1"/>
        <v>0</v>
      </c>
      <c r="Z63" s="180">
        <f t="shared" ca="1" si="12"/>
        <v>0</v>
      </c>
      <c r="AA63" s="180">
        <f t="shared" si="2"/>
        <v>0</v>
      </c>
      <c r="AB63" s="109"/>
      <c r="AC63" s="271"/>
    </row>
    <row r="64" spans="2:29">
      <c r="B64" s="119">
        <f t="shared" si="3"/>
        <v>2010</v>
      </c>
      <c r="C64" s="110">
        <f ca="1">HLOOKUP($B64,UEC!$E$91:$AW$100,3,FALSE)</f>
        <v>15.990300000000001</v>
      </c>
      <c r="D64" s="110">
        <f>HLOOKUP($B64,UEC!$E$60:$AW$69,3,FALSE)</f>
        <v>15.990300000000001</v>
      </c>
      <c r="E64" s="110">
        <f>HLOOKUP($B64,UEC!$E$74:$AW$83,3,FALSE)</f>
        <v>15.990300000000001</v>
      </c>
      <c r="F64" s="110">
        <f ca="1">HLOOKUP($B64,UEC!$E$91:$AW$100,3,FALSE)</f>
        <v>15.990300000000001</v>
      </c>
      <c r="G64" s="110">
        <f ca="1">HLOOKUP($B64,UEC!$E$105:$AW$114,3,FALSE)</f>
        <v>15.990300000000001</v>
      </c>
      <c r="H64" s="110">
        <f>VLOOKUP($B64,'Stock Model- B 18 W'!$BD$8:$BE$53,2,FALSE)</f>
        <v>2831369.3408501744</v>
      </c>
      <c r="I64" s="110">
        <f>VLOOKUP($B64,'Stock Model- B 18 W'!$BD$8:$BE$53,2,FALSE)</f>
        <v>2831369.3408501744</v>
      </c>
      <c r="J64" s="166">
        <f ca="1">VLOOKUP($B64,'Stock Model- B 18 W'!$BD$8:$BF$53,3,FALSE)</f>
        <v>16675178.753611276</v>
      </c>
      <c r="K64" s="110">
        <f t="shared" ca="1" si="0"/>
        <v>45274445.170996547</v>
      </c>
      <c r="L64" s="166">
        <f t="shared" si="4"/>
        <v>45274445.170996547</v>
      </c>
      <c r="M64" s="178">
        <f t="shared" si="5"/>
        <v>45274445.170996547</v>
      </c>
      <c r="P64" s="166">
        <f t="shared" ca="1" si="6"/>
        <v>266641110.82387042</v>
      </c>
      <c r="Q64" s="166">
        <f t="shared" ca="1" si="7"/>
        <v>266641110.82387042</v>
      </c>
      <c r="S64" s="119">
        <f t="shared" si="10"/>
        <v>2010</v>
      </c>
      <c r="T64" s="163">
        <f t="shared" ca="1" si="8"/>
        <v>30.438482970761463</v>
      </c>
      <c r="U64" s="163">
        <f t="shared" ca="1" si="9"/>
        <v>30.438482970761463</v>
      </c>
      <c r="V64" s="167"/>
      <c r="X64" s="179">
        <f t="shared" si="11"/>
        <v>2010</v>
      </c>
      <c r="Y64" s="180">
        <f t="shared" ca="1" si="1"/>
        <v>0</v>
      </c>
      <c r="Z64" s="180">
        <f t="shared" ca="1" si="12"/>
        <v>0</v>
      </c>
      <c r="AA64" s="180">
        <f t="shared" si="2"/>
        <v>0</v>
      </c>
      <c r="AB64" s="109"/>
      <c r="AC64" s="271"/>
    </row>
    <row r="65" spans="2:29">
      <c r="B65" s="119">
        <f t="shared" si="3"/>
        <v>2011</v>
      </c>
      <c r="C65" s="110">
        <f ca="1">HLOOKUP($B65,UEC!$E$91:$AW$100,3,FALSE)</f>
        <v>15.990300000000001</v>
      </c>
      <c r="D65" s="110">
        <f>HLOOKUP($B65,UEC!$E$60:$AW$69,3,FALSE)</f>
        <v>15.990300000000001</v>
      </c>
      <c r="E65" s="110">
        <f>HLOOKUP($B65,UEC!$E$74:$AW$83,3,FALSE)</f>
        <v>15.990300000000001</v>
      </c>
      <c r="F65" s="110">
        <f ca="1">HLOOKUP($B65,UEC!$E$91:$AW$100,3,FALSE)</f>
        <v>15.990300000000001</v>
      </c>
      <c r="G65" s="110">
        <f ca="1">HLOOKUP($B65,UEC!$E$105:$AW$114,3,FALSE)</f>
        <v>15.990300000000001</v>
      </c>
      <c r="H65" s="110">
        <f>VLOOKUP($B65,'Stock Model- B 18 W'!$BD$8:$BE$53,2,FALSE)</f>
        <v>2852604.6109065511</v>
      </c>
      <c r="I65" s="110">
        <f>VLOOKUP($B65,'Stock Model- B 18 W'!$BD$8:$BE$53,2,FALSE)</f>
        <v>2852604.6109065511</v>
      </c>
      <c r="J65" s="166">
        <f ca="1">VLOOKUP($B65,'Stock Model- B 18 W'!$BD$8:$BF$53,3,FALSE)</f>
        <v>16800242.594263364</v>
      </c>
      <c r="K65" s="110">
        <f t="shared" ca="1" si="0"/>
        <v>45614003.509779029</v>
      </c>
      <c r="L65" s="166">
        <f t="shared" si="4"/>
        <v>45614003.509779029</v>
      </c>
      <c r="M65" s="178">
        <f t="shared" si="5"/>
        <v>45614003.509779029</v>
      </c>
      <c r="P65" s="166">
        <f t="shared" ca="1" si="6"/>
        <v>268640919.1550495</v>
      </c>
      <c r="Q65" s="166">
        <f t="shared" ca="1" si="7"/>
        <v>268640919.1550495</v>
      </c>
      <c r="S65" s="119">
        <f t="shared" si="10"/>
        <v>2011</v>
      </c>
      <c r="T65" s="163">
        <f t="shared" ca="1" si="8"/>
        <v>30.666771593042178</v>
      </c>
      <c r="U65" s="163">
        <f t="shared" ca="1" si="9"/>
        <v>30.666771593042178</v>
      </c>
      <c r="V65" s="167"/>
      <c r="X65" s="179">
        <f t="shared" si="11"/>
        <v>2011</v>
      </c>
      <c r="Y65" s="180">
        <f t="shared" ca="1" si="1"/>
        <v>0</v>
      </c>
      <c r="Z65" s="180">
        <f t="shared" ca="1" si="12"/>
        <v>0</v>
      </c>
      <c r="AA65" s="180">
        <f t="shared" si="2"/>
        <v>0</v>
      </c>
      <c r="AB65" s="109"/>
      <c r="AC65" s="271"/>
    </row>
    <row r="66" spans="2:29">
      <c r="B66" s="119">
        <f t="shared" si="3"/>
        <v>2012</v>
      </c>
      <c r="C66" s="110">
        <f ca="1">HLOOKUP($B66,UEC!$E$91:$AW$100,3,FALSE)</f>
        <v>15.990300000000003</v>
      </c>
      <c r="D66" s="110">
        <f>HLOOKUP($B66,UEC!$E$60:$AW$69,3,FALSE)</f>
        <v>15.990300000000001</v>
      </c>
      <c r="E66" s="110">
        <f>HLOOKUP($B66,UEC!$E$74:$AW$83,3,FALSE)</f>
        <v>15.990300000000001</v>
      </c>
      <c r="F66" s="110">
        <f ca="1">HLOOKUP($B66,UEC!$E$91:$AW$100,3,FALSE)</f>
        <v>15.990300000000003</v>
      </c>
      <c r="G66" s="110">
        <f ca="1">HLOOKUP($B66,UEC!$E$105:$AW$114,3,FALSE)</f>
        <v>15.990300000000003</v>
      </c>
      <c r="H66" s="110">
        <f>VLOOKUP($B66,'Stock Model- B 18 W'!$BD$8:$BE$53,2,FALSE)</f>
        <v>2873999.1454883507</v>
      </c>
      <c r="I66" s="110">
        <f>VLOOKUP($B66,'Stock Model- B 18 W'!$BD$8:$BE$53,2,FALSE)</f>
        <v>2873999.1454883507</v>
      </c>
      <c r="J66" s="166">
        <f ca="1">VLOOKUP($B66,'Stock Model- B 18 W'!$BD$8:$BF$53,3,FALSE)</f>
        <v>16926244.41372034</v>
      </c>
      <c r="K66" s="110">
        <f t="shared" ca="1" si="0"/>
        <v>45956108.536102384</v>
      </c>
      <c r="L66" s="166">
        <f t="shared" si="4"/>
        <v>45956108.536102377</v>
      </c>
      <c r="M66" s="178">
        <f t="shared" si="5"/>
        <v>45956108.536102377</v>
      </c>
      <c r="P66" s="166">
        <f t="shared" ca="1" si="6"/>
        <v>270655726.04871237</v>
      </c>
      <c r="Q66" s="166">
        <f t="shared" ca="1" si="7"/>
        <v>270655726.04871237</v>
      </c>
      <c r="S66" s="119">
        <f t="shared" si="10"/>
        <v>2012</v>
      </c>
      <c r="T66" s="163">
        <f t="shared" ca="1" si="8"/>
        <v>30.896772379989997</v>
      </c>
      <c r="U66" s="163">
        <f t="shared" ca="1" si="9"/>
        <v>30.896772379989997</v>
      </c>
      <c r="V66" s="167"/>
      <c r="X66" s="179">
        <f t="shared" si="11"/>
        <v>2012</v>
      </c>
      <c r="Y66" s="180">
        <f t="shared" ca="1" si="1"/>
        <v>0</v>
      </c>
      <c r="Z66" s="180">
        <f t="shared" ca="1" si="12"/>
        <v>0</v>
      </c>
      <c r="AA66" s="180">
        <f t="shared" si="2"/>
        <v>0</v>
      </c>
      <c r="AB66" s="109"/>
      <c r="AC66" s="271"/>
    </row>
    <row r="67" spans="2:29">
      <c r="B67" s="119">
        <f t="shared" si="3"/>
        <v>2013</v>
      </c>
      <c r="C67" s="110">
        <f ca="1">HLOOKUP($B67,UEC!$E$91:$AW$100,3,FALSE)</f>
        <v>15.990300000000005</v>
      </c>
      <c r="D67" s="110">
        <f>HLOOKUP($B67,UEC!$E$60:$AW$69,3,FALSE)</f>
        <v>15.990300000000001</v>
      </c>
      <c r="E67" s="110">
        <f>HLOOKUP($B67,UEC!$E$74:$AW$83,3,FALSE)</f>
        <v>15.990300000000001</v>
      </c>
      <c r="F67" s="110">
        <f ca="1">HLOOKUP($B67,UEC!$E$91:$AW$100,3,FALSE)</f>
        <v>15.990300000000005</v>
      </c>
      <c r="G67" s="110">
        <f ca="1">HLOOKUP($B67,UEC!$E$105:$AW$114,3,FALSE)</f>
        <v>15.990300000000005</v>
      </c>
      <c r="H67" s="110">
        <f>VLOOKUP($B67,'Stock Model- B 18 W'!$BD$8:$BE$53,2,FALSE)</f>
        <v>2895554.1390795135</v>
      </c>
      <c r="I67" s="110">
        <f>VLOOKUP($B67,'Stock Model- B 18 W'!$BD$8:$BE$53,2,FALSE)</f>
        <v>2895554.1390795135</v>
      </c>
      <c r="J67" s="166">
        <f ca="1">VLOOKUP($B67,'Stock Model- B 18 W'!$BD$8:$BF$53,3,FALSE)</f>
        <v>17053191.246823244</v>
      </c>
      <c r="K67" s="110">
        <f t="shared" ca="1" si="0"/>
        <v>46300779.35012316</v>
      </c>
      <c r="L67" s="166">
        <f t="shared" si="4"/>
        <v>46300779.350123145</v>
      </c>
      <c r="M67" s="178">
        <f t="shared" si="5"/>
        <v>46300779.350123145</v>
      </c>
      <c r="P67" s="166">
        <f t="shared" ca="1" si="6"/>
        <v>272685643.9940778</v>
      </c>
      <c r="Q67" s="166">
        <f t="shared" ca="1" si="7"/>
        <v>272685643.9940778</v>
      </c>
      <c r="S67" s="119">
        <f t="shared" si="10"/>
        <v>2013</v>
      </c>
      <c r="T67" s="163">
        <f t="shared" ca="1" si="8"/>
        <v>31.128498172839933</v>
      </c>
      <c r="U67" s="163">
        <f t="shared" ca="1" si="9"/>
        <v>31.128498172839933</v>
      </c>
      <c r="V67" s="167"/>
      <c r="X67" s="179">
        <f t="shared" si="11"/>
        <v>2013</v>
      </c>
      <c r="Y67" s="180">
        <f t="shared" ca="1" si="1"/>
        <v>0</v>
      </c>
      <c r="Z67" s="180">
        <f t="shared" ca="1" si="12"/>
        <v>0</v>
      </c>
      <c r="AA67" s="180">
        <v>0</v>
      </c>
      <c r="AB67" s="109"/>
      <c r="AC67" s="271"/>
    </row>
    <row r="68" spans="2:29">
      <c r="B68" s="119">
        <f t="shared" si="3"/>
        <v>2014</v>
      </c>
      <c r="C68" s="110">
        <f ca="1">HLOOKUP($B68,UEC!$E$91:$AW$100,3,FALSE)</f>
        <v>15.990300000000001</v>
      </c>
      <c r="D68" s="110">
        <f>HLOOKUP($B68,UEC!$E$60:$AW$69,3,FALSE)</f>
        <v>15.990300000000001</v>
      </c>
      <c r="E68" s="110">
        <f>HLOOKUP($B68,UEC!$E$74:$AW$83,3,FALSE)</f>
        <v>15.990300000000001</v>
      </c>
      <c r="F68" s="110">
        <f ca="1">HLOOKUP($B68,UEC!$E$91:$AW$100,3,FALSE)</f>
        <v>15.990300000000001</v>
      </c>
      <c r="G68" s="110">
        <f ca="1">HLOOKUP($B68,UEC!$E$105:$AW$114,3,FALSE)</f>
        <v>15.990300000000001</v>
      </c>
      <c r="H68" s="110">
        <f>VLOOKUP($B68,'Stock Model- B 18 W'!$BD$8:$BE$53,2,FALSE)</f>
        <v>2917270.7951226095</v>
      </c>
      <c r="I68" s="110">
        <f>VLOOKUP($B68,'Stock Model- B 18 W'!$BD$8:$BE$53,2,FALSE)</f>
        <v>2917270.7951226095</v>
      </c>
      <c r="J68" s="166">
        <f ca="1">VLOOKUP($B68,'Stock Model- B 18 W'!$BD$8:$BF$53,3,FALSE)</f>
        <v>17181090.18117442</v>
      </c>
      <c r="K68" s="110">
        <f t="shared" ca="1" si="0"/>
        <v>46648035.195249066</v>
      </c>
      <c r="L68" s="166">
        <f t="shared" si="4"/>
        <v>46648035.195249066</v>
      </c>
      <c r="M68" s="178">
        <f t="shared" si="5"/>
        <v>46648035.195249066</v>
      </c>
      <c r="P68" s="166">
        <f t="shared" ca="1" si="6"/>
        <v>274730786.32403332</v>
      </c>
      <c r="Q68" s="166">
        <f t="shared" ca="1" si="7"/>
        <v>274730786.32403332</v>
      </c>
      <c r="S68" s="119">
        <f t="shared" si="10"/>
        <v>2014</v>
      </c>
      <c r="T68" s="163">
        <f t="shared" ca="1" si="8"/>
        <v>31.361961909136227</v>
      </c>
      <c r="U68" s="163">
        <f t="shared" ca="1" si="9"/>
        <v>31.361961909136227</v>
      </c>
      <c r="V68" s="167"/>
      <c r="X68" s="179">
        <f t="shared" si="11"/>
        <v>2014</v>
      </c>
      <c r="Y68" s="180">
        <f t="shared" ca="1" si="1"/>
        <v>0</v>
      </c>
      <c r="Z68" s="180">
        <f ca="1">Y68+Z67</f>
        <v>0</v>
      </c>
      <c r="AA68" s="180">
        <v>0</v>
      </c>
      <c r="AB68" s="109"/>
      <c r="AC68" s="271"/>
    </row>
    <row r="69" spans="2:29">
      <c r="B69" s="119">
        <f t="shared" si="3"/>
        <v>2015</v>
      </c>
      <c r="C69" s="110">
        <f ca="1">HLOOKUP($B69,UEC!$E$91:$AW$100,3,FALSE)</f>
        <v>15.990300000000003</v>
      </c>
      <c r="D69" s="110">
        <f>HLOOKUP($B69,UEC!$E$60:$AW$69,3,FALSE)</f>
        <v>15.990300000000001</v>
      </c>
      <c r="E69" s="110">
        <f>HLOOKUP($B69,UEC!$E$74:$AW$83,3,FALSE)</f>
        <v>15.990300000000001</v>
      </c>
      <c r="F69" s="110">
        <f ca="1">HLOOKUP($B69,UEC!$E$91:$AW$100,3,FALSE)</f>
        <v>15.990300000000003</v>
      </c>
      <c r="G69" s="110">
        <f ca="1">HLOOKUP($B69,UEC!$E$105:$AW$114,3,FALSE)</f>
        <v>15.990300000000003</v>
      </c>
      <c r="H69" s="110">
        <f>VLOOKUP($B69,'Stock Model- B 18 W'!$BD$8:$BE$53,2,FALSE)</f>
        <v>2939150.3260860299</v>
      </c>
      <c r="I69" s="110">
        <f>VLOOKUP($B69,'Stock Model- B 18 W'!$BD$8:$BE$53,2,FALSE)</f>
        <v>2939150.3260860299</v>
      </c>
      <c r="J69" s="166">
        <f ca="1">VLOOKUP($B69,'Stock Model- B 18 W'!$BD$8:$BF$53,3,FALSE)</f>
        <v>17309948.357533228</v>
      </c>
      <c r="K69" s="110">
        <f t="shared" ca="1" si="0"/>
        <v>46997895.459213451</v>
      </c>
      <c r="L69" s="166">
        <f t="shared" si="4"/>
        <v>46997895.459213451</v>
      </c>
      <c r="M69" s="178">
        <f t="shared" si="5"/>
        <v>46997895.459213451</v>
      </c>
      <c r="P69" s="166">
        <f t="shared" ca="1" si="6"/>
        <v>276791267.22146362</v>
      </c>
      <c r="Q69" s="166">
        <f t="shared" ca="1" si="7"/>
        <v>276791267.22146362</v>
      </c>
      <c r="S69" s="119">
        <f t="shared" si="10"/>
        <v>2015</v>
      </c>
      <c r="T69" s="163">
        <f t="shared" ca="1" si="8"/>
        <v>31.59717662345475</v>
      </c>
      <c r="U69" s="163">
        <f t="shared" ca="1" si="9"/>
        <v>31.59717662345475</v>
      </c>
      <c r="V69" s="167"/>
      <c r="X69" s="179">
        <f t="shared" si="11"/>
        <v>2015</v>
      </c>
      <c r="Y69" s="180">
        <f t="shared" ca="1" si="1"/>
        <v>0</v>
      </c>
      <c r="Z69" s="180">
        <f t="shared" ca="1" si="12"/>
        <v>0</v>
      </c>
      <c r="AA69" s="180">
        <v>0</v>
      </c>
      <c r="AB69" s="109"/>
      <c r="AC69" s="271"/>
    </row>
    <row r="70" spans="2:29">
      <c r="B70" s="119">
        <f t="shared" si="3"/>
        <v>2016</v>
      </c>
      <c r="C70" s="110">
        <f ca="1">HLOOKUP($B70,UEC!$E$91:$AW$100,3,FALSE)</f>
        <v>15.990300000000003</v>
      </c>
      <c r="D70" s="110">
        <f>HLOOKUP($B70,UEC!$E$60:$AW$69,3,FALSE)</f>
        <v>15.990300000000001</v>
      </c>
      <c r="E70" s="110">
        <f>HLOOKUP($B70,UEC!$E$74:$AW$83,3,FALSE)</f>
        <v>15.990300000000001</v>
      </c>
      <c r="F70" s="110">
        <f ca="1">HLOOKUP($B70,UEC!$E$91:$AW$100,3,FALSE)</f>
        <v>15.990300000000003</v>
      </c>
      <c r="G70" s="110">
        <f ca="1">HLOOKUP($B70,UEC!$E$105:$AW$114,3,FALSE)</f>
        <v>15.990300000000003</v>
      </c>
      <c r="H70" s="110">
        <f>VLOOKUP($B70,'Stock Model- B 18 W'!$BD$8:$BE$53,2,FALSE)</f>
        <v>2961193.9535316755</v>
      </c>
      <c r="I70" s="110">
        <f>VLOOKUP($B70,'Stock Model- B 18 W'!$BD$8:$BE$53,2,FALSE)</f>
        <v>2961193.9535316755</v>
      </c>
      <c r="J70" s="166">
        <f ca="1">VLOOKUP($B70,'Stock Model- B 18 W'!$BD$8:$BF$53,3,FALSE)</f>
        <v>17439772.970214728</v>
      </c>
      <c r="K70" s="110">
        <f t="shared" ca="1" si="0"/>
        <v>47350379.675157562</v>
      </c>
      <c r="L70" s="166">
        <f t="shared" si="4"/>
        <v>47350379.675157554</v>
      </c>
      <c r="M70" s="178">
        <f t="shared" si="5"/>
        <v>47350379.675157554</v>
      </c>
      <c r="P70" s="166">
        <f t="shared" ca="1" si="6"/>
        <v>278867201.72562462</v>
      </c>
      <c r="Q70" s="166">
        <f t="shared" ca="1" si="7"/>
        <v>278867201.72562462</v>
      </c>
      <c r="S70" s="119">
        <f t="shared" si="10"/>
        <v>2016</v>
      </c>
      <c r="T70" s="163">
        <f t="shared" ca="1" si="8"/>
        <v>31.834155448130666</v>
      </c>
      <c r="U70" s="163">
        <f t="shared" ca="1" si="9"/>
        <v>31.834155448130666</v>
      </c>
      <c r="V70" s="167"/>
      <c r="X70" s="179">
        <f t="shared" si="11"/>
        <v>2016</v>
      </c>
      <c r="Y70" s="180">
        <f t="shared" ca="1" si="1"/>
        <v>0</v>
      </c>
      <c r="Z70" s="180">
        <f t="shared" ca="1" si="12"/>
        <v>0</v>
      </c>
      <c r="AA70" s="180">
        <v>0</v>
      </c>
      <c r="AB70" s="109"/>
      <c r="AC70" s="271"/>
    </row>
    <row r="71" spans="2:29">
      <c r="B71" s="119">
        <f t="shared" si="3"/>
        <v>2017</v>
      </c>
      <c r="C71" s="110">
        <f ca="1">HLOOKUP($B71,UEC!$E$91:$AW$100,3,FALSE)</f>
        <v>15.990300000000001</v>
      </c>
      <c r="D71" s="110">
        <f>HLOOKUP($B71,UEC!$E$60:$AW$69,3,FALSE)</f>
        <v>15.990300000000001</v>
      </c>
      <c r="E71" s="110">
        <f>HLOOKUP($B71,UEC!$E$74:$AW$83,3,FALSE)</f>
        <v>15.990300000000001</v>
      </c>
      <c r="F71" s="110">
        <f ca="1">HLOOKUP($B71,UEC!$E$91:$AW$100,3,FALSE)</f>
        <v>15.990300000000001</v>
      </c>
      <c r="G71" s="110">
        <f ca="1">HLOOKUP($B71,UEC!$E$105:$AW$114,3,FALSE)</f>
        <v>15.990300000000001</v>
      </c>
      <c r="H71" s="110">
        <f>VLOOKUP($B71,'Stock Model- B 18 W'!$BD$8:$BE$53,2,FALSE)</f>
        <v>2983402.908183163</v>
      </c>
      <c r="I71" s="110">
        <f>VLOOKUP($B71,'Stock Model- B 18 W'!$BD$8:$BE$53,2,FALSE)</f>
        <v>2983402.908183163</v>
      </c>
      <c r="J71" s="166">
        <f ca="1">VLOOKUP($B71,'Stock Model- B 18 W'!$BD$8:$BF$53,3,FALSE)</f>
        <v>17570571.267491341</v>
      </c>
      <c r="K71" s="110">
        <f t="shared" ca="1" si="0"/>
        <v>47705507.522721238</v>
      </c>
      <c r="L71" s="166">
        <f t="shared" si="4"/>
        <v>47705507.522721238</v>
      </c>
      <c r="M71" s="178">
        <f t="shared" si="5"/>
        <v>47705507.522721238</v>
      </c>
      <c r="P71" s="166">
        <f t="shared" ca="1" si="6"/>
        <v>280958705.73856682</v>
      </c>
      <c r="Q71" s="166">
        <f t="shared" ca="1" si="7"/>
        <v>280958705.73856682</v>
      </c>
      <c r="S71" s="119">
        <f t="shared" si="10"/>
        <v>2017</v>
      </c>
      <c r="T71" s="163">
        <f t="shared" ca="1" si="8"/>
        <v>32.072911613991643</v>
      </c>
      <c r="U71" s="163">
        <f t="shared" ca="1" si="9"/>
        <v>32.072911613991643</v>
      </c>
      <c r="V71" s="167"/>
      <c r="X71" s="179">
        <f t="shared" si="11"/>
        <v>2017</v>
      </c>
      <c r="Y71" s="180">
        <f t="shared" ca="1" si="1"/>
        <v>0</v>
      </c>
      <c r="Z71" s="180">
        <f t="shared" ca="1" si="12"/>
        <v>0</v>
      </c>
      <c r="AA71" s="180">
        <v>0</v>
      </c>
      <c r="AB71" s="109"/>
      <c r="AC71" s="271"/>
    </row>
    <row r="72" spans="2:29">
      <c r="B72" s="119">
        <f t="shared" si="3"/>
        <v>2018</v>
      </c>
      <c r="C72" s="110">
        <f ca="1">HLOOKUP($B72,UEC!$E$91:$AW$100,3,FALSE)</f>
        <v>15.990300000000001</v>
      </c>
      <c r="D72" s="110">
        <f>HLOOKUP($B72,UEC!$E$60:$AW$69,3,FALSE)</f>
        <v>15.990300000000001</v>
      </c>
      <c r="E72" s="110">
        <f>HLOOKUP($B72,UEC!$E$74:$AW$83,3,FALSE)</f>
        <v>15.990300000000001</v>
      </c>
      <c r="F72" s="110">
        <f ca="1">HLOOKUP($B72,UEC!$E$91:$AW$100,3,FALSE)</f>
        <v>15.990300000000001</v>
      </c>
      <c r="G72" s="110">
        <f ca="1">HLOOKUP($B72,UEC!$E$105:$AW$114,3,FALSE)</f>
        <v>15.990300000000001</v>
      </c>
      <c r="H72" s="110">
        <f>VLOOKUP($B72,'Stock Model- B 18 W'!$BD$8:$BE$53,2,FALSE)</f>
        <v>3005778.429994537</v>
      </c>
      <c r="I72" s="110">
        <f>VLOOKUP($B72,'Stock Model- B 18 W'!$BD$8:$BE$53,2,FALSE)</f>
        <v>3005778.429994537</v>
      </c>
      <c r="J72" s="166">
        <f ca="1">VLOOKUP($B72,'Stock Model- B 18 W'!$BD$8:$BF$53,3,FALSE)</f>
        <v>17702350.551997527</v>
      </c>
      <c r="K72" s="110">
        <f t="shared" ca="1" si="0"/>
        <v>48063298.829141647</v>
      </c>
      <c r="L72" s="166">
        <f t="shared" si="4"/>
        <v>48063298.829141647</v>
      </c>
      <c r="M72" s="178">
        <f t="shared" si="5"/>
        <v>48063298.829141647</v>
      </c>
      <c r="P72" s="166">
        <f t="shared" ca="1" si="6"/>
        <v>283065896.03160608</v>
      </c>
      <c r="Q72" s="166">
        <f t="shared" ca="1" si="7"/>
        <v>283065896.03160608</v>
      </c>
      <c r="S72" s="119">
        <f t="shared" si="10"/>
        <v>2018</v>
      </c>
      <c r="T72" s="163">
        <f t="shared" ca="1" si="8"/>
        <v>32.313458451096587</v>
      </c>
      <c r="U72" s="163">
        <f t="shared" ca="1" si="9"/>
        <v>32.313458451096587</v>
      </c>
      <c r="V72" s="167"/>
      <c r="X72" s="179">
        <f t="shared" si="11"/>
        <v>2018</v>
      </c>
      <c r="Y72" s="180">
        <f t="shared" ca="1" si="1"/>
        <v>0</v>
      </c>
      <c r="Z72" s="180">
        <f t="shared" ca="1" si="12"/>
        <v>0</v>
      </c>
      <c r="AA72" s="180">
        <v>0</v>
      </c>
      <c r="AB72" s="109"/>
      <c r="AC72" s="271"/>
    </row>
    <row r="73" spans="2:29">
      <c r="B73" s="119">
        <f t="shared" si="3"/>
        <v>2019</v>
      </c>
      <c r="C73" s="110">
        <f ca="1">HLOOKUP($B73,UEC!$E$91:$AW$100,3,FALSE)</f>
        <v>15.990300000000001</v>
      </c>
      <c r="D73" s="110">
        <f>HLOOKUP($B73,UEC!$E$60:$AW$69,3,FALSE)</f>
        <v>15.990300000000001</v>
      </c>
      <c r="E73" s="110">
        <f>HLOOKUP($B73,UEC!$E$74:$AW$83,3,FALSE)</f>
        <v>15.990300000000001</v>
      </c>
      <c r="F73" s="110">
        <f ca="1">HLOOKUP($B73,UEC!$E$91:$AW$100,3,FALSE)</f>
        <v>15.990300000000001</v>
      </c>
      <c r="G73" s="110">
        <f ca="1">HLOOKUP($B73,UEC!$E$105:$AW$114,3,FALSE)</f>
        <v>15.990300000000001</v>
      </c>
      <c r="H73" s="110">
        <f>VLOOKUP($B73,'Stock Model- B 18 W'!$BD$8:$BE$53,2,FALSE)</f>
        <v>3028321.7682194966</v>
      </c>
      <c r="I73" s="110">
        <f>VLOOKUP($B73,'Stock Model- B 18 W'!$BD$8:$BE$53,2,FALSE)</f>
        <v>3028321.7682194966</v>
      </c>
      <c r="J73" s="166">
        <f ca="1">VLOOKUP($B73,'Stock Model- B 18 W'!$BD$8:$BF$53,3,FALSE)</f>
        <v>17835118.18113751</v>
      </c>
      <c r="K73" s="110">
        <f t="shared" ca="1" si="0"/>
        <v>48423773.570360221</v>
      </c>
      <c r="L73" s="166">
        <f t="shared" si="4"/>
        <v>48423773.570360221</v>
      </c>
      <c r="M73" s="178">
        <f t="shared" si="5"/>
        <v>48423773.570360221</v>
      </c>
      <c r="P73" s="166">
        <f t="shared" ca="1" si="6"/>
        <v>285188890.25184315</v>
      </c>
      <c r="Q73" s="166">
        <f t="shared" ca="1" si="7"/>
        <v>285188890.25184315</v>
      </c>
      <c r="S73" s="119">
        <f t="shared" si="10"/>
        <v>2019</v>
      </c>
      <c r="T73" s="163">
        <f t="shared" ca="1" si="8"/>
        <v>32.555809389479812</v>
      </c>
      <c r="U73" s="163">
        <f t="shared" ca="1" si="9"/>
        <v>32.555809389479812</v>
      </c>
      <c r="V73" s="167"/>
      <c r="X73" s="179">
        <f t="shared" si="11"/>
        <v>2019</v>
      </c>
      <c r="Y73" s="180">
        <f t="shared" ca="1" si="1"/>
        <v>0</v>
      </c>
      <c r="Z73" s="180">
        <f t="shared" ca="1" si="12"/>
        <v>0</v>
      </c>
      <c r="AA73" s="180">
        <v>0</v>
      </c>
      <c r="AB73" s="109"/>
      <c r="AC73" s="271"/>
    </row>
    <row r="74" spans="2:29">
      <c r="B74" s="119">
        <f t="shared" si="3"/>
        <v>2020</v>
      </c>
      <c r="C74" s="110">
        <f ca="1">HLOOKUP($B74,UEC!$E$91:$AW$100,3,FALSE)</f>
        <v>15.990299999999998</v>
      </c>
      <c r="D74" s="110">
        <f>HLOOKUP($B74,UEC!$E$60:$AW$69,3,FALSE)</f>
        <v>15.990300000000001</v>
      </c>
      <c r="E74" s="110">
        <f>HLOOKUP($B74,UEC!$E$74:$AW$83,3,FALSE)</f>
        <v>15.990300000000001</v>
      </c>
      <c r="F74" s="110">
        <f ca="1">HLOOKUP($B74,UEC!$E$91:$AW$100,3,FALSE)</f>
        <v>15.990299999999998</v>
      </c>
      <c r="G74" s="110">
        <f ca="1">HLOOKUP($B74,UEC!$E$105:$AW$114,3,FALSE)</f>
        <v>15.990299999999998</v>
      </c>
      <c r="H74" s="110">
        <f>VLOOKUP($B74,'Stock Model- B 18 W'!$BD$8:$BE$53,2,FALSE)</f>
        <v>3051034.181481143</v>
      </c>
      <c r="I74" s="110">
        <f>VLOOKUP($B74,'Stock Model- B 18 W'!$BD$8:$BE$53,2,FALSE)</f>
        <v>3051034.181481143</v>
      </c>
      <c r="J74" s="166">
        <f ca="1">VLOOKUP($B74,'Stock Model- B 18 W'!$BD$8:$BF$53,3,FALSE)</f>
        <v>17968881.567496046</v>
      </c>
      <c r="K74" s="110">
        <f t="shared" ca="1" si="0"/>
        <v>48786951.872137912</v>
      </c>
      <c r="L74" s="166">
        <f t="shared" si="4"/>
        <v>48786951.872137927</v>
      </c>
      <c r="M74" s="178">
        <f t="shared" si="5"/>
        <v>48786951.872137927</v>
      </c>
      <c r="P74" s="166">
        <f t="shared" ca="1" si="6"/>
        <v>287327806.92873198</v>
      </c>
      <c r="Q74" s="166">
        <f t="shared" ca="1" si="7"/>
        <v>287327806.92873198</v>
      </c>
      <c r="S74" s="119">
        <f t="shared" si="10"/>
        <v>2020</v>
      </c>
      <c r="T74" s="163">
        <f t="shared" ca="1" si="8"/>
        <v>32.799977959900907</v>
      </c>
      <c r="U74" s="163">
        <f t="shared" ca="1" si="9"/>
        <v>32.799977959900907</v>
      </c>
      <c r="V74" s="167"/>
      <c r="X74" s="179">
        <f t="shared" si="11"/>
        <v>2020</v>
      </c>
      <c r="Y74" s="180">
        <f t="shared" ca="1" si="1"/>
        <v>0</v>
      </c>
      <c r="Z74" s="180">
        <f t="shared" ca="1" si="12"/>
        <v>0</v>
      </c>
      <c r="AA74" s="180">
        <v>0</v>
      </c>
      <c r="AB74" s="109"/>
      <c r="AC74" s="271"/>
    </row>
    <row r="75" spans="2:29">
      <c r="B75" s="119">
        <f t="shared" si="3"/>
        <v>2021</v>
      </c>
      <c r="C75" s="110">
        <f ca="1">HLOOKUP($B75,UEC!$E$91:$AW$100,3,FALSE)</f>
        <v>15.990300000000001</v>
      </c>
      <c r="D75" s="110">
        <f>HLOOKUP($B75,UEC!$E$60:$AW$69,3,FALSE)</f>
        <v>15.990300000000001</v>
      </c>
      <c r="E75" s="110">
        <f>HLOOKUP($B75,UEC!$E$74:$AW$83,3,FALSE)</f>
        <v>15.990300000000001</v>
      </c>
      <c r="F75" s="110">
        <f ca="1">HLOOKUP($B75,UEC!$E$91:$AW$100,3,FALSE)</f>
        <v>15.990300000000001</v>
      </c>
      <c r="G75" s="110">
        <f ca="1">HLOOKUP($B75,UEC!$E$105:$AW$114,3,FALSE)</f>
        <v>15.990300000000001</v>
      </c>
      <c r="H75" s="110">
        <f>VLOOKUP($B75,'Stock Model- B 18 W'!$BD$8:$BE$53,2,FALSE)</f>
        <v>3073916.9378422517</v>
      </c>
      <c r="I75" s="110">
        <f>VLOOKUP($B75,'Stock Model- B 18 W'!$BD$8:$BE$53,2,FALSE)</f>
        <v>3073916.9378422517</v>
      </c>
      <c r="J75" s="166">
        <f ca="1">VLOOKUP($B75,'Stock Model- B 18 W'!$BD$8:$BF$53,3,FALSE)</f>
        <v>18103648.179252267</v>
      </c>
      <c r="K75" s="110">
        <f t="shared" ca="1" si="0"/>
        <v>49152854.011178963</v>
      </c>
      <c r="L75" s="166">
        <f t="shared" si="4"/>
        <v>49152854.011178963</v>
      </c>
      <c r="M75" s="178">
        <f t="shared" si="5"/>
        <v>49152854.011178963</v>
      </c>
      <c r="P75" s="166">
        <f t="shared" ca="1" si="6"/>
        <v>289482765.48069757</v>
      </c>
      <c r="Q75" s="166">
        <f t="shared" ca="1" si="7"/>
        <v>289482765.48069757</v>
      </c>
      <c r="S75" s="119">
        <f t="shared" si="10"/>
        <v>2021</v>
      </c>
      <c r="T75" s="163">
        <f t="shared" ca="1" si="8"/>
        <v>33.045977794600176</v>
      </c>
      <c r="U75" s="163">
        <f t="shared" ca="1" si="9"/>
        <v>33.045977794600176</v>
      </c>
      <c r="V75" s="167"/>
      <c r="X75" s="179">
        <f t="shared" si="11"/>
        <v>2021</v>
      </c>
      <c r="Y75" s="180">
        <f t="shared" ca="1" si="1"/>
        <v>0</v>
      </c>
      <c r="Z75" s="180">
        <f t="shared" ca="1" si="12"/>
        <v>0</v>
      </c>
      <c r="AA75" s="180">
        <v>0</v>
      </c>
      <c r="AB75" s="109"/>
      <c r="AC75" s="271"/>
    </row>
    <row r="76" spans="2:29">
      <c r="B76" s="119">
        <f t="shared" si="3"/>
        <v>2022</v>
      </c>
      <c r="C76" s="110">
        <f ca="1">HLOOKUP($B76,UEC!$E$91:$AW$100,3,FALSE)</f>
        <v>15.990300000000001</v>
      </c>
      <c r="D76" s="110">
        <f>HLOOKUP($B76,UEC!$E$60:$AW$69,3,FALSE)</f>
        <v>15.990300000000001</v>
      </c>
      <c r="E76" s="110">
        <f>HLOOKUP($B76,UEC!$E$74:$AW$83,3,FALSE)</f>
        <v>15.990300000000001</v>
      </c>
      <c r="F76" s="110">
        <f ca="1">HLOOKUP($B76,UEC!$E$91:$AW$100,3,FALSE)</f>
        <v>15.990300000000001</v>
      </c>
      <c r="G76" s="110">
        <f ca="1">HLOOKUP($B76,UEC!$E$105:$AW$114,3,FALSE)</f>
        <v>15.990300000000001</v>
      </c>
      <c r="H76" s="110">
        <f>VLOOKUP($B76,'Stock Model- B 18 W'!$BD$8:$BE$53,2,FALSE)</f>
        <v>3096971.3148760684</v>
      </c>
      <c r="I76" s="110">
        <f>VLOOKUP($B76,'Stock Model- B 18 W'!$BD$8:$BE$53,2,FALSE)</f>
        <v>3096971.3148760684</v>
      </c>
      <c r="J76" s="166">
        <f ca="1">VLOOKUP($B76,'Stock Model- B 18 W'!$BD$8:$BF$53,3,FALSE)</f>
        <v>18239425.54059666</v>
      </c>
      <c r="K76" s="110">
        <f t="shared" ca="1" si="0"/>
        <v>49521500.416262798</v>
      </c>
      <c r="L76" s="166">
        <f t="shared" si="4"/>
        <v>49521500.416262798</v>
      </c>
      <c r="M76" s="178">
        <f t="shared" si="5"/>
        <v>49521500.416262798</v>
      </c>
      <c r="P76" s="166">
        <f t="shared" ca="1" si="6"/>
        <v>291653886.22180277</v>
      </c>
      <c r="Q76" s="166">
        <f t="shared" ca="1" si="7"/>
        <v>291653886.22180277</v>
      </c>
      <c r="S76" s="119">
        <f t="shared" si="10"/>
        <v>2022</v>
      </c>
      <c r="T76" s="163">
        <f t="shared" ca="1" si="8"/>
        <v>33.293822628059679</v>
      </c>
      <c r="U76" s="163">
        <f t="shared" ca="1" si="9"/>
        <v>33.293822628059679</v>
      </c>
      <c r="V76" s="167"/>
      <c r="X76" s="179">
        <f t="shared" si="11"/>
        <v>2022</v>
      </c>
      <c r="Y76" s="180">
        <f t="shared" ca="1" si="1"/>
        <v>0</v>
      </c>
      <c r="Z76" s="180">
        <f t="shared" ca="1" si="12"/>
        <v>0</v>
      </c>
      <c r="AA76" s="180">
        <v>0</v>
      </c>
      <c r="AB76" s="109"/>
      <c r="AC76" s="271"/>
    </row>
    <row r="77" spans="2:29">
      <c r="B77" s="119">
        <f>B76+1</f>
        <v>2023</v>
      </c>
      <c r="C77" s="110">
        <f ca="1">HLOOKUP($B77,UEC!$E$91:$AW$100,3,FALSE)</f>
        <v>15.9903</v>
      </c>
      <c r="D77" s="110">
        <f>HLOOKUP($B77,UEC!$E$60:$AW$69,3,FALSE)</f>
        <v>15.990300000000001</v>
      </c>
      <c r="E77" s="110">
        <f>HLOOKUP($B77,UEC!$E$74:$AW$83,3,FALSE)</f>
        <v>15.990300000000001</v>
      </c>
      <c r="F77" s="110">
        <f ca="1">HLOOKUP($B77,UEC!$E$91:$AW$100,3,FALSE)</f>
        <v>15.9903</v>
      </c>
      <c r="G77" s="110">
        <f ca="1">HLOOKUP($B77,UEC!$E$105:$AW$114,3,FALSE)</f>
        <v>15.9903</v>
      </c>
      <c r="H77" s="110">
        <f>VLOOKUP($B77,'Stock Model- B 18 W'!$BD$8:$BE$53,2,FALSE)</f>
        <v>3120198.59973764</v>
      </c>
      <c r="I77" s="110">
        <f>VLOOKUP($B77,'Stock Model- B 18 W'!$BD$8:$BE$53,2,FALSE)</f>
        <v>3120198.59973764</v>
      </c>
      <c r="J77" s="166">
        <f ca="1">VLOOKUP($B77,'Stock Model- B 18 W'!$BD$8:$BF$53,3,FALSE)</f>
        <v>18376221.232151136</v>
      </c>
      <c r="K77" s="110">
        <f t="shared" ca="1" si="0"/>
        <v>49892911.669384785</v>
      </c>
      <c r="L77" s="166">
        <f t="shared" si="4"/>
        <v>49892911.669384792</v>
      </c>
      <c r="M77" s="178">
        <f t="shared" si="5"/>
        <v>49892911.669384792</v>
      </c>
      <c r="P77" s="166">
        <f t="shared" ca="1" si="6"/>
        <v>293841290.36846632</v>
      </c>
      <c r="Q77" s="166">
        <f t="shared" ca="1" si="7"/>
        <v>293841290.36846632</v>
      </c>
      <c r="S77" s="119">
        <f t="shared" si="10"/>
        <v>2023</v>
      </c>
      <c r="T77" s="163">
        <f t="shared" ca="1" si="8"/>
        <v>33.543526297770121</v>
      </c>
      <c r="U77" s="163">
        <f t="shared" ca="1" si="9"/>
        <v>33.543526297770121</v>
      </c>
      <c r="V77" s="167"/>
      <c r="X77" s="179">
        <f t="shared" si="11"/>
        <v>2023</v>
      </c>
      <c r="Y77" s="180">
        <f t="shared" ca="1" si="1"/>
        <v>0</v>
      </c>
      <c r="Z77" s="180">
        <f t="shared" ca="1" si="12"/>
        <v>0</v>
      </c>
      <c r="AA77" s="180">
        <v>0</v>
      </c>
      <c r="AB77" s="109"/>
      <c r="AC77" s="271"/>
    </row>
    <row r="78" spans="2:29">
      <c r="B78" s="119">
        <f t="shared" si="3"/>
        <v>2024</v>
      </c>
      <c r="C78" s="110">
        <f ca="1">HLOOKUP($B78,UEC!$E$91:$AW$100,3,FALSE)</f>
        <v>15.990299999999998</v>
      </c>
      <c r="D78" s="110">
        <f>HLOOKUP($B78,UEC!$E$60:$AW$69,3,FALSE)</f>
        <v>15.990300000000001</v>
      </c>
      <c r="E78" s="110">
        <f>HLOOKUP($B78,UEC!$E$74:$AW$83,3,FALSE)</f>
        <v>15.990300000000001</v>
      </c>
      <c r="F78" s="110">
        <f ca="1">HLOOKUP($B78,UEC!$E$91:$AW$100,3,FALSE)</f>
        <v>15.990299999999998</v>
      </c>
      <c r="G78" s="110">
        <f ca="1">HLOOKUP($B78,UEC!$E$105:$AW$114,3,FALSE)</f>
        <v>15.990299999999998</v>
      </c>
      <c r="H78" s="110">
        <f>VLOOKUP($B78,'Stock Model- B 18 W'!$BD$8:$BE$53,2,FALSE)</f>
        <v>3143600.0892356727</v>
      </c>
      <c r="I78" s="110">
        <f>VLOOKUP($B78,'Stock Model- B 18 W'!$BD$8:$BE$53,2,FALSE)</f>
        <v>3143600.0892356727</v>
      </c>
      <c r="J78" s="166">
        <f ca="1">VLOOKUP($B78,'Stock Model- B 18 W'!$BD$8:$BF$53,3,FALSE)</f>
        <v>18514042.891392276</v>
      </c>
      <c r="K78" s="110">
        <f t="shared" ca="1" si="0"/>
        <v>50267108.506905168</v>
      </c>
      <c r="L78" s="166">
        <f t="shared" si="4"/>
        <v>50267108.506905183</v>
      </c>
      <c r="M78" s="178">
        <f t="shared" si="5"/>
        <v>50267108.506905183</v>
      </c>
      <c r="P78" s="166">
        <f t="shared" ca="1" si="6"/>
        <v>296045100.04622984</v>
      </c>
      <c r="Q78" s="166">
        <f t="shared" ca="1" si="7"/>
        <v>296045100.04622984</v>
      </c>
      <c r="S78" s="119">
        <f t="shared" si="10"/>
        <v>2024</v>
      </c>
      <c r="T78" s="163">
        <f t="shared" ca="1" si="8"/>
        <v>33.795102745003405</v>
      </c>
      <c r="U78" s="163">
        <f t="shared" ca="1" si="9"/>
        <v>33.795102745003405</v>
      </c>
      <c r="V78" s="167"/>
      <c r="X78" s="179">
        <f t="shared" si="11"/>
        <v>2024</v>
      </c>
      <c r="Y78" s="180">
        <f t="shared" ca="1" si="1"/>
        <v>0</v>
      </c>
      <c r="Z78" s="180">
        <f t="shared" ca="1" si="12"/>
        <v>0</v>
      </c>
      <c r="AA78" s="180">
        <v>0</v>
      </c>
      <c r="AB78" s="109"/>
      <c r="AC78" s="271"/>
    </row>
    <row r="79" spans="2:29">
      <c r="B79" s="119">
        <f t="shared" si="3"/>
        <v>2025</v>
      </c>
      <c r="C79" s="110">
        <f ca="1">HLOOKUP($B79,UEC!$E$91:$AW$100,3,FALSE)</f>
        <v>15.9903</v>
      </c>
      <c r="D79" s="110">
        <f>HLOOKUP($B79,UEC!$E$60:$AW$69,3,FALSE)</f>
        <v>15.990300000000001</v>
      </c>
      <c r="E79" s="110">
        <f>HLOOKUP($B79,UEC!$E$74:$AW$83,3,FALSE)</f>
        <v>15.990300000000001</v>
      </c>
      <c r="F79" s="110">
        <f ca="1">HLOOKUP($B79,UEC!$E$91:$AW$100,3,FALSE)</f>
        <v>15.9903</v>
      </c>
      <c r="G79" s="110">
        <f ca="1">HLOOKUP($B79,UEC!$E$105:$AW$114,3,FALSE)</f>
        <v>15.9903</v>
      </c>
      <c r="H79" s="110">
        <f>VLOOKUP($B79,'Stock Model- B 18 W'!$BD$8:$BE$53,2,FALSE)</f>
        <v>3167177.0899049398</v>
      </c>
      <c r="I79" s="110">
        <f>VLOOKUP($B79,'Stock Model- B 18 W'!$BD$8:$BE$53,2,FALSE)</f>
        <v>3167177.0899049398</v>
      </c>
      <c r="J79" s="166">
        <f ca="1">VLOOKUP($B79,'Stock Model- B 18 W'!$BD$8:$BF$53,3,FALSE)</f>
        <v>18652898.213077717</v>
      </c>
      <c r="K79" s="110">
        <f t="shared" ca="1" si="0"/>
        <v>50644111.820706956</v>
      </c>
      <c r="L79" s="166">
        <f t="shared" si="4"/>
        <v>50644111.820706964</v>
      </c>
      <c r="M79" s="178">
        <f t="shared" si="5"/>
        <v>50644111.820706964</v>
      </c>
      <c r="P79" s="166">
        <f t="shared" ca="1" si="6"/>
        <v>298265438.29657662</v>
      </c>
      <c r="Q79" s="166">
        <f t="shared" ca="1" si="7"/>
        <v>298265438.29657662</v>
      </c>
      <c r="S79" s="119">
        <f t="shared" si="10"/>
        <v>2025</v>
      </c>
      <c r="T79" s="163">
        <f t="shared" ca="1" si="8"/>
        <v>34.048566015590936</v>
      </c>
      <c r="U79" s="163">
        <f t="shared" ca="1" si="9"/>
        <v>34.048566015590936</v>
      </c>
      <c r="V79" s="167"/>
      <c r="X79" s="179">
        <f t="shared" si="11"/>
        <v>2025</v>
      </c>
      <c r="Y79" s="180">
        <f t="shared" ca="1" si="1"/>
        <v>0</v>
      </c>
      <c r="Z79" s="180">
        <f t="shared" ca="1" si="12"/>
        <v>0</v>
      </c>
      <c r="AA79" s="180">
        <v>0</v>
      </c>
      <c r="AB79" s="109"/>
      <c r="AC79" s="271"/>
    </row>
    <row r="80" spans="2:29">
      <c r="B80" s="119">
        <f>B79+1</f>
        <v>2026</v>
      </c>
      <c r="C80" s="110">
        <f ca="1">HLOOKUP($B80,UEC!$E$91:$AW$100,3,FALSE)</f>
        <v>15.9903</v>
      </c>
      <c r="D80" s="110">
        <f>HLOOKUP($B80,UEC!$E$60:$AW$69,3,FALSE)</f>
        <v>15.990300000000001</v>
      </c>
      <c r="E80" s="110">
        <f>HLOOKUP($B80,UEC!$E$74:$AW$83,3,FALSE)</f>
        <v>15.990300000000001</v>
      </c>
      <c r="F80" s="110">
        <f ca="1">HLOOKUP($B80,UEC!$E$91:$AW$100,3,FALSE)</f>
        <v>15.9903</v>
      </c>
      <c r="G80" s="110">
        <f ca="1">HLOOKUP($B80,UEC!$E$105:$AW$114,3,FALSE)</f>
        <v>15.9903</v>
      </c>
      <c r="H80" s="110">
        <f>VLOOKUP($B80,'Stock Model- B 18 W'!$BD$8:$BE$53,2,FALSE)</f>
        <v>3190930.9180792272</v>
      </c>
      <c r="I80" s="110">
        <f>VLOOKUP($B80,'Stock Model- B 18 W'!$BD$8:$BE$53,2,FALSE)</f>
        <v>3190930.9180792272</v>
      </c>
      <c r="J80" s="166">
        <f ca="1">VLOOKUP($B80,'Stock Model- B 18 W'!$BD$8:$BF$53,3,FALSE)</f>
        <v>18792794.949675798</v>
      </c>
      <c r="K80" s="110">
        <f t="shared" ca="1" si="0"/>
        <v>51023942.659362264</v>
      </c>
      <c r="L80" s="166">
        <f t="shared" si="4"/>
        <v>51023942.659362271</v>
      </c>
      <c r="M80" s="178">
        <f t="shared" si="5"/>
        <v>51023942.659362271</v>
      </c>
      <c r="P80" s="166">
        <f t="shared" ca="1" si="6"/>
        <v>300502429.08380091</v>
      </c>
      <c r="Q80" s="166">
        <f t="shared" ca="1" si="7"/>
        <v>300502429.08380091</v>
      </c>
      <c r="S80" s="119">
        <f t="shared" si="10"/>
        <v>2026</v>
      </c>
      <c r="T80" s="163">
        <f t="shared" ca="1" si="8"/>
        <v>34.303930260707872</v>
      </c>
      <c r="U80" s="163">
        <f t="shared" ca="1" si="9"/>
        <v>34.303930260707872</v>
      </c>
      <c r="V80" s="167"/>
      <c r="X80" s="179">
        <f t="shared" si="11"/>
        <v>2026</v>
      </c>
      <c r="Y80" s="180">
        <f t="shared" ca="1" si="1"/>
        <v>0</v>
      </c>
      <c r="Z80" s="180">
        <f t="shared" ca="1" si="12"/>
        <v>0</v>
      </c>
      <c r="AA80" s="180">
        <v>0</v>
      </c>
      <c r="AB80" s="109"/>
      <c r="AC80" s="271"/>
    </row>
    <row r="81" spans="2:29">
      <c r="B81" s="119">
        <f t="shared" si="3"/>
        <v>2027</v>
      </c>
      <c r="C81" s="110">
        <f ca="1">HLOOKUP($B81,UEC!$E$91:$AW$100,3,FALSE)</f>
        <v>15.990300000000001</v>
      </c>
      <c r="D81" s="110">
        <f>HLOOKUP($B81,UEC!$E$60:$AW$69,3,FALSE)</f>
        <v>15.990300000000001</v>
      </c>
      <c r="E81" s="110">
        <f>HLOOKUP($B81,UEC!$E$74:$AW$83,3,FALSE)</f>
        <v>15.990300000000001</v>
      </c>
      <c r="F81" s="110">
        <f ca="1">HLOOKUP($B81,UEC!$E$91:$AW$100,3,FALSE)</f>
        <v>15.990300000000001</v>
      </c>
      <c r="G81" s="110">
        <f ca="1">HLOOKUP($B81,UEC!$E$105:$AW$114,3,FALSE)</f>
        <v>15.990300000000001</v>
      </c>
      <c r="H81" s="110">
        <f>VLOOKUP($B81,'Stock Model- B 18 W'!$BD$8:$BE$53,2,FALSE)</f>
        <v>3214862.899964822</v>
      </c>
      <c r="I81" s="110">
        <f>VLOOKUP($B81,'Stock Model- B 18 W'!$BD$8:$BE$53,2,FALSE)</f>
        <v>3214862.899964822</v>
      </c>
      <c r="J81" s="166">
        <f ca="1">VLOOKUP($B81,'Stock Model- B 18 W'!$BD$8:$BF$53,3,FALSE)</f>
        <v>18933740.911798369</v>
      </c>
      <c r="K81" s="110">
        <f t="shared" ca="1" si="0"/>
        <v>51406622.229307495</v>
      </c>
      <c r="L81" s="166">
        <f t="shared" si="4"/>
        <v>51406622.229307495</v>
      </c>
      <c r="M81" s="178">
        <f t="shared" si="5"/>
        <v>51406622.229307495</v>
      </c>
      <c r="P81" s="166">
        <f t="shared" ca="1" si="6"/>
        <v>302756197.30192947</v>
      </c>
      <c r="Q81" s="166">
        <f t="shared" ca="1" si="7"/>
        <v>302756197.30192947</v>
      </c>
      <c r="S81" s="119">
        <f t="shared" si="10"/>
        <v>2027</v>
      </c>
      <c r="T81" s="163">
        <f t="shared" ca="1" si="8"/>
        <v>34.561209737663184</v>
      </c>
      <c r="U81" s="163">
        <f t="shared" ca="1" si="9"/>
        <v>34.561209737663184</v>
      </c>
      <c r="V81" s="167"/>
      <c r="X81" s="179">
        <f t="shared" si="11"/>
        <v>2027</v>
      </c>
      <c r="Y81" s="180">
        <f t="shared" ca="1" si="1"/>
        <v>0</v>
      </c>
      <c r="Z81" s="180">
        <f t="shared" ca="1" si="12"/>
        <v>0</v>
      </c>
      <c r="AA81" s="180">
        <v>0</v>
      </c>
      <c r="AB81" s="109"/>
      <c r="AC81" s="271"/>
    </row>
    <row r="82" spans="2:29">
      <c r="B82" s="119">
        <f t="shared" si="3"/>
        <v>2028</v>
      </c>
      <c r="C82" s="110">
        <f ca="1">HLOOKUP($B82,UEC!$E$91:$AW$100,3,FALSE)</f>
        <v>15.990300000000001</v>
      </c>
      <c r="D82" s="110">
        <f>HLOOKUP($B82,UEC!$E$60:$AW$69,3,FALSE)</f>
        <v>15.990300000000001</v>
      </c>
      <c r="E82" s="110">
        <f>HLOOKUP($B82,UEC!$E$74:$AW$83,3,FALSE)</f>
        <v>15.990300000000001</v>
      </c>
      <c r="F82" s="110">
        <f ca="1">HLOOKUP($B82,UEC!$E$91:$AW$100,3,FALSE)</f>
        <v>15.990300000000001</v>
      </c>
      <c r="G82" s="110">
        <f ca="1">HLOOKUP($B82,UEC!$E$105:$AW$114,3,FALSE)</f>
        <v>15.990300000000001</v>
      </c>
      <c r="H82" s="110">
        <f>VLOOKUP($B82,'Stock Model- B 18 W'!$BD$8:$BE$53,2,FALSE)</f>
        <v>3238974.371714558</v>
      </c>
      <c r="I82" s="110">
        <f>VLOOKUP($B82,'Stock Model- B 18 W'!$BD$8:$BE$53,2,FALSE)</f>
        <v>3238974.371714558</v>
      </c>
      <c r="J82" s="166">
        <f ca="1">VLOOKUP($B82,'Stock Model- B 18 W'!$BD$8:$BF$53,3,FALSE)</f>
        <v>19075743.968636859</v>
      </c>
      <c r="K82" s="110">
        <f t="shared" ca="1" si="0"/>
        <v>51792171.896027304</v>
      </c>
      <c r="L82" s="166">
        <f t="shared" si="4"/>
        <v>51792171.896027304</v>
      </c>
      <c r="M82" s="178">
        <f t="shared" si="5"/>
        <v>51792171.896027304</v>
      </c>
      <c r="P82" s="166">
        <f t="shared" ca="1" si="6"/>
        <v>305026868.78169399</v>
      </c>
      <c r="Q82" s="166">
        <f t="shared" ca="1" si="7"/>
        <v>305026868.78169399</v>
      </c>
      <c r="S82" s="119">
        <f t="shared" si="10"/>
        <v>2028</v>
      </c>
      <c r="T82" s="163">
        <f t="shared" ca="1" si="8"/>
        <v>34.820418810695656</v>
      </c>
      <c r="U82" s="163">
        <f t="shared" ca="1" si="9"/>
        <v>34.820418810695656</v>
      </c>
      <c r="V82" s="167"/>
      <c r="X82" s="179">
        <f t="shared" si="11"/>
        <v>2028</v>
      </c>
      <c r="Y82" s="180">
        <f t="shared" ca="1" si="1"/>
        <v>0</v>
      </c>
      <c r="Z82" s="180">
        <f t="shared" ca="1" si="12"/>
        <v>0</v>
      </c>
      <c r="AA82" s="180">
        <v>0</v>
      </c>
      <c r="AB82" s="109"/>
      <c r="AC82" s="271"/>
    </row>
    <row r="83" spans="2:29">
      <c r="B83" s="119">
        <f t="shared" si="3"/>
        <v>2029</v>
      </c>
      <c r="C83" s="110">
        <f ca="1">HLOOKUP($B83,UEC!$E$91:$AW$100,3,FALSE)</f>
        <v>15.990299999999998</v>
      </c>
      <c r="D83" s="110">
        <f>HLOOKUP($B83,UEC!$E$60:$AW$69,3,FALSE)</f>
        <v>15.990300000000001</v>
      </c>
      <c r="E83" s="110">
        <f>HLOOKUP($B83,UEC!$E$74:$AW$83,3,FALSE)</f>
        <v>15.990300000000001</v>
      </c>
      <c r="F83" s="110">
        <f ca="1">HLOOKUP($B83,UEC!$E$91:$AW$100,3,FALSE)</f>
        <v>15.990299999999998</v>
      </c>
      <c r="G83" s="110">
        <f ca="1">HLOOKUP($B83,UEC!$E$105:$AW$114,3,FALSE)</f>
        <v>15.990299999999998</v>
      </c>
      <c r="H83" s="110">
        <f>VLOOKUP($B83,'Stock Model- B 18 W'!$BD$8:$BE$53,2,FALSE)</f>
        <v>3263266.6795024178</v>
      </c>
      <c r="I83" s="110">
        <f>VLOOKUP($B83,'Stock Model- B 18 W'!$BD$8:$BE$53,2,FALSE)</f>
        <v>3263266.6795024178</v>
      </c>
      <c r="J83" s="166">
        <f ca="1">VLOOKUP($B83,'Stock Model- B 18 W'!$BD$8:$BF$53,3,FALSE)</f>
        <v>19218812.048401639</v>
      </c>
      <c r="K83" s="110">
        <f t="shared" ca="1" si="0"/>
        <v>52180613.185247503</v>
      </c>
      <c r="L83" s="166">
        <f t="shared" si="4"/>
        <v>52180613.185247518</v>
      </c>
      <c r="M83" s="178">
        <f t="shared" si="5"/>
        <v>52180613.185247518</v>
      </c>
      <c r="P83" s="166">
        <f t="shared" ca="1" si="6"/>
        <v>307314570.2975567</v>
      </c>
      <c r="Q83" s="166">
        <f t="shared" ca="1" si="7"/>
        <v>307314570.2975567</v>
      </c>
      <c r="S83" s="119">
        <f t="shared" si="10"/>
        <v>2029</v>
      </c>
      <c r="T83" s="163">
        <f t="shared" ca="1" si="8"/>
        <v>35.081571951775878</v>
      </c>
      <c r="U83" s="163">
        <f t="shared" ca="1" si="9"/>
        <v>35.081571951775878</v>
      </c>
      <c r="V83" s="167"/>
      <c r="X83" s="179">
        <f t="shared" si="11"/>
        <v>2029</v>
      </c>
      <c r="Y83" s="180">
        <f t="shared" ca="1" si="1"/>
        <v>0</v>
      </c>
      <c r="Z83" s="180">
        <f t="shared" ca="1" si="12"/>
        <v>0</v>
      </c>
      <c r="AA83" s="180">
        <v>0</v>
      </c>
      <c r="AB83" s="109"/>
      <c r="AC83" s="271"/>
    </row>
    <row r="84" spans="2:29">
      <c r="B84" s="119">
        <f t="shared" si="3"/>
        <v>2030</v>
      </c>
      <c r="C84" s="110">
        <f ca="1">HLOOKUP($B84,UEC!$E$91:$AW$100,3,FALSE)</f>
        <v>15.990300000000001</v>
      </c>
      <c r="D84" s="110">
        <f>HLOOKUP($B84,UEC!$E$60:$AW$69,3,FALSE)</f>
        <v>15.990300000000001</v>
      </c>
      <c r="E84" s="110">
        <f>HLOOKUP($B84,UEC!$E$74:$AW$83,3,FALSE)</f>
        <v>15.990300000000001</v>
      </c>
      <c r="F84" s="110">
        <f ca="1">HLOOKUP($B84,UEC!$E$91:$AW$100,3,FALSE)</f>
        <v>15.990300000000001</v>
      </c>
      <c r="G84" s="110">
        <f ca="1">HLOOKUP($B84,UEC!$E$105:$AW$114,3,FALSE)</f>
        <v>15.990300000000001</v>
      </c>
      <c r="H84" s="110">
        <f>VLOOKUP($B84,'Stock Model- B 18 W'!$BD$8:$BE$53,2,FALSE)</f>
        <v>3287741.1795986858</v>
      </c>
      <c r="I84" s="110">
        <f>VLOOKUP($B84,'Stock Model- B 18 W'!$BD$8:$BE$53,2,FALSE)</f>
        <v>3287741.1795986858</v>
      </c>
      <c r="J84" s="166">
        <f ca="1">VLOOKUP($B84,'Stock Model- B 18 W'!$BD$8:$BF$53,3,FALSE)</f>
        <v>19362953.138764653</v>
      </c>
      <c r="K84" s="110">
        <f t="shared" ca="1" si="0"/>
        <v>52571967.784136869</v>
      </c>
      <c r="L84" s="166">
        <f t="shared" si="4"/>
        <v>52571967.784136869</v>
      </c>
      <c r="M84" s="178">
        <f t="shared" si="5"/>
        <v>52571967.784136869</v>
      </c>
      <c r="P84" s="166">
        <f t="shared" ca="1" si="6"/>
        <v>309619429.57478845</v>
      </c>
      <c r="Q84" s="166">
        <f t="shared" ca="1" si="7"/>
        <v>309619429.57478845</v>
      </c>
      <c r="S84" s="119">
        <f t="shared" si="10"/>
        <v>2030</v>
      </c>
      <c r="T84" s="163">
        <f t="shared" ca="1" si="8"/>
        <v>35.344683741414201</v>
      </c>
      <c r="U84" s="163">
        <f t="shared" ca="1" si="9"/>
        <v>35.344683741414201</v>
      </c>
      <c r="V84" s="167"/>
      <c r="X84" s="179">
        <f t="shared" si="11"/>
        <v>2030</v>
      </c>
      <c r="Y84" s="180">
        <f t="shared" ca="1" si="1"/>
        <v>0</v>
      </c>
      <c r="Z84" s="180">
        <f t="shared" ca="1" si="12"/>
        <v>0</v>
      </c>
      <c r="AA84" s="180">
        <v>0</v>
      </c>
      <c r="AB84" s="109"/>
      <c r="AC84" s="271"/>
    </row>
    <row r="85" spans="2:29">
      <c r="B85" s="119">
        <f t="shared" si="3"/>
        <v>2031</v>
      </c>
      <c r="C85" s="110">
        <f ca="1">HLOOKUP($B85,UEC!$E$91:$AW$100,3,FALSE)</f>
        <v>15.990299999999998</v>
      </c>
      <c r="D85" s="110">
        <f>HLOOKUP($B85,UEC!$E$60:$AW$69,3,FALSE)</f>
        <v>15.990300000000001</v>
      </c>
      <c r="E85" s="110">
        <f>HLOOKUP($B85,UEC!$E$74:$AW$83,3,FALSE)</f>
        <v>15.990300000000001</v>
      </c>
      <c r="F85" s="110">
        <f ca="1">HLOOKUP($B85,UEC!$E$91:$AW$100,3,FALSE)</f>
        <v>15.990299999999998</v>
      </c>
      <c r="G85" s="110">
        <f ca="1">HLOOKUP($B85,UEC!$E$105:$AW$114,3,FALSE)</f>
        <v>15.990299999999998</v>
      </c>
      <c r="H85" s="110">
        <f>VLOOKUP($B85,'Stock Model- B 18 W'!$BD$8:$BE$53,2,FALSE)</f>
        <v>3312399.2384456769</v>
      </c>
      <c r="I85" s="110">
        <f>VLOOKUP($B85,'Stock Model- B 18 W'!$BD$8:$BE$53,2,FALSE)</f>
        <v>3312399.2384456769</v>
      </c>
      <c r="J85" s="166">
        <f ca="1">VLOOKUP($B85,'Stock Model- B 18 W'!$BD$8:$BF$53,3,FALSE)</f>
        <v>19508175.287305389</v>
      </c>
      <c r="K85" s="110">
        <f t="shared" ca="1" si="0"/>
        <v>52966257.5425179</v>
      </c>
      <c r="L85" s="166">
        <f t="shared" si="4"/>
        <v>52966257.542517908</v>
      </c>
      <c r="M85" s="178">
        <f t="shared" si="5"/>
        <v>52966257.542517908</v>
      </c>
      <c r="P85" s="166">
        <f t="shared" ca="1" si="6"/>
        <v>311941575.29659933</v>
      </c>
      <c r="Q85" s="166">
        <f t="shared" ca="1" si="7"/>
        <v>311941575.29659933</v>
      </c>
      <c r="S85" s="119">
        <f t="shared" si="10"/>
        <v>2031</v>
      </c>
      <c r="T85" s="163">
        <f t="shared" ca="1" si="8"/>
        <v>35.609768869474806</v>
      </c>
      <c r="U85" s="163">
        <f t="shared" ca="1" si="9"/>
        <v>35.609768869474806</v>
      </c>
      <c r="V85" s="167"/>
      <c r="X85" s="179">
        <f t="shared" si="11"/>
        <v>2031</v>
      </c>
      <c r="Y85" s="180">
        <f t="shared" ca="1" si="1"/>
        <v>0</v>
      </c>
      <c r="Z85" s="180">
        <f t="shared" ca="1" si="12"/>
        <v>0</v>
      </c>
      <c r="AA85" s="180">
        <v>0</v>
      </c>
      <c r="AB85" s="109"/>
      <c r="AC85" s="271"/>
    </row>
    <row r="86" spans="2:29">
      <c r="B86" s="119">
        <f>B85+1</f>
        <v>2032</v>
      </c>
      <c r="C86" s="110">
        <f ca="1">HLOOKUP($B86,UEC!$E$91:$AW$100,3,FALSE)</f>
        <v>15.990300000000001</v>
      </c>
      <c r="D86" s="110">
        <f>HLOOKUP($B86,UEC!$E$60:$AW$69,3,FALSE)</f>
        <v>15.990300000000001</v>
      </c>
      <c r="E86" s="110">
        <f>HLOOKUP($B86,UEC!$E$74:$AW$83,3,FALSE)</f>
        <v>15.990300000000001</v>
      </c>
      <c r="F86" s="110">
        <f ca="1">HLOOKUP($B86,UEC!$E$91:$AW$100,3,FALSE)</f>
        <v>15.990300000000001</v>
      </c>
      <c r="G86" s="110">
        <f ca="1">HLOOKUP($B86,UEC!$E$105:$AW$114,3,FALSE)</f>
        <v>15.990300000000001</v>
      </c>
      <c r="H86" s="110">
        <f>VLOOKUP($B86,'Stock Model- B 18 W'!$BD$8:$BE$53,2,FALSE)</f>
        <v>3337242.2327340194</v>
      </c>
      <c r="I86" s="110">
        <f>VLOOKUP($B86,'Stock Model- B 18 W'!$BD$8:$BE$53,2,FALSE)</f>
        <v>3337242.2327340194</v>
      </c>
      <c r="J86" s="166">
        <f ca="1">VLOOKUP($B86,'Stock Model- B 18 W'!$BD$8:$BF$53,3,FALSE)</f>
        <v>19654486.601960178</v>
      </c>
      <c r="K86" s="110">
        <f t="shared" ca="1" si="0"/>
        <v>53363504.474086791</v>
      </c>
      <c r="L86" s="166">
        <f t="shared" si="4"/>
        <v>53363504.474086791</v>
      </c>
      <c r="M86" s="178">
        <f t="shared" si="5"/>
        <v>53363504.474086791</v>
      </c>
      <c r="P86" s="166">
        <f t="shared" ca="1" si="6"/>
        <v>314281137.11132389</v>
      </c>
      <c r="Q86" s="166">
        <f t="shared" ca="1" si="7"/>
        <v>314281137.11132389</v>
      </c>
      <c r="S86" s="119">
        <f t="shared" si="10"/>
        <v>2032</v>
      </c>
      <c r="T86" s="163">
        <f t="shared" ca="1" si="8"/>
        <v>35.876842135995879</v>
      </c>
      <c r="U86" s="163">
        <f t="shared" ca="1" si="9"/>
        <v>35.876842135995879</v>
      </c>
      <c r="V86" s="167"/>
      <c r="X86" s="179">
        <f t="shared" si="11"/>
        <v>2032</v>
      </c>
      <c r="Y86" s="180">
        <f t="shared" ca="1" si="1"/>
        <v>0</v>
      </c>
      <c r="Z86" s="180">
        <f t="shared" ca="1" si="12"/>
        <v>0</v>
      </c>
      <c r="AA86" s="180">
        <v>0</v>
      </c>
      <c r="AB86" s="109"/>
      <c r="AC86" s="271"/>
    </row>
    <row r="87" spans="2:29">
      <c r="B87" s="119">
        <f>B86+1</f>
        <v>2033</v>
      </c>
      <c r="C87" s="110">
        <f ca="1">HLOOKUP($B87,UEC!$E$91:$AW$100,3,FALSE)</f>
        <v>15.990300000000001</v>
      </c>
      <c r="D87" s="110">
        <f>HLOOKUP($B87,UEC!$E$60:$AW$69,3,FALSE)</f>
        <v>15.990300000000001</v>
      </c>
      <c r="E87" s="110">
        <f>HLOOKUP($B87,UEC!$E$74:$AW$83,3,FALSE)</f>
        <v>15.990300000000001</v>
      </c>
      <c r="F87" s="110">
        <f ca="1">HLOOKUP($B87,UEC!$E$91:$AW$100,3,FALSE)</f>
        <v>15.990300000000001</v>
      </c>
      <c r="G87" s="110">
        <f ca="1">HLOOKUP($B87,UEC!$E$105:$AW$114,3,FALSE)</f>
        <v>15.990300000000001</v>
      </c>
      <c r="H87" s="110">
        <f>VLOOKUP($B87,'Stock Model- B 18 W'!$BD$8:$BE$53,2,FALSE)</f>
        <v>3362271.5494795246</v>
      </c>
      <c r="I87" s="110">
        <f>VLOOKUP($B87,'Stock Model- B 18 W'!$BD$8:$BE$53,2,FALSE)</f>
        <v>3362271.5494795246</v>
      </c>
      <c r="J87" s="166">
        <f ca="1">VLOOKUP($B87,'Stock Model- B 18 W'!$BD$8:$BF$53,3,FALSE)</f>
        <v>19801895.251474883</v>
      </c>
      <c r="K87" s="110">
        <f t="shared" ca="1" si="0"/>
        <v>53763730.757642448</v>
      </c>
      <c r="L87" s="166">
        <f t="shared" si="4"/>
        <v>53763730.757642448</v>
      </c>
      <c r="M87" s="178">
        <f t="shared" si="5"/>
        <v>53763730.757642448</v>
      </c>
      <c r="P87" s="166">
        <f t="shared" ca="1" si="6"/>
        <v>316638245.63965887</v>
      </c>
      <c r="Q87" s="166">
        <f t="shared" ca="1" si="7"/>
        <v>316638245.63965887</v>
      </c>
      <c r="S87" s="119">
        <f t="shared" si="10"/>
        <v>2033</v>
      </c>
      <c r="T87" s="163">
        <f t="shared" ca="1" si="8"/>
        <v>36.145918452015856</v>
      </c>
      <c r="U87" s="163">
        <f t="shared" ca="1" si="9"/>
        <v>36.145918452015856</v>
      </c>
      <c r="V87" s="167"/>
      <c r="X87" s="179">
        <f t="shared" si="11"/>
        <v>2033</v>
      </c>
      <c r="Y87" s="180">
        <f t="shared" ca="1" si="1"/>
        <v>0</v>
      </c>
      <c r="Z87" s="180">
        <f t="shared" ca="1" si="12"/>
        <v>0</v>
      </c>
      <c r="AA87" s="180">
        <v>0</v>
      </c>
      <c r="AB87" s="109"/>
      <c r="AC87" s="271"/>
    </row>
    <row r="88" spans="2:29">
      <c r="B88" s="119">
        <f>B87+1</f>
        <v>2034</v>
      </c>
      <c r="C88" s="110">
        <f ca="1">HLOOKUP($B88,UEC!$E$91:$AW$100,3,FALSE)</f>
        <v>15.9903</v>
      </c>
      <c r="D88" s="110">
        <f>HLOOKUP($B88,UEC!$E$60:$AW$69,3,FALSE)</f>
        <v>15.990300000000001</v>
      </c>
      <c r="E88" s="110">
        <f>HLOOKUP($B88,UEC!$E$74:$AW$83,3,FALSE)</f>
        <v>15.990300000000001</v>
      </c>
      <c r="F88" s="110">
        <f ca="1">HLOOKUP($B88,UEC!$E$91:$AW$100,3,FALSE)</f>
        <v>15.9903</v>
      </c>
      <c r="G88" s="110">
        <f ca="1">HLOOKUP($B88,UEC!$E$105:$AW$114,3,FALSE)</f>
        <v>15.9903</v>
      </c>
      <c r="H88" s="110">
        <f>VLOOKUP($B88,'Stock Model- B 18 W'!$BD$8:$BE$53,2,FALSE)</f>
        <v>3387488.5861006216</v>
      </c>
      <c r="I88" s="110">
        <f>VLOOKUP($B88,'Stock Model- B 18 W'!$BD$8:$BE$53,2,FALSE)</f>
        <v>3387488.5861006216</v>
      </c>
      <c r="J88" s="166">
        <f ca="1">VLOOKUP($B88,'Stock Model- B 18 W'!$BD$8:$BF$53,3,FALSE)</f>
        <v>19950409.465860948</v>
      </c>
      <c r="K88" s="110">
        <f t="shared" ca="1" si="0"/>
        <v>54166958.738324769</v>
      </c>
      <c r="L88" s="166">
        <f t="shared" si="4"/>
        <v>54166958.738324776</v>
      </c>
      <c r="M88" s="178">
        <f t="shared" si="5"/>
        <v>54166958.738324776</v>
      </c>
      <c r="P88" s="166">
        <f t="shared" ca="1" si="6"/>
        <v>319013032.4819563</v>
      </c>
      <c r="Q88" s="166">
        <f t="shared" ca="1" si="7"/>
        <v>319013032.4819563</v>
      </c>
      <c r="S88" s="119">
        <f t="shared" si="10"/>
        <v>2034</v>
      </c>
      <c r="T88" s="163">
        <f t="shared" ca="1" si="8"/>
        <v>36.417012840405967</v>
      </c>
      <c r="U88" s="163">
        <f t="shared" ca="1" si="9"/>
        <v>36.417012840405967</v>
      </c>
      <c r="V88" s="167"/>
      <c r="X88" s="179">
        <f t="shared" si="11"/>
        <v>2034</v>
      </c>
      <c r="Y88" s="180">
        <f t="shared" ca="1" si="1"/>
        <v>0</v>
      </c>
      <c r="Z88" s="180">
        <f t="shared" ca="1" si="12"/>
        <v>0</v>
      </c>
      <c r="AA88" s="180">
        <v>0</v>
      </c>
      <c r="AB88" s="109"/>
      <c r="AC88" s="271"/>
    </row>
    <row r="89" spans="2:29" ht="15.75" thickBot="1">
      <c r="B89" s="109" t="s">
        <v>14</v>
      </c>
      <c r="C89" s="109"/>
      <c r="D89" s="109"/>
      <c r="E89" s="109"/>
      <c r="F89" s="109"/>
      <c r="G89" s="109"/>
      <c r="H89" s="109"/>
      <c r="I89" s="109"/>
      <c r="J89" s="109"/>
      <c r="K89" s="111">
        <f ca="1">SUM(K59:K88)</f>
        <v>1461202100.0349481</v>
      </c>
      <c r="L89" s="111">
        <f>SUM(L59:L88)</f>
        <v>1461202100.0349481</v>
      </c>
      <c r="M89" s="111">
        <f>SUM(M59:M88)</f>
        <v>1461202100.0349481</v>
      </c>
      <c r="P89" s="111">
        <f t="shared" ref="P89:Q89" ca="1" si="14">SUM(P59:P88)</f>
        <v>8605661529.8089771</v>
      </c>
      <c r="Q89" s="111">
        <f t="shared" ca="1" si="14"/>
        <v>8605661529.8089771</v>
      </c>
      <c r="S89" s="109" t="s">
        <v>14</v>
      </c>
      <c r="T89" s="110">
        <f ca="1">SUM(T59:T88)</f>
        <v>982.38145317454075</v>
      </c>
      <c r="U89" s="110">
        <f ca="1">SUM(U59:U88)</f>
        <v>982.38145317454075</v>
      </c>
      <c r="V89" s="110"/>
      <c r="X89" s="272" t="s">
        <v>14</v>
      </c>
      <c r="Y89" s="273">
        <f ca="1">SUM(Y59:Y88)</f>
        <v>0</v>
      </c>
      <c r="Z89" s="274"/>
      <c r="AA89" s="274"/>
      <c r="AB89" s="275"/>
      <c r="AC89" s="276"/>
    </row>
  </sheetData>
  <mergeCells count="1">
    <mergeCell ref="X57:AC5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C22" zoomScale="50" zoomScaleNormal="50" workbookViewId="0">
      <selection activeCell="AB67" sqref="AB67"/>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5.28515625" style="93" bestFit="1" customWidth="1"/>
    <col min="13" max="15" width="15.28515625" style="93" customWidth="1"/>
    <col min="16" max="16" width="39.7109375" style="93" customWidth="1"/>
    <col min="17" max="18" width="30.140625" style="93" customWidth="1"/>
    <col min="19" max="19" width="23" style="93" customWidth="1"/>
    <col min="20" max="20" width="22.42578125" style="93" customWidth="1"/>
    <col min="21" max="21" width="16.1406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4" t="s">
        <v>119</v>
      </c>
      <c r="Q3" s="95"/>
      <c r="R3" s="95"/>
      <c r="S3" s="96"/>
    </row>
    <row r="4" spans="2:19" ht="15.75" customHeight="1">
      <c r="B4" s="94"/>
      <c r="C4" s="95"/>
      <c r="D4" s="95"/>
      <c r="E4" s="95"/>
      <c r="F4" s="95"/>
      <c r="G4" s="95"/>
      <c r="H4" s="95"/>
      <c r="I4" s="95"/>
      <c r="J4" s="95"/>
      <c r="K4" s="95"/>
      <c r="L4" s="95"/>
      <c r="M4" s="95"/>
      <c r="N4" s="95"/>
      <c r="O4" s="95"/>
      <c r="P4" s="278" t="s">
        <v>18</v>
      </c>
      <c r="Q4" s="201">
        <f>Assumptions!D24</f>
        <v>2008</v>
      </c>
      <c r="R4" s="202"/>
      <c r="S4" s="96"/>
    </row>
    <row r="5" spans="2:19" ht="16.5" customHeight="1">
      <c r="B5" s="94"/>
      <c r="C5" s="95"/>
      <c r="D5" s="95"/>
      <c r="E5" s="95"/>
      <c r="F5" s="95"/>
      <c r="G5" s="95"/>
      <c r="H5" s="95"/>
      <c r="I5" s="95"/>
      <c r="J5" s="95"/>
      <c r="K5" s="95"/>
      <c r="L5" s="95"/>
      <c r="M5" s="95"/>
      <c r="N5" s="95"/>
      <c r="O5" s="95"/>
      <c r="P5" s="253" t="s">
        <v>136</v>
      </c>
      <c r="Q5" s="201">
        <f ca="1">T89-U89</f>
        <v>0</v>
      </c>
      <c r="R5" s="202"/>
      <c r="S5" s="96"/>
    </row>
    <row r="6" spans="2:19" ht="16.5" thickBot="1">
      <c r="B6" s="94"/>
      <c r="C6" s="95"/>
      <c r="D6" s="95"/>
      <c r="E6" s="95"/>
      <c r="F6" s="95"/>
      <c r="G6" s="95"/>
      <c r="H6" s="95"/>
      <c r="I6" s="95"/>
      <c r="J6" s="95"/>
      <c r="K6" s="95"/>
      <c r="L6" s="95"/>
      <c r="M6" s="95"/>
      <c r="N6" s="95"/>
      <c r="O6" s="95"/>
      <c r="P6" s="254" t="s">
        <v>139</v>
      </c>
      <c r="Q6" s="209">
        <f ca="1">VLOOKUP(2009,$S$58:$V$89,4)</f>
        <v>0</v>
      </c>
      <c r="R6" s="210"/>
      <c r="S6" s="96"/>
    </row>
    <row r="7" spans="2:19" ht="32.25" thickBot="1">
      <c r="B7" s="94"/>
      <c r="C7" s="95"/>
      <c r="D7" s="95"/>
      <c r="E7" s="95"/>
      <c r="F7" s="95"/>
      <c r="G7" s="95"/>
      <c r="H7" s="95"/>
      <c r="I7" s="95"/>
      <c r="J7" s="95"/>
      <c r="K7" s="95"/>
      <c r="L7" s="95"/>
      <c r="M7" s="95"/>
      <c r="N7" s="95"/>
      <c r="O7" s="95"/>
      <c r="P7" s="255" t="s">
        <v>126</v>
      </c>
      <c r="Q7" s="207">
        <f>SUM(AA64:AA68)</f>
        <v>0</v>
      </c>
      <c r="R7" s="208"/>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HLOOKUP($B59,UEC!$E$91:$AW$100,4,FALSE)</f>
        <v>23.904600000000002</v>
      </c>
      <c r="D59" s="110">
        <f>HLOOKUP($B59,UEC!$E$60:$AW$69,4,FALSE)</f>
        <v>23.904600000000002</v>
      </c>
      <c r="E59" s="110">
        <f>HLOOKUP($B59,UEC!$E$74:$AW$83,4,FALSE)</f>
        <v>23.904600000000002</v>
      </c>
      <c r="F59" s="110">
        <f ca="1">HLOOKUP($B59,UEC!$E$91:$AW$100,4,FALSE)</f>
        <v>23.904600000000002</v>
      </c>
      <c r="G59" s="110">
        <f ca="1">HLOOKUP($B59,UEC!$E$105:$AW$114,4,FALSE)</f>
        <v>23.904600000000002</v>
      </c>
      <c r="H59" s="110">
        <f>VLOOKUP($B59,'Stock Model- B 60 W'!$BD$8:$BE$53,2,FALSE)</f>
        <v>1846342.3858646618</v>
      </c>
      <c r="I59" s="110">
        <f>VLOOKUP($B59,'Stock Model- B 60 W'!$BD$8:$BE$53,2,FALSE)</f>
        <v>1846342.3858646618</v>
      </c>
      <c r="J59" s="110">
        <f ca="1">VLOOKUP($B59,'Stock Model- B 60 W'!$BD$8:$BF$53,3,FALSE)</f>
        <v>9095286.4466756638</v>
      </c>
      <c r="K59" s="110">
        <f t="shared" ref="K59:K88" ca="1" si="0">C59*H59</f>
        <v>44136076.197140396</v>
      </c>
      <c r="L59" s="110">
        <f>D59*I59</f>
        <v>44136076.197140396</v>
      </c>
      <c r="M59" s="178">
        <f>E59*I59</f>
        <v>44136076.197140396</v>
      </c>
      <c r="P59" s="110">
        <f ca="1">F59*J59</f>
        <v>217419184.39320308</v>
      </c>
      <c r="Q59" s="110">
        <f ca="1">G59*J59</f>
        <v>217419184.39320308</v>
      </c>
      <c r="S59" s="119">
        <v>2005</v>
      </c>
      <c r="T59" s="163">
        <f ca="1">INDEX($C$59:$Q$88,MATCH($S59,$B$59:$B$88,0),MATCH($T$58,$C$58:$Q$58,0))/1000/8760</f>
        <v>24.819541597397613</v>
      </c>
      <c r="U59" s="163">
        <f ca="1">INDEX($C$59:$Q$88,MATCH($S59,$B$59:$B$88,0),MATCH($U$58,$C$58:$Q$58,0))/1000/8760</f>
        <v>24.819541597397613</v>
      </c>
      <c r="V59" s="128"/>
      <c r="X59" s="181">
        <v>2005</v>
      </c>
      <c r="Y59" s="180">
        <f t="shared" ref="Y59:Y88" ca="1" si="1">T59-U59</f>
        <v>0</v>
      </c>
      <c r="Z59" s="180"/>
      <c r="AA59" s="180">
        <f t="shared" ref="AA59:AA65" si="2">(L59-M59)/1000/8760</f>
        <v>0</v>
      </c>
      <c r="AB59" s="109"/>
      <c r="AC59" s="109"/>
    </row>
    <row r="60" spans="2:29">
      <c r="B60" s="119">
        <f t="shared" ref="B60:B85" si="3">B59+1</f>
        <v>2006</v>
      </c>
      <c r="C60" s="110">
        <f ca="1">HLOOKUP($B60,UEC!$E$91:$AW$100,4,FALSE)</f>
        <v>23.904600000000002</v>
      </c>
      <c r="D60" s="110">
        <f>HLOOKUP($B60,UEC!$E$60:$AW$69,4,FALSE)</f>
        <v>23.904600000000002</v>
      </c>
      <c r="E60" s="110">
        <f>HLOOKUP($B60,UEC!$E$74:$AW$83,4,FALSE)</f>
        <v>23.904600000000002</v>
      </c>
      <c r="F60" s="110">
        <f ca="1">HLOOKUP($B60,UEC!$E$91:$AW$100,4,FALSE)</f>
        <v>23.904600000000002</v>
      </c>
      <c r="G60" s="110">
        <f ca="1">HLOOKUP($B60,UEC!$E$105:$AW$114,4,FALSE)</f>
        <v>23.904600000000002</v>
      </c>
      <c r="H60" s="110">
        <f>VLOOKUP($B60,'Stock Model- B 60 W'!$BD$8:$BE$53,2,FALSE)</f>
        <v>1860189.953758647</v>
      </c>
      <c r="I60" s="110">
        <f>VLOOKUP($B60,'Stock Model- B 60 W'!$BD$8:$BE$53,2,FALSE)</f>
        <v>1860189.953758647</v>
      </c>
      <c r="J60" s="166">
        <f ca="1">VLOOKUP($B60,'Stock Model- B 60 W'!$BD$8:$BF$53,3,FALSE)</f>
        <v>9163501.0950257313</v>
      </c>
      <c r="K60" s="110">
        <f t="shared" ca="1" si="0"/>
        <v>44467096.768618956</v>
      </c>
      <c r="L60" s="166">
        <f t="shared" ref="L60:L88" si="4">D60*I60</f>
        <v>44467096.768618956</v>
      </c>
      <c r="M60" s="178">
        <f t="shared" ref="M60:M88" si="5">E60*I60</f>
        <v>44467096.768618956</v>
      </c>
      <c r="P60" s="166">
        <f t="shared" ref="P60:P88" ca="1" si="6">F60*J60</f>
        <v>219049828.2761521</v>
      </c>
      <c r="Q60" s="166">
        <f t="shared" ref="Q60:Q88" ca="1" si="7">G60*J60</f>
        <v>219049828.2761521</v>
      </c>
      <c r="S60" s="119">
        <f>S59+1</f>
        <v>2006</v>
      </c>
      <c r="T60" s="163">
        <f t="shared" ref="T60:T88" ca="1" si="8">INDEX($C$59:$Q$88,MATCH($S60,$B$59:$B$88,0),MATCH($T$58,$C$58:$Q$58,0))/1000/8760</f>
        <v>25.005688159378096</v>
      </c>
      <c r="U60" s="163">
        <f t="shared" ref="U60:U88" ca="1" si="9">INDEX($C$59:$Q$88,MATCH($S60,$B$59:$B$88,0),MATCH($U$58,$C$58:$Q$58,0))/1000/8760</f>
        <v>25.005688159378096</v>
      </c>
      <c r="V60" s="167"/>
      <c r="X60" s="181">
        <f>X59+1</f>
        <v>2006</v>
      </c>
      <c r="Y60" s="180">
        <f t="shared" ca="1" si="1"/>
        <v>0</v>
      </c>
      <c r="Z60" s="180">
        <f ca="1">Y60+Z59</f>
        <v>0</v>
      </c>
      <c r="AA60" s="180">
        <f t="shared" si="2"/>
        <v>0</v>
      </c>
      <c r="AB60" s="109"/>
      <c r="AC60" s="109"/>
    </row>
    <row r="61" spans="2:29">
      <c r="B61" s="119">
        <f t="shared" si="3"/>
        <v>2007</v>
      </c>
      <c r="C61" s="110">
        <f ca="1">HLOOKUP($B61,UEC!$E$91:$AW$100,4,FALSE)</f>
        <v>23.904600000000002</v>
      </c>
      <c r="D61" s="110">
        <f>HLOOKUP($B61,UEC!$E$60:$AW$69,4,FALSE)</f>
        <v>23.904600000000002</v>
      </c>
      <c r="E61" s="110">
        <f>HLOOKUP($B61,UEC!$E$74:$AW$83,4,FALSE)</f>
        <v>23.904600000000002</v>
      </c>
      <c r="F61" s="110">
        <f ca="1">HLOOKUP($B61,UEC!$E$91:$AW$100,4,FALSE)</f>
        <v>23.904600000000002</v>
      </c>
      <c r="G61" s="110">
        <f ca="1">HLOOKUP($B61,UEC!$E$105:$AW$114,4,FALSE)</f>
        <v>23.904600000000002</v>
      </c>
      <c r="H61" s="110">
        <f>VLOOKUP($B61,'Stock Model- B 60 W'!$BD$8:$BE$53,2,FALSE)</f>
        <v>1874141.3784118369</v>
      </c>
      <c r="I61" s="110">
        <f>VLOOKUP($B61,'Stock Model- B 60 W'!$BD$8:$BE$53,2,FALSE)</f>
        <v>1874141.3784118369</v>
      </c>
      <c r="J61" s="166">
        <f ca="1">VLOOKUP($B61,'Stock Model- B 60 W'!$BD$8:$BF$53,3,FALSE)</f>
        <v>9232227.3532384243</v>
      </c>
      <c r="K61" s="110">
        <f t="shared" ca="1" si="0"/>
        <v>44800599.994383603</v>
      </c>
      <c r="L61" s="166">
        <f t="shared" si="4"/>
        <v>44800599.994383603</v>
      </c>
      <c r="M61" s="178">
        <f t="shared" si="5"/>
        <v>44800599.994383603</v>
      </c>
      <c r="P61" s="166">
        <f t="shared" ca="1" si="6"/>
        <v>220692701.98822325</v>
      </c>
      <c r="Q61" s="166">
        <f t="shared" ca="1" si="7"/>
        <v>220692701.98822325</v>
      </c>
      <c r="S61" s="119">
        <f t="shared" ref="S61:S88" si="10">S60+1</f>
        <v>2007</v>
      </c>
      <c r="T61" s="163">
        <f t="shared" ca="1" si="8"/>
        <v>25.193230820573429</v>
      </c>
      <c r="U61" s="163">
        <f t="shared" ca="1" si="9"/>
        <v>25.193230820573429</v>
      </c>
      <c r="V61" s="167"/>
      <c r="X61" s="181">
        <f t="shared" ref="X61:X88" si="11">X60+1</f>
        <v>2007</v>
      </c>
      <c r="Y61" s="180">
        <f t="shared" ca="1" si="1"/>
        <v>0</v>
      </c>
      <c r="Z61" s="180">
        <f t="shared" ref="Z61:Z88" ca="1" si="12">Y61+Z60</f>
        <v>0</v>
      </c>
      <c r="AA61" s="180">
        <f t="shared" si="2"/>
        <v>0</v>
      </c>
      <c r="AB61" s="109"/>
      <c r="AC61" s="109"/>
    </row>
    <row r="62" spans="2:29">
      <c r="B62" s="119">
        <f t="shared" si="3"/>
        <v>2008</v>
      </c>
      <c r="C62" s="110">
        <f ca="1">HLOOKUP($B62,UEC!$E$91:$AW$100,4,FALSE)</f>
        <v>23.904600000000002</v>
      </c>
      <c r="D62" s="110">
        <f>HLOOKUP($B62,UEC!$E$60:$AW$69,4,FALSE)</f>
        <v>23.904600000000002</v>
      </c>
      <c r="E62" s="110">
        <f>HLOOKUP($B62,UEC!$E$74:$AW$83,4,FALSE)</f>
        <v>23.904600000000002</v>
      </c>
      <c r="F62" s="110">
        <f ca="1">HLOOKUP($B62,UEC!$E$91:$AW$100,4,FALSE)</f>
        <v>23.904600000000002</v>
      </c>
      <c r="G62" s="110">
        <f ca="1">HLOOKUP($B62,UEC!$E$105:$AW$114,4,FALSE)</f>
        <v>23.904600000000002</v>
      </c>
      <c r="H62" s="110">
        <f>VLOOKUP($B62,'Stock Model- B 60 W'!$BD$8:$BE$53,2,FALSE)</f>
        <v>1888197.4387499259</v>
      </c>
      <c r="I62" s="110">
        <f>VLOOKUP($B62,'Stock Model- B 60 W'!$BD$8:$BE$53,2,FALSE)</f>
        <v>1888197.4387499259</v>
      </c>
      <c r="J62" s="166">
        <f ca="1">VLOOKUP($B62,'Stock Model- B 60 W'!$BD$8:$BF$53,3,FALSE)</f>
        <v>9301469.0583877135</v>
      </c>
      <c r="K62" s="110">
        <f t="shared" ca="1" si="0"/>
        <v>45136604.494341485</v>
      </c>
      <c r="L62" s="166">
        <f t="shared" si="4"/>
        <v>45136604.494341485</v>
      </c>
      <c r="M62" s="178">
        <f t="shared" si="5"/>
        <v>45136604.494341485</v>
      </c>
      <c r="P62" s="166">
        <f t="shared" ca="1" si="6"/>
        <v>222347897.25313497</v>
      </c>
      <c r="Q62" s="166">
        <f t="shared" ca="1" si="7"/>
        <v>222347897.25313497</v>
      </c>
      <c r="S62" s="119">
        <f t="shared" si="10"/>
        <v>2008</v>
      </c>
      <c r="T62" s="163">
        <f t="shared" ca="1" si="8"/>
        <v>25.382180051727733</v>
      </c>
      <c r="U62" s="163">
        <f t="shared" ca="1" si="9"/>
        <v>25.382180051727733</v>
      </c>
      <c r="V62" s="167"/>
      <c r="X62" s="181">
        <f t="shared" si="11"/>
        <v>2008</v>
      </c>
      <c r="Y62" s="180">
        <f t="shared" ca="1" si="1"/>
        <v>0</v>
      </c>
      <c r="Z62" s="180">
        <f t="shared" ca="1" si="12"/>
        <v>0</v>
      </c>
      <c r="AA62" s="180">
        <f t="shared" si="2"/>
        <v>0</v>
      </c>
      <c r="AB62" s="109"/>
      <c r="AC62" s="109"/>
    </row>
    <row r="63" spans="2:29">
      <c r="B63" s="119">
        <f t="shared" si="3"/>
        <v>2009</v>
      </c>
      <c r="C63" s="110">
        <f ca="1">HLOOKUP($B63,UEC!$E$91:$AW$100,4,FALSE)</f>
        <v>23.904600000000002</v>
      </c>
      <c r="D63" s="110">
        <f>HLOOKUP($B63,UEC!$E$60:$AW$69,4,FALSE)</f>
        <v>23.904600000000002</v>
      </c>
      <c r="E63" s="110">
        <f>HLOOKUP($B63,UEC!$E$74:$AW$83,4,FALSE)</f>
        <v>23.904600000000002</v>
      </c>
      <c r="F63" s="110">
        <f ca="1">HLOOKUP($B63,UEC!$E$91:$AW$100,4,FALSE)</f>
        <v>23.904600000000002</v>
      </c>
      <c r="G63" s="110">
        <f ca="1">HLOOKUP($B63,UEC!$E$105:$AW$114,4,FALSE)</f>
        <v>23.904600000000002</v>
      </c>
      <c r="H63" s="110">
        <f>VLOOKUP($B63,'Stock Model- B 60 W'!$BD$8:$BE$53,2,FALSE)</f>
        <v>1902358.9195405506</v>
      </c>
      <c r="I63" s="110">
        <f>VLOOKUP($B63,'Stock Model- B 60 W'!$BD$8:$BE$53,2,FALSE)</f>
        <v>1902358.9195405506</v>
      </c>
      <c r="J63" s="166">
        <f ca="1">VLOOKUP($B63,'Stock Model- B 60 W'!$BD$8:$BF$53,3,FALSE)</f>
        <v>9371230.0763256215</v>
      </c>
      <c r="K63" s="110">
        <f t="shared" ca="1" si="0"/>
        <v>45475129.028049052</v>
      </c>
      <c r="L63" s="166">
        <f t="shared" si="4"/>
        <v>45475129.028049052</v>
      </c>
      <c r="M63" s="178">
        <f t="shared" si="5"/>
        <v>45475129.028049052</v>
      </c>
      <c r="P63" s="166">
        <f t="shared" ca="1" si="6"/>
        <v>224015506.48253348</v>
      </c>
      <c r="Q63" s="166">
        <f t="shared" ca="1" si="7"/>
        <v>224015506.48253348</v>
      </c>
      <c r="S63" s="119">
        <f t="shared" si="10"/>
        <v>2009</v>
      </c>
      <c r="T63" s="163">
        <f t="shared" ca="1" si="8"/>
        <v>25.572546402115695</v>
      </c>
      <c r="U63" s="163">
        <f t="shared" ca="1" si="9"/>
        <v>25.572546402115695</v>
      </c>
      <c r="V63" s="167">
        <f t="shared" ref="V63" ca="1" si="13">-(D63-C63)*H63/1000/8760</f>
        <v>0</v>
      </c>
      <c r="X63" s="181">
        <f t="shared" si="11"/>
        <v>2009</v>
      </c>
      <c r="Y63" s="180">
        <f t="shared" ca="1" si="1"/>
        <v>0</v>
      </c>
      <c r="Z63" s="180">
        <f t="shared" ca="1" si="12"/>
        <v>0</v>
      </c>
      <c r="AA63" s="180">
        <f t="shared" si="2"/>
        <v>0</v>
      </c>
      <c r="AB63" s="109"/>
      <c r="AC63" s="109"/>
    </row>
    <row r="64" spans="2:29">
      <c r="B64" s="119">
        <f t="shared" si="3"/>
        <v>2010</v>
      </c>
      <c r="C64" s="110">
        <f ca="1">HLOOKUP($B64,UEC!$E$91:$AW$100,4,FALSE)</f>
        <v>23.904600000000002</v>
      </c>
      <c r="D64" s="110">
        <f>HLOOKUP($B64,UEC!$E$60:$AW$69,4,FALSE)</f>
        <v>23.904600000000002</v>
      </c>
      <c r="E64" s="110">
        <f>HLOOKUP($B64,UEC!$E$74:$AW$83,4,FALSE)</f>
        <v>23.904600000000002</v>
      </c>
      <c r="F64" s="110">
        <f ca="1">HLOOKUP($B64,UEC!$E$91:$AW$100,4,FALSE)</f>
        <v>23.904600000000002</v>
      </c>
      <c r="G64" s="110">
        <f ca="1">HLOOKUP($B64,UEC!$E$105:$AW$114,4,FALSE)</f>
        <v>23.904600000000002</v>
      </c>
      <c r="H64" s="110">
        <f>VLOOKUP($B64,'Stock Model- B 60 W'!$BD$8:$BE$53,2,FALSE)</f>
        <v>1916626.6114371049</v>
      </c>
      <c r="I64" s="110">
        <f>VLOOKUP($B64,'Stock Model- B 60 W'!$BD$8:$BE$53,2,FALSE)</f>
        <v>1916626.6114371049</v>
      </c>
      <c r="J64" s="166">
        <f ca="1">VLOOKUP($B64,'Stock Model- B 60 W'!$BD$8:$BF$53,3,FALSE)</f>
        <v>9441514.301898066</v>
      </c>
      <c r="K64" s="110">
        <f t="shared" ca="1" si="0"/>
        <v>45816192.49575942</v>
      </c>
      <c r="L64" s="166">
        <f t="shared" si="4"/>
        <v>45816192.49575942</v>
      </c>
      <c r="M64" s="178">
        <f t="shared" si="5"/>
        <v>45816192.49575942</v>
      </c>
      <c r="P64" s="166">
        <f t="shared" ca="1" si="6"/>
        <v>225695622.78115252</v>
      </c>
      <c r="Q64" s="166">
        <f t="shared" ca="1" si="7"/>
        <v>225695622.78115252</v>
      </c>
      <c r="S64" s="119">
        <f t="shared" si="10"/>
        <v>2010</v>
      </c>
      <c r="T64" s="163">
        <f t="shared" ca="1" si="8"/>
        <v>25.764340500131567</v>
      </c>
      <c r="U64" s="163">
        <f t="shared" ca="1" si="9"/>
        <v>25.764340500131567</v>
      </c>
      <c r="V64" s="167"/>
      <c r="X64" s="181">
        <f t="shared" si="11"/>
        <v>2010</v>
      </c>
      <c r="Y64" s="180">
        <f t="shared" ca="1" si="1"/>
        <v>0</v>
      </c>
      <c r="Z64" s="180">
        <f t="shared" ca="1" si="12"/>
        <v>0</v>
      </c>
      <c r="AA64" s="180">
        <f t="shared" si="2"/>
        <v>0</v>
      </c>
      <c r="AB64" s="109"/>
      <c r="AC64" s="109"/>
    </row>
    <row r="65" spans="2:29">
      <c r="B65" s="119">
        <f t="shared" si="3"/>
        <v>2011</v>
      </c>
      <c r="C65" s="110">
        <f ca="1">HLOOKUP($B65,UEC!$E$91:$AW$100,4,FALSE)</f>
        <v>23.904600000000002</v>
      </c>
      <c r="D65" s="110">
        <f>HLOOKUP($B65,UEC!$E$60:$AW$69,4,FALSE)</f>
        <v>23.904600000000002</v>
      </c>
      <c r="E65" s="110">
        <f>HLOOKUP($B65,UEC!$E$74:$AW$83,4,FALSE)</f>
        <v>23.904600000000002</v>
      </c>
      <c r="F65" s="110">
        <f ca="1">HLOOKUP($B65,UEC!$E$91:$AW$100,4,FALSE)</f>
        <v>23.904600000000002</v>
      </c>
      <c r="G65" s="110">
        <f ca="1">HLOOKUP($B65,UEC!$E$105:$AW$114,4,FALSE)</f>
        <v>23.904600000000002</v>
      </c>
      <c r="H65" s="110">
        <f>VLOOKUP($B65,'Stock Model- B 60 W'!$BD$8:$BE$53,2,FALSE)</f>
        <v>1931001.3110228833</v>
      </c>
      <c r="I65" s="110">
        <f>VLOOKUP($B65,'Stock Model- B 60 W'!$BD$8:$BE$53,2,FALSE)</f>
        <v>1931001.3110228833</v>
      </c>
      <c r="J65" s="166">
        <f ca="1">VLOOKUP($B65,'Stock Model- B 60 W'!$BD$8:$BF$53,3,FALSE)</f>
        <v>9512325.6591623016</v>
      </c>
      <c r="K65" s="110">
        <f t="shared" ca="1" si="0"/>
        <v>46159813.939477623</v>
      </c>
      <c r="L65" s="166">
        <f t="shared" si="4"/>
        <v>46159813.939477623</v>
      </c>
      <c r="M65" s="178">
        <f t="shared" si="5"/>
        <v>46159813.939477623</v>
      </c>
      <c r="P65" s="166">
        <f t="shared" ca="1" si="6"/>
        <v>227388339.95201117</v>
      </c>
      <c r="Q65" s="166">
        <f t="shared" ca="1" si="7"/>
        <v>227388339.95201117</v>
      </c>
      <c r="S65" s="119">
        <f t="shared" si="10"/>
        <v>2011</v>
      </c>
      <c r="T65" s="163">
        <f t="shared" ca="1" si="8"/>
        <v>25.957573053882552</v>
      </c>
      <c r="U65" s="163">
        <f t="shared" ca="1" si="9"/>
        <v>25.957573053882552</v>
      </c>
      <c r="V65" s="167"/>
      <c r="X65" s="181">
        <f t="shared" si="11"/>
        <v>2011</v>
      </c>
      <c r="Y65" s="180">
        <f t="shared" ca="1" si="1"/>
        <v>0</v>
      </c>
      <c r="Z65" s="180">
        <f t="shared" ca="1" si="12"/>
        <v>0</v>
      </c>
      <c r="AA65" s="180">
        <f t="shared" si="2"/>
        <v>0</v>
      </c>
      <c r="AB65" s="109"/>
      <c r="AC65" s="109"/>
    </row>
    <row r="66" spans="2:29">
      <c r="B66" s="119">
        <f t="shared" si="3"/>
        <v>2012</v>
      </c>
      <c r="C66" s="110">
        <f ca="1">HLOOKUP($B66,UEC!$E$91:$AW$100,4,FALSE)</f>
        <v>23.904600000000002</v>
      </c>
      <c r="D66" s="110">
        <f>HLOOKUP($B66,UEC!$E$60:$AW$69,4,FALSE)</f>
        <v>23.904600000000002</v>
      </c>
      <c r="E66" s="110">
        <f>HLOOKUP($B66,UEC!$E$74:$AW$83,4,FALSE)</f>
        <v>23.904600000000002</v>
      </c>
      <c r="F66" s="110">
        <f ca="1">HLOOKUP($B66,UEC!$E$91:$AW$100,4,FALSE)</f>
        <v>23.904600000000002</v>
      </c>
      <c r="G66" s="110">
        <f ca="1">HLOOKUP($B66,UEC!$E$105:$AW$114,4,FALSE)</f>
        <v>23.904600000000002</v>
      </c>
      <c r="H66" s="110">
        <f>VLOOKUP($B66,'Stock Model- B 60 W'!$BD$8:$BE$53,2,FALSE)</f>
        <v>1945483.8208555551</v>
      </c>
      <c r="I66" s="110">
        <f>VLOOKUP($B66,'Stock Model- B 60 W'!$BD$8:$BE$53,2,FALSE)</f>
        <v>1945483.8208555551</v>
      </c>
      <c r="J66" s="166">
        <f ca="1">VLOOKUP($B66,'Stock Model- B 60 W'!$BD$8:$BF$53,3,FALSE)</f>
        <v>9583668.1016060188</v>
      </c>
      <c r="K66" s="110">
        <f t="shared" ca="1" si="0"/>
        <v>46506012.544023708</v>
      </c>
      <c r="L66" s="166">
        <f t="shared" si="4"/>
        <v>46506012.544023708</v>
      </c>
      <c r="M66" s="178">
        <f t="shared" si="5"/>
        <v>46506012.544023708</v>
      </c>
      <c r="P66" s="166">
        <f t="shared" ca="1" si="6"/>
        <v>229093752.50165126</v>
      </c>
      <c r="Q66" s="166">
        <f t="shared" ca="1" si="7"/>
        <v>229093752.50165126</v>
      </c>
      <c r="S66" s="119">
        <f t="shared" si="10"/>
        <v>2012</v>
      </c>
      <c r="T66" s="163">
        <f t="shared" ca="1" si="8"/>
        <v>26.152254851786676</v>
      </c>
      <c r="U66" s="163">
        <f t="shared" ca="1" si="9"/>
        <v>26.152254851786676</v>
      </c>
      <c r="V66" s="167"/>
      <c r="X66" s="181">
        <f t="shared" si="11"/>
        <v>2012</v>
      </c>
      <c r="Y66" s="180">
        <f t="shared" ca="1" si="1"/>
        <v>0</v>
      </c>
      <c r="Z66" s="180">
        <f t="shared" ca="1" si="12"/>
        <v>0</v>
      </c>
      <c r="AA66" s="180">
        <v>0</v>
      </c>
      <c r="AB66" s="109"/>
      <c r="AC66" s="109"/>
    </row>
    <row r="67" spans="2:29">
      <c r="B67" s="119">
        <f t="shared" si="3"/>
        <v>2013</v>
      </c>
      <c r="C67" s="110">
        <f ca="1">HLOOKUP($B67,UEC!$E$91:$AW$100,4,FALSE)</f>
        <v>23.904600000000002</v>
      </c>
      <c r="D67" s="110">
        <f>HLOOKUP($B67,UEC!$E$60:$AW$69,4,FALSE)</f>
        <v>23.904600000000002</v>
      </c>
      <c r="E67" s="110">
        <f>HLOOKUP($B67,UEC!$E$74:$AW$83,4,FALSE)</f>
        <v>23.904600000000002</v>
      </c>
      <c r="F67" s="110">
        <f ca="1">HLOOKUP($B67,UEC!$E$91:$AW$100,4,FALSE)</f>
        <v>23.904600000000002</v>
      </c>
      <c r="G67" s="110">
        <f ca="1">HLOOKUP($B67,UEC!$E$105:$AW$114,4,FALSE)</f>
        <v>23.904600000000002</v>
      </c>
      <c r="H67" s="110">
        <f>VLOOKUP($B67,'Stock Model- B 60 W'!$BD$8:$BE$53,2,FALSE)</f>
        <v>1960074.949511972</v>
      </c>
      <c r="I67" s="110">
        <f>VLOOKUP($B67,'Stock Model- B 60 W'!$BD$8:$BE$53,2,FALSE)</f>
        <v>1960074.949511972</v>
      </c>
      <c r="J67" s="166">
        <f ca="1">VLOOKUP($B67,'Stock Model- B 60 W'!$BD$8:$BF$53,3,FALSE)</f>
        <v>9655545.6123680659</v>
      </c>
      <c r="K67" s="110">
        <f t="shared" ca="1" si="0"/>
        <v>46854807.638103887</v>
      </c>
      <c r="L67" s="166">
        <f t="shared" si="4"/>
        <v>46854807.638103887</v>
      </c>
      <c r="M67" s="178">
        <f t="shared" si="5"/>
        <v>46854807.638103887</v>
      </c>
      <c r="P67" s="166">
        <f t="shared" ca="1" si="6"/>
        <v>230811955.6454137</v>
      </c>
      <c r="Q67" s="166">
        <f t="shared" ca="1" si="7"/>
        <v>230811955.6454137</v>
      </c>
      <c r="S67" s="119">
        <f t="shared" si="10"/>
        <v>2013</v>
      </c>
      <c r="T67" s="163">
        <f t="shared" ca="1" si="8"/>
        <v>26.348396763175078</v>
      </c>
      <c r="U67" s="163">
        <f t="shared" ca="1" si="9"/>
        <v>26.348396763175078</v>
      </c>
      <c r="V67" s="167"/>
      <c r="X67" s="181">
        <f t="shared" si="11"/>
        <v>2013</v>
      </c>
      <c r="Y67" s="180">
        <f t="shared" ca="1" si="1"/>
        <v>0</v>
      </c>
      <c r="Z67" s="180">
        <f t="shared" ca="1" si="12"/>
        <v>0</v>
      </c>
      <c r="AA67" s="180">
        <v>0</v>
      </c>
      <c r="AB67" s="109"/>
      <c r="AC67" s="109"/>
    </row>
    <row r="68" spans="2:29">
      <c r="B68" s="119">
        <f t="shared" si="3"/>
        <v>2014</v>
      </c>
      <c r="C68" s="110">
        <f ca="1">HLOOKUP($B68,UEC!$E$91:$AW$100,4,FALSE)</f>
        <v>23.904600000000002</v>
      </c>
      <c r="D68" s="110">
        <f>HLOOKUP($B68,UEC!$E$60:$AW$69,4,FALSE)</f>
        <v>23.904600000000002</v>
      </c>
      <c r="E68" s="110">
        <f>HLOOKUP($B68,UEC!$E$74:$AW$83,4,FALSE)</f>
        <v>23.904600000000002</v>
      </c>
      <c r="F68" s="110">
        <f ca="1">HLOOKUP($B68,UEC!$E$91:$AW$100,4,FALSE)</f>
        <v>23.904600000000002</v>
      </c>
      <c r="G68" s="110">
        <f ca="1">HLOOKUP($B68,UEC!$E$105:$AW$114,4,FALSE)</f>
        <v>23.904600000000002</v>
      </c>
      <c r="H68" s="110">
        <f>VLOOKUP($B68,'Stock Model- B 60 W'!$BD$8:$BE$53,2,FALSE)</f>
        <v>1974775.5116333116</v>
      </c>
      <c r="I68" s="110">
        <f>VLOOKUP($B68,'Stock Model- B 60 W'!$BD$8:$BE$53,2,FALSE)</f>
        <v>1974775.5116333116</v>
      </c>
      <c r="J68" s="166">
        <f ca="1">VLOOKUP($B68,'Stock Model- B 60 W'!$BD$8:$BF$53,3,FALSE)</f>
        <v>9727962.2044608276</v>
      </c>
      <c r="K68" s="110">
        <f t="shared" ca="1" si="0"/>
        <v>47206218.695389666</v>
      </c>
      <c r="L68" s="166">
        <f t="shared" si="4"/>
        <v>47206218.695389666</v>
      </c>
      <c r="M68" s="178">
        <f t="shared" si="5"/>
        <v>47206218.695389666</v>
      </c>
      <c r="P68" s="166">
        <f t="shared" ca="1" si="6"/>
        <v>232543045.31275433</v>
      </c>
      <c r="Q68" s="166">
        <f t="shared" ca="1" si="7"/>
        <v>232543045.31275433</v>
      </c>
      <c r="S68" s="119">
        <f t="shared" si="10"/>
        <v>2014</v>
      </c>
      <c r="T68" s="163">
        <f t="shared" ca="1" si="8"/>
        <v>26.546009738898899</v>
      </c>
      <c r="U68" s="163">
        <f t="shared" ca="1" si="9"/>
        <v>26.546009738898899</v>
      </c>
      <c r="V68" s="167"/>
      <c r="X68" s="181">
        <f t="shared" si="11"/>
        <v>2014</v>
      </c>
      <c r="Y68" s="180">
        <f t="shared" ca="1" si="1"/>
        <v>0</v>
      </c>
      <c r="Z68" s="180">
        <f ca="1">Y68+Z67</f>
        <v>0</v>
      </c>
      <c r="AA68" s="180">
        <v>0</v>
      </c>
      <c r="AB68" s="109"/>
      <c r="AC68" s="109"/>
    </row>
    <row r="69" spans="2:29">
      <c r="B69" s="119">
        <f t="shared" si="3"/>
        <v>2015</v>
      </c>
      <c r="C69" s="110">
        <f ca="1">HLOOKUP($B69,UEC!$E$91:$AW$100,4,FALSE)</f>
        <v>23.904600000000002</v>
      </c>
      <c r="D69" s="110">
        <f>HLOOKUP($B69,UEC!$E$60:$AW$69,4,FALSE)</f>
        <v>23.904600000000002</v>
      </c>
      <c r="E69" s="110">
        <f>HLOOKUP($B69,UEC!$E$74:$AW$83,4,FALSE)</f>
        <v>23.904600000000002</v>
      </c>
      <c r="F69" s="110">
        <f ca="1">HLOOKUP($B69,UEC!$E$91:$AW$100,4,FALSE)</f>
        <v>23.904600000000002</v>
      </c>
      <c r="G69" s="110">
        <f ca="1">HLOOKUP($B69,UEC!$E$105:$AW$114,4,FALSE)</f>
        <v>23.904600000000002</v>
      </c>
      <c r="H69" s="110">
        <f>VLOOKUP($B69,'Stock Model- B 60 W'!$BD$8:$BE$53,2,FALSE)</f>
        <v>1989586.327970562</v>
      </c>
      <c r="I69" s="110">
        <f>VLOOKUP($B69,'Stock Model- B 60 W'!$BD$8:$BE$53,2,FALSE)</f>
        <v>1989586.327970562</v>
      </c>
      <c r="J69" s="166">
        <f ca="1">VLOOKUP($B69,'Stock Model- B 60 W'!$BD$8:$BF$53,3,FALSE)</f>
        <v>9800921.9209942836</v>
      </c>
      <c r="K69" s="110">
        <f t="shared" ca="1" si="0"/>
        <v>47560265.3356051</v>
      </c>
      <c r="L69" s="166">
        <f t="shared" si="4"/>
        <v>47560265.3356051</v>
      </c>
      <c r="M69" s="178">
        <f t="shared" si="5"/>
        <v>47560265.3356051</v>
      </c>
      <c r="P69" s="166">
        <f t="shared" ca="1" si="6"/>
        <v>234287118.15259996</v>
      </c>
      <c r="Q69" s="166">
        <f t="shared" ca="1" si="7"/>
        <v>234287118.15259996</v>
      </c>
      <c r="S69" s="119">
        <f t="shared" si="10"/>
        <v>2015</v>
      </c>
      <c r="T69" s="163">
        <f t="shared" ca="1" si="8"/>
        <v>26.745104811940635</v>
      </c>
      <c r="U69" s="163">
        <f t="shared" ca="1" si="9"/>
        <v>26.745104811940635</v>
      </c>
      <c r="V69" s="167"/>
      <c r="X69" s="181">
        <f t="shared" si="11"/>
        <v>2015</v>
      </c>
      <c r="Y69" s="180">
        <f t="shared" ca="1" si="1"/>
        <v>0</v>
      </c>
      <c r="Z69" s="180">
        <f t="shared" ca="1" si="12"/>
        <v>0</v>
      </c>
      <c r="AA69" s="180">
        <v>0</v>
      </c>
      <c r="AB69" s="109"/>
      <c r="AC69" s="109"/>
    </row>
    <row r="70" spans="2:29">
      <c r="B70" s="119">
        <f t="shared" si="3"/>
        <v>2016</v>
      </c>
      <c r="C70" s="110">
        <f ca="1">HLOOKUP($B70,UEC!$E$91:$AW$100,4,FALSE)</f>
        <v>23.904600000000002</v>
      </c>
      <c r="D70" s="110">
        <f>HLOOKUP($B70,UEC!$E$60:$AW$69,4,FALSE)</f>
        <v>23.904600000000002</v>
      </c>
      <c r="E70" s="110">
        <f>HLOOKUP($B70,UEC!$E$74:$AW$83,4,FALSE)</f>
        <v>23.904600000000002</v>
      </c>
      <c r="F70" s="110">
        <f ca="1">HLOOKUP($B70,UEC!$E$91:$AW$100,4,FALSE)</f>
        <v>23.904600000000002</v>
      </c>
      <c r="G70" s="110">
        <f ca="1">HLOOKUP($B70,UEC!$E$105:$AW$114,4,FALSE)</f>
        <v>23.904600000000002</v>
      </c>
      <c r="H70" s="110">
        <f>VLOOKUP($B70,'Stock Model- B 60 W'!$BD$8:$BE$53,2,FALSE)</f>
        <v>2004508.2254303414</v>
      </c>
      <c r="I70" s="110">
        <f>VLOOKUP($B70,'Stock Model- B 60 W'!$BD$8:$BE$53,2,FALSE)</f>
        <v>2004508.2254303414</v>
      </c>
      <c r="J70" s="166">
        <f ca="1">VLOOKUP($B70,'Stock Model- B 60 W'!$BD$8:$BF$53,3,FALSE)</f>
        <v>9874428.8354017418</v>
      </c>
      <c r="K70" s="110">
        <f t="shared" ca="1" si="0"/>
        <v>47916967.325622141</v>
      </c>
      <c r="L70" s="166">
        <f t="shared" si="4"/>
        <v>47916967.325622141</v>
      </c>
      <c r="M70" s="178">
        <f t="shared" si="5"/>
        <v>47916967.325622141</v>
      </c>
      <c r="P70" s="166">
        <f t="shared" ca="1" si="6"/>
        <v>236044271.53874451</v>
      </c>
      <c r="Q70" s="166">
        <f t="shared" ca="1" si="7"/>
        <v>236044271.53874451</v>
      </c>
      <c r="S70" s="119">
        <f t="shared" si="10"/>
        <v>2016</v>
      </c>
      <c r="T70" s="163">
        <f t="shared" ca="1" si="8"/>
        <v>26.945693098030194</v>
      </c>
      <c r="U70" s="163">
        <f t="shared" ca="1" si="9"/>
        <v>26.945693098030194</v>
      </c>
      <c r="V70" s="167"/>
      <c r="X70" s="181">
        <f t="shared" si="11"/>
        <v>2016</v>
      </c>
      <c r="Y70" s="180">
        <f t="shared" ca="1" si="1"/>
        <v>0</v>
      </c>
      <c r="Z70" s="180">
        <f t="shared" ca="1" si="12"/>
        <v>0</v>
      </c>
      <c r="AA70" s="180">
        <v>0</v>
      </c>
      <c r="AB70" s="109"/>
      <c r="AC70" s="109"/>
    </row>
    <row r="71" spans="2:29">
      <c r="B71" s="119">
        <f t="shared" si="3"/>
        <v>2017</v>
      </c>
      <c r="C71" s="110">
        <f ca="1">HLOOKUP($B71,UEC!$E$91:$AW$100,4,FALSE)</f>
        <v>23.904600000000002</v>
      </c>
      <c r="D71" s="110">
        <f>HLOOKUP($B71,UEC!$E$60:$AW$69,4,FALSE)</f>
        <v>23.904600000000002</v>
      </c>
      <c r="E71" s="110">
        <f>HLOOKUP($B71,UEC!$E$74:$AW$83,4,FALSE)</f>
        <v>23.904600000000002</v>
      </c>
      <c r="F71" s="110">
        <f ca="1">HLOOKUP($B71,UEC!$E$91:$AW$100,4,FALSE)</f>
        <v>23.904600000000002</v>
      </c>
      <c r="G71" s="110">
        <f ca="1">HLOOKUP($B71,UEC!$E$105:$AW$114,4,FALSE)</f>
        <v>23.904600000000002</v>
      </c>
      <c r="H71" s="110">
        <f>VLOOKUP($B71,'Stock Model- B 60 W'!$BD$8:$BE$53,2,FALSE)</f>
        <v>2019542.0371210689</v>
      </c>
      <c r="I71" s="110">
        <f>VLOOKUP($B71,'Stock Model- B 60 W'!$BD$8:$BE$53,2,FALSE)</f>
        <v>2019542.0371210689</v>
      </c>
      <c r="J71" s="166">
        <f ca="1">VLOOKUP($B71,'Stock Model- B 60 W'!$BD$8:$BF$53,3,FALSE)</f>
        <v>9948487.0516672563</v>
      </c>
      <c r="K71" s="110">
        <f t="shared" ca="1" si="0"/>
        <v>48276344.580564305</v>
      </c>
      <c r="L71" s="166">
        <f t="shared" si="4"/>
        <v>48276344.580564305</v>
      </c>
      <c r="M71" s="178">
        <f t="shared" si="5"/>
        <v>48276344.580564305</v>
      </c>
      <c r="P71" s="166">
        <f t="shared" ca="1" si="6"/>
        <v>237814603.57528511</v>
      </c>
      <c r="Q71" s="166">
        <f t="shared" ca="1" si="7"/>
        <v>237814603.57528511</v>
      </c>
      <c r="S71" s="119">
        <f t="shared" si="10"/>
        <v>2017</v>
      </c>
      <c r="T71" s="163">
        <f t="shared" ca="1" si="8"/>
        <v>27.147785796265424</v>
      </c>
      <c r="U71" s="163">
        <f t="shared" ca="1" si="9"/>
        <v>27.147785796265424</v>
      </c>
      <c r="V71" s="167"/>
      <c r="X71" s="181">
        <f t="shared" si="11"/>
        <v>2017</v>
      </c>
      <c r="Y71" s="180">
        <f t="shared" ca="1" si="1"/>
        <v>0</v>
      </c>
      <c r="Z71" s="180">
        <f t="shared" ca="1" si="12"/>
        <v>0</v>
      </c>
      <c r="AA71" s="180">
        <v>0</v>
      </c>
      <c r="AB71" s="109"/>
      <c r="AC71" s="109"/>
    </row>
    <row r="72" spans="2:29">
      <c r="B72" s="119">
        <f t="shared" si="3"/>
        <v>2018</v>
      </c>
      <c r="C72" s="110">
        <f ca="1">HLOOKUP($B72,UEC!$E$91:$AW$100,4,FALSE)</f>
        <v>23.904600000000002</v>
      </c>
      <c r="D72" s="110">
        <f>HLOOKUP($B72,UEC!$E$60:$AW$69,4,FALSE)</f>
        <v>23.904600000000002</v>
      </c>
      <c r="E72" s="110">
        <f>HLOOKUP($B72,UEC!$E$74:$AW$83,4,FALSE)</f>
        <v>23.904600000000002</v>
      </c>
      <c r="F72" s="110">
        <f ca="1">HLOOKUP($B72,UEC!$E$91:$AW$100,4,FALSE)</f>
        <v>23.904600000000002</v>
      </c>
      <c r="G72" s="110">
        <f ca="1">HLOOKUP($B72,UEC!$E$105:$AW$114,4,FALSE)</f>
        <v>23.904600000000002</v>
      </c>
      <c r="H72" s="110">
        <f>VLOOKUP($B72,'Stock Model- B 60 W'!$BD$8:$BE$53,2,FALSE)</f>
        <v>2034688.602399477</v>
      </c>
      <c r="I72" s="110">
        <f>VLOOKUP($B72,'Stock Model- B 60 W'!$BD$8:$BE$53,2,FALSE)</f>
        <v>2034688.602399477</v>
      </c>
      <c r="J72" s="166">
        <f ca="1">VLOOKUP($B72,'Stock Model- B 60 W'!$BD$8:$BF$53,3,FALSE)</f>
        <v>10023100.704554761</v>
      </c>
      <c r="K72" s="110">
        <f t="shared" ca="1" si="0"/>
        <v>48638417.164918542</v>
      </c>
      <c r="L72" s="166">
        <f t="shared" si="4"/>
        <v>48638417.164918542</v>
      </c>
      <c r="M72" s="178">
        <f t="shared" si="5"/>
        <v>48638417.164918542</v>
      </c>
      <c r="P72" s="166">
        <f t="shared" ca="1" si="6"/>
        <v>239598213.10209975</v>
      </c>
      <c r="Q72" s="166">
        <f t="shared" ca="1" si="7"/>
        <v>239598213.10209975</v>
      </c>
      <c r="S72" s="119">
        <f t="shared" si="10"/>
        <v>2018</v>
      </c>
      <c r="T72" s="163">
        <f t="shared" ca="1" si="8"/>
        <v>27.351394189737412</v>
      </c>
      <c r="U72" s="163">
        <f t="shared" ca="1" si="9"/>
        <v>27.351394189737412</v>
      </c>
      <c r="V72" s="167"/>
      <c r="X72" s="181">
        <f t="shared" si="11"/>
        <v>2018</v>
      </c>
      <c r="Y72" s="180">
        <f t="shared" ca="1" si="1"/>
        <v>0</v>
      </c>
      <c r="Z72" s="180">
        <f t="shared" ca="1" si="12"/>
        <v>0</v>
      </c>
      <c r="AA72" s="180">
        <v>0</v>
      </c>
      <c r="AB72" s="109"/>
      <c r="AC72" s="109"/>
    </row>
    <row r="73" spans="2:29">
      <c r="B73" s="119">
        <f t="shared" si="3"/>
        <v>2019</v>
      </c>
      <c r="C73" s="110">
        <f ca="1">HLOOKUP($B73,UEC!$E$91:$AW$100,4,FALSE)</f>
        <v>23.904600000000002</v>
      </c>
      <c r="D73" s="110">
        <f>HLOOKUP($B73,UEC!$E$60:$AW$69,4,FALSE)</f>
        <v>23.904600000000002</v>
      </c>
      <c r="E73" s="110">
        <f>HLOOKUP($B73,UEC!$E$74:$AW$83,4,FALSE)</f>
        <v>23.904600000000002</v>
      </c>
      <c r="F73" s="110">
        <f ca="1">HLOOKUP($B73,UEC!$E$91:$AW$100,4,FALSE)</f>
        <v>23.904600000000002</v>
      </c>
      <c r="G73" s="110">
        <f ca="1">HLOOKUP($B73,UEC!$E$105:$AW$114,4,FALSE)</f>
        <v>23.904600000000002</v>
      </c>
      <c r="H73" s="110">
        <f>VLOOKUP($B73,'Stock Model- B 60 W'!$BD$8:$BE$53,2,FALSE)</f>
        <v>2049948.7669174734</v>
      </c>
      <c r="I73" s="110">
        <f>VLOOKUP($B73,'Stock Model- B 60 W'!$BD$8:$BE$53,2,FALSE)</f>
        <v>2049948.7669174734</v>
      </c>
      <c r="J73" s="166">
        <f ca="1">VLOOKUP($B73,'Stock Model- B 60 W'!$BD$8:$BF$53,3,FALSE)</f>
        <v>10098273.959838923</v>
      </c>
      <c r="K73" s="110">
        <f t="shared" ca="1" si="0"/>
        <v>49003205.29365544</v>
      </c>
      <c r="L73" s="166">
        <f t="shared" si="4"/>
        <v>49003205.29365544</v>
      </c>
      <c r="M73" s="178">
        <f t="shared" si="5"/>
        <v>49003205.29365544</v>
      </c>
      <c r="P73" s="166">
        <f t="shared" ca="1" si="6"/>
        <v>241395199.70036554</v>
      </c>
      <c r="Q73" s="166">
        <f t="shared" ca="1" si="7"/>
        <v>241395199.70036554</v>
      </c>
      <c r="S73" s="119">
        <f t="shared" si="10"/>
        <v>2019</v>
      </c>
      <c r="T73" s="163">
        <f t="shared" ca="1" si="8"/>
        <v>27.556529646160449</v>
      </c>
      <c r="U73" s="163">
        <f t="shared" ca="1" si="9"/>
        <v>27.556529646160449</v>
      </c>
      <c r="V73" s="167"/>
      <c r="X73" s="181">
        <f t="shared" si="11"/>
        <v>2019</v>
      </c>
      <c r="Y73" s="180">
        <f t="shared" ca="1" si="1"/>
        <v>0</v>
      </c>
      <c r="Z73" s="180">
        <f t="shared" ca="1" si="12"/>
        <v>0</v>
      </c>
      <c r="AA73" s="180">
        <v>0</v>
      </c>
      <c r="AB73" s="109"/>
      <c r="AC73" s="109"/>
    </row>
    <row r="74" spans="2:29">
      <c r="B74" s="119">
        <f t="shared" si="3"/>
        <v>2020</v>
      </c>
      <c r="C74" s="110">
        <f ca="1">HLOOKUP($B74,UEC!$E$91:$AW$100,4,FALSE)</f>
        <v>23.904600000000002</v>
      </c>
      <c r="D74" s="110">
        <f>HLOOKUP($B74,UEC!$E$60:$AW$69,4,FALSE)</f>
        <v>23.904600000000002</v>
      </c>
      <c r="E74" s="110">
        <f>HLOOKUP($B74,UEC!$E$74:$AW$83,4,FALSE)</f>
        <v>23.904600000000002</v>
      </c>
      <c r="F74" s="110">
        <f ca="1">HLOOKUP($B74,UEC!$E$91:$AW$100,4,FALSE)</f>
        <v>23.904600000000002</v>
      </c>
      <c r="G74" s="110">
        <f ca="1">HLOOKUP($B74,UEC!$E$105:$AW$114,4,FALSE)</f>
        <v>23.904600000000002</v>
      </c>
      <c r="H74" s="110">
        <f>VLOOKUP($B74,'Stock Model- B 60 W'!$BD$8:$BE$53,2,FALSE)</f>
        <v>2065323.3826693548</v>
      </c>
      <c r="I74" s="110">
        <f>VLOOKUP($B74,'Stock Model- B 60 W'!$BD$8:$BE$53,2,FALSE)</f>
        <v>2065323.3826693548</v>
      </c>
      <c r="J74" s="166">
        <f ca="1">VLOOKUP($B74,'Stock Model- B 60 W'!$BD$8:$BF$53,3,FALSE)</f>
        <v>10174011.014537714</v>
      </c>
      <c r="K74" s="110">
        <f t="shared" ca="1" si="0"/>
        <v>49370729.333357863</v>
      </c>
      <c r="L74" s="166">
        <f t="shared" si="4"/>
        <v>49370729.333357863</v>
      </c>
      <c r="M74" s="178">
        <f t="shared" si="5"/>
        <v>49370729.333357863</v>
      </c>
      <c r="P74" s="166">
        <f t="shared" ca="1" si="6"/>
        <v>243205663.69811827</v>
      </c>
      <c r="Q74" s="166">
        <f t="shared" ca="1" si="7"/>
        <v>243205663.69811827</v>
      </c>
      <c r="S74" s="119">
        <f t="shared" si="10"/>
        <v>2020</v>
      </c>
      <c r="T74" s="163">
        <f t="shared" ca="1" si="8"/>
        <v>27.763203618506651</v>
      </c>
      <c r="U74" s="163">
        <f t="shared" ca="1" si="9"/>
        <v>27.763203618506651</v>
      </c>
      <c r="V74" s="167"/>
      <c r="X74" s="181">
        <f t="shared" si="11"/>
        <v>2020</v>
      </c>
      <c r="Y74" s="180">
        <f t="shared" ca="1" si="1"/>
        <v>0</v>
      </c>
      <c r="Z74" s="180">
        <f t="shared" ca="1" si="12"/>
        <v>0</v>
      </c>
      <c r="AA74" s="180">
        <v>0</v>
      </c>
      <c r="AB74" s="109"/>
      <c r="AC74" s="109"/>
    </row>
    <row r="75" spans="2:29">
      <c r="B75" s="119">
        <f t="shared" si="3"/>
        <v>2021</v>
      </c>
      <c r="C75" s="110">
        <f ca="1">HLOOKUP($B75,UEC!$E$91:$AW$100,4,FALSE)</f>
        <v>23.904600000000002</v>
      </c>
      <c r="D75" s="110">
        <f>HLOOKUP($B75,UEC!$E$60:$AW$69,4,FALSE)</f>
        <v>23.904600000000002</v>
      </c>
      <c r="E75" s="110">
        <f>HLOOKUP($B75,UEC!$E$74:$AW$83,4,FALSE)</f>
        <v>23.904600000000002</v>
      </c>
      <c r="F75" s="110">
        <f ca="1">HLOOKUP($B75,UEC!$E$91:$AW$100,4,FALSE)</f>
        <v>23.904600000000002</v>
      </c>
      <c r="G75" s="110">
        <f ca="1">HLOOKUP($B75,UEC!$E$105:$AW$114,4,FALSE)</f>
        <v>23.904600000000002</v>
      </c>
      <c r="H75" s="110">
        <f>VLOOKUP($B75,'Stock Model- B 60 W'!$BD$8:$BE$53,2,FALSE)</f>
        <v>2080813.3080393751</v>
      </c>
      <c r="I75" s="110">
        <f>VLOOKUP($B75,'Stock Model- B 60 W'!$BD$8:$BE$53,2,FALSE)</f>
        <v>2080813.3080393751</v>
      </c>
      <c r="J75" s="166">
        <f ca="1">VLOOKUP($B75,'Stock Model- B 60 W'!$BD$8:$BF$53,3,FALSE)</f>
        <v>10250316.097146749</v>
      </c>
      <c r="K75" s="110">
        <f t="shared" ca="1" si="0"/>
        <v>49741009.803358048</v>
      </c>
      <c r="L75" s="166">
        <f t="shared" si="4"/>
        <v>49741009.803358048</v>
      </c>
      <c r="M75" s="178">
        <f t="shared" si="5"/>
        <v>49741009.803358048</v>
      </c>
      <c r="P75" s="166">
        <f t="shared" ca="1" si="6"/>
        <v>245029706.17585421</v>
      </c>
      <c r="Q75" s="166">
        <f t="shared" ca="1" si="7"/>
        <v>245029706.17585421</v>
      </c>
      <c r="S75" s="119">
        <f t="shared" si="10"/>
        <v>2021</v>
      </c>
      <c r="T75" s="163">
        <f t="shared" ca="1" si="8"/>
        <v>27.971427645645456</v>
      </c>
      <c r="U75" s="163">
        <f t="shared" ca="1" si="9"/>
        <v>27.971427645645456</v>
      </c>
      <c r="V75" s="167"/>
      <c r="X75" s="181">
        <f t="shared" si="11"/>
        <v>2021</v>
      </c>
      <c r="Y75" s="180">
        <f t="shared" ca="1" si="1"/>
        <v>0</v>
      </c>
      <c r="Z75" s="180">
        <f t="shared" ca="1" si="12"/>
        <v>0</v>
      </c>
      <c r="AA75" s="180">
        <v>0</v>
      </c>
      <c r="AB75" s="109"/>
      <c r="AC75" s="109"/>
    </row>
    <row r="76" spans="2:29">
      <c r="B76" s="119">
        <f t="shared" si="3"/>
        <v>2022</v>
      </c>
      <c r="C76" s="110">
        <f ca="1">HLOOKUP($B76,UEC!$E$91:$AW$100,4,FALSE)</f>
        <v>23.904600000000002</v>
      </c>
      <c r="D76" s="110">
        <f>HLOOKUP($B76,UEC!$E$60:$AW$69,4,FALSE)</f>
        <v>23.904600000000002</v>
      </c>
      <c r="E76" s="110">
        <f>HLOOKUP($B76,UEC!$E$74:$AW$83,4,FALSE)</f>
        <v>23.904600000000002</v>
      </c>
      <c r="F76" s="110">
        <f ca="1">HLOOKUP($B76,UEC!$E$91:$AW$100,4,FALSE)</f>
        <v>23.904600000000002</v>
      </c>
      <c r="G76" s="110">
        <f ca="1">HLOOKUP($B76,UEC!$E$105:$AW$114,4,FALSE)</f>
        <v>23.904600000000002</v>
      </c>
      <c r="H76" s="110">
        <f>VLOOKUP($B76,'Stock Model- B 60 W'!$BD$8:$BE$53,2,FALSE)</f>
        <v>2096419.4078496704</v>
      </c>
      <c r="I76" s="110">
        <f>VLOOKUP($B76,'Stock Model- B 60 W'!$BD$8:$BE$53,2,FALSE)</f>
        <v>2096419.4078496704</v>
      </c>
      <c r="J76" s="166">
        <f ca="1">VLOOKUP($B76,'Stock Model- B 60 W'!$BD$8:$BF$53,3,FALSE)</f>
        <v>10327193.46787535</v>
      </c>
      <c r="K76" s="110">
        <f t="shared" ca="1" si="0"/>
        <v>50114067.376883239</v>
      </c>
      <c r="L76" s="166">
        <f t="shared" si="4"/>
        <v>50114067.376883239</v>
      </c>
      <c r="M76" s="178">
        <f t="shared" si="5"/>
        <v>50114067.376883239</v>
      </c>
      <c r="P76" s="166">
        <f t="shared" ca="1" si="6"/>
        <v>246867428.97217312</v>
      </c>
      <c r="Q76" s="166">
        <f t="shared" ca="1" si="7"/>
        <v>246867428.97217312</v>
      </c>
      <c r="S76" s="119">
        <f t="shared" si="10"/>
        <v>2022</v>
      </c>
      <c r="T76" s="163">
        <f t="shared" ca="1" si="8"/>
        <v>28.1812133529878</v>
      </c>
      <c r="U76" s="163">
        <f t="shared" ca="1" si="9"/>
        <v>28.1812133529878</v>
      </c>
      <c r="V76" s="167"/>
      <c r="X76" s="181">
        <f t="shared" si="11"/>
        <v>2022</v>
      </c>
      <c r="Y76" s="180">
        <f t="shared" ca="1" si="1"/>
        <v>0</v>
      </c>
      <c r="Z76" s="180">
        <f t="shared" ca="1" si="12"/>
        <v>0</v>
      </c>
      <c r="AA76" s="180">
        <v>0</v>
      </c>
      <c r="AB76" s="109"/>
      <c r="AC76" s="109"/>
    </row>
    <row r="77" spans="2:29">
      <c r="B77" s="119">
        <f>B76+1</f>
        <v>2023</v>
      </c>
      <c r="C77" s="110">
        <f ca="1">HLOOKUP($B77,UEC!$E$91:$AW$100,4,FALSE)</f>
        <v>23.904600000000006</v>
      </c>
      <c r="D77" s="110">
        <f>HLOOKUP($B77,UEC!$E$60:$AW$69,4,FALSE)</f>
        <v>23.904600000000002</v>
      </c>
      <c r="E77" s="110">
        <f>HLOOKUP($B77,UEC!$E$74:$AW$83,4,FALSE)</f>
        <v>23.904600000000002</v>
      </c>
      <c r="F77" s="110">
        <f ca="1">HLOOKUP($B77,UEC!$E$91:$AW$100,4,FALSE)</f>
        <v>23.904600000000006</v>
      </c>
      <c r="G77" s="110">
        <f ca="1">HLOOKUP($B77,UEC!$E$105:$AW$114,4,FALSE)</f>
        <v>23.904600000000006</v>
      </c>
      <c r="H77" s="110">
        <f>VLOOKUP($B77,'Stock Model- B 60 W'!$BD$8:$BE$53,2,FALSE)</f>
        <v>2112142.5534085436</v>
      </c>
      <c r="I77" s="110">
        <f>VLOOKUP($B77,'Stock Model- B 60 W'!$BD$8:$BE$53,2,FALSE)</f>
        <v>2112142.5534085436</v>
      </c>
      <c r="J77" s="166">
        <f ca="1">VLOOKUP($B77,'Stock Model- B 60 W'!$BD$8:$BF$53,3,FALSE)</f>
        <v>10404647.418884417</v>
      </c>
      <c r="K77" s="110">
        <f t="shared" ca="1" si="0"/>
        <v>50489922.882209882</v>
      </c>
      <c r="L77" s="166">
        <f t="shared" si="4"/>
        <v>50489922.882209875</v>
      </c>
      <c r="M77" s="178">
        <f t="shared" si="5"/>
        <v>50489922.882209875</v>
      </c>
      <c r="P77" s="166">
        <f t="shared" ca="1" si="6"/>
        <v>248718934.68946448</v>
      </c>
      <c r="Q77" s="166">
        <f t="shared" ca="1" si="7"/>
        <v>248718934.68946448</v>
      </c>
      <c r="S77" s="119">
        <f t="shared" si="10"/>
        <v>2023</v>
      </c>
      <c r="T77" s="163">
        <f t="shared" ca="1" si="8"/>
        <v>28.392572453135216</v>
      </c>
      <c r="U77" s="163">
        <f t="shared" ca="1" si="9"/>
        <v>28.392572453135216</v>
      </c>
      <c r="V77" s="167"/>
      <c r="X77" s="181">
        <f t="shared" si="11"/>
        <v>2023</v>
      </c>
      <c r="Y77" s="180">
        <f t="shared" ca="1" si="1"/>
        <v>0</v>
      </c>
      <c r="Z77" s="180">
        <f t="shared" ca="1" si="12"/>
        <v>0</v>
      </c>
      <c r="AA77" s="180">
        <v>0</v>
      </c>
      <c r="AB77" s="109"/>
      <c r="AC77" s="109"/>
    </row>
    <row r="78" spans="2:29">
      <c r="B78" s="119">
        <f t="shared" si="3"/>
        <v>2024</v>
      </c>
      <c r="C78" s="110">
        <f ca="1">HLOOKUP($B78,UEC!$E$91:$AW$100,4,FALSE)</f>
        <v>23.904600000000002</v>
      </c>
      <c r="D78" s="110">
        <f>HLOOKUP($B78,UEC!$E$60:$AW$69,4,FALSE)</f>
        <v>23.904600000000002</v>
      </c>
      <c r="E78" s="110">
        <f>HLOOKUP($B78,UEC!$E$74:$AW$83,4,FALSE)</f>
        <v>23.904600000000002</v>
      </c>
      <c r="F78" s="110">
        <f ca="1">HLOOKUP($B78,UEC!$E$91:$AW$100,4,FALSE)</f>
        <v>23.904600000000002</v>
      </c>
      <c r="G78" s="110">
        <f ca="1">HLOOKUP($B78,UEC!$E$105:$AW$114,4,FALSE)</f>
        <v>23.904600000000002</v>
      </c>
      <c r="H78" s="110">
        <f>VLOOKUP($B78,'Stock Model- B 60 W'!$BD$8:$BE$53,2,FALSE)</f>
        <v>2127983.6225591078</v>
      </c>
      <c r="I78" s="110">
        <f>VLOOKUP($B78,'Stock Model- B 60 W'!$BD$8:$BE$53,2,FALSE)</f>
        <v>2127983.6225591078</v>
      </c>
      <c r="J78" s="166">
        <f ca="1">VLOOKUP($B78,'Stock Model- B 60 W'!$BD$8:$BF$53,3,FALSE)</f>
        <v>10482682.274526052</v>
      </c>
      <c r="K78" s="110">
        <f t="shared" ca="1" si="0"/>
        <v>50868597.303826451</v>
      </c>
      <c r="L78" s="166">
        <f t="shared" si="4"/>
        <v>50868597.303826451</v>
      </c>
      <c r="M78" s="178">
        <f t="shared" si="5"/>
        <v>50868597.303826451</v>
      </c>
      <c r="P78" s="166">
        <f t="shared" ca="1" si="6"/>
        <v>250584326.69963548</v>
      </c>
      <c r="Q78" s="166">
        <f t="shared" ca="1" si="7"/>
        <v>250584326.69963548</v>
      </c>
      <c r="S78" s="119">
        <f t="shared" si="10"/>
        <v>2024</v>
      </c>
      <c r="T78" s="163">
        <f t="shared" ca="1" si="8"/>
        <v>28.605516746533731</v>
      </c>
      <c r="U78" s="163">
        <f t="shared" ca="1" si="9"/>
        <v>28.605516746533731</v>
      </c>
      <c r="V78" s="167"/>
      <c r="X78" s="181">
        <f t="shared" si="11"/>
        <v>2024</v>
      </c>
      <c r="Y78" s="180">
        <f t="shared" ca="1" si="1"/>
        <v>0</v>
      </c>
      <c r="Z78" s="180">
        <f t="shared" ca="1" si="12"/>
        <v>0</v>
      </c>
      <c r="AA78" s="180">
        <v>0</v>
      </c>
      <c r="AB78" s="109"/>
      <c r="AC78" s="109"/>
    </row>
    <row r="79" spans="2:29">
      <c r="B79" s="119">
        <f t="shared" si="3"/>
        <v>2025</v>
      </c>
      <c r="C79" s="110">
        <f ca="1">HLOOKUP($B79,UEC!$E$91:$AW$100,4,FALSE)</f>
        <v>23.904600000000002</v>
      </c>
      <c r="D79" s="110">
        <f>HLOOKUP($B79,UEC!$E$60:$AW$69,4,FALSE)</f>
        <v>23.904600000000002</v>
      </c>
      <c r="E79" s="110">
        <f>HLOOKUP($B79,UEC!$E$74:$AW$83,4,FALSE)</f>
        <v>23.904600000000002</v>
      </c>
      <c r="F79" s="110">
        <f ca="1">HLOOKUP($B79,UEC!$E$91:$AW$100,4,FALSE)</f>
        <v>23.904600000000002</v>
      </c>
      <c r="G79" s="110">
        <f ca="1">HLOOKUP($B79,UEC!$E$105:$AW$114,4,FALSE)</f>
        <v>23.904600000000002</v>
      </c>
      <c r="H79" s="110">
        <f>VLOOKUP($B79,'Stock Model- B 60 W'!$BD$8:$BE$53,2,FALSE)</f>
        <v>2143943.4997283011</v>
      </c>
      <c r="I79" s="110">
        <f>VLOOKUP($B79,'Stock Model- B 60 W'!$BD$8:$BE$53,2,FALSE)</f>
        <v>2143943.4997283011</v>
      </c>
      <c r="J79" s="166">
        <f ca="1">VLOOKUP($B79,'Stock Model- B 60 W'!$BD$8:$BF$53,3,FALSE)</f>
        <v>10561302.391584998</v>
      </c>
      <c r="K79" s="110">
        <f t="shared" ca="1" si="0"/>
        <v>51250111.783605151</v>
      </c>
      <c r="L79" s="166">
        <f t="shared" si="4"/>
        <v>51250111.783605151</v>
      </c>
      <c r="M79" s="178">
        <f t="shared" si="5"/>
        <v>51250111.783605151</v>
      </c>
      <c r="P79" s="166">
        <f t="shared" ca="1" si="6"/>
        <v>252463709.14988276</v>
      </c>
      <c r="Q79" s="166">
        <f t="shared" ca="1" si="7"/>
        <v>252463709.14988276</v>
      </c>
      <c r="S79" s="119">
        <f t="shared" si="10"/>
        <v>2025</v>
      </c>
      <c r="T79" s="163">
        <f t="shared" ca="1" si="8"/>
        <v>28.820058122132735</v>
      </c>
      <c r="U79" s="163">
        <f t="shared" ca="1" si="9"/>
        <v>28.820058122132735</v>
      </c>
      <c r="V79" s="167"/>
      <c r="X79" s="181">
        <f t="shared" si="11"/>
        <v>2025</v>
      </c>
      <c r="Y79" s="180">
        <f t="shared" ca="1" si="1"/>
        <v>0</v>
      </c>
      <c r="Z79" s="180">
        <f t="shared" ca="1" si="12"/>
        <v>0</v>
      </c>
      <c r="AA79" s="180">
        <v>0</v>
      </c>
      <c r="AB79" s="109"/>
      <c r="AC79" s="109"/>
    </row>
    <row r="80" spans="2:29">
      <c r="B80" s="119">
        <f>B79+1</f>
        <v>2026</v>
      </c>
      <c r="C80" s="110">
        <f ca="1">HLOOKUP($B80,UEC!$E$91:$AW$100,4,FALSE)</f>
        <v>23.904600000000002</v>
      </c>
      <c r="D80" s="110">
        <f>HLOOKUP($B80,UEC!$E$60:$AW$69,4,FALSE)</f>
        <v>23.904600000000002</v>
      </c>
      <c r="E80" s="110">
        <f>HLOOKUP($B80,UEC!$E$74:$AW$83,4,FALSE)</f>
        <v>23.904600000000002</v>
      </c>
      <c r="F80" s="110">
        <f ca="1">HLOOKUP($B80,UEC!$E$91:$AW$100,4,FALSE)</f>
        <v>23.904600000000002</v>
      </c>
      <c r="G80" s="110">
        <f ca="1">HLOOKUP($B80,UEC!$E$105:$AW$114,4,FALSE)</f>
        <v>23.904600000000002</v>
      </c>
      <c r="H80" s="110">
        <f>VLOOKUP($B80,'Stock Model- B 60 W'!$BD$8:$BE$53,2,FALSE)</f>
        <v>2160023.0759762633</v>
      </c>
      <c r="I80" s="110">
        <f>VLOOKUP($B80,'Stock Model- B 60 W'!$BD$8:$BE$53,2,FALSE)</f>
        <v>2160023.0759762633</v>
      </c>
      <c r="J80" s="166">
        <f ca="1">VLOOKUP($B80,'Stock Model- B 60 W'!$BD$8:$BF$53,3,FALSE)</f>
        <v>10640512.159521887</v>
      </c>
      <c r="K80" s="110">
        <f t="shared" ca="1" si="0"/>
        <v>51634487.621982187</v>
      </c>
      <c r="L80" s="166">
        <f t="shared" si="4"/>
        <v>51634487.621982187</v>
      </c>
      <c r="M80" s="178">
        <f t="shared" si="5"/>
        <v>51634487.621982187</v>
      </c>
      <c r="P80" s="166">
        <f t="shared" ca="1" si="6"/>
        <v>254357186.96850693</v>
      </c>
      <c r="Q80" s="166">
        <f t="shared" ca="1" si="7"/>
        <v>254357186.96850693</v>
      </c>
      <c r="S80" s="119">
        <f t="shared" si="10"/>
        <v>2026</v>
      </c>
      <c r="T80" s="163">
        <f t="shared" ca="1" si="8"/>
        <v>29.036208558048735</v>
      </c>
      <c r="U80" s="163">
        <f t="shared" ca="1" si="9"/>
        <v>29.036208558048735</v>
      </c>
      <c r="V80" s="167"/>
      <c r="X80" s="181">
        <f t="shared" si="11"/>
        <v>2026</v>
      </c>
      <c r="Y80" s="180">
        <f t="shared" ca="1" si="1"/>
        <v>0</v>
      </c>
      <c r="Z80" s="180">
        <f t="shared" ca="1" si="12"/>
        <v>0</v>
      </c>
      <c r="AA80" s="180">
        <v>0</v>
      </c>
      <c r="AB80" s="109"/>
      <c r="AC80" s="109"/>
    </row>
    <row r="81" spans="2:29">
      <c r="B81" s="119">
        <f t="shared" si="3"/>
        <v>2027</v>
      </c>
      <c r="C81" s="110">
        <f ca="1">HLOOKUP($B81,UEC!$E$91:$AW$100,4,FALSE)</f>
        <v>23.904600000000002</v>
      </c>
      <c r="D81" s="110">
        <f>HLOOKUP($B81,UEC!$E$60:$AW$69,4,FALSE)</f>
        <v>23.904600000000002</v>
      </c>
      <c r="E81" s="110">
        <f>HLOOKUP($B81,UEC!$E$74:$AW$83,4,FALSE)</f>
        <v>23.904600000000002</v>
      </c>
      <c r="F81" s="110">
        <f ca="1">HLOOKUP($B81,UEC!$E$91:$AW$100,4,FALSE)</f>
        <v>23.904600000000002</v>
      </c>
      <c r="G81" s="110">
        <f ca="1">HLOOKUP($B81,UEC!$E$105:$AW$114,4,FALSE)</f>
        <v>23.904600000000002</v>
      </c>
      <c r="H81" s="110">
        <f>VLOOKUP($B81,'Stock Model- B 60 W'!$BD$8:$BE$53,2,FALSE)</f>
        <v>2176223.2490460859</v>
      </c>
      <c r="I81" s="110">
        <f>VLOOKUP($B81,'Stock Model- B 60 W'!$BD$8:$BE$53,2,FALSE)</f>
        <v>2176223.2490460859</v>
      </c>
      <c r="J81" s="166">
        <f ca="1">VLOOKUP($B81,'Stock Model- B 60 W'!$BD$8:$BF$53,3,FALSE)</f>
        <v>10720316.000718301</v>
      </c>
      <c r="K81" s="110">
        <f t="shared" ca="1" si="0"/>
        <v>52021746.279147066</v>
      </c>
      <c r="L81" s="166">
        <f t="shared" si="4"/>
        <v>52021746.279147066</v>
      </c>
      <c r="M81" s="178">
        <f t="shared" si="5"/>
        <v>52021746.279147066</v>
      </c>
      <c r="P81" s="166">
        <f t="shared" ca="1" si="6"/>
        <v>256264865.87077072</v>
      </c>
      <c r="Q81" s="166">
        <f t="shared" ca="1" si="7"/>
        <v>256264865.87077072</v>
      </c>
      <c r="S81" s="119">
        <f t="shared" si="10"/>
        <v>2027</v>
      </c>
      <c r="T81" s="163">
        <f t="shared" ca="1" si="8"/>
        <v>29.253980122234104</v>
      </c>
      <c r="U81" s="163">
        <f t="shared" ca="1" si="9"/>
        <v>29.253980122234104</v>
      </c>
      <c r="V81" s="167"/>
      <c r="X81" s="181">
        <f t="shared" si="11"/>
        <v>2027</v>
      </c>
      <c r="Y81" s="180">
        <f t="shared" ca="1" si="1"/>
        <v>0</v>
      </c>
      <c r="Z81" s="180">
        <f t="shared" ca="1" si="12"/>
        <v>0</v>
      </c>
      <c r="AA81" s="180">
        <v>0</v>
      </c>
      <c r="AB81" s="109"/>
      <c r="AC81" s="109"/>
    </row>
    <row r="82" spans="2:29">
      <c r="B82" s="119">
        <f t="shared" si="3"/>
        <v>2028</v>
      </c>
      <c r="C82" s="110">
        <f ca="1">HLOOKUP($B82,UEC!$E$91:$AW$100,4,FALSE)</f>
        <v>23.904600000000002</v>
      </c>
      <c r="D82" s="110">
        <f>HLOOKUP($B82,UEC!$E$60:$AW$69,4,FALSE)</f>
        <v>23.904600000000002</v>
      </c>
      <c r="E82" s="110">
        <f>HLOOKUP($B82,UEC!$E$74:$AW$83,4,FALSE)</f>
        <v>23.904600000000002</v>
      </c>
      <c r="F82" s="110">
        <f ca="1">HLOOKUP($B82,UEC!$E$91:$AW$100,4,FALSE)</f>
        <v>23.904600000000002</v>
      </c>
      <c r="G82" s="110">
        <f ca="1">HLOOKUP($B82,UEC!$E$105:$AW$114,4,FALSE)</f>
        <v>23.904600000000002</v>
      </c>
      <c r="H82" s="110">
        <f>VLOOKUP($B82,'Stock Model- B 60 W'!$BD$8:$BE$53,2,FALSE)</f>
        <v>2192544.9234139314</v>
      </c>
      <c r="I82" s="110">
        <f>VLOOKUP($B82,'Stock Model- B 60 W'!$BD$8:$BE$53,2,FALSE)</f>
        <v>2192544.9234139314</v>
      </c>
      <c r="J82" s="166">
        <f ca="1">VLOOKUP($B82,'Stock Model- B 60 W'!$BD$8:$BF$53,3,FALSE)</f>
        <v>10800718.370723691</v>
      </c>
      <c r="K82" s="110">
        <f t="shared" ca="1" si="0"/>
        <v>52411909.376240671</v>
      </c>
      <c r="L82" s="166">
        <f t="shared" si="4"/>
        <v>52411909.376240671</v>
      </c>
      <c r="M82" s="178">
        <f t="shared" si="5"/>
        <v>52411909.376240671</v>
      </c>
      <c r="P82" s="166">
        <f t="shared" ca="1" si="6"/>
        <v>258186852.36480156</v>
      </c>
      <c r="Q82" s="166">
        <f t="shared" ca="1" si="7"/>
        <v>258186852.36480156</v>
      </c>
      <c r="S82" s="119">
        <f t="shared" si="10"/>
        <v>2028</v>
      </c>
      <c r="T82" s="163">
        <f t="shared" ca="1" si="8"/>
        <v>29.473384973150864</v>
      </c>
      <c r="U82" s="163">
        <f t="shared" ca="1" si="9"/>
        <v>29.473384973150864</v>
      </c>
      <c r="V82" s="167"/>
      <c r="X82" s="181">
        <f t="shared" si="11"/>
        <v>2028</v>
      </c>
      <c r="Y82" s="180">
        <f t="shared" ca="1" si="1"/>
        <v>0</v>
      </c>
      <c r="Z82" s="180">
        <f t="shared" ca="1" si="12"/>
        <v>0</v>
      </c>
      <c r="AA82" s="180">
        <v>0</v>
      </c>
      <c r="AB82" s="109"/>
      <c r="AC82" s="109"/>
    </row>
    <row r="83" spans="2:29">
      <c r="B83" s="119">
        <f t="shared" si="3"/>
        <v>2029</v>
      </c>
      <c r="C83" s="110">
        <f ca="1">HLOOKUP($B83,UEC!$E$91:$AW$100,4,FALSE)</f>
        <v>23.904600000000002</v>
      </c>
      <c r="D83" s="110">
        <f>HLOOKUP($B83,UEC!$E$60:$AW$69,4,FALSE)</f>
        <v>23.904600000000002</v>
      </c>
      <c r="E83" s="110">
        <f>HLOOKUP($B83,UEC!$E$74:$AW$83,4,FALSE)</f>
        <v>23.904600000000002</v>
      </c>
      <c r="F83" s="110">
        <f ca="1">HLOOKUP($B83,UEC!$E$91:$AW$100,4,FALSE)</f>
        <v>23.904600000000002</v>
      </c>
      <c r="G83" s="110">
        <f ca="1">HLOOKUP($B83,UEC!$E$105:$AW$114,4,FALSE)</f>
        <v>23.904600000000002</v>
      </c>
      <c r="H83" s="110">
        <f>VLOOKUP($B83,'Stock Model- B 60 W'!$BD$8:$BE$53,2,FALSE)</f>
        <v>2208989.0103395362</v>
      </c>
      <c r="I83" s="110">
        <f>VLOOKUP($B83,'Stock Model- B 60 W'!$BD$8:$BE$53,2,FALSE)</f>
        <v>2208989.0103395362</v>
      </c>
      <c r="J83" s="166">
        <f ca="1">VLOOKUP($B83,'Stock Model- B 60 W'!$BD$8:$BF$53,3,FALSE)</f>
        <v>10881723.758504119</v>
      </c>
      <c r="K83" s="110">
        <f t="shared" ca="1" si="0"/>
        <v>52804998.696562484</v>
      </c>
      <c r="L83" s="166">
        <f t="shared" si="4"/>
        <v>52804998.696562484</v>
      </c>
      <c r="M83" s="178">
        <f t="shared" si="5"/>
        <v>52804998.696562484</v>
      </c>
      <c r="P83" s="166">
        <f t="shared" ca="1" si="6"/>
        <v>260123253.75753757</v>
      </c>
      <c r="Q83" s="166">
        <f t="shared" ca="1" si="7"/>
        <v>260123253.75753757</v>
      </c>
      <c r="S83" s="119">
        <f t="shared" si="10"/>
        <v>2029</v>
      </c>
      <c r="T83" s="163">
        <f t="shared" ca="1" si="8"/>
        <v>29.694435360449496</v>
      </c>
      <c r="U83" s="163">
        <f t="shared" ca="1" si="9"/>
        <v>29.694435360449496</v>
      </c>
      <c r="V83" s="167"/>
      <c r="X83" s="181">
        <f t="shared" si="11"/>
        <v>2029</v>
      </c>
      <c r="Y83" s="180">
        <f t="shared" ca="1" si="1"/>
        <v>0</v>
      </c>
      <c r="Z83" s="180">
        <f t="shared" ca="1" si="12"/>
        <v>0</v>
      </c>
      <c r="AA83" s="180">
        <v>0</v>
      </c>
      <c r="AB83" s="109"/>
      <c r="AC83" s="109"/>
    </row>
    <row r="84" spans="2:29">
      <c r="B84" s="119">
        <f t="shared" si="3"/>
        <v>2030</v>
      </c>
      <c r="C84" s="110">
        <f ca="1">HLOOKUP($B84,UEC!$E$91:$AW$100,4,FALSE)</f>
        <v>23.904600000000002</v>
      </c>
      <c r="D84" s="110">
        <f>HLOOKUP($B84,UEC!$E$60:$AW$69,4,FALSE)</f>
        <v>23.904600000000002</v>
      </c>
      <c r="E84" s="110">
        <f>HLOOKUP($B84,UEC!$E$74:$AW$83,4,FALSE)</f>
        <v>23.904600000000002</v>
      </c>
      <c r="F84" s="110">
        <f ca="1">HLOOKUP($B84,UEC!$E$91:$AW$100,4,FALSE)</f>
        <v>23.904600000000002</v>
      </c>
      <c r="G84" s="110">
        <f ca="1">HLOOKUP($B84,UEC!$E$105:$AW$114,4,FALSE)</f>
        <v>23.904600000000002</v>
      </c>
      <c r="H84" s="110">
        <f>VLOOKUP($B84,'Stock Model- B 60 W'!$BD$8:$BE$53,2,FALSE)</f>
        <v>2225556.4279170828</v>
      </c>
      <c r="I84" s="110">
        <f>VLOOKUP($B84,'Stock Model- B 60 W'!$BD$8:$BE$53,2,FALSE)</f>
        <v>2225556.4279170828</v>
      </c>
      <c r="J84" s="166">
        <f ca="1">VLOOKUP($B84,'Stock Model- B 60 W'!$BD$8:$BF$53,3,FALSE)</f>
        <v>10963336.686692901</v>
      </c>
      <c r="K84" s="110">
        <f t="shared" ca="1" si="0"/>
        <v>53201036.186786704</v>
      </c>
      <c r="L84" s="166">
        <f t="shared" si="4"/>
        <v>53201036.186786704</v>
      </c>
      <c r="M84" s="178">
        <f t="shared" si="5"/>
        <v>53201036.186786704</v>
      </c>
      <c r="P84" s="166">
        <f t="shared" ca="1" si="6"/>
        <v>262074178.16071916</v>
      </c>
      <c r="Q84" s="166">
        <f t="shared" ca="1" si="7"/>
        <v>262074178.16071916</v>
      </c>
      <c r="S84" s="119">
        <f t="shared" si="10"/>
        <v>2030</v>
      </c>
      <c r="T84" s="163">
        <f t="shared" ca="1" si="8"/>
        <v>29.917143625652873</v>
      </c>
      <c r="U84" s="163">
        <f t="shared" ca="1" si="9"/>
        <v>29.917143625652873</v>
      </c>
      <c r="V84" s="167"/>
      <c r="X84" s="181">
        <f t="shared" si="11"/>
        <v>2030</v>
      </c>
      <c r="Y84" s="180">
        <f t="shared" ca="1" si="1"/>
        <v>0</v>
      </c>
      <c r="Z84" s="180">
        <f t="shared" ca="1" si="12"/>
        <v>0</v>
      </c>
      <c r="AA84" s="180">
        <v>0</v>
      </c>
      <c r="AB84" s="109"/>
      <c r="AC84" s="109"/>
    </row>
    <row r="85" spans="2:29">
      <c r="B85" s="119">
        <f t="shared" si="3"/>
        <v>2031</v>
      </c>
      <c r="C85" s="110">
        <f ca="1">HLOOKUP($B85,UEC!$E$91:$AW$100,4,FALSE)</f>
        <v>23.904600000000002</v>
      </c>
      <c r="D85" s="110">
        <f>HLOOKUP($B85,UEC!$E$60:$AW$69,4,FALSE)</f>
        <v>23.904600000000002</v>
      </c>
      <c r="E85" s="110">
        <f>HLOOKUP($B85,UEC!$E$74:$AW$83,4,FALSE)</f>
        <v>23.904600000000002</v>
      </c>
      <c r="F85" s="110">
        <f ca="1">HLOOKUP($B85,UEC!$E$91:$AW$100,4,FALSE)</f>
        <v>23.904600000000002</v>
      </c>
      <c r="G85" s="110">
        <f ca="1">HLOOKUP($B85,UEC!$E$105:$AW$114,4,FALSE)</f>
        <v>23.904600000000002</v>
      </c>
      <c r="H85" s="110">
        <f>VLOOKUP($B85,'Stock Model- B 60 W'!$BD$8:$BE$53,2,FALSE)</f>
        <v>2242248.1011264613</v>
      </c>
      <c r="I85" s="110">
        <f>VLOOKUP($B85,'Stock Model- B 60 W'!$BD$8:$BE$53,2,FALSE)</f>
        <v>2242248.1011264613</v>
      </c>
      <c r="J85" s="166">
        <f ca="1">VLOOKUP($B85,'Stock Model- B 60 W'!$BD$8:$BF$53,3,FALSE)</f>
        <v>11045561.711843099</v>
      </c>
      <c r="K85" s="110">
        <f t="shared" ca="1" si="0"/>
        <v>53600043.95818761</v>
      </c>
      <c r="L85" s="166">
        <f t="shared" si="4"/>
        <v>53600043.95818761</v>
      </c>
      <c r="M85" s="178">
        <f t="shared" si="5"/>
        <v>53600043.95818761</v>
      </c>
      <c r="P85" s="166">
        <f t="shared" ca="1" si="6"/>
        <v>264039734.49692458</v>
      </c>
      <c r="Q85" s="166">
        <f t="shared" ca="1" si="7"/>
        <v>264039734.49692458</v>
      </c>
      <c r="S85" s="119">
        <f t="shared" si="10"/>
        <v>2031</v>
      </c>
      <c r="T85" s="163">
        <f t="shared" ca="1" si="8"/>
        <v>30.14152220284527</v>
      </c>
      <c r="U85" s="163">
        <f t="shared" ca="1" si="9"/>
        <v>30.14152220284527</v>
      </c>
      <c r="V85" s="167"/>
      <c r="X85" s="181">
        <f t="shared" si="11"/>
        <v>2031</v>
      </c>
      <c r="Y85" s="180">
        <f t="shared" ca="1" si="1"/>
        <v>0</v>
      </c>
      <c r="Z85" s="180">
        <f t="shared" ca="1" si="12"/>
        <v>0</v>
      </c>
      <c r="AA85" s="180">
        <v>0</v>
      </c>
      <c r="AB85" s="109"/>
      <c r="AC85" s="109"/>
    </row>
    <row r="86" spans="2:29">
      <c r="B86" s="119">
        <f>B85+1</f>
        <v>2032</v>
      </c>
      <c r="C86" s="110">
        <f ca="1">HLOOKUP($B86,UEC!$E$91:$AW$100,4,FALSE)</f>
        <v>23.904600000000002</v>
      </c>
      <c r="D86" s="110">
        <f>HLOOKUP($B86,UEC!$E$60:$AW$69,4,FALSE)</f>
        <v>23.904600000000002</v>
      </c>
      <c r="E86" s="110">
        <f>HLOOKUP($B86,UEC!$E$74:$AW$83,4,FALSE)</f>
        <v>23.904600000000002</v>
      </c>
      <c r="F86" s="110">
        <f ca="1">HLOOKUP($B86,UEC!$E$91:$AW$100,4,FALSE)</f>
        <v>23.904600000000002</v>
      </c>
      <c r="G86" s="110">
        <f ca="1">HLOOKUP($B86,UEC!$E$105:$AW$114,4,FALSE)</f>
        <v>23.904600000000002</v>
      </c>
      <c r="H86" s="110">
        <f>VLOOKUP($B86,'Stock Model- B 60 W'!$BD$8:$BE$53,2,FALSE)</f>
        <v>2259064.9618849098</v>
      </c>
      <c r="I86" s="110">
        <f>VLOOKUP($B86,'Stock Model- B 60 W'!$BD$8:$BE$53,2,FALSE)</f>
        <v>2259064.9618849098</v>
      </c>
      <c r="J86" s="166">
        <f ca="1">VLOOKUP($B86,'Stock Model- B 60 W'!$BD$8:$BF$53,3,FALSE)</f>
        <v>11128403.424681922</v>
      </c>
      <c r="K86" s="110">
        <f t="shared" ca="1" si="0"/>
        <v>54002044.287874021</v>
      </c>
      <c r="L86" s="166">
        <f t="shared" si="4"/>
        <v>54002044.287874021</v>
      </c>
      <c r="M86" s="178">
        <f t="shared" si="5"/>
        <v>54002044.287874021</v>
      </c>
      <c r="P86" s="166">
        <f t="shared" ca="1" si="6"/>
        <v>266020032.5056515</v>
      </c>
      <c r="Q86" s="166">
        <f t="shared" ca="1" si="7"/>
        <v>266020032.5056515</v>
      </c>
      <c r="S86" s="119">
        <f t="shared" si="10"/>
        <v>2032</v>
      </c>
      <c r="T86" s="163">
        <f t="shared" ca="1" si="8"/>
        <v>30.367583619366613</v>
      </c>
      <c r="U86" s="163">
        <f t="shared" ca="1" si="9"/>
        <v>30.367583619366613</v>
      </c>
      <c r="V86" s="167"/>
      <c r="X86" s="181">
        <f t="shared" si="11"/>
        <v>2032</v>
      </c>
      <c r="Y86" s="180">
        <f t="shared" ca="1" si="1"/>
        <v>0</v>
      </c>
      <c r="Z86" s="180">
        <f t="shared" ca="1" si="12"/>
        <v>0</v>
      </c>
      <c r="AA86" s="180">
        <v>0</v>
      </c>
      <c r="AB86" s="109"/>
      <c r="AC86" s="109"/>
    </row>
    <row r="87" spans="2:29">
      <c r="B87" s="119">
        <f>B86+1</f>
        <v>2033</v>
      </c>
      <c r="C87" s="110">
        <f ca="1">HLOOKUP($B87,UEC!$E$91:$AW$100,4,FALSE)</f>
        <v>23.904600000000002</v>
      </c>
      <c r="D87" s="110">
        <f>HLOOKUP($B87,UEC!$E$60:$AW$69,4,FALSE)</f>
        <v>23.904600000000002</v>
      </c>
      <c r="E87" s="110">
        <f>HLOOKUP($B87,UEC!$E$74:$AW$83,4,FALSE)</f>
        <v>23.904600000000002</v>
      </c>
      <c r="F87" s="110">
        <f ca="1">HLOOKUP($B87,UEC!$E$91:$AW$100,4,FALSE)</f>
        <v>23.904600000000002</v>
      </c>
      <c r="G87" s="110">
        <f ca="1">HLOOKUP($B87,UEC!$E$105:$AW$114,4,FALSE)</f>
        <v>23.904600000000002</v>
      </c>
      <c r="H87" s="110">
        <f>VLOOKUP($B87,'Stock Model- B 60 W'!$BD$8:$BE$53,2,FALSE)</f>
        <v>2276007.9490990466</v>
      </c>
      <c r="I87" s="110">
        <f>VLOOKUP($B87,'Stock Model- B 60 W'!$BD$8:$BE$53,2,FALSE)</f>
        <v>2276007.9490990466</v>
      </c>
      <c r="J87" s="166">
        <f ca="1">VLOOKUP($B87,'Stock Model- B 60 W'!$BD$8:$BF$53,3,FALSE)</f>
        <v>11211866.450367037</v>
      </c>
      <c r="K87" s="110">
        <f t="shared" ca="1" si="0"/>
        <v>54407059.620033078</v>
      </c>
      <c r="L87" s="166">
        <f t="shared" si="4"/>
        <v>54407059.620033078</v>
      </c>
      <c r="M87" s="178">
        <f t="shared" si="5"/>
        <v>54407059.620033078</v>
      </c>
      <c r="P87" s="166">
        <f t="shared" ca="1" si="6"/>
        <v>268015182.74944389</v>
      </c>
      <c r="Q87" s="166">
        <f t="shared" ca="1" si="7"/>
        <v>268015182.74944389</v>
      </c>
      <c r="S87" s="119">
        <f t="shared" si="10"/>
        <v>2033</v>
      </c>
      <c r="T87" s="163">
        <f t="shared" ca="1" si="8"/>
        <v>30.595340496511856</v>
      </c>
      <c r="U87" s="163">
        <f t="shared" ca="1" si="9"/>
        <v>30.595340496511856</v>
      </c>
      <c r="V87" s="167"/>
      <c r="X87" s="181">
        <f t="shared" si="11"/>
        <v>2033</v>
      </c>
      <c r="Y87" s="180">
        <f t="shared" ca="1" si="1"/>
        <v>0</v>
      </c>
      <c r="Z87" s="180">
        <f t="shared" ca="1" si="12"/>
        <v>0</v>
      </c>
      <c r="AA87" s="180">
        <v>0</v>
      </c>
      <c r="AB87" s="109"/>
      <c r="AC87" s="109"/>
    </row>
    <row r="88" spans="2:29">
      <c r="B88" s="119">
        <f>B87+1</f>
        <v>2034</v>
      </c>
      <c r="C88" s="110">
        <f ca="1">HLOOKUP($B88,UEC!$E$91:$AW$100,4,FALSE)</f>
        <v>23.904600000000002</v>
      </c>
      <c r="D88" s="110">
        <f>HLOOKUP($B88,UEC!$E$60:$AW$69,4,FALSE)</f>
        <v>23.904600000000002</v>
      </c>
      <c r="E88" s="110">
        <f>HLOOKUP($B88,UEC!$E$74:$AW$83,4,FALSE)</f>
        <v>23.904600000000002</v>
      </c>
      <c r="F88" s="110">
        <f ca="1">HLOOKUP($B88,UEC!$E$91:$AW$100,4,FALSE)</f>
        <v>23.904600000000002</v>
      </c>
      <c r="G88" s="110">
        <f ca="1">HLOOKUP($B88,UEC!$E$105:$AW$114,4,FALSE)</f>
        <v>23.904600000000002</v>
      </c>
      <c r="H88" s="110">
        <f>VLOOKUP($B88,'Stock Model- B 60 W'!$BD$8:$BE$53,2,FALSE)</f>
        <v>2293078.0087172897</v>
      </c>
      <c r="I88" s="110">
        <f>VLOOKUP($B88,'Stock Model- B 60 W'!$BD$8:$BE$53,2,FALSE)</f>
        <v>2293078.0087172897</v>
      </c>
      <c r="J88" s="166">
        <f ca="1">VLOOKUP($B88,'Stock Model- B 60 W'!$BD$8:$BF$53,3,FALSE)</f>
        <v>11295955.448744791</v>
      </c>
      <c r="K88" s="110">
        <f t="shared" ca="1" si="0"/>
        <v>54815112.567183331</v>
      </c>
      <c r="L88" s="166">
        <f t="shared" si="4"/>
        <v>54815112.567183331</v>
      </c>
      <c r="M88" s="178">
        <f t="shared" si="5"/>
        <v>54815112.567183331</v>
      </c>
      <c r="P88" s="166">
        <f t="shared" ca="1" si="6"/>
        <v>270025296.62006474</v>
      </c>
      <c r="Q88" s="166">
        <f t="shared" ca="1" si="7"/>
        <v>270025296.62006474</v>
      </c>
      <c r="S88" s="119">
        <f t="shared" si="10"/>
        <v>2034</v>
      </c>
      <c r="T88" s="163">
        <f t="shared" ca="1" si="8"/>
        <v>30.824805550235705</v>
      </c>
      <c r="U88" s="163">
        <f t="shared" ca="1" si="9"/>
        <v>30.824805550235705</v>
      </c>
      <c r="V88" s="167"/>
      <c r="X88" s="181">
        <f t="shared" si="11"/>
        <v>2034</v>
      </c>
      <c r="Y88" s="180">
        <f t="shared" ca="1" si="1"/>
        <v>0</v>
      </c>
      <c r="Z88" s="180">
        <f t="shared" ca="1" si="12"/>
        <v>0</v>
      </c>
      <c r="AA88" s="180">
        <v>0</v>
      </c>
      <c r="AB88" s="109"/>
      <c r="AC88" s="109"/>
    </row>
    <row r="89" spans="2:29">
      <c r="B89" s="109" t="s">
        <v>14</v>
      </c>
      <c r="C89" s="109"/>
      <c r="D89" s="109"/>
      <c r="E89" s="109"/>
      <c r="F89" s="109"/>
      <c r="G89" s="109"/>
      <c r="H89" s="109"/>
      <c r="I89" s="109"/>
      <c r="J89" s="109"/>
      <c r="K89" s="111">
        <f ca="1">SUM(K59:K88)</f>
        <v>1478686628.572891</v>
      </c>
      <c r="L89" s="111">
        <f>SUM(L59:L88)</f>
        <v>1478686628.572891</v>
      </c>
      <c r="M89" s="111">
        <f>SUM(M59:M88)</f>
        <v>1478686628.572891</v>
      </c>
      <c r="P89" s="111">
        <f t="shared" ref="P89:Q89" ca="1" si="14">SUM(P59:P88)</f>
        <v>7284173593.5348721</v>
      </c>
      <c r="Q89" s="111">
        <f t="shared" ca="1" si="14"/>
        <v>7284173593.5348721</v>
      </c>
      <c r="S89" s="109" t="s">
        <v>14</v>
      </c>
      <c r="T89" s="110">
        <f ca="1">SUM(T59:T88)</f>
        <v>831.52666592863864</v>
      </c>
      <c r="U89" s="110">
        <f ca="1">SUM(U59:U88)</f>
        <v>831.52666592863864</v>
      </c>
      <c r="V89" s="110">
        <f>SUM(V64:V68)</f>
        <v>0</v>
      </c>
      <c r="X89" s="181" t="s">
        <v>14</v>
      </c>
      <c r="Y89" s="182">
        <f ca="1">SUM(Y59:Y88)</f>
        <v>0</v>
      </c>
      <c r="Z89" s="181"/>
      <c r="AA89" s="181"/>
      <c r="AB89" s="109"/>
      <c r="AC89" s="109"/>
    </row>
  </sheetData>
  <mergeCells count="3">
    <mergeCell ref="X57:AC57"/>
    <mergeCell ref="Q7:R7"/>
    <mergeCell ref="Q6:R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zoomScale="50" zoomScaleNormal="50" workbookViewId="0">
      <selection activeCell="P4" sqref="P4:R7"/>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3.28515625" style="93" bestFit="1" customWidth="1"/>
    <col min="13" max="15" width="13.28515625" style="93" customWidth="1"/>
    <col min="16" max="16" width="41.140625" style="93" customWidth="1"/>
    <col min="17" max="18" width="30.140625" style="93" customWidth="1"/>
    <col min="19" max="19" width="23" style="93" customWidth="1"/>
    <col min="20" max="20" width="16.85546875" style="93" customWidth="1"/>
    <col min="21" max="21" width="17.1406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3" t="s">
        <v>119</v>
      </c>
      <c r="Q3" s="95"/>
      <c r="R3" s="95"/>
      <c r="S3" s="96"/>
    </row>
    <row r="4" spans="2:19" ht="15.75" customHeight="1">
      <c r="B4" s="94"/>
      <c r="C4" s="95"/>
      <c r="D4" s="95"/>
      <c r="E4" s="95"/>
      <c r="F4" s="95"/>
      <c r="G4" s="95"/>
      <c r="H4" s="95"/>
      <c r="I4" s="95"/>
      <c r="J4" s="95"/>
      <c r="K4" s="95"/>
      <c r="L4" s="95"/>
      <c r="M4" s="95"/>
      <c r="N4" s="95"/>
      <c r="O4" s="95"/>
      <c r="P4" s="278" t="s">
        <v>18</v>
      </c>
      <c r="Q4" s="199">
        <f>Assumptions!D24</f>
        <v>2008</v>
      </c>
      <c r="R4" s="200"/>
      <c r="S4" s="96"/>
    </row>
    <row r="5" spans="2:19" ht="16.5" customHeight="1">
      <c r="B5" s="94"/>
      <c r="C5" s="95"/>
      <c r="D5" s="95"/>
      <c r="E5" s="95"/>
      <c r="F5" s="95"/>
      <c r="G5" s="95"/>
      <c r="H5" s="95"/>
      <c r="I5" s="95"/>
      <c r="J5" s="95"/>
      <c r="K5" s="95"/>
      <c r="L5" s="95"/>
      <c r="M5" s="95"/>
      <c r="N5" s="95"/>
      <c r="O5" s="95"/>
      <c r="P5" s="253" t="s">
        <v>136</v>
      </c>
      <c r="Q5" s="201">
        <f ca="1">T89-U89</f>
        <v>0</v>
      </c>
      <c r="R5" s="202" t="s">
        <v>155</v>
      </c>
      <c r="S5" s="96"/>
    </row>
    <row r="6" spans="2:19" ht="16.5" thickBot="1">
      <c r="B6" s="94"/>
      <c r="C6" s="95"/>
      <c r="D6" s="95"/>
      <c r="E6" s="95"/>
      <c r="F6" s="95"/>
      <c r="G6" s="95"/>
      <c r="H6" s="95"/>
      <c r="I6" s="95"/>
      <c r="J6" s="95"/>
      <c r="K6" s="95"/>
      <c r="L6" s="95"/>
      <c r="M6" s="95"/>
      <c r="N6" s="95"/>
      <c r="O6" s="95"/>
      <c r="P6" s="254" t="s">
        <v>139</v>
      </c>
      <c r="Q6" s="281">
        <f ca="1">VLOOKUP(2009,$S$58:$V$89,4)</f>
        <v>0</v>
      </c>
      <c r="R6" s="202" t="s">
        <v>155</v>
      </c>
      <c r="S6" s="96"/>
    </row>
    <row r="7" spans="2:19" ht="32.25" thickBot="1">
      <c r="B7" s="94"/>
      <c r="C7" s="95"/>
      <c r="D7" s="95"/>
      <c r="E7" s="95"/>
      <c r="F7" s="95"/>
      <c r="G7" s="95"/>
      <c r="H7" s="95"/>
      <c r="I7" s="95"/>
      <c r="J7" s="95"/>
      <c r="K7" s="95"/>
      <c r="L7" s="95"/>
      <c r="M7" s="95"/>
      <c r="N7" s="95"/>
      <c r="O7" s="95"/>
      <c r="P7" s="255" t="s">
        <v>126</v>
      </c>
      <c r="Q7" s="277">
        <f>SUM(AA64:AA68)</f>
        <v>0</v>
      </c>
      <c r="R7" s="288"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ht="28.9" customHeight="1">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HLOOKUP($B59,UEC!$E$91:$AW$100,5,FALSE)</f>
        <v>23.904600000000002</v>
      </c>
      <c r="D59" s="110">
        <f>HLOOKUP($B59,UEC!$E$60:$AW$69,5,FALSE)</f>
        <v>23.904600000000002</v>
      </c>
      <c r="E59" s="110">
        <f>HLOOKUP($B59,UEC!$E$74:$AW$83,5,FALSE)</f>
        <v>23.904600000000002</v>
      </c>
      <c r="F59" s="110">
        <f ca="1">HLOOKUP($B59,UEC!$E$91:$AW$100,5,FALSE)</f>
        <v>23.904600000000002</v>
      </c>
      <c r="G59" s="110">
        <f ca="1">HLOOKUP($B59,UEC!$E$105:$AW$114,5,FALSE)</f>
        <v>23.904600000000002</v>
      </c>
      <c r="H59" s="110">
        <f>VLOOKUP($B59,'Stock Model- B 120 W'!$BD$8:$BE$53,2,FALSE)</f>
        <v>272551.02256084135</v>
      </c>
      <c r="I59" s="110">
        <f>VLOOKUP($B59,'Stock Model- B 120 W'!$BD$8:$BE$53,2,FALSE)</f>
        <v>272551.02256084135</v>
      </c>
      <c r="J59" s="110">
        <f ca="1">VLOOKUP($B59,'Stock Model- B 120 W'!$BD$8:$BF$53,3,FALSE)</f>
        <v>1342616.4293814357</v>
      </c>
      <c r="K59" s="110">
        <f t="shared" ref="K59:K88" ca="1" si="0">C59*H59</f>
        <v>6515223.1739078891</v>
      </c>
      <c r="L59" s="110">
        <f>D59*I59</f>
        <v>6515223.1739078891</v>
      </c>
      <c r="M59" s="178">
        <f>E59*I59</f>
        <v>6515223.1739078891</v>
      </c>
      <c r="P59" s="110">
        <f ca="1">F59*J59</f>
        <v>32094708.697791472</v>
      </c>
      <c r="Q59" s="110">
        <f ca="1">G59*J59</f>
        <v>32094708.697791472</v>
      </c>
      <c r="S59" s="119">
        <v>2005</v>
      </c>
      <c r="T59" s="163">
        <f ca="1">INDEX($C$59:$Q$88,MATCH($S59,$B$59:$B$88,0),MATCH($T$58,$C$58:$Q$58,0))/1000/8760</f>
        <v>3.6637795317113553</v>
      </c>
      <c r="U59" s="163">
        <f ca="1">INDEX($C$59:$Q$88,MATCH($S59,$B$59:$B$88,0),MATCH($U$58,$C$58:$Q$58,0))/1000/8760</f>
        <v>3.6637795317113553</v>
      </c>
      <c r="V59" s="128"/>
      <c r="X59" s="179">
        <v>2005</v>
      </c>
      <c r="Y59" s="180">
        <f t="shared" ref="Y59:Y88" ca="1" si="1">T59-U59</f>
        <v>0</v>
      </c>
      <c r="Z59" s="180"/>
      <c r="AA59" s="287">
        <f t="shared" ref="AA59:AA65" si="2">(L59-M59)/1000/8760</f>
        <v>0</v>
      </c>
      <c r="AB59" s="109"/>
      <c r="AC59" s="109"/>
    </row>
    <row r="60" spans="2:29">
      <c r="B60" s="119">
        <f t="shared" ref="B60:B85" si="3">B59+1</f>
        <v>2006</v>
      </c>
      <c r="C60" s="110">
        <f ca="1">HLOOKUP($B60,UEC!$E$91:$AW$100,5,FALSE)</f>
        <v>23.904600000000006</v>
      </c>
      <c r="D60" s="110">
        <f>HLOOKUP($B60,UEC!$E$60:$AW$69,5,FALSE)</f>
        <v>23.904600000000002</v>
      </c>
      <c r="E60" s="110">
        <f>HLOOKUP($B60,UEC!$E$74:$AW$83,5,FALSE)</f>
        <v>23.904600000000002</v>
      </c>
      <c r="F60" s="110">
        <f ca="1">HLOOKUP($B60,UEC!$E$91:$AW$100,5,FALSE)</f>
        <v>23.904600000000006</v>
      </c>
      <c r="G60" s="110">
        <f ca="1">HLOOKUP($B60,UEC!$E$105:$AW$114,5,FALSE)</f>
        <v>23.904600000000006</v>
      </c>
      <c r="H60" s="110">
        <f>VLOOKUP($B60,'Stock Model- B 120 W'!$BD$8:$BE$53,2,FALSE)</f>
        <v>274595.15523004765</v>
      </c>
      <c r="I60" s="110">
        <f>VLOOKUP($B60,'Stock Model- B 120 W'!$BD$8:$BE$53,2,FALSE)</f>
        <v>274595.15523004765</v>
      </c>
      <c r="J60" s="166">
        <f ca="1">VLOOKUP($B60,'Stock Model- B 120 W'!$BD$8:$BF$53,3,FALSE)</f>
        <v>1352686.0526017963</v>
      </c>
      <c r="K60" s="110">
        <f t="shared" ca="1" si="0"/>
        <v>6564087.3477121983</v>
      </c>
      <c r="L60" s="166">
        <f t="shared" ref="L60:L88" si="4">D60*I60</f>
        <v>6564087.3477121973</v>
      </c>
      <c r="M60" s="178">
        <f t="shared" ref="M60:M88" si="5">E60*I60</f>
        <v>6564087.3477121973</v>
      </c>
      <c r="P60" s="166">
        <f t="shared" ref="P60:P88" ca="1" si="6">F60*J60</f>
        <v>32335419.013024908</v>
      </c>
      <c r="Q60" s="166">
        <f t="shared" ref="Q60:Q88" ca="1" si="7">G60*J60</f>
        <v>32335419.013024908</v>
      </c>
      <c r="S60" s="119">
        <f>S59+1</f>
        <v>2006</v>
      </c>
      <c r="T60" s="163">
        <f t="shared" ref="T60:T88" ca="1" si="8">INDEX($C$59:$Q$88,MATCH($S60,$B$59:$B$88,0),MATCH($T$58,$C$58:$Q$58,0))/1000/8760</f>
        <v>3.6912578781991905</v>
      </c>
      <c r="U60" s="163">
        <f t="shared" ref="U60:U88" ca="1" si="9">INDEX($C$59:$Q$88,MATCH($S60,$B$59:$B$88,0),MATCH($U$58,$C$58:$Q$58,0))/1000/8760</f>
        <v>3.6912578781991905</v>
      </c>
      <c r="V60" s="167"/>
      <c r="X60" s="179">
        <f>X59+1</f>
        <v>2006</v>
      </c>
      <c r="Y60" s="180">
        <f t="shared" ca="1" si="1"/>
        <v>0</v>
      </c>
      <c r="Z60" s="180">
        <f ca="1">Y60+Z59</f>
        <v>0</v>
      </c>
      <c r="AA60" s="287">
        <f t="shared" si="2"/>
        <v>0</v>
      </c>
      <c r="AB60" s="109"/>
      <c r="AC60" s="109"/>
    </row>
    <row r="61" spans="2:29">
      <c r="B61" s="119">
        <f t="shared" si="3"/>
        <v>2007</v>
      </c>
      <c r="C61" s="110">
        <f ca="1">HLOOKUP($B61,UEC!$E$91:$AW$100,5,FALSE)</f>
        <v>23.904600000000002</v>
      </c>
      <c r="D61" s="110">
        <f>HLOOKUP($B61,UEC!$E$60:$AW$69,5,FALSE)</f>
        <v>23.904600000000002</v>
      </c>
      <c r="E61" s="110">
        <f>HLOOKUP($B61,UEC!$E$74:$AW$83,5,FALSE)</f>
        <v>23.904600000000002</v>
      </c>
      <c r="F61" s="110">
        <f ca="1">HLOOKUP($B61,UEC!$E$91:$AW$100,5,FALSE)</f>
        <v>23.904600000000002</v>
      </c>
      <c r="G61" s="110">
        <f ca="1">HLOOKUP($B61,UEC!$E$105:$AW$114,5,FALSE)</f>
        <v>23.904600000000002</v>
      </c>
      <c r="H61" s="110">
        <f>VLOOKUP($B61,'Stock Model- B 120 W'!$BD$8:$BE$53,2,FALSE)</f>
        <v>276654.61889427307</v>
      </c>
      <c r="I61" s="110">
        <f>VLOOKUP($B61,'Stock Model- B 120 W'!$BD$8:$BE$53,2,FALSE)</f>
        <v>276654.61889427307</v>
      </c>
      <c r="J61" s="166">
        <f ca="1">VLOOKUP($B61,'Stock Model- B 120 W'!$BD$8:$BF$53,3,FALSE)</f>
        <v>1362831.19799631</v>
      </c>
      <c r="K61" s="110">
        <f t="shared" ca="1" si="0"/>
        <v>6613318.0028200401</v>
      </c>
      <c r="L61" s="166">
        <f t="shared" si="4"/>
        <v>6613318.0028200401</v>
      </c>
      <c r="M61" s="178">
        <f t="shared" si="5"/>
        <v>6613318.0028200401</v>
      </c>
      <c r="P61" s="166">
        <f t="shared" ca="1" si="6"/>
        <v>32577934.655622594</v>
      </c>
      <c r="Q61" s="166">
        <f t="shared" ca="1" si="7"/>
        <v>32577934.655622594</v>
      </c>
      <c r="S61" s="119">
        <f t="shared" ref="S61:S88" si="10">S60+1</f>
        <v>2007</v>
      </c>
      <c r="T61" s="163">
        <f t="shared" ca="1" si="8"/>
        <v>3.7189423122856842</v>
      </c>
      <c r="U61" s="163">
        <f t="shared" ca="1" si="9"/>
        <v>3.7189423122856842</v>
      </c>
      <c r="V61" s="167"/>
      <c r="X61" s="179">
        <f t="shared" ref="X61:X88" si="11">X60+1</f>
        <v>2007</v>
      </c>
      <c r="Y61" s="180">
        <f t="shared" ca="1" si="1"/>
        <v>0</v>
      </c>
      <c r="Z61" s="180">
        <f t="shared" ref="Z61:Z88" ca="1" si="12">Y61+Z60</f>
        <v>0</v>
      </c>
      <c r="AA61" s="287">
        <f t="shared" si="2"/>
        <v>0</v>
      </c>
      <c r="AB61" s="109"/>
      <c r="AC61" s="109"/>
    </row>
    <row r="62" spans="2:29">
      <c r="B62" s="119">
        <f t="shared" si="3"/>
        <v>2008</v>
      </c>
      <c r="C62" s="110">
        <f ca="1">HLOOKUP($B62,UEC!$E$91:$AW$100,5,FALSE)</f>
        <v>23.904599999999995</v>
      </c>
      <c r="D62" s="110">
        <f>HLOOKUP($B62,UEC!$E$60:$AW$69,5,FALSE)</f>
        <v>23.904600000000002</v>
      </c>
      <c r="E62" s="110">
        <f>HLOOKUP($B62,UEC!$E$74:$AW$83,5,FALSE)</f>
        <v>23.904600000000002</v>
      </c>
      <c r="F62" s="110">
        <f ca="1">HLOOKUP($B62,UEC!$E$91:$AW$100,5,FALSE)</f>
        <v>23.904599999999995</v>
      </c>
      <c r="G62" s="110">
        <f ca="1">HLOOKUP($B62,UEC!$E$105:$AW$114,5,FALSE)</f>
        <v>23.904599999999995</v>
      </c>
      <c r="H62" s="110">
        <f>VLOOKUP($B62,'Stock Model- B 120 W'!$BD$8:$BE$53,2,FALSE)</f>
        <v>278729.52853598015</v>
      </c>
      <c r="I62" s="110">
        <f>VLOOKUP($B62,'Stock Model- B 120 W'!$BD$8:$BE$53,2,FALSE)</f>
        <v>278729.52853598015</v>
      </c>
      <c r="J62" s="166">
        <f ca="1">VLOOKUP($B62,'Stock Model- B 120 W'!$BD$8:$BF$53,3,FALSE)</f>
        <v>1373052.4319812828</v>
      </c>
      <c r="K62" s="110">
        <f t="shared" ca="1" si="0"/>
        <v>6662917.8878411893</v>
      </c>
      <c r="L62" s="166">
        <f t="shared" si="4"/>
        <v>6662917.8878411921</v>
      </c>
      <c r="M62" s="178">
        <f t="shared" si="5"/>
        <v>6662917.8878411921</v>
      </c>
      <c r="P62" s="166">
        <f t="shared" ca="1" si="6"/>
        <v>32822269.165539764</v>
      </c>
      <c r="Q62" s="166">
        <f t="shared" ca="1" si="7"/>
        <v>32822269.165539764</v>
      </c>
      <c r="S62" s="119">
        <f t="shared" si="10"/>
        <v>2008</v>
      </c>
      <c r="T62" s="163">
        <f t="shared" ca="1" si="8"/>
        <v>3.7468343796278272</v>
      </c>
      <c r="U62" s="163">
        <f t="shared" ca="1" si="9"/>
        <v>3.7468343796278272</v>
      </c>
      <c r="V62" s="167"/>
      <c r="X62" s="179">
        <f t="shared" si="11"/>
        <v>2008</v>
      </c>
      <c r="Y62" s="180">
        <f t="shared" ca="1" si="1"/>
        <v>0</v>
      </c>
      <c r="Z62" s="180">
        <f t="shared" ca="1" si="12"/>
        <v>0</v>
      </c>
      <c r="AA62" s="287">
        <f t="shared" si="2"/>
        <v>0</v>
      </c>
      <c r="AB62" s="109"/>
      <c r="AC62" s="109"/>
    </row>
    <row r="63" spans="2:29">
      <c r="B63" s="119">
        <f t="shared" si="3"/>
        <v>2009</v>
      </c>
      <c r="C63" s="110">
        <f ca="1">HLOOKUP($B63,UEC!$E$91:$AW$100,5,FALSE)</f>
        <v>23.904600000000002</v>
      </c>
      <c r="D63" s="110">
        <f>HLOOKUP($B63,UEC!$E$60:$AW$69,5,FALSE)</f>
        <v>23.904600000000002</v>
      </c>
      <c r="E63" s="110">
        <f>HLOOKUP($B63,UEC!$E$74:$AW$83,5,FALSE)</f>
        <v>23.904600000000002</v>
      </c>
      <c r="F63" s="110">
        <f ca="1">HLOOKUP($B63,UEC!$E$91:$AW$100,5,FALSE)</f>
        <v>23.904600000000002</v>
      </c>
      <c r="G63" s="110">
        <f ca="1">HLOOKUP($B63,UEC!$E$105:$AW$114,5,FALSE)</f>
        <v>23.904600000000002</v>
      </c>
      <c r="H63" s="110">
        <f>VLOOKUP($B63,'Stock Model- B 120 W'!$BD$8:$BE$53,2,FALSE)</f>
        <v>280820</v>
      </c>
      <c r="I63" s="110">
        <f>VLOOKUP($B63,'Stock Model- B 120 W'!$BD$8:$BE$53,2,FALSE)</f>
        <v>280820</v>
      </c>
      <c r="J63" s="166">
        <f ca="1">VLOOKUP($B63,'Stock Model- B 120 W'!$BD$8:$BF$53,3,FALSE)</f>
        <v>1383350.3252211423</v>
      </c>
      <c r="K63" s="110">
        <f t="shared" ca="1" si="0"/>
        <v>6712889.7720000008</v>
      </c>
      <c r="L63" s="166">
        <f t="shared" si="4"/>
        <v>6712889.7720000008</v>
      </c>
      <c r="M63" s="178">
        <f t="shared" si="5"/>
        <v>6712889.7720000008</v>
      </c>
      <c r="P63" s="166">
        <f t="shared" ca="1" si="6"/>
        <v>33068436.184281319</v>
      </c>
      <c r="Q63" s="166">
        <f t="shared" ca="1" si="7"/>
        <v>33068436.184281319</v>
      </c>
      <c r="S63" s="119">
        <f t="shared" si="10"/>
        <v>2009</v>
      </c>
      <c r="T63" s="163">
        <f t="shared" ca="1" si="8"/>
        <v>3.774935637475036</v>
      </c>
      <c r="U63" s="163">
        <f t="shared" ca="1" si="9"/>
        <v>3.774935637475036</v>
      </c>
      <c r="V63" s="167">
        <f t="shared" ref="V63" ca="1" si="13">-(D63-C63)*H63/1000/8760</f>
        <v>0</v>
      </c>
      <c r="X63" s="179">
        <f t="shared" si="11"/>
        <v>2009</v>
      </c>
      <c r="Y63" s="180">
        <f t="shared" ca="1" si="1"/>
        <v>0</v>
      </c>
      <c r="Z63" s="180">
        <f t="shared" ca="1" si="12"/>
        <v>0</v>
      </c>
      <c r="AA63" s="287">
        <f t="shared" si="2"/>
        <v>0</v>
      </c>
      <c r="AB63" s="109"/>
      <c r="AC63" s="109"/>
    </row>
    <row r="64" spans="2:29">
      <c r="B64" s="119">
        <f t="shared" si="3"/>
        <v>2010</v>
      </c>
      <c r="C64" s="110">
        <f ca="1">HLOOKUP($B64,UEC!$E$91:$AW$100,5,FALSE)</f>
        <v>23.904600000000002</v>
      </c>
      <c r="D64" s="110">
        <f>HLOOKUP($B64,UEC!$E$60:$AW$69,5,FALSE)</f>
        <v>23.904600000000002</v>
      </c>
      <c r="E64" s="110">
        <f>HLOOKUP($B64,UEC!$E$74:$AW$83,5,FALSE)</f>
        <v>23.904600000000002</v>
      </c>
      <c r="F64" s="110">
        <f ca="1">HLOOKUP($B64,UEC!$E$91:$AW$100,5,FALSE)</f>
        <v>23.904600000000002</v>
      </c>
      <c r="G64" s="110">
        <f ca="1">HLOOKUP($B64,UEC!$E$105:$AW$114,5,FALSE)</f>
        <v>23.904600000000002</v>
      </c>
      <c r="H64" s="110">
        <f>VLOOKUP($B64,'Stock Model- B 120 W'!$BD$8:$BE$53,2,FALSE)</f>
        <v>282926.15000000002</v>
      </c>
      <c r="I64" s="110">
        <f>VLOOKUP($B64,'Stock Model- B 120 W'!$BD$8:$BE$53,2,FALSE)</f>
        <v>282926.15000000002</v>
      </c>
      <c r="J64" s="166">
        <f ca="1">VLOOKUP($B64,'Stock Model- B 120 W'!$BD$8:$BF$53,3,FALSE)</f>
        <v>1393725.4526603008</v>
      </c>
      <c r="K64" s="110">
        <f t="shared" ca="1" si="0"/>
        <v>6763236.4452900011</v>
      </c>
      <c r="L64" s="166">
        <f t="shared" si="4"/>
        <v>6763236.4452900011</v>
      </c>
      <c r="M64" s="178">
        <f t="shared" si="5"/>
        <v>6763236.4452900011</v>
      </c>
      <c r="P64" s="166">
        <f t="shared" ca="1" si="6"/>
        <v>33316449.455663428</v>
      </c>
      <c r="Q64" s="166">
        <f t="shared" ca="1" si="7"/>
        <v>33316449.455663428</v>
      </c>
      <c r="S64" s="119">
        <f t="shared" si="10"/>
        <v>2010</v>
      </c>
      <c r="T64" s="163">
        <f t="shared" ca="1" si="8"/>
        <v>3.8032476547560994</v>
      </c>
      <c r="U64" s="163">
        <f t="shared" ca="1" si="9"/>
        <v>3.8032476547560994</v>
      </c>
      <c r="V64" s="167"/>
      <c r="X64" s="179">
        <f t="shared" si="11"/>
        <v>2010</v>
      </c>
      <c r="Y64" s="180">
        <f t="shared" ca="1" si="1"/>
        <v>0</v>
      </c>
      <c r="Z64" s="180">
        <f t="shared" ca="1" si="12"/>
        <v>0</v>
      </c>
      <c r="AA64" s="287">
        <f t="shared" si="2"/>
        <v>0</v>
      </c>
      <c r="AB64" s="109"/>
      <c r="AC64" s="109"/>
    </row>
    <row r="65" spans="2:29">
      <c r="B65" s="119">
        <f t="shared" si="3"/>
        <v>2011</v>
      </c>
      <c r="C65" s="110">
        <f ca="1">HLOOKUP($B65,UEC!$E$91:$AW$100,5,FALSE)</f>
        <v>23.904600000000006</v>
      </c>
      <c r="D65" s="110">
        <f>HLOOKUP($B65,UEC!$E$60:$AW$69,5,FALSE)</f>
        <v>23.904600000000002</v>
      </c>
      <c r="E65" s="110">
        <f>HLOOKUP($B65,UEC!$E$74:$AW$83,5,FALSE)</f>
        <v>23.904600000000002</v>
      </c>
      <c r="F65" s="110">
        <f ca="1">HLOOKUP($B65,UEC!$E$91:$AW$100,5,FALSE)</f>
        <v>23.904600000000006</v>
      </c>
      <c r="G65" s="110">
        <f ca="1">HLOOKUP($B65,UEC!$E$105:$AW$114,5,FALSE)</f>
        <v>23.904600000000006</v>
      </c>
      <c r="H65" s="110">
        <f>VLOOKUP($B65,'Stock Model- B 120 W'!$BD$8:$BE$53,2,FALSE)</f>
        <v>285048.09612500004</v>
      </c>
      <c r="I65" s="110">
        <f>VLOOKUP($B65,'Stock Model- B 120 W'!$BD$8:$BE$53,2,FALSE)</f>
        <v>285048.09612500004</v>
      </c>
      <c r="J65" s="166">
        <f ca="1">VLOOKUP($B65,'Stock Model- B 120 W'!$BD$8:$BF$53,3,FALSE)</f>
        <v>1404178.3935552533</v>
      </c>
      <c r="K65" s="110">
        <f t="shared" ca="1" si="0"/>
        <v>6813960.7186296778</v>
      </c>
      <c r="L65" s="166">
        <f t="shared" si="4"/>
        <v>6813960.7186296768</v>
      </c>
      <c r="M65" s="178">
        <f t="shared" si="5"/>
        <v>6813960.7186296768</v>
      </c>
      <c r="P65" s="166">
        <f t="shared" ca="1" si="6"/>
        <v>33566322.826580912</v>
      </c>
      <c r="Q65" s="166">
        <f t="shared" ca="1" si="7"/>
        <v>33566322.826580912</v>
      </c>
      <c r="S65" s="119">
        <f t="shared" si="10"/>
        <v>2011</v>
      </c>
      <c r="T65" s="163">
        <f t="shared" ca="1" si="8"/>
        <v>3.8317720121667702</v>
      </c>
      <c r="U65" s="163">
        <f t="shared" ca="1" si="9"/>
        <v>3.8317720121667702</v>
      </c>
      <c r="V65" s="167"/>
      <c r="X65" s="179">
        <f t="shared" si="11"/>
        <v>2011</v>
      </c>
      <c r="Y65" s="180">
        <f t="shared" ca="1" si="1"/>
        <v>0</v>
      </c>
      <c r="Z65" s="180">
        <f t="shared" ca="1" si="12"/>
        <v>0</v>
      </c>
      <c r="AA65" s="287">
        <f t="shared" si="2"/>
        <v>0</v>
      </c>
      <c r="AB65" s="109"/>
      <c r="AC65" s="109"/>
    </row>
    <row r="66" spans="2:29">
      <c r="B66" s="119">
        <f t="shared" si="3"/>
        <v>2012</v>
      </c>
      <c r="C66" s="110">
        <f ca="1">HLOOKUP($B66,UEC!$E$91:$AW$100,5,FALSE)</f>
        <v>23.904600000000002</v>
      </c>
      <c r="D66" s="110">
        <f>HLOOKUP($B66,UEC!$E$60:$AW$69,5,FALSE)</f>
        <v>23.904600000000002</v>
      </c>
      <c r="E66" s="110">
        <f>HLOOKUP($B66,UEC!$E$74:$AW$83,5,FALSE)</f>
        <v>23.904600000000002</v>
      </c>
      <c r="F66" s="110">
        <f ca="1">HLOOKUP($B66,UEC!$E$91:$AW$100,5,FALSE)</f>
        <v>23.904600000000002</v>
      </c>
      <c r="G66" s="110">
        <f ca="1">HLOOKUP($B66,UEC!$E$105:$AW$114,5,FALSE)</f>
        <v>23.904600000000002</v>
      </c>
      <c r="H66" s="110">
        <f>VLOOKUP($B66,'Stock Model- B 120 W'!$BD$8:$BE$53,2,FALSE)</f>
        <v>287185.95684593759</v>
      </c>
      <c r="I66" s="110">
        <f>VLOOKUP($B66,'Stock Model- B 120 W'!$BD$8:$BE$53,2,FALSE)</f>
        <v>287185.95684593759</v>
      </c>
      <c r="J66" s="166">
        <f ca="1">VLOOKUP($B66,'Stock Model- B 120 W'!$BD$8:$BF$53,3,FALSE)</f>
        <v>1414709.7315069179</v>
      </c>
      <c r="K66" s="110">
        <f t="shared" ca="1" si="0"/>
        <v>6865065.4240194</v>
      </c>
      <c r="L66" s="166">
        <f t="shared" si="4"/>
        <v>6865065.4240194</v>
      </c>
      <c r="M66" s="178">
        <f t="shared" si="5"/>
        <v>6865065.4240194</v>
      </c>
      <c r="P66" s="166">
        <f t="shared" ca="1" si="6"/>
        <v>33818070.247780271</v>
      </c>
      <c r="Q66" s="166">
        <f t="shared" ca="1" si="7"/>
        <v>33818070.247780271</v>
      </c>
      <c r="S66" s="119">
        <f t="shared" si="10"/>
        <v>2012</v>
      </c>
      <c r="T66" s="163">
        <f t="shared" ca="1" si="8"/>
        <v>3.8605103022580218</v>
      </c>
      <c r="U66" s="163">
        <f t="shared" ca="1" si="9"/>
        <v>3.8605103022580218</v>
      </c>
      <c r="V66" s="167"/>
      <c r="X66" s="179">
        <f t="shared" si="11"/>
        <v>2012</v>
      </c>
      <c r="Y66" s="180">
        <f t="shared" ca="1" si="1"/>
        <v>0</v>
      </c>
      <c r="Z66" s="180">
        <f t="shared" ca="1" si="12"/>
        <v>0</v>
      </c>
      <c r="AA66" s="287">
        <v>0</v>
      </c>
      <c r="AB66" s="109"/>
      <c r="AC66" s="109"/>
    </row>
    <row r="67" spans="2:29">
      <c r="B67" s="119">
        <f t="shared" si="3"/>
        <v>2013</v>
      </c>
      <c r="C67" s="110">
        <f ca="1">HLOOKUP($B67,UEC!$E$91:$AW$100,5,FALSE)</f>
        <v>23.904600000000002</v>
      </c>
      <c r="D67" s="110">
        <f>HLOOKUP($B67,UEC!$E$60:$AW$69,5,FALSE)</f>
        <v>23.904600000000002</v>
      </c>
      <c r="E67" s="110">
        <f>HLOOKUP($B67,UEC!$E$74:$AW$83,5,FALSE)</f>
        <v>23.904600000000002</v>
      </c>
      <c r="F67" s="110">
        <f ca="1">HLOOKUP($B67,UEC!$E$91:$AW$100,5,FALSE)</f>
        <v>23.904600000000002</v>
      </c>
      <c r="G67" s="110">
        <f ca="1">HLOOKUP($B67,UEC!$E$105:$AW$114,5,FALSE)</f>
        <v>23.904600000000002</v>
      </c>
      <c r="H67" s="110">
        <f>VLOOKUP($B67,'Stock Model- B 120 W'!$BD$8:$BE$53,2,FALSE)</f>
        <v>289339.85152228212</v>
      </c>
      <c r="I67" s="110">
        <f>VLOOKUP($B67,'Stock Model- B 120 W'!$BD$8:$BE$53,2,FALSE)</f>
        <v>289339.85152228212</v>
      </c>
      <c r="J67" s="166">
        <f ca="1">VLOOKUP($B67,'Stock Model- B 120 W'!$BD$8:$BF$53,3,FALSE)</f>
        <v>1425320.0544932196</v>
      </c>
      <c r="K67" s="110">
        <f t="shared" ca="1" si="0"/>
        <v>6916553.4146995461</v>
      </c>
      <c r="L67" s="166">
        <f t="shared" si="4"/>
        <v>6916553.4146995461</v>
      </c>
      <c r="M67" s="178">
        <f t="shared" si="5"/>
        <v>6916553.4146995461</v>
      </c>
      <c r="P67" s="166">
        <f t="shared" ca="1" si="6"/>
        <v>34071705.774638623</v>
      </c>
      <c r="Q67" s="166">
        <f t="shared" ca="1" si="7"/>
        <v>34071705.774638623</v>
      </c>
      <c r="S67" s="119">
        <f t="shared" si="10"/>
        <v>2013</v>
      </c>
      <c r="T67" s="163">
        <f t="shared" ca="1" si="8"/>
        <v>3.8894641295249568</v>
      </c>
      <c r="U67" s="163">
        <f t="shared" ca="1" si="9"/>
        <v>3.8894641295249568</v>
      </c>
      <c r="V67" s="167"/>
      <c r="X67" s="179">
        <f t="shared" si="11"/>
        <v>2013</v>
      </c>
      <c r="Y67" s="180">
        <f t="shared" ca="1" si="1"/>
        <v>0</v>
      </c>
      <c r="Z67" s="180">
        <f t="shared" ca="1" si="12"/>
        <v>0</v>
      </c>
      <c r="AA67" s="287">
        <v>0</v>
      </c>
      <c r="AB67" s="109"/>
      <c r="AC67" s="109"/>
    </row>
    <row r="68" spans="2:29">
      <c r="B68" s="119">
        <f t="shared" si="3"/>
        <v>2014</v>
      </c>
      <c r="C68" s="110">
        <f ca="1">HLOOKUP($B68,UEC!$E$91:$AW$100,5,FALSE)</f>
        <v>23.904600000000006</v>
      </c>
      <c r="D68" s="110">
        <f>HLOOKUP($B68,UEC!$E$60:$AW$69,5,FALSE)</f>
        <v>23.904600000000002</v>
      </c>
      <c r="E68" s="110">
        <f>HLOOKUP($B68,UEC!$E$74:$AW$83,5,FALSE)</f>
        <v>23.904600000000002</v>
      </c>
      <c r="F68" s="110">
        <f ca="1">HLOOKUP($B68,UEC!$E$91:$AW$100,5,FALSE)</f>
        <v>23.904600000000006</v>
      </c>
      <c r="G68" s="110">
        <f ca="1">HLOOKUP($B68,UEC!$E$105:$AW$114,5,FALSE)</f>
        <v>23.904600000000006</v>
      </c>
      <c r="H68" s="110">
        <f>VLOOKUP($B68,'Stock Model- B 120 W'!$BD$8:$BE$53,2,FALSE)</f>
        <v>291509.90040869924</v>
      </c>
      <c r="I68" s="110">
        <f>VLOOKUP($B68,'Stock Model- B 120 W'!$BD$8:$BE$53,2,FALSE)</f>
        <v>291509.90040869924</v>
      </c>
      <c r="J68" s="166">
        <f ca="1">VLOOKUP($B68,'Stock Model- B 120 W'!$BD$8:$BF$53,3,FALSE)</f>
        <v>1436009.9549019188</v>
      </c>
      <c r="K68" s="110">
        <f t="shared" ca="1" si="0"/>
        <v>6968427.5653097937</v>
      </c>
      <c r="L68" s="166">
        <f t="shared" si="4"/>
        <v>6968427.5653097928</v>
      </c>
      <c r="M68" s="178">
        <f t="shared" si="5"/>
        <v>6968427.5653097928</v>
      </c>
      <c r="P68" s="166">
        <f t="shared" ca="1" si="6"/>
        <v>34327243.567948416</v>
      </c>
      <c r="Q68" s="166">
        <f t="shared" ca="1" si="7"/>
        <v>34327243.567948416</v>
      </c>
      <c r="S68" s="119">
        <f t="shared" si="10"/>
        <v>2014</v>
      </c>
      <c r="T68" s="163">
        <f t="shared" ca="1" si="8"/>
        <v>3.9186351104963948</v>
      </c>
      <c r="U68" s="163">
        <f t="shared" ca="1" si="9"/>
        <v>3.9186351104963948</v>
      </c>
      <c r="V68" s="167"/>
      <c r="X68" s="179">
        <f t="shared" si="11"/>
        <v>2014</v>
      </c>
      <c r="Y68" s="180">
        <f t="shared" ca="1" si="1"/>
        <v>0</v>
      </c>
      <c r="Z68" s="180">
        <f ca="1">Y68+Z67</f>
        <v>0</v>
      </c>
      <c r="AA68" s="287">
        <v>0</v>
      </c>
      <c r="AB68" s="109"/>
      <c r="AC68" s="109"/>
    </row>
    <row r="69" spans="2:29">
      <c r="B69" s="119">
        <f t="shared" si="3"/>
        <v>2015</v>
      </c>
      <c r="C69" s="110">
        <f ca="1">HLOOKUP($B69,UEC!$E$91:$AW$100,5,FALSE)</f>
        <v>23.904600000000002</v>
      </c>
      <c r="D69" s="110">
        <f>HLOOKUP($B69,UEC!$E$60:$AW$69,5,FALSE)</f>
        <v>23.904600000000002</v>
      </c>
      <c r="E69" s="110">
        <f>HLOOKUP($B69,UEC!$E$74:$AW$83,5,FALSE)</f>
        <v>23.904600000000002</v>
      </c>
      <c r="F69" s="110">
        <f ca="1">HLOOKUP($B69,UEC!$E$91:$AW$100,5,FALSE)</f>
        <v>23.904600000000002</v>
      </c>
      <c r="G69" s="110">
        <f ca="1">HLOOKUP($B69,UEC!$E$105:$AW$114,5,FALSE)</f>
        <v>23.904600000000002</v>
      </c>
      <c r="H69" s="110">
        <f>VLOOKUP($B69,'Stock Model- B 120 W'!$BD$8:$BE$53,2,FALSE)</f>
        <v>293696.22466176457</v>
      </c>
      <c r="I69" s="110">
        <f>VLOOKUP($B69,'Stock Model- B 120 W'!$BD$8:$BE$53,2,FALSE)</f>
        <v>293696.22466176457</v>
      </c>
      <c r="J69" s="166">
        <f ca="1">VLOOKUP($B69,'Stock Model- B 120 W'!$BD$8:$BF$53,3,FALSE)</f>
        <v>1446780.0295636836</v>
      </c>
      <c r="K69" s="110">
        <f t="shared" ca="1" si="0"/>
        <v>7020690.772049618</v>
      </c>
      <c r="L69" s="166">
        <f t="shared" si="4"/>
        <v>7020690.772049618</v>
      </c>
      <c r="M69" s="178">
        <f t="shared" si="5"/>
        <v>7020690.772049618</v>
      </c>
      <c r="P69" s="166">
        <f t="shared" ca="1" si="6"/>
        <v>34584697.89470803</v>
      </c>
      <c r="Q69" s="166">
        <f t="shared" ca="1" si="7"/>
        <v>34584697.89470803</v>
      </c>
      <c r="S69" s="119">
        <f t="shared" si="10"/>
        <v>2015</v>
      </c>
      <c r="T69" s="163">
        <f t="shared" ca="1" si="8"/>
        <v>3.9480248738251174</v>
      </c>
      <c r="U69" s="163">
        <f t="shared" ca="1" si="9"/>
        <v>3.9480248738251174</v>
      </c>
      <c r="V69" s="167"/>
      <c r="X69" s="179">
        <f t="shared" si="11"/>
        <v>2015</v>
      </c>
      <c r="Y69" s="180">
        <f t="shared" ca="1" si="1"/>
        <v>0</v>
      </c>
      <c r="Z69" s="180">
        <f t="shared" ca="1" si="12"/>
        <v>0</v>
      </c>
      <c r="AA69" s="287">
        <v>0</v>
      </c>
      <c r="AB69" s="109"/>
      <c r="AC69" s="109"/>
    </row>
    <row r="70" spans="2:29">
      <c r="B70" s="119">
        <f t="shared" si="3"/>
        <v>2016</v>
      </c>
      <c r="C70" s="110">
        <f ca="1">HLOOKUP($B70,UEC!$E$91:$AW$100,5,FALSE)</f>
        <v>23.904600000000002</v>
      </c>
      <c r="D70" s="110">
        <f>HLOOKUP($B70,UEC!$E$60:$AW$69,5,FALSE)</f>
        <v>23.904600000000002</v>
      </c>
      <c r="E70" s="110">
        <f>HLOOKUP($B70,UEC!$E$74:$AW$83,5,FALSE)</f>
        <v>23.904600000000002</v>
      </c>
      <c r="F70" s="110">
        <f ca="1">HLOOKUP($B70,UEC!$E$91:$AW$100,5,FALSE)</f>
        <v>23.904600000000002</v>
      </c>
      <c r="G70" s="110">
        <f ca="1">HLOOKUP($B70,UEC!$E$105:$AW$114,5,FALSE)</f>
        <v>23.904600000000002</v>
      </c>
      <c r="H70" s="110">
        <f>VLOOKUP($B70,'Stock Model- B 120 W'!$BD$8:$BE$53,2,FALSE)</f>
        <v>295898.94634672784</v>
      </c>
      <c r="I70" s="110">
        <f>VLOOKUP($B70,'Stock Model- B 120 W'!$BD$8:$BE$53,2,FALSE)</f>
        <v>295898.94634672784</v>
      </c>
      <c r="J70" s="166">
        <f ca="1">VLOOKUP($B70,'Stock Model- B 120 W'!$BD$8:$BF$53,3,FALSE)</f>
        <v>1457630.8797854113</v>
      </c>
      <c r="K70" s="110">
        <f t="shared" ca="1" si="0"/>
        <v>7073345.9528399911</v>
      </c>
      <c r="L70" s="166">
        <f t="shared" si="4"/>
        <v>7073345.9528399911</v>
      </c>
      <c r="M70" s="178">
        <f t="shared" si="5"/>
        <v>7073345.9528399911</v>
      </c>
      <c r="P70" s="166">
        <f t="shared" ca="1" si="6"/>
        <v>34844083.128918342</v>
      </c>
      <c r="Q70" s="166">
        <f t="shared" ca="1" si="7"/>
        <v>34844083.128918342</v>
      </c>
      <c r="S70" s="119">
        <f t="shared" si="10"/>
        <v>2016</v>
      </c>
      <c r="T70" s="163">
        <f t="shared" ca="1" si="8"/>
        <v>3.9776350603788062</v>
      </c>
      <c r="U70" s="163">
        <f t="shared" ca="1" si="9"/>
        <v>3.9776350603788062</v>
      </c>
      <c r="V70" s="167"/>
      <c r="X70" s="179">
        <f t="shared" si="11"/>
        <v>2016</v>
      </c>
      <c r="Y70" s="180">
        <f t="shared" ca="1" si="1"/>
        <v>0</v>
      </c>
      <c r="Z70" s="180">
        <f t="shared" ca="1" si="12"/>
        <v>0</v>
      </c>
      <c r="AA70" s="287">
        <v>0</v>
      </c>
      <c r="AB70" s="109"/>
      <c r="AC70" s="109"/>
    </row>
    <row r="71" spans="2:29">
      <c r="B71" s="119">
        <f t="shared" si="3"/>
        <v>2017</v>
      </c>
      <c r="C71" s="110">
        <f ca="1">HLOOKUP($B71,UEC!$E$91:$AW$100,5,FALSE)</f>
        <v>23.904600000000002</v>
      </c>
      <c r="D71" s="110">
        <f>HLOOKUP($B71,UEC!$E$60:$AW$69,5,FALSE)</f>
        <v>23.904600000000002</v>
      </c>
      <c r="E71" s="110">
        <f>HLOOKUP($B71,UEC!$E$74:$AW$83,5,FALSE)</f>
        <v>23.904600000000002</v>
      </c>
      <c r="F71" s="110">
        <f ca="1">HLOOKUP($B71,UEC!$E$91:$AW$100,5,FALSE)</f>
        <v>23.904600000000002</v>
      </c>
      <c r="G71" s="110">
        <f ca="1">HLOOKUP($B71,UEC!$E$105:$AW$114,5,FALSE)</f>
        <v>23.904600000000002</v>
      </c>
      <c r="H71" s="110">
        <f>VLOOKUP($B71,'Stock Model- B 120 W'!$BD$8:$BE$53,2,FALSE)</f>
        <v>298118.18844432826</v>
      </c>
      <c r="I71" s="110">
        <f>VLOOKUP($B71,'Stock Model- B 120 W'!$BD$8:$BE$53,2,FALSE)</f>
        <v>298118.18844432826</v>
      </c>
      <c r="J71" s="166">
        <f ca="1">VLOOKUP($B71,'Stock Model- B 120 W'!$BD$8:$BF$53,3,FALSE)</f>
        <v>1468563.111383802</v>
      </c>
      <c r="K71" s="110">
        <f t="shared" ca="1" si="0"/>
        <v>7126396.0474862903</v>
      </c>
      <c r="L71" s="166">
        <f t="shared" si="4"/>
        <v>7126396.0474862903</v>
      </c>
      <c r="M71" s="178">
        <f t="shared" si="5"/>
        <v>7126396.0474862903</v>
      </c>
      <c r="P71" s="166">
        <f t="shared" ca="1" si="6"/>
        <v>35105413.752385236</v>
      </c>
      <c r="Q71" s="166">
        <f t="shared" ca="1" si="7"/>
        <v>35105413.752385236</v>
      </c>
      <c r="S71" s="119">
        <f t="shared" si="10"/>
        <v>2017</v>
      </c>
      <c r="T71" s="163">
        <f t="shared" ca="1" si="8"/>
        <v>4.0074673233316478</v>
      </c>
      <c r="U71" s="163">
        <f t="shared" ca="1" si="9"/>
        <v>4.0074673233316478</v>
      </c>
      <c r="V71" s="167"/>
      <c r="X71" s="179">
        <f t="shared" si="11"/>
        <v>2017</v>
      </c>
      <c r="Y71" s="180">
        <f t="shared" ca="1" si="1"/>
        <v>0</v>
      </c>
      <c r="Z71" s="180">
        <f t="shared" ca="1" si="12"/>
        <v>0</v>
      </c>
      <c r="AA71" s="287">
        <v>0</v>
      </c>
      <c r="AB71" s="109"/>
      <c r="AC71" s="109"/>
    </row>
    <row r="72" spans="2:29">
      <c r="B72" s="119">
        <f t="shared" si="3"/>
        <v>2018</v>
      </c>
      <c r="C72" s="110">
        <f ca="1">HLOOKUP($B72,UEC!$E$91:$AW$100,5,FALSE)</f>
        <v>23.904600000000002</v>
      </c>
      <c r="D72" s="110">
        <f>HLOOKUP($B72,UEC!$E$60:$AW$69,5,FALSE)</f>
        <v>23.904600000000002</v>
      </c>
      <c r="E72" s="110">
        <f>HLOOKUP($B72,UEC!$E$74:$AW$83,5,FALSE)</f>
        <v>23.904600000000002</v>
      </c>
      <c r="F72" s="110">
        <f ca="1">HLOOKUP($B72,UEC!$E$91:$AW$100,5,FALSE)</f>
        <v>23.904600000000002</v>
      </c>
      <c r="G72" s="110">
        <f ca="1">HLOOKUP($B72,UEC!$E$105:$AW$114,5,FALSE)</f>
        <v>23.904600000000002</v>
      </c>
      <c r="H72" s="110">
        <f>VLOOKUP($B72,'Stock Model- B 120 W'!$BD$8:$BE$53,2,FALSE)</f>
        <v>300354.07485766074</v>
      </c>
      <c r="I72" s="110">
        <f>VLOOKUP($B72,'Stock Model- B 120 W'!$BD$8:$BE$53,2,FALSE)</f>
        <v>300354.07485766074</v>
      </c>
      <c r="J72" s="166">
        <f ca="1">VLOOKUP($B72,'Stock Model- B 120 W'!$BD$8:$BF$53,3,FALSE)</f>
        <v>1479577.3347191808</v>
      </c>
      <c r="K72" s="110">
        <f t="shared" ca="1" si="0"/>
        <v>7179844.0178424381</v>
      </c>
      <c r="L72" s="166">
        <f t="shared" si="4"/>
        <v>7179844.0178424381</v>
      </c>
      <c r="M72" s="178">
        <f t="shared" si="5"/>
        <v>7179844.0178424381</v>
      </c>
      <c r="P72" s="166">
        <f t="shared" ca="1" si="6"/>
        <v>35368704.355528131</v>
      </c>
      <c r="Q72" s="166">
        <f t="shared" ca="1" si="7"/>
        <v>35368704.355528131</v>
      </c>
      <c r="S72" s="119">
        <f t="shared" si="10"/>
        <v>2018</v>
      </c>
      <c r="T72" s="163">
        <f t="shared" ca="1" si="8"/>
        <v>4.0375233282566363</v>
      </c>
      <c r="U72" s="163">
        <f t="shared" ca="1" si="9"/>
        <v>4.0375233282566363</v>
      </c>
      <c r="V72" s="167"/>
      <c r="X72" s="179">
        <f t="shared" si="11"/>
        <v>2018</v>
      </c>
      <c r="Y72" s="180">
        <f t="shared" ca="1" si="1"/>
        <v>0</v>
      </c>
      <c r="Z72" s="180">
        <f t="shared" ca="1" si="12"/>
        <v>0</v>
      </c>
      <c r="AA72" s="287">
        <v>0</v>
      </c>
      <c r="AB72" s="109"/>
      <c r="AC72" s="109"/>
    </row>
    <row r="73" spans="2:29">
      <c r="B73" s="119">
        <f t="shared" si="3"/>
        <v>2019</v>
      </c>
      <c r="C73" s="110">
        <f ca="1">HLOOKUP($B73,UEC!$E$91:$AW$100,5,FALSE)</f>
        <v>23.904600000000002</v>
      </c>
      <c r="D73" s="110">
        <f>HLOOKUP($B73,UEC!$E$60:$AW$69,5,FALSE)</f>
        <v>23.904600000000002</v>
      </c>
      <c r="E73" s="110">
        <f>HLOOKUP($B73,UEC!$E$74:$AW$83,5,FALSE)</f>
        <v>23.904600000000002</v>
      </c>
      <c r="F73" s="110">
        <f ca="1">HLOOKUP($B73,UEC!$E$91:$AW$100,5,FALSE)</f>
        <v>23.904600000000002</v>
      </c>
      <c r="G73" s="110">
        <f ca="1">HLOOKUP($B73,UEC!$E$105:$AW$114,5,FALSE)</f>
        <v>23.904600000000002</v>
      </c>
      <c r="H73" s="110">
        <f>VLOOKUP($B73,'Stock Model- B 120 W'!$BD$8:$BE$53,2,FALSE)</f>
        <v>302606.73041909328</v>
      </c>
      <c r="I73" s="110">
        <f>VLOOKUP($B73,'Stock Model- B 120 W'!$BD$8:$BE$53,2,FALSE)</f>
        <v>302606.73041909328</v>
      </c>
      <c r="J73" s="166">
        <f ca="1">VLOOKUP($B73,'Stock Model- B 120 W'!$BD$8:$BF$53,3,FALSE)</f>
        <v>1490674.1647295747</v>
      </c>
      <c r="K73" s="110">
        <f t="shared" ca="1" si="0"/>
        <v>7233692.847976258</v>
      </c>
      <c r="L73" s="166">
        <f t="shared" si="4"/>
        <v>7233692.847976258</v>
      </c>
      <c r="M73" s="178">
        <f t="shared" si="5"/>
        <v>7233692.847976258</v>
      </c>
      <c r="P73" s="166">
        <f t="shared" ca="1" si="6"/>
        <v>35633969.638194591</v>
      </c>
      <c r="Q73" s="166">
        <f t="shared" ca="1" si="7"/>
        <v>35633969.638194591</v>
      </c>
      <c r="S73" s="119">
        <f t="shared" si="10"/>
        <v>2019</v>
      </c>
      <c r="T73" s="163">
        <f t="shared" ca="1" si="8"/>
        <v>4.0678047532185602</v>
      </c>
      <c r="U73" s="163">
        <f t="shared" ca="1" si="9"/>
        <v>4.0678047532185602</v>
      </c>
      <c r="V73" s="167"/>
      <c r="X73" s="179">
        <f t="shared" si="11"/>
        <v>2019</v>
      </c>
      <c r="Y73" s="180">
        <f t="shared" ca="1" si="1"/>
        <v>0</v>
      </c>
      <c r="Z73" s="180">
        <f t="shared" ca="1" si="12"/>
        <v>0</v>
      </c>
      <c r="AA73" s="287">
        <v>0</v>
      </c>
      <c r="AB73" s="109"/>
      <c r="AC73" s="109"/>
    </row>
    <row r="74" spans="2:29">
      <c r="B74" s="119">
        <f t="shared" si="3"/>
        <v>2020</v>
      </c>
      <c r="C74" s="110">
        <f ca="1">HLOOKUP($B74,UEC!$E$91:$AW$100,5,FALSE)</f>
        <v>23.904599999999999</v>
      </c>
      <c r="D74" s="110">
        <f>HLOOKUP($B74,UEC!$E$60:$AW$69,5,FALSE)</f>
        <v>23.904600000000002</v>
      </c>
      <c r="E74" s="110">
        <f>HLOOKUP($B74,UEC!$E$74:$AW$83,5,FALSE)</f>
        <v>23.904600000000002</v>
      </c>
      <c r="F74" s="110">
        <f ca="1">HLOOKUP($B74,UEC!$E$91:$AW$100,5,FALSE)</f>
        <v>23.904599999999999</v>
      </c>
      <c r="G74" s="110">
        <f ca="1">HLOOKUP($B74,UEC!$E$105:$AW$114,5,FALSE)</f>
        <v>23.904599999999999</v>
      </c>
      <c r="H74" s="110">
        <f>VLOOKUP($B74,'Stock Model- B 120 W'!$BD$8:$BE$53,2,FALSE)</f>
        <v>304876.28089723649</v>
      </c>
      <c r="I74" s="110">
        <f>VLOOKUP($B74,'Stock Model- B 120 W'!$BD$8:$BE$53,2,FALSE)</f>
        <v>304876.28089723649</v>
      </c>
      <c r="J74" s="166">
        <f ca="1">VLOOKUP($B74,'Stock Model- B 120 W'!$BD$8:$BF$53,3,FALSE)</f>
        <v>1501854.2209650467</v>
      </c>
      <c r="K74" s="110">
        <f t="shared" ca="1" si="0"/>
        <v>7287945.5443360787</v>
      </c>
      <c r="L74" s="166">
        <f t="shared" si="4"/>
        <v>7287945.5443360796</v>
      </c>
      <c r="M74" s="178">
        <f t="shared" si="5"/>
        <v>7287945.5443360796</v>
      </c>
      <c r="P74" s="166">
        <f t="shared" ca="1" si="6"/>
        <v>35901224.410481051</v>
      </c>
      <c r="Q74" s="166">
        <f t="shared" ca="1" si="7"/>
        <v>35901224.410481051</v>
      </c>
      <c r="S74" s="119">
        <f t="shared" si="10"/>
        <v>2020</v>
      </c>
      <c r="T74" s="163">
        <f t="shared" ca="1" si="8"/>
        <v>4.0983132888676996</v>
      </c>
      <c r="U74" s="163">
        <f t="shared" ca="1" si="9"/>
        <v>4.0983132888676996</v>
      </c>
      <c r="V74" s="167"/>
      <c r="X74" s="179">
        <f t="shared" si="11"/>
        <v>2020</v>
      </c>
      <c r="Y74" s="180">
        <f t="shared" ca="1" si="1"/>
        <v>0</v>
      </c>
      <c r="Z74" s="180">
        <f t="shared" ca="1" si="12"/>
        <v>0</v>
      </c>
      <c r="AA74" s="287">
        <v>0</v>
      </c>
      <c r="AB74" s="109"/>
      <c r="AC74" s="109"/>
    </row>
    <row r="75" spans="2:29">
      <c r="B75" s="119">
        <f t="shared" si="3"/>
        <v>2021</v>
      </c>
      <c r="C75" s="110">
        <f ca="1">HLOOKUP($B75,UEC!$E$91:$AW$100,5,FALSE)</f>
        <v>23.904600000000002</v>
      </c>
      <c r="D75" s="110">
        <f>HLOOKUP($B75,UEC!$E$60:$AW$69,5,FALSE)</f>
        <v>23.904600000000002</v>
      </c>
      <c r="E75" s="110">
        <f>HLOOKUP($B75,UEC!$E$74:$AW$83,5,FALSE)</f>
        <v>23.904600000000002</v>
      </c>
      <c r="F75" s="110">
        <f ca="1">HLOOKUP($B75,UEC!$E$91:$AW$100,5,FALSE)</f>
        <v>23.904600000000002</v>
      </c>
      <c r="G75" s="110">
        <f ca="1">HLOOKUP($B75,UEC!$E$105:$AW$114,5,FALSE)</f>
        <v>23.904600000000002</v>
      </c>
      <c r="H75" s="110">
        <f>VLOOKUP($B75,'Stock Model- B 120 W'!$BD$8:$BE$53,2,FALSE)</f>
        <v>307162.85300396581</v>
      </c>
      <c r="I75" s="110">
        <f>VLOOKUP($B75,'Stock Model- B 120 W'!$BD$8:$BE$53,2,FALSE)</f>
        <v>307162.85300396581</v>
      </c>
      <c r="J75" s="166">
        <f ca="1">VLOOKUP($B75,'Stock Model- B 120 W'!$BD$8:$BF$53,3,FALSE)</f>
        <v>1513118.1276222845</v>
      </c>
      <c r="K75" s="110">
        <f t="shared" ca="1" si="0"/>
        <v>7342605.1359186014</v>
      </c>
      <c r="L75" s="166">
        <f t="shared" si="4"/>
        <v>7342605.1359186014</v>
      </c>
      <c r="M75" s="178">
        <f t="shared" si="5"/>
        <v>7342605.1359186014</v>
      </c>
      <c r="P75" s="166">
        <f t="shared" ca="1" si="6"/>
        <v>36170483.593559667</v>
      </c>
      <c r="Q75" s="166">
        <f t="shared" ca="1" si="7"/>
        <v>36170483.593559667</v>
      </c>
      <c r="S75" s="119">
        <f t="shared" si="10"/>
        <v>2021</v>
      </c>
      <c r="T75" s="163">
        <f t="shared" ca="1" si="8"/>
        <v>4.1290506385342081</v>
      </c>
      <c r="U75" s="163">
        <f t="shared" ca="1" si="9"/>
        <v>4.1290506385342081</v>
      </c>
      <c r="V75" s="167"/>
      <c r="X75" s="179">
        <f t="shared" si="11"/>
        <v>2021</v>
      </c>
      <c r="Y75" s="180">
        <f t="shared" ca="1" si="1"/>
        <v>0</v>
      </c>
      <c r="Z75" s="180">
        <f t="shared" ca="1" si="12"/>
        <v>0</v>
      </c>
      <c r="AA75" s="287">
        <v>0</v>
      </c>
      <c r="AB75" s="109"/>
      <c r="AC75" s="109"/>
    </row>
    <row r="76" spans="2:29">
      <c r="B76" s="119">
        <f t="shared" si="3"/>
        <v>2022</v>
      </c>
      <c r="C76" s="110">
        <f ca="1">HLOOKUP($B76,UEC!$E$91:$AW$100,5,FALSE)</f>
        <v>23.904600000000002</v>
      </c>
      <c r="D76" s="110">
        <f>HLOOKUP($B76,UEC!$E$60:$AW$69,5,FALSE)</f>
        <v>23.904600000000002</v>
      </c>
      <c r="E76" s="110">
        <f>HLOOKUP($B76,UEC!$E$74:$AW$83,5,FALSE)</f>
        <v>23.904600000000002</v>
      </c>
      <c r="F76" s="110">
        <f ca="1">HLOOKUP($B76,UEC!$E$91:$AW$100,5,FALSE)</f>
        <v>23.904600000000002</v>
      </c>
      <c r="G76" s="110">
        <f ca="1">HLOOKUP($B76,UEC!$E$105:$AW$114,5,FALSE)</f>
        <v>23.904600000000002</v>
      </c>
      <c r="H76" s="110">
        <f>VLOOKUP($B76,'Stock Model- B 120 W'!$BD$8:$BE$53,2,FALSE)</f>
        <v>309466.57440149551</v>
      </c>
      <c r="I76" s="110">
        <f>VLOOKUP($B76,'Stock Model- B 120 W'!$BD$8:$BE$53,2,FALSE)</f>
        <v>309466.57440149551</v>
      </c>
      <c r="J76" s="166">
        <f ca="1">VLOOKUP($B76,'Stock Model- B 120 W'!$BD$8:$BF$53,3,FALSE)</f>
        <v>1524466.5135794519</v>
      </c>
      <c r="K76" s="110">
        <f t="shared" ca="1" si="0"/>
        <v>7397674.6744379904</v>
      </c>
      <c r="L76" s="166">
        <f t="shared" si="4"/>
        <v>7397674.6744379904</v>
      </c>
      <c r="M76" s="178">
        <f t="shared" si="5"/>
        <v>7397674.6744379904</v>
      </c>
      <c r="P76" s="166">
        <f t="shared" ca="1" si="6"/>
        <v>36441762.220511369</v>
      </c>
      <c r="Q76" s="166">
        <f t="shared" ca="1" si="7"/>
        <v>36441762.220511369</v>
      </c>
      <c r="S76" s="119">
        <f t="shared" si="10"/>
        <v>2022</v>
      </c>
      <c r="T76" s="163">
        <f t="shared" ca="1" si="8"/>
        <v>4.1600185183232163</v>
      </c>
      <c r="U76" s="163">
        <f t="shared" ca="1" si="9"/>
        <v>4.1600185183232163</v>
      </c>
      <c r="V76" s="167"/>
      <c r="X76" s="179">
        <f t="shared" si="11"/>
        <v>2022</v>
      </c>
      <c r="Y76" s="180">
        <f t="shared" ca="1" si="1"/>
        <v>0</v>
      </c>
      <c r="Z76" s="180">
        <f t="shared" ca="1" si="12"/>
        <v>0</v>
      </c>
      <c r="AA76" s="287">
        <v>0</v>
      </c>
      <c r="AB76" s="109"/>
      <c r="AC76" s="109"/>
    </row>
    <row r="77" spans="2:29">
      <c r="B77" s="119">
        <f>B76+1</f>
        <v>2023</v>
      </c>
      <c r="C77" s="110">
        <f ca="1">HLOOKUP($B77,UEC!$E$91:$AW$100,5,FALSE)</f>
        <v>23.904600000000006</v>
      </c>
      <c r="D77" s="110">
        <f>HLOOKUP($B77,UEC!$E$60:$AW$69,5,FALSE)</f>
        <v>23.904600000000002</v>
      </c>
      <c r="E77" s="110">
        <f>HLOOKUP($B77,UEC!$E$74:$AW$83,5,FALSE)</f>
        <v>23.904600000000002</v>
      </c>
      <c r="F77" s="110">
        <f ca="1">HLOOKUP($B77,UEC!$E$91:$AW$100,5,FALSE)</f>
        <v>23.904600000000006</v>
      </c>
      <c r="G77" s="110">
        <f ca="1">HLOOKUP($B77,UEC!$E$105:$AW$114,5,FALSE)</f>
        <v>23.904600000000006</v>
      </c>
      <c r="H77" s="110">
        <f>VLOOKUP($B77,'Stock Model- B 120 W'!$BD$8:$BE$53,2,FALSE)</f>
        <v>311787.57370950683</v>
      </c>
      <c r="I77" s="110">
        <f>VLOOKUP($B77,'Stock Model- B 120 W'!$BD$8:$BE$53,2,FALSE)</f>
        <v>311787.57370950683</v>
      </c>
      <c r="J77" s="166">
        <f ca="1">VLOOKUP($B77,'Stock Model- B 120 W'!$BD$8:$BF$53,3,FALSE)</f>
        <v>1535900.0124312977</v>
      </c>
      <c r="K77" s="110">
        <f t="shared" ca="1" si="0"/>
        <v>7453157.2344962787</v>
      </c>
      <c r="L77" s="166">
        <f t="shared" si="4"/>
        <v>7453157.2344962778</v>
      </c>
      <c r="M77" s="178">
        <f t="shared" si="5"/>
        <v>7453157.2344962778</v>
      </c>
      <c r="P77" s="166">
        <f t="shared" ca="1" si="6"/>
        <v>36715075.437165208</v>
      </c>
      <c r="Q77" s="166">
        <f t="shared" ca="1" si="7"/>
        <v>36715075.437165208</v>
      </c>
      <c r="S77" s="119">
        <f t="shared" si="10"/>
        <v>2023</v>
      </c>
      <c r="T77" s="163">
        <f t="shared" ca="1" si="8"/>
        <v>4.1912186572106398</v>
      </c>
      <c r="U77" s="163">
        <f t="shared" ca="1" si="9"/>
        <v>4.1912186572106398</v>
      </c>
      <c r="V77" s="167"/>
      <c r="X77" s="179">
        <f t="shared" si="11"/>
        <v>2023</v>
      </c>
      <c r="Y77" s="180">
        <f t="shared" ca="1" si="1"/>
        <v>0</v>
      </c>
      <c r="Z77" s="180">
        <f t="shared" ca="1" si="12"/>
        <v>0</v>
      </c>
      <c r="AA77" s="287">
        <v>0</v>
      </c>
      <c r="AB77" s="109"/>
      <c r="AC77" s="109"/>
    </row>
    <row r="78" spans="2:29">
      <c r="B78" s="119">
        <f t="shared" si="3"/>
        <v>2024</v>
      </c>
      <c r="C78" s="110">
        <f ca="1">HLOOKUP($B78,UEC!$E$91:$AW$100,5,FALSE)</f>
        <v>23.904600000000002</v>
      </c>
      <c r="D78" s="110">
        <f>HLOOKUP($B78,UEC!$E$60:$AW$69,5,FALSE)</f>
        <v>23.904600000000002</v>
      </c>
      <c r="E78" s="110">
        <f>HLOOKUP($B78,UEC!$E$74:$AW$83,5,FALSE)</f>
        <v>23.904600000000002</v>
      </c>
      <c r="F78" s="110">
        <f ca="1">HLOOKUP($B78,UEC!$E$91:$AW$100,5,FALSE)</f>
        <v>23.904600000000002</v>
      </c>
      <c r="G78" s="110">
        <f ca="1">HLOOKUP($B78,UEC!$E$105:$AW$114,5,FALSE)</f>
        <v>23.904600000000002</v>
      </c>
      <c r="H78" s="110">
        <f>VLOOKUP($B78,'Stock Model- B 120 W'!$BD$8:$BE$53,2,FALSE)</f>
        <v>314125.98051232815</v>
      </c>
      <c r="I78" s="110">
        <f>VLOOKUP($B78,'Stock Model- B 120 W'!$BD$8:$BE$53,2,FALSE)</f>
        <v>314125.98051232815</v>
      </c>
      <c r="J78" s="166">
        <f ca="1">VLOOKUP($B78,'Stock Model- B 120 W'!$BD$8:$BF$53,3,FALSE)</f>
        <v>1547419.2625245329</v>
      </c>
      <c r="K78" s="110">
        <f t="shared" ca="1" si="0"/>
        <v>7509055.9137550006</v>
      </c>
      <c r="L78" s="166">
        <f t="shared" si="4"/>
        <v>7509055.9137550006</v>
      </c>
      <c r="M78" s="178">
        <f t="shared" si="5"/>
        <v>7509055.9137550006</v>
      </c>
      <c r="P78" s="166">
        <f t="shared" ca="1" si="6"/>
        <v>36990438.502943948</v>
      </c>
      <c r="Q78" s="166">
        <f t="shared" ca="1" si="7"/>
        <v>36990438.502943948</v>
      </c>
      <c r="S78" s="119">
        <f t="shared" si="10"/>
        <v>2024</v>
      </c>
      <c r="T78" s="163">
        <f t="shared" ca="1" si="8"/>
        <v>4.2226527971397205</v>
      </c>
      <c r="U78" s="163">
        <f t="shared" ca="1" si="9"/>
        <v>4.2226527971397205</v>
      </c>
      <c r="V78" s="167"/>
      <c r="X78" s="179">
        <f t="shared" si="11"/>
        <v>2024</v>
      </c>
      <c r="Y78" s="180">
        <f t="shared" ca="1" si="1"/>
        <v>0</v>
      </c>
      <c r="Z78" s="180">
        <f t="shared" ca="1" si="12"/>
        <v>0</v>
      </c>
      <c r="AA78" s="287">
        <v>0</v>
      </c>
      <c r="AB78" s="109"/>
      <c r="AC78" s="109"/>
    </row>
    <row r="79" spans="2:29">
      <c r="B79" s="119">
        <f t="shared" si="3"/>
        <v>2025</v>
      </c>
      <c r="C79" s="110">
        <f ca="1">HLOOKUP($B79,UEC!$E$91:$AW$100,5,FALSE)</f>
        <v>23.904600000000002</v>
      </c>
      <c r="D79" s="110">
        <f>HLOOKUP($B79,UEC!$E$60:$AW$69,5,FALSE)</f>
        <v>23.904600000000002</v>
      </c>
      <c r="E79" s="110">
        <f>HLOOKUP($B79,UEC!$E$74:$AW$83,5,FALSE)</f>
        <v>23.904600000000002</v>
      </c>
      <c r="F79" s="110">
        <f ca="1">HLOOKUP($B79,UEC!$E$91:$AW$100,5,FALSE)</f>
        <v>23.904600000000002</v>
      </c>
      <c r="G79" s="110">
        <f ca="1">HLOOKUP($B79,UEC!$E$105:$AW$114,5,FALSE)</f>
        <v>23.904600000000002</v>
      </c>
      <c r="H79" s="110">
        <f>VLOOKUP($B79,'Stock Model- B 120 W'!$BD$8:$BE$53,2,FALSE)</f>
        <v>316481.92536617059</v>
      </c>
      <c r="I79" s="110">
        <f>VLOOKUP($B79,'Stock Model- B 120 W'!$BD$8:$BE$53,2,FALSE)</f>
        <v>316481.92536617059</v>
      </c>
      <c r="J79" s="166">
        <f ca="1">VLOOKUP($B79,'Stock Model- B 120 W'!$BD$8:$BF$53,3,FALSE)</f>
        <v>1559024.9069934669</v>
      </c>
      <c r="K79" s="110">
        <f t="shared" ca="1" si="0"/>
        <v>7565373.8331081625</v>
      </c>
      <c r="L79" s="166">
        <f t="shared" si="4"/>
        <v>7565373.8331081625</v>
      </c>
      <c r="M79" s="178">
        <f t="shared" si="5"/>
        <v>7565373.8331081625</v>
      </c>
      <c r="P79" s="166">
        <f t="shared" ca="1" si="6"/>
        <v>37267866.791716032</v>
      </c>
      <c r="Q79" s="166">
        <f t="shared" ca="1" si="7"/>
        <v>37267866.791716032</v>
      </c>
      <c r="S79" s="119">
        <f t="shared" si="10"/>
        <v>2025</v>
      </c>
      <c r="T79" s="163">
        <f t="shared" ca="1" si="8"/>
        <v>4.2543226931182687</v>
      </c>
      <c r="U79" s="163">
        <f t="shared" ca="1" si="9"/>
        <v>4.2543226931182687</v>
      </c>
      <c r="V79" s="167"/>
      <c r="X79" s="179">
        <f t="shared" si="11"/>
        <v>2025</v>
      </c>
      <c r="Y79" s="180">
        <f t="shared" ca="1" si="1"/>
        <v>0</v>
      </c>
      <c r="Z79" s="180">
        <f t="shared" ca="1" si="12"/>
        <v>0</v>
      </c>
      <c r="AA79" s="287">
        <v>0</v>
      </c>
      <c r="AB79" s="109"/>
      <c r="AC79" s="109"/>
    </row>
    <row r="80" spans="2:29">
      <c r="B80" s="119">
        <f>B79+1</f>
        <v>2026</v>
      </c>
      <c r="C80" s="110">
        <f ca="1">HLOOKUP($B80,UEC!$E$91:$AW$100,5,FALSE)</f>
        <v>23.904600000000002</v>
      </c>
      <c r="D80" s="110">
        <f>HLOOKUP($B80,UEC!$E$60:$AW$69,5,FALSE)</f>
        <v>23.904600000000002</v>
      </c>
      <c r="E80" s="110">
        <f>HLOOKUP($B80,UEC!$E$74:$AW$83,5,FALSE)</f>
        <v>23.904600000000002</v>
      </c>
      <c r="F80" s="110">
        <f ca="1">HLOOKUP($B80,UEC!$E$91:$AW$100,5,FALSE)</f>
        <v>23.904600000000002</v>
      </c>
      <c r="G80" s="110">
        <f ca="1">HLOOKUP($B80,UEC!$E$105:$AW$114,5,FALSE)</f>
        <v>23.904600000000002</v>
      </c>
      <c r="H80" s="110">
        <f>VLOOKUP($B80,'Stock Model- B 120 W'!$BD$8:$BE$53,2,FALSE)</f>
        <v>318855.5398064169</v>
      </c>
      <c r="I80" s="110">
        <f>VLOOKUP($B80,'Stock Model- B 120 W'!$BD$8:$BE$53,2,FALSE)</f>
        <v>318855.5398064169</v>
      </c>
      <c r="J80" s="166">
        <f ca="1">VLOOKUP($B80,'Stock Model- B 120 W'!$BD$8:$BF$53,3,FALSE)</f>
        <v>1570717.5937959182</v>
      </c>
      <c r="K80" s="110">
        <f t="shared" ca="1" si="0"/>
        <v>7622114.136856474</v>
      </c>
      <c r="L80" s="166">
        <f t="shared" si="4"/>
        <v>7622114.136856474</v>
      </c>
      <c r="M80" s="178">
        <f t="shared" si="5"/>
        <v>7622114.136856474</v>
      </c>
      <c r="P80" s="166">
        <f t="shared" ca="1" si="6"/>
        <v>37547375.792653911</v>
      </c>
      <c r="Q80" s="166">
        <f t="shared" ca="1" si="7"/>
        <v>37547375.792653911</v>
      </c>
      <c r="S80" s="119">
        <f t="shared" si="10"/>
        <v>2026</v>
      </c>
      <c r="T80" s="163">
        <f t="shared" ca="1" si="8"/>
        <v>4.2862301133166563</v>
      </c>
      <c r="U80" s="163">
        <f t="shared" ca="1" si="9"/>
        <v>4.2862301133166563</v>
      </c>
      <c r="V80" s="167"/>
      <c r="X80" s="179">
        <f t="shared" si="11"/>
        <v>2026</v>
      </c>
      <c r="Y80" s="180">
        <f t="shared" ca="1" si="1"/>
        <v>0</v>
      </c>
      <c r="Z80" s="180">
        <f t="shared" ca="1" si="12"/>
        <v>0</v>
      </c>
      <c r="AA80" s="287">
        <v>0</v>
      </c>
      <c r="AB80" s="109"/>
      <c r="AC80" s="109"/>
    </row>
    <row r="81" spans="2:29">
      <c r="B81" s="119">
        <f t="shared" si="3"/>
        <v>2027</v>
      </c>
      <c r="C81" s="110">
        <f ca="1">HLOOKUP($B81,UEC!$E$91:$AW$100,5,FALSE)</f>
        <v>23.904600000000002</v>
      </c>
      <c r="D81" s="110">
        <f>HLOOKUP($B81,UEC!$E$60:$AW$69,5,FALSE)</f>
        <v>23.904600000000002</v>
      </c>
      <c r="E81" s="110">
        <f>HLOOKUP($B81,UEC!$E$74:$AW$83,5,FALSE)</f>
        <v>23.904600000000002</v>
      </c>
      <c r="F81" s="110">
        <f ca="1">HLOOKUP($B81,UEC!$E$91:$AW$100,5,FALSE)</f>
        <v>23.904600000000002</v>
      </c>
      <c r="G81" s="110">
        <f ca="1">HLOOKUP($B81,UEC!$E$105:$AW$114,5,FALSE)</f>
        <v>23.904600000000002</v>
      </c>
      <c r="H81" s="110">
        <f>VLOOKUP($B81,'Stock Model- B 120 W'!$BD$8:$BE$53,2,FALSE)</f>
        <v>321246.95635496511</v>
      </c>
      <c r="I81" s="110">
        <f>VLOOKUP($B81,'Stock Model- B 120 W'!$BD$8:$BE$53,2,FALSE)</f>
        <v>321246.95635496511</v>
      </c>
      <c r="J81" s="166">
        <f ca="1">VLOOKUP($B81,'Stock Model- B 120 W'!$BD$8:$BF$53,3,FALSE)</f>
        <v>1582497.9757493874</v>
      </c>
      <c r="K81" s="110">
        <f t="shared" ca="1" si="0"/>
        <v>7679279.9928828999</v>
      </c>
      <c r="L81" s="166">
        <f t="shared" si="4"/>
        <v>7679279.9928828999</v>
      </c>
      <c r="M81" s="178">
        <f t="shared" si="5"/>
        <v>7679279.9928828999</v>
      </c>
      <c r="P81" s="166">
        <f t="shared" ca="1" si="6"/>
        <v>37828981.111098811</v>
      </c>
      <c r="Q81" s="166">
        <f t="shared" ca="1" si="7"/>
        <v>37828981.111098811</v>
      </c>
      <c r="S81" s="119">
        <f t="shared" si="10"/>
        <v>2027</v>
      </c>
      <c r="T81" s="163">
        <f t="shared" ca="1" si="8"/>
        <v>4.3183768391665307</v>
      </c>
      <c r="U81" s="163">
        <f t="shared" ca="1" si="9"/>
        <v>4.3183768391665307</v>
      </c>
      <c r="V81" s="167"/>
      <c r="X81" s="179">
        <f t="shared" si="11"/>
        <v>2027</v>
      </c>
      <c r="Y81" s="180">
        <f t="shared" ca="1" si="1"/>
        <v>0</v>
      </c>
      <c r="Z81" s="180">
        <f t="shared" ca="1" si="12"/>
        <v>0</v>
      </c>
      <c r="AA81" s="287">
        <v>0</v>
      </c>
      <c r="AB81" s="109"/>
      <c r="AC81" s="109"/>
    </row>
    <row r="82" spans="2:29">
      <c r="B82" s="119">
        <f t="shared" si="3"/>
        <v>2028</v>
      </c>
      <c r="C82" s="110">
        <f ca="1">HLOOKUP($B82,UEC!$E$91:$AW$100,5,FALSE)</f>
        <v>23.904600000000002</v>
      </c>
      <c r="D82" s="110">
        <f>HLOOKUP($B82,UEC!$E$60:$AW$69,5,FALSE)</f>
        <v>23.904600000000002</v>
      </c>
      <c r="E82" s="110">
        <f>HLOOKUP($B82,UEC!$E$74:$AW$83,5,FALSE)</f>
        <v>23.904600000000002</v>
      </c>
      <c r="F82" s="110">
        <f ca="1">HLOOKUP($B82,UEC!$E$91:$AW$100,5,FALSE)</f>
        <v>23.904600000000002</v>
      </c>
      <c r="G82" s="110">
        <f ca="1">HLOOKUP($B82,UEC!$E$105:$AW$114,5,FALSE)</f>
        <v>23.904600000000002</v>
      </c>
      <c r="H82" s="110">
        <f>VLOOKUP($B82,'Stock Model- B 120 W'!$BD$8:$BE$53,2,FALSE)</f>
        <v>323656.30852762732</v>
      </c>
      <c r="I82" s="110">
        <f>VLOOKUP($B82,'Stock Model- B 120 W'!$BD$8:$BE$53,2,FALSE)</f>
        <v>323656.30852762732</v>
      </c>
      <c r="J82" s="166">
        <f ca="1">VLOOKUP($B82,'Stock Model- B 120 W'!$BD$8:$BF$53,3,FALSE)</f>
        <v>1594366.7105675081</v>
      </c>
      <c r="K82" s="110">
        <f t="shared" ca="1" si="0"/>
        <v>7736874.5928295208</v>
      </c>
      <c r="L82" s="166">
        <f t="shared" si="4"/>
        <v>7736874.5928295208</v>
      </c>
      <c r="M82" s="178">
        <f t="shared" si="5"/>
        <v>7736874.5928295208</v>
      </c>
      <c r="P82" s="166">
        <f t="shared" ca="1" si="6"/>
        <v>38112698.469432056</v>
      </c>
      <c r="Q82" s="166">
        <f t="shared" ca="1" si="7"/>
        <v>38112698.469432056</v>
      </c>
      <c r="S82" s="119">
        <f t="shared" si="10"/>
        <v>2028</v>
      </c>
      <c r="T82" s="163">
        <f t="shared" ca="1" si="8"/>
        <v>4.3507646654602805</v>
      </c>
      <c r="U82" s="163">
        <f t="shared" ca="1" si="9"/>
        <v>4.3507646654602805</v>
      </c>
      <c r="V82" s="167"/>
      <c r="X82" s="179">
        <f t="shared" si="11"/>
        <v>2028</v>
      </c>
      <c r="Y82" s="180">
        <f t="shared" ca="1" si="1"/>
        <v>0</v>
      </c>
      <c r="Z82" s="180">
        <f t="shared" ca="1" si="12"/>
        <v>0</v>
      </c>
      <c r="AA82" s="287">
        <v>0</v>
      </c>
      <c r="AB82" s="109"/>
      <c r="AC82" s="109"/>
    </row>
    <row r="83" spans="2:29">
      <c r="B83" s="119">
        <f t="shared" si="3"/>
        <v>2029</v>
      </c>
      <c r="C83" s="110">
        <f ca="1">HLOOKUP($B83,UEC!$E$91:$AW$100,5,FALSE)</f>
        <v>23.904600000000002</v>
      </c>
      <c r="D83" s="110">
        <f>HLOOKUP($B83,UEC!$E$60:$AW$69,5,FALSE)</f>
        <v>23.904600000000002</v>
      </c>
      <c r="E83" s="110">
        <f>HLOOKUP($B83,UEC!$E$74:$AW$83,5,FALSE)</f>
        <v>23.904600000000002</v>
      </c>
      <c r="F83" s="110">
        <f ca="1">HLOOKUP($B83,UEC!$E$91:$AW$100,5,FALSE)</f>
        <v>23.904600000000002</v>
      </c>
      <c r="G83" s="110">
        <f ca="1">HLOOKUP($B83,UEC!$E$105:$AW$114,5,FALSE)</f>
        <v>23.904600000000002</v>
      </c>
      <c r="H83" s="110">
        <f>VLOOKUP($B83,'Stock Model- B 120 W'!$BD$8:$BE$53,2,FALSE)</f>
        <v>326083.73084158462</v>
      </c>
      <c r="I83" s="110">
        <f>VLOOKUP($B83,'Stock Model- B 120 W'!$BD$8:$BE$53,2,FALSE)</f>
        <v>326083.73084158462</v>
      </c>
      <c r="J83" s="166">
        <f ca="1">VLOOKUP($B83,'Stock Model- B 120 W'!$BD$8:$BF$53,3,FALSE)</f>
        <v>1606324.4608967644</v>
      </c>
      <c r="K83" s="110">
        <f t="shared" ca="1" si="0"/>
        <v>7794901.1522757448</v>
      </c>
      <c r="L83" s="166">
        <f t="shared" si="4"/>
        <v>7794901.1522757448</v>
      </c>
      <c r="M83" s="178">
        <f t="shared" si="5"/>
        <v>7794901.1522757448</v>
      </c>
      <c r="P83" s="166">
        <f t="shared" ca="1" si="6"/>
        <v>38398543.707952797</v>
      </c>
      <c r="Q83" s="166">
        <f t="shared" ca="1" si="7"/>
        <v>38398543.707952797</v>
      </c>
      <c r="S83" s="119">
        <f t="shared" si="10"/>
        <v>2029</v>
      </c>
      <c r="T83" s="163">
        <f t="shared" ca="1" si="8"/>
        <v>4.3833954004512323</v>
      </c>
      <c r="U83" s="163">
        <f t="shared" ca="1" si="9"/>
        <v>4.3833954004512323</v>
      </c>
      <c r="V83" s="167"/>
      <c r="X83" s="179">
        <f t="shared" si="11"/>
        <v>2029</v>
      </c>
      <c r="Y83" s="180">
        <f t="shared" ca="1" si="1"/>
        <v>0</v>
      </c>
      <c r="Z83" s="180">
        <f t="shared" ca="1" si="12"/>
        <v>0</v>
      </c>
      <c r="AA83" s="287">
        <v>0</v>
      </c>
      <c r="AB83" s="109"/>
      <c r="AC83" s="109"/>
    </row>
    <row r="84" spans="2:29">
      <c r="B84" s="119">
        <f t="shared" si="3"/>
        <v>2030</v>
      </c>
      <c r="C84" s="110">
        <f ca="1">HLOOKUP($B84,UEC!$E$91:$AW$100,5,FALSE)</f>
        <v>23.904600000000006</v>
      </c>
      <c r="D84" s="110">
        <f>HLOOKUP($B84,UEC!$E$60:$AW$69,5,FALSE)</f>
        <v>23.904600000000002</v>
      </c>
      <c r="E84" s="110">
        <f>HLOOKUP($B84,UEC!$E$74:$AW$83,5,FALSE)</f>
        <v>23.904600000000002</v>
      </c>
      <c r="F84" s="110">
        <f ca="1">HLOOKUP($B84,UEC!$E$91:$AW$100,5,FALSE)</f>
        <v>23.904600000000006</v>
      </c>
      <c r="G84" s="110">
        <f ca="1">HLOOKUP($B84,UEC!$E$105:$AW$114,5,FALSE)</f>
        <v>23.904600000000006</v>
      </c>
      <c r="H84" s="110">
        <f>VLOOKUP($B84,'Stock Model- B 120 W'!$BD$8:$BE$53,2,FALSE)</f>
        <v>328529.35882289649</v>
      </c>
      <c r="I84" s="110">
        <f>VLOOKUP($B84,'Stock Model- B 120 W'!$BD$8:$BE$53,2,FALSE)</f>
        <v>328529.35882289649</v>
      </c>
      <c r="J84" s="166">
        <f ca="1">VLOOKUP($B84,'Stock Model- B 120 W'!$BD$8:$BF$53,3,FALSE)</f>
        <v>1618371.8943534903</v>
      </c>
      <c r="K84" s="110">
        <f t="shared" ca="1" si="0"/>
        <v>7853362.910917813</v>
      </c>
      <c r="L84" s="166">
        <f t="shared" si="4"/>
        <v>7853362.910917812</v>
      </c>
      <c r="M84" s="178">
        <f t="shared" si="5"/>
        <v>7853362.910917812</v>
      </c>
      <c r="P84" s="166">
        <f t="shared" ca="1" si="6"/>
        <v>38686532.785762452</v>
      </c>
      <c r="Q84" s="166">
        <f t="shared" ca="1" si="7"/>
        <v>38686532.785762452</v>
      </c>
      <c r="S84" s="119">
        <f t="shared" si="10"/>
        <v>2030</v>
      </c>
      <c r="T84" s="163">
        <f t="shared" ca="1" si="8"/>
        <v>4.4162708659546173</v>
      </c>
      <c r="U84" s="163">
        <f t="shared" ca="1" si="9"/>
        <v>4.4162708659546173</v>
      </c>
      <c r="V84" s="167"/>
      <c r="X84" s="179">
        <f t="shared" si="11"/>
        <v>2030</v>
      </c>
      <c r="Y84" s="180">
        <f t="shared" ca="1" si="1"/>
        <v>0</v>
      </c>
      <c r="Z84" s="180">
        <f t="shared" ca="1" si="12"/>
        <v>0</v>
      </c>
      <c r="AA84" s="287">
        <v>0</v>
      </c>
      <c r="AB84" s="109"/>
      <c r="AC84" s="109"/>
    </row>
    <row r="85" spans="2:29">
      <c r="B85" s="119">
        <f t="shared" si="3"/>
        <v>2031</v>
      </c>
      <c r="C85" s="110">
        <f ca="1">HLOOKUP($B85,UEC!$E$91:$AW$100,5,FALSE)</f>
        <v>23.904600000000002</v>
      </c>
      <c r="D85" s="110">
        <f>HLOOKUP($B85,UEC!$E$60:$AW$69,5,FALSE)</f>
        <v>23.904600000000002</v>
      </c>
      <c r="E85" s="110">
        <f>HLOOKUP($B85,UEC!$E$74:$AW$83,5,FALSE)</f>
        <v>23.904600000000002</v>
      </c>
      <c r="F85" s="110">
        <f ca="1">HLOOKUP($B85,UEC!$E$91:$AW$100,5,FALSE)</f>
        <v>23.904600000000002</v>
      </c>
      <c r="G85" s="110">
        <f ca="1">HLOOKUP($B85,UEC!$E$105:$AW$114,5,FALSE)</f>
        <v>23.904600000000002</v>
      </c>
      <c r="H85" s="110">
        <f>VLOOKUP($B85,'Stock Model- B 120 W'!$BD$8:$BE$53,2,FALSE)</f>
        <v>330993.32901406829</v>
      </c>
      <c r="I85" s="110">
        <f>VLOOKUP($B85,'Stock Model- B 120 W'!$BD$8:$BE$53,2,FALSE)</f>
        <v>330993.32901406829</v>
      </c>
      <c r="J85" s="166">
        <f ca="1">VLOOKUP($B85,'Stock Model- B 120 W'!$BD$8:$BF$53,3,FALSE)</f>
        <v>1630509.6835611418</v>
      </c>
      <c r="K85" s="110">
        <f t="shared" ca="1" si="0"/>
        <v>7912263.1327496972</v>
      </c>
      <c r="L85" s="166">
        <f t="shared" si="4"/>
        <v>7912263.1327496972</v>
      </c>
      <c r="M85" s="178">
        <f t="shared" si="5"/>
        <v>7912263.1327496972</v>
      </c>
      <c r="P85" s="166">
        <f t="shared" ca="1" si="6"/>
        <v>38976681.781655677</v>
      </c>
      <c r="Q85" s="166">
        <f t="shared" ca="1" si="7"/>
        <v>38976681.781655677</v>
      </c>
      <c r="S85" s="119">
        <f t="shared" si="10"/>
        <v>2031</v>
      </c>
      <c r="T85" s="163">
        <f t="shared" ca="1" si="8"/>
        <v>4.4493928974492789</v>
      </c>
      <c r="U85" s="163">
        <f t="shared" ca="1" si="9"/>
        <v>4.4493928974492789</v>
      </c>
      <c r="V85" s="167"/>
      <c r="X85" s="179">
        <f t="shared" si="11"/>
        <v>2031</v>
      </c>
      <c r="Y85" s="180">
        <f t="shared" ca="1" si="1"/>
        <v>0</v>
      </c>
      <c r="Z85" s="180">
        <f t="shared" ca="1" si="12"/>
        <v>0</v>
      </c>
      <c r="AA85" s="287">
        <v>0</v>
      </c>
      <c r="AB85" s="109"/>
      <c r="AC85" s="109"/>
    </row>
    <row r="86" spans="2:29">
      <c r="B86" s="119">
        <f>B85+1</f>
        <v>2032</v>
      </c>
      <c r="C86" s="110">
        <f ca="1">HLOOKUP($B86,UEC!$E$91:$AW$100,5,FALSE)</f>
        <v>23.904600000000002</v>
      </c>
      <c r="D86" s="110">
        <f>HLOOKUP($B86,UEC!$E$60:$AW$69,5,FALSE)</f>
        <v>23.904600000000002</v>
      </c>
      <c r="E86" s="110">
        <f>HLOOKUP($B86,UEC!$E$74:$AW$83,5,FALSE)</f>
        <v>23.904600000000002</v>
      </c>
      <c r="F86" s="110">
        <f ca="1">HLOOKUP($B86,UEC!$E$91:$AW$100,5,FALSE)</f>
        <v>23.904600000000002</v>
      </c>
      <c r="G86" s="110">
        <f ca="1">HLOOKUP($B86,UEC!$E$105:$AW$114,5,FALSE)</f>
        <v>23.904600000000002</v>
      </c>
      <c r="H86" s="110">
        <f>VLOOKUP($B86,'Stock Model- B 120 W'!$BD$8:$BE$53,2,FALSE)</f>
        <v>333475.77898167376</v>
      </c>
      <c r="I86" s="110">
        <f>VLOOKUP($B86,'Stock Model- B 120 W'!$BD$8:$BE$53,2,FALSE)</f>
        <v>333475.77898167376</v>
      </c>
      <c r="J86" s="166">
        <f ca="1">VLOOKUP($B86,'Stock Model- B 120 W'!$BD$8:$BF$53,3,FALSE)</f>
        <v>1642738.5061878506</v>
      </c>
      <c r="K86" s="110">
        <f t="shared" ca="1" si="0"/>
        <v>7971605.1062453194</v>
      </c>
      <c r="L86" s="166">
        <f t="shared" si="4"/>
        <v>7971605.1062453194</v>
      </c>
      <c r="M86" s="178">
        <f t="shared" si="5"/>
        <v>7971605.1062453194</v>
      </c>
      <c r="P86" s="166">
        <f t="shared" ca="1" si="6"/>
        <v>39269006.895018101</v>
      </c>
      <c r="Q86" s="166">
        <f t="shared" ca="1" si="7"/>
        <v>39269006.895018101</v>
      </c>
      <c r="S86" s="119">
        <f t="shared" si="10"/>
        <v>2032</v>
      </c>
      <c r="T86" s="163">
        <f t="shared" ca="1" si="8"/>
        <v>4.4827633441801487</v>
      </c>
      <c r="U86" s="163">
        <f t="shared" ca="1" si="9"/>
        <v>4.4827633441801487</v>
      </c>
      <c r="V86" s="167"/>
      <c r="X86" s="179">
        <f t="shared" si="11"/>
        <v>2032</v>
      </c>
      <c r="Y86" s="180">
        <f t="shared" ca="1" si="1"/>
        <v>0</v>
      </c>
      <c r="Z86" s="180">
        <f t="shared" ca="1" si="12"/>
        <v>0</v>
      </c>
      <c r="AA86" s="287">
        <v>0</v>
      </c>
      <c r="AB86" s="109"/>
      <c r="AC86" s="109"/>
    </row>
    <row r="87" spans="2:29">
      <c r="B87" s="119">
        <f>B86+1</f>
        <v>2033</v>
      </c>
      <c r="C87" s="110">
        <f ca="1">HLOOKUP($B87,UEC!$E$91:$AW$100,5,FALSE)</f>
        <v>23.904600000000002</v>
      </c>
      <c r="D87" s="110">
        <f>HLOOKUP($B87,UEC!$E$60:$AW$69,5,FALSE)</f>
        <v>23.904600000000002</v>
      </c>
      <c r="E87" s="110">
        <f>HLOOKUP($B87,UEC!$E$74:$AW$83,5,FALSE)</f>
        <v>23.904600000000002</v>
      </c>
      <c r="F87" s="110">
        <f ca="1">HLOOKUP($B87,UEC!$E$91:$AW$100,5,FALSE)</f>
        <v>23.904600000000002</v>
      </c>
      <c r="G87" s="110">
        <f ca="1">HLOOKUP($B87,UEC!$E$105:$AW$114,5,FALSE)</f>
        <v>23.904600000000002</v>
      </c>
      <c r="H87" s="110">
        <f>VLOOKUP($B87,'Stock Model- B 120 W'!$BD$8:$BE$53,2,FALSE)</f>
        <v>335976.84732403635</v>
      </c>
      <c r="I87" s="110">
        <f>VLOOKUP($B87,'Stock Model- B 120 W'!$BD$8:$BE$53,2,FALSE)</f>
        <v>335976.84732403635</v>
      </c>
      <c r="J87" s="166">
        <f ca="1">VLOOKUP($B87,'Stock Model- B 120 W'!$BD$8:$BF$53,3,FALSE)</f>
        <v>1655059.0449842594</v>
      </c>
      <c r="K87" s="110">
        <f t="shared" ca="1" si="0"/>
        <v>8031392.1445421604</v>
      </c>
      <c r="L87" s="166">
        <f t="shared" si="4"/>
        <v>8031392.1445421604</v>
      </c>
      <c r="M87" s="178">
        <f t="shared" si="5"/>
        <v>8031392.1445421604</v>
      </c>
      <c r="P87" s="166">
        <f t="shared" ca="1" si="6"/>
        <v>39563524.446730733</v>
      </c>
      <c r="Q87" s="166">
        <f t="shared" ca="1" si="7"/>
        <v>39563524.446730733</v>
      </c>
      <c r="S87" s="119">
        <f t="shared" si="10"/>
        <v>2033</v>
      </c>
      <c r="T87" s="163">
        <f t="shared" ca="1" si="8"/>
        <v>4.5163840692614992</v>
      </c>
      <c r="U87" s="163">
        <f t="shared" ca="1" si="9"/>
        <v>4.5163840692614992</v>
      </c>
      <c r="V87" s="167"/>
      <c r="X87" s="179">
        <f t="shared" si="11"/>
        <v>2033</v>
      </c>
      <c r="Y87" s="180">
        <f t="shared" ca="1" si="1"/>
        <v>0</v>
      </c>
      <c r="Z87" s="180">
        <f t="shared" ca="1" si="12"/>
        <v>0</v>
      </c>
      <c r="AA87" s="287">
        <v>0</v>
      </c>
      <c r="AB87" s="109"/>
      <c r="AC87" s="109"/>
    </row>
    <row r="88" spans="2:29">
      <c r="B88" s="119">
        <f>B87+1</f>
        <v>2034</v>
      </c>
      <c r="C88" s="110">
        <f ca="1">HLOOKUP($B88,UEC!$E$91:$AW$100,5,FALSE)</f>
        <v>23.904600000000002</v>
      </c>
      <c r="D88" s="110">
        <f>HLOOKUP($B88,UEC!$E$60:$AW$69,5,FALSE)</f>
        <v>23.904600000000002</v>
      </c>
      <c r="E88" s="110">
        <f>HLOOKUP($B88,UEC!$E$74:$AW$83,5,FALSE)</f>
        <v>23.904600000000002</v>
      </c>
      <c r="F88" s="110">
        <f ca="1">HLOOKUP($B88,UEC!$E$91:$AW$100,5,FALSE)</f>
        <v>23.904600000000002</v>
      </c>
      <c r="G88" s="110">
        <f ca="1">HLOOKUP($B88,UEC!$E$105:$AW$114,5,FALSE)</f>
        <v>23.904600000000002</v>
      </c>
      <c r="H88" s="110">
        <f>VLOOKUP($B88,'Stock Model- B 120 W'!$BD$8:$BE$53,2,FALSE)</f>
        <v>338496.67367896665</v>
      </c>
      <c r="I88" s="110">
        <f>VLOOKUP($B88,'Stock Model- B 120 W'!$BD$8:$BE$53,2,FALSE)</f>
        <v>338496.67367896665</v>
      </c>
      <c r="J88" s="166">
        <f ca="1">VLOOKUP($B88,'Stock Model- B 120 W'!$BD$8:$BF$53,3,FALSE)</f>
        <v>1667471.9878216416</v>
      </c>
      <c r="K88" s="110">
        <f t="shared" ca="1" si="0"/>
        <v>8091627.5856262268</v>
      </c>
      <c r="L88" s="166">
        <f t="shared" si="4"/>
        <v>8091627.5856262268</v>
      </c>
      <c r="M88" s="178">
        <f t="shared" si="5"/>
        <v>8091627.5856262268</v>
      </c>
      <c r="P88" s="166">
        <f t="shared" ca="1" si="6"/>
        <v>39860250.880081214</v>
      </c>
      <c r="Q88" s="166">
        <f t="shared" ca="1" si="7"/>
        <v>39860250.880081214</v>
      </c>
      <c r="S88" s="119">
        <f t="shared" si="10"/>
        <v>2034</v>
      </c>
      <c r="T88" s="163">
        <f t="shared" ca="1" si="8"/>
        <v>4.5502569497809606</v>
      </c>
      <c r="U88" s="163">
        <f t="shared" ca="1" si="9"/>
        <v>4.5502569497809606</v>
      </c>
      <c r="V88" s="167"/>
      <c r="X88" s="179">
        <f t="shared" si="11"/>
        <v>2034</v>
      </c>
      <c r="Y88" s="180">
        <f t="shared" ca="1" si="1"/>
        <v>0</v>
      </c>
      <c r="Z88" s="180">
        <f t="shared" ca="1" si="12"/>
        <v>0</v>
      </c>
      <c r="AA88" s="287">
        <v>0</v>
      </c>
      <c r="AB88" s="109"/>
      <c r="AC88" s="109"/>
    </row>
    <row r="89" spans="2:29">
      <c r="B89" s="109" t="s">
        <v>14</v>
      </c>
      <c r="C89" s="109"/>
      <c r="D89" s="109"/>
      <c r="E89" s="109"/>
      <c r="F89" s="109"/>
      <c r="G89" s="109"/>
      <c r="H89" s="109"/>
      <c r="I89" s="109"/>
      <c r="J89" s="109"/>
      <c r="K89" s="111">
        <f ca="1">SUM(K59:K88)</f>
        <v>218278882.48140231</v>
      </c>
      <c r="L89" s="111">
        <f>SUM(L59:L88)</f>
        <v>218278882.48140228</v>
      </c>
      <c r="M89" s="111">
        <f>SUM(M59:M88)</f>
        <v>218278882.48140228</v>
      </c>
      <c r="P89" s="111">
        <f t="shared" ref="P89:Q89" ca="1" si="14">SUM(P59:P88)</f>
        <v>1075265875.185369</v>
      </c>
      <c r="Q89" s="111">
        <f t="shared" ca="1" si="14"/>
        <v>1075265875.185369</v>
      </c>
      <c r="S89" s="109" t="s">
        <v>14</v>
      </c>
      <c r="T89" s="110">
        <f ca="1">SUM(T59:T88)</f>
        <v>122.74724602572707</v>
      </c>
      <c r="U89" s="110">
        <f ca="1">SUM(U59:U88)</f>
        <v>122.74724602572707</v>
      </c>
      <c r="V89" s="110"/>
      <c r="X89" s="181" t="s">
        <v>14</v>
      </c>
      <c r="Y89" s="182">
        <f ca="1">SUM(Y59:Y88)</f>
        <v>0</v>
      </c>
      <c r="Z89" s="75"/>
      <c r="AA89" s="75"/>
    </row>
  </sheetData>
  <mergeCells count="1">
    <mergeCell ref="X57:AC5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C24" zoomScale="50" zoomScaleNormal="50" workbookViewId="0">
      <selection activeCell="AB66" sqref="AB66"/>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4.85546875" style="93" bestFit="1" customWidth="1"/>
    <col min="13" max="15" width="14.85546875" style="93" customWidth="1"/>
    <col min="16" max="16" width="39.7109375" style="93" customWidth="1"/>
    <col min="17" max="18" width="30.140625" style="93" customWidth="1"/>
    <col min="19" max="19" width="23" style="93" customWidth="1"/>
    <col min="20" max="20" width="17.28515625" style="93" customWidth="1"/>
    <col min="21" max="21" width="18.285156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2" t="s">
        <v>119</v>
      </c>
      <c r="Q3" s="95"/>
      <c r="R3" s="95"/>
      <c r="S3" s="96"/>
    </row>
    <row r="4" spans="2:19" ht="15.75" customHeight="1">
      <c r="B4" s="94"/>
      <c r="C4" s="95"/>
      <c r="D4" s="95"/>
      <c r="E4" s="95"/>
      <c r="F4" s="95"/>
      <c r="G4" s="95"/>
      <c r="H4" s="95"/>
      <c r="I4" s="95"/>
      <c r="J4" s="95"/>
      <c r="K4" s="95"/>
      <c r="L4" s="95"/>
      <c r="M4" s="95"/>
      <c r="N4" s="95"/>
      <c r="O4" s="95"/>
      <c r="P4" s="278" t="s">
        <v>18</v>
      </c>
      <c r="Q4" s="201">
        <f>Assumptions!D24</f>
        <v>2008</v>
      </c>
      <c r="R4" s="202"/>
      <c r="S4" s="96"/>
    </row>
    <row r="5" spans="2:19" ht="16.5" customHeight="1" thickBot="1">
      <c r="B5" s="94"/>
      <c r="C5" s="95"/>
      <c r="D5" s="95"/>
      <c r="E5" s="95"/>
      <c r="F5" s="95"/>
      <c r="G5" s="95"/>
      <c r="H5" s="95"/>
      <c r="I5" s="95"/>
      <c r="J5" s="95"/>
      <c r="K5" s="95"/>
      <c r="L5" s="95"/>
      <c r="M5" s="95"/>
      <c r="N5" s="95"/>
      <c r="O5" s="95"/>
      <c r="P5" s="253" t="s">
        <v>136</v>
      </c>
      <c r="Q5" s="201">
        <f ca="1">T89-U89</f>
        <v>0</v>
      </c>
      <c r="R5" s="202"/>
      <c r="S5" s="96"/>
    </row>
    <row r="6" spans="2:19" ht="16.5" thickBot="1">
      <c r="B6" s="94"/>
      <c r="C6" s="95"/>
      <c r="D6" s="95"/>
      <c r="E6" s="95"/>
      <c r="F6" s="95"/>
      <c r="G6" s="95"/>
      <c r="H6" s="95"/>
      <c r="I6" s="95"/>
      <c r="J6" s="95"/>
      <c r="K6" s="95"/>
      <c r="L6" s="95"/>
      <c r="M6" s="95"/>
      <c r="N6" s="95"/>
      <c r="O6" s="95"/>
      <c r="P6" s="254" t="s">
        <v>139</v>
      </c>
      <c r="Q6" s="277">
        <f ca="1">VLOOKUP(2009,$S$58:$V$89,4)</f>
        <v>2.3865375721294649E-16</v>
      </c>
      <c r="R6" s="282" t="s">
        <v>155</v>
      </c>
      <c r="S6" s="96"/>
    </row>
    <row r="7" spans="2:19" ht="32.25" thickBot="1">
      <c r="B7" s="94"/>
      <c r="C7" s="95"/>
      <c r="D7" s="95"/>
      <c r="E7" s="95"/>
      <c r="F7" s="95"/>
      <c r="G7" s="95"/>
      <c r="H7" s="95"/>
      <c r="I7" s="95"/>
      <c r="J7" s="95"/>
      <c r="K7" s="95"/>
      <c r="L7" s="95"/>
      <c r="M7" s="95"/>
      <c r="N7" s="95"/>
      <c r="O7" s="95"/>
      <c r="P7" s="255" t="s">
        <v>126</v>
      </c>
      <c r="Q7" s="277">
        <f>SUM(AA64:AA68)</f>
        <v>0</v>
      </c>
      <c r="R7" s="282"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P16" s="95"/>
      <c r="Q16" s="95"/>
      <c r="R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HLOOKUP($B59,UEC!$E$91:$AW$100,6,FALSE)</f>
        <v>5.8486999999999991</v>
      </c>
      <c r="D59" s="110">
        <f>HLOOKUP($B59,UEC!$E$60:$AW$69,6,FALSE)</f>
        <v>5.8487</v>
      </c>
      <c r="E59" s="110">
        <f>HLOOKUP($B59,UEC!$E$74:$AW$83,6,FALSE)</f>
        <v>5.8487</v>
      </c>
      <c r="F59" s="110">
        <f ca="1">HLOOKUP($B59,UEC!$E$91:$AW$100,6,FALSE)</f>
        <v>5.8486999999999991</v>
      </c>
      <c r="G59" s="110">
        <f ca="1">HLOOKUP($B59,UEC!$E$105:$AW$114,6,FALSE)</f>
        <v>5.8486999999999991</v>
      </c>
      <c r="H59" s="110">
        <f>VLOOKUP($B59,'Stock Model- C'!$BD$8:$BE$53,2,FALSE)</f>
        <v>2284504.1226500818</v>
      </c>
      <c r="I59" s="110">
        <f>VLOOKUP($B59,'Stock Model- C'!$BD$8:$BE$53,2,FALSE)</f>
        <v>2284504.1226500818</v>
      </c>
      <c r="J59" s="110">
        <f ca="1">VLOOKUP($B59,'Stock Model- C'!$BD$8:$BF$53,3,FALSE)</f>
        <v>11253719.539338475</v>
      </c>
      <c r="K59" s="110">
        <f t="shared" ref="K59:K88" ca="1" si="0">C59*H59</f>
        <v>13361379.262143532</v>
      </c>
      <c r="L59" s="110">
        <f>D59*I59</f>
        <v>13361379.262143534</v>
      </c>
      <c r="M59" s="178">
        <f>E59*I59</f>
        <v>13361379.262143534</v>
      </c>
      <c r="P59" s="110">
        <f ca="1">F59*J59</f>
        <v>65819629.469728932</v>
      </c>
      <c r="Q59" s="110">
        <f ca="1">G59*J59</f>
        <v>65819629.469728932</v>
      </c>
      <c r="S59" s="119">
        <v>2005</v>
      </c>
      <c r="T59" s="163">
        <f ca="1">INDEX($C$59:$Q$88,MATCH($S59,$B$59:$B$88,0),MATCH($T$58,$C$58:$Q$58,0))/1000/8760</f>
        <v>7.5136563321608367</v>
      </c>
      <c r="U59" s="163">
        <f ca="1">INDEX($C$59:$Q$88,MATCH($S59,$B$59:$B$88,0),MATCH($U$58,$C$58:$Q$58,0))/1000/8760</f>
        <v>7.5136563321608367</v>
      </c>
      <c r="V59" s="128"/>
      <c r="X59" s="179">
        <v>2005</v>
      </c>
      <c r="Y59" s="180">
        <f t="shared" ref="Y59:Y88" ca="1" si="1">T59-U59</f>
        <v>0</v>
      </c>
      <c r="Z59" s="180"/>
      <c r="AA59" s="287">
        <f t="shared" ref="AA59:AA65" si="2">(L59-M59)/1000/8760</f>
        <v>0</v>
      </c>
      <c r="AB59" s="109"/>
      <c r="AC59" s="109"/>
    </row>
    <row r="60" spans="2:29">
      <c r="B60" s="119">
        <f t="shared" ref="B60:B85" si="3">B59+1</f>
        <v>2006</v>
      </c>
      <c r="C60" s="110">
        <f ca="1">HLOOKUP($B60,UEC!$E$91:$AW$100,6,FALSE)</f>
        <v>5.8487</v>
      </c>
      <c r="D60" s="110">
        <f>HLOOKUP($B60,UEC!$E$60:$AW$69,6,FALSE)</f>
        <v>5.8487</v>
      </c>
      <c r="E60" s="110">
        <f>HLOOKUP($B60,UEC!$E$74:$AW$83,6,FALSE)</f>
        <v>5.8487</v>
      </c>
      <c r="F60" s="110">
        <f ca="1">HLOOKUP($B60,UEC!$E$91:$AW$100,6,FALSE)</f>
        <v>5.8487</v>
      </c>
      <c r="G60" s="110">
        <f ca="1">HLOOKUP($B60,UEC!$E$105:$AW$114,6,FALSE)</f>
        <v>5.8487</v>
      </c>
      <c r="H60" s="110">
        <f>VLOOKUP($B60,'Stock Model- C'!$BD$8:$BE$53,2,FALSE)</f>
        <v>2301637.9035699572</v>
      </c>
      <c r="I60" s="110">
        <f>VLOOKUP($B60,'Stock Model- C'!$BD$8:$BE$53,2,FALSE)</f>
        <v>2301637.9035699572</v>
      </c>
      <c r="J60" s="166">
        <f ca="1">VLOOKUP($B60,'Stock Model- C'!$BD$8:$BF$53,3,FALSE)</f>
        <v>11338122.435883515</v>
      </c>
      <c r="K60" s="110">
        <f t="shared" ca="1" si="0"/>
        <v>13461589.606609609</v>
      </c>
      <c r="L60" s="166">
        <f t="shared" ref="L60:L88" si="4">D60*I60</f>
        <v>13461589.606609609</v>
      </c>
      <c r="M60" s="178">
        <f t="shared" ref="M60:M88" si="5">E60*I60</f>
        <v>13461589.606609609</v>
      </c>
      <c r="P60" s="166">
        <f t="shared" ref="P60:P88" ca="1" si="6">F60*J60</f>
        <v>66313276.69075191</v>
      </c>
      <c r="Q60" s="166">
        <f t="shared" ref="Q60:Q88" ca="1" si="7">G60*J60</f>
        <v>66313276.69075191</v>
      </c>
      <c r="S60" s="119">
        <f>S59+1</f>
        <v>2006</v>
      </c>
      <c r="T60" s="163">
        <f t="shared" ref="T60:T88" ca="1" si="8">INDEX($C$59:$Q$88,MATCH($S60,$B$59:$B$88,0),MATCH($T$58,$C$58:$Q$58,0))/1000/8760</f>
        <v>7.5700087546520445</v>
      </c>
      <c r="U60" s="163">
        <f t="shared" ref="U60:U88" ca="1" si="9">INDEX($C$59:$Q$88,MATCH($S60,$B$59:$B$88,0),MATCH($U$58,$C$58:$Q$58,0))/1000/8760</f>
        <v>7.5700087546520445</v>
      </c>
      <c r="V60" s="167"/>
      <c r="X60" s="179">
        <f>X59+1</f>
        <v>2006</v>
      </c>
      <c r="Y60" s="180">
        <f t="shared" ca="1" si="1"/>
        <v>0</v>
      </c>
      <c r="Z60" s="180">
        <f ca="1">Y60+Z59</f>
        <v>0</v>
      </c>
      <c r="AA60" s="287">
        <f t="shared" si="2"/>
        <v>0</v>
      </c>
      <c r="AB60" s="109"/>
      <c r="AC60" s="109"/>
    </row>
    <row r="61" spans="2:29">
      <c r="B61" s="119">
        <f t="shared" si="3"/>
        <v>2007</v>
      </c>
      <c r="C61" s="110">
        <f ca="1">HLOOKUP($B61,UEC!$E$91:$AW$100,6,FALSE)</f>
        <v>5.8487000000000009</v>
      </c>
      <c r="D61" s="110">
        <f>HLOOKUP($B61,UEC!$E$60:$AW$69,6,FALSE)</f>
        <v>5.8487</v>
      </c>
      <c r="E61" s="110">
        <f>HLOOKUP($B61,UEC!$E$74:$AW$83,6,FALSE)</f>
        <v>5.8487</v>
      </c>
      <c r="F61" s="110">
        <f ca="1">HLOOKUP($B61,UEC!$E$91:$AW$100,6,FALSE)</f>
        <v>5.8487000000000009</v>
      </c>
      <c r="G61" s="110">
        <f ca="1">HLOOKUP($B61,UEC!$E$105:$AW$114,6,FALSE)</f>
        <v>5.8487000000000009</v>
      </c>
      <c r="H61" s="110">
        <f>VLOOKUP($B61,'Stock Model- C'!$BD$8:$BE$53,2,FALSE)</f>
        <v>2318900.1878467323</v>
      </c>
      <c r="I61" s="110">
        <f>VLOOKUP($B61,'Stock Model- C'!$BD$8:$BE$53,2,FALSE)</f>
        <v>2318900.1878467323</v>
      </c>
      <c r="J61" s="166">
        <f ca="1">VLOOKUP($B61,'Stock Model- C'!$BD$8:$BF$53,3,FALSE)</f>
        <v>11423158.354152642</v>
      </c>
      <c r="K61" s="110">
        <f t="shared" ca="1" si="0"/>
        <v>13562551.528659185</v>
      </c>
      <c r="L61" s="166">
        <f t="shared" si="4"/>
        <v>13562551.528659184</v>
      </c>
      <c r="M61" s="178">
        <f t="shared" si="5"/>
        <v>13562551.528659184</v>
      </c>
      <c r="P61" s="166">
        <f t="shared" ca="1" si="6"/>
        <v>66810626.265932567</v>
      </c>
      <c r="Q61" s="166">
        <f t="shared" ca="1" si="7"/>
        <v>66810626.265932567</v>
      </c>
      <c r="S61" s="119">
        <f t="shared" ref="S61:S88" si="10">S60+1</f>
        <v>2007</v>
      </c>
      <c r="T61" s="163">
        <f t="shared" ca="1" si="8"/>
        <v>7.6267838203119371</v>
      </c>
      <c r="U61" s="163">
        <f t="shared" ca="1" si="9"/>
        <v>7.6267838203119371</v>
      </c>
      <c r="V61" s="167"/>
      <c r="X61" s="179">
        <f t="shared" ref="X61:X88" si="11">X60+1</f>
        <v>2007</v>
      </c>
      <c r="Y61" s="180">
        <f t="shared" ca="1" si="1"/>
        <v>0</v>
      </c>
      <c r="Z61" s="180">
        <f t="shared" ref="Z61:Z88" ca="1" si="12">Y61+Z60</f>
        <v>0</v>
      </c>
      <c r="AA61" s="287">
        <f t="shared" si="2"/>
        <v>0</v>
      </c>
      <c r="AB61" s="109"/>
      <c r="AC61" s="109"/>
    </row>
    <row r="62" spans="2:29">
      <c r="B62" s="119">
        <f t="shared" si="3"/>
        <v>2008</v>
      </c>
      <c r="C62" s="110">
        <f ca="1">HLOOKUP($B62,UEC!$E$91:$AW$100,6,FALSE)</f>
        <v>5.8487000000000009</v>
      </c>
      <c r="D62" s="110">
        <f>HLOOKUP($B62,UEC!$E$60:$AW$69,6,FALSE)</f>
        <v>5.8487</v>
      </c>
      <c r="E62" s="110">
        <f>HLOOKUP($B62,UEC!$E$74:$AW$83,6,FALSE)</f>
        <v>5.8487</v>
      </c>
      <c r="F62" s="110">
        <f ca="1">HLOOKUP($B62,UEC!$E$91:$AW$100,6,FALSE)</f>
        <v>5.8487000000000009</v>
      </c>
      <c r="G62" s="110">
        <f ca="1">HLOOKUP($B62,UEC!$E$105:$AW$114,6,FALSE)</f>
        <v>5.8487000000000009</v>
      </c>
      <c r="H62" s="110">
        <f>VLOOKUP($B62,'Stock Model- C'!$BD$8:$BE$53,2,FALSE)</f>
        <v>2336291.9392555831</v>
      </c>
      <c r="I62" s="110">
        <f>VLOOKUP($B62,'Stock Model- C'!$BD$8:$BE$53,2,FALSE)</f>
        <v>2336291.9392555831</v>
      </c>
      <c r="J62" s="166">
        <f ca="1">VLOOKUP($B62,'Stock Model- C'!$BD$8:$BF$53,3,FALSE)</f>
        <v>11508832.041808788</v>
      </c>
      <c r="K62" s="110">
        <f t="shared" ca="1" si="0"/>
        <v>13664270.665124131</v>
      </c>
      <c r="L62" s="166">
        <f t="shared" si="4"/>
        <v>13664270.66512413</v>
      </c>
      <c r="M62" s="178">
        <f t="shared" si="5"/>
        <v>13664270.66512413</v>
      </c>
      <c r="P62" s="166">
        <f t="shared" ca="1" si="6"/>
        <v>67311705.962927073</v>
      </c>
      <c r="Q62" s="166">
        <f t="shared" ca="1" si="7"/>
        <v>67311705.962927073</v>
      </c>
      <c r="S62" s="119">
        <f t="shared" si="10"/>
        <v>2008</v>
      </c>
      <c r="T62" s="163">
        <f t="shared" ca="1" si="8"/>
        <v>7.6839846989642773</v>
      </c>
      <c r="U62" s="163">
        <f t="shared" ca="1" si="9"/>
        <v>7.6839846989642773</v>
      </c>
      <c r="V62" s="167"/>
      <c r="X62" s="179">
        <f t="shared" si="11"/>
        <v>2008</v>
      </c>
      <c r="Y62" s="180">
        <f t="shared" ca="1" si="1"/>
        <v>0</v>
      </c>
      <c r="Z62" s="180">
        <f t="shared" ca="1" si="12"/>
        <v>0</v>
      </c>
      <c r="AA62" s="287">
        <f t="shared" si="2"/>
        <v>0</v>
      </c>
      <c r="AB62" s="109"/>
      <c r="AC62" s="109"/>
    </row>
    <row r="63" spans="2:29">
      <c r="B63" s="119">
        <f t="shared" si="3"/>
        <v>2009</v>
      </c>
      <c r="C63" s="110">
        <f ca="1">HLOOKUP($B63,UEC!$E$91:$AW$100,6,FALSE)</f>
        <v>5.8487000000000009</v>
      </c>
      <c r="D63" s="110">
        <f>HLOOKUP($B63,UEC!$E$60:$AW$69,6,FALSE)</f>
        <v>5.8487</v>
      </c>
      <c r="E63" s="110">
        <f>HLOOKUP($B63,UEC!$E$74:$AW$83,6,FALSE)</f>
        <v>5.8487</v>
      </c>
      <c r="F63" s="110">
        <f ca="1">HLOOKUP($B63,UEC!$E$91:$AW$100,6,FALSE)</f>
        <v>5.8487000000000009</v>
      </c>
      <c r="G63" s="110">
        <f ca="1">HLOOKUP($B63,UEC!$E$105:$AW$114,6,FALSE)</f>
        <v>5.8487000000000009</v>
      </c>
      <c r="H63" s="110">
        <f>VLOOKUP($B63,'Stock Model- C'!$BD$8:$BE$53,2,FALSE)</f>
        <v>2353814.1288000001</v>
      </c>
      <c r="I63" s="110">
        <f>VLOOKUP($B63,'Stock Model- C'!$BD$8:$BE$53,2,FALSE)</f>
        <v>2353814.1288000001</v>
      </c>
      <c r="J63" s="166">
        <f ca="1">VLOOKUP($B63,'Stock Model- C'!$BD$8:$BF$53,3,FALSE)</f>
        <v>11595148.282122355</v>
      </c>
      <c r="K63" s="110">
        <f t="shared" ca="1" si="0"/>
        <v>13766752.695112562</v>
      </c>
      <c r="L63" s="166">
        <f t="shared" si="4"/>
        <v>13766752.69511256</v>
      </c>
      <c r="M63" s="178">
        <f t="shared" si="5"/>
        <v>13766752.69511256</v>
      </c>
      <c r="P63" s="166">
        <f t="shared" ca="1" si="6"/>
        <v>67816543.757649034</v>
      </c>
      <c r="Q63" s="166">
        <f t="shared" ca="1" si="7"/>
        <v>67816543.757649034</v>
      </c>
      <c r="S63" s="119">
        <f t="shared" si="10"/>
        <v>2009</v>
      </c>
      <c r="T63" s="163">
        <f t="shared" ca="1" si="8"/>
        <v>7.7416145842065109</v>
      </c>
      <c r="U63" s="163">
        <f t="shared" ca="1" si="9"/>
        <v>7.7416145842065109</v>
      </c>
      <c r="V63" s="167">
        <f t="shared" ref="V63" ca="1" si="13">-(D63-C63)*H63/1000/8760</f>
        <v>2.3865375721294649E-16</v>
      </c>
      <c r="X63" s="179">
        <f t="shared" si="11"/>
        <v>2009</v>
      </c>
      <c r="Y63" s="180">
        <f t="shared" ca="1" si="1"/>
        <v>0</v>
      </c>
      <c r="Z63" s="180">
        <f t="shared" ca="1" si="12"/>
        <v>0</v>
      </c>
      <c r="AA63" s="287">
        <f t="shared" si="2"/>
        <v>0</v>
      </c>
      <c r="AB63" s="109"/>
      <c r="AC63" s="109"/>
    </row>
    <row r="64" spans="2:29">
      <c r="B64" s="119">
        <f t="shared" si="3"/>
        <v>2010</v>
      </c>
      <c r="C64" s="110">
        <f ca="1">HLOOKUP($B64,UEC!$E$91:$AW$100,6,FALSE)</f>
        <v>5.8487000000000009</v>
      </c>
      <c r="D64" s="110">
        <f>HLOOKUP($B64,UEC!$E$60:$AW$69,6,FALSE)</f>
        <v>5.8487</v>
      </c>
      <c r="E64" s="110">
        <f>HLOOKUP($B64,UEC!$E$74:$AW$83,6,FALSE)</f>
        <v>5.8487</v>
      </c>
      <c r="F64" s="110">
        <f ca="1">HLOOKUP($B64,UEC!$E$91:$AW$100,6,FALSE)</f>
        <v>5.8487000000000009</v>
      </c>
      <c r="G64" s="110">
        <f ca="1">HLOOKUP($B64,UEC!$E$105:$AW$114,6,FALSE)</f>
        <v>5.8487000000000009</v>
      </c>
      <c r="H64" s="110">
        <f>VLOOKUP($B64,'Stock Model- C'!$BD$8:$BE$53,2,FALSE)</f>
        <v>2371467.7347660004</v>
      </c>
      <c r="I64" s="110">
        <f>VLOOKUP($B64,'Stock Model- C'!$BD$8:$BE$53,2,FALSE)</f>
        <v>2371467.7347660004</v>
      </c>
      <c r="J64" s="166">
        <f ca="1">VLOOKUP($B64,'Stock Model- C'!$BD$8:$BF$53,3,FALSE)</f>
        <v>11682111.894238273</v>
      </c>
      <c r="K64" s="110">
        <f t="shared" ca="1" si="0"/>
        <v>13870003.340325909</v>
      </c>
      <c r="L64" s="166">
        <f t="shared" si="4"/>
        <v>13870003.340325907</v>
      </c>
      <c r="M64" s="178">
        <f t="shared" si="5"/>
        <v>13870003.340325907</v>
      </c>
      <c r="P64" s="166">
        <f t="shared" ca="1" si="6"/>
        <v>68325167.835831389</v>
      </c>
      <c r="Q64" s="166">
        <f t="shared" ca="1" si="7"/>
        <v>68325167.835831389</v>
      </c>
      <c r="S64" s="119">
        <f t="shared" si="10"/>
        <v>2010</v>
      </c>
      <c r="T64" s="163">
        <f t="shared" ca="1" si="8"/>
        <v>7.7996766935880588</v>
      </c>
      <c r="U64" s="163">
        <f t="shared" ca="1" si="9"/>
        <v>7.7996766935880588</v>
      </c>
      <c r="V64" s="167"/>
      <c r="X64" s="179">
        <f t="shared" si="11"/>
        <v>2010</v>
      </c>
      <c r="Y64" s="180">
        <f t="shared" ca="1" si="1"/>
        <v>0</v>
      </c>
      <c r="Z64" s="180">
        <f t="shared" ca="1" si="12"/>
        <v>0</v>
      </c>
      <c r="AA64" s="287">
        <f t="shared" si="2"/>
        <v>0</v>
      </c>
      <c r="AB64" s="109"/>
      <c r="AC64" s="109"/>
    </row>
    <row r="65" spans="2:29">
      <c r="B65" s="119">
        <f t="shared" si="3"/>
        <v>2011</v>
      </c>
      <c r="C65" s="110">
        <f ca="1">HLOOKUP($B65,UEC!$E$91:$AW$100,6,FALSE)</f>
        <v>5.8487</v>
      </c>
      <c r="D65" s="110">
        <f>HLOOKUP($B65,UEC!$E$60:$AW$69,6,FALSE)</f>
        <v>5.8487</v>
      </c>
      <c r="E65" s="110">
        <f>HLOOKUP($B65,UEC!$E$74:$AW$83,6,FALSE)</f>
        <v>5.8487</v>
      </c>
      <c r="F65" s="110">
        <f ca="1">HLOOKUP($B65,UEC!$E$91:$AW$100,6,FALSE)</f>
        <v>5.8487</v>
      </c>
      <c r="G65" s="110">
        <f ca="1">HLOOKUP($B65,UEC!$E$105:$AW$114,6,FALSE)</f>
        <v>5.8487</v>
      </c>
      <c r="H65" s="110">
        <f>VLOOKUP($B65,'Stock Model- C'!$BD$8:$BE$53,2,FALSE)</f>
        <v>2389253.7427767455</v>
      </c>
      <c r="I65" s="110">
        <f>VLOOKUP($B65,'Stock Model- C'!$BD$8:$BE$53,2,FALSE)</f>
        <v>2389253.7427767455</v>
      </c>
      <c r="J65" s="166">
        <f ca="1">VLOOKUP($B65,'Stock Model- C'!$BD$8:$BF$53,3,FALSE)</f>
        <v>11769727.733445061</v>
      </c>
      <c r="K65" s="110">
        <f t="shared" ca="1" si="0"/>
        <v>13974028.365378352</v>
      </c>
      <c r="L65" s="166">
        <f t="shared" si="4"/>
        <v>13974028.365378352</v>
      </c>
      <c r="M65" s="178">
        <f t="shared" si="5"/>
        <v>13974028.365378352</v>
      </c>
      <c r="P65" s="166">
        <f t="shared" ca="1" si="6"/>
        <v>68837606.594600126</v>
      </c>
      <c r="Q65" s="166">
        <f t="shared" ca="1" si="7"/>
        <v>68837606.594600126</v>
      </c>
      <c r="S65" s="119">
        <f t="shared" si="10"/>
        <v>2011</v>
      </c>
      <c r="T65" s="163">
        <f t="shared" ca="1" si="8"/>
        <v>7.8581742687899698</v>
      </c>
      <c r="U65" s="163">
        <f t="shared" ca="1" si="9"/>
        <v>7.8581742687899698</v>
      </c>
      <c r="V65" s="167"/>
      <c r="X65" s="179">
        <f t="shared" si="11"/>
        <v>2011</v>
      </c>
      <c r="Y65" s="180">
        <f t="shared" ca="1" si="1"/>
        <v>0</v>
      </c>
      <c r="Z65" s="180">
        <f t="shared" ca="1" si="12"/>
        <v>0</v>
      </c>
      <c r="AA65" s="287">
        <f t="shared" si="2"/>
        <v>0</v>
      </c>
      <c r="AB65" s="109"/>
      <c r="AC65" s="109"/>
    </row>
    <row r="66" spans="2:29">
      <c r="B66" s="119">
        <f t="shared" si="3"/>
        <v>2012</v>
      </c>
      <c r="C66" s="110">
        <f ca="1">HLOOKUP($B66,UEC!$E$91:$AW$100,6,FALSE)</f>
        <v>5.8487</v>
      </c>
      <c r="D66" s="110">
        <f>HLOOKUP($B66,UEC!$E$60:$AW$69,6,FALSE)</f>
        <v>5.8487</v>
      </c>
      <c r="E66" s="110">
        <f>HLOOKUP($B66,UEC!$E$74:$AW$83,6,FALSE)</f>
        <v>5.8487</v>
      </c>
      <c r="F66" s="110">
        <f ca="1">HLOOKUP($B66,UEC!$E$91:$AW$100,6,FALSE)</f>
        <v>5.8487</v>
      </c>
      <c r="G66" s="110">
        <f ca="1">HLOOKUP($B66,UEC!$E$105:$AW$114,6,FALSE)</f>
        <v>5.8487</v>
      </c>
      <c r="H66" s="110">
        <f>VLOOKUP($B66,'Stock Model- C'!$BD$8:$BE$53,2,FALSE)</f>
        <v>2407173.1458475715</v>
      </c>
      <c r="I66" s="110">
        <f>VLOOKUP($B66,'Stock Model- C'!$BD$8:$BE$53,2,FALSE)</f>
        <v>2407173.1458475715</v>
      </c>
      <c r="J66" s="166">
        <f ca="1">VLOOKUP($B66,'Stock Model- C'!$BD$8:$BF$53,3,FALSE)</f>
        <v>11858000.691445902</v>
      </c>
      <c r="K66" s="110">
        <f t="shared" ca="1" si="0"/>
        <v>14078833.578118691</v>
      </c>
      <c r="L66" s="166">
        <f t="shared" si="4"/>
        <v>14078833.578118691</v>
      </c>
      <c r="M66" s="178">
        <f t="shared" si="5"/>
        <v>14078833.578118691</v>
      </c>
      <c r="P66" s="166">
        <f t="shared" ca="1" si="6"/>
        <v>69353888.644059643</v>
      </c>
      <c r="Q66" s="166">
        <f t="shared" ca="1" si="7"/>
        <v>69353888.644059643</v>
      </c>
      <c r="S66" s="119">
        <f t="shared" si="10"/>
        <v>2012</v>
      </c>
      <c r="T66" s="163">
        <f t="shared" ca="1" si="8"/>
        <v>7.9171105758058946</v>
      </c>
      <c r="U66" s="163">
        <f t="shared" ca="1" si="9"/>
        <v>7.9171105758058946</v>
      </c>
      <c r="V66" s="167"/>
      <c r="X66" s="179">
        <f t="shared" si="11"/>
        <v>2012</v>
      </c>
      <c r="Y66" s="180">
        <f t="shared" ca="1" si="1"/>
        <v>0</v>
      </c>
      <c r="Z66" s="180">
        <f t="shared" ca="1" si="12"/>
        <v>0</v>
      </c>
      <c r="AA66" s="287">
        <v>0</v>
      </c>
      <c r="AB66" s="109"/>
      <c r="AC66" s="109"/>
    </row>
    <row r="67" spans="2:29">
      <c r="B67" s="119">
        <f t="shared" si="3"/>
        <v>2013</v>
      </c>
      <c r="C67" s="110">
        <f ca="1">HLOOKUP($B67,UEC!$E$91:$AW$100,6,FALSE)</f>
        <v>5.8487</v>
      </c>
      <c r="D67" s="110">
        <f>HLOOKUP($B67,UEC!$E$60:$AW$69,6,FALSE)</f>
        <v>5.8487</v>
      </c>
      <c r="E67" s="110">
        <f>HLOOKUP($B67,UEC!$E$74:$AW$83,6,FALSE)</f>
        <v>5.8487</v>
      </c>
      <c r="F67" s="110">
        <f ca="1">HLOOKUP($B67,UEC!$E$91:$AW$100,6,FALSE)</f>
        <v>5.8487</v>
      </c>
      <c r="G67" s="110">
        <f ca="1">HLOOKUP($B67,UEC!$E$105:$AW$114,6,FALSE)</f>
        <v>5.8487</v>
      </c>
      <c r="H67" s="110">
        <f>VLOOKUP($B67,'Stock Model- C'!$BD$8:$BE$53,2,FALSE)</f>
        <v>2425226.9444414284</v>
      </c>
      <c r="I67" s="110">
        <f>VLOOKUP($B67,'Stock Model- C'!$BD$8:$BE$53,2,FALSE)</f>
        <v>2425226.9444414284</v>
      </c>
      <c r="J67" s="166">
        <f ca="1">VLOOKUP($B67,'Stock Model- C'!$BD$8:$BF$53,3,FALSE)</f>
        <v>11946935.696631746</v>
      </c>
      <c r="K67" s="110">
        <f t="shared" ca="1" si="0"/>
        <v>14184424.829954583</v>
      </c>
      <c r="L67" s="166">
        <f t="shared" si="4"/>
        <v>14184424.829954583</v>
      </c>
      <c r="M67" s="178">
        <f t="shared" si="5"/>
        <v>14184424.829954583</v>
      </c>
      <c r="P67" s="166">
        <f t="shared" ca="1" si="6"/>
        <v>69874042.808890089</v>
      </c>
      <c r="Q67" s="166">
        <f t="shared" ca="1" si="7"/>
        <v>69874042.808890089</v>
      </c>
      <c r="S67" s="119">
        <f t="shared" si="10"/>
        <v>2013</v>
      </c>
      <c r="T67" s="163">
        <f t="shared" ca="1" si="8"/>
        <v>7.9764889051244401</v>
      </c>
      <c r="U67" s="163">
        <f t="shared" ca="1" si="9"/>
        <v>7.9764889051244401</v>
      </c>
      <c r="V67" s="167"/>
      <c r="X67" s="179">
        <f t="shared" si="11"/>
        <v>2013</v>
      </c>
      <c r="Y67" s="180">
        <f t="shared" ca="1" si="1"/>
        <v>0</v>
      </c>
      <c r="Z67" s="180">
        <f t="shared" ca="1" si="12"/>
        <v>0</v>
      </c>
      <c r="AA67" s="287">
        <v>0</v>
      </c>
      <c r="AB67" s="109"/>
      <c r="AC67" s="109"/>
    </row>
    <row r="68" spans="2:29">
      <c r="B68" s="119">
        <f t="shared" si="3"/>
        <v>2014</v>
      </c>
      <c r="C68" s="110">
        <f ca="1">HLOOKUP($B68,UEC!$E$91:$AW$100,6,FALSE)</f>
        <v>5.8487</v>
      </c>
      <c r="D68" s="110">
        <f>HLOOKUP($B68,UEC!$E$60:$AW$69,6,FALSE)</f>
        <v>5.8487</v>
      </c>
      <c r="E68" s="110">
        <f>HLOOKUP($B68,UEC!$E$74:$AW$83,6,FALSE)</f>
        <v>5.8487</v>
      </c>
      <c r="F68" s="110">
        <f ca="1">HLOOKUP($B68,UEC!$E$91:$AW$100,6,FALSE)</f>
        <v>5.8487</v>
      </c>
      <c r="G68" s="110">
        <f ca="1">HLOOKUP($B68,UEC!$E$105:$AW$114,6,FALSE)</f>
        <v>5.8487</v>
      </c>
      <c r="H68" s="110">
        <f>VLOOKUP($B68,'Stock Model- C'!$BD$8:$BE$53,2,FALSE)</f>
        <v>2443416.146524739</v>
      </c>
      <c r="I68" s="110">
        <f>VLOOKUP($B68,'Stock Model- C'!$BD$8:$BE$53,2,FALSE)</f>
        <v>2443416.146524739</v>
      </c>
      <c r="J68" s="166">
        <f ca="1">VLOOKUP($B68,'Stock Model- C'!$BD$8:$BF$53,3,FALSE)</f>
        <v>12036537.714356484</v>
      </c>
      <c r="K68" s="110">
        <f t="shared" ca="1" si="0"/>
        <v>14290808.016179241</v>
      </c>
      <c r="L68" s="166">
        <f t="shared" si="4"/>
        <v>14290808.016179241</v>
      </c>
      <c r="M68" s="178">
        <f t="shared" si="5"/>
        <v>14290808.016179241</v>
      </c>
      <c r="P68" s="166">
        <f t="shared" ca="1" si="6"/>
        <v>70398098.129956767</v>
      </c>
      <c r="Q68" s="166">
        <f t="shared" ca="1" si="7"/>
        <v>70398098.129956767</v>
      </c>
      <c r="S68" s="119">
        <f t="shared" si="10"/>
        <v>2014</v>
      </c>
      <c r="T68" s="163">
        <f t="shared" ca="1" si="8"/>
        <v>8.0363125719128732</v>
      </c>
      <c r="U68" s="163">
        <f t="shared" ca="1" si="9"/>
        <v>8.0363125719128732</v>
      </c>
      <c r="V68" s="167"/>
      <c r="X68" s="179">
        <f t="shared" si="11"/>
        <v>2014</v>
      </c>
      <c r="Y68" s="180">
        <f t="shared" ca="1" si="1"/>
        <v>0</v>
      </c>
      <c r="Z68" s="180">
        <f ca="1">Y68+Z67</f>
        <v>0</v>
      </c>
      <c r="AA68" s="287">
        <v>0</v>
      </c>
      <c r="AB68" s="109"/>
      <c r="AC68" s="109"/>
    </row>
    <row r="69" spans="2:29">
      <c r="B69" s="119">
        <f t="shared" si="3"/>
        <v>2015</v>
      </c>
      <c r="C69" s="110">
        <f ca="1">HLOOKUP($B69,UEC!$E$91:$AW$100,6,FALSE)</f>
        <v>5.8487</v>
      </c>
      <c r="D69" s="110">
        <f>HLOOKUP($B69,UEC!$E$60:$AW$69,6,FALSE)</f>
        <v>5.8487</v>
      </c>
      <c r="E69" s="110">
        <f>HLOOKUP($B69,UEC!$E$74:$AW$83,6,FALSE)</f>
        <v>5.8487</v>
      </c>
      <c r="F69" s="110">
        <f ca="1">HLOOKUP($B69,UEC!$E$91:$AW$100,6,FALSE)</f>
        <v>5.8487</v>
      </c>
      <c r="G69" s="110">
        <f ca="1">HLOOKUP($B69,UEC!$E$105:$AW$114,6,FALSE)</f>
        <v>5.8487</v>
      </c>
      <c r="H69" s="110">
        <f>VLOOKUP($B69,'Stock Model- C'!$BD$8:$BE$53,2,FALSE)</f>
        <v>2461741.7676236751</v>
      </c>
      <c r="I69" s="110">
        <f>VLOOKUP($B69,'Stock Model- C'!$BD$8:$BE$53,2,FALSE)</f>
        <v>2461741.7676236751</v>
      </c>
      <c r="J69" s="166">
        <f ca="1">VLOOKUP($B69,'Stock Model- C'!$BD$8:$BF$53,3,FALSE)</f>
        <v>12126811.747214161</v>
      </c>
      <c r="K69" s="110">
        <f t="shared" ca="1" si="0"/>
        <v>14397989.076300588</v>
      </c>
      <c r="L69" s="166">
        <f t="shared" si="4"/>
        <v>14397989.076300588</v>
      </c>
      <c r="M69" s="178">
        <f t="shared" si="5"/>
        <v>14397989.076300588</v>
      </c>
      <c r="P69" s="166">
        <f t="shared" ca="1" si="6"/>
        <v>70926083.865931466</v>
      </c>
      <c r="Q69" s="166">
        <f t="shared" ca="1" si="7"/>
        <v>70926083.865931466</v>
      </c>
      <c r="S69" s="119">
        <f t="shared" si="10"/>
        <v>2015</v>
      </c>
      <c r="T69" s="163">
        <f t="shared" ca="1" si="8"/>
        <v>8.0965849162022216</v>
      </c>
      <c r="U69" s="163">
        <f t="shared" ca="1" si="9"/>
        <v>8.0965849162022216</v>
      </c>
      <c r="V69" s="167"/>
      <c r="X69" s="179">
        <f t="shared" si="11"/>
        <v>2015</v>
      </c>
      <c r="Y69" s="180">
        <f t="shared" ca="1" si="1"/>
        <v>0</v>
      </c>
      <c r="Z69" s="180">
        <f t="shared" ca="1" si="12"/>
        <v>0</v>
      </c>
      <c r="AA69" s="287">
        <v>0</v>
      </c>
      <c r="AB69" s="109"/>
      <c r="AC69" s="109"/>
    </row>
    <row r="70" spans="2:29">
      <c r="B70" s="119">
        <f t="shared" si="3"/>
        <v>2016</v>
      </c>
      <c r="C70" s="110">
        <f ca="1">HLOOKUP($B70,UEC!$E$91:$AW$100,6,FALSE)</f>
        <v>5.8487000000000009</v>
      </c>
      <c r="D70" s="110">
        <f>HLOOKUP($B70,UEC!$E$60:$AW$69,6,FALSE)</f>
        <v>5.8487</v>
      </c>
      <c r="E70" s="110">
        <f>HLOOKUP($B70,UEC!$E$74:$AW$83,6,FALSE)</f>
        <v>5.8487</v>
      </c>
      <c r="F70" s="110">
        <f ca="1">HLOOKUP($B70,UEC!$E$91:$AW$100,6,FALSE)</f>
        <v>5.8487000000000009</v>
      </c>
      <c r="G70" s="110">
        <f ca="1">HLOOKUP($B70,UEC!$E$105:$AW$114,6,FALSE)</f>
        <v>5.8487000000000009</v>
      </c>
      <c r="H70" s="110">
        <f>VLOOKUP($B70,'Stock Model- C'!$BD$8:$BE$53,2,FALSE)</f>
        <v>2480204.8308808529</v>
      </c>
      <c r="I70" s="110">
        <f>VLOOKUP($B70,'Stock Model- C'!$BD$8:$BE$53,2,FALSE)</f>
        <v>2480204.8308808529</v>
      </c>
      <c r="J70" s="166">
        <f ca="1">VLOOKUP($B70,'Stock Model- C'!$BD$8:$BF$53,3,FALSE)</f>
        <v>12217762.835318265</v>
      </c>
      <c r="K70" s="110">
        <f t="shared" ca="1" si="0"/>
        <v>14505973.994372847</v>
      </c>
      <c r="L70" s="166">
        <f t="shared" si="4"/>
        <v>14505973.994372845</v>
      </c>
      <c r="M70" s="178">
        <f t="shared" si="5"/>
        <v>14505973.994372845</v>
      </c>
      <c r="P70" s="166">
        <f t="shared" ca="1" si="6"/>
        <v>71458029.494925946</v>
      </c>
      <c r="Q70" s="166">
        <f t="shared" ca="1" si="7"/>
        <v>71458029.494925946</v>
      </c>
      <c r="S70" s="119">
        <f t="shared" si="10"/>
        <v>2016</v>
      </c>
      <c r="T70" s="163">
        <f t="shared" ca="1" si="8"/>
        <v>8.1573093030737382</v>
      </c>
      <c r="U70" s="163">
        <f t="shared" ca="1" si="9"/>
        <v>8.1573093030737382</v>
      </c>
      <c r="V70" s="167"/>
      <c r="X70" s="179">
        <f t="shared" si="11"/>
        <v>2016</v>
      </c>
      <c r="Y70" s="180">
        <f t="shared" ca="1" si="1"/>
        <v>0</v>
      </c>
      <c r="Z70" s="180">
        <f t="shared" ca="1" si="12"/>
        <v>0</v>
      </c>
      <c r="AA70" s="287">
        <v>0</v>
      </c>
      <c r="AB70" s="109"/>
      <c r="AC70" s="109"/>
    </row>
    <row r="71" spans="2:29">
      <c r="B71" s="119">
        <f t="shared" si="3"/>
        <v>2017</v>
      </c>
      <c r="C71" s="110">
        <f ca="1">HLOOKUP($B71,UEC!$E$91:$AW$100,6,FALSE)</f>
        <v>5.8487</v>
      </c>
      <c r="D71" s="110">
        <f>HLOOKUP($B71,UEC!$E$60:$AW$69,6,FALSE)</f>
        <v>5.8487</v>
      </c>
      <c r="E71" s="110">
        <f>HLOOKUP($B71,UEC!$E$74:$AW$83,6,FALSE)</f>
        <v>5.8487</v>
      </c>
      <c r="F71" s="110">
        <f ca="1">HLOOKUP($B71,UEC!$E$91:$AW$100,6,FALSE)</f>
        <v>5.8487</v>
      </c>
      <c r="G71" s="110">
        <f ca="1">HLOOKUP($B71,UEC!$E$105:$AW$114,6,FALSE)</f>
        <v>5.8487</v>
      </c>
      <c r="H71" s="110">
        <f>VLOOKUP($B71,'Stock Model- C'!$BD$8:$BE$53,2,FALSE)</f>
        <v>2498806.3671124591</v>
      </c>
      <c r="I71" s="110">
        <f>VLOOKUP($B71,'Stock Model- C'!$BD$8:$BE$53,2,FALSE)</f>
        <v>2498806.3671124591</v>
      </c>
      <c r="J71" s="166">
        <f ca="1">VLOOKUP($B71,'Stock Model- C'!$BD$8:$BF$53,3,FALSE)</f>
        <v>12309396.056583155</v>
      </c>
      <c r="K71" s="110">
        <f t="shared" ca="1" si="0"/>
        <v>14614768.799330641</v>
      </c>
      <c r="L71" s="166">
        <f t="shared" si="4"/>
        <v>14614768.799330641</v>
      </c>
      <c r="M71" s="178">
        <f t="shared" si="5"/>
        <v>14614768.799330641</v>
      </c>
      <c r="P71" s="166">
        <f t="shared" ca="1" si="6"/>
        <v>71993964.716137901</v>
      </c>
      <c r="Q71" s="166">
        <f t="shared" ca="1" si="7"/>
        <v>71993964.716137901</v>
      </c>
      <c r="S71" s="119">
        <f t="shared" si="10"/>
        <v>2017</v>
      </c>
      <c r="T71" s="163">
        <f t="shared" ca="1" si="8"/>
        <v>8.2184891228467922</v>
      </c>
      <c r="U71" s="163">
        <f t="shared" ca="1" si="9"/>
        <v>8.2184891228467922</v>
      </c>
      <c r="V71" s="167"/>
      <c r="X71" s="179">
        <f t="shared" si="11"/>
        <v>2017</v>
      </c>
      <c r="Y71" s="180">
        <f t="shared" ca="1" si="1"/>
        <v>0</v>
      </c>
      <c r="Z71" s="180">
        <f t="shared" ca="1" si="12"/>
        <v>0</v>
      </c>
      <c r="AA71" s="287">
        <v>0</v>
      </c>
      <c r="AB71" s="109"/>
      <c r="AC71" s="109"/>
    </row>
    <row r="72" spans="2:29">
      <c r="B72" s="119">
        <f t="shared" si="3"/>
        <v>2018</v>
      </c>
      <c r="C72" s="110">
        <f ca="1">HLOOKUP($B72,UEC!$E$91:$AW$100,6,FALSE)</f>
        <v>5.8487</v>
      </c>
      <c r="D72" s="110">
        <f>HLOOKUP($B72,UEC!$E$60:$AW$69,6,FALSE)</f>
        <v>5.8487</v>
      </c>
      <c r="E72" s="110">
        <f>HLOOKUP($B72,UEC!$E$74:$AW$83,6,FALSE)</f>
        <v>5.8487</v>
      </c>
      <c r="F72" s="110">
        <f ca="1">HLOOKUP($B72,UEC!$E$91:$AW$100,6,FALSE)</f>
        <v>5.8487</v>
      </c>
      <c r="G72" s="110">
        <f ca="1">HLOOKUP($B72,UEC!$E$105:$AW$114,6,FALSE)</f>
        <v>5.8487</v>
      </c>
      <c r="H72" s="110">
        <f>VLOOKUP($B72,'Stock Model- C'!$BD$8:$BE$53,2,FALSE)</f>
        <v>2517547.414865803</v>
      </c>
      <c r="I72" s="110">
        <f>VLOOKUP($B72,'Stock Model- C'!$BD$8:$BE$53,2,FALSE)</f>
        <v>2517547.414865803</v>
      </c>
      <c r="J72" s="166">
        <f ca="1">VLOOKUP($B72,'Stock Model- C'!$BD$8:$BF$53,3,FALSE)</f>
        <v>12401716.52700753</v>
      </c>
      <c r="K72" s="110">
        <f t="shared" ca="1" si="0"/>
        <v>14724379.565325622</v>
      </c>
      <c r="L72" s="166">
        <f t="shared" si="4"/>
        <v>14724379.565325622</v>
      </c>
      <c r="M72" s="178">
        <f t="shared" si="5"/>
        <v>14724379.565325622</v>
      </c>
      <c r="P72" s="166">
        <f t="shared" ca="1" si="6"/>
        <v>72533919.451508939</v>
      </c>
      <c r="Q72" s="166">
        <f t="shared" ca="1" si="7"/>
        <v>72533919.451508939</v>
      </c>
      <c r="S72" s="119">
        <f t="shared" si="10"/>
        <v>2018</v>
      </c>
      <c r="T72" s="163">
        <f t="shared" ca="1" si="8"/>
        <v>8.2801277912681428</v>
      </c>
      <c r="U72" s="163">
        <f t="shared" ca="1" si="9"/>
        <v>8.2801277912681428</v>
      </c>
      <c r="V72" s="167"/>
      <c r="X72" s="179">
        <f t="shared" si="11"/>
        <v>2018</v>
      </c>
      <c r="Y72" s="180">
        <f t="shared" ca="1" si="1"/>
        <v>0</v>
      </c>
      <c r="Z72" s="180">
        <f t="shared" ca="1" si="12"/>
        <v>0</v>
      </c>
      <c r="AA72" s="287">
        <v>0</v>
      </c>
      <c r="AB72" s="109"/>
      <c r="AC72" s="109"/>
    </row>
    <row r="73" spans="2:29">
      <c r="B73" s="119">
        <f t="shared" si="3"/>
        <v>2019</v>
      </c>
      <c r="C73" s="110">
        <f ca="1">HLOOKUP($B73,UEC!$E$91:$AW$100,6,FALSE)</f>
        <v>5.8487</v>
      </c>
      <c r="D73" s="110">
        <f>HLOOKUP($B73,UEC!$E$60:$AW$69,6,FALSE)</f>
        <v>5.8487</v>
      </c>
      <c r="E73" s="110">
        <f>HLOOKUP($B73,UEC!$E$74:$AW$83,6,FALSE)</f>
        <v>5.8487</v>
      </c>
      <c r="F73" s="110">
        <f ca="1">HLOOKUP($B73,UEC!$E$91:$AW$100,6,FALSE)</f>
        <v>5.8487</v>
      </c>
      <c r="G73" s="110">
        <f ca="1">HLOOKUP($B73,UEC!$E$105:$AW$114,6,FALSE)</f>
        <v>5.8487</v>
      </c>
      <c r="H73" s="110">
        <f>VLOOKUP($B73,'Stock Model- C'!$BD$8:$BE$53,2,FALSE)</f>
        <v>2536429.0204772968</v>
      </c>
      <c r="I73" s="110">
        <f>VLOOKUP($B73,'Stock Model- C'!$BD$8:$BE$53,2,FALSE)</f>
        <v>2536429.0204772968</v>
      </c>
      <c r="J73" s="166">
        <f ca="1">VLOOKUP($B73,'Stock Model- C'!$BD$8:$BF$53,3,FALSE)</f>
        <v>12494729.400960088</v>
      </c>
      <c r="K73" s="110">
        <f t="shared" ca="1" si="0"/>
        <v>14834812.412065566</v>
      </c>
      <c r="L73" s="166">
        <f t="shared" si="4"/>
        <v>14834812.412065566</v>
      </c>
      <c r="M73" s="178">
        <f t="shared" si="5"/>
        <v>14834812.412065566</v>
      </c>
      <c r="P73" s="166">
        <f t="shared" ca="1" si="6"/>
        <v>73077923.847395271</v>
      </c>
      <c r="Q73" s="166">
        <f t="shared" ca="1" si="7"/>
        <v>73077923.847395271</v>
      </c>
      <c r="S73" s="119">
        <f t="shared" si="10"/>
        <v>2019</v>
      </c>
      <c r="T73" s="163">
        <f t="shared" ca="1" si="8"/>
        <v>8.3422287497026559</v>
      </c>
      <c r="U73" s="163">
        <f t="shared" ca="1" si="9"/>
        <v>8.3422287497026559</v>
      </c>
      <c r="V73" s="167"/>
      <c r="X73" s="179">
        <f t="shared" si="11"/>
        <v>2019</v>
      </c>
      <c r="Y73" s="180">
        <f t="shared" ca="1" si="1"/>
        <v>0</v>
      </c>
      <c r="Z73" s="180">
        <f t="shared" ca="1" si="12"/>
        <v>0</v>
      </c>
      <c r="AA73" s="287">
        <v>0</v>
      </c>
      <c r="AB73" s="109"/>
      <c r="AC73" s="109"/>
    </row>
    <row r="74" spans="2:29">
      <c r="B74" s="119">
        <f t="shared" si="3"/>
        <v>2020</v>
      </c>
      <c r="C74" s="110">
        <f ca="1">HLOOKUP($B74,UEC!$E$91:$AW$100,6,FALSE)</f>
        <v>5.8487</v>
      </c>
      <c r="D74" s="110">
        <f>HLOOKUP($B74,UEC!$E$60:$AW$69,6,FALSE)</f>
        <v>5.8487</v>
      </c>
      <c r="E74" s="110">
        <f>HLOOKUP($B74,UEC!$E$74:$AW$83,6,FALSE)</f>
        <v>5.8487</v>
      </c>
      <c r="F74" s="110">
        <f ca="1">HLOOKUP($B74,UEC!$E$91:$AW$100,6,FALSE)</f>
        <v>5.8487</v>
      </c>
      <c r="G74" s="110">
        <f ca="1">HLOOKUP($B74,UEC!$E$105:$AW$114,6,FALSE)</f>
        <v>5.8487</v>
      </c>
      <c r="H74" s="110">
        <f>VLOOKUP($B74,'Stock Model- C'!$BD$8:$BE$53,2,FALSE)</f>
        <v>2555452.2381308768</v>
      </c>
      <c r="I74" s="110">
        <f>VLOOKUP($B74,'Stock Model- C'!$BD$8:$BE$53,2,FALSE)</f>
        <v>2555452.2381308768</v>
      </c>
      <c r="J74" s="166">
        <f ca="1">VLOOKUP($B74,'Stock Model- C'!$BD$8:$BF$53,3,FALSE)</f>
        <v>12588439.871467289</v>
      </c>
      <c r="K74" s="110">
        <f t="shared" ca="1" si="0"/>
        <v>14946073.505156059</v>
      </c>
      <c r="L74" s="166">
        <f t="shared" si="4"/>
        <v>14946073.505156059</v>
      </c>
      <c r="M74" s="178">
        <f t="shared" si="5"/>
        <v>14946073.505156059</v>
      </c>
      <c r="P74" s="166">
        <f t="shared" ca="1" si="6"/>
        <v>73626008.276250735</v>
      </c>
      <c r="Q74" s="166">
        <f t="shared" ca="1" si="7"/>
        <v>73626008.276250735</v>
      </c>
      <c r="S74" s="119">
        <f t="shared" si="10"/>
        <v>2020</v>
      </c>
      <c r="T74" s="163">
        <f t="shared" ca="1" si="8"/>
        <v>8.4047954653254262</v>
      </c>
      <c r="U74" s="163">
        <f t="shared" ca="1" si="9"/>
        <v>8.4047954653254262</v>
      </c>
      <c r="V74" s="167"/>
      <c r="X74" s="179">
        <f t="shared" si="11"/>
        <v>2020</v>
      </c>
      <c r="Y74" s="180">
        <f t="shared" ca="1" si="1"/>
        <v>0</v>
      </c>
      <c r="Z74" s="180">
        <f t="shared" ca="1" si="12"/>
        <v>0</v>
      </c>
      <c r="AA74" s="287">
        <v>0</v>
      </c>
      <c r="AB74" s="109"/>
      <c r="AC74" s="109"/>
    </row>
    <row r="75" spans="2:29">
      <c r="B75" s="119">
        <f t="shared" si="3"/>
        <v>2021</v>
      </c>
      <c r="C75" s="110">
        <f ca="1">HLOOKUP($B75,UEC!$E$91:$AW$100,6,FALSE)</f>
        <v>5.8487</v>
      </c>
      <c r="D75" s="110">
        <f>HLOOKUP($B75,UEC!$E$60:$AW$69,6,FALSE)</f>
        <v>5.8487</v>
      </c>
      <c r="E75" s="110">
        <f>HLOOKUP($B75,UEC!$E$74:$AW$83,6,FALSE)</f>
        <v>5.8487</v>
      </c>
      <c r="F75" s="110">
        <f ca="1">HLOOKUP($B75,UEC!$E$91:$AW$100,6,FALSE)</f>
        <v>5.8487</v>
      </c>
      <c r="G75" s="110">
        <f ca="1">HLOOKUP($B75,UEC!$E$105:$AW$114,6,FALSE)</f>
        <v>5.8487</v>
      </c>
      <c r="H75" s="110">
        <f>VLOOKUP($B75,'Stock Model- C'!$BD$8:$BE$53,2,FALSE)</f>
        <v>2574618.1299168589</v>
      </c>
      <c r="I75" s="110">
        <f>VLOOKUP($B75,'Stock Model- C'!$BD$8:$BE$53,2,FALSE)</f>
        <v>2574618.1299168589</v>
      </c>
      <c r="J75" s="166">
        <f ca="1">VLOOKUP($B75,'Stock Model- C'!$BD$8:$BF$53,3,FALSE)</f>
        <v>12682853.170503296</v>
      </c>
      <c r="K75" s="110">
        <f t="shared" ca="1" si="0"/>
        <v>15058169.056444732</v>
      </c>
      <c r="L75" s="166">
        <f t="shared" si="4"/>
        <v>15058169.056444732</v>
      </c>
      <c r="M75" s="178">
        <f t="shared" si="5"/>
        <v>15058169.056444732</v>
      </c>
      <c r="P75" s="166">
        <f t="shared" ca="1" si="6"/>
        <v>74178203.338322625</v>
      </c>
      <c r="Q75" s="166">
        <f t="shared" ca="1" si="7"/>
        <v>74178203.338322625</v>
      </c>
      <c r="S75" s="119">
        <f t="shared" si="10"/>
        <v>2021</v>
      </c>
      <c r="T75" s="163">
        <f t="shared" ca="1" si="8"/>
        <v>8.4678314313153678</v>
      </c>
      <c r="U75" s="163">
        <f t="shared" ca="1" si="9"/>
        <v>8.4678314313153678</v>
      </c>
      <c r="V75" s="167"/>
      <c r="X75" s="179">
        <f t="shared" si="11"/>
        <v>2021</v>
      </c>
      <c r="Y75" s="180">
        <f t="shared" ca="1" si="1"/>
        <v>0</v>
      </c>
      <c r="Z75" s="180">
        <f t="shared" ca="1" si="12"/>
        <v>0</v>
      </c>
      <c r="AA75" s="287">
        <v>0</v>
      </c>
      <c r="AB75" s="109"/>
      <c r="AC75" s="109"/>
    </row>
    <row r="76" spans="2:29">
      <c r="B76" s="119">
        <f t="shared" si="3"/>
        <v>2022</v>
      </c>
      <c r="C76" s="110">
        <f ca="1">HLOOKUP($B76,UEC!$E$91:$AW$100,6,FALSE)</f>
        <v>5.8487000000000009</v>
      </c>
      <c r="D76" s="110">
        <f>HLOOKUP($B76,UEC!$E$60:$AW$69,6,FALSE)</f>
        <v>5.8487</v>
      </c>
      <c r="E76" s="110">
        <f>HLOOKUP($B76,UEC!$E$74:$AW$83,6,FALSE)</f>
        <v>5.8487</v>
      </c>
      <c r="F76" s="110">
        <f ca="1">HLOOKUP($B76,UEC!$E$91:$AW$100,6,FALSE)</f>
        <v>5.8487000000000009</v>
      </c>
      <c r="G76" s="110">
        <f ca="1">HLOOKUP($B76,UEC!$E$105:$AW$114,6,FALSE)</f>
        <v>5.8487000000000009</v>
      </c>
      <c r="H76" s="110">
        <f>VLOOKUP($B76,'Stock Model- C'!$BD$8:$BE$53,2,FALSE)</f>
        <v>2593927.7658912349</v>
      </c>
      <c r="I76" s="110">
        <f>VLOOKUP($B76,'Stock Model- C'!$BD$8:$BE$53,2,FALSE)</f>
        <v>2593927.7658912349</v>
      </c>
      <c r="J76" s="166">
        <f ca="1">VLOOKUP($B76,'Stock Model- C'!$BD$8:$BF$53,3,FALSE)</f>
        <v>12777974.56928207</v>
      </c>
      <c r="K76" s="110">
        <f t="shared" ca="1" si="0"/>
        <v>15171105.324368067</v>
      </c>
      <c r="L76" s="166">
        <f t="shared" si="4"/>
        <v>15171105.324368065</v>
      </c>
      <c r="M76" s="178">
        <f t="shared" si="5"/>
        <v>15171105.324368065</v>
      </c>
      <c r="P76" s="166">
        <f t="shared" ca="1" si="6"/>
        <v>74734539.863360047</v>
      </c>
      <c r="Q76" s="166">
        <f t="shared" ca="1" si="7"/>
        <v>74734539.863360047</v>
      </c>
      <c r="S76" s="119">
        <f t="shared" si="10"/>
        <v>2022</v>
      </c>
      <c r="T76" s="163">
        <f t="shared" ca="1" si="8"/>
        <v>8.5313401670502333</v>
      </c>
      <c r="U76" s="163">
        <f t="shared" ca="1" si="9"/>
        <v>8.5313401670502333</v>
      </c>
      <c r="V76" s="167"/>
      <c r="X76" s="179">
        <f t="shared" si="11"/>
        <v>2022</v>
      </c>
      <c r="Y76" s="180">
        <f t="shared" ca="1" si="1"/>
        <v>0</v>
      </c>
      <c r="Z76" s="180">
        <f t="shared" ca="1" si="12"/>
        <v>0</v>
      </c>
      <c r="AA76" s="287">
        <v>0</v>
      </c>
      <c r="AB76" s="109"/>
      <c r="AC76" s="109"/>
    </row>
    <row r="77" spans="2:29">
      <c r="B77" s="119">
        <f>B76+1</f>
        <v>2023</v>
      </c>
      <c r="C77" s="110">
        <f ca="1">HLOOKUP($B77,UEC!$E$91:$AW$100,6,FALSE)</f>
        <v>5.8487</v>
      </c>
      <c r="D77" s="110">
        <f>HLOOKUP($B77,UEC!$E$60:$AW$69,6,FALSE)</f>
        <v>5.8487</v>
      </c>
      <c r="E77" s="110">
        <f>HLOOKUP($B77,UEC!$E$74:$AW$83,6,FALSE)</f>
        <v>5.8487</v>
      </c>
      <c r="F77" s="110">
        <f ca="1">HLOOKUP($B77,UEC!$E$91:$AW$100,6,FALSE)</f>
        <v>5.8487</v>
      </c>
      <c r="G77" s="110">
        <f ca="1">HLOOKUP($B77,UEC!$E$105:$AW$114,6,FALSE)</f>
        <v>5.8487</v>
      </c>
      <c r="H77" s="110">
        <f>VLOOKUP($B77,'Stock Model- C'!$BD$8:$BE$53,2,FALSE)</f>
        <v>2613382.2241354198</v>
      </c>
      <c r="I77" s="110">
        <f>VLOOKUP($B77,'Stock Model- C'!$BD$8:$BE$53,2,FALSE)</f>
        <v>2613382.2241354198</v>
      </c>
      <c r="J77" s="166">
        <f ca="1">VLOOKUP($B77,'Stock Model- C'!$BD$8:$BF$53,3,FALSE)</f>
        <v>12873809.378551686</v>
      </c>
      <c r="K77" s="110">
        <f t="shared" ca="1" si="0"/>
        <v>15284888.61430083</v>
      </c>
      <c r="L77" s="166">
        <f t="shared" si="4"/>
        <v>15284888.61430083</v>
      </c>
      <c r="M77" s="178">
        <f t="shared" si="5"/>
        <v>15284888.61430083</v>
      </c>
      <c r="P77" s="166">
        <f t="shared" ca="1" si="6"/>
        <v>75295048.912335247</v>
      </c>
      <c r="Q77" s="166">
        <f t="shared" ca="1" si="7"/>
        <v>75295048.912335247</v>
      </c>
      <c r="S77" s="119">
        <f t="shared" si="10"/>
        <v>2023</v>
      </c>
      <c r="T77" s="163">
        <f t="shared" ca="1" si="8"/>
        <v>8.5953252183031097</v>
      </c>
      <c r="U77" s="163">
        <f t="shared" ca="1" si="9"/>
        <v>8.5953252183031097</v>
      </c>
      <c r="V77" s="167"/>
      <c r="X77" s="179">
        <f t="shared" si="11"/>
        <v>2023</v>
      </c>
      <c r="Y77" s="180">
        <f t="shared" ca="1" si="1"/>
        <v>0</v>
      </c>
      <c r="Z77" s="180">
        <f t="shared" ca="1" si="12"/>
        <v>0</v>
      </c>
      <c r="AA77" s="287">
        <v>0</v>
      </c>
      <c r="AB77" s="109"/>
      <c r="AC77" s="109"/>
    </row>
    <row r="78" spans="2:29">
      <c r="B78" s="119">
        <f t="shared" si="3"/>
        <v>2024</v>
      </c>
      <c r="C78" s="110">
        <f ca="1">HLOOKUP($B78,UEC!$E$91:$AW$100,6,FALSE)</f>
        <v>5.8487000000000009</v>
      </c>
      <c r="D78" s="110">
        <f>HLOOKUP($B78,UEC!$E$60:$AW$69,6,FALSE)</f>
        <v>5.8487</v>
      </c>
      <c r="E78" s="110">
        <f>HLOOKUP($B78,UEC!$E$74:$AW$83,6,FALSE)</f>
        <v>5.8487</v>
      </c>
      <c r="F78" s="110">
        <f ca="1">HLOOKUP($B78,UEC!$E$91:$AW$100,6,FALSE)</f>
        <v>5.8487000000000009</v>
      </c>
      <c r="G78" s="110">
        <f ca="1">HLOOKUP($B78,UEC!$E$105:$AW$114,6,FALSE)</f>
        <v>5.8487000000000009</v>
      </c>
      <c r="H78" s="110">
        <f>VLOOKUP($B78,'Stock Model- C'!$BD$8:$BE$53,2,FALSE)</f>
        <v>2632982.5908164359</v>
      </c>
      <c r="I78" s="110">
        <f>VLOOKUP($B78,'Stock Model- C'!$BD$8:$BE$53,2,FALSE)</f>
        <v>2632982.5908164359</v>
      </c>
      <c r="J78" s="166">
        <f ca="1">VLOOKUP($B78,'Stock Model- C'!$BD$8:$BF$53,3,FALSE)</f>
        <v>12970362.948890826</v>
      </c>
      <c r="K78" s="110">
        <f t="shared" ca="1" si="0"/>
        <v>15399525.278908091</v>
      </c>
      <c r="L78" s="166">
        <f t="shared" si="4"/>
        <v>15399525.278908089</v>
      </c>
      <c r="M78" s="178">
        <f t="shared" si="5"/>
        <v>15399525.278908089</v>
      </c>
      <c r="P78" s="166">
        <f t="shared" ca="1" si="6"/>
        <v>75859761.779177785</v>
      </c>
      <c r="Q78" s="166">
        <f t="shared" ca="1" si="7"/>
        <v>75859761.779177785</v>
      </c>
      <c r="S78" s="119">
        <f t="shared" si="10"/>
        <v>2024</v>
      </c>
      <c r="T78" s="163">
        <f t="shared" ca="1" si="8"/>
        <v>8.659790157440387</v>
      </c>
      <c r="U78" s="163">
        <f t="shared" ca="1" si="9"/>
        <v>8.659790157440387</v>
      </c>
      <c r="V78" s="167"/>
      <c r="X78" s="179">
        <f t="shared" si="11"/>
        <v>2024</v>
      </c>
      <c r="Y78" s="180">
        <f t="shared" ca="1" si="1"/>
        <v>0</v>
      </c>
      <c r="Z78" s="180">
        <f t="shared" ca="1" si="12"/>
        <v>0</v>
      </c>
      <c r="AA78" s="287">
        <v>0</v>
      </c>
      <c r="AB78" s="109"/>
      <c r="AC78" s="109"/>
    </row>
    <row r="79" spans="2:29">
      <c r="B79" s="119">
        <f t="shared" si="3"/>
        <v>2025</v>
      </c>
      <c r="C79" s="110">
        <f ca="1">HLOOKUP($B79,UEC!$E$91:$AW$100,6,FALSE)</f>
        <v>5.8487</v>
      </c>
      <c r="D79" s="110">
        <f>HLOOKUP($B79,UEC!$E$60:$AW$69,6,FALSE)</f>
        <v>5.8487</v>
      </c>
      <c r="E79" s="110">
        <f>HLOOKUP($B79,UEC!$E$74:$AW$83,6,FALSE)</f>
        <v>5.8487</v>
      </c>
      <c r="F79" s="110">
        <f ca="1">HLOOKUP($B79,UEC!$E$91:$AW$100,6,FALSE)</f>
        <v>5.8487</v>
      </c>
      <c r="G79" s="110">
        <f ca="1">HLOOKUP($B79,UEC!$E$105:$AW$114,6,FALSE)</f>
        <v>5.8487</v>
      </c>
      <c r="H79" s="110">
        <f>VLOOKUP($B79,'Stock Model- C'!$BD$8:$BE$53,2,FALSE)</f>
        <v>2652729.960247559</v>
      </c>
      <c r="I79" s="110">
        <f>VLOOKUP($B79,'Stock Model- C'!$BD$8:$BE$53,2,FALSE)</f>
        <v>2652729.960247559</v>
      </c>
      <c r="J79" s="166">
        <f ca="1">VLOOKUP($B79,'Stock Model- C'!$BD$8:$BF$53,3,FALSE)</f>
        <v>13067640.671007508</v>
      </c>
      <c r="K79" s="110">
        <f t="shared" ca="1" si="0"/>
        <v>15515021.718499899</v>
      </c>
      <c r="L79" s="166">
        <f t="shared" si="4"/>
        <v>15515021.718499899</v>
      </c>
      <c r="M79" s="178">
        <f t="shared" si="5"/>
        <v>15515021.718499899</v>
      </c>
      <c r="P79" s="166">
        <f t="shared" ca="1" si="6"/>
        <v>76428709.992521614</v>
      </c>
      <c r="Q79" s="166">
        <f t="shared" ca="1" si="7"/>
        <v>76428709.992521614</v>
      </c>
      <c r="S79" s="119">
        <f t="shared" si="10"/>
        <v>2025</v>
      </c>
      <c r="T79" s="163">
        <f t="shared" ca="1" si="8"/>
        <v>8.724738583621189</v>
      </c>
      <c r="U79" s="163">
        <f t="shared" ca="1" si="9"/>
        <v>8.724738583621189</v>
      </c>
      <c r="V79" s="167"/>
      <c r="X79" s="179">
        <f t="shared" si="11"/>
        <v>2025</v>
      </c>
      <c r="Y79" s="180">
        <f t="shared" ca="1" si="1"/>
        <v>0</v>
      </c>
      <c r="Z79" s="180">
        <f t="shared" ca="1" si="12"/>
        <v>0</v>
      </c>
      <c r="AA79" s="287">
        <v>0</v>
      </c>
      <c r="AB79" s="109"/>
      <c r="AC79" s="109"/>
    </row>
    <row r="80" spans="2:29">
      <c r="B80" s="119">
        <f>B79+1</f>
        <v>2026</v>
      </c>
      <c r="C80" s="110">
        <f ca="1">HLOOKUP($B80,UEC!$E$91:$AW$100,6,FALSE)</f>
        <v>5.8487</v>
      </c>
      <c r="D80" s="110">
        <f>HLOOKUP($B80,UEC!$E$60:$AW$69,6,FALSE)</f>
        <v>5.8487</v>
      </c>
      <c r="E80" s="110">
        <f>HLOOKUP($B80,UEC!$E$74:$AW$83,6,FALSE)</f>
        <v>5.8487</v>
      </c>
      <c r="F80" s="110">
        <f ca="1">HLOOKUP($B80,UEC!$E$91:$AW$100,6,FALSE)</f>
        <v>5.8487</v>
      </c>
      <c r="G80" s="110">
        <f ca="1">HLOOKUP($B80,UEC!$E$105:$AW$114,6,FALSE)</f>
        <v>5.8487</v>
      </c>
      <c r="H80" s="110">
        <f>VLOOKUP($B80,'Stock Model- C'!$BD$8:$BE$53,2,FALSE)</f>
        <v>2672625.4349494157</v>
      </c>
      <c r="I80" s="110">
        <f>VLOOKUP($B80,'Stock Model- C'!$BD$8:$BE$53,2,FALSE)</f>
        <v>2672625.4349494157</v>
      </c>
      <c r="J80" s="166">
        <f ca="1">VLOOKUP($B80,'Stock Model- C'!$BD$8:$BF$53,3,FALSE)</f>
        <v>13165647.976040065</v>
      </c>
      <c r="K80" s="110">
        <f t="shared" ca="1" si="0"/>
        <v>15631384.381388647</v>
      </c>
      <c r="L80" s="166">
        <f t="shared" si="4"/>
        <v>15631384.381388647</v>
      </c>
      <c r="M80" s="178">
        <f t="shared" si="5"/>
        <v>15631384.381388647</v>
      </c>
      <c r="P80" s="166">
        <f t="shared" ca="1" si="6"/>
        <v>77001925.317465529</v>
      </c>
      <c r="Q80" s="166">
        <f t="shared" ca="1" si="7"/>
        <v>77001925.317465529</v>
      </c>
      <c r="S80" s="119">
        <f t="shared" si="10"/>
        <v>2026</v>
      </c>
      <c r="T80" s="163">
        <f t="shared" ca="1" si="8"/>
        <v>8.7901741229983479</v>
      </c>
      <c r="U80" s="163">
        <f t="shared" ca="1" si="9"/>
        <v>8.7901741229983479</v>
      </c>
      <c r="V80" s="167"/>
      <c r="X80" s="179">
        <f t="shared" si="11"/>
        <v>2026</v>
      </c>
      <c r="Y80" s="180">
        <f t="shared" ca="1" si="1"/>
        <v>0</v>
      </c>
      <c r="Z80" s="180">
        <f t="shared" ca="1" si="12"/>
        <v>0</v>
      </c>
      <c r="AA80" s="287">
        <v>0</v>
      </c>
      <c r="AB80" s="109"/>
      <c r="AC80" s="109"/>
    </row>
    <row r="81" spans="2:29">
      <c r="B81" s="119">
        <f t="shared" si="3"/>
        <v>2027</v>
      </c>
      <c r="C81" s="110">
        <f ca="1">HLOOKUP($B81,UEC!$E$91:$AW$100,6,FALSE)</f>
        <v>5.8487000000000009</v>
      </c>
      <c r="D81" s="110">
        <f>HLOOKUP($B81,UEC!$E$60:$AW$69,6,FALSE)</f>
        <v>5.8487</v>
      </c>
      <c r="E81" s="110">
        <f>HLOOKUP($B81,UEC!$E$74:$AW$83,6,FALSE)</f>
        <v>5.8487</v>
      </c>
      <c r="F81" s="110">
        <f ca="1">HLOOKUP($B81,UEC!$E$91:$AW$100,6,FALSE)</f>
        <v>5.8487000000000009</v>
      </c>
      <c r="G81" s="110">
        <f ca="1">HLOOKUP($B81,UEC!$E$105:$AW$114,6,FALSE)</f>
        <v>5.8487000000000009</v>
      </c>
      <c r="H81" s="110">
        <f>VLOOKUP($B81,'Stock Model- C'!$BD$8:$BE$53,2,FALSE)</f>
        <v>2692670.125711537</v>
      </c>
      <c r="I81" s="110">
        <f>VLOOKUP($B81,'Stock Model- C'!$BD$8:$BE$53,2,FALSE)</f>
        <v>2692670.125711537</v>
      </c>
      <c r="J81" s="166">
        <f ca="1">VLOOKUP($B81,'Stock Model- C'!$BD$8:$BF$53,3,FALSE)</f>
        <v>13264390.335860368</v>
      </c>
      <c r="K81" s="110">
        <f t="shared" ca="1" si="0"/>
        <v>15748619.764249068</v>
      </c>
      <c r="L81" s="166">
        <f t="shared" si="4"/>
        <v>15748619.764249066</v>
      </c>
      <c r="M81" s="178">
        <f t="shared" si="5"/>
        <v>15748619.764249066</v>
      </c>
      <c r="P81" s="166">
        <f t="shared" ca="1" si="6"/>
        <v>77579439.757346541</v>
      </c>
      <c r="Q81" s="166">
        <f t="shared" ca="1" si="7"/>
        <v>77579439.757346541</v>
      </c>
      <c r="S81" s="119">
        <f t="shared" si="10"/>
        <v>2027</v>
      </c>
      <c r="T81" s="163">
        <f t="shared" ca="1" si="8"/>
        <v>8.856100428920838</v>
      </c>
      <c r="U81" s="163">
        <f t="shared" ca="1" si="9"/>
        <v>8.856100428920838</v>
      </c>
      <c r="V81" s="167"/>
      <c r="X81" s="179">
        <f t="shared" si="11"/>
        <v>2027</v>
      </c>
      <c r="Y81" s="180">
        <f t="shared" ca="1" si="1"/>
        <v>0</v>
      </c>
      <c r="Z81" s="180">
        <f t="shared" ca="1" si="12"/>
        <v>0</v>
      </c>
      <c r="AA81" s="287">
        <v>0</v>
      </c>
      <c r="AB81" s="109"/>
      <c r="AC81" s="109"/>
    </row>
    <row r="82" spans="2:29">
      <c r="B82" s="119">
        <f t="shared" si="3"/>
        <v>2028</v>
      </c>
      <c r="C82" s="110">
        <f ca="1">HLOOKUP($B82,UEC!$E$91:$AW$100,6,FALSE)</f>
        <v>5.8487000000000009</v>
      </c>
      <c r="D82" s="110">
        <f>HLOOKUP($B82,UEC!$E$60:$AW$69,6,FALSE)</f>
        <v>5.8487</v>
      </c>
      <c r="E82" s="110">
        <f>HLOOKUP($B82,UEC!$E$74:$AW$83,6,FALSE)</f>
        <v>5.8487</v>
      </c>
      <c r="F82" s="110">
        <f ca="1">HLOOKUP($B82,UEC!$E$91:$AW$100,6,FALSE)</f>
        <v>5.8487000000000009</v>
      </c>
      <c r="G82" s="110">
        <f ca="1">HLOOKUP($B82,UEC!$E$105:$AW$114,6,FALSE)</f>
        <v>5.8487000000000009</v>
      </c>
      <c r="H82" s="110">
        <f>VLOOKUP($B82,'Stock Model- C'!$BD$8:$BE$53,2,FALSE)</f>
        <v>2712865.1516543734</v>
      </c>
      <c r="I82" s="110">
        <f>VLOOKUP($B82,'Stock Model- C'!$BD$8:$BE$53,2,FALSE)</f>
        <v>2712865.1516543734</v>
      </c>
      <c r="J82" s="166">
        <f ca="1">VLOOKUP($B82,'Stock Model- C'!$BD$8:$BF$53,3,FALSE)</f>
        <v>13363873.263379321</v>
      </c>
      <c r="K82" s="110">
        <f t="shared" ca="1" si="0"/>
        <v>15866734.412480935</v>
      </c>
      <c r="L82" s="166">
        <f t="shared" si="4"/>
        <v>15866734.412480934</v>
      </c>
      <c r="M82" s="178">
        <f t="shared" si="5"/>
        <v>15866734.412480934</v>
      </c>
      <c r="P82" s="166">
        <f t="shared" ca="1" si="6"/>
        <v>78161285.555526644</v>
      </c>
      <c r="Q82" s="166">
        <f t="shared" ca="1" si="7"/>
        <v>78161285.555526644</v>
      </c>
      <c r="S82" s="119">
        <f t="shared" si="10"/>
        <v>2028</v>
      </c>
      <c r="T82" s="163">
        <f t="shared" ca="1" si="8"/>
        <v>8.9225211821377446</v>
      </c>
      <c r="U82" s="163">
        <f t="shared" ca="1" si="9"/>
        <v>8.9225211821377446</v>
      </c>
      <c r="V82" s="167"/>
      <c r="X82" s="179">
        <f t="shared" si="11"/>
        <v>2028</v>
      </c>
      <c r="Y82" s="180">
        <f t="shared" ca="1" si="1"/>
        <v>0</v>
      </c>
      <c r="Z82" s="180">
        <f t="shared" ca="1" si="12"/>
        <v>0</v>
      </c>
      <c r="AA82" s="287">
        <v>0</v>
      </c>
      <c r="AB82" s="109"/>
      <c r="AC82" s="109"/>
    </row>
    <row r="83" spans="2:29">
      <c r="B83" s="119">
        <f t="shared" si="3"/>
        <v>2029</v>
      </c>
      <c r="C83" s="110">
        <f ca="1">HLOOKUP($B83,UEC!$E$91:$AW$100,6,FALSE)</f>
        <v>5.8487000000000009</v>
      </c>
      <c r="D83" s="110">
        <f>HLOOKUP($B83,UEC!$E$60:$AW$69,6,FALSE)</f>
        <v>5.8487</v>
      </c>
      <c r="E83" s="110">
        <f>HLOOKUP($B83,UEC!$E$74:$AW$83,6,FALSE)</f>
        <v>5.8487</v>
      </c>
      <c r="F83" s="110">
        <f ca="1">HLOOKUP($B83,UEC!$E$91:$AW$100,6,FALSE)</f>
        <v>5.8487000000000009</v>
      </c>
      <c r="G83" s="110">
        <f ca="1">HLOOKUP($B83,UEC!$E$105:$AW$114,6,FALSE)</f>
        <v>5.8487000000000009</v>
      </c>
      <c r="H83" s="110">
        <f>VLOOKUP($B83,'Stock Model- C'!$BD$8:$BE$53,2,FALSE)</f>
        <v>2733211.6402917816</v>
      </c>
      <c r="I83" s="110">
        <f>VLOOKUP($B83,'Stock Model- C'!$BD$8:$BE$53,2,FALSE)</f>
        <v>2733211.6402917816</v>
      </c>
      <c r="J83" s="166">
        <f ca="1">VLOOKUP($B83,'Stock Model- C'!$BD$8:$BF$53,3,FALSE)</f>
        <v>13464102.312854666</v>
      </c>
      <c r="K83" s="110">
        <f t="shared" ca="1" si="0"/>
        <v>15985734.920574546</v>
      </c>
      <c r="L83" s="166">
        <f t="shared" si="4"/>
        <v>15985734.920574544</v>
      </c>
      <c r="M83" s="178">
        <f t="shared" si="5"/>
        <v>15985734.920574544</v>
      </c>
      <c r="P83" s="166">
        <f t="shared" ca="1" si="6"/>
        <v>78747495.197193101</v>
      </c>
      <c r="Q83" s="166">
        <f t="shared" ca="1" si="7"/>
        <v>78747495.197193101</v>
      </c>
      <c r="S83" s="119">
        <f t="shared" si="10"/>
        <v>2029</v>
      </c>
      <c r="T83" s="163">
        <f t="shared" ca="1" si="8"/>
        <v>8.9894400910037788</v>
      </c>
      <c r="U83" s="163">
        <f t="shared" ca="1" si="9"/>
        <v>8.9894400910037788</v>
      </c>
      <c r="V83" s="167"/>
      <c r="X83" s="179">
        <f t="shared" si="11"/>
        <v>2029</v>
      </c>
      <c r="Y83" s="180">
        <f t="shared" ca="1" si="1"/>
        <v>0</v>
      </c>
      <c r="Z83" s="180">
        <f t="shared" ca="1" si="12"/>
        <v>0</v>
      </c>
      <c r="AA83" s="287">
        <v>0</v>
      </c>
      <c r="AB83" s="109"/>
      <c r="AC83" s="109"/>
    </row>
    <row r="84" spans="2:29">
      <c r="B84" s="119">
        <f t="shared" si="3"/>
        <v>2030</v>
      </c>
      <c r="C84" s="110">
        <f ca="1">HLOOKUP($B84,UEC!$E$91:$AW$100,6,FALSE)</f>
        <v>5.8487</v>
      </c>
      <c r="D84" s="110">
        <f>HLOOKUP($B84,UEC!$E$60:$AW$69,6,FALSE)</f>
        <v>5.8487</v>
      </c>
      <c r="E84" s="110">
        <f>HLOOKUP($B84,UEC!$E$74:$AW$83,6,FALSE)</f>
        <v>5.8487</v>
      </c>
      <c r="F84" s="110">
        <f ca="1">HLOOKUP($B84,UEC!$E$91:$AW$100,6,FALSE)</f>
        <v>5.8487</v>
      </c>
      <c r="G84" s="110">
        <f ca="1">HLOOKUP($B84,UEC!$E$105:$AW$114,6,FALSE)</f>
        <v>5.8487</v>
      </c>
      <c r="H84" s="110">
        <f>VLOOKUP($B84,'Stock Model- C'!$BD$8:$BE$53,2,FALSE)</f>
        <v>2753710.72759397</v>
      </c>
      <c r="I84" s="110">
        <f>VLOOKUP($B84,'Stock Model- C'!$BD$8:$BE$53,2,FALSE)</f>
        <v>2753710.72759397</v>
      </c>
      <c r="J84" s="166">
        <f ca="1">VLOOKUP($B84,'Stock Model- C'!$BD$8:$BF$53,3,FALSE)</f>
        <v>13565083.080201078</v>
      </c>
      <c r="K84" s="110">
        <f t="shared" ca="1" si="0"/>
        <v>16105627.932478853</v>
      </c>
      <c r="L84" s="166">
        <f t="shared" si="4"/>
        <v>16105627.932478853</v>
      </c>
      <c r="M84" s="178">
        <f t="shared" si="5"/>
        <v>16105627.932478853</v>
      </c>
      <c r="P84" s="166">
        <f t="shared" ca="1" si="6"/>
        <v>79338101.411172047</v>
      </c>
      <c r="Q84" s="166">
        <f t="shared" ca="1" si="7"/>
        <v>79338101.411172047</v>
      </c>
      <c r="S84" s="119">
        <f t="shared" si="10"/>
        <v>2030</v>
      </c>
      <c r="T84" s="163">
        <f t="shared" ca="1" si="8"/>
        <v>9.0568608916863056</v>
      </c>
      <c r="U84" s="163">
        <f t="shared" ca="1" si="9"/>
        <v>9.0568608916863056</v>
      </c>
      <c r="V84" s="167"/>
      <c r="X84" s="179">
        <f t="shared" si="11"/>
        <v>2030</v>
      </c>
      <c r="Y84" s="180">
        <f t="shared" ca="1" si="1"/>
        <v>0</v>
      </c>
      <c r="Z84" s="180">
        <f t="shared" ca="1" si="12"/>
        <v>0</v>
      </c>
      <c r="AA84" s="287">
        <v>0</v>
      </c>
      <c r="AB84" s="109"/>
      <c r="AC84" s="109"/>
    </row>
    <row r="85" spans="2:29">
      <c r="B85" s="119">
        <f t="shared" si="3"/>
        <v>2031</v>
      </c>
      <c r="C85" s="110">
        <f ca="1">HLOOKUP($B85,UEC!$E$91:$AW$100,6,FALSE)</f>
        <v>5.8487000000000009</v>
      </c>
      <c r="D85" s="110">
        <f>HLOOKUP($B85,UEC!$E$60:$AW$69,6,FALSE)</f>
        <v>5.8487</v>
      </c>
      <c r="E85" s="110">
        <f>HLOOKUP($B85,UEC!$E$74:$AW$83,6,FALSE)</f>
        <v>5.8487</v>
      </c>
      <c r="F85" s="110">
        <f ca="1">HLOOKUP($B85,UEC!$E$91:$AW$100,6,FALSE)</f>
        <v>5.8487000000000009</v>
      </c>
      <c r="G85" s="110">
        <f ca="1">HLOOKUP($B85,UEC!$E$105:$AW$114,6,FALSE)</f>
        <v>5.8487000000000009</v>
      </c>
      <c r="H85" s="110">
        <f>VLOOKUP($B85,'Stock Model- C'!$BD$8:$BE$53,2,FALSE)</f>
        <v>2774363.5580509254</v>
      </c>
      <c r="I85" s="110">
        <f>VLOOKUP($B85,'Stock Model- C'!$BD$8:$BE$53,2,FALSE)</f>
        <v>2774363.5580509254</v>
      </c>
      <c r="J85" s="166">
        <f ca="1">VLOOKUP($B85,'Stock Model- C'!$BD$8:$BF$53,3,FALSE)</f>
        <v>13666821.203302586</v>
      </c>
      <c r="K85" s="110">
        <f t="shared" ca="1" si="0"/>
        <v>16226420.141972451</v>
      </c>
      <c r="L85" s="166">
        <f t="shared" si="4"/>
        <v>16226420.141972447</v>
      </c>
      <c r="M85" s="178">
        <f t="shared" si="5"/>
        <v>16226420.141972447</v>
      </c>
      <c r="P85" s="166">
        <f t="shared" ca="1" si="6"/>
        <v>79933137.17175585</v>
      </c>
      <c r="Q85" s="166">
        <f t="shared" ca="1" si="7"/>
        <v>79933137.17175585</v>
      </c>
      <c r="S85" s="119">
        <f t="shared" si="10"/>
        <v>2031</v>
      </c>
      <c r="T85" s="163">
        <f t="shared" ca="1" si="8"/>
        <v>9.124787348373955</v>
      </c>
      <c r="U85" s="163">
        <f t="shared" ca="1" si="9"/>
        <v>9.124787348373955</v>
      </c>
      <c r="V85" s="167"/>
      <c r="X85" s="179">
        <f t="shared" si="11"/>
        <v>2031</v>
      </c>
      <c r="Y85" s="180">
        <f t="shared" ca="1" si="1"/>
        <v>0</v>
      </c>
      <c r="Z85" s="180">
        <f t="shared" ca="1" si="12"/>
        <v>0</v>
      </c>
      <c r="AA85" s="287">
        <v>0</v>
      </c>
      <c r="AB85" s="109"/>
      <c r="AC85" s="109"/>
    </row>
    <row r="86" spans="2:29">
      <c r="B86" s="119">
        <f>B85+1</f>
        <v>2032</v>
      </c>
      <c r="C86" s="110">
        <f ca="1">HLOOKUP($B86,UEC!$E$91:$AW$100,6,FALSE)</f>
        <v>5.8487</v>
      </c>
      <c r="D86" s="110">
        <f>HLOOKUP($B86,UEC!$E$60:$AW$69,6,FALSE)</f>
        <v>5.8487</v>
      </c>
      <c r="E86" s="110">
        <f>HLOOKUP($B86,UEC!$E$74:$AW$83,6,FALSE)</f>
        <v>5.8487</v>
      </c>
      <c r="F86" s="110">
        <f ca="1">HLOOKUP($B86,UEC!$E$91:$AW$100,6,FALSE)</f>
        <v>5.8487</v>
      </c>
      <c r="G86" s="110">
        <f ca="1">HLOOKUP($B86,UEC!$E$105:$AW$114,6,FALSE)</f>
        <v>5.8487</v>
      </c>
      <c r="H86" s="110">
        <f>VLOOKUP($B86,'Stock Model- C'!$BD$8:$BE$53,2,FALSE)</f>
        <v>2795171.2847363073</v>
      </c>
      <c r="I86" s="110">
        <f>VLOOKUP($B86,'Stock Model- C'!$BD$8:$BE$53,2,FALSE)</f>
        <v>2795171.2847363073</v>
      </c>
      <c r="J86" s="166">
        <f ca="1">VLOOKUP($B86,'Stock Model- C'!$BD$8:$BF$53,3,FALSE)</f>
        <v>13769322.362327358</v>
      </c>
      <c r="K86" s="110">
        <f t="shared" ca="1" si="0"/>
        <v>16348118.293037241</v>
      </c>
      <c r="L86" s="166">
        <f t="shared" si="4"/>
        <v>16348118.293037241</v>
      </c>
      <c r="M86" s="178">
        <f t="shared" si="5"/>
        <v>16348118.293037241</v>
      </c>
      <c r="P86" s="166">
        <f t="shared" ca="1" si="6"/>
        <v>80532635.700544015</v>
      </c>
      <c r="Q86" s="166">
        <f t="shared" ca="1" si="7"/>
        <v>80532635.700544015</v>
      </c>
      <c r="S86" s="119">
        <f t="shared" si="10"/>
        <v>2032</v>
      </c>
      <c r="T86" s="163">
        <f t="shared" ca="1" si="8"/>
        <v>9.1932232534867584</v>
      </c>
      <c r="U86" s="163">
        <f t="shared" ca="1" si="9"/>
        <v>9.1932232534867584</v>
      </c>
      <c r="V86" s="167"/>
      <c r="X86" s="179">
        <f t="shared" si="11"/>
        <v>2032</v>
      </c>
      <c r="Y86" s="180">
        <f t="shared" ca="1" si="1"/>
        <v>0</v>
      </c>
      <c r="Z86" s="180">
        <f t="shared" ca="1" si="12"/>
        <v>0</v>
      </c>
      <c r="AA86" s="287">
        <v>0</v>
      </c>
      <c r="AB86" s="109"/>
      <c r="AC86" s="109"/>
    </row>
    <row r="87" spans="2:29">
      <c r="B87" s="119">
        <f>B86+1</f>
        <v>2033</v>
      </c>
      <c r="C87" s="110">
        <f ca="1">HLOOKUP($B87,UEC!$E$91:$AW$100,6,FALSE)</f>
        <v>5.8487</v>
      </c>
      <c r="D87" s="110">
        <f>HLOOKUP($B87,UEC!$E$60:$AW$69,6,FALSE)</f>
        <v>5.8487</v>
      </c>
      <c r="E87" s="110">
        <f>HLOOKUP($B87,UEC!$E$74:$AW$83,6,FALSE)</f>
        <v>5.8487</v>
      </c>
      <c r="F87" s="110">
        <f ca="1">HLOOKUP($B87,UEC!$E$91:$AW$100,6,FALSE)</f>
        <v>5.8487</v>
      </c>
      <c r="G87" s="110">
        <f ca="1">HLOOKUP($B87,UEC!$E$105:$AW$114,6,FALSE)</f>
        <v>5.8487</v>
      </c>
      <c r="H87" s="110">
        <f>VLOOKUP($B87,'Stock Model- C'!$BD$8:$BE$53,2,FALSE)</f>
        <v>2816135.0693718297</v>
      </c>
      <c r="I87" s="110">
        <f>VLOOKUP($B87,'Stock Model- C'!$BD$8:$BE$53,2,FALSE)</f>
        <v>2816135.0693718297</v>
      </c>
      <c r="J87" s="166">
        <f ca="1">VLOOKUP($B87,'Stock Model- C'!$BD$8:$BF$53,3,FALSE)</f>
        <v>13872592.280044813</v>
      </c>
      <c r="K87" s="110">
        <f t="shared" ca="1" si="0"/>
        <v>16470729.180235021</v>
      </c>
      <c r="L87" s="166">
        <f t="shared" si="4"/>
        <v>16470729.180235021</v>
      </c>
      <c r="M87" s="178">
        <f t="shared" si="5"/>
        <v>16470729.180235021</v>
      </c>
      <c r="P87" s="166">
        <f t="shared" ca="1" si="6"/>
        <v>81136630.468298092</v>
      </c>
      <c r="Q87" s="166">
        <f t="shared" ca="1" si="7"/>
        <v>81136630.468298092</v>
      </c>
      <c r="S87" s="119">
        <f t="shared" si="10"/>
        <v>2033</v>
      </c>
      <c r="T87" s="163">
        <f t="shared" ca="1" si="8"/>
        <v>9.2621724278879114</v>
      </c>
      <c r="U87" s="163">
        <f t="shared" ca="1" si="9"/>
        <v>9.2621724278879114</v>
      </c>
      <c r="V87" s="167"/>
      <c r="X87" s="179">
        <f t="shared" si="11"/>
        <v>2033</v>
      </c>
      <c r="Y87" s="180">
        <f t="shared" ca="1" si="1"/>
        <v>0</v>
      </c>
      <c r="Z87" s="180">
        <f t="shared" ca="1" si="12"/>
        <v>0</v>
      </c>
      <c r="AA87" s="287">
        <v>0</v>
      </c>
      <c r="AB87" s="109"/>
      <c r="AC87" s="109"/>
    </row>
    <row r="88" spans="2:29">
      <c r="B88" s="119">
        <f>B87+1</f>
        <v>2034</v>
      </c>
      <c r="C88" s="110">
        <f ca="1">HLOOKUP($B88,UEC!$E$91:$AW$100,6,FALSE)</f>
        <v>5.8487</v>
      </c>
      <c r="D88" s="110">
        <f>HLOOKUP($B88,UEC!$E$60:$AW$69,6,FALSE)</f>
        <v>5.8487</v>
      </c>
      <c r="E88" s="110">
        <f>HLOOKUP($B88,UEC!$E$74:$AW$83,6,FALSE)</f>
        <v>5.8487</v>
      </c>
      <c r="F88" s="110">
        <f ca="1">HLOOKUP($B88,UEC!$E$91:$AW$100,6,FALSE)</f>
        <v>5.8487</v>
      </c>
      <c r="G88" s="110">
        <f ca="1">HLOOKUP($B88,UEC!$E$105:$AW$114,6,FALSE)</f>
        <v>5.8487</v>
      </c>
      <c r="H88" s="110">
        <f>VLOOKUP($B88,'Stock Model- C'!$BD$8:$BE$53,2,FALSE)</f>
        <v>2837256.0823921189</v>
      </c>
      <c r="I88" s="110">
        <f>VLOOKUP($B88,'Stock Model- C'!$BD$8:$BE$53,2,FALSE)</f>
        <v>2837256.0823921189</v>
      </c>
      <c r="J88" s="166">
        <f ca="1">VLOOKUP($B88,'Stock Model- C'!$BD$8:$BF$53,3,FALSE)</f>
        <v>13976636.722145151</v>
      </c>
      <c r="K88" s="110">
        <f t="shared" ca="1" si="0"/>
        <v>16594259.649086786</v>
      </c>
      <c r="L88" s="166">
        <f t="shared" si="4"/>
        <v>16594259.649086786</v>
      </c>
      <c r="M88" s="178">
        <f t="shared" si="5"/>
        <v>16594259.649086786</v>
      </c>
      <c r="P88" s="166">
        <f t="shared" ca="1" si="6"/>
        <v>81745155.19681035</v>
      </c>
      <c r="Q88" s="166">
        <f t="shared" ca="1" si="7"/>
        <v>81745155.19681035</v>
      </c>
      <c r="S88" s="119">
        <f t="shared" si="10"/>
        <v>2034</v>
      </c>
      <c r="T88" s="163">
        <f t="shared" ca="1" si="8"/>
        <v>9.3316387210970717</v>
      </c>
      <c r="U88" s="163">
        <f t="shared" ca="1" si="9"/>
        <v>9.3316387210970717</v>
      </c>
      <c r="V88" s="167"/>
      <c r="X88" s="179">
        <f t="shared" si="11"/>
        <v>2034</v>
      </c>
      <c r="Y88" s="180">
        <f t="shared" ca="1" si="1"/>
        <v>0</v>
      </c>
      <c r="Z88" s="180">
        <f t="shared" ca="1" si="12"/>
        <v>0</v>
      </c>
      <c r="AA88" s="287">
        <v>0</v>
      </c>
      <c r="AB88" s="109"/>
      <c r="AC88" s="109"/>
    </row>
    <row r="89" spans="2:29">
      <c r="B89" s="109" t="s">
        <v>14</v>
      </c>
      <c r="C89" s="109"/>
      <c r="D89" s="109"/>
      <c r="E89" s="109"/>
      <c r="F89" s="109"/>
      <c r="G89" s="109"/>
      <c r="H89" s="109"/>
      <c r="I89" s="109"/>
      <c r="J89" s="109"/>
      <c r="K89" s="111">
        <f ca="1">SUM(K59:K88)</f>
        <v>447644977.90818226</v>
      </c>
      <c r="L89" s="111">
        <f>SUM(L59:L88)</f>
        <v>447644977.90818226</v>
      </c>
      <c r="M89" s="111">
        <f>SUM(M59:M88)</f>
        <v>447644977.90818226</v>
      </c>
      <c r="P89" s="111">
        <f t="shared" ref="P89:Q89" ca="1" si="14">SUM(P59:P88)</f>
        <v>2205148585.474308</v>
      </c>
      <c r="Q89" s="111">
        <f t="shared" ca="1" si="14"/>
        <v>2205148585.474308</v>
      </c>
      <c r="S89" s="109" t="s">
        <v>14</v>
      </c>
      <c r="T89" s="110">
        <f ca="1">SUM(T59:T88)</f>
        <v>251.72929057925887</v>
      </c>
      <c r="U89" s="110">
        <f ca="1">SUM(U59:U88)</f>
        <v>251.72929057925887</v>
      </c>
      <c r="V89" s="110"/>
      <c r="X89" s="181" t="s">
        <v>14</v>
      </c>
      <c r="Y89" s="182">
        <f ca="1">SUM(Y59:Y88)</f>
        <v>0</v>
      </c>
      <c r="Z89" s="75"/>
      <c r="AA89" s="75"/>
    </row>
  </sheetData>
  <mergeCells count="1">
    <mergeCell ref="X57:AC5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A24" zoomScale="50" zoomScaleNormal="50" workbookViewId="0">
      <selection activeCell="AB72" sqref="AB72"/>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3.140625" style="93" bestFit="1" customWidth="1"/>
    <col min="13" max="15" width="13.140625" style="93" customWidth="1"/>
    <col min="16" max="16" width="39.7109375" style="93" customWidth="1"/>
    <col min="17" max="18" width="30.140625" style="93" customWidth="1"/>
    <col min="19" max="19" width="23" style="93" customWidth="1"/>
    <col min="20" max="20" width="18.7109375" style="93" customWidth="1"/>
    <col min="21" max="21" width="17.285156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1" t="s">
        <v>119</v>
      </c>
      <c r="Q3" s="95"/>
      <c r="R3" s="95"/>
      <c r="S3" s="96"/>
    </row>
    <row r="4" spans="2:19" ht="15.75" customHeight="1">
      <c r="B4" s="94"/>
      <c r="C4" s="95"/>
      <c r="D4" s="95"/>
      <c r="E4" s="95"/>
      <c r="F4" s="95"/>
      <c r="G4" s="95"/>
      <c r="H4" s="95"/>
      <c r="I4" s="95"/>
      <c r="J4" s="95"/>
      <c r="K4" s="95"/>
      <c r="L4" s="95"/>
      <c r="M4" s="95"/>
      <c r="N4" s="95"/>
      <c r="O4" s="95"/>
      <c r="P4" s="278" t="s">
        <v>18</v>
      </c>
      <c r="Q4" s="199">
        <f>Assumptions!D24</f>
        <v>2008</v>
      </c>
      <c r="R4" s="200"/>
      <c r="S4" s="96"/>
    </row>
    <row r="5" spans="2:19" ht="16.5" customHeight="1">
      <c r="B5" s="94"/>
      <c r="C5" s="95"/>
      <c r="D5" s="95"/>
      <c r="E5" s="95"/>
      <c r="F5" s="95"/>
      <c r="G5" s="95"/>
      <c r="H5" s="95"/>
      <c r="I5" s="95"/>
      <c r="J5" s="95"/>
      <c r="K5" s="95"/>
      <c r="L5" s="95"/>
      <c r="M5" s="95"/>
      <c r="N5" s="95"/>
      <c r="O5" s="95"/>
      <c r="P5" s="253" t="s">
        <v>136</v>
      </c>
      <c r="Q5" s="201">
        <f ca="1">T89-U89</f>
        <v>0</v>
      </c>
      <c r="R5" s="202"/>
      <c r="S5" s="96"/>
    </row>
    <row r="6" spans="2:19" ht="16.5" thickBot="1">
      <c r="B6" s="94"/>
      <c r="C6" s="95"/>
      <c r="D6" s="95"/>
      <c r="E6" s="95"/>
      <c r="F6" s="95"/>
      <c r="G6" s="95"/>
      <c r="H6" s="95"/>
      <c r="I6" s="95"/>
      <c r="J6" s="95"/>
      <c r="K6" s="95"/>
      <c r="L6" s="95"/>
      <c r="M6" s="95"/>
      <c r="N6" s="95"/>
      <c r="O6" s="95"/>
      <c r="P6" s="254" t="s">
        <v>139</v>
      </c>
      <c r="Q6" s="281">
        <f ca="1">VLOOKUP(2009,$S$58:$V$89,4)</f>
        <v>0</v>
      </c>
      <c r="R6" s="282" t="s">
        <v>155</v>
      </c>
      <c r="S6" s="96"/>
    </row>
    <row r="7" spans="2:19" ht="32.25" thickBot="1">
      <c r="B7" s="94"/>
      <c r="C7" s="95"/>
      <c r="D7" s="95"/>
      <c r="E7" s="95"/>
      <c r="F7" s="95"/>
      <c r="G7" s="95"/>
      <c r="H7" s="95"/>
      <c r="I7" s="95"/>
      <c r="J7" s="95"/>
      <c r="K7" s="95"/>
      <c r="L7" s="95"/>
      <c r="M7" s="95"/>
      <c r="N7" s="95"/>
      <c r="O7" s="95"/>
      <c r="P7" s="255" t="s">
        <v>126</v>
      </c>
      <c r="Q7" s="277">
        <f>SUM(AA64:AA68)</f>
        <v>0</v>
      </c>
      <c r="R7" s="282"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ht="28.9" customHeight="1">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HLOOKUP($B59,UEC!$E$91:$AW$100,7,FALSE)</f>
        <v>15.990300000000001</v>
      </c>
      <c r="D59" s="110">
        <f>HLOOKUP($B59,UEC!$E$60:$AW$69,7,FALSE)</f>
        <v>15.990300000000001</v>
      </c>
      <c r="E59" s="110">
        <f>HLOOKUP($B59,UEC!$E$74:$AW$83,7,FALSE)</f>
        <v>15.990300000000001</v>
      </c>
      <c r="F59" s="110">
        <f ca="1">HLOOKUP($B59,UEC!$E$91:$AW$100,7,FALSE)</f>
        <v>15.990300000000001</v>
      </c>
      <c r="G59" s="110">
        <f ca="1">HLOOKUP($B59,UEC!$E$105:$AW$114,7,FALSE)</f>
        <v>15.990300000000001</v>
      </c>
      <c r="H59" s="110">
        <f>VLOOKUP($B59,'Stock Model- D'!$BD$8:$BE$53,2,FALSE)</f>
        <v>310351.31555228768</v>
      </c>
      <c r="I59" s="110">
        <f>VLOOKUP($B59,'Stock Model- D'!$BD$8:$BE$53,2,FALSE)</f>
        <v>310351.31555228768</v>
      </c>
      <c r="J59" s="110">
        <f ca="1">VLOOKUP($B59,'Stock Model- D'!$BD$8:$BF$53,3,FALSE)</f>
        <v>3001586.4666184993</v>
      </c>
      <c r="K59" s="110">
        <f t="shared" ref="K59:K88" ca="1" si="0">C59*H59</f>
        <v>4962610.6410757462</v>
      </c>
      <c r="L59" s="110">
        <f>D59*I59</f>
        <v>4962610.6410757462</v>
      </c>
      <c r="M59" s="178">
        <f>E59*I59</f>
        <v>4962610.6410757462</v>
      </c>
      <c r="P59" s="110">
        <f ca="1">F59*J59</f>
        <v>47996268.077169791</v>
      </c>
      <c r="Q59" s="110">
        <f ca="1">G59*J59</f>
        <v>47996268.077169791</v>
      </c>
      <c r="S59" s="119">
        <v>2005</v>
      </c>
      <c r="T59" s="163">
        <f ca="1">INDEX($C$59:$Q$88,MATCH($S59,$B$59:$B$88,0),MATCH($T$58,$C$58:$Q$58,0))/1000/8760</f>
        <v>5.479026036206597</v>
      </c>
      <c r="U59" s="163">
        <f ca="1">INDEX($C$59:$Q$88,MATCH($S59,$B$59:$B$88,0),MATCH($U$58,$C$58:$Q$58,0))/1000/8760</f>
        <v>5.479026036206597</v>
      </c>
      <c r="V59" s="128"/>
      <c r="X59" s="179">
        <v>2005</v>
      </c>
      <c r="Y59" s="180">
        <f t="shared" ref="Y59:Y88" ca="1" si="1">T59-U59</f>
        <v>0</v>
      </c>
      <c r="Z59" s="180"/>
      <c r="AA59" s="287">
        <f t="shared" ref="AA59:AA70" si="2">(L59-M59)/1000/8760</f>
        <v>0</v>
      </c>
      <c r="AB59" s="109"/>
      <c r="AC59" s="109"/>
    </row>
    <row r="60" spans="2:29">
      <c r="B60" s="119">
        <f t="shared" ref="B60:B85" si="3">B59+1</f>
        <v>2006</v>
      </c>
      <c r="C60" s="110">
        <f ca="1">HLOOKUP($B60,UEC!$E$91:$AW$100,7,FALSE)</f>
        <v>15.990300000000001</v>
      </c>
      <c r="D60" s="110">
        <f>HLOOKUP($B60,UEC!$E$60:$AW$69,7,FALSE)</f>
        <v>15.990300000000001</v>
      </c>
      <c r="E60" s="110">
        <f>HLOOKUP($B60,UEC!$E$74:$AW$83,7,FALSE)</f>
        <v>15.990300000000001</v>
      </c>
      <c r="F60" s="110">
        <f ca="1">HLOOKUP($B60,UEC!$E$91:$AW$100,7,FALSE)</f>
        <v>15.990300000000001</v>
      </c>
      <c r="G60" s="110">
        <f ca="1">HLOOKUP($B60,UEC!$E$105:$AW$114,7,FALSE)</f>
        <v>15.990300000000001</v>
      </c>
      <c r="H60" s="110">
        <f>VLOOKUP($B60,'Stock Model- D'!$BD$8:$BE$53,2,FALSE)</f>
        <v>312678.95041892986</v>
      </c>
      <c r="I60" s="110">
        <f>VLOOKUP($B60,'Stock Model- D'!$BD$8:$BE$53,2,FALSE)</f>
        <v>312678.95041892986</v>
      </c>
      <c r="J60" s="166">
        <f ca="1">VLOOKUP($B60,'Stock Model- D'!$BD$8:$BF$53,3,FALSE)</f>
        <v>3024098.3651181385</v>
      </c>
      <c r="K60" s="110">
        <f t="shared" ca="1" si="0"/>
        <v>4999830.2208838146</v>
      </c>
      <c r="L60" s="166">
        <f t="shared" ref="L60:L88" si="4">D60*I60</f>
        <v>4999830.2208838146</v>
      </c>
      <c r="M60" s="178">
        <f t="shared" ref="M60:M88" si="5">E60*I60</f>
        <v>4999830.2208838146</v>
      </c>
      <c r="P60" s="166">
        <f t="shared" ref="P60:P88" ca="1" si="6">F60*J60</f>
        <v>48356240.087748572</v>
      </c>
      <c r="Q60" s="166">
        <f t="shared" ref="Q60:Q88" ca="1" si="7">G60*J60</f>
        <v>48356240.087748572</v>
      </c>
      <c r="S60" s="119">
        <f>S59+1</f>
        <v>2006</v>
      </c>
      <c r="T60" s="163">
        <f t="shared" ref="T60:T88" ca="1" si="8">INDEX($C$59:$Q$88,MATCH($S60,$B$59:$B$88,0),MATCH($T$58,$C$58:$Q$58,0))/1000/8760</f>
        <v>5.5201187314781475</v>
      </c>
      <c r="U60" s="163">
        <f t="shared" ref="U60:U88" ca="1" si="9">INDEX($C$59:$Q$88,MATCH($S60,$B$59:$B$88,0),MATCH($U$58,$C$58:$Q$58,0))/1000/8760</f>
        <v>5.5201187314781475</v>
      </c>
      <c r="V60" s="167"/>
      <c r="X60" s="179">
        <f>X59+1</f>
        <v>2006</v>
      </c>
      <c r="Y60" s="180">
        <f t="shared" ca="1" si="1"/>
        <v>0</v>
      </c>
      <c r="Z60" s="180">
        <f ca="1">Y60+Z59</f>
        <v>0</v>
      </c>
      <c r="AA60" s="287">
        <f t="shared" si="2"/>
        <v>0</v>
      </c>
      <c r="AB60" s="109"/>
      <c r="AC60" s="109"/>
    </row>
    <row r="61" spans="2:29">
      <c r="B61" s="119">
        <f t="shared" si="3"/>
        <v>2007</v>
      </c>
      <c r="C61" s="110">
        <f ca="1">HLOOKUP($B61,UEC!$E$91:$AW$100,7,FALSE)</f>
        <v>15.990300000000001</v>
      </c>
      <c r="D61" s="110">
        <f>HLOOKUP($B61,UEC!$E$60:$AW$69,7,FALSE)</f>
        <v>15.990300000000001</v>
      </c>
      <c r="E61" s="110">
        <f>HLOOKUP($B61,UEC!$E$74:$AW$83,7,FALSE)</f>
        <v>15.990300000000001</v>
      </c>
      <c r="F61" s="110">
        <f ca="1">HLOOKUP($B61,UEC!$E$91:$AW$100,7,FALSE)</f>
        <v>15.990300000000001</v>
      </c>
      <c r="G61" s="110">
        <f ca="1">HLOOKUP($B61,UEC!$E$105:$AW$114,7,FALSE)</f>
        <v>15.990300000000001</v>
      </c>
      <c r="H61" s="110">
        <f>VLOOKUP($B61,'Stock Model- D'!$BD$8:$BE$53,2,FALSE)</f>
        <v>315024.04254707182</v>
      </c>
      <c r="I61" s="110">
        <f>VLOOKUP($B61,'Stock Model- D'!$BD$8:$BE$53,2,FALSE)</f>
        <v>315024.04254707182</v>
      </c>
      <c r="J61" s="166">
        <f ca="1">VLOOKUP($B61,'Stock Model- D'!$BD$8:$BF$53,3,FALSE)</f>
        <v>3046779.1028565248</v>
      </c>
      <c r="K61" s="110">
        <f t="shared" ca="1" si="0"/>
        <v>5037328.9475404425</v>
      </c>
      <c r="L61" s="166">
        <f t="shared" si="4"/>
        <v>5037328.9475404425</v>
      </c>
      <c r="M61" s="178">
        <f t="shared" si="5"/>
        <v>5037328.9475404425</v>
      </c>
      <c r="P61" s="166">
        <f t="shared" ca="1" si="6"/>
        <v>48718911.888406694</v>
      </c>
      <c r="Q61" s="166">
        <f t="shared" ca="1" si="7"/>
        <v>48718911.888406694</v>
      </c>
      <c r="S61" s="119">
        <f t="shared" ref="S61:S88" si="10">S60+1</f>
        <v>2007</v>
      </c>
      <c r="T61" s="163">
        <f t="shared" ca="1" si="8"/>
        <v>5.5615196219642344</v>
      </c>
      <c r="U61" s="163">
        <f t="shared" ca="1" si="9"/>
        <v>5.5615196219642344</v>
      </c>
      <c r="V61" s="167"/>
      <c r="X61" s="179">
        <f t="shared" ref="X61:X88" si="11">X60+1</f>
        <v>2007</v>
      </c>
      <c r="Y61" s="180">
        <f t="shared" ca="1" si="1"/>
        <v>0</v>
      </c>
      <c r="Z61" s="180">
        <f t="shared" ref="Z61:Z88" ca="1" si="12">Y61+Z60</f>
        <v>0</v>
      </c>
      <c r="AA61" s="287">
        <f t="shared" si="2"/>
        <v>0</v>
      </c>
      <c r="AB61" s="109"/>
      <c r="AC61" s="109"/>
    </row>
    <row r="62" spans="2:29">
      <c r="B62" s="119">
        <f t="shared" si="3"/>
        <v>2008</v>
      </c>
      <c r="C62" s="110">
        <f ca="1">HLOOKUP($B62,UEC!$E$91:$AW$100,7,FALSE)</f>
        <v>15.990300000000001</v>
      </c>
      <c r="D62" s="110">
        <f>HLOOKUP($B62,UEC!$E$60:$AW$69,7,FALSE)</f>
        <v>15.990300000000001</v>
      </c>
      <c r="E62" s="110">
        <f>HLOOKUP($B62,UEC!$E$74:$AW$83,7,FALSE)</f>
        <v>15.990300000000001</v>
      </c>
      <c r="F62" s="110">
        <f ca="1">HLOOKUP($B62,UEC!$E$91:$AW$100,7,FALSE)</f>
        <v>15.990300000000001</v>
      </c>
      <c r="G62" s="110">
        <f ca="1">HLOOKUP($B62,UEC!$E$105:$AW$114,7,FALSE)</f>
        <v>15.990300000000001</v>
      </c>
      <c r="H62" s="110">
        <f>VLOOKUP($B62,'Stock Model- D'!$BD$8:$BE$53,2,FALSE)</f>
        <v>317386.72286617494</v>
      </c>
      <c r="I62" s="110">
        <f>VLOOKUP($B62,'Stock Model- D'!$BD$8:$BE$53,2,FALSE)</f>
        <v>317386.72286617494</v>
      </c>
      <c r="J62" s="166">
        <f ca="1">VLOOKUP($B62,'Stock Model- D'!$BD$8:$BF$53,3,FALSE)</f>
        <v>3069629.9461279488</v>
      </c>
      <c r="K62" s="110">
        <f t="shared" ca="1" si="0"/>
        <v>5075108.9146469971</v>
      </c>
      <c r="L62" s="166">
        <f t="shared" si="4"/>
        <v>5075108.9146469971</v>
      </c>
      <c r="M62" s="178">
        <f t="shared" si="5"/>
        <v>5075108.9146469971</v>
      </c>
      <c r="P62" s="166">
        <f t="shared" ca="1" si="6"/>
        <v>49084303.727569744</v>
      </c>
      <c r="Q62" s="166">
        <f t="shared" ca="1" si="7"/>
        <v>49084303.727569744</v>
      </c>
      <c r="S62" s="119">
        <f t="shared" si="10"/>
        <v>2008</v>
      </c>
      <c r="T62" s="163">
        <f t="shared" ca="1" si="8"/>
        <v>5.603231019128966</v>
      </c>
      <c r="U62" s="163">
        <f t="shared" ca="1" si="9"/>
        <v>5.603231019128966</v>
      </c>
      <c r="V62" s="167"/>
      <c r="X62" s="179">
        <f t="shared" si="11"/>
        <v>2008</v>
      </c>
      <c r="Y62" s="180">
        <f t="shared" ca="1" si="1"/>
        <v>0</v>
      </c>
      <c r="Z62" s="180">
        <f t="shared" ca="1" si="12"/>
        <v>0</v>
      </c>
      <c r="AA62" s="287">
        <f t="shared" si="2"/>
        <v>0</v>
      </c>
      <c r="AB62" s="109"/>
      <c r="AC62" s="109"/>
    </row>
    <row r="63" spans="2:29">
      <c r="B63" s="119">
        <f t="shared" si="3"/>
        <v>2009</v>
      </c>
      <c r="C63" s="110">
        <f ca="1">HLOOKUP($B63,UEC!$E$91:$AW$100,7,FALSE)</f>
        <v>15.990300000000001</v>
      </c>
      <c r="D63" s="110">
        <f>HLOOKUP($B63,UEC!$E$60:$AW$69,7,FALSE)</f>
        <v>15.990300000000001</v>
      </c>
      <c r="E63" s="110">
        <f>HLOOKUP($B63,UEC!$E$74:$AW$83,7,FALSE)</f>
        <v>15.990300000000001</v>
      </c>
      <c r="F63" s="110">
        <f ca="1">HLOOKUP($B63,UEC!$E$91:$AW$100,7,FALSE)</f>
        <v>15.990300000000001</v>
      </c>
      <c r="G63" s="110">
        <f ca="1">HLOOKUP($B63,UEC!$E$105:$AW$114,7,FALSE)</f>
        <v>15.990300000000001</v>
      </c>
      <c r="H63" s="110">
        <f>VLOOKUP($B63,'Stock Model- D'!$BD$8:$BE$53,2,FALSE)</f>
        <v>319767.12328767125</v>
      </c>
      <c r="I63" s="110">
        <f>VLOOKUP($B63,'Stock Model- D'!$BD$8:$BE$53,2,FALSE)</f>
        <v>319767.12328767125</v>
      </c>
      <c r="J63" s="166">
        <f ca="1">VLOOKUP($B63,'Stock Model- D'!$BD$8:$BF$53,3,FALSE)</f>
        <v>3092652.1707239086</v>
      </c>
      <c r="K63" s="110">
        <f t="shared" ca="1" si="0"/>
        <v>5113172.2315068496</v>
      </c>
      <c r="L63" s="166">
        <f t="shared" si="4"/>
        <v>5113172.2315068496</v>
      </c>
      <c r="M63" s="178">
        <f t="shared" si="5"/>
        <v>5113172.2315068496</v>
      </c>
      <c r="P63" s="166">
        <f t="shared" ca="1" si="6"/>
        <v>49452436.00552652</v>
      </c>
      <c r="Q63" s="166">
        <f t="shared" ca="1" si="7"/>
        <v>49452436.00552652</v>
      </c>
      <c r="S63" s="119">
        <f t="shared" si="10"/>
        <v>2009</v>
      </c>
      <c r="T63" s="163">
        <f t="shared" ca="1" si="8"/>
        <v>5.6452552517724337</v>
      </c>
      <c r="U63" s="163">
        <f t="shared" ca="1" si="9"/>
        <v>5.6452552517724337</v>
      </c>
      <c r="V63" s="167">
        <f t="shared" ref="V63" ca="1" si="13">-(D63-C63)*H63/1000/8760</f>
        <v>0</v>
      </c>
      <c r="X63" s="179">
        <f t="shared" si="11"/>
        <v>2009</v>
      </c>
      <c r="Y63" s="180">
        <f t="shared" ca="1" si="1"/>
        <v>0</v>
      </c>
      <c r="Z63" s="180">
        <f t="shared" ca="1" si="12"/>
        <v>0</v>
      </c>
      <c r="AA63" s="287">
        <f t="shared" si="2"/>
        <v>0</v>
      </c>
      <c r="AB63" s="109"/>
      <c r="AC63" s="109"/>
    </row>
    <row r="64" spans="2:29">
      <c r="B64" s="119">
        <f t="shared" si="3"/>
        <v>2010</v>
      </c>
      <c r="C64" s="110">
        <f ca="1">HLOOKUP($B64,UEC!$E$91:$AW$100,7,FALSE)</f>
        <v>15.990300000000001</v>
      </c>
      <c r="D64" s="110">
        <f>HLOOKUP($B64,UEC!$E$60:$AW$69,7,FALSE)</f>
        <v>15.990300000000001</v>
      </c>
      <c r="E64" s="110">
        <f>HLOOKUP($B64,UEC!$E$74:$AW$83,7,FALSE)</f>
        <v>15.990300000000001</v>
      </c>
      <c r="F64" s="110">
        <f ca="1">HLOOKUP($B64,UEC!$E$91:$AW$100,7,FALSE)</f>
        <v>15.990300000000001</v>
      </c>
      <c r="G64" s="110">
        <f ca="1">HLOOKUP($B64,UEC!$E$105:$AW$114,7,FALSE)</f>
        <v>15.990300000000001</v>
      </c>
      <c r="H64" s="110">
        <f>VLOOKUP($B64,'Stock Model- D'!$BD$8:$BE$53,2,FALSE)</f>
        <v>322165.37671232881</v>
      </c>
      <c r="I64" s="110">
        <f>VLOOKUP($B64,'Stock Model- D'!$BD$8:$BE$53,2,FALSE)</f>
        <v>322165.37671232881</v>
      </c>
      <c r="J64" s="166">
        <f ca="1">VLOOKUP($B64,'Stock Model- D'!$BD$8:$BF$53,3,FALSE)</f>
        <v>3115847.062004338</v>
      </c>
      <c r="K64" s="110">
        <f t="shared" ca="1" si="0"/>
        <v>5151521.0232431516</v>
      </c>
      <c r="L64" s="166">
        <f t="shared" si="4"/>
        <v>5151521.0232431516</v>
      </c>
      <c r="M64" s="178">
        <f t="shared" si="5"/>
        <v>5151521.0232431516</v>
      </c>
      <c r="P64" s="166">
        <f t="shared" ca="1" si="6"/>
        <v>49823329.275567971</v>
      </c>
      <c r="Q64" s="166">
        <f t="shared" ca="1" si="7"/>
        <v>49823329.275567971</v>
      </c>
      <c r="S64" s="119">
        <f t="shared" si="10"/>
        <v>2010</v>
      </c>
      <c r="T64" s="163">
        <f t="shared" ca="1" si="8"/>
        <v>5.6875946661607273</v>
      </c>
      <c r="U64" s="163">
        <f t="shared" ca="1" si="9"/>
        <v>5.6875946661607273</v>
      </c>
      <c r="V64" s="167"/>
      <c r="X64" s="179">
        <f t="shared" si="11"/>
        <v>2010</v>
      </c>
      <c r="Y64" s="180">
        <f t="shared" ca="1" si="1"/>
        <v>0</v>
      </c>
      <c r="Z64" s="180">
        <f t="shared" ca="1" si="12"/>
        <v>0</v>
      </c>
      <c r="AA64" s="287">
        <f t="shared" si="2"/>
        <v>0</v>
      </c>
      <c r="AB64" s="109"/>
      <c r="AC64" s="109"/>
    </row>
    <row r="65" spans="2:29">
      <c r="B65" s="119">
        <f t="shared" si="3"/>
        <v>2011</v>
      </c>
      <c r="C65" s="110">
        <f ca="1">HLOOKUP($B65,UEC!$E$91:$AW$100,7,FALSE)</f>
        <v>15.990300000000001</v>
      </c>
      <c r="D65" s="110">
        <f>HLOOKUP($B65,UEC!$E$60:$AW$69,7,FALSE)</f>
        <v>15.990300000000001</v>
      </c>
      <c r="E65" s="110">
        <f>HLOOKUP($B65,UEC!$E$74:$AW$83,7,FALSE)</f>
        <v>15.990300000000001</v>
      </c>
      <c r="F65" s="110">
        <f ca="1">HLOOKUP($B65,UEC!$E$91:$AW$100,7,FALSE)</f>
        <v>15.990300000000001</v>
      </c>
      <c r="G65" s="110">
        <f ca="1">HLOOKUP($B65,UEC!$E$105:$AW$114,7,FALSE)</f>
        <v>15.990300000000001</v>
      </c>
      <c r="H65" s="110">
        <f>VLOOKUP($B65,'Stock Model- D'!$BD$8:$BE$53,2,FALSE)</f>
        <v>324581.61703767133</v>
      </c>
      <c r="I65" s="110">
        <f>VLOOKUP($B65,'Stock Model- D'!$BD$8:$BE$53,2,FALSE)</f>
        <v>324581.61703767133</v>
      </c>
      <c r="J65" s="166">
        <f ca="1">VLOOKUP($B65,'Stock Model- D'!$BD$8:$BF$53,3,FALSE)</f>
        <v>3139215.9149693712</v>
      </c>
      <c r="K65" s="110">
        <f t="shared" ca="1" si="0"/>
        <v>5190157.4309174763</v>
      </c>
      <c r="L65" s="166">
        <f t="shared" si="4"/>
        <v>5190157.4309174763</v>
      </c>
      <c r="M65" s="178">
        <f t="shared" si="5"/>
        <v>5190157.4309174763</v>
      </c>
      <c r="P65" s="166">
        <f t="shared" ca="1" si="6"/>
        <v>50197004.245134741</v>
      </c>
      <c r="Q65" s="166">
        <f t="shared" ca="1" si="7"/>
        <v>50197004.245134741</v>
      </c>
      <c r="S65" s="119">
        <f t="shared" si="10"/>
        <v>2011</v>
      </c>
      <c r="T65" s="163">
        <f t="shared" ca="1" si="8"/>
        <v>5.7302516261569334</v>
      </c>
      <c r="U65" s="163">
        <f t="shared" ca="1" si="9"/>
        <v>5.7302516261569334</v>
      </c>
      <c r="V65" s="167"/>
      <c r="X65" s="179">
        <f t="shared" si="11"/>
        <v>2011</v>
      </c>
      <c r="Y65" s="180">
        <f t="shared" ca="1" si="1"/>
        <v>0</v>
      </c>
      <c r="Z65" s="180">
        <f t="shared" ca="1" si="12"/>
        <v>0</v>
      </c>
      <c r="AA65" s="287">
        <f t="shared" si="2"/>
        <v>0</v>
      </c>
      <c r="AB65" s="109"/>
      <c r="AC65" s="109"/>
    </row>
    <row r="66" spans="2:29">
      <c r="B66" s="119">
        <f t="shared" si="3"/>
        <v>2012</v>
      </c>
      <c r="C66" s="110">
        <f ca="1">HLOOKUP($B66,UEC!$E$91:$AW$100,7,FALSE)</f>
        <v>15.990300000000001</v>
      </c>
      <c r="D66" s="110">
        <f>HLOOKUP($B66,UEC!$E$60:$AW$69,7,FALSE)</f>
        <v>15.990300000000001</v>
      </c>
      <c r="E66" s="110">
        <f>HLOOKUP($B66,UEC!$E$74:$AW$83,7,FALSE)</f>
        <v>15.990300000000001</v>
      </c>
      <c r="F66" s="110">
        <f ca="1">HLOOKUP($B66,UEC!$E$91:$AW$100,7,FALSE)</f>
        <v>15.990300000000001</v>
      </c>
      <c r="G66" s="110">
        <f ca="1">HLOOKUP($B66,UEC!$E$105:$AW$114,7,FALSE)</f>
        <v>15.990300000000001</v>
      </c>
      <c r="H66" s="110">
        <f>VLOOKUP($B66,'Stock Model- D'!$BD$8:$BE$53,2,FALSE)</f>
        <v>327015.97916545387</v>
      </c>
      <c r="I66" s="110">
        <f>VLOOKUP($B66,'Stock Model- D'!$BD$8:$BE$53,2,FALSE)</f>
        <v>327015.97916545387</v>
      </c>
      <c r="J66" s="166">
        <f ca="1">VLOOKUP($B66,'Stock Model- D'!$BD$8:$BF$53,3,FALSE)</f>
        <v>3162760.0343316416</v>
      </c>
      <c r="K66" s="110">
        <f t="shared" ca="1" si="0"/>
        <v>5229083.6116493577</v>
      </c>
      <c r="L66" s="166">
        <f t="shared" si="4"/>
        <v>5229083.6116493577</v>
      </c>
      <c r="M66" s="178">
        <f t="shared" si="5"/>
        <v>5229083.6116493577</v>
      </c>
      <c r="P66" s="166">
        <f t="shared" ca="1" si="6"/>
        <v>50573481.776973255</v>
      </c>
      <c r="Q66" s="166">
        <f t="shared" ca="1" si="7"/>
        <v>50573481.776973255</v>
      </c>
      <c r="S66" s="119">
        <f t="shared" si="10"/>
        <v>2012</v>
      </c>
      <c r="T66" s="163">
        <f t="shared" ca="1" si="8"/>
        <v>5.7732285133531116</v>
      </c>
      <c r="U66" s="163">
        <f t="shared" ca="1" si="9"/>
        <v>5.7732285133531116</v>
      </c>
      <c r="V66" s="167"/>
      <c r="X66" s="179">
        <f t="shared" si="11"/>
        <v>2012</v>
      </c>
      <c r="Y66" s="180">
        <f t="shared" ca="1" si="1"/>
        <v>0</v>
      </c>
      <c r="Z66" s="180">
        <f t="shared" ca="1" si="12"/>
        <v>0</v>
      </c>
      <c r="AA66" s="287">
        <f t="shared" si="2"/>
        <v>0</v>
      </c>
      <c r="AB66" s="109"/>
      <c r="AC66" s="109"/>
    </row>
    <row r="67" spans="2:29">
      <c r="B67" s="119">
        <f t="shared" si="3"/>
        <v>2013</v>
      </c>
      <c r="C67" s="110">
        <f ca="1">HLOOKUP($B67,UEC!$E$91:$AW$100,7,FALSE)</f>
        <v>15.990300000000001</v>
      </c>
      <c r="D67" s="110">
        <f>HLOOKUP($B67,UEC!$E$60:$AW$69,7,FALSE)</f>
        <v>15.990300000000001</v>
      </c>
      <c r="E67" s="110">
        <f>HLOOKUP($B67,UEC!$E$74:$AW$83,7,FALSE)</f>
        <v>15.990300000000001</v>
      </c>
      <c r="F67" s="110">
        <f ca="1">HLOOKUP($B67,UEC!$E$91:$AW$100,7,FALSE)</f>
        <v>15.990300000000001</v>
      </c>
      <c r="G67" s="110">
        <f ca="1">HLOOKUP($B67,UEC!$E$105:$AW$114,7,FALSE)</f>
        <v>15.990300000000001</v>
      </c>
      <c r="H67" s="110">
        <f>VLOOKUP($B67,'Stock Model- D'!$BD$8:$BE$53,2,FALSE)</f>
        <v>329468.59900919482</v>
      </c>
      <c r="I67" s="110">
        <f>VLOOKUP($B67,'Stock Model- D'!$BD$8:$BE$53,2,FALSE)</f>
        <v>329468.59900919482</v>
      </c>
      <c r="J67" s="166">
        <f ca="1">VLOOKUP($B67,'Stock Model- D'!$BD$8:$BF$53,3,FALSE)</f>
        <v>3186480.7345891297</v>
      </c>
      <c r="K67" s="110">
        <f t="shared" ca="1" si="0"/>
        <v>5268301.7387367282</v>
      </c>
      <c r="L67" s="166">
        <f t="shared" si="4"/>
        <v>5268301.7387367282</v>
      </c>
      <c r="M67" s="178">
        <f t="shared" si="5"/>
        <v>5268301.7387367282</v>
      </c>
      <c r="P67" s="166">
        <f t="shared" ca="1" si="6"/>
        <v>50952782.890300564</v>
      </c>
      <c r="Q67" s="166">
        <f t="shared" ca="1" si="7"/>
        <v>50952782.890300564</v>
      </c>
      <c r="S67" s="119">
        <f t="shared" si="10"/>
        <v>2013</v>
      </c>
      <c r="T67" s="163">
        <f t="shared" ca="1" si="8"/>
        <v>5.8165277272032609</v>
      </c>
      <c r="U67" s="163">
        <f t="shared" ca="1" si="9"/>
        <v>5.8165277272032609</v>
      </c>
      <c r="V67" s="167"/>
      <c r="X67" s="179">
        <f t="shared" si="11"/>
        <v>2013</v>
      </c>
      <c r="Y67" s="180">
        <f t="shared" ca="1" si="1"/>
        <v>0</v>
      </c>
      <c r="Z67" s="180">
        <f t="shared" ca="1" si="12"/>
        <v>0</v>
      </c>
      <c r="AA67" s="287">
        <f t="shared" si="2"/>
        <v>0</v>
      </c>
      <c r="AB67" s="109"/>
      <c r="AC67" s="109"/>
    </row>
    <row r="68" spans="2:29">
      <c r="B68" s="119">
        <f t="shared" si="3"/>
        <v>2014</v>
      </c>
      <c r="C68" s="110">
        <f ca="1">HLOOKUP($B68,UEC!$E$91:$AW$100,7,FALSE)</f>
        <v>15.990300000000001</v>
      </c>
      <c r="D68" s="110">
        <f>HLOOKUP($B68,UEC!$E$60:$AW$69,7,FALSE)</f>
        <v>15.990300000000001</v>
      </c>
      <c r="E68" s="110">
        <f>HLOOKUP($B68,UEC!$E$74:$AW$83,7,FALSE)</f>
        <v>15.990300000000001</v>
      </c>
      <c r="F68" s="110">
        <f ca="1">HLOOKUP($B68,UEC!$E$91:$AW$100,7,FALSE)</f>
        <v>15.990300000000001</v>
      </c>
      <c r="G68" s="110">
        <f ca="1">HLOOKUP($B68,UEC!$E$105:$AW$114,7,FALSE)</f>
        <v>15.990300000000001</v>
      </c>
      <c r="H68" s="110">
        <f>VLOOKUP($B68,'Stock Model- D'!$BD$8:$BE$53,2,FALSE)</f>
        <v>331939.61350176373</v>
      </c>
      <c r="I68" s="110">
        <f>VLOOKUP($B68,'Stock Model- D'!$BD$8:$BE$53,2,FALSE)</f>
        <v>331939.61350176373</v>
      </c>
      <c r="J68" s="166">
        <f ca="1">VLOOKUP($B68,'Stock Model- D'!$BD$8:$BF$53,3,FALSE)</f>
        <v>3210379.3400985482</v>
      </c>
      <c r="K68" s="110">
        <f t="shared" ca="1" si="0"/>
        <v>5307814.0017772531</v>
      </c>
      <c r="L68" s="166">
        <f t="shared" si="4"/>
        <v>5307814.0017772531</v>
      </c>
      <c r="M68" s="178">
        <f t="shared" si="5"/>
        <v>5307814.0017772531</v>
      </c>
      <c r="P68" s="166">
        <f t="shared" ca="1" si="6"/>
        <v>51334928.761977822</v>
      </c>
      <c r="Q68" s="166">
        <f t="shared" ca="1" si="7"/>
        <v>51334928.761977822</v>
      </c>
      <c r="S68" s="119">
        <f t="shared" si="10"/>
        <v>2014</v>
      </c>
      <c r="T68" s="163">
        <f t="shared" ca="1" si="8"/>
        <v>5.8601516851572857</v>
      </c>
      <c r="U68" s="163">
        <f t="shared" ca="1" si="9"/>
        <v>5.8601516851572857</v>
      </c>
      <c r="V68" s="167"/>
      <c r="X68" s="179">
        <f t="shared" si="11"/>
        <v>2014</v>
      </c>
      <c r="Y68" s="180">
        <f t="shared" ca="1" si="1"/>
        <v>0</v>
      </c>
      <c r="Z68" s="180">
        <f ca="1">Y68+Z67</f>
        <v>0</v>
      </c>
      <c r="AA68" s="287">
        <f t="shared" si="2"/>
        <v>0</v>
      </c>
      <c r="AB68" s="109"/>
      <c r="AC68" s="109"/>
    </row>
    <row r="69" spans="2:29">
      <c r="B69" s="119">
        <f t="shared" si="3"/>
        <v>2015</v>
      </c>
      <c r="C69" s="110">
        <f ca="1">HLOOKUP($B69,UEC!$E$91:$AW$100,7,FALSE)</f>
        <v>15.990300000000001</v>
      </c>
      <c r="D69" s="110">
        <f>HLOOKUP($B69,UEC!$E$60:$AW$69,7,FALSE)</f>
        <v>15.990300000000001</v>
      </c>
      <c r="E69" s="110">
        <f>HLOOKUP($B69,UEC!$E$74:$AW$83,7,FALSE)</f>
        <v>15.990300000000001</v>
      </c>
      <c r="F69" s="110">
        <f ca="1">HLOOKUP($B69,UEC!$E$91:$AW$100,7,FALSE)</f>
        <v>15.990300000000001</v>
      </c>
      <c r="G69" s="110">
        <f ca="1">HLOOKUP($B69,UEC!$E$105:$AW$114,7,FALSE)</f>
        <v>15.990300000000001</v>
      </c>
      <c r="H69" s="110">
        <f>VLOOKUP($B69,'Stock Model- D'!$BD$8:$BE$53,2,FALSE)</f>
        <v>334429.16060302709</v>
      </c>
      <c r="I69" s="110">
        <f>VLOOKUP($B69,'Stock Model- D'!$BD$8:$BE$53,2,FALSE)</f>
        <v>334429.16060302709</v>
      </c>
      <c r="J69" s="166">
        <f ca="1">VLOOKUP($B69,'Stock Model- D'!$BD$8:$BF$53,3,FALSE)</f>
        <v>3234457.1851492878</v>
      </c>
      <c r="K69" s="110">
        <f t="shared" ca="1" si="0"/>
        <v>5347622.6067905845</v>
      </c>
      <c r="L69" s="166">
        <f t="shared" si="4"/>
        <v>5347622.6067905845</v>
      </c>
      <c r="M69" s="178">
        <f t="shared" si="5"/>
        <v>5347622.6067905845</v>
      </c>
      <c r="P69" s="166">
        <f t="shared" ca="1" si="6"/>
        <v>51719940.727692664</v>
      </c>
      <c r="Q69" s="166">
        <f t="shared" ca="1" si="7"/>
        <v>51719940.727692664</v>
      </c>
      <c r="S69" s="119">
        <f t="shared" si="10"/>
        <v>2015</v>
      </c>
      <c r="T69" s="163">
        <f t="shared" ca="1" si="8"/>
        <v>5.9041028227959664</v>
      </c>
      <c r="U69" s="163">
        <f t="shared" ca="1" si="9"/>
        <v>5.9041028227959664</v>
      </c>
      <c r="V69" s="167"/>
      <c r="X69" s="179">
        <f t="shared" si="11"/>
        <v>2015</v>
      </c>
      <c r="Y69" s="180">
        <f t="shared" ca="1" si="1"/>
        <v>0</v>
      </c>
      <c r="Z69" s="180">
        <f t="shared" ca="1" si="12"/>
        <v>0</v>
      </c>
      <c r="AA69" s="287">
        <f t="shared" si="2"/>
        <v>0</v>
      </c>
      <c r="AB69" s="109"/>
      <c r="AC69" s="109"/>
    </row>
    <row r="70" spans="2:29">
      <c r="B70" s="119">
        <f t="shared" si="3"/>
        <v>2016</v>
      </c>
      <c r="C70" s="110">
        <f ca="1">HLOOKUP($B70,UEC!$E$91:$AW$100,7,FALSE)</f>
        <v>15.990299999999998</v>
      </c>
      <c r="D70" s="110">
        <f>HLOOKUP($B70,UEC!$E$60:$AW$69,7,FALSE)</f>
        <v>15.990300000000001</v>
      </c>
      <c r="E70" s="110">
        <f>HLOOKUP($B70,UEC!$E$74:$AW$83,7,FALSE)</f>
        <v>15.990300000000001</v>
      </c>
      <c r="F70" s="110">
        <f ca="1">HLOOKUP($B70,UEC!$E$91:$AW$100,7,FALSE)</f>
        <v>15.990299999999998</v>
      </c>
      <c r="G70" s="110">
        <f ca="1">HLOOKUP($B70,UEC!$E$105:$AW$114,7,FALSE)</f>
        <v>15.990299999999998</v>
      </c>
      <c r="H70" s="110">
        <f>VLOOKUP($B70,'Stock Model- D'!$BD$8:$BE$53,2,FALSE)</f>
        <v>336937.3793075498</v>
      </c>
      <c r="I70" s="110">
        <f>VLOOKUP($B70,'Stock Model- D'!$BD$8:$BE$53,2,FALSE)</f>
        <v>336937.3793075498</v>
      </c>
      <c r="J70" s="166">
        <f ca="1">VLOOKUP($B70,'Stock Model- D'!$BD$8:$BF$53,3,FALSE)</f>
        <v>3258715.6140379081</v>
      </c>
      <c r="K70" s="110">
        <f t="shared" ca="1" si="0"/>
        <v>5387729.7763415128</v>
      </c>
      <c r="L70" s="166">
        <f t="shared" si="4"/>
        <v>5387729.7763415137</v>
      </c>
      <c r="M70" s="178">
        <f t="shared" si="5"/>
        <v>5387729.7763415137</v>
      </c>
      <c r="P70" s="166">
        <f t="shared" ca="1" si="6"/>
        <v>52107840.283150353</v>
      </c>
      <c r="Q70" s="166">
        <f t="shared" ca="1" si="7"/>
        <v>52107840.283150353</v>
      </c>
      <c r="S70" s="119">
        <f t="shared" si="10"/>
        <v>2016</v>
      </c>
      <c r="T70" s="163">
        <f t="shared" ca="1" si="8"/>
        <v>5.9483835939669358</v>
      </c>
      <c r="U70" s="163">
        <f t="shared" ca="1" si="9"/>
        <v>5.9483835939669358</v>
      </c>
      <c r="V70" s="167"/>
      <c r="X70" s="179">
        <f t="shared" si="11"/>
        <v>2016</v>
      </c>
      <c r="Y70" s="180">
        <f t="shared" ca="1" si="1"/>
        <v>0</v>
      </c>
      <c r="Z70" s="180">
        <f t="shared" ca="1" si="12"/>
        <v>0</v>
      </c>
      <c r="AA70" s="287">
        <f t="shared" si="2"/>
        <v>0</v>
      </c>
      <c r="AB70" s="109"/>
      <c r="AC70" s="109"/>
    </row>
    <row r="71" spans="2:29">
      <c r="B71" s="119">
        <f t="shared" si="3"/>
        <v>2017</v>
      </c>
      <c r="C71" s="110">
        <f ca="1">HLOOKUP($B71,UEC!$E$91:$AW$100,7,FALSE)</f>
        <v>15.990299999999998</v>
      </c>
      <c r="D71" s="110">
        <f>HLOOKUP($B71,UEC!$E$60:$AW$69,7,FALSE)</f>
        <v>15.990300000000001</v>
      </c>
      <c r="E71" s="110">
        <f>HLOOKUP($B71,UEC!$E$74:$AW$83,7,FALSE)</f>
        <v>15.990300000000001</v>
      </c>
      <c r="F71" s="110">
        <f ca="1">HLOOKUP($B71,UEC!$E$91:$AW$100,7,FALSE)</f>
        <v>15.990299999999998</v>
      </c>
      <c r="G71" s="110">
        <f ca="1">HLOOKUP($B71,UEC!$E$105:$AW$114,7,FALSE)</f>
        <v>15.990299999999998</v>
      </c>
      <c r="H71" s="110">
        <f>VLOOKUP($B71,'Stock Model- D'!$BD$8:$BE$53,2,FALSE)</f>
        <v>339464.40965235641</v>
      </c>
      <c r="I71" s="110">
        <f>VLOOKUP($B71,'Stock Model- D'!$BD$8:$BE$53,2,FALSE)</f>
        <v>339464.40965235641</v>
      </c>
      <c r="J71" s="166">
        <f ca="1">VLOOKUP($B71,'Stock Model- D'!$BD$8:$BF$53,3,FALSE)</f>
        <v>3283155.9811431924</v>
      </c>
      <c r="K71" s="110">
        <f t="shared" ca="1" si="0"/>
        <v>5428137.7496640738</v>
      </c>
      <c r="L71" s="166">
        <f t="shared" si="4"/>
        <v>5428137.7496640747</v>
      </c>
      <c r="M71" s="178">
        <f t="shared" si="5"/>
        <v>5428137.7496640747</v>
      </c>
      <c r="P71" s="166">
        <f t="shared" ca="1" si="6"/>
        <v>52498649.085273981</v>
      </c>
      <c r="Q71" s="166">
        <f t="shared" ca="1" si="7"/>
        <v>52498649.085273981</v>
      </c>
      <c r="S71" s="119">
        <f t="shared" si="10"/>
        <v>2017</v>
      </c>
      <c r="T71" s="163">
        <f t="shared" ca="1" si="8"/>
        <v>5.9929964709216872</v>
      </c>
      <c r="U71" s="163">
        <f t="shared" ca="1" si="9"/>
        <v>5.9929964709216872</v>
      </c>
      <c r="V71" s="167"/>
      <c r="X71" s="179">
        <f t="shared" si="11"/>
        <v>2017</v>
      </c>
      <c r="Y71" s="180">
        <f t="shared" ca="1" si="1"/>
        <v>0</v>
      </c>
      <c r="Z71" s="180">
        <f t="shared" ca="1" si="12"/>
        <v>0</v>
      </c>
      <c r="AA71" s="287">
        <v>0</v>
      </c>
      <c r="AB71" s="109"/>
      <c r="AC71" s="109"/>
    </row>
    <row r="72" spans="2:29">
      <c r="B72" s="119">
        <f t="shared" si="3"/>
        <v>2018</v>
      </c>
      <c r="C72" s="110">
        <f ca="1">HLOOKUP($B72,UEC!$E$91:$AW$100,7,FALSE)</f>
        <v>15.990299999999998</v>
      </c>
      <c r="D72" s="110">
        <f>HLOOKUP($B72,UEC!$E$60:$AW$69,7,FALSE)</f>
        <v>15.990300000000001</v>
      </c>
      <c r="E72" s="110">
        <f>HLOOKUP($B72,UEC!$E$74:$AW$83,7,FALSE)</f>
        <v>15.990300000000001</v>
      </c>
      <c r="F72" s="110">
        <f ca="1">HLOOKUP($B72,UEC!$E$91:$AW$100,7,FALSE)</f>
        <v>15.990299999999998</v>
      </c>
      <c r="G72" s="110">
        <f ca="1">HLOOKUP($B72,UEC!$E$105:$AW$114,7,FALSE)</f>
        <v>15.990299999999998</v>
      </c>
      <c r="H72" s="110">
        <f>VLOOKUP($B72,'Stock Model- D'!$BD$8:$BE$53,2,FALSE)</f>
        <v>342010.39272474911</v>
      </c>
      <c r="I72" s="110">
        <f>VLOOKUP($B72,'Stock Model- D'!$BD$8:$BE$53,2,FALSE)</f>
        <v>342010.39272474911</v>
      </c>
      <c r="J72" s="166">
        <f ca="1">VLOOKUP($B72,'Stock Model- D'!$BD$8:$BF$53,3,FALSE)</f>
        <v>3307779.6510017668</v>
      </c>
      <c r="K72" s="110">
        <f t="shared" ca="1" si="0"/>
        <v>5468848.7827865547</v>
      </c>
      <c r="L72" s="166">
        <f t="shared" si="4"/>
        <v>5468848.7827865565</v>
      </c>
      <c r="M72" s="178">
        <f t="shared" si="5"/>
        <v>5468848.7827865565</v>
      </c>
      <c r="P72" s="166">
        <f t="shared" ca="1" si="6"/>
        <v>52892388.953413546</v>
      </c>
      <c r="Q72" s="166">
        <f t="shared" ca="1" si="7"/>
        <v>52892388.953413546</v>
      </c>
      <c r="S72" s="119">
        <f t="shared" si="10"/>
        <v>2018</v>
      </c>
      <c r="T72" s="163">
        <f t="shared" ca="1" si="8"/>
        <v>6.0379439444536009</v>
      </c>
      <c r="U72" s="163">
        <f t="shared" ca="1" si="9"/>
        <v>6.0379439444536009</v>
      </c>
      <c r="V72" s="167"/>
      <c r="X72" s="179">
        <f t="shared" si="11"/>
        <v>2018</v>
      </c>
      <c r="Y72" s="180">
        <f t="shared" ca="1" si="1"/>
        <v>0</v>
      </c>
      <c r="Z72" s="180">
        <f t="shared" ca="1" si="12"/>
        <v>0</v>
      </c>
      <c r="AA72" s="287">
        <v>0</v>
      </c>
      <c r="AB72" s="109"/>
      <c r="AC72" s="109"/>
    </row>
    <row r="73" spans="2:29">
      <c r="B73" s="119">
        <f t="shared" si="3"/>
        <v>2019</v>
      </c>
      <c r="C73" s="110">
        <f ca="1">HLOOKUP($B73,UEC!$E$91:$AW$100,7,FALSE)</f>
        <v>15.990300000000001</v>
      </c>
      <c r="D73" s="110">
        <f>HLOOKUP($B73,UEC!$E$60:$AW$69,7,FALSE)</f>
        <v>15.990300000000001</v>
      </c>
      <c r="E73" s="110">
        <f>HLOOKUP($B73,UEC!$E$74:$AW$83,7,FALSE)</f>
        <v>15.990300000000001</v>
      </c>
      <c r="F73" s="110">
        <f ca="1">HLOOKUP($B73,UEC!$E$91:$AW$100,7,FALSE)</f>
        <v>15.990300000000001</v>
      </c>
      <c r="G73" s="110">
        <f ca="1">HLOOKUP($B73,UEC!$E$105:$AW$114,7,FALSE)</f>
        <v>15.990300000000001</v>
      </c>
      <c r="H73" s="110">
        <f>VLOOKUP($B73,'Stock Model- D'!$BD$8:$BE$53,2,FALSE)</f>
        <v>344575.47067018476</v>
      </c>
      <c r="I73" s="110">
        <f>VLOOKUP($B73,'Stock Model- D'!$BD$8:$BE$53,2,FALSE)</f>
        <v>344575.47067018476</v>
      </c>
      <c r="J73" s="166">
        <f ca="1">VLOOKUP($B73,'Stock Model- D'!$BD$8:$BF$53,3,FALSE)</f>
        <v>3332587.9983842797</v>
      </c>
      <c r="K73" s="110">
        <f t="shared" ca="1" si="0"/>
        <v>5509865.148657456</v>
      </c>
      <c r="L73" s="166">
        <f t="shared" si="4"/>
        <v>5509865.148657456</v>
      </c>
      <c r="M73" s="178">
        <f t="shared" si="5"/>
        <v>5509865.148657456</v>
      </c>
      <c r="P73" s="166">
        <f t="shared" ca="1" si="6"/>
        <v>53289081.870564148</v>
      </c>
      <c r="Q73" s="166">
        <f t="shared" ca="1" si="7"/>
        <v>53289081.870564148</v>
      </c>
      <c r="S73" s="119">
        <f t="shared" si="10"/>
        <v>2019</v>
      </c>
      <c r="T73" s="163">
        <f t="shared" ca="1" si="8"/>
        <v>6.0832285240370032</v>
      </c>
      <c r="U73" s="163">
        <f t="shared" ca="1" si="9"/>
        <v>6.0832285240370032</v>
      </c>
      <c r="V73" s="167"/>
      <c r="X73" s="179">
        <f t="shared" si="11"/>
        <v>2019</v>
      </c>
      <c r="Y73" s="180">
        <f t="shared" ca="1" si="1"/>
        <v>0</v>
      </c>
      <c r="Z73" s="180">
        <f t="shared" ca="1" si="12"/>
        <v>0</v>
      </c>
      <c r="AA73" s="287">
        <v>0</v>
      </c>
      <c r="AB73" s="109"/>
      <c r="AC73" s="109"/>
    </row>
    <row r="74" spans="2:29">
      <c r="B74" s="119">
        <f t="shared" si="3"/>
        <v>2020</v>
      </c>
      <c r="C74" s="110">
        <f ca="1">HLOOKUP($B74,UEC!$E$91:$AW$100,7,FALSE)</f>
        <v>15.990300000000001</v>
      </c>
      <c r="D74" s="110">
        <f>HLOOKUP($B74,UEC!$E$60:$AW$69,7,FALSE)</f>
        <v>15.990300000000001</v>
      </c>
      <c r="E74" s="110">
        <f>HLOOKUP($B74,UEC!$E$74:$AW$83,7,FALSE)</f>
        <v>15.990300000000001</v>
      </c>
      <c r="F74" s="110">
        <f ca="1">HLOOKUP($B74,UEC!$E$91:$AW$100,7,FALSE)</f>
        <v>15.990300000000001</v>
      </c>
      <c r="G74" s="110">
        <f ca="1">HLOOKUP($B74,UEC!$E$105:$AW$114,7,FALSE)</f>
        <v>15.990300000000001</v>
      </c>
      <c r="H74" s="110">
        <f>VLOOKUP($B74,'Stock Model- D'!$BD$8:$BE$53,2,FALSE)</f>
        <v>347159.78670021123</v>
      </c>
      <c r="I74" s="110">
        <f>VLOOKUP($B74,'Stock Model- D'!$BD$8:$BE$53,2,FALSE)</f>
        <v>347159.78670021123</v>
      </c>
      <c r="J74" s="166">
        <f ca="1">VLOOKUP($B74,'Stock Model- D'!$BD$8:$BF$53,3,FALSE)</f>
        <v>3357582.4083721619</v>
      </c>
      <c r="K74" s="110">
        <f t="shared" ca="1" si="0"/>
        <v>5551189.1372723877</v>
      </c>
      <c r="L74" s="166">
        <f t="shared" si="4"/>
        <v>5551189.1372723877</v>
      </c>
      <c r="M74" s="178">
        <f t="shared" si="5"/>
        <v>5551189.1372723877</v>
      </c>
      <c r="P74" s="166">
        <f t="shared" ca="1" si="6"/>
        <v>53688749.984593384</v>
      </c>
      <c r="Q74" s="166">
        <f t="shared" ca="1" si="7"/>
        <v>53688749.984593384</v>
      </c>
      <c r="S74" s="119">
        <f t="shared" si="10"/>
        <v>2020</v>
      </c>
      <c r="T74" s="163">
        <f t="shared" ca="1" si="8"/>
        <v>6.1288527379672813</v>
      </c>
      <c r="U74" s="163">
        <f t="shared" ca="1" si="9"/>
        <v>6.1288527379672813</v>
      </c>
      <c r="V74" s="167"/>
      <c r="X74" s="179">
        <f t="shared" si="11"/>
        <v>2020</v>
      </c>
      <c r="Y74" s="180">
        <f t="shared" ca="1" si="1"/>
        <v>0</v>
      </c>
      <c r="Z74" s="180">
        <f t="shared" ca="1" si="12"/>
        <v>0</v>
      </c>
      <c r="AA74" s="287">
        <v>0</v>
      </c>
      <c r="AB74" s="109"/>
      <c r="AC74" s="109"/>
    </row>
    <row r="75" spans="2:29">
      <c r="B75" s="119">
        <f t="shared" si="3"/>
        <v>2021</v>
      </c>
      <c r="C75" s="110">
        <f ca="1">HLOOKUP($B75,UEC!$E$91:$AW$100,7,FALSE)</f>
        <v>15.990299999999998</v>
      </c>
      <c r="D75" s="110">
        <f>HLOOKUP($B75,UEC!$E$60:$AW$69,7,FALSE)</f>
        <v>15.990300000000001</v>
      </c>
      <c r="E75" s="110">
        <f>HLOOKUP($B75,UEC!$E$74:$AW$83,7,FALSE)</f>
        <v>15.990300000000001</v>
      </c>
      <c r="F75" s="110">
        <f ca="1">HLOOKUP($B75,UEC!$E$91:$AW$100,7,FALSE)</f>
        <v>15.990299999999998</v>
      </c>
      <c r="G75" s="110">
        <f ca="1">HLOOKUP($B75,UEC!$E$105:$AW$114,7,FALSE)</f>
        <v>15.990299999999998</v>
      </c>
      <c r="H75" s="110">
        <f>VLOOKUP($B75,'Stock Model- D'!$BD$8:$BE$53,2,FALSE)</f>
        <v>349763.48510046286</v>
      </c>
      <c r="I75" s="110">
        <f>VLOOKUP($B75,'Stock Model- D'!$BD$8:$BE$53,2,FALSE)</f>
        <v>349763.48510046286</v>
      </c>
      <c r="J75" s="166">
        <f ca="1">VLOOKUP($B75,'Stock Model- D'!$BD$8:$BF$53,3,FALSE)</f>
        <v>3382764.2764349543</v>
      </c>
      <c r="K75" s="110">
        <f t="shared" ca="1" si="0"/>
        <v>5592823.0558019308</v>
      </c>
      <c r="L75" s="166">
        <f t="shared" si="4"/>
        <v>5592823.0558019318</v>
      </c>
      <c r="M75" s="178">
        <f t="shared" si="5"/>
        <v>5592823.0558019318</v>
      </c>
      <c r="P75" s="166">
        <f t="shared" ca="1" si="6"/>
        <v>54091415.60947784</v>
      </c>
      <c r="Q75" s="166">
        <f t="shared" ca="1" si="7"/>
        <v>54091415.60947784</v>
      </c>
      <c r="S75" s="119">
        <f t="shared" si="10"/>
        <v>2021</v>
      </c>
      <c r="T75" s="163">
        <f t="shared" ca="1" si="8"/>
        <v>6.1748191335020364</v>
      </c>
      <c r="U75" s="163">
        <f t="shared" ca="1" si="9"/>
        <v>6.1748191335020364</v>
      </c>
      <c r="V75" s="167"/>
      <c r="X75" s="179">
        <f t="shared" si="11"/>
        <v>2021</v>
      </c>
      <c r="Y75" s="180">
        <f t="shared" ca="1" si="1"/>
        <v>0</v>
      </c>
      <c r="Z75" s="180">
        <f t="shared" ca="1" si="12"/>
        <v>0</v>
      </c>
      <c r="AA75" s="287">
        <v>0</v>
      </c>
      <c r="AB75" s="109"/>
      <c r="AC75" s="109"/>
    </row>
    <row r="76" spans="2:29">
      <c r="B76" s="119">
        <f t="shared" si="3"/>
        <v>2022</v>
      </c>
      <c r="C76" s="110">
        <f ca="1">HLOOKUP($B76,UEC!$E$91:$AW$100,7,FALSE)</f>
        <v>15.990300000000001</v>
      </c>
      <c r="D76" s="110">
        <f>HLOOKUP($B76,UEC!$E$60:$AW$69,7,FALSE)</f>
        <v>15.990300000000001</v>
      </c>
      <c r="E76" s="110">
        <f>HLOOKUP($B76,UEC!$E$74:$AW$83,7,FALSE)</f>
        <v>15.990300000000001</v>
      </c>
      <c r="F76" s="110">
        <f ca="1">HLOOKUP($B76,UEC!$E$91:$AW$100,7,FALSE)</f>
        <v>15.990300000000001</v>
      </c>
      <c r="G76" s="110">
        <f ca="1">HLOOKUP($B76,UEC!$E$105:$AW$114,7,FALSE)</f>
        <v>15.990300000000001</v>
      </c>
      <c r="H76" s="110">
        <f>VLOOKUP($B76,'Stock Model- D'!$BD$8:$BE$53,2,FALSE)</f>
        <v>352386.71123871626</v>
      </c>
      <c r="I76" s="110">
        <f>VLOOKUP($B76,'Stock Model- D'!$BD$8:$BE$53,2,FALSE)</f>
        <v>352386.71123871626</v>
      </c>
      <c r="J76" s="166">
        <f ca="1">VLOOKUP($B76,'Stock Model- D'!$BD$8:$BF$53,3,FALSE)</f>
        <v>3408135.0085082161</v>
      </c>
      <c r="K76" s="110">
        <f t="shared" ca="1" si="0"/>
        <v>5634769.2287204452</v>
      </c>
      <c r="L76" s="166">
        <f t="shared" si="4"/>
        <v>5634769.2287204452</v>
      </c>
      <c r="M76" s="178">
        <f t="shared" si="5"/>
        <v>5634769.2287204452</v>
      </c>
      <c r="P76" s="166">
        <f t="shared" ca="1" si="6"/>
        <v>54497101.226548932</v>
      </c>
      <c r="Q76" s="166">
        <f t="shared" ca="1" si="7"/>
        <v>54497101.226548932</v>
      </c>
      <c r="S76" s="119">
        <f t="shared" si="10"/>
        <v>2022</v>
      </c>
      <c r="T76" s="163">
        <f t="shared" ca="1" si="8"/>
        <v>6.2211302770033026</v>
      </c>
      <c r="U76" s="163">
        <f t="shared" ca="1" si="9"/>
        <v>6.2211302770033026</v>
      </c>
      <c r="V76" s="167"/>
      <c r="X76" s="179">
        <f t="shared" si="11"/>
        <v>2022</v>
      </c>
      <c r="Y76" s="180">
        <f t="shared" ca="1" si="1"/>
        <v>0</v>
      </c>
      <c r="Z76" s="180">
        <f t="shared" ca="1" si="12"/>
        <v>0</v>
      </c>
      <c r="AA76" s="287">
        <v>0</v>
      </c>
      <c r="AB76" s="109"/>
      <c r="AC76" s="109"/>
    </row>
    <row r="77" spans="2:29">
      <c r="B77" s="119">
        <f>B76+1</f>
        <v>2023</v>
      </c>
      <c r="C77" s="110">
        <f ca="1">HLOOKUP($B77,UEC!$E$91:$AW$100,7,FALSE)</f>
        <v>15.9903</v>
      </c>
      <c r="D77" s="110">
        <f>HLOOKUP($B77,UEC!$E$60:$AW$69,7,FALSE)</f>
        <v>15.990300000000001</v>
      </c>
      <c r="E77" s="110">
        <f>HLOOKUP($B77,UEC!$E$74:$AW$83,7,FALSE)</f>
        <v>15.990300000000001</v>
      </c>
      <c r="F77" s="110">
        <f ca="1">HLOOKUP($B77,UEC!$E$91:$AW$100,7,FALSE)</f>
        <v>15.9903</v>
      </c>
      <c r="G77" s="110">
        <f ca="1">HLOOKUP($B77,UEC!$E$105:$AW$114,7,FALSE)</f>
        <v>15.9903</v>
      </c>
      <c r="H77" s="110">
        <f>VLOOKUP($B77,'Stock Model- D'!$BD$8:$BE$53,2,FALSE)</f>
        <v>355029.61157300672</v>
      </c>
      <c r="I77" s="110">
        <f>VLOOKUP($B77,'Stock Model- D'!$BD$8:$BE$53,2,FALSE)</f>
        <v>355029.61157300672</v>
      </c>
      <c r="J77" s="166">
        <f ca="1">VLOOKUP($B77,'Stock Model- D'!$BD$8:$BF$53,3,FALSE)</f>
        <v>3433696.0210720282</v>
      </c>
      <c r="K77" s="110">
        <f t="shared" ca="1" si="0"/>
        <v>5677029.9979358492</v>
      </c>
      <c r="L77" s="166">
        <f t="shared" si="4"/>
        <v>5677029.9979358502</v>
      </c>
      <c r="M77" s="178">
        <f t="shared" si="5"/>
        <v>5677029.9979358502</v>
      </c>
      <c r="P77" s="166">
        <f t="shared" ca="1" si="6"/>
        <v>54905829.485748053</v>
      </c>
      <c r="Q77" s="166">
        <f t="shared" ca="1" si="7"/>
        <v>54905829.485748053</v>
      </c>
      <c r="S77" s="119">
        <f t="shared" si="10"/>
        <v>2023</v>
      </c>
      <c r="T77" s="163">
        <f t="shared" ca="1" si="8"/>
        <v>6.2677887540808275</v>
      </c>
      <c r="U77" s="163">
        <f t="shared" ca="1" si="9"/>
        <v>6.2677887540808275</v>
      </c>
      <c r="V77" s="167"/>
      <c r="X77" s="179">
        <f t="shared" si="11"/>
        <v>2023</v>
      </c>
      <c r="Y77" s="180">
        <f t="shared" ca="1" si="1"/>
        <v>0</v>
      </c>
      <c r="Z77" s="180">
        <f t="shared" ca="1" si="12"/>
        <v>0</v>
      </c>
      <c r="AA77" s="287">
        <v>0</v>
      </c>
      <c r="AB77" s="109"/>
      <c r="AC77" s="109"/>
    </row>
    <row r="78" spans="2:29">
      <c r="B78" s="119">
        <f t="shared" si="3"/>
        <v>2024</v>
      </c>
      <c r="C78" s="110">
        <f ca="1">HLOOKUP($B78,UEC!$E$91:$AW$100,7,FALSE)</f>
        <v>15.990300000000001</v>
      </c>
      <c r="D78" s="110">
        <f>HLOOKUP($B78,UEC!$E$60:$AW$69,7,FALSE)</f>
        <v>15.990300000000001</v>
      </c>
      <c r="E78" s="110">
        <f>HLOOKUP($B78,UEC!$E$74:$AW$83,7,FALSE)</f>
        <v>15.990300000000001</v>
      </c>
      <c r="F78" s="110">
        <f ca="1">HLOOKUP($B78,UEC!$E$91:$AW$100,7,FALSE)</f>
        <v>15.990300000000001</v>
      </c>
      <c r="G78" s="110">
        <f ca="1">HLOOKUP($B78,UEC!$E$105:$AW$114,7,FALSE)</f>
        <v>15.990300000000001</v>
      </c>
      <c r="H78" s="110">
        <f>VLOOKUP($B78,'Stock Model- D'!$BD$8:$BE$53,2,FALSE)</f>
        <v>357692.33365980437</v>
      </c>
      <c r="I78" s="110">
        <f>VLOOKUP($B78,'Stock Model- D'!$BD$8:$BE$53,2,FALSE)</f>
        <v>357692.33365980437</v>
      </c>
      <c r="J78" s="166">
        <f ca="1">VLOOKUP($B78,'Stock Model- D'!$BD$8:$BF$53,3,FALSE)</f>
        <v>3459448.7412300687</v>
      </c>
      <c r="K78" s="110">
        <f t="shared" ca="1" si="0"/>
        <v>5719607.7229203703</v>
      </c>
      <c r="L78" s="166">
        <f t="shared" si="4"/>
        <v>5719607.7229203703</v>
      </c>
      <c r="M78" s="178">
        <f t="shared" si="5"/>
        <v>5719607.7229203703</v>
      </c>
      <c r="P78" s="166">
        <f t="shared" ca="1" si="6"/>
        <v>55317623.206891172</v>
      </c>
      <c r="Q78" s="166">
        <f t="shared" ca="1" si="7"/>
        <v>55317623.206891172</v>
      </c>
      <c r="S78" s="119">
        <f t="shared" si="10"/>
        <v>2024</v>
      </c>
      <c r="T78" s="163">
        <f t="shared" ca="1" si="8"/>
        <v>6.3147971697364351</v>
      </c>
      <c r="U78" s="163">
        <f t="shared" ca="1" si="9"/>
        <v>6.3147971697364351</v>
      </c>
      <c r="V78" s="167"/>
      <c r="X78" s="179">
        <f t="shared" si="11"/>
        <v>2024</v>
      </c>
      <c r="Y78" s="180">
        <f t="shared" ca="1" si="1"/>
        <v>0</v>
      </c>
      <c r="Z78" s="180">
        <f t="shared" ca="1" si="12"/>
        <v>0</v>
      </c>
      <c r="AA78" s="287">
        <v>0</v>
      </c>
      <c r="AB78" s="109"/>
      <c r="AC78" s="109"/>
    </row>
    <row r="79" spans="2:29">
      <c r="B79" s="119">
        <f t="shared" si="3"/>
        <v>2025</v>
      </c>
      <c r="C79" s="110">
        <f ca="1">HLOOKUP($B79,UEC!$E$91:$AW$100,7,FALSE)</f>
        <v>15.990299999999998</v>
      </c>
      <c r="D79" s="110">
        <f>HLOOKUP($B79,UEC!$E$60:$AW$69,7,FALSE)</f>
        <v>15.990300000000001</v>
      </c>
      <c r="E79" s="110">
        <f>HLOOKUP($B79,UEC!$E$74:$AW$83,7,FALSE)</f>
        <v>15.990300000000001</v>
      </c>
      <c r="F79" s="110">
        <f ca="1">HLOOKUP($B79,UEC!$E$91:$AW$100,7,FALSE)</f>
        <v>15.990299999999998</v>
      </c>
      <c r="G79" s="110">
        <f ca="1">HLOOKUP($B79,UEC!$E$105:$AW$114,7,FALSE)</f>
        <v>15.990299999999998</v>
      </c>
      <c r="H79" s="110">
        <f>VLOOKUP($B79,'Stock Model- D'!$BD$8:$BE$53,2,FALSE)</f>
        <v>360375.02616225288</v>
      </c>
      <c r="I79" s="110">
        <f>VLOOKUP($B79,'Stock Model- D'!$BD$8:$BE$53,2,FALSE)</f>
        <v>360375.02616225288</v>
      </c>
      <c r="J79" s="166">
        <f ca="1">VLOOKUP($B79,'Stock Model- D'!$BD$8:$BF$53,3,FALSE)</f>
        <v>3485394.6067892946</v>
      </c>
      <c r="K79" s="110">
        <f t="shared" ca="1" si="0"/>
        <v>5762504.7808422716</v>
      </c>
      <c r="L79" s="166">
        <f t="shared" si="4"/>
        <v>5762504.7808422726</v>
      </c>
      <c r="M79" s="178">
        <f t="shared" si="5"/>
        <v>5762504.7808422726</v>
      </c>
      <c r="P79" s="166">
        <f t="shared" ca="1" si="6"/>
        <v>55732505.380942851</v>
      </c>
      <c r="Q79" s="166">
        <f t="shared" ca="1" si="7"/>
        <v>55732505.380942851</v>
      </c>
      <c r="S79" s="119">
        <f t="shared" si="10"/>
        <v>2025</v>
      </c>
      <c r="T79" s="163">
        <f t="shared" ca="1" si="8"/>
        <v>6.362158148509458</v>
      </c>
      <c r="U79" s="163">
        <f t="shared" ca="1" si="9"/>
        <v>6.362158148509458</v>
      </c>
      <c r="V79" s="167"/>
      <c r="X79" s="179">
        <f t="shared" si="11"/>
        <v>2025</v>
      </c>
      <c r="Y79" s="180">
        <f t="shared" ca="1" si="1"/>
        <v>0</v>
      </c>
      <c r="Z79" s="180">
        <f t="shared" ca="1" si="12"/>
        <v>0</v>
      </c>
      <c r="AA79" s="287">
        <v>0</v>
      </c>
      <c r="AB79" s="109"/>
      <c r="AC79" s="109"/>
    </row>
    <row r="80" spans="2:29">
      <c r="B80" s="119">
        <f>B79+1</f>
        <v>2026</v>
      </c>
      <c r="C80" s="110">
        <f ca="1">HLOOKUP($B80,UEC!$E$91:$AW$100,7,FALSE)</f>
        <v>15.990300000000001</v>
      </c>
      <c r="D80" s="110">
        <f>HLOOKUP($B80,UEC!$E$60:$AW$69,7,FALSE)</f>
        <v>15.990300000000001</v>
      </c>
      <c r="E80" s="110">
        <f>HLOOKUP($B80,UEC!$E$74:$AW$83,7,FALSE)</f>
        <v>15.990300000000001</v>
      </c>
      <c r="F80" s="110">
        <f ca="1">HLOOKUP($B80,UEC!$E$91:$AW$100,7,FALSE)</f>
        <v>15.990300000000001</v>
      </c>
      <c r="G80" s="110">
        <f ca="1">HLOOKUP($B80,UEC!$E$105:$AW$114,7,FALSE)</f>
        <v>15.990300000000001</v>
      </c>
      <c r="H80" s="110">
        <f>VLOOKUP($B80,'Stock Model- D'!$BD$8:$BE$53,2,FALSE)</f>
        <v>363077.8388584698</v>
      </c>
      <c r="I80" s="110">
        <f>VLOOKUP($B80,'Stock Model- D'!$BD$8:$BE$53,2,FALSE)</f>
        <v>363077.8388584698</v>
      </c>
      <c r="J80" s="166">
        <f ca="1">VLOOKUP($B80,'Stock Model- D'!$BD$8:$BF$53,3,FALSE)</f>
        <v>3511535.0663402141</v>
      </c>
      <c r="K80" s="110">
        <f t="shared" ca="1" si="0"/>
        <v>5805723.5666985903</v>
      </c>
      <c r="L80" s="166">
        <f t="shared" si="4"/>
        <v>5805723.5666985903</v>
      </c>
      <c r="M80" s="178">
        <f t="shared" si="5"/>
        <v>5805723.5666985903</v>
      </c>
      <c r="P80" s="166">
        <f t="shared" ca="1" si="6"/>
        <v>56150499.171299927</v>
      </c>
      <c r="Q80" s="166">
        <f t="shared" ca="1" si="7"/>
        <v>56150499.171299927</v>
      </c>
      <c r="S80" s="119">
        <f t="shared" si="10"/>
        <v>2026</v>
      </c>
      <c r="T80" s="163">
        <f t="shared" ca="1" si="8"/>
        <v>6.4098743346232787</v>
      </c>
      <c r="U80" s="163">
        <f t="shared" ca="1" si="9"/>
        <v>6.4098743346232787</v>
      </c>
      <c r="V80" s="167"/>
      <c r="X80" s="179">
        <f t="shared" si="11"/>
        <v>2026</v>
      </c>
      <c r="Y80" s="180">
        <f t="shared" ca="1" si="1"/>
        <v>0</v>
      </c>
      <c r="Z80" s="180">
        <f t="shared" ca="1" si="12"/>
        <v>0</v>
      </c>
      <c r="AA80" s="287">
        <v>0</v>
      </c>
      <c r="AB80" s="109"/>
      <c r="AC80" s="109"/>
    </row>
    <row r="81" spans="2:29">
      <c r="B81" s="119">
        <f t="shared" si="3"/>
        <v>2027</v>
      </c>
      <c r="C81" s="110">
        <f ca="1">HLOOKUP($B81,UEC!$E$91:$AW$100,7,FALSE)</f>
        <v>15.990300000000001</v>
      </c>
      <c r="D81" s="110">
        <f>HLOOKUP($B81,UEC!$E$60:$AW$69,7,FALSE)</f>
        <v>15.990300000000001</v>
      </c>
      <c r="E81" s="110">
        <f>HLOOKUP($B81,UEC!$E$74:$AW$83,7,FALSE)</f>
        <v>15.990300000000001</v>
      </c>
      <c r="F81" s="110">
        <f ca="1">HLOOKUP($B81,UEC!$E$91:$AW$100,7,FALSE)</f>
        <v>15.990300000000001</v>
      </c>
      <c r="G81" s="110">
        <f ca="1">HLOOKUP($B81,UEC!$E$105:$AW$114,7,FALSE)</f>
        <v>15.990300000000001</v>
      </c>
      <c r="H81" s="110">
        <f>VLOOKUP($B81,'Stock Model- D'!$BD$8:$BE$53,2,FALSE)</f>
        <v>365800.92264990835</v>
      </c>
      <c r="I81" s="110">
        <f>VLOOKUP($B81,'Stock Model- D'!$BD$8:$BE$53,2,FALSE)</f>
        <v>365800.92264990835</v>
      </c>
      <c r="J81" s="166">
        <f ca="1">VLOOKUP($B81,'Stock Model- D'!$BD$8:$BF$53,3,FALSE)</f>
        <v>3537871.5793377664</v>
      </c>
      <c r="K81" s="110">
        <f t="shared" ca="1" si="0"/>
        <v>5849266.4934488302</v>
      </c>
      <c r="L81" s="166">
        <f t="shared" si="4"/>
        <v>5849266.4934488302</v>
      </c>
      <c r="M81" s="178">
        <f t="shared" si="5"/>
        <v>5849266.4934488302</v>
      </c>
      <c r="P81" s="166">
        <f t="shared" ca="1" si="6"/>
        <v>56571627.91508469</v>
      </c>
      <c r="Q81" s="166">
        <f t="shared" ca="1" si="7"/>
        <v>56571627.91508469</v>
      </c>
      <c r="S81" s="119">
        <f t="shared" si="10"/>
        <v>2027</v>
      </c>
      <c r="T81" s="163">
        <f t="shared" ca="1" si="8"/>
        <v>6.4579483921329555</v>
      </c>
      <c r="U81" s="163">
        <f t="shared" ca="1" si="9"/>
        <v>6.4579483921329555</v>
      </c>
      <c r="V81" s="167"/>
      <c r="X81" s="179">
        <f t="shared" si="11"/>
        <v>2027</v>
      </c>
      <c r="Y81" s="180">
        <f t="shared" ca="1" si="1"/>
        <v>0</v>
      </c>
      <c r="Z81" s="180">
        <f t="shared" ca="1" si="12"/>
        <v>0</v>
      </c>
      <c r="AA81" s="287">
        <v>0</v>
      </c>
      <c r="AB81" s="109"/>
      <c r="AC81" s="109"/>
    </row>
    <row r="82" spans="2:29">
      <c r="B82" s="119">
        <f t="shared" si="3"/>
        <v>2028</v>
      </c>
      <c r="C82" s="110">
        <f ca="1">HLOOKUP($B82,UEC!$E$91:$AW$100,7,FALSE)</f>
        <v>15.990300000000001</v>
      </c>
      <c r="D82" s="110">
        <f>HLOOKUP($B82,UEC!$E$60:$AW$69,7,FALSE)</f>
        <v>15.990300000000001</v>
      </c>
      <c r="E82" s="110">
        <f>HLOOKUP($B82,UEC!$E$74:$AW$83,7,FALSE)</f>
        <v>15.990300000000001</v>
      </c>
      <c r="F82" s="110">
        <f ca="1">HLOOKUP($B82,UEC!$E$91:$AW$100,7,FALSE)</f>
        <v>15.990300000000001</v>
      </c>
      <c r="G82" s="110">
        <f ca="1">HLOOKUP($B82,UEC!$E$105:$AW$114,7,FALSE)</f>
        <v>15.990300000000001</v>
      </c>
      <c r="H82" s="110">
        <f>VLOOKUP($B82,'Stock Model- D'!$BD$8:$BE$53,2,FALSE)</f>
        <v>368544.42956978269</v>
      </c>
      <c r="I82" s="110">
        <f>VLOOKUP($B82,'Stock Model- D'!$BD$8:$BE$53,2,FALSE)</f>
        <v>368544.42956978269</v>
      </c>
      <c r="J82" s="166">
        <f ca="1">VLOOKUP($B82,'Stock Model- D'!$BD$8:$BF$53,3,FALSE)</f>
        <v>3564405.6161827999</v>
      </c>
      <c r="K82" s="110">
        <f t="shared" ca="1" si="0"/>
        <v>5893135.9921496967</v>
      </c>
      <c r="L82" s="166">
        <f t="shared" si="4"/>
        <v>5893135.9921496967</v>
      </c>
      <c r="M82" s="178">
        <f t="shared" si="5"/>
        <v>5893135.9921496967</v>
      </c>
      <c r="P82" s="166">
        <f t="shared" ca="1" si="6"/>
        <v>56995915.12444783</v>
      </c>
      <c r="Q82" s="166">
        <f t="shared" ca="1" si="7"/>
        <v>56995915.12444783</v>
      </c>
      <c r="S82" s="119">
        <f t="shared" si="10"/>
        <v>2028</v>
      </c>
      <c r="T82" s="163">
        <f t="shared" ca="1" si="8"/>
        <v>6.5063830050739533</v>
      </c>
      <c r="U82" s="163">
        <f t="shared" ca="1" si="9"/>
        <v>6.5063830050739533</v>
      </c>
      <c r="V82" s="167"/>
      <c r="X82" s="179">
        <f t="shared" si="11"/>
        <v>2028</v>
      </c>
      <c r="Y82" s="180">
        <f t="shared" ca="1" si="1"/>
        <v>0</v>
      </c>
      <c r="Z82" s="180">
        <f t="shared" ca="1" si="12"/>
        <v>0</v>
      </c>
      <c r="AA82" s="287">
        <v>0</v>
      </c>
      <c r="AB82" s="109"/>
      <c r="AC82" s="109"/>
    </row>
    <row r="83" spans="2:29">
      <c r="B83" s="119">
        <f t="shared" si="3"/>
        <v>2029</v>
      </c>
      <c r="C83" s="110">
        <f ca="1">HLOOKUP($B83,UEC!$E$91:$AW$100,7,FALSE)</f>
        <v>15.990300000000001</v>
      </c>
      <c r="D83" s="110">
        <f>HLOOKUP($B83,UEC!$E$60:$AW$69,7,FALSE)</f>
        <v>15.990300000000001</v>
      </c>
      <c r="E83" s="110">
        <f>HLOOKUP($B83,UEC!$E$74:$AW$83,7,FALSE)</f>
        <v>15.990300000000001</v>
      </c>
      <c r="F83" s="110">
        <f ca="1">HLOOKUP($B83,UEC!$E$91:$AW$100,7,FALSE)</f>
        <v>15.990300000000001</v>
      </c>
      <c r="G83" s="110">
        <f ca="1">HLOOKUP($B83,UEC!$E$105:$AW$114,7,FALSE)</f>
        <v>15.990300000000001</v>
      </c>
      <c r="H83" s="110">
        <f>VLOOKUP($B83,'Stock Model- D'!$BD$8:$BE$53,2,FALSE)</f>
        <v>371308.51279155613</v>
      </c>
      <c r="I83" s="110">
        <f>VLOOKUP($B83,'Stock Model- D'!$BD$8:$BE$53,2,FALSE)</f>
        <v>371308.51279155613</v>
      </c>
      <c r="J83" s="166">
        <f ca="1">VLOOKUP($B83,'Stock Model- D'!$BD$8:$BF$53,3,FALSE)</f>
        <v>3591138.6583041716</v>
      </c>
      <c r="K83" s="110">
        <f t="shared" ca="1" si="0"/>
        <v>5937334.5120908208</v>
      </c>
      <c r="L83" s="166">
        <f t="shared" si="4"/>
        <v>5937334.5120908208</v>
      </c>
      <c r="M83" s="178">
        <f t="shared" si="5"/>
        <v>5937334.5120908208</v>
      </c>
      <c r="P83" s="166">
        <f t="shared" ca="1" si="6"/>
        <v>57423384.487881199</v>
      </c>
      <c r="Q83" s="166">
        <f t="shared" ca="1" si="7"/>
        <v>57423384.487881199</v>
      </c>
      <c r="S83" s="119">
        <f t="shared" si="10"/>
        <v>2029</v>
      </c>
      <c r="T83" s="163">
        <f t="shared" ca="1" si="8"/>
        <v>6.5551808776120097</v>
      </c>
      <c r="U83" s="163">
        <f t="shared" ca="1" si="9"/>
        <v>6.5551808776120097</v>
      </c>
      <c r="V83" s="167"/>
      <c r="X83" s="179">
        <f t="shared" si="11"/>
        <v>2029</v>
      </c>
      <c r="Y83" s="180">
        <f t="shared" ca="1" si="1"/>
        <v>0</v>
      </c>
      <c r="Z83" s="180">
        <f t="shared" ca="1" si="12"/>
        <v>0</v>
      </c>
      <c r="AA83" s="287">
        <v>0</v>
      </c>
      <c r="AB83" s="109"/>
      <c r="AC83" s="109"/>
    </row>
    <row r="84" spans="2:29">
      <c r="B84" s="119">
        <f t="shared" si="3"/>
        <v>2030</v>
      </c>
      <c r="C84" s="110">
        <f ca="1">HLOOKUP($B84,UEC!$E$91:$AW$100,7,FALSE)</f>
        <v>15.9903</v>
      </c>
      <c r="D84" s="110">
        <f>HLOOKUP($B84,UEC!$E$60:$AW$69,7,FALSE)</f>
        <v>15.990300000000001</v>
      </c>
      <c r="E84" s="110">
        <f>HLOOKUP($B84,UEC!$E$74:$AW$83,7,FALSE)</f>
        <v>15.990300000000001</v>
      </c>
      <c r="F84" s="110">
        <f ca="1">HLOOKUP($B84,UEC!$E$91:$AW$100,7,FALSE)</f>
        <v>15.9903</v>
      </c>
      <c r="G84" s="110">
        <f ca="1">HLOOKUP($B84,UEC!$E$105:$AW$114,7,FALSE)</f>
        <v>15.9903</v>
      </c>
      <c r="H84" s="110">
        <f>VLOOKUP($B84,'Stock Model- D'!$BD$8:$BE$53,2,FALSE)</f>
        <v>374093.32663749275</v>
      </c>
      <c r="I84" s="110">
        <f>VLOOKUP($B84,'Stock Model- D'!$BD$8:$BE$53,2,FALSE)</f>
        <v>374093.32663749275</v>
      </c>
      <c r="J84" s="166">
        <f ca="1">VLOOKUP($B84,'Stock Model- D'!$BD$8:$BF$53,3,FALSE)</f>
        <v>3618072.1982414527</v>
      </c>
      <c r="K84" s="110">
        <f t="shared" ca="1" si="0"/>
        <v>5981864.5209315</v>
      </c>
      <c r="L84" s="166">
        <f t="shared" si="4"/>
        <v>5981864.5209315009</v>
      </c>
      <c r="M84" s="178">
        <f t="shared" si="5"/>
        <v>5981864.5209315009</v>
      </c>
      <c r="P84" s="166">
        <f t="shared" ca="1" si="6"/>
        <v>57854059.871540301</v>
      </c>
      <c r="Q84" s="166">
        <f t="shared" ca="1" si="7"/>
        <v>57854059.871540301</v>
      </c>
      <c r="S84" s="119">
        <f t="shared" si="10"/>
        <v>2030</v>
      </c>
      <c r="T84" s="163">
        <f t="shared" ca="1" si="8"/>
        <v>6.6043447341940986</v>
      </c>
      <c r="U84" s="163">
        <f t="shared" ca="1" si="9"/>
        <v>6.6043447341940986</v>
      </c>
      <c r="V84" s="167"/>
      <c r="X84" s="179">
        <f t="shared" si="11"/>
        <v>2030</v>
      </c>
      <c r="Y84" s="180">
        <f t="shared" ca="1" si="1"/>
        <v>0</v>
      </c>
      <c r="Z84" s="180">
        <f t="shared" ca="1" si="12"/>
        <v>0</v>
      </c>
      <c r="AA84" s="287">
        <v>0</v>
      </c>
      <c r="AB84" s="109"/>
      <c r="AC84" s="109"/>
    </row>
    <row r="85" spans="2:29">
      <c r="B85" s="119">
        <f t="shared" si="3"/>
        <v>2031</v>
      </c>
      <c r="C85" s="110">
        <f ca="1">HLOOKUP($B85,UEC!$E$91:$AW$100,7,FALSE)</f>
        <v>15.990299999999998</v>
      </c>
      <c r="D85" s="110">
        <f>HLOOKUP($B85,UEC!$E$60:$AW$69,7,FALSE)</f>
        <v>15.990300000000001</v>
      </c>
      <c r="E85" s="110">
        <f>HLOOKUP($B85,UEC!$E$74:$AW$83,7,FALSE)</f>
        <v>15.990300000000001</v>
      </c>
      <c r="F85" s="110">
        <f ca="1">HLOOKUP($B85,UEC!$E$91:$AW$100,7,FALSE)</f>
        <v>15.990299999999998</v>
      </c>
      <c r="G85" s="110">
        <f ca="1">HLOOKUP($B85,UEC!$E$105:$AW$114,7,FALSE)</f>
        <v>15.990299999999998</v>
      </c>
      <c r="H85" s="110">
        <f>VLOOKUP($B85,'Stock Model- D'!$BD$8:$BE$53,2,FALSE)</f>
        <v>376899.02658727404</v>
      </c>
      <c r="I85" s="110">
        <f>VLOOKUP($B85,'Stock Model- D'!$BD$8:$BE$53,2,FALSE)</f>
        <v>376899.02658727404</v>
      </c>
      <c r="J85" s="166">
        <f ca="1">VLOOKUP($B85,'Stock Model- D'!$BD$8:$BF$53,3,FALSE)</f>
        <v>3645207.7397282645</v>
      </c>
      <c r="K85" s="110">
        <f t="shared" ca="1" si="0"/>
        <v>6026728.5048384871</v>
      </c>
      <c r="L85" s="166">
        <f t="shared" si="4"/>
        <v>6026728.504838489</v>
      </c>
      <c r="M85" s="178">
        <f t="shared" si="5"/>
        <v>6026728.504838489</v>
      </c>
      <c r="P85" s="166">
        <f t="shared" ca="1" si="6"/>
        <v>58287965.320576862</v>
      </c>
      <c r="Q85" s="166">
        <f t="shared" ca="1" si="7"/>
        <v>58287965.320576862</v>
      </c>
      <c r="S85" s="119">
        <f t="shared" si="10"/>
        <v>2031</v>
      </c>
      <c r="T85" s="163">
        <f t="shared" ca="1" si="8"/>
        <v>6.6538773197005554</v>
      </c>
      <c r="U85" s="163">
        <f t="shared" ca="1" si="9"/>
        <v>6.6538773197005554</v>
      </c>
      <c r="V85" s="167"/>
      <c r="X85" s="179">
        <f t="shared" si="11"/>
        <v>2031</v>
      </c>
      <c r="Y85" s="180">
        <f t="shared" ca="1" si="1"/>
        <v>0</v>
      </c>
      <c r="Z85" s="180">
        <f t="shared" ca="1" si="12"/>
        <v>0</v>
      </c>
      <c r="AA85" s="287">
        <v>0</v>
      </c>
      <c r="AB85" s="109"/>
      <c r="AC85" s="109"/>
    </row>
    <row r="86" spans="2:29">
      <c r="B86" s="119">
        <f>B85+1</f>
        <v>2032</v>
      </c>
      <c r="C86" s="110">
        <f ca="1">HLOOKUP($B86,UEC!$E$91:$AW$100,7,FALSE)</f>
        <v>15.990300000000001</v>
      </c>
      <c r="D86" s="110">
        <f>HLOOKUP($B86,UEC!$E$60:$AW$69,7,FALSE)</f>
        <v>15.990300000000001</v>
      </c>
      <c r="E86" s="110">
        <f>HLOOKUP($B86,UEC!$E$74:$AW$83,7,FALSE)</f>
        <v>15.990300000000001</v>
      </c>
      <c r="F86" s="110">
        <f ca="1">HLOOKUP($B86,UEC!$E$91:$AW$100,7,FALSE)</f>
        <v>15.990300000000001</v>
      </c>
      <c r="G86" s="110">
        <f ca="1">HLOOKUP($B86,UEC!$E$105:$AW$114,7,FALSE)</f>
        <v>15.990300000000001</v>
      </c>
      <c r="H86" s="110">
        <f>VLOOKUP($B86,'Stock Model- D'!$BD$8:$BE$53,2,FALSE)</f>
        <v>379725.76928667864</v>
      </c>
      <c r="I86" s="110">
        <f>VLOOKUP($B86,'Stock Model- D'!$BD$8:$BE$53,2,FALSE)</f>
        <v>379725.76928667864</v>
      </c>
      <c r="J86" s="166">
        <f ca="1">VLOOKUP($B86,'Stock Model- D'!$BD$8:$BF$53,3,FALSE)</f>
        <v>3672546.7977762264</v>
      </c>
      <c r="K86" s="110">
        <f t="shared" ca="1" si="0"/>
        <v>6071928.9686247781</v>
      </c>
      <c r="L86" s="166">
        <f t="shared" si="4"/>
        <v>6071928.9686247781</v>
      </c>
      <c r="M86" s="178">
        <f t="shared" si="5"/>
        <v>6071928.9686247781</v>
      </c>
      <c r="P86" s="166">
        <f t="shared" ca="1" si="6"/>
        <v>58725125.060481198</v>
      </c>
      <c r="Q86" s="166">
        <f t="shared" ca="1" si="7"/>
        <v>58725125.060481198</v>
      </c>
      <c r="S86" s="119">
        <f t="shared" si="10"/>
        <v>2032</v>
      </c>
      <c r="T86" s="163">
        <f t="shared" ca="1" si="8"/>
        <v>6.7037813995983102</v>
      </c>
      <c r="U86" s="163">
        <f t="shared" ca="1" si="9"/>
        <v>6.7037813995983102</v>
      </c>
      <c r="V86" s="167"/>
      <c r="X86" s="179">
        <f t="shared" si="11"/>
        <v>2032</v>
      </c>
      <c r="Y86" s="180">
        <f t="shared" ca="1" si="1"/>
        <v>0</v>
      </c>
      <c r="Z86" s="180">
        <f t="shared" ca="1" si="12"/>
        <v>0</v>
      </c>
      <c r="AA86" s="287">
        <v>0</v>
      </c>
      <c r="AB86" s="109"/>
      <c r="AC86" s="109"/>
    </row>
    <row r="87" spans="2:29">
      <c r="B87" s="119">
        <f>B86+1</f>
        <v>2033</v>
      </c>
      <c r="C87" s="110">
        <f ca="1">HLOOKUP($B87,UEC!$E$91:$AW$100,7,FALSE)</f>
        <v>15.990300000000001</v>
      </c>
      <c r="D87" s="110">
        <f>HLOOKUP($B87,UEC!$E$60:$AW$69,7,FALSE)</f>
        <v>15.990300000000001</v>
      </c>
      <c r="E87" s="110">
        <f>HLOOKUP($B87,UEC!$E$74:$AW$83,7,FALSE)</f>
        <v>15.990300000000001</v>
      </c>
      <c r="F87" s="110">
        <f ca="1">HLOOKUP($B87,UEC!$E$91:$AW$100,7,FALSE)</f>
        <v>15.990300000000001</v>
      </c>
      <c r="G87" s="110">
        <f ca="1">HLOOKUP($B87,UEC!$E$105:$AW$114,7,FALSE)</f>
        <v>15.990300000000001</v>
      </c>
      <c r="H87" s="110">
        <f>VLOOKUP($B87,'Stock Model- D'!$BD$8:$BE$53,2,FALSE)</f>
        <v>382573.71255632868</v>
      </c>
      <c r="I87" s="110">
        <f>VLOOKUP($B87,'Stock Model- D'!$BD$8:$BE$53,2,FALSE)</f>
        <v>382573.71255632868</v>
      </c>
      <c r="J87" s="166">
        <f ca="1">VLOOKUP($B87,'Stock Model- D'!$BD$8:$BF$53,3,FALSE)</f>
        <v>3700090.8987595481</v>
      </c>
      <c r="K87" s="110">
        <f t="shared" ca="1" si="0"/>
        <v>6117468.4358894629</v>
      </c>
      <c r="L87" s="166">
        <f t="shared" si="4"/>
        <v>6117468.4358894629</v>
      </c>
      <c r="M87" s="178">
        <f t="shared" si="5"/>
        <v>6117468.4358894629</v>
      </c>
      <c r="P87" s="166">
        <f t="shared" ca="1" si="6"/>
        <v>59165563.498434804</v>
      </c>
      <c r="Q87" s="166">
        <f t="shared" ca="1" si="7"/>
        <v>59165563.498434804</v>
      </c>
      <c r="S87" s="119">
        <f t="shared" si="10"/>
        <v>2033</v>
      </c>
      <c r="T87" s="163">
        <f t="shared" ca="1" si="8"/>
        <v>6.7540597600952976</v>
      </c>
      <c r="U87" s="163">
        <f t="shared" ca="1" si="9"/>
        <v>6.7540597600952976</v>
      </c>
      <c r="V87" s="167"/>
      <c r="X87" s="179">
        <f t="shared" si="11"/>
        <v>2033</v>
      </c>
      <c r="Y87" s="180">
        <f t="shared" ca="1" si="1"/>
        <v>0</v>
      </c>
      <c r="Z87" s="180">
        <f t="shared" ca="1" si="12"/>
        <v>0</v>
      </c>
      <c r="AA87" s="287">
        <v>0</v>
      </c>
      <c r="AB87" s="109"/>
      <c r="AC87" s="109"/>
    </row>
    <row r="88" spans="2:29">
      <c r="B88" s="119">
        <f>B87+1</f>
        <v>2034</v>
      </c>
      <c r="C88" s="110">
        <f ca="1">HLOOKUP($B88,UEC!$E$91:$AW$100,7,FALSE)</f>
        <v>15.990300000000003</v>
      </c>
      <c r="D88" s="110">
        <f>HLOOKUP($B88,UEC!$E$60:$AW$69,7,FALSE)</f>
        <v>15.990300000000001</v>
      </c>
      <c r="E88" s="110">
        <f>HLOOKUP($B88,UEC!$E$74:$AW$83,7,FALSE)</f>
        <v>15.990300000000001</v>
      </c>
      <c r="F88" s="110">
        <f ca="1">HLOOKUP($B88,UEC!$E$91:$AW$100,7,FALSE)</f>
        <v>15.990300000000003</v>
      </c>
      <c r="G88" s="110">
        <f ca="1">HLOOKUP($B88,UEC!$E$105:$AW$114,7,FALSE)</f>
        <v>15.990300000000003</v>
      </c>
      <c r="H88" s="110">
        <f>VLOOKUP($B88,'Stock Model- D'!$BD$8:$BE$53,2,FALSE)</f>
        <v>385443.0154005012</v>
      </c>
      <c r="I88" s="110">
        <f>VLOOKUP($B88,'Stock Model- D'!$BD$8:$BE$53,2,FALSE)</f>
        <v>385443.0154005012</v>
      </c>
      <c r="J88" s="166">
        <f ca="1">VLOOKUP($B88,'Stock Model- D'!$BD$8:$BF$53,3,FALSE)</f>
        <v>3727841.5805002451</v>
      </c>
      <c r="K88" s="110">
        <f t="shared" ca="1" si="0"/>
        <v>6163349.4491586359</v>
      </c>
      <c r="L88" s="166">
        <f t="shared" si="4"/>
        <v>6163349.449158635</v>
      </c>
      <c r="M88" s="178">
        <f t="shared" si="5"/>
        <v>6163349.449158635</v>
      </c>
      <c r="P88" s="166">
        <f t="shared" ca="1" si="6"/>
        <v>59609305.224673077</v>
      </c>
      <c r="Q88" s="166">
        <f t="shared" ca="1" si="7"/>
        <v>59609305.224673077</v>
      </c>
      <c r="S88" s="119">
        <f t="shared" si="10"/>
        <v>2034</v>
      </c>
      <c r="T88" s="163">
        <f t="shared" ca="1" si="8"/>
        <v>6.8047152082960141</v>
      </c>
      <c r="U88" s="163">
        <f t="shared" ca="1" si="9"/>
        <v>6.8047152082960141</v>
      </c>
      <c r="V88" s="167"/>
      <c r="X88" s="179">
        <f t="shared" si="11"/>
        <v>2034</v>
      </c>
      <c r="Y88" s="180">
        <f t="shared" ca="1" si="1"/>
        <v>0</v>
      </c>
      <c r="Z88" s="180">
        <f t="shared" ca="1" si="12"/>
        <v>0</v>
      </c>
      <c r="AA88" s="287">
        <v>0</v>
      </c>
      <c r="AB88" s="109"/>
      <c r="AC88" s="109"/>
    </row>
    <row r="89" spans="2:29">
      <c r="B89" s="109" t="s">
        <v>14</v>
      </c>
      <c r="C89" s="109"/>
      <c r="D89" s="109"/>
      <c r="E89" s="109"/>
      <c r="F89" s="109"/>
      <c r="G89" s="109"/>
      <c r="H89" s="109"/>
      <c r="I89" s="109"/>
      <c r="J89" s="109"/>
      <c r="K89" s="111">
        <f ca="1">SUM(K59:K88)</f>
        <v>166261857.19354206</v>
      </c>
      <c r="L89" s="111">
        <f>SUM(L59:L88)</f>
        <v>166261857.19354206</v>
      </c>
      <c r="M89" s="111">
        <f>SUM(M59:M88)</f>
        <v>166261857.19354206</v>
      </c>
      <c r="P89" s="111">
        <f t="shared" ref="P89:Q89" ca="1" si="14">SUM(P59:P88)</f>
        <v>1608014258.2250926</v>
      </c>
      <c r="Q89" s="111">
        <f t="shared" ca="1" si="14"/>
        <v>1608014258.2250926</v>
      </c>
      <c r="S89" s="109" t="s">
        <v>14</v>
      </c>
      <c r="T89" s="110">
        <f ca="1">SUM(T59:T88)</f>
        <v>183.56327148688266</v>
      </c>
      <c r="U89" s="110">
        <f ca="1">SUM(U59:U88)</f>
        <v>183.56327148688266</v>
      </c>
      <c r="V89" s="110"/>
      <c r="X89" s="181" t="s">
        <v>14</v>
      </c>
      <c r="Y89" s="182">
        <f ca="1">SUM(Y59:Y88)</f>
        <v>0</v>
      </c>
      <c r="Z89" s="75"/>
      <c r="AA89" s="75"/>
    </row>
  </sheetData>
  <mergeCells count="1">
    <mergeCell ref="X57:AC57"/>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zoomScale="50" zoomScaleNormal="50" workbookViewId="0">
      <selection activeCell="P4" sqref="P4:R7"/>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2.7109375" style="93" bestFit="1" customWidth="1"/>
    <col min="13" max="15" width="12.7109375" style="93" customWidth="1"/>
    <col min="16" max="16" width="40.42578125" style="93" customWidth="1"/>
    <col min="17" max="18" width="30.140625" style="93" customWidth="1"/>
    <col min="19" max="19" width="23" style="93" customWidth="1"/>
    <col min="20" max="20" width="17.28515625" style="93" customWidth="1"/>
    <col min="21" max="21" width="17.4257812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70" t="s">
        <v>119</v>
      </c>
      <c r="Q3" s="95"/>
      <c r="R3" s="95"/>
      <c r="S3" s="96"/>
    </row>
    <row r="4" spans="2:19" ht="15.75" customHeight="1">
      <c r="B4" s="94"/>
      <c r="C4" s="95"/>
      <c r="D4" s="95"/>
      <c r="E4" s="95"/>
      <c r="F4" s="95"/>
      <c r="G4" s="95"/>
      <c r="H4" s="95"/>
      <c r="I4" s="95"/>
      <c r="J4" s="95"/>
      <c r="K4" s="95"/>
      <c r="L4" s="95"/>
      <c r="M4" s="95"/>
      <c r="N4" s="95"/>
      <c r="O4" s="95"/>
      <c r="P4" s="278" t="s">
        <v>18</v>
      </c>
      <c r="Q4" s="283">
        <f>Assumptions!D24</f>
        <v>2008</v>
      </c>
      <c r="R4" s="284"/>
      <c r="S4" s="96"/>
    </row>
    <row r="5" spans="2:19" ht="16.5" customHeight="1">
      <c r="B5" s="94"/>
      <c r="C5" s="95"/>
      <c r="D5" s="95"/>
      <c r="E5" s="95"/>
      <c r="F5" s="95"/>
      <c r="G5" s="95"/>
      <c r="H5" s="95"/>
      <c r="I5" s="95"/>
      <c r="J5" s="95"/>
      <c r="K5" s="95"/>
      <c r="L5" s="95"/>
      <c r="M5" s="95"/>
      <c r="N5" s="95"/>
      <c r="O5" s="95"/>
      <c r="P5" s="253" t="s">
        <v>136</v>
      </c>
      <c r="Q5" s="285">
        <f ca="1">T89-U89</f>
        <v>0</v>
      </c>
      <c r="R5" s="286"/>
      <c r="S5" s="96"/>
    </row>
    <row r="6" spans="2:19" ht="16.5" thickBot="1">
      <c r="B6" s="94"/>
      <c r="C6" s="95"/>
      <c r="D6" s="95"/>
      <c r="E6" s="95"/>
      <c r="F6" s="95"/>
      <c r="G6" s="95"/>
      <c r="H6" s="95"/>
      <c r="I6" s="95"/>
      <c r="J6" s="95"/>
      <c r="K6" s="95"/>
      <c r="L6" s="95"/>
      <c r="M6" s="95"/>
      <c r="N6" s="95"/>
      <c r="O6" s="95"/>
      <c r="P6" s="254" t="s">
        <v>139</v>
      </c>
      <c r="Q6" s="281">
        <f ca="1">VLOOKUP(2009,$S$58:$V$89,4)</f>
        <v>0</v>
      </c>
      <c r="R6" s="282" t="s">
        <v>155</v>
      </c>
      <c r="S6" s="96"/>
    </row>
    <row r="7" spans="2:19" ht="32.25" thickBot="1">
      <c r="B7" s="94"/>
      <c r="C7" s="95"/>
      <c r="D7" s="95"/>
      <c r="E7" s="95"/>
      <c r="F7" s="95"/>
      <c r="G7" s="95"/>
      <c r="H7" s="95"/>
      <c r="I7" s="95"/>
      <c r="J7" s="95"/>
      <c r="K7" s="95"/>
      <c r="L7" s="95"/>
      <c r="M7" s="95"/>
      <c r="N7" s="95"/>
      <c r="O7" s="95"/>
      <c r="P7" s="255" t="s">
        <v>126</v>
      </c>
      <c r="Q7" s="277">
        <f>SUM(AA64:AA68)</f>
        <v>0</v>
      </c>
      <c r="R7" s="282"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ht="18.75">
      <c r="B11" s="94"/>
      <c r="C11" s="95"/>
      <c r="D11" s="95"/>
      <c r="E11" s="95"/>
      <c r="F11" s="95"/>
      <c r="G11" s="95"/>
      <c r="H11" s="95"/>
      <c r="I11" s="95"/>
      <c r="J11" s="95"/>
      <c r="K11" s="95"/>
      <c r="L11" s="117"/>
      <c r="M11" s="177"/>
      <c r="N11" s="177"/>
      <c r="O11" s="177"/>
      <c r="P11" s="117"/>
      <c r="Q11" s="117"/>
      <c r="R11" s="117"/>
      <c r="S11" s="96"/>
    </row>
    <row r="12" spans="2:19" ht="18.75">
      <c r="B12" s="94"/>
      <c r="C12" s="95"/>
      <c r="D12" s="95"/>
      <c r="E12" s="95"/>
      <c r="F12" s="95"/>
      <c r="G12" s="95"/>
      <c r="H12" s="95"/>
      <c r="I12" s="95"/>
      <c r="J12" s="95"/>
      <c r="K12" s="95"/>
      <c r="L12" s="117"/>
      <c r="M12" s="177"/>
      <c r="N12" s="177"/>
      <c r="O12" s="177"/>
      <c r="P12" s="117"/>
      <c r="Q12" s="117"/>
      <c r="R12" s="117"/>
      <c r="S12" s="96"/>
    </row>
    <row r="13" spans="2:19" ht="27" customHeight="1">
      <c r="B13" s="94"/>
      <c r="C13" s="95"/>
      <c r="D13" s="95"/>
      <c r="E13" s="95"/>
      <c r="F13" s="95"/>
      <c r="G13" s="95"/>
      <c r="H13" s="95"/>
      <c r="I13" s="95"/>
      <c r="J13" s="95"/>
      <c r="K13" s="95"/>
      <c r="L13" s="117"/>
      <c r="M13" s="177"/>
      <c r="N13" s="177"/>
      <c r="O13" s="177"/>
      <c r="P13" s="117"/>
      <c r="Q13" s="117"/>
      <c r="R13" s="117"/>
      <c r="S13" s="96"/>
    </row>
    <row r="14" spans="2:19" ht="28.9" customHeight="1">
      <c r="B14" s="94"/>
      <c r="C14" s="95"/>
      <c r="D14" s="95"/>
      <c r="E14" s="95"/>
      <c r="F14" s="95"/>
      <c r="G14" s="95"/>
      <c r="H14" s="95"/>
      <c r="I14" s="95"/>
      <c r="J14" s="95"/>
      <c r="K14" s="95"/>
      <c r="L14" s="117"/>
      <c r="M14" s="177"/>
      <c r="N14" s="177"/>
      <c r="O14" s="177"/>
      <c r="P14" s="117"/>
      <c r="Q14" s="117"/>
      <c r="R14" s="117"/>
      <c r="S14" s="96"/>
    </row>
    <row r="15" spans="2:19" ht="34.15" customHeight="1">
      <c r="B15" s="94"/>
      <c r="C15" s="95"/>
      <c r="D15" s="95"/>
      <c r="E15" s="95"/>
      <c r="F15" s="95"/>
      <c r="G15" s="95"/>
      <c r="H15" s="95"/>
      <c r="I15" s="95"/>
      <c r="J15" s="95"/>
      <c r="K15" s="95"/>
      <c r="L15" s="117"/>
      <c r="M15" s="177"/>
      <c r="N15" s="177"/>
      <c r="O15" s="177"/>
      <c r="P15" s="117"/>
      <c r="Q15" s="117"/>
      <c r="R15" s="117"/>
      <c r="S15" s="96"/>
    </row>
    <row r="16" spans="2:19" ht="18.75">
      <c r="B16" s="94"/>
      <c r="C16" s="95"/>
      <c r="D16" s="95"/>
      <c r="E16" s="95"/>
      <c r="F16" s="95"/>
      <c r="G16" s="95"/>
      <c r="H16" s="95"/>
      <c r="I16" s="95"/>
      <c r="J16" s="95"/>
      <c r="K16" s="95"/>
      <c r="L16" s="117"/>
      <c r="M16" s="177"/>
      <c r="N16" s="177"/>
      <c r="O16" s="177"/>
      <c r="P16" s="117"/>
      <c r="Q16" s="117"/>
      <c r="R16" s="117"/>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HLOOKUP($B59,UEC!$E$91:$AW$100,8,FALSE)</f>
        <v>5.8487</v>
      </c>
      <c r="D59" s="110">
        <f>HLOOKUP($B59,UEC!$E$60:$AW$69,8,FALSE)</f>
        <v>5.8487</v>
      </c>
      <c r="E59" s="110">
        <f>HLOOKUP($B59,UEC!$E$74:$AW$83,8,FALSE)</f>
        <v>5.8487</v>
      </c>
      <c r="F59" s="110">
        <f ca="1">HLOOKUP($B59,UEC!$E$91:$AW$100,8,FALSE)</f>
        <v>5.8487</v>
      </c>
      <c r="G59" s="110">
        <f ca="1">HLOOKUP($B59,UEC!$E$105:$AW$114,8,FALSE)</f>
        <v>5.8487</v>
      </c>
      <c r="H59" s="110">
        <f>VLOOKUP($B59,'Stock Model- E'!$BD$8:$BE$53,2,FALSE)</f>
        <v>87349.875473526525</v>
      </c>
      <c r="I59" s="110">
        <f>VLOOKUP($B59,'Stock Model- E'!$BD$8:$BE$53,2,FALSE)</f>
        <v>87349.875473526525</v>
      </c>
      <c r="J59" s="110">
        <f ca="1">VLOOKUP($B59,'Stock Model- E'!$BD$8:$BF$53,3,FALSE)</f>
        <v>514441.81676042837</v>
      </c>
      <c r="K59" s="110">
        <f t="shared" ref="K59:K88" ca="1" si="0">C59*H59</f>
        <v>510883.21668201458</v>
      </c>
      <c r="L59" s="110">
        <f>D59*I59</f>
        <v>510883.21668201458</v>
      </c>
      <c r="M59" s="178">
        <f>E59*I59</f>
        <v>510883.21668201458</v>
      </c>
      <c r="P59" s="110">
        <f ca="1">F59*J59</f>
        <v>3008815.8536867173</v>
      </c>
      <c r="Q59" s="110">
        <f ca="1">G59*J59</f>
        <v>3008815.8536867173</v>
      </c>
      <c r="S59" s="119">
        <v>2005</v>
      </c>
      <c r="T59" s="163">
        <f ca="1">INDEX($C$59:$Q$88,MATCH($S59,$B$59:$B$88,0),MATCH($T$58,$C$58:$Q$58,0))/1000/8760</f>
        <v>0.3434721294162919</v>
      </c>
      <c r="U59" s="163">
        <f ca="1">INDEX($C$59:$Q$88,MATCH($S59,$B$59:$B$88,0),MATCH($U$58,$C$58:$Q$58,0))/1000/8760</f>
        <v>0.3434721294162919</v>
      </c>
      <c r="V59" s="128"/>
      <c r="X59" s="181">
        <v>2005</v>
      </c>
      <c r="Y59" s="180">
        <f t="shared" ref="Y59:Y88" ca="1" si="1">T59-U59</f>
        <v>0</v>
      </c>
      <c r="Z59" s="180"/>
      <c r="AA59" s="180">
        <f t="shared" ref="AA59:AA66" si="2">(L59-M59)/1000/8760</f>
        <v>0</v>
      </c>
      <c r="AB59" s="109"/>
      <c r="AC59" s="109"/>
    </row>
    <row r="60" spans="2:29">
      <c r="B60" s="119">
        <f t="shared" ref="B60:B85" si="3">B59+1</f>
        <v>2006</v>
      </c>
      <c r="C60" s="110">
        <f ca="1">HLOOKUP($B60,UEC!$E$91:$AW$100,8,FALSE)</f>
        <v>5.8486999999999991</v>
      </c>
      <c r="D60" s="110">
        <f>HLOOKUP($B60,UEC!$E$60:$AW$69,8,FALSE)</f>
        <v>5.8487</v>
      </c>
      <c r="E60" s="110">
        <f>HLOOKUP($B60,UEC!$E$74:$AW$83,8,FALSE)</f>
        <v>5.8487</v>
      </c>
      <c r="F60" s="110">
        <f ca="1">HLOOKUP($B60,UEC!$E$91:$AW$100,8,FALSE)</f>
        <v>5.8486999999999991</v>
      </c>
      <c r="G60" s="110">
        <f ca="1">HLOOKUP($B60,UEC!$E$105:$AW$114,8,FALSE)</f>
        <v>5.8486999999999991</v>
      </c>
      <c r="H60" s="110">
        <f>VLOOKUP($B60,'Stock Model- E'!$BD$8:$BE$53,2,FALSE)</f>
        <v>88004.999539577984</v>
      </c>
      <c r="I60" s="110">
        <f>VLOOKUP($B60,'Stock Model- E'!$BD$8:$BE$53,2,FALSE)</f>
        <v>88004.999539577984</v>
      </c>
      <c r="J60" s="166">
        <f ca="1">VLOOKUP($B60,'Stock Model- E'!$BD$8:$BF$53,3,FALSE)</f>
        <v>518300.1303861317</v>
      </c>
      <c r="K60" s="110">
        <f t="shared" ca="1" si="0"/>
        <v>514714.84080712969</v>
      </c>
      <c r="L60" s="166">
        <f t="shared" ref="L60:L88" si="4">D60*I60</f>
        <v>514714.84080712975</v>
      </c>
      <c r="M60" s="178">
        <f t="shared" ref="M60:M88" si="5">E60*I60</f>
        <v>514714.84080712975</v>
      </c>
      <c r="P60" s="166">
        <f t="shared" ref="P60:P88" ca="1" si="6">F60*J60</f>
        <v>3031381.972589368</v>
      </c>
      <c r="Q60" s="166">
        <f t="shared" ref="Q60:Q88" ca="1" si="7">G60*J60</f>
        <v>3031381.972589368</v>
      </c>
      <c r="S60" s="119">
        <f>S59+1</f>
        <v>2006</v>
      </c>
      <c r="T60" s="163">
        <f t="shared" ref="T60:T88" ca="1" si="8">INDEX($C$59:$Q$88,MATCH($S60,$B$59:$B$88,0),MATCH($T$58,$C$58:$Q$58,0))/1000/8760</f>
        <v>0.34604817038691416</v>
      </c>
      <c r="U60" s="163">
        <f t="shared" ref="U60:U88" ca="1" si="9">INDEX($C$59:$Q$88,MATCH($S60,$B$59:$B$88,0),MATCH($U$58,$C$58:$Q$58,0))/1000/8760</f>
        <v>0.34604817038691416</v>
      </c>
      <c r="V60" s="167"/>
      <c r="X60" s="181">
        <f>X59+1</f>
        <v>2006</v>
      </c>
      <c r="Y60" s="180">
        <f t="shared" ca="1" si="1"/>
        <v>0</v>
      </c>
      <c r="Z60" s="180">
        <f ca="1">Y60+Z59</f>
        <v>0</v>
      </c>
      <c r="AA60" s="180">
        <f t="shared" si="2"/>
        <v>0</v>
      </c>
      <c r="AB60" s="109"/>
      <c r="AC60" s="109"/>
    </row>
    <row r="61" spans="2:29">
      <c r="B61" s="119">
        <f t="shared" si="3"/>
        <v>2007</v>
      </c>
      <c r="C61" s="110">
        <f ca="1">HLOOKUP($B61,UEC!$E$91:$AW$100,8,FALSE)</f>
        <v>5.8487</v>
      </c>
      <c r="D61" s="110">
        <f>HLOOKUP($B61,UEC!$E$60:$AW$69,8,FALSE)</f>
        <v>5.8487</v>
      </c>
      <c r="E61" s="110">
        <f>HLOOKUP($B61,UEC!$E$74:$AW$83,8,FALSE)</f>
        <v>5.8487</v>
      </c>
      <c r="F61" s="110">
        <f ca="1">HLOOKUP($B61,UEC!$E$91:$AW$100,8,FALSE)</f>
        <v>5.8487</v>
      </c>
      <c r="G61" s="110">
        <f ca="1">HLOOKUP($B61,UEC!$E$105:$AW$114,8,FALSE)</f>
        <v>5.8487</v>
      </c>
      <c r="H61" s="110">
        <f>VLOOKUP($B61,'Stock Model- E'!$BD$8:$BE$53,2,FALSE)</f>
        <v>88665.037036124821</v>
      </c>
      <c r="I61" s="110">
        <f>VLOOKUP($B61,'Stock Model- E'!$BD$8:$BE$53,2,FALSE)</f>
        <v>88665.037036124821</v>
      </c>
      <c r="J61" s="166">
        <f ca="1">VLOOKUP($B61,'Stock Model- E'!$BD$8:$BF$53,3,FALSE)</f>
        <v>522187.38136402762</v>
      </c>
      <c r="K61" s="110">
        <f t="shared" ca="1" si="0"/>
        <v>518575.20211318322</v>
      </c>
      <c r="L61" s="166">
        <f t="shared" si="4"/>
        <v>518575.20211318322</v>
      </c>
      <c r="M61" s="178">
        <f t="shared" si="5"/>
        <v>518575.20211318322</v>
      </c>
      <c r="P61" s="166">
        <f t="shared" ca="1" si="6"/>
        <v>3054117.3373837885</v>
      </c>
      <c r="Q61" s="166">
        <f t="shared" ca="1" si="7"/>
        <v>3054117.3373837885</v>
      </c>
      <c r="S61" s="119">
        <f t="shared" ref="S61:S88" si="10">S60+1</f>
        <v>2007</v>
      </c>
      <c r="T61" s="163">
        <f t="shared" ca="1" si="8"/>
        <v>0.34864353166481604</v>
      </c>
      <c r="U61" s="163">
        <f t="shared" ca="1" si="9"/>
        <v>0.34864353166481604</v>
      </c>
      <c r="V61" s="167"/>
      <c r="X61" s="181">
        <f t="shared" ref="X61:X88" si="11">X60+1</f>
        <v>2007</v>
      </c>
      <c r="Y61" s="180">
        <f t="shared" ca="1" si="1"/>
        <v>0</v>
      </c>
      <c r="Z61" s="180">
        <f t="shared" ref="Z61:Z88" ca="1" si="12">Y61+Z60</f>
        <v>0</v>
      </c>
      <c r="AA61" s="180">
        <f t="shared" si="2"/>
        <v>0</v>
      </c>
      <c r="AB61" s="109"/>
      <c r="AC61" s="109"/>
    </row>
    <row r="62" spans="2:29">
      <c r="B62" s="119">
        <f t="shared" si="3"/>
        <v>2008</v>
      </c>
      <c r="C62" s="110">
        <f ca="1">HLOOKUP($B62,UEC!$E$91:$AW$100,8,FALSE)</f>
        <v>5.8487</v>
      </c>
      <c r="D62" s="110">
        <f>HLOOKUP($B62,UEC!$E$60:$AW$69,8,FALSE)</f>
        <v>5.8487</v>
      </c>
      <c r="E62" s="110">
        <f>HLOOKUP($B62,UEC!$E$74:$AW$83,8,FALSE)</f>
        <v>5.8487</v>
      </c>
      <c r="F62" s="110">
        <f ca="1">HLOOKUP($B62,UEC!$E$91:$AW$100,8,FALSE)</f>
        <v>5.8487</v>
      </c>
      <c r="G62" s="110">
        <f ca="1">HLOOKUP($B62,UEC!$E$105:$AW$114,8,FALSE)</f>
        <v>5.8487</v>
      </c>
      <c r="H62" s="110">
        <f>VLOOKUP($B62,'Stock Model- E'!$BD$8:$BE$53,2,FALSE)</f>
        <v>89330.024813895783</v>
      </c>
      <c r="I62" s="110">
        <f>VLOOKUP($B62,'Stock Model- E'!$BD$8:$BE$53,2,FALSE)</f>
        <v>89330.024813895783</v>
      </c>
      <c r="J62" s="166">
        <f ca="1">VLOOKUP($B62,'Stock Model- E'!$BD$8:$BF$53,3,FALSE)</f>
        <v>526103.78672425798</v>
      </c>
      <c r="K62" s="110">
        <f t="shared" ca="1" si="0"/>
        <v>522464.51612903224</v>
      </c>
      <c r="L62" s="166">
        <f t="shared" si="4"/>
        <v>522464.51612903224</v>
      </c>
      <c r="M62" s="178">
        <f t="shared" si="5"/>
        <v>522464.51612903224</v>
      </c>
      <c r="P62" s="166">
        <f t="shared" ca="1" si="6"/>
        <v>3077023.2174141677</v>
      </c>
      <c r="Q62" s="166">
        <f t="shared" ca="1" si="7"/>
        <v>3077023.2174141677</v>
      </c>
      <c r="S62" s="119">
        <f t="shared" si="10"/>
        <v>2008</v>
      </c>
      <c r="T62" s="163">
        <f t="shared" ca="1" si="8"/>
        <v>0.35125835815230227</v>
      </c>
      <c r="U62" s="163">
        <f t="shared" ca="1" si="9"/>
        <v>0.35125835815230227</v>
      </c>
      <c r="V62" s="167"/>
      <c r="X62" s="181">
        <f t="shared" si="11"/>
        <v>2008</v>
      </c>
      <c r="Y62" s="180">
        <f t="shared" ca="1" si="1"/>
        <v>0</v>
      </c>
      <c r="Z62" s="180">
        <f t="shared" ca="1" si="12"/>
        <v>0</v>
      </c>
      <c r="AA62" s="180">
        <f t="shared" si="2"/>
        <v>0</v>
      </c>
      <c r="AB62" s="109"/>
      <c r="AC62" s="109"/>
    </row>
    <row r="63" spans="2:29">
      <c r="B63" s="119">
        <f t="shared" si="3"/>
        <v>2009</v>
      </c>
      <c r="C63" s="110">
        <f ca="1">HLOOKUP($B63,UEC!$E$91:$AW$100,8,FALSE)</f>
        <v>5.8487</v>
      </c>
      <c r="D63" s="110">
        <f>HLOOKUP($B63,UEC!$E$60:$AW$69,8,FALSE)</f>
        <v>5.8487</v>
      </c>
      <c r="E63" s="110">
        <f>HLOOKUP($B63,UEC!$E$74:$AW$83,8,FALSE)</f>
        <v>5.8487</v>
      </c>
      <c r="F63" s="110">
        <f ca="1">HLOOKUP($B63,UEC!$E$91:$AW$100,8,FALSE)</f>
        <v>5.8487</v>
      </c>
      <c r="G63" s="110">
        <f ca="1">HLOOKUP($B63,UEC!$E$105:$AW$114,8,FALSE)</f>
        <v>5.8487</v>
      </c>
      <c r="H63" s="110">
        <f>VLOOKUP($B63,'Stock Model- E'!$BD$8:$BE$53,2,FALSE)</f>
        <v>90000</v>
      </c>
      <c r="I63" s="110">
        <f>VLOOKUP($B63,'Stock Model- E'!$BD$8:$BE$53,2,FALSE)</f>
        <v>90000</v>
      </c>
      <c r="J63" s="166">
        <f ca="1">VLOOKUP($B63,'Stock Model- E'!$BD$8:$BF$53,3,FALSE)</f>
        <v>530049.56512468995</v>
      </c>
      <c r="K63" s="110">
        <f t="shared" ca="1" si="0"/>
        <v>526383</v>
      </c>
      <c r="L63" s="166">
        <f t="shared" si="4"/>
        <v>526383</v>
      </c>
      <c r="M63" s="178">
        <f t="shared" si="5"/>
        <v>526383</v>
      </c>
      <c r="P63" s="166">
        <f t="shared" ca="1" si="6"/>
        <v>3100100.8915447742</v>
      </c>
      <c r="Q63" s="166">
        <f t="shared" ca="1" si="7"/>
        <v>3100100.8915447742</v>
      </c>
      <c r="S63" s="119">
        <f t="shared" si="10"/>
        <v>2009</v>
      </c>
      <c r="T63" s="163">
        <f t="shared" ca="1" si="8"/>
        <v>0.35389279583844452</v>
      </c>
      <c r="U63" s="163">
        <f t="shared" ca="1" si="9"/>
        <v>0.35389279583844452</v>
      </c>
      <c r="V63" s="167">
        <f t="shared" ref="V63" ca="1" si="13">-(D63-C63)*H63/1000/8760</f>
        <v>0</v>
      </c>
      <c r="X63" s="181">
        <f t="shared" si="11"/>
        <v>2009</v>
      </c>
      <c r="Y63" s="180">
        <f t="shared" ca="1" si="1"/>
        <v>0</v>
      </c>
      <c r="Z63" s="180">
        <f t="shared" ca="1" si="12"/>
        <v>0</v>
      </c>
      <c r="AA63" s="180">
        <f t="shared" si="2"/>
        <v>0</v>
      </c>
      <c r="AB63" s="109"/>
      <c r="AC63" s="109"/>
    </row>
    <row r="64" spans="2:29">
      <c r="B64" s="119">
        <f t="shared" si="3"/>
        <v>2010</v>
      </c>
      <c r="C64" s="110">
        <f ca="1">HLOOKUP($B64,UEC!$E$91:$AW$100,8,FALSE)</f>
        <v>5.8486999999999991</v>
      </c>
      <c r="D64" s="110">
        <f>HLOOKUP($B64,UEC!$E$60:$AW$69,8,FALSE)</f>
        <v>5.8487</v>
      </c>
      <c r="E64" s="110">
        <f>HLOOKUP($B64,UEC!$E$74:$AW$83,8,FALSE)</f>
        <v>5.8487</v>
      </c>
      <c r="F64" s="110">
        <f ca="1">HLOOKUP($B64,UEC!$E$91:$AW$100,8,FALSE)</f>
        <v>5.8486999999999991</v>
      </c>
      <c r="G64" s="110">
        <f ca="1">HLOOKUP($B64,UEC!$E$105:$AW$114,8,FALSE)</f>
        <v>5.8486999999999991</v>
      </c>
      <c r="H64" s="110">
        <f>VLOOKUP($B64,'Stock Model- E'!$BD$8:$BE$53,2,FALSE)</f>
        <v>90675</v>
      </c>
      <c r="I64" s="110">
        <f>VLOOKUP($B64,'Stock Model- E'!$BD$8:$BE$53,2,FALSE)</f>
        <v>90675</v>
      </c>
      <c r="J64" s="166">
        <f ca="1">VLOOKUP($B64,'Stock Model- E'!$BD$8:$BF$53,3,FALSE)</f>
        <v>534024.93686312519</v>
      </c>
      <c r="K64" s="110">
        <f t="shared" ca="1" si="0"/>
        <v>530330.87249999994</v>
      </c>
      <c r="L64" s="166">
        <f t="shared" si="4"/>
        <v>530330.87250000006</v>
      </c>
      <c r="M64" s="178">
        <f t="shared" si="5"/>
        <v>530330.87250000006</v>
      </c>
      <c r="P64" s="166">
        <f t="shared" ca="1" si="6"/>
        <v>3123351.6482313597</v>
      </c>
      <c r="Q64" s="166">
        <f t="shared" ca="1" si="7"/>
        <v>3123351.6482313597</v>
      </c>
      <c r="S64" s="119">
        <f t="shared" si="10"/>
        <v>2010</v>
      </c>
      <c r="T64" s="163">
        <f t="shared" ca="1" si="8"/>
        <v>0.35654699180723287</v>
      </c>
      <c r="U64" s="163">
        <f t="shared" ca="1" si="9"/>
        <v>0.35654699180723287</v>
      </c>
      <c r="V64" s="167"/>
      <c r="X64" s="181">
        <f t="shared" si="11"/>
        <v>2010</v>
      </c>
      <c r="Y64" s="180">
        <f t="shared" ca="1" si="1"/>
        <v>0</v>
      </c>
      <c r="Z64" s="180">
        <f t="shared" ca="1" si="12"/>
        <v>0</v>
      </c>
      <c r="AA64" s="180">
        <f t="shared" si="2"/>
        <v>0</v>
      </c>
      <c r="AB64" s="109"/>
      <c r="AC64" s="109"/>
    </row>
    <row r="65" spans="2:29">
      <c r="B65" s="119">
        <f t="shared" si="3"/>
        <v>2011</v>
      </c>
      <c r="C65" s="110">
        <f ca="1">HLOOKUP($B65,UEC!$E$91:$AW$100,8,FALSE)</f>
        <v>5.8487000000000009</v>
      </c>
      <c r="D65" s="110">
        <f>HLOOKUP($B65,UEC!$E$60:$AW$69,8,FALSE)</f>
        <v>5.8487</v>
      </c>
      <c r="E65" s="110">
        <f>HLOOKUP($B65,UEC!$E$74:$AW$83,8,FALSE)</f>
        <v>5.8487</v>
      </c>
      <c r="F65" s="110">
        <f ca="1">HLOOKUP($B65,UEC!$E$91:$AW$100,8,FALSE)</f>
        <v>5.8487000000000009</v>
      </c>
      <c r="G65" s="110">
        <f ca="1">HLOOKUP($B65,UEC!$E$105:$AW$114,8,FALSE)</f>
        <v>5.8487000000000009</v>
      </c>
      <c r="H65" s="110">
        <f>VLOOKUP($B65,'Stock Model- E'!$BD$8:$BE$53,2,FALSE)</f>
        <v>91355.062500000015</v>
      </c>
      <c r="I65" s="110">
        <f>VLOOKUP($B65,'Stock Model- E'!$BD$8:$BE$53,2,FALSE)</f>
        <v>91355.062500000015</v>
      </c>
      <c r="J65" s="166">
        <f ca="1">VLOOKUP($B65,'Stock Model- E'!$BD$8:$BF$53,3,FALSE)</f>
        <v>538030.12388959865</v>
      </c>
      <c r="K65" s="110">
        <f t="shared" ca="1" si="0"/>
        <v>534308.35404375021</v>
      </c>
      <c r="L65" s="166">
        <f t="shared" si="4"/>
        <v>534308.35404375009</v>
      </c>
      <c r="M65" s="178">
        <f t="shared" si="5"/>
        <v>534308.35404375009</v>
      </c>
      <c r="P65" s="166">
        <f t="shared" ca="1" si="6"/>
        <v>3146776.7855930962</v>
      </c>
      <c r="Q65" s="166">
        <f t="shared" ca="1" si="7"/>
        <v>3146776.7855930962</v>
      </c>
      <c r="S65" s="119">
        <f t="shared" si="10"/>
        <v>2011</v>
      </c>
      <c r="T65" s="163">
        <f t="shared" ca="1" si="8"/>
        <v>0.35922109424578724</v>
      </c>
      <c r="U65" s="163">
        <f t="shared" ca="1" si="9"/>
        <v>0.35922109424578724</v>
      </c>
      <c r="V65" s="167"/>
      <c r="X65" s="181">
        <f t="shared" si="11"/>
        <v>2011</v>
      </c>
      <c r="Y65" s="180">
        <f t="shared" ca="1" si="1"/>
        <v>0</v>
      </c>
      <c r="Z65" s="180">
        <f t="shared" ca="1" si="12"/>
        <v>0</v>
      </c>
      <c r="AA65" s="180">
        <f t="shared" si="2"/>
        <v>0</v>
      </c>
      <c r="AB65" s="109"/>
      <c r="AC65" s="109"/>
    </row>
    <row r="66" spans="2:29">
      <c r="B66" s="119">
        <f t="shared" si="3"/>
        <v>2012</v>
      </c>
      <c r="C66" s="110">
        <f ca="1">HLOOKUP($B66,UEC!$E$91:$AW$100,8,FALSE)</f>
        <v>5.8487</v>
      </c>
      <c r="D66" s="110">
        <f>HLOOKUP($B66,UEC!$E$60:$AW$69,8,FALSE)</f>
        <v>5.8487</v>
      </c>
      <c r="E66" s="110">
        <f>HLOOKUP($B66,UEC!$E$74:$AW$83,8,FALSE)</f>
        <v>5.8487</v>
      </c>
      <c r="F66" s="110">
        <f ca="1">HLOOKUP($B66,UEC!$E$91:$AW$100,8,FALSE)</f>
        <v>5.8487</v>
      </c>
      <c r="G66" s="110">
        <f ca="1">HLOOKUP($B66,UEC!$E$105:$AW$114,8,FALSE)</f>
        <v>5.8487</v>
      </c>
      <c r="H66" s="110">
        <f>VLOOKUP($B66,'Stock Model- E'!$BD$8:$BE$53,2,FALSE)</f>
        <v>92040.225468750024</v>
      </c>
      <c r="I66" s="110">
        <f>VLOOKUP($B66,'Stock Model- E'!$BD$8:$BE$53,2,FALSE)</f>
        <v>92040.225468750024</v>
      </c>
      <c r="J66" s="166">
        <f ca="1">VLOOKUP($B66,'Stock Model- E'!$BD$8:$BF$53,3,FALSE)</f>
        <v>542065.34981877066</v>
      </c>
      <c r="K66" s="110">
        <f t="shared" ca="1" si="0"/>
        <v>538315.66669907828</v>
      </c>
      <c r="L66" s="166">
        <f t="shared" si="4"/>
        <v>538315.66669907828</v>
      </c>
      <c r="M66" s="178">
        <f t="shared" si="5"/>
        <v>538315.66669907828</v>
      </c>
      <c r="P66" s="166">
        <f t="shared" ca="1" si="6"/>
        <v>3170377.611485044</v>
      </c>
      <c r="Q66" s="166">
        <f t="shared" ca="1" si="7"/>
        <v>3170377.611485044</v>
      </c>
      <c r="S66" s="119">
        <f t="shared" si="10"/>
        <v>2012</v>
      </c>
      <c r="T66" s="163">
        <f t="shared" ca="1" si="8"/>
        <v>0.36191525245263056</v>
      </c>
      <c r="U66" s="163">
        <f t="shared" ca="1" si="9"/>
        <v>0.36191525245263056</v>
      </c>
      <c r="V66" s="167"/>
      <c r="X66" s="181">
        <f t="shared" si="11"/>
        <v>2012</v>
      </c>
      <c r="Y66" s="180">
        <f t="shared" ca="1" si="1"/>
        <v>0</v>
      </c>
      <c r="Z66" s="180">
        <f t="shared" ca="1" si="12"/>
        <v>0</v>
      </c>
      <c r="AA66" s="180">
        <f t="shared" si="2"/>
        <v>0</v>
      </c>
      <c r="AB66" s="109"/>
      <c r="AC66" s="109"/>
    </row>
    <row r="67" spans="2:29">
      <c r="B67" s="119">
        <f t="shared" si="3"/>
        <v>2013</v>
      </c>
      <c r="C67" s="110">
        <f ca="1">HLOOKUP($B67,UEC!$E$91:$AW$100,8,FALSE)</f>
        <v>5.8487</v>
      </c>
      <c r="D67" s="110">
        <f>HLOOKUP($B67,UEC!$E$60:$AW$69,8,FALSE)</f>
        <v>5.8487</v>
      </c>
      <c r="E67" s="110">
        <f>HLOOKUP($B67,UEC!$E$74:$AW$83,8,FALSE)</f>
        <v>5.8487</v>
      </c>
      <c r="F67" s="110">
        <f ca="1">HLOOKUP($B67,UEC!$E$91:$AW$100,8,FALSE)</f>
        <v>5.8487</v>
      </c>
      <c r="G67" s="110">
        <f ca="1">HLOOKUP($B67,UEC!$E$105:$AW$114,8,FALSE)</f>
        <v>5.8487</v>
      </c>
      <c r="H67" s="110">
        <f>VLOOKUP($B67,'Stock Model- E'!$BD$8:$BE$53,2,FALSE)</f>
        <v>92730.527159765654</v>
      </c>
      <c r="I67" s="110">
        <f>VLOOKUP($B67,'Stock Model- E'!$BD$8:$BE$53,2,FALSE)</f>
        <v>92730.527159765654</v>
      </c>
      <c r="J67" s="166">
        <f ca="1">VLOOKUP($B67,'Stock Model- E'!$BD$8:$BF$53,3,FALSE)</f>
        <v>546130.83994241152</v>
      </c>
      <c r="K67" s="110">
        <f t="shared" ca="1" si="0"/>
        <v>542353.03419932141</v>
      </c>
      <c r="L67" s="166">
        <f t="shared" si="4"/>
        <v>542353.03419932141</v>
      </c>
      <c r="M67" s="178">
        <f t="shared" si="5"/>
        <v>542353.03419932141</v>
      </c>
      <c r="P67" s="166">
        <f t="shared" ca="1" si="6"/>
        <v>3194155.4435711824</v>
      </c>
      <c r="Q67" s="166">
        <f t="shared" ca="1" si="7"/>
        <v>3194155.4435711824</v>
      </c>
      <c r="S67" s="119">
        <f t="shared" si="10"/>
        <v>2013</v>
      </c>
      <c r="T67" s="163">
        <f t="shared" ca="1" si="8"/>
        <v>0.36462961684602541</v>
      </c>
      <c r="U67" s="163">
        <f t="shared" ca="1" si="9"/>
        <v>0.36462961684602541</v>
      </c>
      <c r="V67" s="167"/>
      <c r="X67" s="181">
        <f t="shared" si="11"/>
        <v>2013</v>
      </c>
      <c r="Y67" s="180">
        <f t="shared" ca="1" si="1"/>
        <v>0</v>
      </c>
      <c r="Z67" s="180">
        <f t="shared" ca="1" si="12"/>
        <v>0</v>
      </c>
      <c r="AA67" s="180">
        <v>0</v>
      </c>
      <c r="AB67" s="109"/>
      <c r="AC67" s="109"/>
    </row>
    <row r="68" spans="2:29">
      <c r="B68" s="119">
        <f t="shared" si="3"/>
        <v>2014</v>
      </c>
      <c r="C68" s="110">
        <f ca="1">HLOOKUP($B68,UEC!$E$91:$AW$100,8,FALSE)</f>
        <v>5.8487</v>
      </c>
      <c r="D68" s="110">
        <f>HLOOKUP($B68,UEC!$E$60:$AW$69,8,FALSE)</f>
        <v>5.8487</v>
      </c>
      <c r="E68" s="110">
        <f>HLOOKUP($B68,UEC!$E$74:$AW$83,8,FALSE)</f>
        <v>5.8487</v>
      </c>
      <c r="F68" s="110">
        <f ca="1">HLOOKUP($B68,UEC!$E$91:$AW$100,8,FALSE)</f>
        <v>5.8487</v>
      </c>
      <c r="G68" s="110">
        <f ca="1">HLOOKUP($B68,UEC!$E$105:$AW$114,8,FALSE)</f>
        <v>5.8487</v>
      </c>
      <c r="H68" s="110">
        <f>VLOOKUP($B68,'Stock Model- E'!$BD$8:$BE$53,2,FALSE)</f>
        <v>93426.006113463896</v>
      </c>
      <c r="I68" s="110">
        <f>VLOOKUP($B68,'Stock Model- E'!$BD$8:$BE$53,2,FALSE)</f>
        <v>93426.006113463896</v>
      </c>
      <c r="J68" s="166">
        <f ca="1">VLOOKUP($B68,'Stock Model- E'!$BD$8:$BF$53,3,FALSE)</f>
        <v>550226.82124197949</v>
      </c>
      <c r="K68" s="110">
        <f t="shared" ca="1" si="0"/>
        <v>546420.68195581634</v>
      </c>
      <c r="L68" s="166">
        <f t="shared" si="4"/>
        <v>546420.68195581634</v>
      </c>
      <c r="M68" s="178">
        <f t="shared" si="5"/>
        <v>546420.68195581634</v>
      </c>
      <c r="P68" s="166">
        <f t="shared" ca="1" si="6"/>
        <v>3218111.6093979655</v>
      </c>
      <c r="Q68" s="166">
        <f t="shared" ca="1" si="7"/>
        <v>3218111.6093979655</v>
      </c>
      <c r="S68" s="119">
        <f t="shared" si="10"/>
        <v>2014</v>
      </c>
      <c r="T68" s="163">
        <f t="shared" ca="1" si="8"/>
        <v>0.36736433897237047</v>
      </c>
      <c r="U68" s="163">
        <f t="shared" ca="1" si="9"/>
        <v>0.36736433897237047</v>
      </c>
      <c r="V68" s="167"/>
      <c r="X68" s="181">
        <f t="shared" si="11"/>
        <v>2014</v>
      </c>
      <c r="Y68" s="180">
        <f t="shared" ca="1" si="1"/>
        <v>0</v>
      </c>
      <c r="Z68" s="180">
        <f ca="1">Y68+Z67</f>
        <v>0</v>
      </c>
      <c r="AA68" s="180">
        <v>0</v>
      </c>
      <c r="AB68" s="109"/>
      <c r="AC68" s="109"/>
    </row>
    <row r="69" spans="2:29">
      <c r="B69" s="119">
        <f t="shared" si="3"/>
        <v>2015</v>
      </c>
      <c r="C69" s="110">
        <f ca="1">HLOOKUP($B69,UEC!$E$91:$AW$100,8,FALSE)</f>
        <v>5.8487000000000009</v>
      </c>
      <c r="D69" s="110">
        <f>HLOOKUP($B69,UEC!$E$60:$AW$69,8,FALSE)</f>
        <v>5.8487</v>
      </c>
      <c r="E69" s="110">
        <f>HLOOKUP($B69,UEC!$E$74:$AW$83,8,FALSE)</f>
        <v>5.8487</v>
      </c>
      <c r="F69" s="110">
        <f ca="1">HLOOKUP($B69,UEC!$E$91:$AW$100,8,FALSE)</f>
        <v>5.8487000000000009</v>
      </c>
      <c r="G69" s="110">
        <f ca="1">HLOOKUP($B69,UEC!$E$105:$AW$114,8,FALSE)</f>
        <v>5.8487000000000009</v>
      </c>
      <c r="H69" s="110">
        <f>VLOOKUP($B69,'Stock Model- E'!$BD$8:$BE$53,2,FALSE)</f>
        <v>94126.701159314907</v>
      </c>
      <c r="I69" s="110">
        <f>VLOOKUP($B69,'Stock Model- E'!$BD$8:$BE$53,2,FALSE)</f>
        <v>94126.701159314907</v>
      </c>
      <c r="J69" s="166">
        <f ca="1">VLOOKUP($B69,'Stock Model- E'!$BD$8:$BF$53,3,FALSE)</f>
        <v>554353.52240129444</v>
      </c>
      <c r="K69" s="110">
        <f t="shared" ca="1" si="0"/>
        <v>550518.83707048523</v>
      </c>
      <c r="L69" s="166">
        <f t="shared" si="4"/>
        <v>550518.83707048511</v>
      </c>
      <c r="M69" s="178">
        <f t="shared" si="5"/>
        <v>550518.83707048511</v>
      </c>
      <c r="P69" s="166">
        <f t="shared" ca="1" si="6"/>
        <v>3242247.4464684511</v>
      </c>
      <c r="Q69" s="166">
        <f t="shared" ca="1" si="7"/>
        <v>3242247.4464684511</v>
      </c>
      <c r="S69" s="119">
        <f t="shared" si="10"/>
        <v>2015</v>
      </c>
      <c r="T69" s="163">
        <f t="shared" ca="1" si="8"/>
        <v>0.37011957151466335</v>
      </c>
      <c r="U69" s="163">
        <f t="shared" ca="1" si="9"/>
        <v>0.37011957151466335</v>
      </c>
      <c r="V69" s="167"/>
      <c r="X69" s="181">
        <f t="shared" si="11"/>
        <v>2015</v>
      </c>
      <c r="Y69" s="180">
        <f t="shared" ca="1" si="1"/>
        <v>0</v>
      </c>
      <c r="Z69" s="180">
        <f t="shared" ca="1" si="12"/>
        <v>0</v>
      </c>
      <c r="AA69" s="180">
        <v>0</v>
      </c>
      <c r="AB69" s="109"/>
      <c r="AC69" s="109"/>
    </row>
    <row r="70" spans="2:29">
      <c r="B70" s="119">
        <f t="shared" si="3"/>
        <v>2016</v>
      </c>
      <c r="C70" s="110">
        <f ca="1">HLOOKUP($B70,UEC!$E$91:$AW$100,8,FALSE)</f>
        <v>5.8487</v>
      </c>
      <c r="D70" s="110">
        <f>HLOOKUP($B70,UEC!$E$60:$AW$69,8,FALSE)</f>
        <v>5.8487</v>
      </c>
      <c r="E70" s="110">
        <f>HLOOKUP($B70,UEC!$E$74:$AW$83,8,FALSE)</f>
        <v>5.8487</v>
      </c>
      <c r="F70" s="110">
        <f ca="1">HLOOKUP($B70,UEC!$E$91:$AW$100,8,FALSE)</f>
        <v>5.8487</v>
      </c>
      <c r="G70" s="110">
        <f ca="1">HLOOKUP($B70,UEC!$E$105:$AW$114,8,FALSE)</f>
        <v>5.8487</v>
      </c>
      <c r="H70" s="110">
        <f>VLOOKUP($B70,'Stock Model- E'!$BD$8:$BE$53,2,FALSE)</f>
        <v>94832.651418009773</v>
      </c>
      <c r="I70" s="110">
        <f>VLOOKUP($B70,'Stock Model- E'!$BD$8:$BE$53,2,FALSE)</f>
        <v>94832.651418009773</v>
      </c>
      <c r="J70" s="166">
        <f ca="1">VLOOKUP($B70,'Stock Model- E'!$BD$8:$BF$53,3,FALSE)</f>
        <v>558511.17381930421</v>
      </c>
      <c r="K70" s="110">
        <f t="shared" ca="1" si="0"/>
        <v>554647.72834851372</v>
      </c>
      <c r="L70" s="166">
        <f t="shared" si="4"/>
        <v>554647.72834851372</v>
      </c>
      <c r="M70" s="178">
        <f t="shared" si="5"/>
        <v>554647.72834851372</v>
      </c>
      <c r="P70" s="166">
        <f t="shared" ca="1" si="6"/>
        <v>3266564.3023169646</v>
      </c>
      <c r="Q70" s="166">
        <f t="shared" ca="1" si="7"/>
        <v>3266564.3023169646</v>
      </c>
      <c r="S70" s="119">
        <f t="shared" si="10"/>
        <v>2016</v>
      </c>
      <c r="T70" s="163">
        <f t="shared" ca="1" si="8"/>
        <v>0.37289546830102338</v>
      </c>
      <c r="U70" s="163">
        <f t="shared" ca="1" si="9"/>
        <v>0.37289546830102338</v>
      </c>
      <c r="V70" s="167"/>
      <c r="X70" s="181">
        <f t="shared" si="11"/>
        <v>2016</v>
      </c>
      <c r="Y70" s="180">
        <f t="shared" ca="1" si="1"/>
        <v>0</v>
      </c>
      <c r="Z70" s="180">
        <f t="shared" ca="1" si="12"/>
        <v>0</v>
      </c>
      <c r="AA70" s="180">
        <v>0</v>
      </c>
      <c r="AB70" s="109"/>
      <c r="AC70" s="109"/>
    </row>
    <row r="71" spans="2:29">
      <c r="B71" s="119">
        <f t="shared" si="3"/>
        <v>2017</v>
      </c>
      <c r="C71" s="110">
        <f ca="1">HLOOKUP($B71,UEC!$E$91:$AW$100,8,FALSE)</f>
        <v>5.8487</v>
      </c>
      <c r="D71" s="110">
        <f>HLOOKUP($B71,UEC!$E$60:$AW$69,8,FALSE)</f>
        <v>5.8487</v>
      </c>
      <c r="E71" s="110">
        <f>HLOOKUP($B71,UEC!$E$74:$AW$83,8,FALSE)</f>
        <v>5.8487</v>
      </c>
      <c r="F71" s="110">
        <f ca="1">HLOOKUP($B71,UEC!$E$91:$AW$100,8,FALSE)</f>
        <v>5.8487</v>
      </c>
      <c r="G71" s="110">
        <f ca="1">HLOOKUP($B71,UEC!$E$105:$AW$114,8,FALSE)</f>
        <v>5.8487</v>
      </c>
      <c r="H71" s="110">
        <f>VLOOKUP($B71,'Stock Model- E'!$BD$8:$BE$53,2,FALSE)</f>
        <v>95543.89630364484</v>
      </c>
      <c r="I71" s="110">
        <f>VLOOKUP($B71,'Stock Model- E'!$BD$8:$BE$53,2,FALSE)</f>
        <v>95543.89630364484</v>
      </c>
      <c r="J71" s="166">
        <f ca="1">VLOOKUP($B71,'Stock Model- E'!$BD$8:$BF$53,3,FALSE)</f>
        <v>562700.00762294908</v>
      </c>
      <c r="K71" s="110">
        <f t="shared" ca="1" si="0"/>
        <v>558807.58631112752</v>
      </c>
      <c r="L71" s="166">
        <f t="shared" si="4"/>
        <v>558807.58631112752</v>
      </c>
      <c r="M71" s="178">
        <f t="shared" si="5"/>
        <v>558807.58631112752</v>
      </c>
      <c r="P71" s="166">
        <f t="shared" ca="1" si="6"/>
        <v>3291063.5345843425</v>
      </c>
      <c r="Q71" s="166">
        <f t="shared" ca="1" si="7"/>
        <v>3291063.5345843425</v>
      </c>
      <c r="S71" s="119">
        <f t="shared" si="10"/>
        <v>2017</v>
      </c>
      <c r="T71" s="163">
        <f t="shared" ca="1" si="8"/>
        <v>0.37569218431328111</v>
      </c>
      <c r="U71" s="163">
        <f t="shared" ca="1" si="9"/>
        <v>0.37569218431328111</v>
      </c>
      <c r="V71" s="167"/>
      <c r="X71" s="181">
        <f t="shared" si="11"/>
        <v>2017</v>
      </c>
      <c r="Y71" s="180">
        <f t="shared" ca="1" si="1"/>
        <v>0</v>
      </c>
      <c r="Z71" s="180">
        <f t="shared" ca="1" si="12"/>
        <v>0</v>
      </c>
      <c r="AA71" s="180">
        <v>0</v>
      </c>
      <c r="AB71" s="109"/>
      <c r="AC71" s="109"/>
    </row>
    <row r="72" spans="2:29">
      <c r="B72" s="119">
        <f t="shared" si="3"/>
        <v>2018</v>
      </c>
      <c r="C72" s="110">
        <f ca="1">HLOOKUP($B72,UEC!$E$91:$AW$100,8,FALSE)</f>
        <v>5.8487</v>
      </c>
      <c r="D72" s="110">
        <f>HLOOKUP($B72,UEC!$E$60:$AW$69,8,FALSE)</f>
        <v>5.8487</v>
      </c>
      <c r="E72" s="110">
        <f>HLOOKUP($B72,UEC!$E$74:$AW$83,8,FALSE)</f>
        <v>5.8487</v>
      </c>
      <c r="F72" s="110">
        <f ca="1">HLOOKUP($B72,UEC!$E$91:$AW$100,8,FALSE)</f>
        <v>5.8487</v>
      </c>
      <c r="G72" s="110">
        <f ca="1">HLOOKUP($B72,UEC!$E$105:$AW$114,8,FALSE)</f>
        <v>5.8487</v>
      </c>
      <c r="H72" s="110">
        <f>VLOOKUP($B72,'Stock Model- E'!$BD$8:$BE$53,2,FALSE)</f>
        <v>96260.475525922186</v>
      </c>
      <c r="I72" s="110">
        <f>VLOOKUP($B72,'Stock Model- E'!$BD$8:$BE$53,2,FALSE)</f>
        <v>96260.475525922186</v>
      </c>
      <c r="J72" s="166">
        <f ca="1">VLOOKUP($B72,'Stock Model- E'!$BD$8:$BF$53,3,FALSE)</f>
        <v>566920.25768012123</v>
      </c>
      <c r="K72" s="110">
        <f t="shared" ca="1" si="0"/>
        <v>562998.64320846112</v>
      </c>
      <c r="L72" s="166">
        <f t="shared" si="4"/>
        <v>562998.64320846112</v>
      </c>
      <c r="M72" s="178">
        <f t="shared" si="5"/>
        <v>562998.64320846112</v>
      </c>
      <c r="P72" s="166">
        <f t="shared" ca="1" si="6"/>
        <v>3315746.511093725</v>
      </c>
      <c r="Q72" s="166">
        <f t="shared" ca="1" si="7"/>
        <v>3315746.511093725</v>
      </c>
      <c r="S72" s="119">
        <f t="shared" si="10"/>
        <v>2018</v>
      </c>
      <c r="T72" s="163">
        <f t="shared" ca="1" si="8"/>
        <v>0.37850987569563072</v>
      </c>
      <c r="U72" s="163">
        <f t="shared" ca="1" si="9"/>
        <v>0.37850987569563072</v>
      </c>
      <c r="V72" s="167"/>
      <c r="X72" s="181">
        <f t="shared" si="11"/>
        <v>2018</v>
      </c>
      <c r="Y72" s="180">
        <f t="shared" ca="1" si="1"/>
        <v>0</v>
      </c>
      <c r="Z72" s="180">
        <f t="shared" ca="1" si="12"/>
        <v>0</v>
      </c>
      <c r="AA72" s="180">
        <v>0</v>
      </c>
      <c r="AB72" s="109"/>
      <c r="AC72" s="109"/>
    </row>
    <row r="73" spans="2:29">
      <c r="B73" s="119">
        <f t="shared" si="3"/>
        <v>2019</v>
      </c>
      <c r="C73" s="110">
        <f ca="1">HLOOKUP($B73,UEC!$E$91:$AW$100,8,FALSE)</f>
        <v>5.8487000000000009</v>
      </c>
      <c r="D73" s="110">
        <f>HLOOKUP($B73,UEC!$E$60:$AW$69,8,FALSE)</f>
        <v>5.8487</v>
      </c>
      <c r="E73" s="110">
        <f>HLOOKUP($B73,UEC!$E$74:$AW$83,8,FALSE)</f>
        <v>5.8487</v>
      </c>
      <c r="F73" s="110">
        <f ca="1">HLOOKUP($B73,UEC!$E$91:$AW$100,8,FALSE)</f>
        <v>5.8487000000000009</v>
      </c>
      <c r="G73" s="110">
        <f ca="1">HLOOKUP($B73,UEC!$E$105:$AW$114,8,FALSE)</f>
        <v>5.8487000000000009</v>
      </c>
      <c r="H73" s="110">
        <f>VLOOKUP($B73,'Stock Model- E'!$BD$8:$BE$53,2,FALSE)</f>
        <v>96982.429092366612</v>
      </c>
      <c r="I73" s="110">
        <f>VLOOKUP($B73,'Stock Model- E'!$BD$8:$BE$53,2,FALSE)</f>
        <v>96982.429092366612</v>
      </c>
      <c r="J73" s="166">
        <f ca="1">VLOOKUP($B73,'Stock Model- E'!$BD$8:$BF$53,3,FALSE)</f>
        <v>571172.15961272223</v>
      </c>
      <c r="K73" s="110">
        <f t="shared" ca="1" si="0"/>
        <v>567221.13303252473</v>
      </c>
      <c r="L73" s="166">
        <f t="shared" si="4"/>
        <v>567221.13303252461</v>
      </c>
      <c r="M73" s="178">
        <f t="shared" si="5"/>
        <v>567221.13303252461</v>
      </c>
      <c r="P73" s="166">
        <f t="shared" ca="1" si="6"/>
        <v>3340614.6099269292</v>
      </c>
      <c r="Q73" s="166">
        <f t="shared" ca="1" si="7"/>
        <v>3340614.6099269292</v>
      </c>
      <c r="S73" s="119">
        <f t="shared" si="10"/>
        <v>2019</v>
      </c>
      <c r="T73" s="163">
        <f t="shared" ca="1" si="8"/>
        <v>0.38134869976334806</v>
      </c>
      <c r="U73" s="163">
        <f t="shared" ca="1" si="9"/>
        <v>0.38134869976334806</v>
      </c>
      <c r="V73" s="167"/>
      <c r="X73" s="181">
        <f t="shared" si="11"/>
        <v>2019</v>
      </c>
      <c r="Y73" s="180">
        <f t="shared" ca="1" si="1"/>
        <v>0</v>
      </c>
      <c r="Z73" s="180">
        <f t="shared" ca="1" si="12"/>
        <v>0</v>
      </c>
      <c r="AA73" s="180">
        <v>0</v>
      </c>
      <c r="AB73" s="109"/>
      <c r="AC73" s="109"/>
    </row>
    <row r="74" spans="2:29">
      <c r="B74" s="119">
        <f t="shared" si="3"/>
        <v>2020</v>
      </c>
      <c r="C74" s="110">
        <f ca="1">HLOOKUP($B74,UEC!$E$91:$AW$100,8,FALSE)</f>
        <v>5.8487</v>
      </c>
      <c r="D74" s="110">
        <f>HLOOKUP($B74,UEC!$E$60:$AW$69,8,FALSE)</f>
        <v>5.8487</v>
      </c>
      <c r="E74" s="110">
        <f>HLOOKUP($B74,UEC!$E$74:$AW$83,8,FALSE)</f>
        <v>5.8487</v>
      </c>
      <c r="F74" s="110">
        <f ca="1">HLOOKUP($B74,UEC!$E$91:$AW$100,8,FALSE)</f>
        <v>5.8487</v>
      </c>
      <c r="G74" s="110">
        <f ca="1">HLOOKUP($B74,UEC!$E$105:$AW$114,8,FALSE)</f>
        <v>5.8487</v>
      </c>
      <c r="H74" s="110">
        <f>VLOOKUP($B74,'Stock Model- E'!$BD$8:$BE$53,2,FALSE)</f>
        <v>97709.797310559385</v>
      </c>
      <c r="I74" s="110">
        <f>VLOOKUP($B74,'Stock Model- E'!$BD$8:$BE$53,2,FALSE)</f>
        <v>97709.797310559385</v>
      </c>
      <c r="J74" s="166">
        <f ca="1">VLOOKUP($B74,'Stock Model- E'!$BD$8:$BF$53,3,FALSE)</f>
        <v>575455.95080981764</v>
      </c>
      <c r="K74" s="110">
        <f t="shared" ca="1" si="0"/>
        <v>571475.29153026862</v>
      </c>
      <c r="L74" s="166">
        <f t="shared" si="4"/>
        <v>571475.29153026862</v>
      </c>
      <c r="M74" s="178">
        <f t="shared" si="5"/>
        <v>571475.29153026862</v>
      </c>
      <c r="P74" s="166">
        <f t="shared" ca="1" si="6"/>
        <v>3365669.2195013803</v>
      </c>
      <c r="Q74" s="166">
        <f t="shared" ca="1" si="7"/>
        <v>3365669.2195013803</v>
      </c>
      <c r="S74" s="119">
        <f t="shared" si="10"/>
        <v>2020</v>
      </c>
      <c r="T74" s="163">
        <f t="shared" ca="1" si="8"/>
        <v>0.38420881501157306</v>
      </c>
      <c r="U74" s="163">
        <f t="shared" ca="1" si="9"/>
        <v>0.38420881501157306</v>
      </c>
      <c r="V74" s="167"/>
      <c r="X74" s="181">
        <f t="shared" si="11"/>
        <v>2020</v>
      </c>
      <c r="Y74" s="180">
        <f t="shared" ca="1" si="1"/>
        <v>0</v>
      </c>
      <c r="Z74" s="180">
        <f t="shared" ca="1" si="12"/>
        <v>0</v>
      </c>
      <c r="AA74" s="180">
        <v>0</v>
      </c>
      <c r="AB74" s="109"/>
      <c r="AC74" s="109"/>
    </row>
    <row r="75" spans="2:29">
      <c r="B75" s="119">
        <f t="shared" si="3"/>
        <v>2021</v>
      </c>
      <c r="C75" s="110">
        <f ca="1">HLOOKUP($B75,UEC!$E$91:$AW$100,8,FALSE)</f>
        <v>5.8487</v>
      </c>
      <c r="D75" s="110">
        <f>HLOOKUP($B75,UEC!$E$60:$AW$69,8,FALSE)</f>
        <v>5.8487</v>
      </c>
      <c r="E75" s="110">
        <f>HLOOKUP($B75,UEC!$E$74:$AW$83,8,FALSE)</f>
        <v>5.8487</v>
      </c>
      <c r="F75" s="110">
        <f ca="1">HLOOKUP($B75,UEC!$E$91:$AW$100,8,FALSE)</f>
        <v>5.8487</v>
      </c>
      <c r="G75" s="110">
        <f ca="1">HLOOKUP($B75,UEC!$E$105:$AW$114,8,FALSE)</f>
        <v>5.8487</v>
      </c>
      <c r="H75" s="110">
        <f>VLOOKUP($B75,'Stock Model- E'!$BD$8:$BE$53,2,FALSE)</f>
        <v>98442.620790388581</v>
      </c>
      <c r="I75" s="110">
        <f>VLOOKUP($B75,'Stock Model- E'!$BD$8:$BE$53,2,FALSE)</f>
        <v>98442.620790388581</v>
      </c>
      <c r="J75" s="166">
        <f ca="1">VLOOKUP($B75,'Stock Model- E'!$BD$8:$BF$53,3,FALSE)</f>
        <v>579771.87044089136</v>
      </c>
      <c r="K75" s="110">
        <f t="shared" ca="1" si="0"/>
        <v>575761.35621674568</v>
      </c>
      <c r="L75" s="166">
        <f t="shared" si="4"/>
        <v>575761.35621674568</v>
      </c>
      <c r="M75" s="178">
        <f t="shared" si="5"/>
        <v>575761.35621674568</v>
      </c>
      <c r="P75" s="166">
        <f t="shared" ca="1" si="6"/>
        <v>3390911.7386476411</v>
      </c>
      <c r="Q75" s="166">
        <f t="shared" ca="1" si="7"/>
        <v>3390911.7386476411</v>
      </c>
      <c r="S75" s="119">
        <f t="shared" si="10"/>
        <v>2021</v>
      </c>
      <c r="T75" s="163">
        <f t="shared" ca="1" si="8"/>
        <v>0.38709038112415994</v>
      </c>
      <c r="U75" s="163">
        <f t="shared" ca="1" si="9"/>
        <v>0.38709038112415994</v>
      </c>
      <c r="V75" s="167"/>
      <c r="X75" s="181">
        <f t="shared" si="11"/>
        <v>2021</v>
      </c>
      <c r="Y75" s="180">
        <f t="shared" ca="1" si="1"/>
        <v>0</v>
      </c>
      <c r="Z75" s="180">
        <f t="shared" ca="1" si="12"/>
        <v>0</v>
      </c>
      <c r="AA75" s="180">
        <v>0</v>
      </c>
      <c r="AB75" s="109"/>
      <c r="AC75" s="109"/>
    </row>
    <row r="76" spans="2:29">
      <c r="B76" s="119">
        <f t="shared" si="3"/>
        <v>2022</v>
      </c>
      <c r="C76" s="110">
        <f ca="1">HLOOKUP($B76,UEC!$E$91:$AW$100,8,FALSE)</f>
        <v>5.8487</v>
      </c>
      <c r="D76" s="110">
        <f>HLOOKUP($B76,UEC!$E$60:$AW$69,8,FALSE)</f>
        <v>5.8487</v>
      </c>
      <c r="E76" s="110">
        <f>HLOOKUP($B76,UEC!$E$74:$AW$83,8,FALSE)</f>
        <v>5.8487</v>
      </c>
      <c r="F76" s="110">
        <f ca="1">HLOOKUP($B76,UEC!$E$91:$AW$100,8,FALSE)</f>
        <v>5.8487</v>
      </c>
      <c r="G76" s="110">
        <f ca="1">HLOOKUP($B76,UEC!$E$105:$AW$114,8,FALSE)</f>
        <v>5.8487</v>
      </c>
      <c r="H76" s="110">
        <f>VLOOKUP($B76,'Stock Model- E'!$BD$8:$BE$53,2,FALSE)</f>
        <v>99180.940446316483</v>
      </c>
      <c r="I76" s="110">
        <f>VLOOKUP($B76,'Stock Model- E'!$BD$8:$BE$53,2,FALSE)</f>
        <v>99180.940446316483</v>
      </c>
      <c r="J76" s="166">
        <f ca="1">VLOOKUP($B76,'Stock Model- E'!$BD$8:$BF$53,3,FALSE)</f>
        <v>584120.15946919809</v>
      </c>
      <c r="K76" s="110">
        <f t="shared" ca="1" si="0"/>
        <v>580079.56638837117</v>
      </c>
      <c r="L76" s="166">
        <f t="shared" si="4"/>
        <v>580079.56638837117</v>
      </c>
      <c r="M76" s="178">
        <f t="shared" si="5"/>
        <v>580079.56638837117</v>
      </c>
      <c r="P76" s="166">
        <f t="shared" ca="1" si="6"/>
        <v>3416343.5766874989</v>
      </c>
      <c r="Q76" s="166">
        <f t="shared" ca="1" si="7"/>
        <v>3416343.5766874989</v>
      </c>
      <c r="S76" s="119">
        <f t="shared" si="10"/>
        <v>2022</v>
      </c>
      <c r="T76" s="163">
        <f t="shared" ca="1" si="8"/>
        <v>0.38999355898259119</v>
      </c>
      <c r="U76" s="163">
        <f t="shared" ca="1" si="9"/>
        <v>0.38999355898259119</v>
      </c>
      <c r="V76" s="167"/>
      <c r="X76" s="181">
        <f t="shared" si="11"/>
        <v>2022</v>
      </c>
      <c r="Y76" s="180">
        <f t="shared" ca="1" si="1"/>
        <v>0</v>
      </c>
      <c r="Z76" s="180">
        <f t="shared" ca="1" si="12"/>
        <v>0</v>
      </c>
      <c r="AA76" s="180">
        <v>0</v>
      </c>
      <c r="AB76" s="109"/>
      <c r="AC76" s="109"/>
    </row>
    <row r="77" spans="2:29">
      <c r="B77" s="119">
        <f>B76+1</f>
        <v>2023</v>
      </c>
      <c r="C77" s="110">
        <f ca="1">HLOOKUP($B77,UEC!$E$91:$AW$100,8,FALSE)</f>
        <v>5.8487000000000009</v>
      </c>
      <c r="D77" s="110">
        <f>HLOOKUP($B77,UEC!$E$60:$AW$69,8,FALSE)</f>
        <v>5.8487</v>
      </c>
      <c r="E77" s="110">
        <f>HLOOKUP($B77,UEC!$E$74:$AW$83,8,FALSE)</f>
        <v>5.8487</v>
      </c>
      <c r="F77" s="110">
        <f ca="1">HLOOKUP($B77,UEC!$E$91:$AW$100,8,FALSE)</f>
        <v>5.8487000000000009</v>
      </c>
      <c r="G77" s="110">
        <f ca="1">HLOOKUP($B77,UEC!$E$105:$AW$114,8,FALSE)</f>
        <v>5.8487000000000009</v>
      </c>
      <c r="H77" s="110">
        <f>VLOOKUP($B77,'Stock Model- E'!$BD$8:$BE$53,2,FALSE)</f>
        <v>99924.797499663895</v>
      </c>
      <c r="I77" s="110">
        <f>VLOOKUP($B77,'Stock Model- E'!$BD$8:$BE$53,2,FALSE)</f>
        <v>99924.797499663895</v>
      </c>
      <c r="J77" s="166">
        <f ca="1">VLOOKUP($B77,'Stock Model- E'!$BD$8:$BF$53,3,FALSE)</f>
        <v>588501.06066521711</v>
      </c>
      <c r="K77" s="110">
        <f t="shared" ca="1" si="0"/>
        <v>584430.16313628433</v>
      </c>
      <c r="L77" s="166">
        <f t="shared" si="4"/>
        <v>584430.16313628422</v>
      </c>
      <c r="M77" s="178">
        <f t="shared" si="5"/>
        <v>584430.16313628422</v>
      </c>
      <c r="P77" s="166">
        <f t="shared" ca="1" si="6"/>
        <v>3441966.1535126558</v>
      </c>
      <c r="Q77" s="166">
        <f t="shared" ca="1" si="7"/>
        <v>3441966.1535126558</v>
      </c>
      <c r="S77" s="119">
        <f t="shared" si="10"/>
        <v>2023</v>
      </c>
      <c r="T77" s="163">
        <f t="shared" ca="1" si="8"/>
        <v>0.3929185106749607</v>
      </c>
      <c r="U77" s="163">
        <f t="shared" ca="1" si="9"/>
        <v>0.3929185106749607</v>
      </c>
      <c r="V77" s="167"/>
      <c r="X77" s="181">
        <f t="shared" si="11"/>
        <v>2023</v>
      </c>
      <c r="Y77" s="180">
        <f t="shared" ca="1" si="1"/>
        <v>0</v>
      </c>
      <c r="Z77" s="180">
        <f t="shared" ca="1" si="12"/>
        <v>0</v>
      </c>
      <c r="AA77" s="180">
        <v>0</v>
      </c>
      <c r="AB77" s="109"/>
      <c r="AC77" s="109"/>
    </row>
    <row r="78" spans="2:29">
      <c r="B78" s="119">
        <f t="shared" si="3"/>
        <v>2024</v>
      </c>
      <c r="C78" s="110">
        <f ca="1">HLOOKUP($B78,UEC!$E$91:$AW$100,8,FALSE)</f>
        <v>5.8487</v>
      </c>
      <c r="D78" s="110">
        <f>HLOOKUP($B78,UEC!$E$60:$AW$69,8,FALSE)</f>
        <v>5.8487</v>
      </c>
      <c r="E78" s="110">
        <f>HLOOKUP($B78,UEC!$E$74:$AW$83,8,FALSE)</f>
        <v>5.8487</v>
      </c>
      <c r="F78" s="110">
        <f ca="1">HLOOKUP($B78,UEC!$E$91:$AW$100,8,FALSE)</f>
        <v>5.8487</v>
      </c>
      <c r="G78" s="110">
        <f ca="1">HLOOKUP($B78,UEC!$E$105:$AW$114,8,FALSE)</f>
        <v>5.8487</v>
      </c>
      <c r="H78" s="110">
        <f>VLOOKUP($B78,'Stock Model- E'!$BD$8:$BE$53,2,FALSE)</f>
        <v>100674.23348091138</v>
      </c>
      <c r="I78" s="110">
        <f>VLOOKUP($B78,'Stock Model- E'!$BD$8:$BE$53,2,FALSE)</f>
        <v>100674.23348091138</v>
      </c>
      <c r="J78" s="166">
        <f ca="1">VLOOKUP($B78,'Stock Model- E'!$BD$8:$BF$53,3,FALSE)</f>
        <v>592914.81862020632</v>
      </c>
      <c r="K78" s="110">
        <f t="shared" ca="1" si="0"/>
        <v>588813.38935980643</v>
      </c>
      <c r="L78" s="166">
        <f t="shared" si="4"/>
        <v>588813.38935980643</v>
      </c>
      <c r="M78" s="178">
        <f t="shared" si="5"/>
        <v>588813.38935980643</v>
      </c>
      <c r="P78" s="166">
        <f t="shared" ca="1" si="6"/>
        <v>3467780.8996640006</v>
      </c>
      <c r="Q78" s="166">
        <f t="shared" ca="1" si="7"/>
        <v>3467780.8996640006</v>
      </c>
      <c r="S78" s="119">
        <f t="shared" si="10"/>
        <v>2024</v>
      </c>
      <c r="T78" s="163">
        <f t="shared" ca="1" si="8"/>
        <v>0.39586539950502292</v>
      </c>
      <c r="U78" s="163">
        <f t="shared" ca="1" si="9"/>
        <v>0.39586539950502292</v>
      </c>
      <c r="V78" s="167"/>
      <c r="X78" s="181">
        <f t="shared" si="11"/>
        <v>2024</v>
      </c>
      <c r="Y78" s="180">
        <f t="shared" ca="1" si="1"/>
        <v>0</v>
      </c>
      <c r="Z78" s="180">
        <f t="shared" ca="1" si="12"/>
        <v>0</v>
      </c>
      <c r="AA78" s="180">
        <v>0</v>
      </c>
      <c r="AB78" s="109"/>
      <c r="AC78" s="109"/>
    </row>
    <row r="79" spans="2:29">
      <c r="B79" s="119">
        <f t="shared" si="3"/>
        <v>2025</v>
      </c>
      <c r="C79" s="110">
        <f ca="1">HLOOKUP($B79,UEC!$E$91:$AW$100,8,FALSE)</f>
        <v>5.8487</v>
      </c>
      <c r="D79" s="110">
        <f>HLOOKUP($B79,UEC!$E$60:$AW$69,8,FALSE)</f>
        <v>5.8487</v>
      </c>
      <c r="E79" s="110">
        <f>HLOOKUP($B79,UEC!$E$74:$AW$83,8,FALSE)</f>
        <v>5.8487</v>
      </c>
      <c r="F79" s="110">
        <f ca="1">HLOOKUP($B79,UEC!$E$91:$AW$100,8,FALSE)</f>
        <v>5.8487</v>
      </c>
      <c r="G79" s="110">
        <f ca="1">HLOOKUP($B79,UEC!$E$105:$AW$114,8,FALSE)</f>
        <v>5.8487</v>
      </c>
      <c r="H79" s="110">
        <f>VLOOKUP($B79,'Stock Model- E'!$BD$8:$BE$53,2,FALSE)</f>
        <v>101429.29023201822</v>
      </c>
      <c r="I79" s="110">
        <f>VLOOKUP($B79,'Stock Model- E'!$BD$8:$BE$53,2,FALSE)</f>
        <v>101429.29023201822</v>
      </c>
      <c r="J79" s="166">
        <f ca="1">VLOOKUP($B79,'Stock Model- E'!$BD$8:$BF$53,3,FALSE)</f>
        <v>597361.67975985794</v>
      </c>
      <c r="K79" s="110">
        <f t="shared" ca="1" si="0"/>
        <v>593229.48978000495</v>
      </c>
      <c r="L79" s="166">
        <f t="shared" si="4"/>
        <v>593229.48978000495</v>
      </c>
      <c r="M79" s="178">
        <f t="shared" si="5"/>
        <v>593229.48978000495</v>
      </c>
      <c r="P79" s="166">
        <f t="shared" ca="1" si="6"/>
        <v>3493789.2564114812</v>
      </c>
      <c r="Q79" s="166">
        <f t="shared" ca="1" si="7"/>
        <v>3493789.2564114812</v>
      </c>
      <c r="S79" s="119">
        <f t="shared" si="10"/>
        <v>2025</v>
      </c>
      <c r="T79" s="163">
        <f t="shared" ca="1" si="8"/>
        <v>0.39883439000131066</v>
      </c>
      <c r="U79" s="163">
        <f t="shared" ca="1" si="9"/>
        <v>0.39883439000131066</v>
      </c>
      <c r="V79" s="167"/>
      <c r="X79" s="181">
        <f t="shared" si="11"/>
        <v>2025</v>
      </c>
      <c r="Y79" s="180">
        <f t="shared" ca="1" si="1"/>
        <v>0</v>
      </c>
      <c r="Z79" s="180">
        <f t="shared" ca="1" si="12"/>
        <v>0</v>
      </c>
      <c r="AA79" s="180">
        <v>0</v>
      </c>
      <c r="AB79" s="109"/>
      <c r="AC79" s="109"/>
    </row>
    <row r="80" spans="2:29">
      <c r="B80" s="119">
        <f>B79+1</f>
        <v>2026</v>
      </c>
      <c r="C80" s="110">
        <f ca="1">HLOOKUP($B80,UEC!$E$91:$AW$100,8,FALSE)</f>
        <v>5.8487000000000009</v>
      </c>
      <c r="D80" s="110">
        <f>HLOOKUP($B80,UEC!$E$60:$AW$69,8,FALSE)</f>
        <v>5.8487</v>
      </c>
      <c r="E80" s="110">
        <f>HLOOKUP($B80,UEC!$E$74:$AW$83,8,FALSE)</f>
        <v>5.8487</v>
      </c>
      <c r="F80" s="110">
        <f ca="1">HLOOKUP($B80,UEC!$E$91:$AW$100,8,FALSE)</f>
        <v>5.8487000000000009</v>
      </c>
      <c r="G80" s="110">
        <f ca="1">HLOOKUP($B80,UEC!$E$105:$AW$114,8,FALSE)</f>
        <v>5.8487000000000009</v>
      </c>
      <c r="H80" s="110">
        <f>VLOOKUP($B80,'Stock Model- E'!$BD$8:$BE$53,2,FALSE)</f>
        <v>102190.00990875835</v>
      </c>
      <c r="I80" s="110">
        <f>VLOOKUP($B80,'Stock Model- E'!$BD$8:$BE$53,2,FALSE)</f>
        <v>102190.00990875835</v>
      </c>
      <c r="J80" s="166">
        <f ca="1">VLOOKUP($B80,'Stock Model- E'!$BD$8:$BF$53,3,FALSE)</f>
        <v>601841.89235805685</v>
      </c>
      <c r="K80" s="110">
        <f t="shared" ca="1" si="0"/>
        <v>597678.71095335507</v>
      </c>
      <c r="L80" s="166">
        <f t="shared" si="4"/>
        <v>597678.71095335495</v>
      </c>
      <c r="M80" s="178">
        <f t="shared" si="5"/>
        <v>597678.71095335495</v>
      </c>
      <c r="P80" s="166">
        <f t="shared" ca="1" si="6"/>
        <v>3519992.6758345678</v>
      </c>
      <c r="Q80" s="166">
        <f t="shared" ca="1" si="7"/>
        <v>3519992.6758345678</v>
      </c>
      <c r="S80" s="119">
        <f t="shared" si="10"/>
        <v>2026</v>
      </c>
      <c r="T80" s="163">
        <f t="shared" ca="1" si="8"/>
        <v>0.40182564792632053</v>
      </c>
      <c r="U80" s="163">
        <f t="shared" ca="1" si="9"/>
        <v>0.40182564792632053</v>
      </c>
      <c r="V80" s="167"/>
      <c r="X80" s="181">
        <f t="shared" si="11"/>
        <v>2026</v>
      </c>
      <c r="Y80" s="180">
        <f t="shared" ca="1" si="1"/>
        <v>0</v>
      </c>
      <c r="Z80" s="180">
        <f t="shared" ca="1" si="12"/>
        <v>0</v>
      </c>
      <c r="AA80" s="180">
        <v>0</v>
      </c>
      <c r="AB80" s="109"/>
      <c r="AC80" s="109"/>
    </row>
    <row r="81" spans="2:29">
      <c r="B81" s="119">
        <f t="shared" si="3"/>
        <v>2027</v>
      </c>
      <c r="C81" s="110">
        <f ca="1">HLOOKUP($B81,UEC!$E$91:$AW$100,8,FALSE)</f>
        <v>5.8487000000000009</v>
      </c>
      <c r="D81" s="110">
        <f>HLOOKUP($B81,UEC!$E$60:$AW$69,8,FALSE)</f>
        <v>5.8487</v>
      </c>
      <c r="E81" s="110">
        <f>HLOOKUP($B81,UEC!$E$74:$AW$83,8,FALSE)</f>
        <v>5.8487</v>
      </c>
      <c r="F81" s="110">
        <f ca="1">HLOOKUP($B81,UEC!$E$91:$AW$100,8,FALSE)</f>
        <v>5.8487000000000009</v>
      </c>
      <c r="G81" s="110">
        <f ca="1">HLOOKUP($B81,UEC!$E$105:$AW$114,8,FALSE)</f>
        <v>5.8487000000000009</v>
      </c>
      <c r="H81" s="110">
        <f>VLOOKUP($B81,'Stock Model- E'!$BD$8:$BE$53,2,FALSE)</f>
        <v>102956.43498307407</v>
      </c>
      <c r="I81" s="110">
        <f>VLOOKUP($B81,'Stock Model- E'!$BD$8:$BE$53,2,FALSE)</f>
        <v>102956.43498307407</v>
      </c>
      <c r="J81" s="166">
        <f ca="1">VLOOKUP($B81,'Stock Model- E'!$BD$8:$BF$53,3,FALSE)</f>
        <v>606355.70655074238</v>
      </c>
      <c r="K81" s="110">
        <f t="shared" ca="1" si="0"/>
        <v>602161.30128550541</v>
      </c>
      <c r="L81" s="166">
        <f t="shared" si="4"/>
        <v>602161.30128550529</v>
      </c>
      <c r="M81" s="178">
        <f t="shared" si="5"/>
        <v>602161.30128550529</v>
      </c>
      <c r="P81" s="166">
        <f t="shared" ca="1" si="6"/>
        <v>3546392.6209033276</v>
      </c>
      <c r="Q81" s="166">
        <f t="shared" ca="1" si="7"/>
        <v>3546392.6209033276</v>
      </c>
      <c r="S81" s="119">
        <f t="shared" si="10"/>
        <v>2027</v>
      </c>
      <c r="T81" s="163">
        <f t="shared" ca="1" si="8"/>
        <v>0.40483934028576796</v>
      </c>
      <c r="U81" s="163">
        <f t="shared" ca="1" si="9"/>
        <v>0.40483934028576796</v>
      </c>
      <c r="V81" s="167"/>
      <c r="X81" s="181">
        <f t="shared" si="11"/>
        <v>2027</v>
      </c>
      <c r="Y81" s="180">
        <f t="shared" ca="1" si="1"/>
        <v>0</v>
      </c>
      <c r="Z81" s="180">
        <f t="shared" ca="1" si="12"/>
        <v>0</v>
      </c>
      <c r="AA81" s="180">
        <v>0</v>
      </c>
      <c r="AB81" s="109"/>
      <c r="AC81" s="109"/>
    </row>
    <row r="82" spans="2:29">
      <c r="B82" s="119">
        <f t="shared" si="3"/>
        <v>2028</v>
      </c>
      <c r="C82" s="110">
        <f ca="1">HLOOKUP($B82,UEC!$E$91:$AW$100,8,FALSE)</f>
        <v>5.8487</v>
      </c>
      <c r="D82" s="110">
        <f>HLOOKUP($B82,UEC!$E$60:$AW$69,8,FALSE)</f>
        <v>5.8487</v>
      </c>
      <c r="E82" s="110">
        <f>HLOOKUP($B82,UEC!$E$74:$AW$83,8,FALSE)</f>
        <v>5.8487</v>
      </c>
      <c r="F82" s="110">
        <f ca="1">HLOOKUP($B82,UEC!$E$91:$AW$100,8,FALSE)</f>
        <v>5.8487</v>
      </c>
      <c r="G82" s="110">
        <f ca="1">HLOOKUP($B82,UEC!$E$105:$AW$114,8,FALSE)</f>
        <v>5.8487</v>
      </c>
      <c r="H82" s="110">
        <f>VLOOKUP($B82,'Stock Model- E'!$BD$8:$BE$53,2,FALSE)</f>
        <v>103728.60824544712</v>
      </c>
      <c r="I82" s="110">
        <f>VLOOKUP($B82,'Stock Model- E'!$BD$8:$BE$53,2,FALSE)</f>
        <v>103728.60824544712</v>
      </c>
      <c r="J82" s="166">
        <f ca="1">VLOOKUP($B82,'Stock Model- E'!$BD$8:$BF$53,3,FALSE)</f>
        <v>610903.37434987305</v>
      </c>
      <c r="K82" s="110">
        <f t="shared" ca="1" si="0"/>
        <v>606677.51104514662</v>
      </c>
      <c r="L82" s="166">
        <f t="shared" si="4"/>
        <v>606677.51104514662</v>
      </c>
      <c r="M82" s="178">
        <f t="shared" si="5"/>
        <v>606677.51104514662</v>
      </c>
      <c r="P82" s="166">
        <f t="shared" ca="1" si="6"/>
        <v>3572990.5655601025</v>
      </c>
      <c r="Q82" s="166">
        <f t="shared" ca="1" si="7"/>
        <v>3572990.5655601025</v>
      </c>
      <c r="S82" s="119">
        <f t="shared" si="10"/>
        <v>2028</v>
      </c>
      <c r="T82" s="163">
        <f t="shared" ca="1" si="8"/>
        <v>0.40787563533791121</v>
      </c>
      <c r="U82" s="163">
        <f t="shared" ca="1" si="9"/>
        <v>0.40787563533791121</v>
      </c>
      <c r="V82" s="167"/>
      <c r="X82" s="181">
        <f t="shared" si="11"/>
        <v>2028</v>
      </c>
      <c r="Y82" s="180">
        <f t="shared" ca="1" si="1"/>
        <v>0</v>
      </c>
      <c r="Z82" s="180">
        <f t="shared" ca="1" si="12"/>
        <v>0</v>
      </c>
      <c r="AA82" s="180">
        <v>0</v>
      </c>
      <c r="AB82" s="109"/>
      <c r="AC82" s="109"/>
    </row>
    <row r="83" spans="2:29">
      <c r="B83" s="119">
        <f t="shared" si="3"/>
        <v>2029</v>
      </c>
      <c r="C83" s="110">
        <f ca="1">HLOOKUP($B83,UEC!$E$91:$AW$100,8,FALSE)</f>
        <v>5.8487</v>
      </c>
      <c r="D83" s="110">
        <f>HLOOKUP($B83,UEC!$E$60:$AW$69,8,FALSE)</f>
        <v>5.8487</v>
      </c>
      <c r="E83" s="110">
        <f>HLOOKUP($B83,UEC!$E$74:$AW$83,8,FALSE)</f>
        <v>5.8487</v>
      </c>
      <c r="F83" s="110">
        <f ca="1">HLOOKUP($B83,UEC!$E$91:$AW$100,8,FALSE)</f>
        <v>5.8487</v>
      </c>
      <c r="G83" s="110">
        <f ca="1">HLOOKUP($B83,UEC!$E$105:$AW$114,8,FALSE)</f>
        <v>5.8487</v>
      </c>
      <c r="H83" s="110">
        <f>VLOOKUP($B83,'Stock Model- E'!$BD$8:$BE$53,2,FALSE)</f>
        <v>104506.57280728799</v>
      </c>
      <c r="I83" s="110">
        <f>VLOOKUP($B83,'Stock Model- E'!$BD$8:$BE$53,2,FALSE)</f>
        <v>104506.57280728799</v>
      </c>
      <c r="J83" s="166">
        <f ca="1">VLOOKUP($B83,'Stock Model- E'!$BD$8:$BF$53,3,FALSE)</f>
        <v>615485.14965749718</v>
      </c>
      <c r="K83" s="110">
        <f t="shared" ca="1" si="0"/>
        <v>611227.59237798525</v>
      </c>
      <c r="L83" s="166">
        <f t="shared" si="4"/>
        <v>611227.59237798525</v>
      </c>
      <c r="M83" s="178">
        <f t="shared" si="5"/>
        <v>611227.59237798525</v>
      </c>
      <c r="P83" s="166">
        <f t="shared" ca="1" si="6"/>
        <v>3599787.994801804</v>
      </c>
      <c r="Q83" s="166">
        <f t="shared" ca="1" si="7"/>
        <v>3599787.994801804</v>
      </c>
      <c r="S83" s="119">
        <f t="shared" si="10"/>
        <v>2029</v>
      </c>
      <c r="T83" s="163">
        <f t="shared" ca="1" si="8"/>
        <v>0.41093470260294568</v>
      </c>
      <c r="U83" s="163">
        <f t="shared" ca="1" si="9"/>
        <v>0.41093470260294568</v>
      </c>
      <c r="V83" s="167"/>
      <c r="X83" s="181">
        <f t="shared" si="11"/>
        <v>2029</v>
      </c>
      <c r="Y83" s="180">
        <f t="shared" ca="1" si="1"/>
        <v>0</v>
      </c>
      <c r="Z83" s="180">
        <f t="shared" ca="1" si="12"/>
        <v>0</v>
      </c>
      <c r="AA83" s="180">
        <v>0</v>
      </c>
      <c r="AB83" s="109"/>
      <c r="AC83" s="109"/>
    </row>
    <row r="84" spans="2:29">
      <c r="B84" s="119">
        <f t="shared" si="3"/>
        <v>2030</v>
      </c>
      <c r="C84" s="110">
        <f ca="1">HLOOKUP($B84,UEC!$E$91:$AW$100,8,FALSE)</f>
        <v>5.8487000000000009</v>
      </c>
      <c r="D84" s="110">
        <f>HLOOKUP($B84,UEC!$E$60:$AW$69,8,FALSE)</f>
        <v>5.8487</v>
      </c>
      <c r="E84" s="110">
        <f>HLOOKUP($B84,UEC!$E$74:$AW$83,8,FALSE)</f>
        <v>5.8487</v>
      </c>
      <c r="F84" s="110">
        <f ca="1">HLOOKUP($B84,UEC!$E$91:$AW$100,8,FALSE)</f>
        <v>5.8487000000000009</v>
      </c>
      <c r="G84" s="110">
        <f ca="1">HLOOKUP($B84,UEC!$E$105:$AW$114,8,FALSE)</f>
        <v>5.8487000000000009</v>
      </c>
      <c r="H84" s="110">
        <f>VLOOKUP($B84,'Stock Model- E'!$BD$8:$BE$53,2,FALSE)</f>
        <v>105290.37210334264</v>
      </c>
      <c r="I84" s="110">
        <f>VLOOKUP($B84,'Stock Model- E'!$BD$8:$BE$53,2,FALSE)</f>
        <v>105290.37210334264</v>
      </c>
      <c r="J84" s="166">
        <f ca="1">VLOOKUP($B84,'Stock Model- E'!$BD$8:$BF$53,3,FALSE)</f>
        <v>620101.28827992838</v>
      </c>
      <c r="K84" s="110">
        <f t="shared" ca="1" si="0"/>
        <v>615811.79932082025</v>
      </c>
      <c r="L84" s="166">
        <f t="shared" si="4"/>
        <v>615811.79932082014</v>
      </c>
      <c r="M84" s="178">
        <f t="shared" si="5"/>
        <v>615811.79932082014</v>
      </c>
      <c r="P84" s="166">
        <f t="shared" ca="1" si="6"/>
        <v>3626786.4047628175</v>
      </c>
      <c r="Q84" s="166">
        <f t="shared" ca="1" si="7"/>
        <v>3626786.4047628175</v>
      </c>
      <c r="S84" s="119">
        <f t="shared" si="10"/>
        <v>2030</v>
      </c>
      <c r="T84" s="163">
        <f t="shared" ca="1" si="8"/>
        <v>0.41401671287246777</v>
      </c>
      <c r="U84" s="163">
        <f t="shared" ca="1" si="9"/>
        <v>0.41401671287246777</v>
      </c>
      <c r="V84" s="167"/>
      <c r="X84" s="181">
        <f t="shared" si="11"/>
        <v>2030</v>
      </c>
      <c r="Y84" s="180">
        <f t="shared" ca="1" si="1"/>
        <v>0</v>
      </c>
      <c r="Z84" s="180">
        <f t="shared" ca="1" si="12"/>
        <v>0</v>
      </c>
      <c r="AA84" s="180">
        <v>0</v>
      </c>
      <c r="AB84" s="109"/>
      <c r="AC84" s="109"/>
    </row>
    <row r="85" spans="2:29">
      <c r="B85" s="119">
        <f t="shared" si="3"/>
        <v>2031</v>
      </c>
      <c r="C85" s="110">
        <f ca="1">HLOOKUP($B85,UEC!$E$91:$AW$100,8,FALSE)</f>
        <v>5.8487</v>
      </c>
      <c r="D85" s="110">
        <f>HLOOKUP($B85,UEC!$E$60:$AW$69,8,FALSE)</f>
        <v>5.8487</v>
      </c>
      <c r="E85" s="110">
        <f>HLOOKUP($B85,UEC!$E$74:$AW$83,8,FALSE)</f>
        <v>5.8487</v>
      </c>
      <c r="F85" s="110">
        <f ca="1">HLOOKUP($B85,UEC!$E$91:$AW$100,8,FALSE)</f>
        <v>5.8487</v>
      </c>
      <c r="G85" s="110">
        <f ca="1">HLOOKUP($B85,UEC!$E$105:$AW$114,8,FALSE)</f>
        <v>5.8487</v>
      </c>
      <c r="H85" s="110">
        <f>VLOOKUP($B85,'Stock Model- E'!$BD$8:$BE$53,2,FALSE)</f>
        <v>106080.04989411775</v>
      </c>
      <c r="I85" s="110">
        <f>VLOOKUP($B85,'Stock Model- E'!$BD$8:$BE$53,2,FALSE)</f>
        <v>106080.04989411775</v>
      </c>
      <c r="J85" s="166">
        <f ca="1">VLOOKUP($B85,'Stock Model- E'!$BD$8:$BF$53,3,FALSE)</f>
        <v>624752.04794202792</v>
      </c>
      <c r="K85" s="110">
        <f t="shared" ca="1" si="0"/>
        <v>620430.38781572646</v>
      </c>
      <c r="L85" s="166">
        <f t="shared" si="4"/>
        <v>620430.38781572646</v>
      </c>
      <c r="M85" s="178">
        <f t="shared" si="5"/>
        <v>620430.38781572646</v>
      </c>
      <c r="P85" s="166">
        <f t="shared" ca="1" si="6"/>
        <v>3653987.3027985385</v>
      </c>
      <c r="Q85" s="166">
        <f t="shared" ca="1" si="7"/>
        <v>3653987.3027985385</v>
      </c>
      <c r="S85" s="119">
        <f t="shared" si="10"/>
        <v>2031</v>
      </c>
      <c r="T85" s="163">
        <f t="shared" ca="1" si="8"/>
        <v>0.41712183821901128</v>
      </c>
      <c r="U85" s="163">
        <f t="shared" ca="1" si="9"/>
        <v>0.41712183821901128</v>
      </c>
      <c r="V85" s="167"/>
      <c r="X85" s="181">
        <f t="shared" si="11"/>
        <v>2031</v>
      </c>
      <c r="Y85" s="180">
        <f t="shared" ca="1" si="1"/>
        <v>0</v>
      </c>
      <c r="Z85" s="180">
        <f t="shared" ca="1" si="12"/>
        <v>0</v>
      </c>
      <c r="AA85" s="180">
        <v>0</v>
      </c>
      <c r="AB85" s="109"/>
      <c r="AC85" s="109"/>
    </row>
    <row r="86" spans="2:29">
      <c r="B86" s="119">
        <f>B85+1</f>
        <v>2032</v>
      </c>
      <c r="C86" s="110">
        <f ca="1">HLOOKUP($B86,UEC!$E$91:$AW$100,8,FALSE)</f>
        <v>5.8487</v>
      </c>
      <c r="D86" s="110">
        <f>HLOOKUP($B86,UEC!$E$60:$AW$69,8,FALSE)</f>
        <v>5.8487</v>
      </c>
      <c r="E86" s="110">
        <f>HLOOKUP($B86,UEC!$E$74:$AW$83,8,FALSE)</f>
        <v>5.8487</v>
      </c>
      <c r="F86" s="110">
        <f ca="1">HLOOKUP($B86,UEC!$E$91:$AW$100,8,FALSE)</f>
        <v>5.8487</v>
      </c>
      <c r="G86" s="110">
        <f ca="1">HLOOKUP($B86,UEC!$E$105:$AW$114,8,FALSE)</f>
        <v>5.8487</v>
      </c>
      <c r="H86" s="110">
        <f>VLOOKUP($B86,'Stock Model- E'!$BD$8:$BE$53,2,FALSE)</f>
        <v>106875.65026832363</v>
      </c>
      <c r="I86" s="110">
        <f>VLOOKUP($B86,'Stock Model- E'!$BD$8:$BE$53,2,FALSE)</f>
        <v>106875.65026832363</v>
      </c>
      <c r="J86" s="166">
        <f ca="1">VLOOKUP($B86,'Stock Model- E'!$BD$8:$BF$53,3,FALSE)</f>
        <v>629437.68830159318</v>
      </c>
      <c r="K86" s="110">
        <f t="shared" ca="1" si="0"/>
        <v>625083.61572434439</v>
      </c>
      <c r="L86" s="166">
        <f t="shared" si="4"/>
        <v>625083.61572434439</v>
      </c>
      <c r="M86" s="178">
        <f t="shared" si="5"/>
        <v>625083.61572434439</v>
      </c>
      <c r="P86" s="166">
        <f t="shared" ca="1" si="6"/>
        <v>3681392.2075695279</v>
      </c>
      <c r="Q86" s="166">
        <f t="shared" ca="1" si="7"/>
        <v>3681392.2075695279</v>
      </c>
      <c r="S86" s="119">
        <f t="shared" si="10"/>
        <v>2032</v>
      </c>
      <c r="T86" s="163">
        <f t="shared" ca="1" si="8"/>
        <v>0.42025025200565386</v>
      </c>
      <c r="U86" s="163">
        <f t="shared" ca="1" si="9"/>
        <v>0.42025025200565386</v>
      </c>
      <c r="V86" s="167"/>
      <c r="X86" s="181">
        <f t="shared" si="11"/>
        <v>2032</v>
      </c>
      <c r="Y86" s="180">
        <f t="shared" ca="1" si="1"/>
        <v>0</v>
      </c>
      <c r="Z86" s="180">
        <f t="shared" ca="1" si="12"/>
        <v>0</v>
      </c>
      <c r="AA86" s="180">
        <v>0</v>
      </c>
      <c r="AB86" s="109"/>
      <c r="AC86" s="109"/>
    </row>
    <row r="87" spans="2:29">
      <c r="B87" s="119">
        <f>B86+1</f>
        <v>2033</v>
      </c>
      <c r="C87" s="110">
        <f ca="1">HLOOKUP($B87,UEC!$E$91:$AW$100,8,FALSE)</f>
        <v>5.8487</v>
      </c>
      <c r="D87" s="110">
        <f>HLOOKUP($B87,UEC!$E$60:$AW$69,8,FALSE)</f>
        <v>5.8487</v>
      </c>
      <c r="E87" s="110">
        <f>HLOOKUP($B87,UEC!$E$74:$AW$83,8,FALSE)</f>
        <v>5.8487</v>
      </c>
      <c r="F87" s="110">
        <f ca="1">HLOOKUP($B87,UEC!$E$91:$AW$100,8,FALSE)</f>
        <v>5.8487</v>
      </c>
      <c r="G87" s="110">
        <f ca="1">HLOOKUP($B87,UEC!$E$105:$AW$114,8,FALSE)</f>
        <v>5.8487</v>
      </c>
      <c r="H87" s="110">
        <f>VLOOKUP($B87,'Stock Model- E'!$BD$8:$BE$53,2,FALSE)</f>
        <v>107677.21764533606</v>
      </c>
      <c r="I87" s="110">
        <f>VLOOKUP($B87,'Stock Model- E'!$BD$8:$BE$53,2,FALSE)</f>
        <v>107677.21764533606</v>
      </c>
      <c r="J87" s="166">
        <f ca="1">VLOOKUP($B87,'Stock Model- E'!$BD$8:$BF$53,3,FALSE)</f>
        <v>634158.47096385516</v>
      </c>
      <c r="K87" s="110">
        <f t="shared" ca="1" si="0"/>
        <v>629771.74284227705</v>
      </c>
      <c r="L87" s="166">
        <f t="shared" si="4"/>
        <v>629771.74284227705</v>
      </c>
      <c r="M87" s="178">
        <f t="shared" si="5"/>
        <v>629771.74284227705</v>
      </c>
      <c r="P87" s="166">
        <f t="shared" ca="1" si="6"/>
        <v>3709002.6491262997</v>
      </c>
      <c r="Q87" s="166">
        <f t="shared" ca="1" si="7"/>
        <v>3709002.6491262997</v>
      </c>
      <c r="S87" s="119">
        <f t="shared" si="10"/>
        <v>2033</v>
      </c>
      <c r="T87" s="163">
        <f t="shared" ca="1" si="8"/>
        <v>0.42340212889569634</v>
      </c>
      <c r="U87" s="163">
        <f t="shared" ca="1" si="9"/>
        <v>0.42340212889569634</v>
      </c>
      <c r="V87" s="167"/>
      <c r="X87" s="181">
        <f t="shared" si="11"/>
        <v>2033</v>
      </c>
      <c r="Y87" s="180">
        <f t="shared" ca="1" si="1"/>
        <v>0</v>
      </c>
      <c r="Z87" s="180">
        <f t="shared" ca="1" si="12"/>
        <v>0</v>
      </c>
      <c r="AA87" s="180">
        <v>0</v>
      </c>
      <c r="AB87" s="109"/>
      <c r="AC87" s="109"/>
    </row>
    <row r="88" spans="2:29">
      <c r="B88" s="119">
        <f>B87+1</f>
        <v>2034</v>
      </c>
      <c r="C88" s="110">
        <f ca="1">HLOOKUP($B88,UEC!$E$91:$AW$100,8,FALSE)</f>
        <v>5.8487</v>
      </c>
      <c r="D88" s="110">
        <f>HLOOKUP($B88,UEC!$E$60:$AW$69,8,FALSE)</f>
        <v>5.8487</v>
      </c>
      <c r="E88" s="110">
        <f>HLOOKUP($B88,UEC!$E$74:$AW$83,8,FALSE)</f>
        <v>5.8487</v>
      </c>
      <c r="F88" s="110">
        <f ca="1">HLOOKUP($B88,UEC!$E$91:$AW$100,8,FALSE)</f>
        <v>5.8487</v>
      </c>
      <c r="G88" s="110">
        <f ca="1">HLOOKUP($B88,UEC!$E$105:$AW$114,8,FALSE)</f>
        <v>5.8487</v>
      </c>
      <c r="H88" s="110">
        <f>VLOOKUP($B88,'Stock Model- E'!$BD$8:$BE$53,2,FALSE)</f>
        <v>108484.79677767609</v>
      </c>
      <c r="I88" s="110">
        <f>VLOOKUP($B88,'Stock Model- E'!$BD$8:$BE$53,2,FALSE)</f>
        <v>108484.79677767609</v>
      </c>
      <c r="J88" s="166">
        <f ca="1">VLOOKUP($B88,'Stock Model- E'!$BD$8:$BF$53,3,FALSE)</f>
        <v>638914.6594960842</v>
      </c>
      <c r="K88" s="110">
        <f t="shared" ca="1" si="0"/>
        <v>634495.03091359418</v>
      </c>
      <c r="L88" s="166">
        <f t="shared" si="4"/>
        <v>634495.03091359418</v>
      </c>
      <c r="M88" s="178">
        <f t="shared" si="5"/>
        <v>634495.03091359418</v>
      </c>
      <c r="P88" s="166">
        <f t="shared" ca="1" si="6"/>
        <v>3736820.1689947476</v>
      </c>
      <c r="Q88" s="166">
        <f t="shared" ca="1" si="7"/>
        <v>3736820.1689947476</v>
      </c>
      <c r="S88" s="119">
        <f t="shared" si="10"/>
        <v>2034</v>
      </c>
      <c r="T88" s="163">
        <f t="shared" ca="1" si="8"/>
        <v>0.42657764486241412</v>
      </c>
      <c r="U88" s="163">
        <f t="shared" ca="1" si="9"/>
        <v>0.42657764486241412</v>
      </c>
      <c r="V88" s="167"/>
      <c r="X88" s="181">
        <f t="shared" si="11"/>
        <v>2034</v>
      </c>
      <c r="Y88" s="180">
        <f t="shared" ca="1" si="1"/>
        <v>0</v>
      </c>
      <c r="Z88" s="180">
        <f t="shared" ca="1" si="12"/>
        <v>0</v>
      </c>
      <c r="AA88" s="180">
        <v>0</v>
      </c>
      <c r="AB88" s="109"/>
      <c r="AC88" s="109"/>
    </row>
    <row r="89" spans="2:29">
      <c r="B89" s="109" t="s">
        <v>14</v>
      </c>
      <c r="C89" s="109"/>
      <c r="D89" s="109"/>
      <c r="E89" s="109"/>
      <c r="F89" s="109"/>
      <c r="G89" s="109"/>
      <c r="H89" s="109"/>
      <c r="I89" s="109"/>
      <c r="J89" s="109"/>
      <c r="K89" s="111">
        <f ca="1">SUM(K59:K88)</f>
        <v>17116070.261790674</v>
      </c>
      <c r="L89" s="111">
        <f>SUM(L59:L88)</f>
        <v>17116070.261790674</v>
      </c>
      <c r="M89" s="111">
        <f>SUM(M59:M88)</f>
        <v>17116070.261790674</v>
      </c>
      <c r="P89" s="111">
        <f t="shared" ref="P89:Q89" ca="1" si="14">SUM(P59:P88)</f>
        <v>100804062.21006429</v>
      </c>
      <c r="Q89" s="111">
        <f t="shared" ca="1" si="14"/>
        <v>100804062.21006429</v>
      </c>
      <c r="S89" s="109" t="s">
        <v>14</v>
      </c>
      <c r="T89" s="110">
        <f ca="1">SUM(T59:T88)</f>
        <v>11.507313037678568</v>
      </c>
      <c r="U89" s="110">
        <f ca="1">SUM(U59:U88)</f>
        <v>11.507313037678568</v>
      </c>
      <c r="V89" s="110"/>
      <c r="X89" s="181" t="s">
        <v>14</v>
      </c>
      <c r="Y89" s="182">
        <f ca="1">SUM(Y59:Y88)</f>
        <v>0</v>
      </c>
      <c r="Z89" s="181"/>
      <c r="AA89" s="181"/>
      <c r="AB89" s="109"/>
      <c r="AC89" s="109"/>
    </row>
  </sheetData>
  <mergeCells count="1">
    <mergeCell ref="X57:AC5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zoomScale="40" zoomScaleNormal="40" workbookViewId="0">
      <selection activeCell="R1" sqref="R1"/>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2" width="14" style="93" bestFit="1" customWidth="1"/>
    <col min="13" max="15" width="14" style="93" customWidth="1"/>
    <col min="16" max="16" width="33.7109375" style="93" customWidth="1"/>
    <col min="17" max="18" width="30.140625" style="93" customWidth="1"/>
    <col min="19" max="19" width="23" style="93" customWidth="1"/>
    <col min="20" max="20" width="17.140625" style="93" customWidth="1"/>
    <col min="21" max="21" width="16.85546875" style="93" customWidth="1"/>
    <col min="22"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69" t="s">
        <v>119</v>
      </c>
      <c r="Q3" s="95"/>
      <c r="R3" s="95"/>
      <c r="S3" s="96"/>
    </row>
    <row r="4" spans="2:19" ht="15.75" customHeight="1">
      <c r="B4" s="94"/>
      <c r="C4" s="95"/>
      <c r="D4" s="95"/>
      <c r="E4" s="95"/>
      <c r="F4" s="95"/>
      <c r="G4" s="95"/>
      <c r="H4" s="95"/>
      <c r="I4" s="95"/>
      <c r="J4" s="95"/>
      <c r="K4" s="95"/>
      <c r="L4" s="95"/>
      <c r="M4" s="95"/>
      <c r="N4" s="95"/>
      <c r="O4" s="95"/>
      <c r="P4" s="278" t="s">
        <v>18</v>
      </c>
      <c r="Q4" s="285">
        <f>Assumptions!D24</f>
        <v>2008</v>
      </c>
      <c r="R4" s="286"/>
      <c r="S4" s="96"/>
    </row>
    <row r="5" spans="2:19" ht="15.75" customHeight="1">
      <c r="B5" s="94"/>
      <c r="C5" s="95"/>
      <c r="D5" s="95"/>
      <c r="E5" s="95"/>
      <c r="F5" s="95"/>
      <c r="G5" s="95"/>
      <c r="H5" s="95"/>
      <c r="I5" s="95"/>
      <c r="J5" s="95"/>
      <c r="K5" s="95"/>
      <c r="L5" s="95"/>
      <c r="M5" s="95"/>
      <c r="N5" s="95"/>
      <c r="O5" s="95"/>
      <c r="P5" s="253" t="s">
        <v>136</v>
      </c>
      <c r="Q5" s="285">
        <f ca="1">T89-U89</f>
        <v>0</v>
      </c>
      <c r="R5" s="286"/>
      <c r="S5" s="96"/>
    </row>
    <row r="6" spans="2:19" ht="32.25" thickBot="1">
      <c r="B6" s="94"/>
      <c r="C6" s="95"/>
      <c r="D6" s="95"/>
      <c r="E6" s="95"/>
      <c r="F6" s="95"/>
      <c r="G6" s="95"/>
      <c r="H6" s="95"/>
      <c r="I6" s="95"/>
      <c r="J6" s="95"/>
      <c r="K6" s="95"/>
      <c r="L6" s="95"/>
      <c r="M6" s="95"/>
      <c r="N6" s="95"/>
      <c r="O6" s="95"/>
      <c r="P6" s="254" t="s">
        <v>139</v>
      </c>
      <c r="Q6" s="209">
        <f ca="1">VLOOKUP(2009,$S$58:$V$89,4)</f>
        <v>0</v>
      </c>
      <c r="R6" s="210"/>
      <c r="S6" s="96"/>
    </row>
    <row r="7" spans="2:19" ht="32.25" thickBot="1">
      <c r="B7" s="94"/>
      <c r="C7" s="95"/>
      <c r="D7" s="95"/>
      <c r="E7" s="95"/>
      <c r="F7" s="95"/>
      <c r="G7" s="95"/>
      <c r="H7" s="95"/>
      <c r="I7" s="95"/>
      <c r="J7" s="95"/>
      <c r="K7" s="95"/>
      <c r="L7" s="95"/>
      <c r="M7" s="95"/>
      <c r="N7" s="95"/>
      <c r="O7" s="95"/>
      <c r="P7" s="255" t="s">
        <v>126</v>
      </c>
      <c r="Q7" s="207">
        <f>SUM(AA64:AA68)</f>
        <v>0</v>
      </c>
      <c r="R7" s="208"/>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ht="28.9" customHeight="1">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120">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HLOOKUP($B59,UEC!$E$91:$AW$100,9,FALSE)</f>
        <v>123.37515595823521</v>
      </c>
      <c r="D59" s="110">
        <f>HLOOKUP($B59,UEC!$E$60:$AW$69,9,FALSE)</f>
        <v>123.37515595823524</v>
      </c>
      <c r="E59" s="110">
        <f>HLOOKUP($B59,UEC!$E$74:$AW$83,9,FALSE)</f>
        <v>123.37515595823524</v>
      </c>
      <c r="F59" s="110">
        <f ca="1">HLOOKUP($B59,UEC!$E$91:$AW$100,9,FALSE)</f>
        <v>123.37515595823521</v>
      </c>
      <c r="G59" s="110">
        <f ca="1">HLOOKUP($B59,UEC!$E$105:$AW$114,9,FALSE)</f>
        <v>123.37515595823521</v>
      </c>
      <c r="H59" s="110">
        <f>VLOOKUP($B59,'Stock Model- X'!$BD$8:$BE$53,2,FALSE)</f>
        <v>298019.60634157405</v>
      </c>
      <c r="I59" s="110">
        <f>VLOOKUP($B59,'Stock Model- X'!$BD$8:$BE$53,2,FALSE)</f>
        <v>298019.60634157405</v>
      </c>
      <c r="J59" s="110">
        <f ca="1">VLOOKUP($B59,'Stock Model- X'!$BD$8:$BF$53,3,FALSE)</f>
        <v>1755168.4748886959</v>
      </c>
      <c r="K59" s="110">
        <f t="shared" ref="K59:K88" ca="1" si="0">C59*H59</f>
        <v>36768215.41100356</v>
      </c>
      <c r="L59" s="110">
        <f>D59*I59</f>
        <v>36768215.411003567</v>
      </c>
      <c r="M59" s="178">
        <f>E59*I59</f>
        <v>36768215.411003567</v>
      </c>
      <c r="P59" s="110">
        <f ca="1">F59*J59</f>
        <v>216544184.32237071</v>
      </c>
      <c r="Q59" s="110">
        <f ca="1">G59*J59</f>
        <v>216544184.32237071</v>
      </c>
      <c r="S59" s="119">
        <v>2005</v>
      </c>
      <c r="T59" s="163">
        <f ca="1">INDEX($C$59:$Q$88,MATCH($S59,$B$59:$B$88,0),MATCH($T$58,$C$58:$Q$58,0))/1000/8760</f>
        <v>24.719655744562868</v>
      </c>
      <c r="U59" s="163">
        <f ca="1">INDEX($C$59:$Q$88,MATCH($S59,$B$59:$B$88,0),MATCH($U$58,$C$58:$Q$58,0))/1000/8760</f>
        <v>24.719655744562868</v>
      </c>
      <c r="V59" s="128"/>
      <c r="X59" s="181">
        <v>2005</v>
      </c>
      <c r="Y59" s="180">
        <f t="shared" ref="Y59:Y88" ca="1" si="1">T59-U59</f>
        <v>0</v>
      </c>
      <c r="Z59" s="180"/>
      <c r="AA59" s="180">
        <f t="shared" ref="AA59:AA66" si="2">(L59-M59)/1000/8760</f>
        <v>0</v>
      </c>
      <c r="AB59" s="109"/>
      <c r="AC59" s="109"/>
    </row>
    <row r="60" spans="2:29">
      <c r="B60" s="119">
        <f t="shared" ref="B60:B85" si="3">B59+1</f>
        <v>2006</v>
      </c>
      <c r="C60" s="110">
        <f ca="1">HLOOKUP($B60,UEC!$E$91:$AW$100,9,FALSE)</f>
        <v>123.37515595823523</v>
      </c>
      <c r="D60" s="110">
        <f>HLOOKUP($B60,UEC!$E$60:$AW$69,9,FALSE)</f>
        <v>123.37515595823524</v>
      </c>
      <c r="E60" s="110">
        <f>HLOOKUP($B60,UEC!$E$74:$AW$83,9,FALSE)</f>
        <v>123.37515595823524</v>
      </c>
      <c r="F60" s="110">
        <f ca="1">HLOOKUP($B60,UEC!$E$91:$AW$100,9,FALSE)</f>
        <v>123.37515595823523</v>
      </c>
      <c r="G60" s="110">
        <f ca="1">HLOOKUP($B60,UEC!$E$105:$AW$114,9,FALSE)</f>
        <v>123.37515595823523</v>
      </c>
      <c r="H60" s="110">
        <f>VLOOKUP($B60,'Stock Model- X'!$BD$8:$BE$53,2,FALSE)</f>
        <v>300254.75338913588</v>
      </c>
      <c r="I60" s="110">
        <f>VLOOKUP($B60,'Stock Model- X'!$BD$8:$BE$53,2,FALSE)</f>
        <v>300254.75338913588</v>
      </c>
      <c r="J60" s="166">
        <f ca="1">VLOOKUP($B60,'Stock Model- X'!$BD$8:$BF$53,3,FALSE)</f>
        <v>1768332.2384503612</v>
      </c>
      <c r="K60" s="110">
        <f t="shared" ca="1" si="0"/>
        <v>37043977.026586093</v>
      </c>
      <c r="L60" s="166">
        <f t="shared" ref="L60:L88" si="4">D60*I60</f>
        <v>37043977.0265861</v>
      </c>
      <c r="M60" s="178">
        <f t="shared" ref="M60:M88" si="5">E60*I60</f>
        <v>37043977.0265861</v>
      </c>
      <c r="P60" s="166">
        <f t="shared" ref="P60:P88" ca="1" si="6">F60*J60</f>
        <v>218168265.70478851</v>
      </c>
      <c r="Q60" s="166">
        <f t="shared" ref="Q60:Q88" ca="1" si="7">G60*J60</f>
        <v>218168265.70478851</v>
      </c>
      <c r="S60" s="119">
        <f>S59+1</f>
        <v>2006</v>
      </c>
      <c r="T60" s="163">
        <f t="shared" ref="T60:T88" ca="1" si="8">INDEX($C$59:$Q$88,MATCH($S60,$B$59:$B$88,0),MATCH($T$58,$C$58:$Q$58,0))/1000/8760</f>
        <v>24.905053162647089</v>
      </c>
      <c r="U60" s="163">
        <f t="shared" ref="U60:U88" ca="1" si="9">INDEX($C$59:$Q$88,MATCH($S60,$B$59:$B$88,0),MATCH($U$58,$C$58:$Q$58,0))/1000/8760</f>
        <v>24.905053162647089</v>
      </c>
      <c r="V60" s="167"/>
      <c r="X60" s="181">
        <f>X59+1</f>
        <v>2006</v>
      </c>
      <c r="Y60" s="180">
        <f t="shared" ca="1" si="1"/>
        <v>0</v>
      </c>
      <c r="Z60" s="180">
        <f ca="1">Y60+Z59</f>
        <v>0</v>
      </c>
      <c r="AA60" s="180">
        <f t="shared" si="2"/>
        <v>0</v>
      </c>
      <c r="AB60" s="109"/>
      <c r="AC60" s="109"/>
    </row>
    <row r="61" spans="2:29">
      <c r="B61" s="119">
        <f t="shared" si="3"/>
        <v>2007</v>
      </c>
      <c r="C61" s="110">
        <f ca="1">HLOOKUP($B61,UEC!$E$91:$AW$100,9,FALSE)</f>
        <v>123.37515595823521</v>
      </c>
      <c r="D61" s="110">
        <f>HLOOKUP($B61,UEC!$E$60:$AW$69,9,FALSE)</f>
        <v>123.37515595823524</v>
      </c>
      <c r="E61" s="110">
        <f>HLOOKUP($B61,UEC!$E$74:$AW$83,9,FALSE)</f>
        <v>123.37515595823524</v>
      </c>
      <c r="F61" s="110">
        <f ca="1">HLOOKUP($B61,UEC!$E$91:$AW$100,9,FALSE)</f>
        <v>123.37515595823521</v>
      </c>
      <c r="G61" s="110">
        <f ca="1">HLOOKUP($B61,UEC!$E$105:$AW$114,9,FALSE)</f>
        <v>123.37515595823521</v>
      </c>
      <c r="H61" s="110">
        <f>VLOOKUP($B61,'Stock Model- X'!$BD$8:$BE$53,2,FALSE)</f>
        <v>302506.66403955442</v>
      </c>
      <c r="I61" s="110">
        <f>VLOOKUP($B61,'Stock Model- X'!$BD$8:$BE$53,2,FALSE)</f>
        <v>302506.66403955442</v>
      </c>
      <c r="J61" s="166">
        <f ca="1">VLOOKUP($B61,'Stock Model- X'!$BD$8:$BF$53,3,FALSE)</f>
        <v>1781594.7302387389</v>
      </c>
      <c r="K61" s="110">
        <f t="shared" ca="1" si="0"/>
        <v>37321806.854285493</v>
      </c>
      <c r="L61" s="166">
        <f t="shared" si="4"/>
        <v>37321806.854285501</v>
      </c>
      <c r="M61" s="178">
        <f t="shared" si="5"/>
        <v>37321806.854285501</v>
      </c>
      <c r="P61" s="166">
        <f t="shared" ca="1" si="6"/>
        <v>219804527.69757441</v>
      </c>
      <c r="Q61" s="166">
        <f t="shared" ca="1" si="7"/>
        <v>219804527.69757441</v>
      </c>
      <c r="S61" s="119">
        <f t="shared" ref="S61:S88" si="10">S60+1</f>
        <v>2007</v>
      </c>
      <c r="T61" s="163">
        <f t="shared" ca="1" si="8"/>
        <v>25.091841061366942</v>
      </c>
      <c r="U61" s="163">
        <f t="shared" ca="1" si="9"/>
        <v>25.091841061366942</v>
      </c>
      <c r="V61" s="167"/>
      <c r="X61" s="181">
        <f t="shared" ref="X61:X88" si="11">X60+1</f>
        <v>2007</v>
      </c>
      <c r="Y61" s="180">
        <f t="shared" ca="1" si="1"/>
        <v>0</v>
      </c>
      <c r="Z61" s="180">
        <f t="shared" ref="Z61:Z88" ca="1" si="12">Y61+Z60</f>
        <v>0</v>
      </c>
      <c r="AA61" s="180">
        <f t="shared" si="2"/>
        <v>0</v>
      </c>
      <c r="AB61" s="109"/>
      <c r="AC61" s="109"/>
    </row>
    <row r="62" spans="2:29">
      <c r="B62" s="119">
        <f t="shared" si="3"/>
        <v>2008</v>
      </c>
      <c r="C62" s="110">
        <f ca="1">HLOOKUP($B62,UEC!$E$91:$AW$100,9,FALSE)</f>
        <v>123.37515595823521</v>
      </c>
      <c r="D62" s="110">
        <f>HLOOKUP($B62,UEC!$E$60:$AW$69,9,FALSE)</f>
        <v>123.37515595823524</v>
      </c>
      <c r="E62" s="110">
        <f>HLOOKUP($B62,UEC!$E$74:$AW$83,9,FALSE)</f>
        <v>123.37515595823524</v>
      </c>
      <c r="F62" s="110">
        <f ca="1">HLOOKUP($B62,UEC!$E$91:$AW$100,9,FALSE)</f>
        <v>123.37515595823521</v>
      </c>
      <c r="G62" s="110">
        <f ca="1">HLOOKUP($B62,UEC!$E$105:$AW$114,9,FALSE)</f>
        <v>123.37515595823521</v>
      </c>
      <c r="H62" s="110">
        <f>VLOOKUP($B62,'Stock Model- X'!$BD$8:$BE$53,2,FALSE)</f>
        <v>304775.46401985112</v>
      </c>
      <c r="I62" s="110">
        <f>VLOOKUP($B62,'Stock Model- X'!$BD$8:$BE$53,2,FALSE)</f>
        <v>304775.46401985112</v>
      </c>
      <c r="J62" s="166">
        <f ca="1">VLOOKUP($B62,'Stock Model- X'!$BD$8:$BF$53,3,FALSE)</f>
        <v>1794956.6907155297</v>
      </c>
      <c r="K62" s="110">
        <f t="shared" ca="1" si="0"/>
        <v>37601720.405692637</v>
      </c>
      <c r="L62" s="166">
        <f t="shared" si="4"/>
        <v>37601720.405692644</v>
      </c>
      <c r="M62" s="178">
        <f t="shared" si="5"/>
        <v>37601720.405692644</v>
      </c>
      <c r="P62" s="166">
        <f t="shared" ca="1" si="6"/>
        <v>221453061.65530625</v>
      </c>
      <c r="Q62" s="166">
        <f t="shared" ca="1" si="7"/>
        <v>221453061.65530625</v>
      </c>
      <c r="S62" s="119">
        <f t="shared" si="10"/>
        <v>2008</v>
      </c>
      <c r="T62" s="163">
        <f t="shared" ca="1" si="8"/>
        <v>25.280029869327198</v>
      </c>
      <c r="U62" s="163">
        <f t="shared" ca="1" si="9"/>
        <v>25.280029869327198</v>
      </c>
      <c r="V62" s="167"/>
      <c r="X62" s="181">
        <f t="shared" si="11"/>
        <v>2008</v>
      </c>
      <c r="Y62" s="180">
        <f t="shared" ca="1" si="1"/>
        <v>0</v>
      </c>
      <c r="Z62" s="180">
        <f t="shared" ca="1" si="12"/>
        <v>0</v>
      </c>
      <c r="AA62" s="180">
        <f t="shared" si="2"/>
        <v>0</v>
      </c>
      <c r="AB62" s="109"/>
      <c r="AC62" s="109"/>
    </row>
    <row r="63" spans="2:29">
      <c r="B63" s="119">
        <f t="shared" si="3"/>
        <v>2009</v>
      </c>
      <c r="C63" s="110">
        <f ca="1">HLOOKUP($B63,UEC!$E$91:$AW$100,9,FALSE)</f>
        <v>123.37515595823524</v>
      </c>
      <c r="D63" s="110">
        <f>HLOOKUP($B63,UEC!$E$60:$AW$69,9,FALSE)</f>
        <v>123.37515595823524</v>
      </c>
      <c r="E63" s="110">
        <f>HLOOKUP($B63,UEC!$E$74:$AW$83,9,FALSE)</f>
        <v>123.37515595823524</v>
      </c>
      <c r="F63" s="110">
        <f ca="1">HLOOKUP($B63,UEC!$E$91:$AW$100,9,FALSE)</f>
        <v>123.37515595823524</v>
      </c>
      <c r="G63" s="110">
        <f ca="1">HLOOKUP($B63,UEC!$E$105:$AW$114,9,FALSE)</f>
        <v>123.37515595823524</v>
      </c>
      <c r="H63" s="110">
        <f>VLOOKUP($B63,'Stock Model- X'!$BD$8:$BE$53,2,FALSE)</f>
        <v>307061.28000000003</v>
      </c>
      <c r="I63" s="110">
        <f>VLOOKUP($B63,'Stock Model- X'!$BD$8:$BE$53,2,FALSE)</f>
        <v>307061.28000000003</v>
      </c>
      <c r="J63" s="166">
        <f ca="1">VLOOKUP($B63,'Stock Model- X'!$BD$8:$BF$53,3,FALSE)</f>
        <v>1808418.8658958962</v>
      </c>
      <c r="K63" s="110">
        <f t="shared" ca="1" si="0"/>
        <v>37883733.308735341</v>
      </c>
      <c r="L63" s="166">
        <f t="shared" si="4"/>
        <v>37883733.308735341</v>
      </c>
      <c r="M63" s="178">
        <f t="shared" si="5"/>
        <v>37883733.308735341</v>
      </c>
      <c r="P63" s="166">
        <f t="shared" ca="1" si="6"/>
        <v>223113959.61772111</v>
      </c>
      <c r="Q63" s="166">
        <f t="shared" ca="1" si="7"/>
        <v>223113959.61772111</v>
      </c>
      <c r="S63" s="119">
        <f t="shared" si="10"/>
        <v>2009</v>
      </c>
      <c r="T63" s="163">
        <f t="shared" ca="1" si="8"/>
        <v>25.46963009334716</v>
      </c>
      <c r="U63" s="163">
        <f t="shared" ca="1" si="9"/>
        <v>25.46963009334716</v>
      </c>
      <c r="V63" s="167">
        <f t="shared" ref="V63" ca="1" si="13">-(D63-C63)*H63/1000/8760</f>
        <v>0</v>
      </c>
      <c r="X63" s="181">
        <f t="shared" si="11"/>
        <v>2009</v>
      </c>
      <c r="Y63" s="180">
        <f t="shared" ca="1" si="1"/>
        <v>0</v>
      </c>
      <c r="Z63" s="180">
        <f t="shared" ca="1" si="12"/>
        <v>0</v>
      </c>
      <c r="AA63" s="180">
        <f t="shared" si="2"/>
        <v>0</v>
      </c>
      <c r="AB63" s="109"/>
      <c r="AC63" s="109"/>
    </row>
    <row r="64" spans="2:29">
      <c r="B64" s="119">
        <f t="shared" si="3"/>
        <v>2010</v>
      </c>
      <c r="C64" s="110">
        <f ca="1">HLOOKUP($B64,UEC!$E$91:$AW$100,9,FALSE)</f>
        <v>123.37515595823524</v>
      </c>
      <c r="D64" s="110">
        <f>HLOOKUP($B64,UEC!$E$60:$AW$69,9,FALSE)</f>
        <v>123.37515595823524</v>
      </c>
      <c r="E64" s="110">
        <f>HLOOKUP($B64,UEC!$E$74:$AW$83,9,FALSE)</f>
        <v>123.37515595823524</v>
      </c>
      <c r="F64" s="110">
        <f ca="1">HLOOKUP($B64,UEC!$E$91:$AW$100,9,FALSE)</f>
        <v>123.37515595823524</v>
      </c>
      <c r="G64" s="110">
        <f ca="1">HLOOKUP($B64,UEC!$E$105:$AW$114,9,FALSE)</f>
        <v>123.37515595823524</v>
      </c>
      <c r="H64" s="110">
        <f>VLOOKUP($B64,'Stock Model- X'!$BD$8:$BE$53,2,FALSE)</f>
        <v>309364.23960000003</v>
      </c>
      <c r="I64" s="110">
        <f>VLOOKUP($B64,'Stock Model- X'!$BD$8:$BE$53,2,FALSE)</f>
        <v>309364.23960000003</v>
      </c>
      <c r="J64" s="166">
        <f ca="1">VLOOKUP($B64,'Stock Model- X'!$BD$8:$BF$53,3,FALSE)</f>
        <v>1821982.0073901154</v>
      </c>
      <c r="K64" s="110">
        <f t="shared" ca="1" si="0"/>
        <v>38167861.308550857</v>
      </c>
      <c r="L64" s="166">
        <f t="shared" si="4"/>
        <v>38167861.308550857</v>
      </c>
      <c r="M64" s="178">
        <f t="shared" si="5"/>
        <v>38167861.308550857</v>
      </c>
      <c r="P64" s="166">
        <f t="shared" ca="1" si="6"/>
        <v>224787314.314854</v>
      </c>
      <c r="Q64" s="166">
        <f t="shared" ca="1" si="7"/>
        <v>224787314.314854</v>
      </c>
      <c r="S64" s="119">
        <f t="shared" si="10"/>
        <v>2010</v>
      </c>
      <c r="T64" s="163">
        <f t="shared" ca="1" si="8"/>
        <v>25.660652319047259</v>
      </c>
      <c r="U64" s="163">
        <f t="shared" ca="1" si="9"/>
        <v>25.660652319047259</v>
      </c>
      <c r="V64" s="167"/>
      <c r="X64" s="181">
        <f t="shared" si="11"/>
        <v>2010</v>
      </c>
      <c r="Y64" s="180">
        <f t="shared" ca="1" si="1"/>
        <v>0</v>
      </c>
      <c r="Z64" s="180">
        <f t="shared" ca="1" si="12"/>
        <v>0</v>
      </c>
      <c r="AA64" s="180">
        <f t="shared" si="2"/>
        <v>0</v>
      </c>
      <c r="AB64" s="109"/>
      <c r="AC64" s="109"/>
    </row>
    <row r="65" spans="2:29">
      <c r="B65" s="119">
        <f t="shared" si="3"/>
        <v>2011</v>
      </c>
      <c r="C65" s="110">
        <f ca="1">HLOOKUP($B65,UEC!$E$91:$AW$100,9,FALSE)</f>
        <v>123.37515595823525</v>
      </c>
      <c r="D65" s="110">
        <f>HLOOKUP($B65,UEC!$E$60:$AW$69,9,FALSE)</f>
        <v>123.37515595823524</v>
      </c>
      <c r="E65" s="110">
        <f>HLOOKUP($B65,UEC!$E$74:$AW$83,9,FALSE)</f>
        <v>123.37515595823524</v>
      </c>
      <c r="F65" s="110">
        <f ca="1">HLOOKUP($B65,UEC!$E$91:$AW$100,9,FALSE)</f>
        <v>123.37515595823525</v>
      </c>
      <c r="G65" s="110">
        <f ca="1">HLOOKUP($B65,UEC!$E$105:$AW$114,9,FALSE)</f>
        <v>123.37515595823525</v>
      </c>
      <c r="H65" s="110">
        <f>VLOOKUP($B65,'Stock Model- X'!$BD$8:$BE$53,2,FALSE)</f>
        <v>311684.47139700007</v>
      </c>
      <c r="I65" s="110">
        <f>VLOOKUP($B65,'Stock Model- X'!$BD$8:$BE$53,2,FALSE)</f>
        <v>311684.47139700007</v>
      </c>
      <c r="J65" s="166">
        <f ca="1">VLOOKUP($B65,'Stock Model- X'!$BD$8:$BF$53,3,FALSE)</f>
        <v>1835646.8724455414</v>
      </c>
      <c r="K65" s="110">
        <f t="shared" ca="1" si="0"/>
        <v>38454120.268364996</v>
      </c>
      <c r="L65" s="166">
        <f t="shared" si="4"/>
        <v>38454120.268364996</v>
      </c>
      <c r="M65" s="178">
        <f t="shared" si="5"/>
        <v>38454120.268364996</v>
      </c>
      <c r="P65" s="166">
        <f t="shared" ca="1" si="6"/>
        <v>226473219.17221546</v>
      </c>
      <c r="Q65" s="166">
        <f t="shared" ca="1" si="7"/>
        <v>226473219.17221546</v>
      </c>
      <c r="S65" s="119">
        <f t="shared" si="10"/>
        <v>2011</v>
      </c>
      <c r="T65" s="163">
        <f t="shared" ca="1" si="8"/>
        <v>25.853107211440122</v>
      </c>
      <c r="U65" s="163">
        <f t="shared" ca="1" si="9"/>
        <v>25.853107211440122</v>
      </c>
      <c r="V65" s="167"/>
      <c r="X65" s="181">
        <f t="shared" si="11"/>
        <v>2011</v>
      </c>
      <c r="Y65" s="180">
        <f t="shared" ca="1" si="1"/>
        <v>0</v>
      </c>
      <c r="Z65" s="180">
        <f t="shared" ca="1" si="12"/>
        <v>0</v>
      </c>
      <c r="AA65" s="180">
        <f t="shared" si="2"/>
        <v>0</v>
      </c>
      <c r="AB65" s="109"/>
      <c r="AC65" s="109"/>
    </row>
    <row r="66" spans="2:29">
      <c r="B66" s="119">
        <f t="shared" si="3"/>
        <v>2012</v>
      </c>
      <c r="C66" s="110">
        <f ca="1">HLOOKUP($B66,UEC!$E$91:$AW$100,9,FALSE)</f>
        <v>123.37515595823524</v>
      </c>
      <c r="D66" s="110">
        <f>HLOOKUP($B66,UEC!$E$60:$AW$69,9,FALSE)</f>
        <v>123.37515595823524</v>
      </c>
      <c r="E66" s="110">
        <f>HLOOKUP($B66,UEC!$E$74:$AW$83,9,FALSE)</f>
        <v>123.37515595823524</v>
      </c>
      <c r="F66" s="110">
        <f ca="1">HLOOKUP($B66,UEC!$E$91:$AW$100,9,FALSE)</f>
        <v>123.37515595823524</v>
      </c>
      <c r="G66" s="110">
        <f ca="1">HLOOKUP($B66,UEC!$E$105:$AW$114,9,FALSE)</f>
        <v>123.37515595823524</v>
      </c>
      <c r="H66" s="110">
        <f>VLOOKUP($B66,'Stock Model- X'!$BD$8:$BE$53,2,FALSE)</f>
        <v>314022.10493247764</v>
      </c>
      <c r="I66" s="110">
        <f>VLOOKUP($B66,'Stock Model- X'!$BD$8:$BE$53,2,FALSE)</f>
        <v>314022.10493247764</v>
      </c>
      <c r="J66" s="166">
        <f ca="1">VLOOKUP($B66,'Stock Model- X'!$BD$8:$BF$53,3,FALSE)</f>
        <v>1849414.2239888834</v>
      </c>
      <c r="K66" s="110">
        <f t="shared" ca="1" si="0"/>
        <v>38742526.170377739</v>
      </c>
      <c r="L66" s="166">
        <f t="shared" si="4"/>
        <v>38742526.170377739</v>
      </c>
      <c r="M66" s="178">
        <f t="shared" si="5"/>
        <v>38742526.170377739</v>
      </c>
      <c r="P66" s="166">
        <f t="shared" ca="1" si="6"/>
        <v>228171768.31600711</v>
      </c>
      <c r="Q66" s="166">
        <f t="shared" ca="1" si="7"/>
        <v>228171768.31600711</v>
      </c>
      <c r="S66" s="119">
        <f t="shared" si="10"/>
        <v>2012</v>
      </c>
      <c r="T66" s="163">
        <f t="shared" ca="1" si="8"/>
        <v>26.047005515525925</v>
      </c>
      <c r="U66" s="163">
        <f t="shared" ca="1" si="9"/>
        <v>26.047005515525925</v>
      </c>
      <c r="V66" s="167"/>
      <c r="X66" s="181">
        <f t="shared" si="11"/>
        <v>2012</v>
      </c>
      <c r="Y66" s="180">
        <f t="shared" ca="1" si="1"/>
        <v>0</v>
      </c>
      <c r="Z66" s="180">
        <f t="shared" ca="1" si="12"/>
        <v>0</v>
      </c>
      <c r="AA66" s="180">
        <f t="shared" si="2"/>
        <v>0</v>
      </c>
      <c r="AB66" s="109"/>
      <c r="AC66" s="109"/>
    </row>
    <row r="67" spans="2:29">
      <c r="B67" s="119">
        <f t="shared" si="3"/>
        <v>2013</v>
      </c>
      <c r="C67" s="110">
        <f ca="1">HLOOKUP($B67,UEC!$E$91:$AW$100,9,FALSE)</f>
        <v>123.37515595823525</v>
      </c>
      <c r="D67" s="110">
        <f>HLOOKUP($B67,UEC!$E$60:$AW$69,9,FALSE)</f>
        <v>123.37515595823524</v>
      </c>
      <c r="E67" s="110">
        <f>HLOOKUP($B67,UEC!$E$74:$AW$83,9,FALSE)</f>
        <v>123.37515595823524</v>
      </c>
      <c r="F67" s="110">
        <f ca="1">HLOOKUP($B67,UEC!$E$91:$AW$100,9,FALSE)</f>
        <v>123.37515595823525</v>
      </c>
      <c r="G67" s="110">
        <f ca="1">HLOOKUP($B67,UEC!$E$105:$AW$114,9,FALSE)</f>
        <v>123.37515595823525</v>
      </c>
      <c r="H67" s="110">
        <f>VLOOKUP($B67,'Stock Model- X'!$BD$8:$BE$53,2,FALSE)</f>
        <v>316377.27071947121</v>
      </c>
      <c r="I67" s="110">
        <f>VLOOKUP($B67,'Stock Model- X'!$BD$8:$BE$53,2,FALSE)</f>
        <v>316377.27071947121</v>
      </c>
      <c r="J67" s="166">
        <f ca="1">VLOOKUP($B67,'Stock Model- X'!$BD$8:$BF$53,3,FALSE)</f>
        <v>1863284.8306688</v>
      </c>
      <c r="K67" s="110">
        <f t="shared" ca="1" si="0"/>
        <v>39033095.116655573</v>
      </c>
      <c r="L67" s="166">
        <f t="shared" si="4"/>
        <v>39033095.116655573</v>
      </c>
      <c r="M67" s="178">
        <f t="shared" si="5"/>
        <v>39033095.116655573</v>
      </c>
      <c r="P67" s="166">
        <f t="shared" ca="1" si="6"/>
        <v>229883056.57837719</v>
      </c>
      <c r="Q67" s="166">
        <f t="shared" ca="1" si="7"/>
        <v>229883056.57837719</v>
      </c>
      <c r="S67" s="119">
        <f t="shared" si="10"/>
        <v>2013</v>
      </c>
      <c r="T67" s="163">
        <f t="shared" ca="1" si="8"/>
        <v>26.242358056892371</v>
      </c>
      <c r="U67" s="163">
        <f t="shared" ca="1" si="9"/>
        <v>26.242358056892371</v>
      </c>
      <c r="V67" s="167"/>
      <c r="X67" s="181">
        <f t="shared" si="11"/>
        <v>2013</v>
      </c>
      <c r="Y67" s="180">
        <f t="shared" ca="1" si="1"/>
        <v>0</v>
      </c>
      <c r="Z67" s="180">
        <f t="shared" ca="1" si="12"/>
        <v>0</v>
      </c>
      <c r="AA67" s="180">
        <v>0</v>
      </c>
      <c r="AB67" s="109"/>
      <c r="AC67" s="109"/>
    </row>
    <row r="68" spans="2:29">
      <c r="B68" s="119">
        <f t="shared" si="3"/>
        <v>2014</v>
      </c>
      <c r="C68" s="110">
        <f ca="1">HLOOKUP($B68,UEC!$E$91:$AW$100,9,FALSE)</f>
        <v>123.37515595823524</v>
      </c>
      <c r="D68" s="110">
        <f>HLOOKUP($B68,UEC!$E$60:$AW$69,9,FALSE)</f>
        <v>123.37515595823524</v>
      </c>
      <c r="E68" s="110">
        <f>HLOOKUP($B68,UEC!$E$74:$AW$83,9,FALSE)</f>
        <v>123.37515595823524</v>
      </c>
      <c r="F68" s="110">
        <f ca="1">HLOOKUP($B68,UEC!$E$91:$AW$100,9,FALSE)</f>
        <v>123.37515595823524</v>
      </c>
      <c r="G68" s="110">
        <f ca="1">HLOOKUP($B68,UEC!$E$105:$AW$114,9,FALSE)</f>
        <v>123.37515595823524</v>
      </c>
      <c r="H68" s="110">
        <f>VLOOKUP($B68,'Stock Model- X'!$BD$8:$BE$53,2,FALSE)</f>
        <v>318750.10024986725</v>
      </c>
      <c r="I68" s="110">
        <f>VLOOKUP($B68,'Stock Model- X'!$BD$8:$BE$53,2,FALSE)</f>
        <v>318750.10024986725</v>
      </c>
      <c r="J68" s="166">
        <f ca="1">VLOOKUP($B68,'Stock Model- X'!$BD$8:$BF$53,3,FALSE)</f>
        <v>1877259.4668988162</v>
      </c>
      <c r="K68" s="110">
        <f t="shared" ca="1" si="0"/>
        <v>39325843.330030486</v>
      </c>
      <c r="L68" s="166">
        <f t="shared" si="4"/>
        <v>39325843.330030486</v>
      </c>
      <c r="M68" s="178">
        <f t="shared" si="5"/>
        <v>39325843.330030486</v>
      </c>
      <c r="P68" s="166">
        <f t="shared" ca="1" si="6"/>
        <v>231607179.50271499</v>
      </c>
      <c r="Q68" s="166">
        <f t="shared" ca="1" si="7"/>
        <v>231607179.50271499</v>
      </c>
      <c r="S68" s="119">
        <f t="shared" si="10"/>
        <v>2014</v>
      </c>
      <c r="T68" s="163">
        <f t="shared" ca="1" si="8"/>
        <v>26.439175742319062</v>
      </c>
      <c r="U68" s="163">
        <f t="shared" ca="1" si="9"/>
        <v>26.439175742319062</v>
      </c>
      <c r="V68" s="167"/>
      <c r="X68" s="181">
        <f t="shared" si="11"/>
        <v>2014</v>
      </c>
      <c r="Y68" s="180">
        <f t="shared" ca="1" si="1"/>
        <v>0</v>
      </c>
      <c r="Z68" s="180">
        <f ca="1">Y68+Z67</f>
        <v>0</v>
      </c>
      <c r="AA68" s="180">
        <v>0</v>
      </c>
      <c r="AB68" s="109"/>
      <c r="AC68" s="109"/>
    </row>
    <row r="69" spans="2:29">
      <c r="B69" s="119">
        <f t="shared" si="3"/>
        <v>2015</v>
      </c>
      <c r="C69" s="110">
        <f ca="1">HLOOKUP($B69,UEC!$E$91:$AW$100,9,FALSE)</f>
        <v>123.37515595823524</v>
      </c>
      <c r="D69" s="110">
        <f>HLOOKUP($B69,UEC!$E$60:$AW$69,9,FALSE)</f>
        <v>123.37515595823524</v>
      </c>
      <c r="E69" s="110">
        <f>HLOOKUP($B69,UEC!$E$74:$AW$83,9,FALSE)</f>
        <v>123.37515595823524</v>
      </c>
      <c r="F69" s="110">
        <f ca="1">HLOOKUP($B69,UEC!$E$91:$AW$100,9,FALSE)</f>
        <v>123.37515595823524</v>
      </c>
      <c r="G69" s="110">
        <f ca="1">HLOOKUP($B69,UEC!$E$105:$AW$114,9,FALSE)</f>
        <v>123.37515595823524</v>
      </c>
      <c r="H69" s="110">
        <f>VLOOKUP($B69,'Stock Model- X'!$BD$8:$BE$53,2,FALSE)</f>
        <v>321140.72600174131</v>
      </c>
      <c r="I69" s="110">
        <f>VLOOKUP($B69,'Stock Model- X'!$BD$8:$BE$53,2,FALSE)</f>
        <v>321140.72600174131</v>
      </c>
      <c r="J69" s="166">
        <f ca="1">VLOOKUP($B69,'Stock Model- X'!$BD$8:$BF$53,3,FALSE)</f>
        <v>1891338.9129005575</v>
      </c>
      <c r="K69" s="110">
        <f t="shared" ca="1" si="0"/>
        <v>39620787.155005723</v>
      </c>
      <c r="L69" s="166">
        <f t="shared" si="4"/>
        <v>39620787.155005723</v>
      </c>
      <c r="M69" s="178">
        <f t="shared" si="5"/>
        <v>39620787.155005723</v>
      </c>
      <c r="P69" s="166">
        <f t="shared" ca="1" si="6"/>
        <v>233344233.34898537</v>
      </c>
      <c r="Q69" s="166">
        <f t="shared" ca="1" si="7"/>
        <v>233344233.34898537</v>
      </c>
      <c r="S69" s="119">
        <f t="shared" si="10"/>
        <v>2015</v>
      </c>
      <c r="T69" s="163">
        <f t="shared" ca="1" si="8"/>
        <v>26.63746956038646</v>
      </c>
      <c r="U69" s="163">
        <f t="shared" ca="1" si="9"/>
        <v>26.63746956038646</v>
      </c>
      <c r="V69" s="167"/>
      <c r="X69" s="181">
        <f t="shared" si="11"/>
        <v>2015</v>
      </c>
      <c r="Y69" s="180">
        <f t="shared" ca="1" si="1"/>
        <v>0</v>
      </c>
      <c r="Z69" s="180">
        <f t="shared" ca="1" si="12"/>
        <v>0</v>
      </c>
      <c r="AA69" s="180">
        <v>0</v>
      </c>
      <c r="AB69" s="109"/>
      <c r="AC69" s="109"/>
    </row>
    <row r="70" spans="2:29">
      <c r="B70" s="119">
        <f t="shared" si="3"/>
        <v>2016</v>
      </c>
      <c r="C70" s="110">
        <f ca="1">HLOOKUP($B70,UEC!$E$91:$AW$100,9,FALSE)</f>
        <v>123.37515595823524</v>
      </c>
      <c r="D70" s="110">
        <f>HLOOKUP($B70,UEC!$E$60:$AW$69,9,FALSE)</f>
        <v>123.37515595823524</v>
      </c>
      <c r="E70" s="110">
        <f>HLOOKUP($B70,UEC!$E$74:$AW$83,9,FALSE)</f>
        <v>123.37515595823524</v>
      </c>
      <c r="F70" s="110">
        <f ca="1">HLOOKUP($B70,UEC!$E$91:$AW$100,9,FALSE)</f>
        <v>123.37515595823524</v>
      </c>
      <c r="G70" s="110">
        <f ca="1">HLOOKUP($B70,UEC!$E$105:$AW$114,9,FALSE)</f>
        <v>123.37515595823524</v>
      </c>
      <c r="H70" s="110">
        <f>VLOOKUP($B70,'Stock Model- X'!$BD$8:$BE$53,2,FALSE)</f>
        <v>323549.28144675441</v>
      </c>
      <c r="I70" s="110">
        <f>VLOOKUP($B70,'Stock Model- X'!$BD$8:$BE$53,2,FALSE)</f>
        <v>323549.28144675441</v>
      </c>
      <c r="J70" s="166">
        <f ca="1">VLOOKUP($B70,'Stock Model- X'!$BD$8:$BF$53,3,FALSE)</f>
        <v>1905523.954747312</v>
      </c>
      <c r="K70" s="110">
        <f t="shared" ca="1" si="0"/>
        <v>39917943.058668271</v>
      </c>
      <c r="L70" s="166">
        <f t="shared" si="4"/>
        <v>39917943.058668271</v>
      </c>
      <c r="M70" s="178">
        <f t="shared" si="5"/>
        <v>39917943.058668271</v>
      </c>
      <c r="P70" s="166">
        <f t="shared" ca="1" si="6"/>
        <v>235094315.0991028</v>
      </c>
      <c r="Q70" s="166">
        <f t="shared" ca="1" si="7"/>
        <v>235094315.0991028</v>
      </c>
      <c r="S70" s="119">
        <f t="shared" si="10"/>
        <v>2016</v>
      </c>
      <c r="T70" s="163">
        <f t="shared" ca="1" si="8"/>
        <v>26.837250582089361</v>
      </c>
      <c r="U70" s="163">
        <f t="shared" ca="1" si="9"/>
        <v>26.837250582089361</v>
      </c>
      <c r="V70" s="167"/>
      <c r="X70" s="181">
        <f t="shared" si="11"/>
        <v>2016</v>
      </c>
      <c r="Y70" s="180">
        <f t="shared" ca="1" si="1"/>
        <v>0</v>
      </c>
      <c r="Z70" s="180">
        <f t="shared" ca="1" si="12"/>
        <v>0</v>
      </c>
      <c r="AA70" s="180">
        <v>0</v>
      </c>
      <c r="AB70" s="109"/>
      <c r="AC70" s="109"/>
    </row>
    <row r="71" spans="2:29">
      <c r="B71" s="119">
        <f t="shared" si="3"/>
        <v>2017</v>
      </c>
      <c r="C71" s="110">
        <f ca="1">HLOOKUP($B71,UEC!$E$91:$AW$100,9,FALSE)</f>
        <v>123.37515595823524</v>
      </c>
      <c r="D71" s="110">
        <f>HLOOKUP($B71,UEC!$E$60:$AW$69,9,FALSE)</f>
        <v>123.37515595823524</v>
      </c>
      <c r="E71" s="110">
        <f>HLOOKUP($B71,UEC!$E$74:$AW$83,9,FALSE)</f>
        <v>123.37515595823524</v>
      </c>
      <c r="F71" s="110">
        <f ca="1">HLOOKUP($B71,UEC!$E$91:$AW$100,9,FALSE)</f>
        <v>123.37515595823524</v>
      </c>
      <c r="G71" s="110">
        <f ca="1">HLOOKUP($B71,UEC!$E$105:$AW$114,9,FALSE)</f>
        <v>123.37515595823524</v>
      </c>
      <c r="H71" s="110">
        <f>VLOOKUP($B71,'Stock Model- X'!$BD$8:$BE$53,2,FALSE)</f>
        <v>325975.90105760511</v>
      </c>
      <c r="I71" s="110">
        <f>VLOOKUP($B71,'Stock Model- X'!$BD$8:$BE$53,2,FALSE)</f>
        <v>325975.90105760511</v>
      </c>
      <c r="J71" s="166">
        <f ca="1">VLOOKUP($B71,'Stock Model- X'!$BD$8:$BF$53,3,FALSE)</f>
        <v>1919815.384407917</v>
      </c>
      <c r="K71" s="110">
        <f t="shared" ca="1" si="0"/>
        <v>40217327.631608292</v>
      </c>
      <c r="L71" s="166">
        <f t="shared" si="4"/>
        <v>40217327.631608292</v>
      </c>
      <c r="M71" s="178">
        <f t="shared" si="5"/>
        <v>40217327.631608292</v>
      </c>
      <c r="P71" s="166">
        <f t="shared" ca="1" si="6"/>
        <v>236857522.46234611</v>
      </c>
      <c r="Q71" s="166">
        <f t="shared" ca="1" si="7"/>
        <v>236857522.46234611</v>
      </c>
      <c r="S71" s="119">
        <f t="shared" si="10"/>
        <v>2017</v>
      </c>
      <c r="T71" s="163">
        <f t="shared" ca="1" si="8"/>
        <v>27.038529961455033</v>
      </c>
      <c r="U71" s="163">
        <f t="shared" ca="1" si="9"/>
        <v>27.038529961455033</v>
      </c>
      <c r="V71" s="167"/>
      <c r="X71" s="181">
        <f t="shared" si="11"/>
        <v>2017</v>
      </c>
      <c r="Y71" s="180">
        <f t="shared" ca="1" si="1"/>
        <v>0</v>
      </c>
      <c r="Z71" s="180">
        <f t="shared" ca="1" si="12"/>
        <v>0</v>
      </c>
      <c r="AA71" s="180">
        <v>0</v>
      </c>
      <c r="AB71" s="109"/>
      <c r="AC71" s="109"/>
    </row>
    <row r="72" spans="2:29">
      <c r="B72" s="119">
        <f t="shared" si="3"/>
        <v>2018</v>
      </c>
      <c r="C72" s="110">
        <f ca="1">HLOOKUP($B72,UEC!$E$91:$AW$100,9,FALSE)</f>
        <v>123.37515595823524</v>
      </c>
      <c r="D72" s="110">
        <f>HLOOKUP($B72,UEC!$E$60:$AW$69,9,FALSE)</f>
        <v>123.37515595823524</v>
      </c>
      <c r="E72" s="110">
        <f>HLOOKUP($B72,UEC!$E$74:$AW$83,9,FALSE)</f>
        <v>123.37515595823524</v>
      </c>
      <c r="F72" s="110">
        <f ca="1">HLOOKUP($B72,UEC!$E$91:$AW$100,9,FALSE)</f>
        <v>123.37515595823524</v>
      </c>
      <c r="G72" s="110">
        <f ca="1">HLOOKUP($B72,UEC!$E$105:$AW$114,9,FALSE)</f>
        <v>123.37515595823524</v>
      </c>
      <c r="H72" s="110">
        <f>VLOOKUP($B72,'Stock Model- X'!$BD$8:$BE$53,2,FALSE)</f>
        <v>328420.72031553712</v>
      </c>
      <c r="I72" s="110">
        <f>VLOOKUP($B72,'Stock Model- X'!$BD$8:$BE$53,2,FALSE)</f>
        <v>328420.72031553712</v>
      </c>
      <c r="J72" s="166">
        <f ca="1">VLOOKUP($B72,'Stock Model- X'!$BD$8:$BF$53,3,FALSE)</f>
        <v>1934213.9997909765</v>
      </c>
      <c r="K72" s="110">
        <f t="shared" ca="1" si="0"/>
        <v>40518957.58884535</v>
      </c>
      <c r="L72" s="166">
        <f t="shared" si="4"/>
        <v>40518957.58884535</v>
      </c>
      <c r="M72" s="178">
        <f t="shared" si="5"/>
        <v>40518957.58884535</v>
      </c>
      <c r="P72" s="166">
        <f t="shared" ca="1" si="6"/>
        <v>238633953.88081372</v>
      </c>
      <c r="Q72" s="166">
        <f t="shared" ca="1" si="7"/>
        <v>238633953.88081372</v>
      </c>
      <c r="S72" s="119">
        <f t="shared" si="10"/>
        <v>2018</v>
      </c>
      <c r="T72" s="163">
        <f t="shared" ca="1" si="8"/>
        <v>27.24131893616595</v>
      </c>
      <c r="U72" s="163">
        <f t="shared" ca="1" si="9"/>
        <v>27.24131893616595</v>
      </c>
      <c r="V72" s="167"/>
      <c r="X72" s="181">
        <f t="shared" si="11"/>
        <v>2018</v>
      </c>
      <c r="Y72" s="180">
        <f t="shared" ca="1" si="1"/>
        <v>0</v>
      </c>
      <c r="Z72" s="180">
        <f t="shared" ca="1" si="12"/>
        <v>0</v>
      </c>
      <c r="AA72" s="180">
        <v>0</v>
      </c>
      <c r="AB72" s="109"/>
      <c r="AC72" s="109"/>
    </row>
    <row r="73" spans="2:29">
      <c r="B73" s="119">
        <f t="shared" si="3"/>
        <v>2019</v>
      </c>
      <c r="C73" s="110">
        <f ca="1">HLOOKUP($B73,UEC!$E$91:$AW$100,9,FALSE)</f>
        <v>123.37515595823523</v>
      </c>
      <c r="D73" s="110">
        <f>HLOOKUP($B73,UEC!$E$60:$AW$69,9,FALSE)</f>
        <v>123.37515595823524</v>
      </c>
      <c r="E73" s="110">
        <f>HLOOKUP($B73,UEC!$E$74:$AW$83,9,FALSE)</f>
        <v>123.37515595823524</v>
      </c>
      <c r="F73" s="110">
        <f ca="1">HLOOKUP($B73,UEC!$E$91:$AW$100,9,FALSE)</f>
        <v>123.37515595823523</v>
      </c>
      <c r="G73" s="110">
        <f ca="1">HLOOKUP($B73,UEC!$E$105:$AW$114,9,FALSE)</f>
        <v>123.37515595823523</v>
      </c>
      <c r="H73" s="110">
        <f>VLOOKUP($B73,'Stock Model- X'!$BD$8:$BE$53,2,FALSE)</f>
        <v>330883.87571790372</v>
      </c>
      <c r="I73" s="110">
        <f>VLOOKUP($B73,'Stock Model- X'!$BD$8:$BE$53,2,FALSE)</f>
        <v>330883.87571790372</v>
      </c>
      <c r="J73" s="166">
        <f ca="1">VLOOKUP($B73,'Stock Model- X'!$BD$8:$BF$53,3,FALSE)</f>
        <v>1948720.6047894091</v>
      </c>
      <c r="K73" s="110">
        <f t="shared" ca="1" si="0"/>
        <v>40822849.770761691</v>
      </c>
      <c r="L73" s="166">
        <f t="shared" si="4"/>
        <v>40822849.770761698</v>
      </c>
      <c r="M73" s="178">
        <f t="shared" si="5"/>
        <v>40822849.770761698</v>
      </c>
      <c r="P73" s="166">
        <f t="shared" ca="1" si="6"/>
        <v>240423708.53491983</v>
      </c>
      <c r="Q73" s="166">
        <f t="shared" ca="1" si="7"/>
        <v>240423708.53491983</v>
      </c>
      <c r="S73" s="119">
        <f t="shared" si="10"/>
        <v>2019</v>
      </c>
      <c r="T73" s="163">
        <f t="shared" ca="1" si="8"/>
        <v>27.445628828187196</v>
      </c>
      <c r="U73" s="163">
        <f t="shared" ca="1" si="9"/>
        <v>27.445628828187196</v>
      </c>
      <c r="V73" s="167"/>
      <c r="X73" s="181">
        <f t="shared" si="11"/>
        <v>2019</v>
      </c>
      <c r="Y73" s="180">
        <f t="shared" ca="1" si="1"/>
        <v>0</v>
      </c>
      <c r="Z73" s="180">
        <f t="shared" ca="1" si="12"/>
        <v>0</v>
      </c>
      <c r="AA73" s="180">
        <v>0</v>
      </c>
      <c r="AB73" s="109"/>
      <c r="AC73" s="109"/>
    </row>
    <row r="74" spans="2:29">
      <c r="B74" s="119">
        <f t="shared" si="3"/>
        <v>2020</v>
      </c>
      <c r="C74" s="110">
        <f ca="1">HLOOKUP($B74,UEC!$E$91:$AW$100,9,FALSE)</f>
        <v>123.37515595823524</v>
      </c>
      <c r="D74" s="110">
        <f>HLOOKUP($B74,UEC!$E$60:$AW$69,9,FALSE)</f>
        <v>123.37515595823524</v>
      </c>
      <c r="E74" s="110">
        <f>HLOOKUP($B74,UEC!$E$74:$AW$83,9,FALSE)</f>
        <v>123.37515595823524</v>
      </c>
      <c r="F74" s="110">
        <f ca="1">HLOOKUP($B74,UEC!$E$91:$AW$100,9,FALSE)</f>
        <v>123.37515595823524</v>
      </c>
      <c r="G74" s="110">
        <f ca="1">HLOOKUP($B74,UEC!$E$105:$AW$114,9,FALSE)</f>
        <v>123.37515595823524</v>
      </c>
      <c r="H74" s="110">
        <f>VLOOKUP($B74,'Stock Model- X'!$BD$8:$BE$53,2,FALSE)</f>
        <v>333365.50478578801</v>
      </c>
      <c r="I74" s="110">
        <f>VLOOKUP($B74,'Stock Model- X'!$BD$8:$BE$53,2,FALSE)</f>
        <v>333365.50478578801</v>
      </c>
      <c r="J74" s="166">
        <f ca="1">VLOOKUP($B74,'Stock Model- X'!$BD$8:$BF$53,3,FALSE)</f>
        <v>1963336.0093253297</v>
      </c>
      <c r="K74" s="110">
        <f t="shared" ca="1" si="0"/>
        <v>41129021.14404241</v>
      </c>
      <c r="L74" s="166">
        <f t="shared" si="4"/>
        <v>41129021.14404241</v>
      </c>
      <c r="M74" s="178">
        <f t="shared" si="5"/>
        <v>41129021.14404241</v>
      </c>
      <c r="P74" s="166">
        <f t="shared" ca="1" si="6"/>
        <v>242226886.34893176</v>
      </c>
      <c r="Q74" s="166">
        <f t="shared" ca="1" si="7"/>
        <v>242226886.34893176</v>
      </c>
      <c r="S74" s="119">
        <f t="shared" si="10"/>
        <v>2020</v>
      </c>
      <c r="T74" s="163">
        <f t="shared" ca="1" si="8"/>
        <v>27.651471044398601</v>
      </c>
      <c r="U74" s="163">
        <f t="shared" ca="1" si="9"/>
        <v>27.651471044398601</v>
      </c>
      <c r="V74" s="167"/>
      <c r="X74" s="181">
        <f t="shared" si="11"/>
        <v>2020</v>
      </c>
      <c r="Y74" s="180">
        <f t="shared" ca="1" si="1"/>
        <v>0</v>
      </c>
      <c r="Z74" s="180">
        <f t="shared" ca="1" si="12"/>
        <v>0</v>
      </c>
      <c r="AA74" s="180">
        <v>0</v>
      </c>
      <c r="AB74" s="109"/>
      <c r="AC74" s="109"/>
    </row>
    <row r="75" spans="2:29">
      <c r="B75" s="119">
        <f t="shared" si="3"/>
        <v>2021</v>
      </c>
      <c r="C75" s="110">
        <f ca="1">HLOOKUP($B75,UEC!$E$91:$AW$100,9,FALSE)</f>
        <v>123.37515595823524</v>
      </c>
      <c r="D75" s="110">
        <f>HLOOKUP($B75,UEC!$E$60:$AW$69,9,FALSE)</f>
        <v>123.37515595823524</v>
      </c>
      <c r="E75" s="110">
        <f>HLOOKUP($B75,UEC!$E$74:$AW$83,9,FALSE)</f>
        <v>123.37515595823524</v>
      </c>
      <c r="F75" s="110">
        <f ca="1">HLOOKUP($B75,UEC!$E$91:$AW$100,9,FALSE)</f>
        <v>123.37515595823524</v>
      </c>
      <c r="G75" s="110">
        <f ca="1">HLOOKUP($B75,UEC!$E$105:$AW$114,9,FALSE)</f>
        <v>123.37515595823524</v>
      </c>
      <c r="H75" s="110">
        <f>VLOOKUP($B75,'Stock Model- X'!$BD$8:$BE$53,2,FALSE)</f>
        <v>335865.7460716815</v>
      </c>
      <c r="I75" s="110">
        <f>VLOOKUP($B75,'Stock Model- X'!$BD$8:$BE$53,2,FALSE)</f>
        <v>335865.7460716815</v>
      </c>
      <c r="J75" s="166">
        <f ca="1">VLOOKUP($B75,'Stock Model- X'!$BD$8:$BF$53,3,FALSE)</f>
        <v>1978061.0293952697</v>
      </c>
      <c r="K75" s="110">
        <f t="shared" ca="1" si="0"/>
        <v>41437488.802622743</v>
      </c>
      <c r="L75" s="166">
        <f t="shared" si="4"/>
        <v>41437488.802622743</v>
      </c>
      <c r="M75" s="178">
        <f t="shared" si="5"/>
        <v>41437488.802622743</v>
      </c>
      <c r="P75" s="166">
        <f t="shared" ca="1" si="6"/>
        <v>244043587.99654874</v>
      </c>
      <c r="Q75" s="166">
        <f t="shared" ca="1" si="7"/>
        <v>244043587.99654874</v>
      </c>
      <c r="S75" s="119">
        <f t="shared" si="10"/>
        <v>2021</v>
      </c>
      <c r="T75" s="163">
        <f t="shared" ca="1" si="8"/>
        <v>27.85885707723159</v>
      </c>
      <c r="U75" s="163">
        <f t="shared" ca="1" si="9"/>
        <v>27.85885707723159</v>
      </c>
      <c r="V75" s="167"/>
      <c r="X75" s="181">
        <f t="shared" si="11"/>
        <v>2021</v>
      </c>
      <c r="Y75" s="180">
        <f t="shared" ca="1" si="1"/>
        <v>0</v>
      </c>
      <c r="Z75" s="180">
        <f t="shared" ca="1" si="12"/>
        <v>0</v>
      </c>
      <c r="AA75" s="180">
        <v>0</v>
      </c>
      <c r="AB75" s="109"/>
      <c r="AC75" s="109"/>
    </row>
    <row r="76" spans="2:29">
      <c r="B76" s="119">
        <f t="shared" si="3"/>
        <v>2022</v>
      </c>
      <c r="C76" s="110">
        <f ca="1">HLOOKUP($B76,UEC!$E$91:$AW$100,9,FALSE)</f>
        <v>123.37515595823525</v>
      </c>
      <c r="D76" s="110">
        <f>HLOOKUP($B76,UEC!$E$60:$AW$69,9,FALSE)</f>
        <v>123.37515595823524</v>
      </c>
      <c r="E76" s="110">
        <f>HLOOKUP($B76,UEC!$E$74:$AW$83,9,FALSE)</f>
        <v>123.37515595823524</v>
      </c>
      <c r="F76" s="110">
        <f ca="1">HLOOKUP($B76,UEC!$E$91:$AW$100,9,FALSE)</f>
        <v>123.37515595823525</v>
      </c>
      <c r="G76" s="110">
        <f ca="1">HLOOKUP($B76,UEC!$E$105:$AW$114,9,FALSE)</f>
        <v>123.37515595823525</v>
      </c>
      <c r="H76" s="110">
        <f>VLOOKUP($B76,'Stock Model- X'!$BD$8:$BE$53,2,FALSE)</f>
        <v>338384.73916721909</v>
      </c>
      <c r="I76" s="110">
        <f>VLOOKUP($B76,'Stock Model- X'!$BD$8:$BE$53,2,FALSE)</f>
        <v>338384.73916721909</v>
      </c>
      <c r="J76" s="166">
        <f ca="1">VLOOKUP($B76,'Stock Model- X'!$BD$8:$BF$53,3,FALSE)</f>
        <v>1992896.4871157343</v>
      </c>
      <c r="K76" s="110">
        <f t="shared" ca="1" si="0"/>
        <v>41748269.968642414</v>
      </c>
      <c r="L76" s="166">
        <f t="shared" si="4"/>
        <v>41748269.968642406</v>
      </c>
      <c r="M76" s="178">
        <f t="shared" si="5"/>
        <v>41748269.968642406</v>
      </c>
      <c r="P76" s="166">
        <f t="shared" ca="1" si="6"/>
        <v>245873914.9065229</v>
      </c>
      <c r="Q76" s="166">
        <f t="shared" ca="1" si="7"/>
        <v>245873914.9065229</v>
      </c>
      <c r="S76" s="119">
        <f t="shared" si="10"/>
        <v>2022</v>
      </c>
      <c r="T76" s="163">
        <f t="shared" ca="1" si="8"/>
        <v>28.067798505310833</v>
      </c>
      <c r="U76" s="163">
        <f t="shared" ca="1" si="9"/>
        <v>28.067798505310833</v>
      </c>
      <c r="V76" s="167"/>
      <c r="X76" s="181">
        <f t="shared" si="11"/>
        <v>2022</v>
      </c>
      <c r="Y76" s="180">
        <f t="shared" ca="1" si="1"/>
        <v>0</v>
      </c>
      <c r="Z76" s="180">
        <f t="shared" ca="1" si="12"/>
        <v>0</v>
      </c>
      <c r="AA76" s="180">
        <v>0</v>
      </c>
      <c r="AB76" s="109"/>
      <c r="AC76" s="109"/>
    </row>
    <row r="77" spans="2:29">
      <c r="B77" s="119">
        <f>B76+1</f>
        <v>2023</v>
      </c>
      <c r="C77" s="110">
        <f ca="1">HLOOKUP($B77,UEC!$E$91:$AW$100,9,FALSE)</f>
        <v>123.37515595823524</v>
      </c>
      <c r="D77" s="110">
        <f>HLOOKUP($B77,UEC!$E$60:$AW$69,9,FALSE)</f>
        <v>123.37515595823524</v>
      </c>
      <c r="E77" s="110">
        <f>HLOOKUP($B77,UEC!$E$74:$AW$83,9,FALSE)</f>
        <v>123.37515595823524</v>
      </c>
      <c r="F77" s="110">
        <f ca="1">HLOOKUP($B77,UEC!$E$91:$AW$100,9,FALSE)</f>
        <v>123.37515595823524</v>
      </c>
      <c r="G77" s="110">
        <f ca="1">HLOOKUP($B77,UEC!$E$105:$AW$114,9,FALSE)</f>
        <v>123.37515595823524</v>
      </c>
      <c r="H77" s="110">
        <f>VLOOKUP($B77,'Stock Model- X'!$BD$8:$BE$53,2,FALSE)</f>
        <v>340922.62471097329</v>
      </c>
      <c r="I77" s="110">
        <f>VLOOKUP($B77,'Stock Model- X'!$BD$8:$BE$53,2,FALSE)</f>
        <v>340922.62471097329</v>
      </c>
      <c r="J77" s="166">
        <f ca="1">VLOOKUP($B77,'Stock Model- X'!$BD$8:$BF$53,3,FALSE)</f>
        <v>2007843.2107691029</v>
      </c>
      <c r="K77" s="110">
        <f t="shared" ca="1" si="0"/>
        <v>42061381.993407235</v>
      </c>
      <c r="L77" s="166">
        <f t="shared" si="4"/>
        <v>42061381.993407235</v>
      </c>
      <c r="M77" s="178">
        <f t="shared" si="5"/>
        <v>42061381.993407235</v>
      </c>
      <c r="P77" s="166">
        <f t="shared" ca="1" si="6"/>
        <v>247717969.26832187</v>
      </c>
      <c r="Q77" s="166">
        <f t="shared" ca="1" si="7"/>
        <v>247717969.26832187</v>
      </c>
      <c r="S77" s="119">
        <f t="shared" si="10"/>
        <v>2023</v>
      </c>
      <c r="T77" s="163">
        <f t="shared" ca="1" si="8"/>
        <v>28.278306994100671</v>
      </c>
      <c r="U77" s="163">
        <f t="shared" ca="1" si="9"/>
        <v>28.278306994100671</v>
      </c>
      <c r="V77" s="167"/>
      <c r="X77" s="181">
        <f t="shared" si="11"/>
        <v>2023</v>
      </c>
      <c r="Y77" s="180">
        <f t="shared" ca="1" si="1"/>
        <v>0</v>
      </c>
      <c r="Z77" s="180">
        <f t="shared" ca="1" si="12"/>
        <v>0</v>
      </c>
      <c r="AA77" s="180">
        <v>0</v>
      </c>
      <c r="AB77" s="109"/>
      <c r="AC77" s="109"/>
    </row>
    <row r="78" spans="2:29">
      <c r="B78" s="119">
        <f t="shared" si="3"/>
        <v>2024</v>
      </c>
      <c r="C78" s="110">
        <f ca="1">HLOOKUP($B78,UEC!$E$91:$AW$100,9,FALSE)</f>
        <v>123.37515595823524</v>
      </c>
      <c r="D78" s="110">
        <f>HLOOKUP($B78,UEC!$E$60:$AW$69,9,FALSE)</f>
        <v>123.37515595823524</v>
      </c>
      <c r="E78" s="110">
        <f>HLOOKUP($B78,UEC!$E$74:$AW$83,9,FALSE)</f>
        <v>123.37515595823524</v>
      </c>
      <c r="F78" s="110">
        <f ca="1">HLOOKUP($B78,UEC!$E$91:$AW$100,9,FALSE)</f>
        <v>123.37515595823524</v>
      </c>
      <c r="G78" s="110">
        <f ca="1">HLOOKUP($B78,UEC!$E$105:$AW$114,9,FALSE)</f>
        <v>123.37515595823524</v>
      </c>
      <c r="H78" s="110">
        <f>VLOOKUP($B78,'Stock Model- X'!$BD$8:$BE$53,2,FALSE)</f>
        <v>343479.54439630563</v>
      </c>
      <c r="I78" s="110">
        <f>VLOOKUP($B78,'Stock Model- X'!$BD$8:$BE$53,2,FALSE)</f>
        <v>343479.54439630563</v>
      </c>
      <c r="J78" s="166">
        <f ca="1">VLOOKUP($B78,'Stock Model- X'!$BD$8:$BF$53,3,FALSE)</f>
        <v>2022902.0348498714</v>
      </c>
      <c r="K78" s="110">
        <f t="shared" ca="1" si="0"/>
        <v>42376842.358357795</v>
      </c>
      <c r="L78" s="166">
        <f t="shared" si="4"/>
        <v>42376842.358357795</v>
      </c>
      <c r="M78" s="178">
        <f t="shared" si="5"/>
        <v>42376842.358357795</v>
      </c>
      <c r="P78" s="166">
        <f t="shared" ca="1" si="6"/>
        <v>249575854.03783432</v>
      </c>
      <c r="Q78" s="166">
        <f t="shared" ca="1" si="7"/>
        <v>249575854.03783432</v>
      </c>
      <c r="S78" s="119">
        <f t="shared" si="10"/>
        <v>2024</v>
      </c>
      <c r="T78" s="163">
        <f t="shared" ca="1" si="8"/>
        <v>28.490394296556428</v>
      </c>
      <c r="U78" s="163">
        <f t="shared" ca="1" si="9"/>
        <v>28.490394296556428</v>
      </c>
      <c r="V78" s="167"/>
      <c r="X78" s="181">
        <f t="shared" si="11"/>
        <v>2024</v>
      </c>
      <c r="Y78" s="180">
        <f t="shared" ca="1" si="1"/>
        <v>0</v>
      </c>
      <c r="Z78" s="180">
        <f t="shared" ca="1" si="12"/>
        <v>0</v>
      </c>
      <c r="AA78" s="180">
        <v>0</v>
      </c>
      <c r="AB78" s="109"/>
      <c r="AC78" s="109"/>
    </row>
    <row r="79" spans="2:29">
      <c r="B79" s="119">
        <f t="shared" si="3"/>
        <v>2025</v>
      </c>
      <c r="C79" s="110">
        <f ca="1">HLOOKUP($B79,UEC!$E$91:$AW$100,9,FALSE)</f>
        <v>123.37515595823521</v>
      </c>
      <c r="D79" s="110">
        <f>HLOOKUP($B79,UEC!$E$60:$AW$69,9,FALSE)</f>
        <v>123.37515595823524</v>
      </c>
      <c r="E79" s="110">
        <f>HLOOKUP($B79,UEC!$E$74:$AW$83,9,FALSE)</f>
        <v>123.37515595823524</v>
      </c>
      <c r="F79" s="110">
        <f ca="1">HLOOKUP($B79,UEC!$E$91:$AW$100,9,FALSE)</f>
        <v>123.37515595823521</v>
      </c>
      <c r="G79" s="110">
        <f ca="1">HLOOKUP($B79,UEC!$E$105:$AW$114,9,FALSE)</f>
        <v>123.37515595823521</v>
      </c>
      <c r="H79" s="110">
        <f>VLOOKUP($B79,'Stock Model- X'!$BD$8:$BE$53,2,FALSE)</f>
        <v>346055.6409792779</v>
      </c>
      <c r="I79" s="110">
        <f>VLOOKUP($B79,'Stock Model- X'!$BD$8:$BE$53,2,FALSE)</f>
        <v>346055.6409792779</v>
      </c>
      <c r="J79" s="166">
        <f ca="1">VLOOKUP($B79,'Stock Model- X'!$BD$8:$BF$53,3,FALSE)</f>
        <v>2038073.8001112456</v>
      </c>
      <c r="K79" s="110">
        <f t="shared" ca="1" si="0"/>
        <v>42694668.676045462</v>
      </c>
      <c r="L79" s="166">
        <f t="shared" si="4"/>
        <v>42694668.67604547</v>
      </c>
      <c r="M79" s="178">
        <f t="shared" si="5"/>
        <v>42694668.67604547</v>
      </c>
      <c r="P79" s="166">
        <f t="shared" ca="1" si="6"/>
        <v>251447672.94311804</v>
      </c>
      <c r="Q79" s="166">
        <f t="shared" ca="1" si="7"/>
        <v>251447672.94311804</v>
      </c>
      <c r="S79" s="119">
        <f t="shared" si="10"/>
        <v>2025</v>
      </c>
      <c r="T79" s="163">
        <f t="shared" ca="1" si="8"/>
        <v>28.704072253780598</v>
      </c>
      <c r="U79" s="163">
        <f t="shared" ca="1" si="9"/>
        <v>28.704072253780598</v>
      </c>
      <c r="V79" s="167"/>
      <c r="X79" s="181">
        <f t="shared" si="11"/>
        <v>2025</v>
      </c>
      <c r="Y79" s="180">
        <f t="shared" ca="1" si="1"/>
        <v>0</v>
      </c>
      <c r="Z79" s="180">
        <f t="shared" ca="1" si="12"/>
        <v>0</v>
      </c>
      <c r="AA79" s="180">
        <v>0</v>
      </c>
      <c r="AB79" s="109"/>
      <c r="AC79" s="109"/>
    </row>
    <row r="80" spans="2:29">
      <c r="B80" s="119">
        <f>B79+1</f>
        <v>2026</v>
      </c>
      <c r="C80" s="110">
        <f ca="1">HLOOKUP($B80,UEC!$E$91:$AW$100,9,FALSE)</f>
        <v>123.37515595823524</v>
      </c>
      <c r="D80" s="110">
        <f>HLOOKUP($B80,UEC!$E$60:$AW$69,9,FALSE)</f>
        <v>123.37515595823524</v>
      </c>
      <c r="E80" s="110">
        <f>HLOOKUP($B80,UEC!$E$74:$AW$83,9,FALSE)</f>
        <v>123.37515595823524</v>
      </c>
      <c r="F80" s="110">
        <f ca="1">HLOOKUP($B80,UEC!$E$91:$AW$100,9,FALSE)</f>
        <v>123.37515595823524</v>
      </c>
      <c r="G80" s="110">
        <f ca="1">HLOOKUP($B80,UEC!$E$105:$AW$114,9,FALSE)</f>
        <v>123.37515595823524</v>
      </c>
      <c r="H80" s="110">
        <f>VLOOKUP($B80,'Stock Model- X'!$BD$8:$BE$53,2,FALSE)</f>
        <v>348651.05828662252</v>
      </c>
      <c r="I80" s="110">
        <f>VLOOKUP($B80,'Stock Model- X'!$BD$8:$BE$53,2,FALSE)</f>
        <v>348651.05828662252</v>
      </c>
      <c r="J80" s="166">
        <f ca="1">VLOOKUP($B80,'Stock Model- X'!$BD$8:$BF$53,3,FALSE)</f>
        <v>2053359.3536120802</v>
      </c>
      <c r="K80" s="110">
        <f t="shared" ca="1" si="0"/>
        <v>43014878.691115819</v>
      </c>
      <c r="L80" s="166">
        <f t="shared" si="4"/>
        <v>43014878.691115819</v>
      </c>
      <c r="M80" s="178">
        <f t="shared" si="5"/>
        <v>43014878.691115819</v>
      </c>
      <c r="P80" s="166">
        <f t="shared" ca="1" si="6"/>
        <v>253333530.49019149</v>
      </c>
      <c r="Q80" s="166">
        <f t="shared" ca="1" si="7"/>
        <v>253333530.49019149</v>
      </c>
      <c r="S80" s="119">
        <f t="shared" si="10"/>
        <v>2026</v>
      </c>
      <c r="T80" s="163">
        <f t="shared" ca="1" si="8"/>
        <v>28.91935279568396</v>
      </c>
      <c r="U80" s="163">
        <f t="shared" ca="1" si="9"/>
        <v>28.91935279568396</v>
      </c>
      <c r="V80" s="167"/>
      <c r="X80" s="181">
        <f t="shared" si="11"/>
        <v>2026</v>
      </c>
      <c r="Y80" s="180">
        <f t="shared" ca="1" si="1"/>
        <v>0</v>
      </c>
      <c r="Z80" s="180">
        <f t="shared" ca="1" si="12"/>
        <v>0</v>
      </c>
      <c r="AA80" s="180">
        <v>0</v>
      </c>
      <c r="AB80" s="109"/>
      <c r="AC80" s="109"/>
    </row>
    <row r="81" spans="2:29">
      <c r="B81" s="119">
        <f t="shared" si="3"/>
        <v>2027</v>
      </c>
      <c r="C81" s="110">
        <f ca="1">HLOOKUP($B81,UEC!$E$91:$AW$100,9,FALSE)</f>
        <v>123.37515595823524</v>
      </c>
      <c r="D81" s="110">
        <f>HLOOKUP($B81,UEC!$E$60:$AW$69,9,FALSE)</f>
        <v>123.37515595823524</v>
      </c>
      <c r="E81" s="110">
        <f>HLOOKUP($B81,UEC!$E$74:$AW$83,9,FALSE)</f>
        <v>123.37515595823524</v>
      </c>
      <c r="F81" s="110">
        <f ca="1">HLOOKUP($B81,UEC!$E$91:$AW$100,9,FALSE)</f>
        <v>123.37515595823524</v>
      </c>
      <c r="G81" s="110">
        <f ca="1">HLOOKUP($B81,UEC!$E$105:$AW$114,9,FALSE)</f>
        <v>123.37515595823524</v>
      </c>
      <c r="H81" s="110">
        <f>VLOOKUP($B81,'Stock Model- X'!$BD$8:$BE$53,2,FALSE)</f>
        <v>351265.94122377224</v>
      </c>
      <c r="I81" s="110">
        <f>VLOOKUP($B81,'Stock Model- X'!$BD$8:$BE$53,2,FALSE)</f>
        <v>351265.94122377224</v>
      </c>
      <c r="J81" s="166">
        <f ca="1">VLOOKUP($B81,'Stock Model- X'!$BD$8:$BF$53,3,FALSE)</f>
        <v>2068759.5487641706</v>
      </c>
      <c r="K81" s="110">
        <f t="shared" ca="1" si="0"/>
        <v>43337490.281299196</v>
      </c>
      <c r="L81" s="166">
        <f t="shared" si="4"/>
        <v>43337490.281299196</v>
      </c>
      <c r="M81" s="178">
        <f t="shared" si="5"/>
        <v>43337490.281299196</v>
      </c>
      <c r="P81" s="166">
        <f t="shared" ca="1" si="6"/>
        <v>255233531.9688679</v>
      </c>
      <c r="Q81" s="166">
        <f t="shared" ca="1" si="7"/>
        <v>255233531.9688679</v>
      </c>
      <c r="S81" s="119">
        <f t="shared" si="10"/>
        <v>2027</v>
      </c>
      <c r="T81" s="163">
        <f t="shared" ca="1" si="8"/>
        <v>29.136247941651586</v>
      </c>
      <c r="U81" s="163">
        <f t="shared" ca="1" si="9"/>
        <v>29.136247941651586</v>
      </c>
      <c r="V81" s="167"/>
      <c r="X81" s="181">
        <f t="shared" si="11"/>
        <v>2027</v>
      </c>
      <c r="Y81" s="180">
        <f t="shared" ca="1" si="1"/>
        <v>0</v>
      </c>
      <c r="Z81" s="180">
        <f t="shared" ca="1" si="12"/>
        <v>0</v>
      </c>
      <c r="AA81" s="180">
        <v>0</v>
      </c>
      <c r="AB81" s="109"/>
      <c r="AC81" s="109"/>
    </row>
    <row r="82" spans="2:29">
      <c r="B82" s="119">
        <f t="shared" si="3"/>
        <v>2028</v>
      </c>
      <c r="C82" s="110">
        <f ca="1">HLOOKUP($B82,UEC!$E$91:$AW$100,9,FALSE)</f>
        <v>123.37515595823524</v>
      </c>
      <c r="D82" s="110">
        <f>HLOOKUP($B82,UEC!$E$60:$AW$69,9,FALSE)</f>
        <v>123.37515595823524</v>
      </c>
      <c r="E82" s="110">
        <f>HLOOKUP($B82,UEC!$E$74:$AW$83,9,FALSE)</f>
        <v>123.37515595823524</v>
      </c>
      <c r="F82" s="110">
        <f ca="1">HLOOKUP($B82,UEC!$E$91:$AW$100,9,FALSE)</f>
        <v>123.37515595823524</v>
      </c>
      <c r="G82" s="110">
        <f ca="1">HLOOKUP($B82,UEC!$E$105:$AW$114,9,FALSE)</f>
        <v>123.37515595823524</v>
      </c>
      <c r="H82" s="110">
        <f>VLOOKUP($B82,'Stock Model- X'!$BD$8:$BE$53,2,FALSE)</f>
        <v>353900.43578295055</v>
      </c>
      <c r="I82" s="110">
        <f>VLOOKUP($B82,'Stock Model- X'!$BD$8:$BE$53,2,FALSE)</f>
        <v>353900.43578295055</v>
      </c>
      <c r="J82" s="166">
        <f ca="1">VLOOKUP($B82,'Stock Model- X'!$BD$8:$BF$53,3,FALSE)</f>
        <v>2084275.2453799022</v>
      </c>
      <c r="K82" s="110">
        <f t="shared" ca="1" si="0"/>
        <v>43662521.458408937</v>
      </c>
      <c r="L82" s="166">
        <f t="shared" si="4"/>
        <v>43662521.458408937</v>
      </c>
      <c r="M82" s="178">
        <f t="shared" si="5"/>
        <v>43662521.458408937</v>
      </c>
      <c r="P82" s="166">
        <f t="shared" ca="1" si="6"/>
        <v>257147783.45863447</v>
      </c>
      <c r="Q82" s="166">
        <f t="shared" ca="1" si="7"/>
        <v>257147783.45863447</v>
      </c>
      <c r="S82" s="119">
        <f t="shared" si="10"/>
        <v>2028</v>
      </c>
      <c r="T82" s="163">
        <f t="shared" ca="1" si="8"/>
        <v>29.35476980121398</v>
      </c>
      <c r="U82" s="163">
        <f t="shared" ca="1" si="9"/>
        <v>29.35476980121398</v>
      </c>
      <c r="V82" s="167"/>
      <c r="X82" s="181">
        <f t="shared" si="11"/>
        <v>2028</v>
      </c>
      <c r="Y82" s="180">
        <f t="shared" ca="1" si="1"/>
        <v>0</v>
      </c>
      <c r="Z82" s="180">
        <f t="shared" ca="1" si="12"/>
        <v>0</v>
      </c>
      <c r="AA82" s="180">
        <v>0</v>
      </c>
      <c r="AB82" s="109"/>
      <c r="AC82" s="109"/>
    </row>
    <row r="83" spans="2:29">
      <c r="B83" s="119">
        <f t="shared" si="3"/>
        <v>2029</v>
      </c>
      <c r="C83" s="110">
        <f ca="1">HLOOKUP($B83,UEC!$E$91:$AW$100,9,FALSE)</f>
        <v>123.37515595823524</v>
      </c>
      <c r="D83" s="110">
        <f>HLOOKUP($B83,UEC!$E$60:$AW$69,9,FALSE)</f>
        <v>123.37515595823524</v>
      </c>
      <c r="E83" s="110">
        <f>HLOOKUP($B83,UEC!$E$74:$AW$83,9,FALSE)</f>
        <v>123.37515595823524</v>
      </c>
      <c r="F83" s="110">
        <f ca="1">HLOOKUP($B83,UEC!$E$91:$AW$100,9,FALSE)</f>
        <v>123.37515595823524</v>
      </c>
      <c r="G83" s="110">
        <f ca="1">HLOOKUP($B83,UEC!$E$105:$AW$114,9,FALSE)</f>
        <v>123.37515595823524</v>
      </c>
      <c r="H83" s="110">
        <f>VLOOKUP($B83,'Stock Model- X'!$BD$8:$BE$53,2,FALSE)</f>
        <v>356554.68905132276</v>
      </c>
      <c r="I83" s="110">
        <f>VLOOKUP($B83,'Stock Model- X'!$BD$8:$BE$53,2,FALSE)</f>
        <v>356554.68905132276</v>
      </c>
      <c r="J83" s="166">
        <f ca="1">VLOOKUP($B83,'Stock Model- X'!$BD$8:$BF$53,3,FALSE)</f>
        <v>2099907.3097202517</v>
      </c>
      <c r="K83" s="110">
        <f t="shared" ca="1" si="0"/>
        <v>43989990.369347014</v>
      </c>
      <c r="L83" s="166">
        <f t="shared" si="4"/>
        <v>43989990.369347014</v>
      </c>
      <c r="M83" s="178">
        <f t="shared" si="5"/>
        <v>43989990.369347014</v>
      </c>
      <c r="P83" s="166">
        <f t="shared" ca="1" si="6"/>
        <v>259076391.83457425</v>
      </c>
      <c r="Q83" s="166">
        <f t="shared" ca="1" si="7"/>
        <v>259076391.83457425</v>
      </c>
      <c r="S83" s="119">
        <f t="shared" si="10"/>
        <v>2029</v>
      </c>
      <c r="T83" s="163">
        <f t="shared" ca="1" si="8"/>
        <v>29.574930574723087</v>
      </c>
      <c r="U83" s="163">
        <f t="shared" ca="1" si="9"/>
        <v>29.574930574723087</v>
      </c>
      <c r="V83" s="167"/>
      <c r="X83" s="181">
        <f t="shared" si="11"/>
        <v>2029</v>
      </c>
      <c r="Y83" s="180">
        <f t="shared" ca="1" si="1"/>
        <v>0</v>
      </c>
      <c r="Z83" s="180">
        <f t="shared" ca="1" si="12"/>
        <v>0</v>
      </c>
      <c r="AA83" s="180">
        <v>0</v>
      </c>
      <c r="AB83" s="109"/>
      <c r="AC83" s="109"/>
    </row>
    <row r="84" spans="2:29">
      <c r="B84" s="119">
        <f t="shared" si="3"/>
        <v>2030</v>
      </c>
      <c r="C84" s="110">
        <f ca="1">HLOOKUP($B84,UEC!$E$91:$AW$100,9,FALSE)</f>
        <v>123.37515595823525</v>
      </c>
      <c r="D84" s="110">
        <f>HLOOKUP($B84,UEC!$E$60:$AW$69,9,FALSE)</f>
        <v>123.37515595823524</v>
      </c>
      <c r="E84" s="110">
        <f>HLOOKUP($B84,UEC!$E$74:$AW$83,9,FALSE)</f>
        <v>123.37515595823524</v>
      </c>
      <c r="F84" s="110">
        <f ca="1">HLOOKUP($B84,UEC!$E$91:$AW$100,9,FALSE)</f>
        <v>123.37515595823525</v>
      </c>
      <c r="G84" s="110">
        <f ca="1">HLOOKUP($B84,UEC!$E$105:$AW$114,9,FALSE)</f>
        <v>123.37515595823525</v>
      </c>
      <c r="H84" s="110">
        <f>VLOOKUP($B84,'Stock Model- X'!$BD$8:$BE$53,2,FALSE)</f>
        <v>359228.84921920765</v>
      </c>
      <c r="I84" s="110">
        <f>VLOOKUP($B84,'Stock Model- X'!$BD$8:$BE$53,2,FALSE)</f>
        <v>359228.84921920765</v>
      </c>
      <c r="J84" s="166">
        <f ca="1">VLOOKUP($B84,'Stock Model- X'!$BD$8:$BF$53,3,FALSE)</f>
        <v>2115656.6145431534</v>
      </c>
      <c r="K84" s="110">
        <f t="shared" ca="1" si="0"/>
        <v>44319915.297117122</v>
      </c>
      <c r="L84" s="166">
        <f t="shared" si="4"/>
        <v>44319915.297117114</v>
      </c>
      <c r="M84" s="178">
        <f t="shared" si="5"/>
        <v>44319915.297117114</v>
      </c>
      <c r="P84" s="166">
        <f t="shared" ca="1" si="6"/>
        <v>261019464.77333355</v>
      </c>
      <c r="Q84" s="166">
        <f t="shared" ca="1" si="7"/>
        <v>261019464.77333355</v>
      </c>
      <c r="S84" s="119">
        <f t="shared" si="10"/>
        <v>2030</v>
      </c>
      <c r="T84" s="163">
        <f t="shared" ca="1" si="8"/>
        <v>29.796742554033511</v>
      </c>
      <c r="U84" s="163">
        <f t="shared" ca="1" si="9"/>
        <v>29.796742554033511</v>
      </c>
      <c r="V84" s="167"/>
      <c r="X84" s="181">
        <f t="shared" si="11"/>
        <v>2030</v>
      </c>
      <c r="Y84" s="180">
        <f t="shared" ca="1" si="1"/>
        <v>0</v>
      </c>
      <c r="Z84" s="180">
        <f t="shared" ca="1" si="12"/>
        <v>0</v>
      </c>
      <c r="AA84" s="180">
        <v>0</v>
      </c>
      <c r="AB84" s="109"/>
      <c r="AC84" s="109"/>
    </row>
    <row r="85" spans="2:29">
      <c r="B85" s="119">
        <f t="shared" si="3"/>
        <v>2031</v>
      </c>
      <c r="C85" s="110">
        <f ca="1">HLOOKUP($B85,UEC!$E$91:$AW$100,9,FALSE)</f>
        <v>123.37515595823524</v>
      </c>
      <c r="D85" s="110">
        <f>HLOOKUP($B85,UEC!$E$60:$AW$69,9,FALSE)</f>
        <v>123.37515595823524</v>
      </c>
      <c r="E85" s="110">
        <f>HLOOKUP($B85,UEC!$E$74:$AW$83,9,FALSE)</f>
        <v>123.37515595823524</v>
      </c>
      <c r="F85" s="110">
        <f ca="1">HLOOKUP($B85,UEC!$E$91:$AW$100,9,FALSE)</f>
        <v>123.37515595823524</v>
      </c>
      <c r="G85" s="110">
        <f ca="1">HLOOKUP($B85,UEC!$E$105:$AW$114,9,FALSE)</f>
        <v>123.37515595823524</v>
      </c>
      <c r="H85" s="110">
        <f>VLOOKUP($B85,'Stock Model- X'!$BD$8:$BE$53,2,FALSE)</f>
        <v>361923.0655883518</v>
      </c>
      <c r="I85" s="110">
        <f>VLOOKUP($B85,'Stock Model- X'!$BD$8:$BE$53,2,FALSE)</f>
        <v>361923.0655883518</v>
      </c>
      <c r="J85" s="166">
        <f ca="1">VLOOKUP($B85,'Stock Model- X'!$BD$8:$BF$53,3,FALSE)</f>
        <v>2131524.0391522273</v>
      </c>
      <c r="K85" s="110">
        <f t="shared" ca="1" si="0"/>
        <v>44652314.661845505</v>
      </c>
      <c r="L85" s="166">
        <f t="shared" si="4"/>
        <v>44652314.661845505</v>
      </c>
      <c r="M85" s="178">
        <f t="shared" si="5"/>
        <v>44652314.661845505</v>
      </c>
      <c r="P85" s="166">
        <f t="shared" ca="1" si="6"/>
        <v>262977110.75913358</v>
      </c>
      <c r="Q85" s="166">
        <f t="shared" ca="1" si="7"/>
        <v>262977110.75913358</v>
      </c>
      <c r="S85" s="119">
        <f t="shared" si="10"/>
        <v>2031</v>
      </c>
      <c r="T85" s="163">
        <f t="shared" ca="1" si="8"/>
        <v>30.020218123188766</v>
      </c>
      <c r="U85" s="163">
        <f t="shared" ca="1" si="9"/>
        <v>30.020218123188766</v>
      </c>
      <c r="V85" s="167"/>
      <c r="X85" s="181">
        <f t="shared" si="11"/>
        <v>2031</v>
      </c>
      <c r="Y85" s="180">
        <f t="shared" ca="1" si="1"/>
        <v>0</v>
      </c>
      <c r="Z85" s="180">
        <f t="shared" ca="1" si="12"/>
        <v>0</v>
      </c>
      <c r="AA85" s="180">
        <v>0</v>
      </c>
      <c r="AB85" s="109"/>
      <c r="AC85" s="109"/>
    </row>
    <row r="86" spans="2:29">
      <c r="B86" s="119">
        <f>B85+1</f>
        <v>2032</v>
      </c>
      <c r="C86" s="110">
        <f ca="1">HLOOKUP($B86,UEC!$E$91:$AW$100,9,FALSE)</f>
        <v>123.37515595823524</v>
      </c>
      <c r="D86" s="110">
        <f>HLOOKUP($B86,UEC!$E$60:$AW$69,9,FALSE)</f>
        <v>123.37515595823524</v>
      </c>
      <c r="E86" s="110">
        <f>HLOOKUP($B86,UEC!$E$74:$AW$83,9,FALSE)</f>
        <v>123.37515595823524</v>
      </c>
      <c r="F86" s="110">
        <f ca="1">HLOOKUP($B86,UEC!$E$91:$AW$100,9,FALSE)</f>
        <v>123.37515595823524</v>
      </c>
      <c r="G86" s="110">
        <f ca="1">HLOOKUP($B86,UEC!$E$105:$AW$114,9,FALSE)</f>
        <v>123.37515595823524</v>
      </c>
      <c r="H86" s="110">
        <f>VLOOKUP($B86,'Stock Model- X'!$BD$8:$BE$53,2,FALSE)</f>
        <v>364637.48858026444</v>
      </c>
      <c r="I86" s="110">
        <f>VLOOKUP($B86,'Stock Model- X'!$BD$8:$BE$53,2,FALSE)</f>
        <v>364637.48858026444</v>
      </c>
      <c r="J86" s="166">
        <f ca="1">VLOOKUP($B86,'Stock Model- X'!$BD$8:$BF$53,3,FALSE)</f>
        <v>2147510.4694458698</v>
      </c>
      <c r="K86" s="110">
        <f t="shared" ca="1" si="0"/>
        <v>44987207.021809347</v>
      </c>
      <c r="L86" s="166">
        <f t="shared" si="4"/>
        <v>44987207.021809347</v>
      </c>
      <c r="M86" s="178">
        <f t="shared" si="5"/>
        <v>44987207.021809347</v>
      </c>
      <c r="P86" s="166">
        <f t="shared" ca="1" si="6"/>
        <v>264949439.08982715</v>
      </c>
      <c r="Q86" s="166">
        <f t="shared" ca="1" si="7"/>
        <v>264949439.08982715</v>
      </c>
      <c r="S86" s="119">
        <f t="shared" si="10"/>
        <v>2032</v>
      </c>
      <c r="T86" s="163">
        <f t="shared" ca="1" si="8"/>
        <v>30.245369759112684</v>
      </c>
      <c r="U86" s="163">
        <f t="shared" ca="1" si="9"/>
        <v>30.245369759112684</v>
      </c>
      <c r="V86" s="167"/>
      <c r="X86" s="181">
        <f t="shared" si="11"/>
        <v>2032</v>
      </c>
      <c r="Y86" s="180">
        <f t="shared" ca="1" si="1"/>
        <v>0</v>
      </c>
      <c r="Z86" s="180">
        <f t="shared" ca="1" si="12"/>
        <v>0</v>
      </c>
      <c r="AA86" s="180">
        <v>0</v>
      </c>
      <c r="AB86" s="109"/>
      <c r="AC86" s="109"/>
    </row>
    <row r="87" spans="2:29">
      <c r="B87" s="119">
        <f>B86+1</f>
        <v>2033</v>
      </c>
      <c r="C87" s="110">
        <f ca="1">HLOOKUP($B87,UEC!$E$91:$AW$100,9,FALSE)</f>
        <v>123.37515595823525</v>
      </c>
      <c r="D87" s="110">
        <f>HLOOKUP($B87,UEC!$E$60:$AW$69,9,FALSE)</f>
        <v>123.37515595823524</v>
      </c>
      <c r="E87" s="110">
        <f>HLOOKUP($B87,UEC!$E$74:$AW$83,9,FALSE)</f>
        <v>123.37515595823524</v>
      </c>
      <c r="F87" s="110">
        <f ca="1">HLOOKUP($B87,UEC!$E$91:$AW$100,9,FALSE)</f>
        <v>123.37515595823525</v>
      </c>
      <c r="G87" s="110">
        <f ca="1">HLOOKUP($B87,UEC!$E$105:$AW$114,9,FALSE)</f>
        <v>123.37515595823525</v>
      </c>
      <c r="H87" s="110">
        <f>VLOOKUP($B87,'Stock Model- X'!$BD$8:$BE$53,2,FALSE)</f>
        <v>367372.26974461641</v>
      </c>
      <c r="I87" s="110">
        <f>VLOOKUP($B87,'Stock Model- X'!$BD$8:$BE$53,2,FALSE)</f>
        <v>367372.26974461641</v>
      </c>
      <c r="J87" s="166">
        <f ca="1">VLOOKUP($B87,'Stock Model- X'!$BD$8:$BF$53,3,FALSE)</f>
        <v>2163616.7979667136</v>
      </c>
      <c r="K87" s="110">
        <f t="shared" ca="1" si="0"/>
        <v>45324611.074472919</v>
      </c>
      <c r="L87" s="166">
        <f t="shared" si="4"/>
        <v>45324611.074472912</v>
      </c>
      <c r="M87" s="178">
        <f t="shared" si="5"/>
        <v>45324611.074472912</v>
      </c>
      <c r="P87" s="166">
        <f t="shared" ca="1" si="6"/>
        <v>266936559.88300085</v>
      </c>
      <c r="Q87" s="166">
        <f t="shared" ca="1" si="7"/>
        <v>266936559.88300085</v>
      </c>
      <c r="S87" s="119">
        <f t="shared" si="10"/>
        <v>2033</v>
      </c>
      <c r="T87" s="163">
        <f t="shared" ca="1" si="8"/>
        <v>30.472210032306034</v>
      </c>
      <c r="U87" s="163">
        <f t="shared" ca="1" si="9"/>
        <v>30.472210032306034</v>
      </c>
      <c r="V87" s="167"/>
      <c r="X87" s="181">
        <f t="shared" si="11"/>
        <v>2033</v>
      </c>
      <c r="Y87" s="180">
        <f t="shared" ca="1" si="1"/>
        <v>0</v>
      </c>
      <c r="Z87" s="180">
        <f t="shared" ca="1" si="12"/>
        <v>0</v>
      </c>
      <c r="AA87" s="180">
        <v>0</v>
      </c>
      <c r="AB87" s="109"/>
      <c r="AC87" s="109"/>
    </row>
    <row r="88" spans="2:29">
      <c r="B88" s="119">
        <f>B87+1</f>
        <v>2034</v>
      </c>
      <c r="C88" s="110">
        <f ca="1">HLOOKUP($B88,UEC!$E$91:$AW$100,9,FALSE)</f>
        <v>123.37515595823524</v>
      </c>
      <c r="D88" s="110">
        <f>HLOOKUP($B88,UEC!$E$60:$AW$69,9,FALSE)</f>
        <v>123.37515595823524</v>
      </c>
      <c r="E88" s="110">
        <f>HLOOKUP($B88,UEC!$E$74:$AW$83,9,FALSE)</f>
        <v>123.37515595823524</v>
      </c>
      <c r="F88" s="110">
        <f ca="1">HLOOKUP($B88,UEC!$E$91:$AW$100,9,FALSE)</f>
        <v>123.37515595823524</v>
      </c>
      <c r="G88" s="110">
        <f ca="1">HLOOKUP($B88,UEC!$E$105:$AW$114,9,FALSE)</f>
        <v>123.37515595823524</v>
      </c>
      <c r="H88" s="110">
        <f>VLOOKUP($B88,'Stock Model- X'!$BD$8:$BE$53,2,FALSE)</f>
        <v>370127.56176770106</v>
      </c>
      <c r="I88" s="110">
        <f>VLOOKUP($B88,'Stock Model- X'!$BD$8:$BE$53,2,FALSE)</f>
        <v>370127.56176770106</v>
      </c>
      <c r="J88" s="166">
        <f ca="1">VLOOKUP($B88,'Stock Model- X'!$BD$8:$BF$53,3,FALSE)</f>
        <v>2179843.9239514638</v>
      </c>
      <c r="K88" s="110">
        <f t="shared" ca="1" si="0"/>
        <v>45664545.657531463</v>
      </c>
      <c r="L88" s="166">
        <f t="shared" si="4"/>
        <v>45664545.657531463</v>
      </c>
      <c r="M88" s="178">
        <f t="shared" si="5"/>
        <v>45664545.657531463</v>
      </c>
      <c r="P88" s="166">
        <f t="shared" ca="1" si="6"/>
        <v>268938584.08212334</v>
      </c>
      <c r="Q88" s="166">
        <f t="shared" ca="1" si="7"/>
        <v>268938584.08212334</v>
      </c>
      <c r="S88" s="119">
        <f t="shared" si="10"/>
        <v>2034</v>
      </c>
      <c r="T88" s="163">
        <f t="shared" ca="1" si="8"/>
        <v>30.70075160754833</v>
      </c>
      <c r="U88" s="163">
        <f t="shared" ca="1" si="9"/>
        <v>30.70075160754833</v>
      </c>
      <c r="V88" s="167"/>
      <c r="X88" s="181">
        <f t="shared" si="11"/>
        <v>2034</v>
      </c>
      <c r="Y88" s="180">
        <f t="shared" ca="1" si="1"/>
        <v>0</v>
      </c>
      <c r="Z88" s="180">
        <f t="shared" ca="1" si="12"/>
        <v>0</v>
      </c>
      <c r="AA88" s="180">
        <v>0</v>
      </c>
      <c r="AB88" s="109"/>
      <c r="AC88" s="109"/>
    </row>
    <row r="89" spans="2:29">
      <c r="B89" s="109" t="s">
        <v>14</v>
      </c>
      <c r="C89" s="109"/>
      <c r="D89" s="109"/>
      <c r="E89" s="109"/>
      <c r="F89" s="109"/>
      <c r="G89" s="109"/>
      <c r="H89" s="109"/>
      <c r="I89" s="109"/>
      <c r="J89" s="109"/>
      <c r="K89" s="111">
        <f ca="1">SUM(K59:K88)</f>
        <v>1231841911.8612375</v>
      </c>
      <c r="L89" s="111">
        <f>SUM(L59:L88)</f>
        <v>1231841911.8612375</v>
      </c>
      <c r="M89" s="111">
        <f>SUM(M59:M88)</f>
        <v>1231841911.8612375</v>
      </c>
      <c r="P89" s="111">
        <f t="shared" ref="P89:Q89" ca="1" si="14">SUM(P59:P88)</f>
        <v>7254858552.0490618</v>
      </c>
      <c r="Q89" s="111">
        <f t="shared" ca="1" si="14"/>
        <v>7254858552.0490618</v>
      </c>
      <c r="S89" s="109" t="s">
        <v>14</v>
      </c>
      <c r="T89" s="110">
        <f ca="1">SUM(T59:T88)</f>
        <v>828.18020000560068</v>
      </c>
      <c r="U89" s="110">
        <f ca="1">SUM(U59:U88)</f>
        <v>828.18020000560068</v>
      </c>
      <c r="V89" s="110"/>
      <c r="X89" s="181" t="s">
        <v>14</v>
      </c>
      <c r="Y89" s="182">
        <f ca="1">SUM(Y59:Y88)</f>
        <v>0</v>
      </c>
      <c r="Z89" s="181"/>
      <c r="AA89" s="181"/>
      <c r="AB89" s="109"/>
      <c r="AC89" s="109"/>
    </row>
  </sheetData>
  <mergeCells count="3">
    <mergeCell ref="X57:AC57"/>
    <mergeCell ref="Q7:R7"/>
    <mergeCell ref="Q6:R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C89"/>
  <sheetViews>
    <sheetView topLeftCell="J33" zoomScale="60" zoomScaleNormal="60" workbookViewId="0">
      <selection activeCell="AB59" sqref="AB59:AC88"/>
    </sheetView>
  </sheetViews>
  <sheetFormatPr defaultColWidth="9.140625" defaultRowHeight="15"/>
  <cols>
    <col min="1" max="1" width="9.140625" style="93"/>
    <col min="2" max="3" width="20.85546875" style="93" customWidth="1"/>
    <col min="4" max="5" width="15.7109375" style="93" customWidth="1"/>
    <col min="6" max="6" width="22.7109375" style="93" customWidth="1"/>
    <col min="7" max="7" width="18.42578125" style="93" customWidth="1"/>
    <col min="8" max="11" width="30.28515625" style="93" customWidth="1"/>
    <col min="12" max="15" width="19.7109375" style="93" customWidth="1"/>
    <col min="16" max="16" width="38.42578125" style="93" customWidth="1"/>
    <col min="17" max="18" width="30.140625" style="93" customWidth="1"/>
    <col min="19" max="19" width="23" style="93" customWidth="1"/>
    <col min="20" max="20" width="17.28515625" style="93" customWidth="1"/>
    <col min="21" max="21" width="16.7109375" style="93" customWidth="1"/>
    <col min="22" max="22" width="15.28515625" style="93" customWidth="1"/>
    <col min="23" max="16384" width="9.140625" style="93"/>
  </cols>
  <sheetData>
    <row r="1" spans="2:19" ht="15.75" thickBot="1"/>
    <row r="2" spans="2:19" ht="28.5">
      <c r="B2" s="123" t="s">
        <v>15</v>
      </c>
      <c r="C2" s="124"/>
      <c r="D2" s="124"/>
      <c r="E2" s="124"/>
      <c r="F2" s="124"/>
      <c r="G2" s="124"/>
      <c r="H2" s="124"/>
      <c r="I2" s="124"/>
      <c r="J2" s="124"/>
      <c r="K2" s="124"/>
      <c r="L2" s="112"/>
      <c r="M2" s="112"/>
      <c r="N2" s="112"/>
      <c r="O2" s="112"/>
      <c r="P2" s="112"/>
      <c r="Q2" s="112"/>
      <c r="R2" s="112"/>
      <c r="S2" s="113"/>
    </row>
    <row r="3" spans="2:19" ht="19.5" thickBot="1">
      <c r="B3" s="94"/>
      <c r="C3" s="95"/>
      <c r="D3" s="95"/>
      <c r="E3" s="95"/>
      <c r="F3" s="95"/>
      <c r="G3" s="95"/>
      <c r="H3" s="95"/>
      <c r="I3" s="95"/>
      <c r="J3" s="95"/>
      <c r="K3" s="95"/>
      <c r="L3" s="95"/>
      <c r="M3" s="95"/>
      <c r="N3" s="95"/>
      <c r="O3" s="95"/>
      <c r="P3" s="168" t="s">
        <v>119</v>
      </c>
      <c r="Q3" s="95"/>
      <c r="R3" s="95"/>
      <c r="S3" s="96"/>
    </row>
    <row r="4" spans="2:19" ht="15.75" customHeight="1">
      <c r="B4" s="94"/>
      <c r="C4" s="95"/>
      <c r="D4" s="95"/>
      <c r="E4" s="95"/>
      <c r="F4" s="95"/>
      <c r="G4" s="95"/>
      <c r="H4" s="95"/>
      <c r="I4" s="95"/>
      <c r="J4" s="95"/>
      <c r="K4" s="95"/>
      <c r="L4" s="95"/>
      <c r="M4" s="95"/>
      <c r="N4" s="95"/>
      <c r="O4" s="95"/>
      <c r="P4" s="278" t="s">
        <v>18</v>
      </c>
      <c r="Q4" s="201">
        <f>Assumptions!D24</f>
        <v>2008</v>
      </c>
      <c r="R4" s="202"/>
      <c r="S4" s="96"/>
    </row>
    <row r="5" spans="2:19" ht="15.75" customHeight="1">
      <c r="B5" s="94"/>
      <c r="C5" s="95"/>
      <c r="D5" s="95"/>
      <c r="E5" s="95"/>
      <c r="F5" s="95"/>
      <c r="G5" s="95"/>
      <c r="H5" s="95"/>
      <c r="I5" s="95"/>
      <c r="J5" s="95"/>
      <c r="K5" s="95"/>
      <c r="L5" s="95"/>
      <c r="M5" s="95"/>
      <c r="N5" s="95"/>
      <c r="O5" s="95"/>
      <c r="P5" s="253" t="s">
        <v>136</v>
      </c>
      <c r="Q5" s="201">
        <f ca="1">T89-U89</f>
        <v>0</v>
      </c>
      <c r="R5" s="202" t="s">
        <v>155</v>
      </c>
      <c r="S5" s="96"/>
    </row>
    <row r="6" spans="2:19" ht="16.5" thickBot="1">
      <c r="B6" s="94"/>
      <c r="C6" s="95"/>
      <c r="D6" s="95"/>
      <c r="E6" s="95"/>
      <c r="F6" s="95"/>
      <c r="G6" s="95"/>
      <c r="H6" s="95"/>
      <c r="I6" s="95"/>
      <c r="J6" s="95"/>
      <c r="K6" s="95"/>
      <c r="L6" s="95"/>
      <c r="M6" s="95"/>
      <c r="N6" s="95"/>
      <c r="O6" s="95"/>
      <c r="P6" s="254" t="s">
        <v>139</v>
      </c>
      <c r="Q6" s="281">
        <f ca="1">VLOOKUP(2009,$S$58:$V$89,4)</f>
        <v>0</v>
      </c>
      <c r="R6" s="282" t="s">
        <v>155</v>
      </c>
      <c r="S6" s="96"/>
    </row>
    <row r="7" spans="2:19" ht="32.25" thickBot="1">
      <c r="B7" s="94"/>
      <c r="C7" s="95"/>
      <c r="D7" s="95"/>
      <c r="E7" s="95"/>
      <c r="F7" s="95"/>
      <c r="G7" s="95"/>
      <c r="H7" s="95"/>
      <c r="I7" s="95"/>
      <c r="J7" s="95"/>
      <c r="K7" s="95"/>
      <c r="L7" s="95"/>
      <c r="M7" s="95"/>
      <c r="N7" s="95"/>
      <c r="O7" s="95"/>
      <c r="P7" s="255" t="s">
        <v>126</v>
      </c>
      <c r="Q7" s="277">
        <f>SUM(AA64:AA68)</f>
        <v>0</v>
      </c>
      <c r="R7" s="282" t="s">
        <v>155</v>
      </c>
      <c r="S7" s="96"/>
    </row>
    <row r="8" spans="2:19">
      <c r="B8" s="94"/>
      <c r="C8" s="95"/>
      <c r="D8" s="95"/>
      <c r="E8" s="95"/>
      <c r="F8" s="95"/>
      <c r="G8" s="95"/>
      <c r="H8" s="95"/>
      <c r="I8" s="95"/>
      <c r="J8" s="95"/>
      <c r="K8" s="95"/>
      <c r="L8" s="95"/>
      <c r="M8" s="95"/>
      <c r="N8" s="95"/>
      <c r="O8" s="95"/>
      <c r="S8" s="96"/>
    </row>
    <row r="9" spans="2:19">
      <c r="B9" s="94"/>
      <c r="C9" s="95"/>
      <c r="D9" s="95"/>
      <c r="E9" s="95"/>
      <c r="F9" s="95"/>
      <c r="G9" s="95"/>
      <c r="H9" s="95"/>
      <c r="I9" s="95"/>
      <c r="J9" s="95"/>
      <c r="K9" s="95"/>
      <c r="L9" s="95"/>
      <c r="M9" s="95"/>
      <c r="N9" s="95"/>
      <c r="O9" s="95"/>
      <c r="S9" s="96"/>
    </row>
    <row r="10" spans="2:19">
      <c r="B10" s="94"/>
      <c r="C10" s="95"/>
      <c r="D10" s="95"/>
      <c r="E10" s="95"/>
      <c r="F10" s="95"/>
      <c r="G10" s="95"/>
      <c r="H10" s="95"/>
      <c r="I10" s="95"/>
      <c r="J10" s="95"/>
      <c r="K10" s="95"/>
      <c r="L10" s="95"/>
      <c r="M10" s="95"/>
      <c r="N10" s="95"/>
      <c r="O10" s="95"/>
      <c r="P10" s="95"/>
      <c r="Q10" s="95"/>
      <c r="R10" s="95"/>
      <c r="S10" s="96"/>
    </row>
    <row r="11" spans="2:19">
      <c r="B11" s="94"/>
      <c r="C11" s="95"/>
      <c r="D11" s="95"/>
      <c r="E11" s="95"/>
      <c r="F11" s="95"/>
      <c r="G11" s="95"/>
      <c r="H11" s="95"/>
      <c r="I11" s="95"/>
      <c r="J11" s="95"/>
      <c r="K11" s="95"/>
      <c r="L11" s="95"/>
      <c r="M11" s="95"/>
      <c r="N11" s="95"/>
      <c r="O11" s="95"/>
      <c r="P11" s="95"/>
      <c r="Q11" s="95"/>
      <c r="R11" s="95"/>
      <c r="S11" s="96"/>
    </row>
    <row r="12" spans="2:19">
      <c r="B12" s="94"/>
      <c r="C12" s="95"/>
      <c r="D12" s="95"/>
      <c r="E12" s="95"/>
      <c r="F12" s="95"/>
      <c r="G12" s="95"/>
      <c r="H12" s="95"/>
      <c r="I12" s="95"/>
      <c r="J12" s="95"/>
      <c r="K12" s="95"/>
      <c r="L12" s="95"/>
      <c r="M12" s="95"/>
      <c r="N12" s="95"/>
      <c r="O12" s="95"/>
      <c r="P12" s="95"/>
      <c r="Q12" s="95"/>
      <c r="R12" s="95"/>
      <c r="S12" s="96"/>
    </row>
    <row r="13" spans="2:19" ht="27" customHeight="1">
      <c r="B13" s="94"/>
      <c r="C13" s="95"/>
      <c r="D13" s="95"/>
      <c r="E13" s="95"/>
      <c r="F13" s="95"/>
      <c r="G13" s="95"/>
      <c r="H13" s="95"/>
      <c r="I13" s="95"/>
      <c r="J13" s="95"/>
      <c r="K13" s="95"/>
      <c r="L13" s="95"/>
      <c r="M13" s="95"/>
      <c r="N13" s="95"/>
      <c r="O13" s="95"/>
      <c r="P13" s="95"/>
      <c r="Q13" s="95"/>
      <c r="R13" s="95"/>
      <c r="S13" s="96"/>
    </row>
    <row r="14" spans="2:19">
      <c r="B14" s="94"/>
      <c r="C14" s="95"/>
      <c r="D14" s="95"/>
      <c r="E14" s="95"/>
      <c r="F14" s="95"/>
      <c r="G14" s="95"/>
      <c r="H14" s="95"/>
      <c r="I14" s="95"/>
      <c r="J14" s="95"/>
      <c r="K14" s="95"/>
      <c r="L14" s="95"/>
      <c r="M14" s="95"/>
      <c r="N14" s="95"/>
      <c r="O14" s="95"/>
      <c r="P14" s="95"/>
      <c r="Q14" s="95"/>
      <c r="R14" s="95"/>
      <c r="S14" s="96"/>
    </row>
    <row r="15" spans="2:19" ht="34.15" customHeight="1">
      <c r="B15" s="94"/>
      <c r="C15" s="95"/>
      <c r="D15" s="95"/>
      <c r="E15" s="95"/>
      <c r="F15" s="95"/>
      <c r="G15" s="95"/>
      <c r="H15" s="95"/>
      <c r="I15" s="95"/>
      <c r="J15" s="95"/>
      <c r="K15" s="95"/>
      <c r="L15" s="95"/>
      <c r="M15" s="95"/>
      <c r="N15" s="95"/>
      <c r="O15" s="95"/>
      <c r="P15" s="95"/>
      <c r="Q15" s="95"/>
      <c r="R15" s="95"/>
      <c r="S15" s="96"/>
    </row>
    <row r="16" spans="2:19">
      <c r="B16" s="94"/>
      <c r="C16" s="95"/>
      <c r="D16" s="95"/>
      <c r="E16" s="95"/>
      <c r="F16" s="95"/>
      <c r="G16" s="95"/>
      <c r="H16" s="95"/>
      <c r="I16" s="95"/>
      <c r="J16" s="95"/>
      <c r="K16" s="95"/>
      <c r="L16" s="95"/>
      <c r="M16" s="95"/>
      <c r="N16" s="95"/>
      <c r="O16" s="95"/>
      <c r="S16" s="96"/>
    </row>
    <row r="17" spans="2:19">
      <c r="B17" s="94"/>
      <c r="C17" s="95"/>
      <c r="D17" s="95"/>
      <c r="E17" s="95"/>
      <c r="F17" s="95"/>
      <c r="G17" s="95"/>
      <c r="H17" s="95"/>
      <c r="I17" s="95"/>
      <c r="J17" s="95"/>
      <c r="K17" s="95"/>
      <c r="L17" s="95"/>
      <c r="M17" s="95"/>
      <c r="N17" s="95"/>
      <c r="O17" s="95"/>
      <c r="P17" s="95"/>
      <c r="Q17" s="95"/>
      <c r="R17" s="95"/>
      <c r="S17" s="96"/>
    </row>
    <row r="18" spans="2:19">
      <c r="B18" s="94"/>
      <c r="C18" s="95"/>
      <c r="D18" s="95"/>
      <c r="E18" s="95"/>
      <c r="F18" s="95"/>
      <c r="G18" s="95"/>
      <c r="H18" s="95"/>
      <c r="I18" s="95"/>
      <c r="J18" s="95"/>
      <c r="K18" s="95"/>
      <c r="L18" s="95"/>
      <c r="M18" s="95"/>
      <c r="N18" s="95"/>
      <c r="O18" s="95"/>
      <c r="P18" s="95"/>
      <c r="Q18" s="95"/>
      <c r="R18" s="95"/>
      <c r="S18" s="96"/>
    </row>
    <row r="19" spans="2:19" ht="18.75">
      <c r="B19" s="94"/>
      <c r="C19" s="95"/>
      <c r="D19" s="95"/>
      <c r="E19" s="95"/>
      <c r="F19" s="95"/>
      <c r="G19" s="95"/>
      <c r="H19" s="95"/>
      <c r="I19" s="95"/>
      <c r="J19" s="95"/>
      <c r="K19" s="95"/>
      <c r="L19" s="95"/>
      <c r="M19" s="95"/>
      <c r="N19" s="95"/>
      <c r="O19" s="95"/>
      <c r="P19" s="117"/>
      <c r="Q19" s="95"/>
      <c r="R19" s="95"/>
      <c r="S19" s="96"/>
    </row>
    <row r="20" spans="2:19">
      <c r="B20" s="94"/>
      <c r="C20" s="95"/>
      <c r="D20" s="95"/>
      <c r="E20" s="95"/>
      <c r="F20" s="95"/>
      <c r="G20" s="95"/>
      <c r="H20" s="95"/>
      <c r="I20" s="95"/>
      <c r="J20" s="95"/>
      <c r="K20" s="95"/>
      <c r="L20" s="95"/>
      <c r="M20" s="95"/>
      <c r="N20" s="95"/>
      <c r="O20" s="95"/>
      <c r="P20" s="95"/>
      <c r="Q20" s="95"/>
      <c r="R20" s="95"/>
      <c r="S20" s="96"/>
    </row>
    <row r="21" spans="2:19">
      <c r="B21" s="94"/>
      <c r="C21" s="95"/>
      <c r="D21" s="95"/>
      <c r="E21" s="95"/>
      <c r="F21" s="95"/>
      <c r="G21" s="95"/>
      <c r="H21" s="95"/>
      <c r="I21" s="95"/>
      <c r="J21" s="95"/>
      <c r="K21" s="95"/>
      <c r="L21" s="95"/>
      <c r="M21" s="95"/>
      <c r="N21" s="95"/>
      <c r="O21" s="95"/>
      <c r="P21" s="95"/>
      <c r="Q21" s="95"/>
      <c r="R21" s="95"/>
      <c r="S21" s="96"/>
    </row>
    <row r="22" spans="2:19">
      <c r="B22" s="94"/>
      <c r="C22" s="95"/>
      <c r="D22" s="95"/>
      <c r="E22" s="95"/>
      <c r="F22" s="95"/>
      <c r="G22" s="95"/>
      <c r="H22" s="95"/>
      <c r="I22" s="95"/>
      <c r="J22" s="95"/>
      <c r="K22" s="95"/>
      <c r="L22" s="95"/>
      <c r="M22" s="95"/>
      <c r="N22" s="95"/>
      <c r="O22" s="95"/>
      <c r="P22" s="95"/>
      <c r="Q22" s="95"/>
      <c r="R22" s="95"/>
      <c r="S22" s="96"/>
    </row>
    <row r="23" spans="2:19">
      <c r="B23" s="94"/>
      <c r="C23" s="95"/>
      <c r="D23" s="95"/>
      <c r="E23" s="95"/>
      <c r="F23" s="95"/>
      <c r="G23" s="95"/>
      <c r="H23" s="95"/>
      <c r="I23" s="95"/>
      <c r="J23" s="95"/>
      <c r="K23" s="95"/>
      <c r="L23" s="95"/>
      <c r="M23" s="95"/>
      <c r="N23" s="95"/>
      <c r="O23" s="95"/>
      <c r="P23" s="95"/>
      <c r="Q23" s="95"/>
      <c r="R23" s="95"/>
      <c r="S23" s="96"/>
    </row>
    <row r="24" spans="2:19">
      <c r="B24" s="94"/>
      <c r="C24" s="95"/>
      <c r="D24" s="95"/>
      <c r="E24" s="95"/>
      <c r="F24" s="95"/>
      <c r="G24" s="95"/>
      <c r="H24" s="95"/>
      <c r="I24" s="95"/>
      <c r="J24" s="95"/>
      <c r="K24" s="95"/>
      <c r="L24" s="95"/>
      <c r="M24" s="95"/>
      <c r="N24" s="95"/>
      <c r="O24" s="95"/>
      <c r="P24" s="95"/>
      <c r="Q24" s="95"/>
      <c r="R24" s="95"/>
      <c r="S24" s="96"/>
    </row>
    <row r="25" spans="2:19">
      <c r="B25" s="94"/>
      <c r="C25" s="95"/>
      <c r="D25" s="95"/>
      <c r="E25" s="95"/>
      <c r="F25" s="95"/>
      <c r="G25" s="95"/>
      <c r="H25" s="95"/>
      <c r="I25" s="95"/>
      <c r="J25" s="95"/>
      <c r="K25" s="95"/>
      <c r="L25" s="95"/>
      <c r="M25" s="95"/>
      <c r="N25" s="95"/>
      <c r="O25" s="95"/>
      <c r="P25" s="95"/>
      <c r="Q25" s="95"/>
      <c r="R25" s="95"/>
      <c r="S25" s="96"/>
    </row>
    <row r="26" spans="2:19">
      <c r="B26" s="94"/>
      <c r="C26" s="95"/>
      <c r="D26" s="95"/>
      <c r="E26" s="95"/>
      <c r="F26" s="95"/>
      <c r="G26" s="95"/>
      <c r="H26" s="95"/>
      <c r="I26" s="95"/>
      <c r="J26" s="95"/>
      <c r="K26" s="95"/>
      <c r="L26" s="95"/>
      <c r="M26" s="95"/>
      <c r="N26" s="95"/>
      <c r="O26" s="95"/>
      <c r="P26" s="95"/>
      <c r="Q26" s="95"/>
      <c r="R26" s="95"/>
      <c r="S26" s="96"/>
    </row>
    <row r="27" spans="2:19">
      <c r="B27" s="94"/>
      <c r="C27" s="95"/>
      <c r="D27" s="95"/>
      <c r="E27" s="95"/>
      <c r="F27" s="95"/>
      <c r="G27" s="95"/>
      <c r="H27" s="95"/>
      <c r="I27" s="95"/>
      <c r="J27" s="95"/>
      <c r="K27" s="95"/>
      <c r="L27" s="95"/>
      <c r="M27" s="95"/>
      <c r="N27" s="95"/>
      <c r="O27" s="95"/>
      <c r="P27" s="95"/>
      <c r="Q27" s="95"/>
      <c r="R27" s="95"/>
      <c r="S27" s="96"/>
    </row>
    <row r="28" spans="2:19">
      <c r="B28" s="94"/>
      <c r="C28" s="95"/>
      <c r="D28" s="95"/>
      <c r="E28" s="95"/>
      <c r="F28" s="95"/>
      <c r="G28" s="95"/>
      <c r="H28" s="95"/>
      <c r="I28" s="95"/>
      <c r="J28" s="95"/>
      <c r="K28" s="95"/>
      <c r="L28" s="95"/>
      <c r="M28" s="95"/>
      <c r="N28" s="95"/>
      <c r="O28" s="95"/>
      <c r="P28" s="95"/>
      <c r="Q28" s="95"/>
      <c r="R28" s="95"/>
      <c r="S28" s="96"/>
    </row>
    <row r="29" spans="2:19">
      <c r="B29" s="94"/>
      <c r="C29" s="95"/>
      <c r="D29" s="95"/>
      <c r="E29" s="95"/>
      <c r="F29" s="95"/>
      <c r="G29" s="95"/>
      <c r="H29" s="95"/>
      <c r="I29" s="95"/>
      <c r="J29" s="95"/>
      <c r="K29" s="95"/>
      <c r="L29" s="95"/>
      <c r="M29" s="95"/>
      <c r="N29" s="95"/>
      <c r="O29" s="95"/>
      <c r="P29" s="95"/>
      <c r="Q29" s="95"/>
      <c r="R29" s="95"/>
      <c r="S29" s="96"/>
    </row>
    <row r="30" spans="2:19">
      <c r="B30" s="94"/>
      <c r="C30" s="95"/>
      <c r="D30" s="95"/>
      <c r="E30" s="95"/>
      <c r="F30" s="95"/>
      <c r="G30" s="95"/>
      <c r="H30" s="95"/>
      <c r="I30" s="95"/>
      <c r="J30" s="95"/>
      <c r="K30" s="95"/>
      <c r="L30" s="95"/>
      <c r="M30" s="95"/>
      <c r="N30" s="95"/>
      <c r="O30" s="95"/>
      <c r="P30" s="95"/>
      <c r="Q30" s="95"/>
      <c r="R30" s="95"/>
      <c r="S30" s="96"/>
    </row>
    <row r="31" spans="2:19">
      <c r="B31" s="94"/>
      <c r="C31" s="95"/>
      <c r="D31" s="95"/>
      <c r="E31" s="95"/>
      <c r="F31" s="95"/>
      <c r="G31" s="95"/>
      <c r="H31" s="95"/>
      <c r="I31" s="95"/>
      <c r="J31" s="95"/>
      <c r="K31" s="95"/>
      <c r="L31" s="95"/>
      <c r="M31" s="95"/>
      <c r="N31" s="95"/>
      <c r="O31" s="95"/>
      <c r="P31" s="95"/>
      <c r="Q31" s="95"/>
      <c r="R31" s="95"/>
      <c r="S31" s="96"/>
    </row>
    <row r="32" spans="2:19">
      <c r="B32" s="94"/>
      <c r="C32" s="95"/>
      <c r="D32" s="95"/>
      <c r="E32" s="95"/>
      <c r="F32" s="95"/>
      <c r="G32" s="95"/>
      <c r="H32" s="95"/>
      <c r="I32" s="95"/>
      <c r="J32" s="95"/>
      <c r="K32" s="95"/>
      <c r="L32" s="95"/>
      <c r="M32" s="95"/>
      <c r="N32" s="95"/>
      <c r="O32" s="95"/>
      <c r="P32" s="95"/>
      <c r="Q32" s="95"/>
      <c r="R32" s="95"/>
      <c r="S32" s="96"/>
    </row>
    <row r="33" spans="2:19">
      <c r="B33" s="94"/>
      <c r="C33" s="95"/>
      <c r="D33" s="95"/>
      <c r="E33" s="95"/>
      <c r="F33" s="95"/>
      <c r="G33" s="95"/>
      <c r="H33" s="95"/>
      <c r="I33" s="95"/>
      <c r="J33" s="95"/>
      <c r="K33" s="95"/>
      <c r="L33" s="95"/>
      <c r="M33" s="95"/>
      <c r="N33" s="95"/>
      <c r="O33" s="95"/>
      <c r="P33" s="95"/>
      <c r="Q33" s="95"/>
      <c r="R33" s="95"/>
      <c r="S33" s="96"/>
    </row>
    <row r="34" spans="2:19">
      <c r="B34" s="94"/>
      <c r="C34" s="95"/>
      <c r="D34" s="95"/>
      <c r="E34" s="95"/>
      <c r="F34" s="95"/>
      <c r="G34" s="95"/>
      <c r="H34" s="95"/>
      <c r="I34" s="95"/>
      <c r="J34" s="95"/>
      <c r="K34" s="95"/>
      <c r="L34" s="95"/>
      <c r="M34" s="95"/>
      <c r="N34" s="95"/>
      <c r="O34" s="95"/>
      <c r="P34" s="95"/>
      <c r="Q34" s="95"/>
      <c r="R34" s="95"/>
      <c r="S34" s="96"/>
    </row>
    <row r="35" spans="2:19">
      <c r="B35" s="94"/>
      <c r="C35" s="95"/>
      <c r="D35" s="95"/>
      <c r="E35" s="95"/>
      <c r="F35" s="95"/>
      <c r="G35" s="95"/>
      <c r="H35" s="95"/>
      <c r="I35" s="95"/>
      <c r="J35" s="95"/>
      <c r="K35" s="95"/>
      <c r="L35" s="95"/>
      <c r="M35" s="95"/>
      <c r="N35" s="95"/>
      <c r="O35" s="95"/>
      <c r="P35" s="95"/>
      <c r="Q35" s="95"/>
      <c r="R35" s="95"/>
      <c r="S35" s="96"/>
    </row>
    <row r="36" spans="2:19">
      <c r="B36" s="94"/>
      <c r="C36" s="95"/>
      <c r="D36" s="95"/>
      <c r="E36" s="95"/>
      <c r="F36" s="95"/>
      <c r="G36" s="95"/>
      <c r="H36" s="95"/>
      <c r="I36" s="95"/>
      <c r="J36" s="95"/>
      <c r="K36" s="95"/>
      <c r="L36" s="95"/>
      <c r="M36" s="95"/>
      <c r="N36" s="95"/>
      <c r="O36" s="95"/>
      <c r="P36" s="95"/>
      <c r="Q36" s="95"/>
      <c r="R36" s="95"/>
      <c r="S36" s="96"/>
    </row>
    <row r="37" spans="2:19">
      <c r="B37" s="94"/>
      <c r="C37" s="95"/>
      <c r="D37" s="95"/>
      <c r="E37" s="95"/>
      <c r="F37" s="95"/>
      <c r="G37" s="95"/>
      <c r="H37" s="95"/>
      <c r="I37" s="95"/>
      <c r="J37" s="95"/>
      <c r="K37" s="95"/>
      <c r="L37" s="95"/>
      <c r="M37" s="95"/>
      <c r="N37" s="95"/>
      <c r="O37" s="95"/>
      <c r="P37" s="95"/>
      <c r="Q37" s="95"/>
      <c r="R37" s="95"/>
      <c r="S37" s="96"/>
    </row>
    <row r="38" spans="2:19">
      <c r="B38" s="94"/>
      <c r="C38" s="95"/>
      <c r="D38" s="95"/>
      <c r="E38" s="95"/>
      <c r="F38" s="95"/>
      <c r="G38" s="95"/>
      <c r="H38" s="95"/>
      <c r="I38" s="95"/>
      <c r="J38" s="95"/>
      <c r="K38" s="95"/>
      <c r="L38" s="95"/>
      <c r="M38" s="95"/>
      <c r="N38" s="95"/>
      <c r="O38" s="95"/>
      <c r="P38" s="95"/>
      <c r="Q38" s="95"/>
      <c r="R38" s="95"/>
      <c r="S38" s="96"/>
    </row>
    <row r="39" spans="2:19">
      <c r="B39" s="94"/>
      <c r="C39" s="95"/>
      <c r="D39" s="95"/>
      <c r="E39" s="95"/>
      <c r="F39" s="95"/>
      <c r="G39" s="95"/>
      <c r="H39" s="95"/>
      <c r="I39" s="95"/>
      <c r="J39" s="95"/>
      <c r="K39" s="95"/>
      <c r="L39" s="95"/>
      <c r="M39" s="95"/>
      <c r="N39" s="95"/>
      <c r="O39" s="95"/>
      <c r="P39" s="95"/>
      <c r="Q39" s="95"/>
      <c r="R39" s="95"/>
      <c r="S39" s="96"/>
    </row>
    <row r="40" spans="2:19">
      <c r="B40" s="94"/>
      <c r="C40" s="95"/>
      <c r="D40" s="95"/>
      <c r="E40" s="95"/>
      <c r="F40" s="95"/>
      <c r="G40" s="95"/>
      <c r="H40" s="95"/>
      <c r="I40" s="95"/>
      <c r="J40" s="95"/>
      <c r="K40" s="95"/>
      <c r="L40" s="95"/>
      <c r="M40" s="95"/>
      <c r="N40" s="95"/>
      <c r="O40" s="95"/>
      <c r="P40" s="95"/>
      <c r="Q40" s="95"/>
      <c r="R40" s="95"/>
      <c r="S40" s="96"/>
    </row>
    <row r="41" spans="2:19">
      <c r="B41" s="94"/>
      <c r="C41" s="95"/>
      <c r="D41" s="95"/>
      <c r="E41" s="95"/>
      <c r="F41" s="95"/>
      <c r="G41" s="95"/>
      <c r="H41" s="95"/>
      <c r="I41" s="95"/>
      <c r="J41" s="95"/>
      <c r="K41" s="95"/>
      <c r="L41" s="95"/>
      <c r="M41" s="95"/>
      <c r="N41" s="95"/>
      <c r="O41" s="95"/>
      <c r="P41" s="95"/>
      <c r="Q41" s="95"/>
      <c r="R41" s="95"/>
      <c r="S41" s="96"/>
    </row>
    <row r="42" spans="2:19">
      <c r="B42" s="94"/>
      <c r="C42" s="95"/>
      <c r="D42" s="95"/>
      <c r="E42" s="95"/>
      <c r="F42" s="95"/>
      <c r="G42" s="95"/>
      <c r="H42" s="95"/>
      <c r="I42" s="95"/>
      <c r="J42" s="95"/>
      <c r="K42" s="95"/>
      <c r="L42" s="95"/>
      <c r="M42" s="95"/>
      <c r="N42" s="95"/>
      <c r="O42" s="95"/>
      <c r="P42" s="95"/>
      <c r="Q42" s="95"/>
      <c r="R42" s="95"/>
      <c r="S42" s="96"/>
    </row>
    <row r="43" spans="2:19">
      <c r="B43" s="94"/>
      <c r="C43" s="95"/>
      <c r="D43" s="95"/>
      <c r="E43" s="95"/>
      <c r="F43" s="95"/>
      <c r="G43" s="95"/>
      <c r="H43" s="95"/>
      <c r="I43" s="95"/>
      <c r="J43" s="95"/>
      <c r="K43" s="95"/>
      <c r="L43" s="95"/>
      <c r="M43" s="95"/>
      <c r="N43" s="95"/>
      <c r="O43" s="95"/>
      <c r="P43" s="95"/>
      <c r="Q43" s="95"/>
      <c r="R43" s="95"/>
      <c r="S43" s="96"/>
    </row>
    <row r="44" spans="2:19">
      <c r="B44" s="94"/>
      <c r="C44" s="95"/>
      <c r="D44" s="95"/>
      <c r="E44" s="95"/>
      <c r="F44" s="95"/>
      <c r="G44" s="95"/>
      <c r="H44" s="95"/>
      <c r="I44" s="95"/>
      <c r="J44" s="95"/>
      <c r="K44" s="95"/>
      <c r="L44" s="95"/>
      <c r="M44" s="95"/>
      <c r="N44" s="95"/>
      <c r="O44" s="95"/>
      <c r="P44" s="95"/>
      <c r="Q44" s="95"/>
      <c r="R44" s="95"/>
      <c r="S44" s="96"/>
    </row>
    <row r="45" spans="2:19">
      <c r="B45" s="94"/>
      <c r="C45" s="95"/>
      <c r="D45" s="95"/>
      <c r="E45" s="95"/>
      <c r="F45" s="95"/>
      <c r="G45" s="95"/>
      <c r="H45" s="95"/>
      <c r="I45" s="95"/>
      <c r="J45" s="95"/>
      <c r="K45" s="95"/>
      <c r="L45" s="95"/>
      <c r="M45" s="95"/>
      <c r="N45" s="95"/>
      <c r="O45" s="95"/>
      <c r="P45" s="95"/>
      <c r="Q45" s="95"/>
      <c r="R45" s="95"/>
      <c r="S45" s="96"/>
    </row>
    <row r="46" spans="2:19">
      <c r="B46" s="94"/>
      <c r="C46" s="95"/>
      <c r="D46" s="95"/>
      <c r="E46" s="95"/>
      <c r="F46" s="95"/>
      <c r="G46" s="95"/>
      <c r="H46" s="95"/>
      <c r="I46" s="95"/>
      <c r="J46" s="95"/>
      <c r="K46" s="95"/>
      <c r="L46" s="95"/>
      <c r="M46" s="95"/>
      <c r="N46" s="95"/>
      <c r="O46" s="95"/>
      <c r="P46" s="95"/>
      <c r="Q46" s="95"/>
      <c r="R46" s="95"/>
      <c r="S46" s="96"/>
    </row>
    <row r="47" spans="2:19">
      <c r="B47" s="94"/>
      <c r="C47" s="95"/>
      <c r="D47" s="95"/>
      <c r="E47" s="95"/>
      <c r="F47" s="95"/>
      <c r="G47" s="95"/>
      <c r="H47" s="95"/>
      <c r="I47" s="95"/>
      <c r="J47" s="95"/>
      <c r="K47" s="95"/>
      <c r="L47" s="95"/>
      <c r="M47" s="95"/>
      <c r="N47" s="95"/>
      <c r="O47" s="95"/>
      <c r="P47" s="95"/>
      <c r="Q47" s="95"/>
      <c r="R47" s="95"/>
      <c r="S47" s="96"/>
    </row>
    <row r="48" spans="2:19">
      <c r="B48" s="94"/>
      <c r="C48" s="95"/>
      <c r="D48" s="95"/>
      <c r="E48" s="95"/>
      <c r="F48" s="95"/>
      <c r="G48" s="95"/>
      <c r="H48" s="95"/>
      <c r="I48" s="95"/>
      <c r="J48" s="95"/>
      <c r="K48" s="95"/>
      <c r="L48" s="95"/>
      <c r="M48" s="95"/>
      <c r="N48" s="95"/>
      <c r="O48" s="95"/>
      <c r="P48" s="95"/>
      <c r="Q48" s="95"/>
      <c r="R48" s="95"/>
      <c r="S48" s="96"/>
    </row>
    <row r="49" spans="2:29">
      <c r="B49" s="94"/>
      <c r="C49" s="95"/>
      <c r="D49" s="95"/>
      <c r="E49" s="95"/>
      <c r="F49" s="95"/>
      <c r="G49" s="95"/>
      <c r="H49" s="95"/>
      <c r="I49" s="95"/>
      <c r="J49" s="95"/>
      <c r="K49" s="95"/>
      <c r="L49" s="95"/>
      <c r="M49" s="95"/>
      <c r="N49" s="95"/>
      <c r="O49" s="95"/>
      <c r="P49" s="95"/>
      <c r="Q49" s="95"/>
      <c r="R49" s="95"/>
      <c r="S49" s="96"/>
    </row>
    <row r="50" spans="2:29">
      <c r="B50" s="94"/>
      <c r="C50" s="95"/>
      <c r="D50" s="95"/>
      <c r="E50" s="95"/>
      <c r="F50" s="95"/>
      <c r="G50" s="95"/>
      <c r="H50" s="95"/>
      <c r="I50" s="95"/>
      <c r="J50" s="95"/>
      <c r="K50" s="95"/>
      <c r="L50" s="95"/>
      <c r="M50" s="95"/>
      <c r="N50" s="95"/>
      <c r="O50" s="95"/>
      <c r="P50" s="95"/>
      <c r="Q50" s="95"/>
      <c r="R50" s="95"/>
      <c r="S50" s="96"/>
    </row>
    <row r="51" spans="2:29">
      <c r="B51" s="94"/>
      <c r="C51" s="95"/>
      <c r="D51" s="95"/>
      <c r="E51" s="95"/>
      <c r="F51" s="95"/>
      <c r="G51" s="95"/>
      <c r="H51" s="95"/>
      <c r="I51" s="95"/>
      <c r="J51" s="95"/>
      <c r="K51" s="95"/>
      <c r="L51" s="95"/>
      <c r="M51" s="95"/>
      <c r="N51" s="95"/>
      <c r="O51" s="95"/>
      <c r="P51" s="95"/>
      <c r="Q51" s="95"/>
      <c r="R51" s="95"/>
      <c r="S51" s="96"/>
    </row>
    <row r="52" spans="2:29" ht="15.75" thickBot="1">
      <c r="B52" s="114"/>
      <c r="C52" s="115"/>
      <c r="D52" s="115"/>
      <c r="E52" s="115"/>
      <c r="F52" s="115"/>
      <c r="G52" s="115"/>
      <c r="H52" s="115"/>
      <c r="I52" s="115"/>
      <c r="J52" s="115"/>
      <c r="K52" s="115"/>
      <c r="L52" s="115"/>
      <c r="M52" s="115"/>
      <c r="N52" s="115"/>
      <c r="O52" s="115"/>
      <c r="P52" s="115"/>
      <c r="Q52" s="115"/>
      <c r="R52" s="115"/>
      <c r="S52" s="116"/>
    </row>
    <row r="53" spans="2:29">
      <c r="B53" s="95"/>
      <c r="C53" s="95"/>
      <c r="D53" s="95"/>
      <c r="E53" s="95"/>
      <c r="F53" s="95"/>
      <c r="G53" s="95"/>
      <c r="H53" s="95"/>
      <c r="I53" s="95"/>
      <c r="J53" s="95"/>
      <c r="K53" s="95"/>
    </row>
    <row r="56" spans="2:29" ht="15.75" thickBot="1"/>
    <row r="57" spans="2:29">
      <c r="B57" s="256"/>
      <c r="C57" s="112" t="s">
        <v>120</v>
      </c>
      <c r="D57" s="112"/>
      <c r="E57" s="112"/>
      <c r="F57" s="112"/>
      <c r="G57" s="113"/>
      <c r="H57" s="256"/>
      <c r="I57" s="112" t="s">
        <v>121</v>
      </c>
      <c r="J57" s="113"/>
      <c r="K57" s="112"/>
      <c r="L57" s="112" t="s">
        <v>122</v>
      </c>
      <c r="M57" s="113"/>
      <c r="N57" s="95"/>
      <c r="O57" s="95"/>
      <c r="P57" s="256" t="s">
        <v>140</v>
      </c>
      <c r="Q57" s="113"/>
      <c r="S57" s="256"/>
      <c r="T57" s="112" t="s">
        <v>141</v>
      </c>
      <c r="U57" s="112"/>
      <c r="V57" s="113"/>
      <c r="X57" s="257" t="s">
        <v>125</v>
      </c>
      <c r="Y57" s="258"/>
      <c r="Z57" s="258"/>
      <c r="AA57" s="258"/>
      <c r="AB57" s="258"/>
      <c r="AC57" s="259"/>
    </row>
    <row r="58" spans="2:29" s="121" customFormat="1" ht="87" customHeight="1">
      <c r="B58" s="260" t="s">
        <v>13</v>
      </c>
      <c r="C58" s="122" t="s">
        <v>142</v>
      </c>
      <c r="D58" s="122" t="s">
        <v>113</v>
      </c>
      <c r="E58" s="122" t="s">
        <v>114</v>
      </c>
      <c r="F58" s="122" t="s">
        <v>115</v>
      </c>
      <c r="G58" s="261" t="s">
        <v>116</v>
      </c>
      <c r="H58" s="260" t="s">
        <v>123</v>
      </c>
      <c r="I58" s="122" t="s">
        <v>124</v>
      </c>
      <c r="J58" s="261" t="s">
        <v>143</v>
      </c>
      <c r="K58" s="262" t="s">
        <v>144</v>
      </c>
      <c r="L58" s="122" t="s">
        <v>145</v>
      </c>
      <c r="M58" s="122" t="s">
        <v>146</v>
      </c>
      <c r="N58" s="263"/>
      <c r="O58" s="263"/>
      <c r="P58" s="260" t="s">
        <v>147</v>
      </c>
      <c r="Q58" s="261" t="s">
        <v>148</v>
      </c>
      <c r="S58" s="264" t="s">
        <v>3</v>
      </c>
      <c r="T58" s="122" t="str">
        <f>P58</f>
        <v>Modeled Pre-case Consumption (Installed UEC * Stock)</v>
      </c>
      <c r="U58" s="122" t="str">
        <f>Q58</f>
        <v>Modeled Post-case Consumption (Installed UEC* Stock)</v>
      </c>
      <c r="V58" s="261" t="s">
        <v>117</v>
      </c>
      <c r="X58" s="265"/>
      <c r="Y58" s="266" t="s">
        <v>149</v>
      </c>
      <c r="Z58" s="266" t="s">
        <v>150</v>
      </c>
      <c r="AA58" s="267" t="s">
        <v>151</v>
      </c>
      <c r="AB58" s="266" t="s">
        <v>152</v>
      </c>
      <c r="AC58" s="268" t="s">
        <v>153</v>
      </c>
    </row>
    <row r="59" spans="2:29">
      <c r="B59" s="119">
        <v>2005</v>
      </c>
      <c r="C59" s="110">
        <f ca="1">HLOOKUP($B59,UEC!$E$91:$AW$100,10,FALSE)</f>
        <v>234.00795779792708</v>
      </c>
      <c r="D59" s="110">
        <f>HLOOKUP($B59,UEC!$E$60:$AW$69,10,FALSE)</f>
        <v>234.00795779792708</v>
      </c>
      <c r="E59" s="110">
        <f>HLOOKUP($B59,UEC!$E$74:$AW$83,10,FALSE)</f>
        <v>234.00795779792708</v>
      </c>
      <c r="F59" s="110">
        <f ca="1">HLOOKUP($B59,UEC!$E$91:$AW$100,10,FALSE)</f>
        <v>234.00795779792708</v>
      </c>
      <c r="G59" s="110">
        <f ca="1">HLOOKUP($B59,UEC!$E$105:$AW$114,10,FALSE)</f>
        <v>234.00795779792708</v>
      </c>
      <c r="H59" s="110">
        <f>VLOOKUP($B59,'Stock Model- H'!$BD$8:$BE$53,2,FALSE)</f>
        <v>116.4665006313687</v>
      </c>
      <c r="I59" s="110">
        <f>VLOOKUP($B59,'Stock Model- H'!$BD$8:$BE$53,2,FALSE)</f>
        <v>116.4665006313687</v>
      </c>
      <c r="J59" s="110">
        <f ca="1">VLOOKUP($B59,'Stock Model- H'!$BD$8:$BF$53,3,FALSE)</f>
        <v>1234.4959415040446</v>
      </c>
      <c r="K59" s="110">
        <f t="shared" ref="K59:K88" ca="1" si="0">C59*H59</f>
        <v>27254.087964617574</v>
      </c>
      <c r="L59" s="110">
        <f>D59*I59</f>
        <v>27254.087964617574</v>
      </c>
      <c r="M59" s="178">
        <f>E59*I59</f>
        <v>27254.087964617574</v>
      </c>
      <c r="P59" s="110">
        <f t="shared" ref="P59:P88" ca="1" si="1">F59*J59</f>
        <v>288881.87418119074</v>
      </c>
      <c r="Q59" s="110">
        <f t="shared" ref="Q59:Q88" ca="1" si="2">G59*J59</f>
        <v>288881.87418119074</v>
      </c>
      <c r="S59" s="119">
        <v>2005</v>
      </c>
      <c r="T59" s="163">
        <f t="shared" ref="T59:T88" ca="1" si="3">INDEX($C$59:$Q$88,MATCH($S59,$B$59:$B$88,0),MATCH($T$58,$C$58:$Q$58,0))/1000/8760</f>
        <v>3.2977382897396199E-2</v>
      </c>
      <c r="U59" s="163">
        <f t="shared" ref="U59:U88" ca="1" si="4">INDEX($C$59:$Q$88,MATCH($S59,$B$59:$B$88,0),MATCH($U$58,$C$58:$Q$58,0))/1000/8760</f>
        <v>3.2977382897396199E-2</v>
      </c>
      <c r="V59" s="128"/>
      <c r="X59" s="179">
        <v>2005</v>
      </c>
      <c r="Y59" s="180">
        <f t="shared" ref="Y59:Y88" ca="1" si="5">T59-U59</f>
        <v>0</v>
      </c>
      <c r="Z59" s="180"/>
      <c r="AA59" s="287">
        <f t="shared" ref="AA59:AA71" si="6">(L59-M59)/1000/8760</f>
        <v>0</v>
      </c>
      <c r="AB59" s="109"/>
      <c r="AC59" s="109"/>
    </row>
    <row r="60" spans="2:29">
      <c r="B60" s="119">
        <f t="shared" ref="B60:B85" si="7">B59+1</f>
        <v>2006</v>
      </c>
      <c r="C60" s="110">
        <f ca="1">HLOOKUP($B60,UEC!$E$91:$AW$100,10,FALSE)</f>
        <v>234.00795779792711</v>
      </c>
      <c r="D60" s="110">
        <f>HLOOKUP($B60,UEC!$E$60:$AW$69,10,FALSE)</f>
        <v>234.00795779792708</v>
      </c>
      <c r="E60" s="110">
        <f>HLOOKUP($B60,UEC!$E$74:$AW$83,10,FALSE)</f>
        <v>234.00795779792708</v>
      </c>
      <c r="F60" s="110">
        <f ca="1">HLOOKUP($B60,UEC!$E$91:$AW$100,10,FALSE)</f>
        <v>234.00795779792711</v>
      </c>
      <c r="G60" s="110">
        <f ca="1">HLOOKUP($B60,UEC!$E$105:$AW$114,10,FALSE)</f>
        <v>234.00795779792711</v>
      </c>
      <c r="H60" s="110">
        <f>VLOOKUP($B60,'Stock Model- H'!$BD$8:$BE$53,2,FALSE)</f>
        <v>117.33999938610398</v>
      </c>
      <c r="I60" s="110">
        <f>VLOOKUP($B60,'Stock Model- H'!$BD$8:$BE$53,2,FALSE)</f>
        <v>117.33999938610398</v>
      </c>
      <c r="J60" s="166">
        <f ca="1">VLOOKUP($B60,'Stock Model- H'!$BD$8:$BF$53,3,FALSE)</f>
        <v>1243.7546610653249</v>
      </c>
      <c r="K60" s="110">
        <f t="shared" ca="1" si="0"/>
        <v>27458.493624352213</v>
      </c>
      <c r="L60" s="166">
        <f t="shared" ref="L60:L88" si="8">D60*I60</f>
        <v>27458.49362435221</v>
      </c>
      <c r="M60" s="178">
        <f t="shared" ref="M60:M88" si="9">E60*I60</f>
        <v>27458.49362435221</v>
      </c>
      <c r="P60" s="166">
        <f t="shared" ca="1" si="1"/>
        <v>291048.48823754967</v>
      </c>
      <c r="Q60" s="166">
        <f t="shared" ca="1" si="2"/>
        <v>291048.48823754967</v>
      </c>
      <c r="S60" s="119">
        <f>S59+1</f>
        <v>2006</v>
      </c>
      <c r="T60" s="163">
        <f t="shared" ca="1" si="3"/>
        <v>3.3224713269126675E-2</v>
      </c>
      <c r="U60" s="163">
        <f t="shared" ca="1" si="4"/>
        <v>3.3224713269126675E-2</v>
      </c>
      <c r="V60" s="167"/>
      <c r="X60" s="179">
        <f>X59+1</f>
        <v>2006</v>
      </c>
      <c r="Y60" s="180">
        <f t="shared" ca="1" si="5"/>
        <v>0</v>
      </c>
      <c r="Z60" s="180">
        <f ca="1">Y60+Z59</f>
        <v>0</v>
      </c>
      <c r="AA60" s="287">
        <f t="shared" si="6"/>
        <v>0</v>
      </c>
      <c r="AB60" s="109"/>
      <c r="AC60" s="109"/>
    </row>
    <row r="61" spans="2:29">
      <c r="B61" s="119">
        <f t="shared" si="7"/>
        <v>2007</v>
      </c>
      <c r="C61" s="110">
        <f ca="1">HLOOKUP($B61,UEC!$E$91:$AW$100,10,FALSE)</f>
        <v>234.00795779792708</v>
      </c>
      <c r="D61" s="110">
        <f>HLOOKUP($B61,UEC!$E$60:$AW$69,10,FALSE)</f>
        <v>234.00795779792708</v>
      </c>
      <c r="E61" s="110">
        <f>HLOOKUP($B61,UEC!$E$74:$AW$83,10,FALSE)</f>
        <v>234.00795779792708</v>
      </c>
      <c r="F61" s="110">
        <f ca="1">HLOOKUP($B61,UEC!$E$91:$AW$100,10,FALSE)</f>
        <v>234.00795779792708</v>
      </c>
      <c r="G61" s="110">
        <f ca="1">HLOOKUP($B61,UEC!$E$105:$AW$114,10,FALSE)</f>
        <v>234.00795779792708</v>
      </c>
      <c r="H61" s="110">
        <f>VLOOKUP($B61,'Stock Model- H'!$BD$8:$BE$53,2,FALSE)</f>
        <v>118.22004938149976</v>
      </c>
      <c r="I61" s="110">
        <f>VLOOKUP($B61,'Stock Model- H'!$BD$8:$BE$53,2,FALSE)</f>
        <v>118.22004938149976</v>
      </c>
      <c r="J61" s="166">
        <f ca="1">VLOOKUP($B61,'Stock Model- H'!$BD$8:$BF$53,3,FALSE)</f>
        <v>1253.0828210233151</v>
      </c>
      <c r="K61" s="110">
        <f t="shared" ca="1" si="0"/>
        <v>27664.43232653485</v>
      </c>
      <c r="L61" s="166">
        <f t="shared" si="8"/>
        <v>27664.43232653485</v>
      </c>
      <c r="M61" s="178">
        <f t="shared" si="9"/>
        <v>27664.43232653485</v>
      </c>
      <c r="P61" s="166">
        <f t="shared" ca="1" si="1"/>
        <v>293231.35189933132</v>
      </c>
      <c r="Q61" s="166">
        <f t="shared" ca="1" si="2"/>
        <v>293231.35189933132</v>
      </c>
      <c r="S61" s="119">
        <f t="shared" ref="S61:S88" si="10">S60+1</f>
        <v>2007</v>
      </c>
      <c r="T61" s="163">
        <f t="shared" ca="1" si="3"/>
        <v>3.347389861864513E-2</v>
      </c>
      <c r="U61" s="163">
        <f t="shared" ca="1" si="4"/>
        <v>3.347389861864513E-2</v>
      </c>
      <c r="V61" s="167"/>
      <c r="X61" s="179">
        <f t="shared" ref="X61:X88" si="11">X60+1</f>
        <v>2007</v>
      </c>
      <c r="Y61" s="180">
        <f t="shared" ca="1" si="5"/>
        <v>0</v>
      </c>
      <c r="Z61" s="180">
        <f t="shared" ref="Z61:Z88" ca="1" si="12">Y61+Z60</f>
        <v>0</v>
      </c>
      <c r="AA61" s="287">
        <f t="shared" si="6"/>
        <v>0</v>
      </c>
      <c r="AB61" s="109"/>
      <c r="AC61" s="109"/>
    </row>
    <row r="62" spans="2:29">
      <c r="B62" s="119">
        <f t="shared" si="7"/>
        <v>2008</v>
      </c>
      <c r="C62" s="110">
        <f ca="1">HLOOKUP($B62,UEC!$E$91:$AW$100,10,FALSE)</f>
        <v>234.00795779792708</v>
      </c>
      <c r="D62" s="110">
        <f>HLOOKUP($B62,UEC!$E$60:$AW$69,10,FALSE)</f>
        <v>234.00795779792708</v>
      </c>
      <c r="E62" s="110">
        <f>HLOOKUP($B62,UEC!$E$74:$AW$83,10,FALSE)</f>
        <v>234.00795779792708</v>
      </c>
      <c r="F62" s="110">
        <f ca="1">HLOOKUP($B62,UEC!$E$91:$AW$100,10,FALSE)</f>
        <v>234.00795779792708</v>
      </c>
      <c r="G62" s="110">
        <f ca="1">HLOOKUP($B62,UEC!$E$105:$AW$114,10,FALSE)</f>
        <v>234.00795779792708</v>
      </c>
      <c r="H62" s="110">
        <f>VLOOKUP($B62,'Stock Model- H'!$BD$8:$BE$53,2,FALSE)</f>
        <v>119.10669975186103</v>
      </c>
      <c r="I62" s="110">
        <f>VLOOKUP($B62,'Stock Model- H'!$BD$8:$BE$53,2,FALSE)</f>
        <v>119.10669975186103</v>
      </c>
      <c r="J62" s="166">
        <f ca="1">VLOOKUP($B62,'Stock Model- H'!$BD$8:$BF$53,3,FALSE)</f>
        <v>1262.48094218099</v>
      </c>
      <c r="K62" s="110">
        <f t="shared" ca="1" si="0"/>
        <v>27871.915568983866</v>
      </c>
      <c r="L62" s="166">
        <f t="shared" si="8"/>
        <v>27871.915568983866</v>
      </c>
      <c r="M62" s="178">
        <f t="shared" si="9"/>
        <v>27871.915568983866</v>
      </c>
      <c r="P62" s="166">
        <f t="shared" ca="1" si="1"/>
        <v>295430.58703857631</v>
      </c>
      <c r="Q62" s="166">
        <f t="shared" ca="1" si="2"/>
        <v>295430.58703857631</v>
      </c>
      <c r="S62" s="119">
        <f t="shared" si="10"/>
        <v>2008</v>
      </c>
      <c r="T62" s="163">
        <f t="shared" ca="1" si="3"/>
        <v>3.3724952858284966E-2</v>
      </c>
      <c r="U62" s="163">
        <f t="shared" ca="1" si="4"/>
        <v>3.3724952858284966E-2</v>
      </c>
      <c r="V62" s="167"/>
      <c r="X62" s="179">
        <f t="shared" si="11"/>
        <v>2008</v>
      </c>
      <c r="Y62" s="180">
        <f t="shared" ca="1" si="5"/>
        <v>0</v>
      </c>
      <c r="Z62" s="180">
        <f t="shared" ca="1" si="12"/>
        <v>0</v>
      </c>
      <c r="AA62" s="287">
        <f t="shared" si="6"/>
        <v>0</v>
      </c>
      <c r="AB62" s="109"/>
      <c r="AC62" s="109"/>
    </row>
    <row r="63" spans="2:29">
      <c r="B63" s="119">
        <f t="shared" si="7"/>
        <v>2009</v>
      </c>
      <c r="C63" s="110">
        <f ca="1">HLOOKUP($B63,UEC!$E$91:$AW$100,10,FALSE)</f>
        <v>234.00795779792708</v>
      </c>
      <c r="D63" s="110">
        <f>HLOOKUP($B63,UEC!$E$60:$AW$69,10,FALSE)</f>
        <v>234.00795779792708</v>
      </c>
      <c r="E63" s="110">
        <f>HLOOKUP($B63,UEC!$E$74:$AW$83,10,FALSE)</f>
        <v>234.00795779792708</v>
      </c>
      <c r="F63" s="110">
        <f ca="1">HLOOKUP($B63,UEC!$E$91:$AW$100,10,FALSE)</f>
        <v>234.00795779792708</v>
      </c>
      <c r="G63" s="110">
        <f ca="1">HLOOKUP($B63,UEC!$E$105:$AW$114,10,FALSE)</f>
        <v>234.00795779792708</v>
      </c>
      <c r="H63" s="110">
        <f>VLOOKUP($B63,'Stock Model- H'!$BD$8:$BE$53,2,FALSE)</f>
        <v>120</v>
      </c>
      <c r="I63" s="110">
        <f>VLOOKUP($B63,'Stock Model- H'!$BD$8:$BE$53,2,FALSE)</f>
        <v>120</v>
      </c>
      <c r="J63" s="166">
        <f ca="1">VLOOKUP($B63,'Stock Model- H'!$BD$8:$BF$53,3,FALSE)</f>
        <v>1271.9495492473475</v>
      </c>
      <c r="K63" s="110">
        <f t="shared" ca="1" si="0"/>
        <v>28080.954935751248</v>
      </c>
      <c r="L63" s="166">
        <f t="shared" si="8"/>
        <v>28080.954935751248</v>
      </c>
      <c r="M63" s="178">
        <f t="shared" si="9"/>
        <v>28080.954935751248</v>
      </c>
      <c r="P63" s="166">
        <f t="shared" ca="1" si="1"/>
        <v>297646.31644136563</v>
      </c>
      <c r="Q63" s="166">
        <f t="shared" ca="1" si="2"/>
        <v>297646.31644136563</v>
      </c>
      <c r="S63" s="119">
        <f t="shared" si="10"/>
        <v>2009</v>
      </c>
      <c r="T63" s="163">
        <f t="shared" ca="1" si="3"/>
        <v>3.3977890004722101E-2</v>
      </c>
      <c r="U63" s="163">
        <f t="shared" ca="1" si="4"/>
        <v>3.3977890004722101E-2</v>
      </c>
      <c r="V63" s="167">
        <f ca="1">-(D63-C63)*H63/1000/8760</f>
        <v>0</v>
      </c>
      <c r="X63" s="179">
        <f t="shared" si="11"/>
        <v>2009</v>
      </c>
      <c r="Y63" s="180">
        <f t="shared" ca="1" si="5"/>
        <v>0</v>
      </c>
      <c r="Z63" s="180">
        <f t="shared" ca="1" si="12"/>
        <v>0</v>
      </c>
      <c r="AA63" s="287">
        <f t="shared" si="6"/>
        <v>0</v>
      </c>
      <c r="AB63" s="109"/>
      <c r="AC63" s="109"/>
    </row>
    <row r="64" spans="2:29">
      <c r="B64" s="119">
        <f t="shared" si="7"/>
        <v>2010</v>
      </c>
      <c r="C64" s="110">
        <f ca="1">HLOOKUP($B64,UEC!$E$91:$AW$100,10,FALSE)</f>
        <v>234.00795779792708</v>
      </c>
      <c r="D64" s="110">
        <f>HLOOKUP($B64,UEC!$E$60:$AW$69,10,FALSE)</f>
        <v>234.00795779792708</v>
      </c>
      <c r="E64" s="110">
        <f>HLOOKUP($B64,UEC!$E$74:$AW$83,10,FALSE)</f>
        <v>234.00795779792708</v>
      </c>
      <c r="F64" s="110">
        <f ca="1">HLOOKUP($B64,UEC!$E$91:$AW$100,10,FALSE)</f>
        <v>234.00795779792708</v>
      </c>
      <c r="G64" s="110">
        <f ca="1">HLOOKUP($B64,UEC!$E$105:$AW$114,10,FALSE)</f>
        <v>234.00795779792708</v>
      </c>
      <c r="H64" s="110">
        <f>VLOOKUP($B64,'Stock Model- H'!$BD$8:$BE$53,2,FALSE)</f>
        <v>120.9</v>
      </c>
      <c r="I64" s="110">
        <f>VLOOKUP($B64,'Stock Model- H'!$BD$8:$BE$53,2,FALSE)</f>
        <v>120.9</v>
      </c>
      <c r="J64" s="166">
        <f ca="1">VLOOKUP($B64,'Stock Model- H'!$BD$8:$BF$53,3,FALSE)</f>
        <v>1281.4891708667028</v>
      </c>
      <c r="K64" s="110">
        <f t="shared" ca="1" si="0"/>
        <v>28291.562097769383</v>
      </c>
      <c r="L64" s="166">
        <f t="shared" si="8"/>
        <v>28291.562097769383</v>
      </c>
      <c r="M64" s="178">
        <f t="shared" si="9"/>
        <v>28291.562097769383</v>
      </c>
      <c r="P64" s="166">
        <f t="shared" ca="1" si="1"/>
        <v>299878.66381467594</v>
      </c>
      <c r="Q64" s="166">
        <f t="shared" ca="1" si="2"/>
        <v>299878.66381467594</v>
      </c>
      <c r="S64" s="119">
        <f t="shared" si="10"/>
        <v>2010</v>
      </c>
      <c r="T64" s="163">
        <f t="shared" ca="1" si="3"/>
        <v>3.4232724179757527E-2</v>
      </c>
      <c r="U64" s="163">
        <f t="shared" ca="1" si="4"/>
        <v>3.4232724179757527E-2</v>
      </c>
      <c r="V64" s="167"/>
      <c r="X64" s="179">
        <f t="shared" si="11"/>
        <v>2010</v>
      </c>
      <c r="Y64" s="180">
        <f t="shared" ca="1" si="5"/>
        <v>0</v>
      </c>
      <c r="Z64" s="180">
        <f t="shared" ca="1" si="12"/>
        <v>0</v>
      </c>
      <c r="AA64" s="287">
        <f t="shared" si="6"/>
        <v>0</v>
      </c>
      <c r="AB64" s="109"/>
      <c r="AC64" s="109"/>
    </row>
    <row r="65" spans="2:29">
      <c r="B65" s="119">
        <f t="shared" si="7"/>
        <v>2011</v>
      </c>
      <c r="C65" s="110">
        <f ca="1">HLOOKUP($B65,UEC!$E$91:$AW$100,10,FALSE)</f>
        <v>234.00795779792708</v>
      </c>
      <c r="D65" s="110">
        <f>HLOOKUP($B65,UEC!$E$60:$AW$69,10,FALSE)</f>
        <v>234.00795779792708</v>
      </c>
      <c r="E65" s="110">
        <f>HLOOKUP($B65,UEC!$E$74:$AW$83,10,FALSE)</f>
        <v>234.00795779792708</v>
      </c>
      <c r="F65" s="110">
        <f ca="1">HLOOKUP($B65,UEC!$E$91:$AW$100,10,FALSE)</f>
        <v>234.00795779792708</v>
      </c>
      <c r="G65" s="110">
        <f ca="1">HLOOKUP($B65,UEC!$E$105:$AW$114,10,FALSE)</f>
        <v>234.00795779792708</v>
      </c>
      <c r="H65" s="110">
        <f>VLOOKUP($B65,'Stock Model- H'!$BD$8:$BE$53,2,FALSE)</f>
        <v>121.80675000000002</v>
      </c>
      <c r="I65" s="110">
        <f>VLOOKUP($B65,'Stock Model- H'!$BD$8:$BE$53,2,FALSE)</f>
        <v>121.80675000000002</v>
      </c>
      <c r="J65" s="166">
        <f ca="1">VLOOKUP($B65,'Stock Model- H'!$BD$8:$BF$53,3,FALSE)</f>
        <v>1291.1003396482031</v>
      </c>
      <c r="K65" s="110">
        <f t="shared" ca="1" si="0"/>
        <v>28503.748813502658</v>
      </c>
      <c r="L65" s="166">
        <f t="shared" si="8"/>
        <v>28503.748813502658</v>
      </c>
      <c r="M65" s="178">
        <f t="shared" si="9"/>
        <v>28503.748813502658</v>
      </c>
      <c r="P65" s="166">
        <f t="shared" ca="1" si="1"/>
        <v>302127.75379328604</v>
      </c>
      <c r="Q65" s="166">
        <f t="shared" ca="1" si="2"/>
        <v>302127.75379328604</v>
      </c>
      <c r="S65" s="119">
        <f t="shared" si="10"/>
        <v>2011</v>
      </c>
      <c r="T65" s="163">
        <f t="shared" ca="1" si="3"/>
        <v>3.4489469611105716E-2</v>
      </c>
      <c r="U65" s="163">
        <f t="shared" ca="1" si="4"/>
        <v>3.4489469611105716E-2</v>
      </c>
      <c r="V65" s="167"/>
      <c r="X65" s="179">
        <f t="shared" si="11"/>
        <v>2011</v>
      </c>
      <c r="Y65" s="180">
        <f t="shared" ca="1" si="5"/>
        <v>0</v>
      </c>
      <c r="Z65" s="180">
        <f t="shared" ca="1" si="12"/>
        <v>0</v>
      </c>
      <c r="AA65" s="287">
        <f t="shared" si="6"/>
        <v>0</v>
      </c>
      <c r="AB65" s="109"/>
      <c r="AC65" s="109"/>
    </row>
    <row r="66" spans="2:29">
      <c r="B66" s="119">
        <f t="shared" si="7"/>
        <v>2012</v>
      </c>
      <c r="C66" s="110">
        <f ca="1">HLOOKUP($B66,UEC!$E$91:$AW$100,10,FALSE)</f>
        <v>234.00795779792711</v>
      </c>
      <c r="D66" s="110">
        <f>HLOOKUP($B66,UEC!$E$60:$AW$69,10,FALSE)</f>
        <v>234.00795779792708</v>
      </c>
      <c r="E66" s="110">
        <f>HLOOKUP($B66,UEC!$E$74:$AW$83,10,FALSE)</f>
        <v>234.00795779792708</v>
      </c>
      <c r="F66" s="110">
        <f ca="1">HLOOKUP($B66,UEC!$E$91:$AW$100,10,FALSE)</f>
        <v>234.00795779792711</v>
      </c>
      <c r="G66" s="110">
        <f ca="1">HLOOKUP($B66,UEC!$E$105:$AW$114,10,FALSE)</f>
        <v>234.00795779792711</v>
      </c>
      <c r="H66" s="110">
        <f>VLOOKUP($B66,'Stock Model- H'!$BD$8:$BE$53,2,FALSE)</f>
        <v>122.72030062500004</v>
      </c>
      <c r="I66" s="110">
        <f>VLOOKUP($B66,'Stock Model- H'!$BD$8:$BE$53,2,FALSE)</f>
        <v>122.72030062500004</v>
      </c>
      <c r="J66" s="166">
        <f ca="1">VLOOKUP($B66,'Stock Model- H'!$BD$8:$BF$53,3,FALSE)</f>
        <v>1300.7835921955646</v>
      </c>
      <c r="K66" s="110">
        <f t="shared" ca="1" si="0"/>
        <v>28717.526929603937</v>
      </c>
      <c r="L66" s="166">
        <f t="shared" si="8"/>
        <v>28717.526929603933</v>
      </c>
      <c r="M66" s="178">
        <f t="shared" si="9"/>
        <v>28717.526929603933</v>
      </c>
      <c r="P66" s="166">
        <f t="shared" ca="1" si="1"/>
        <v>304393.71194673568</v>
      </c>
      <c r="Q66" s="166">
        <f t="shared" ca="1" si="2"/>
        <v>304393.71194673568</v>
      </c>
      <c r="S66" s="119">
        <f t="shared" si="10"/>
        <v>2012</v>
      </c>
      <c r="T66" s="163">
        <f t="shared" ca="1" si="3"/>
        <v>3.4748140633189005E-2</v>
      </c>
      <c r="U66" s="163">
        <f t="shared" ca="1" si="4"/>
        <v>3.4748140633189005E-2</v>
      </c>
      <c r="V66" s="167"/>
      <c r="X66" s="179">
        <f t="shared" si="11"/>
        <v>2012</v>
      </c>
      <c r="Y66" s="180">
        <f t="shared" ca="1" si="5"/>
        <v>0</v>
      </c>
      <c r="Z66" s="180">
        <f t="shared" ca="1" si="12"/>
        <v>0</v>
      </c>
      <c r="AA66" s="287">
        <f t="shared" si="6"/>
        <v>0</v>
      </c>
      <c r="AB66" s="109"/>
      <c r="AC66" s="109"/>
    </row>
    <row r="67" spans="2:29">
      <c r="B67" s="119">
        <f t="shared" si="7"/>
        <v>2013</v>
      </c>
      <c r="C67" s="110">
        <f ca="1">HLOOKUP($B67,UEC!$E$91:$AW$100,10,FALSE)</f>
        <v>234.00795779792711</v>
      </c>
      <c r="D67" s="110">
        <f>HLOOKUP($B67,UEC!$E$60:$AW$69,10,FALSE)</f>
        <v>234.00795779792708</v>
      </c>
      <c r="E67" s="110">
        <f>HLOOKUP($B67,UEC!$E$74:$AW$83,10,FALSE)</f>
        <v>234.00795779792708</v>
      </c>
      <c r="F67" s="110">
        <f ca="1">HLOOKUP($B67,UEC!$E$91:$AW$100,10,FALSE)</f>
        <v>234.00795779792711</v>
      </c>
      <c r="G67" s="110">
        <f ca="1">HLOOKUP($B67,UEC!$E$105:$AW$114,10,FALSE)</f>
        <v>234.00795779792711</v>
      </c>
      <c r="H67" s="110">
        <f>VLOOKUP($B67,'Stock Model- H'!$BD$8:$BE$53,2,FALSE)</f>
        <v>123.64070287968755</v>
      </c>
      <c r="I67" s="110">
        <f>VLOOKUP($B67,'Stock Model- H'!$BD$8:$BE$53,2,FALSE)</f>
        <v>123.64070287968755</v>
      </c>
      <c r="J67" s="166">
        <f ca="1">VLOOKUP($B67,'Stock Model- H'!$BD$8:$BF$53,3,FALSE)</f>
        <v>1310.5394691370313</v>
      </c>
      <c r="K67" s="110">
        <f t="shared" ca="1" si="0"/>
        <v>28932.90838157597</v>
      </c>
      <c r="L67" s="166">
        <f t="shared" si="8"/>
        <v>28932.908381575966</v>
      </c>
      <c r="M67" s="178">
        <f t="shared" si="9"/>
        <v>28932.908381575966</v>
      </c>
      <c r="P67" s="166">
        <f t="shared" ca="1" si="1"/>
        <v>306676.66478633625</v>
      </c>
      <c r="Q67" s="166">
        <f t="shared" ca="1" si="2"/>
        <v>306676.66478633625</v>
      </c>
      <c r="S67" s="119">
        <f t="shared" si="10"/>
        <v>2013</v>
      </c>
      <c r="T67" s="163">
        <f t="shared" ca="1" si="3"/>
        <v>3.5008751687937927E-2</v>
      </c>
      <c r="U67" s="163">
        <f t="shared" ca="1" si="4"/>
        <v>3.5008751687937927E-2</v>
      </c>
      <c r="V67" s="167"/>
      <c r="X67" s="179">
        <f t="shared" si="11"/>
        <v>2013</v>
      </c>
      <c r="Y67" s="180">
        <f t="shared" ca="1" si="5"/>
        <v>0</v>
      </c>
      <c r="Z67" s="180">
        <f t="shared" ca="1" si="12"/>
        <v>0</v>
      </c>
      <c r="AA67" s="287">
        <f t="shared" si="6"/>
        <v>0</v>
      </c>
      <c r="AB67" s="109"/>
      <c r="AC67" s="109"/>
    </row>
    <row r="68" spans="2:29">
      <c r="B68" s="119">
        <f t="shared" si="7"/>
        <v>2014</v>
      </c>
      <c r="C68" s="110">
        <f ca="1">HLOOKUP($B68,UEC!$E$91:$AW$100,10,FALSE)</f>
        <v>234.00795779792713</v>
      </c>
      <c r="D68" s="110">
        <f>HLOOKUP($B68,UEC!$E$60:$AW$69,10,FALSE)</f>
        <v>234.00795779792708</v>
      </c>
      <c r="E68" s="110">
        <f>HLOOKUP($B68,UEC!$E$74:$AW$83,10,FALSE)</f>
        <v>234.00795779792708</v>
      </c>
      <c r="F68" s="110">
        <f ca="1">HLOOKUP($B68,UEC!$E$91:$AW$100,10,FALSE)</f>
        <v>234.00795779792713</v>
      </c>
      <c r="G68" s="110">
        <f ca="1">HLOOKUP($B68,UEC!$E$105:$AW$114,10,FALSE)</f>
        <v>234.00795779792713</v>
      </c>
      <c r="H68" s="110">
        <f>VLOOKUP($B68,'Stock Model- H'!$BD$8:$BE$53,2,FALSE)</f>
        <v>124.5680081512852</v>
      </c>
      <c r="I68" s="110">
        <f>VLOOKUP($B68,'Stock Model- H'!$BD$8:$BE$53,2,FALSE)</f>
        <v>124.5680081512852</v>
      </c>
      <c r="J68" s="166">
        <f ca="1">VLOOKUP($B68,'Stock Model- H'!$BD$8:$BF$53,3,FALSE)</f>
        <v>1320.3685151555592</v>
      </c>
      <c r="K68" s="110">
        <f t="shared" ca="1" si="0"/>
        <v>29149.90519443779</v>
      </c>
      <c r="L68" s="166">
        <f t="shared" si="8"/>
        <v>29149.905194437782</v>
      </c>
      <c r="M68" s="178">
        <f t="shared" si="9"/>
        <v>29149.905194437782</v>
      </c>
      <c r="P68" s="166">
        <f t="shared" ca="1" si="1"/>
        <v>308976.73977223382</v>
      </c>
      <c r="Q68" s="166">
        <f t="shared" ca="1" si="2"/>
        <v>308976.73977223382</v>
      </c>
      <c r="S68" s="119">
        <f t="shared" si="10"/>
        <v>2014</v>
      </c>
      <c r="T68" s="163">
        <f t="shared" ca="1" si="3"/>
        <v>3.5271317325597469E-2</v>
      </c>
      <c r="U68" s="163">
        <f t="shared" ca="1" si="4"/>
        <v>3.5271317325597469E-2</v>
      </c>
      <c r="V68" s="167"/>
      <c r="X68" s="179">
        <f t="shared" si="11"/>
        <v>2014</v>
      </c>
      <c r="Y68" s="180">
        <f t="shared" ca="1" si="5"/>
        <v>0</v>
      </c>
      <c r="Z68" s="180">
        <f ca="1">Y68+Z67</f>
        <v>0</v>
      </c>
      <c r="AA68" s="287">
        <f t="shared" si="6"/>
        <v>0</v>
      </c>
      <c r="AB68" s="109"/>
      <c r="AC68" s="109"/>
    </row>
    <row r="69" spans="2:29">
      <c r="B69" s="119">
        <f t="shared" si="7"/>
        <v>2015</v>
      </c>
      <c r="C69" s="110">
        <f ca="1">HLOOKUP($B69,UEC!$E$91:$AW$100,10,FALSE)</f>
        <v>234.00795779792711</v>
      </c>
      <c r="D69" s="110">
        <f>HLOOKUP($B69,UEC!$E$60:$AW$69,10,FALSE)</f>
        <v>234.00795779792708</v>
      </c>
      <c r="E69" s="110">
        <f>HLOOKUP($B69,UEC!$E$74:$AW$83,10,FALSE)</f>
        <v>234.00795779792708</v>
      </c>
      <c r="F69" s="110">
        <f ca="1">HLOOKUP($B69,UEC!$E$91:$AW$100,10,FALSE)</f>
        <v>234.00795779792711</v>
      </c>
      <c r="G69" s="110">
        <f ca="1">HLOOKUP($B69,UEC!$E$105:$AW$114,10,FALSE)</f>
        <v>234.00795779792711</v>
      </c>
      <c r="H69" s="110">
        <f>VLOOKUP($B69,'Stock Model- H'!$BD$8:$BE$53,2,FALSE)</f>
        <v>125.50226821241986</v>
      </c>
      <c r="I69" s="110">
        <f>VLOOKUP($B69,'Stock Model- H'!$BD$8:$BE$53,2,FALSE)</f>
        <v>125.50226821241986</v>
      </c>
      <c r="J69" s="166">
        <f ca="1">VLOOKUP($B69,'Stock Model- H'!$BD$8:$BF$53,3,FALSE)</f>
        <v>1330.2712790192263</v>
      </c>
      <c r="K69" s="110">
        <f t="shared" ca="1" si="0"/>
        <v>29368.529483396076</v>
      </c>
      <c r="L69" s="166">
        <f t="shared" si="8"/>
        <v>29368.529483396072</v>
      </c>
      <c r="M69" s="178">
        <f t="shared" si="9"/>
        <v>29368.529483396072</v>
      </c>
      <c r="P69" s="166">
        <f t="shared" ca="1" si="1"/>
        <v>311294.06532052561</v>
      </c>
      <c r="Q69" s="166">
        <f t="shared" ca="1" si="2"/>
        <v>311294.06532052561</v>
      </c>
      <c r="S69" s="119">
        <f t="shared" si="10"/>
        <v>2015</v>
      </c>
      <c r="T69" s="163">
        <f t="shared" ca="1" si="3"/>
        <v>3.5535852205539453E-2</v>
      </c>
      <c r="U69" s="163">
        <f t="shared" ca="1" si="4"/>
        <v>3.5535852205539453E-2</v>
      </c>
      <c r="V69" s="167"/>
      <c r="X69" s="179">
        <f t="shared" si="11"/>
        <v>2015</v>
      </c>
      <c r="Y69" s="180">
        <f t="shared" ca="1" si="5"/>
        <v>0</v>
      </c>
      <c r="Z69" s="180">
        <f t="shared" ca="1" si="12"/>
        <v>0</v>
      </c>
      <c r="AA69" s="287">
        <f t="shared" si="6"/>
        <v>0</v>
      </c>
      <c r="AB69" s="109"/>
      <c r="AC69" s="109"/>
    </row>
    <row r="70" spans="2:29">
      <c r="B70" s="119">
        <f t="shared" si="7"/>
        <v>2016</v>
      </c>
      <c r="C70" s="110">
        <f ca="1">HLOOKUP($B70,UEC!$E$91:$AW$100,10,FALSE)</f>
        <v>234.00795779792708</v>
      </c>
      <c r="D70" s="110">
        <f>HLOOKUP($B70,UEC!$E$60:$AW$69,10,FALSE)</f>
        <v>234.00795779792708</v>
      </c>
      <c r="E70" s="110">
        <f>HLOOKUP($B70,UEC!$E$74:$AW$83,10,FALSE)</f>
        <v>234.00795779792708</v>
      </c>
      <c r="F70" s="110">
        <f ca="1">HLOOKUP($B70,UEC!$E$91:$AW$100,10,FALSE)</f>
        <v>234.00795779792708</v>
      </c>
      <c r="G70" s="110">
        <f ca="1">HLOOKUP($B70,UEC!$E$105:$AW$114,10,FALSE)</f>
        <v>234.00795779792708</v>
      </c>
      <c r="H70" s="110">
        <f>VLOOKUP($B70,'Stock Model- H'!$BD$8:$BE$53,2,FALSE)</f>
        <v>126.44353522401303</v>
      </c>
      <c r="I70" s="110">
        <f>VLOOKUP($B70,'Stock Model- H'!$BD$8:$BE$53,2,FALSE)</f>
        <v>126.44353522401303</v>
      </c>
      <c r="J70" s="166">
        <f ca="1">VLOOKUP($B70,'Stock Model- H'!$BD$8:$BF$53,3,FALSE)</f>
        <v>1340.2483136118706</v>
      </c>
      <c r="K70" s="110">
        <f t="shared" ca="1" si="0"/>
        <v>29588.793454521547</v>
      </c>
      <c r="L70" s="166">
        <f t="shared" si="8"/>
        <v>29588.793454521547</v>
      </c>
      <c r="M70" s="178">
        <f t="shared" si="9"/>
        <v>29588.793454521547</v>
      </c>
      <c r="P70" s="166">
        <f t="shared" ca="1" si="1"/>
        <v>313628.77081042953</v>
      </c>
      <c r="Q70" s="166">
        <f t="shared" ca="1" si="2"/>
        <v>313628.77081042953</v>
      </c>
      <c r="S70" s="119">
        <f t="shared" si="10"/>
        <v>2016</v>
      </c>
      <c r="T70" s="163">
        <f t="shared" ca="1" si="3"/>
        <v>3.5802371097081002E-2</v>
      </c>
      <c r="U70" s="163">
        <f t="shared" ca="1" si="4"/>
        <v>3.5802371097081002E-2</v>
      </c>
      <c r="V70" s="167"/>
      <c r="X70" s="179">
        <f t="shared" si="11"/>
        <v>2016</v>
      </c>
      <c r="Y70" s="180">
        <f t="shared" ca="1" si="5"/>
        <v>0</v>
      </c>
      <c r="Z70" s="180">
        <f t="shared" ca="1" si="12"/>
        <v>0</v>
      </c>
      <c r="AA70" s="287">
        <f t="shared" si="6"/>
        <v>0</v>
      </c>
      <c r="AB70" s="109"/>
      <c r="AC70" s="109"/>
    </row>
    <row r="71" spans="2:29">
      <c r="B71" s="119">
        <f t="shared" si="7"/>
        <v>2017</v>
      </c>
      <c r="C71" s="110">
        <f ca="1">HLOOKUP($B71,UEC!$E$91:$AW$100,10,FALSE)</f>
        <v>234.00795779792708</v>
      </c>
      <c r="D71" s="110">
        <f>HLOOKUP($B71,UEC!$E$60:$AW$69,10,FALSE)</f>
        <v>234.00795779792708</v>
      </c>
      <c r="E71" s="110">
        <f>HLOOKUP($B71,UEC!$E$74:$AW$83,10,FALSE)</f>
        <v>234.00795779792708</v>
      </c>
      <c r="F71" s="110">
        <f ca="1">HLOOKUP($B71,UEC!$E$91:$AW$100,10,FALSE)</f>
        <v>234.00795779792708</v>
      </c>
      <c r="G71" s="110">
        <f ca="1">HLOOKUP($B71,UEC!$E$105:$AW$114,10,FALSE)</f>
        <v>234.00795779792708</v>
      </c>
      <c r="H71" s="110">
        <f>VLOOKUP($B71,'Stock Model- H'!$BD$8:$BE$53,2,FALSE)</f>
        <v>127.39186173819313</v>
      </c>
      <c r="I71" s="110">
        <f>VLOOKUP($B71,'Stock Model- H'!$BD$8:$BE$53,2,FALSE)</f>
        <v>127.39186173819313</v>
      </c>
      <c r="J71" s="166">
        <f ca="1">VLOOKUP($B71,'Stock Model- H'!$BD$8:$BF$53,3,FALSE)</f>
        <v>1350.3001759639596</v>
      </c>
      <c r="K71" s="110">
        <f t="shared" ca="1" si="0"/>
        <v>29810.709405430458</v>
      </c>
      <c r="L71" s="166">
        <f t="shared" si="8"/>
        <v>29810.709405430458</v>
      </c>
      <c r="M71" s="178">
        <f t="shared" si="9"/>
        <v>29810.709405430458</v>
      </c>
      <c r="P71" s="166">
        <f t="shared" ca="1" si="1"/>
        <v>315980.9865915078</v>
      </c>
      <c r="Q71" s="166">
        <f t="shared" ca="1" si="2"/>
        <v>315980.9865915078</v>
      </c>
      <c r="S71" s="119">
        <f t="shared" si="10"/>
        <v>2017</v>
      </c>
      <c r="T71" s="163">
        <f t="shared" ca="1" si="3"/>
        <v>3.6070888880309113E-2</v>
      </c>
      <c r="U71" s="163">
        <f t="shared" ca="1" si="4"/>
        <v>3.6070888880309113E-2</v>
      </c>
      <c r="V71" s="167"/>
      <c r="X71" s="179">
        <f t="shared" si="11"/>
        <v>2017</v>
      </c>
      <c r="Y71" s="180">
        <f t="shared" ca="1" si="5"/>
        <v>0</v>
      </c>
      <c r="Z71" s="180">
        <f t="shared" ca="1" si="12"/>
        <v>0</v>
      </c>
      <c r="AA71" s="287">
        <f t="shared" si="6"/>
        <v>0</v>
      </c>
      <c r="AB71" s="109"/>
      <c r="AC71" s="109"/>
    </row>
    <row r="72" spans="2:29">
      <c r="B72" s="119">
        <f t="shared" si="7"/>
        <v>2018</v>
      </c>
      <c r="C72" s="110">
        <f ca="1">HLOOKUP($B72,UEC!$E$91:$AW$100,10,FALSE)</f>
        <v>234.00795779792716</v>
      </c>
      <c r="D72" s="110">
        <f>HLOOKUP($B72,UEC!$E$60:$AW$69,10,FALSE)</f>
        <v>234.00795779792708</v>
      </c>
      <c r="E72" s="110">
        <f>HLOOKUP($B72,UEC!$E$74:$AW$83,10,FALSE)</f>
        <v>234.00795779792708</v>
      </c>
      <c r="F72" s="110">
        <f ca="1">HLOOKUP($B72,UEC!$E$91:$AW$100,10,FALSE)</f>
        <v>234.00795779792716</v>
      </c>
      <c r="G72" s="110">
        <f ca="1">HLOOKUP($B72,UEC!$E$105:$AW$114,10,FALSE)</f>
        <v>234.00795779792716</v>
      </c>
      <c r="H72" s="110">
        <f>VLOOKUP($B72,'Stock Model- H'!$BD$8:$BE$53,2,FALSE)</f>
        <v>128.34730070122959</v>
      </c>
      <c r="I72" s="110">
        <f>VLOOKUP($B72,'Stock Model- H'!$BD$8:$BE$53,2,FALSE)</f>
        <v>128.34730070122959</v>
      </c>
      <c r="J72" s="166">
        <f ca="1">VLOOKUP($B72,'Stock Model- H'!$BD$8:$BF$53,3,FALSE)</f>
        <v>1360.4274272836892</v>
      </c>
      <c r="K72" s="110">
        <f t="shared" ca="1" si="0"/>
        <v>30034.289725971201</v>
      </c>
      <c r="L72" s="166">
        <f t="shared" si="8"/>
        <v>30034.28972597119</v>
      </c>
      <c r="M72" s="178">
        <f t="shared" si="9"/>
        <v>30034.28972597119</v>
      </c>
      <c r="P72" s="166">
        <f t="shared" ca="1" si="1"/>
        <v>318350.84399094415</v>
      </c>
      <c r="Q72" s="166">
        <f t="shared" ca="1" si="2"/>
        <v>318350.84399094415</v>
      </c>
      <c r="S72" s="119">
        <f t="shared" si="10"/>
        <v>2018</v>
      </c>
      <c r="T72" s="163">
        <f t="shared" ca="1" si="3"/>
        <v>3.6341420546911432E-2</v>
      </c>
      <c r="U72" s="163">
        <f t="shared" ca="1" si="4"/>
        <v>3.6341420546911432E-2</v>
      </c>
      <c r="V72" s="167"/>
      <c r="X72" s="179">
        <f t="shared" si="11"/>
        <v>2018</v>
      </c>
      <c r="Y72" s="180">
        <f t="shared" ca="1" si="5"/>
        <v>0</v>
      </c>
      <c r="Z72" s="180">
        <f t="shared" ca="1" si="12"/>
        <v>0</v>
      </c>
      <c r="AA72" s="287">
        <v>0</v>
      </c>
      <c r="AB72" s="109"/>
      <c r="AC72" s="109"/>
    </row>
    <row r="73" spans="2:29">
      <c r="B73" s="119">
        <f t="shared" si="7"/>
        <v>2019</v>
      </c>
      <c r="C73" s="110">
        <f ca="1">HLOOKUP($B73,UEC!$E$91:$AW$100,10,FALSE)</f>
        <v>234.00795779792711</v>
      </c>
      <c r="D73" s="110">
        <f>HLOOKUP($B73,UEC!$E$60:$AW$69,10,FALSE)</f>
        <v>234.00795779792708</v>
      </c>
      <c r="E73" s="110">
        <f>HLOOKUP($B73,UEC!$E$74:$AW$83,10,FALSE)</f>
        <v>234.00795779792708</v>
      </c>
      <c r="F73" s="110">
        <f ca="1">HLOOKUP($B73,UEC!$E$91:$AW$100,10,FALSE)</f>
        <v>234.00795779792711</v>
      </c>
      <c r="G73" s="110">
        <f ca="1">HLOOKUP($B73,UEC!$E$105:$AW$114,10,FALSE)</f>
        <v>234.00795779792711</v>
      </c>
      <c r="H73" s="110">
        <f>VLOOKUP($B73,'Stock Model- H'!$BD$8:$BE$53,2,FALSE)</f>
        <v>129.30990545648882</v>
      </c>
      <c r="I73" s="110">
        <f>VLOOKUP($B73,'Stock Model- H'!$BD$8:$BE$53,2,FALSE)</f>
        <v>129.30990545648882</v>
      </c>
      <c r="J73" s="166">
        <f ca="1">VLOOKUP($B73,'Stock Model- H'!$BD$8:$BF$53,3,FALSE)</f>
        <v>1370.6306329883173</v>
      </c>
      <c r="K73" s="110">
        <f t="shared" ca="1" si="0"/>
        <v>30259.546898915978</v>
      </c>
      <c r="L73" s="166">
        <f t="shared" si="8"/>
        <v>30259.546898915974</v>
      </c>
      <c r="M73" s="178">
        <f t="shared" si="9"/>
        <v>30259.546898915974</v>
      </c>
      <c r="P73" s="166">
        <f t="shared" ca="1" si="1"/>
        <v>320738.47532087628</v>
      </c>
      <c r="Q73" s="166">
        <f t="shared" ca="1" si="2"/>
        <v>320738.47532087628</v>
      </c>
      <c r="S73" s="119">
        <f t="shared" si="10"/>
        <v>2019</v>
      </c>
      <c r="T73" s="163">
        <f t="shared" ca="1" si="3"/>
        <v>3.6613981201013272E-2</v>
      </c>
      <c r="U73" s="163">
        <f t="shared" ca="1" si="4"/>
        <v>3.6613981201013272E-2</v>
      </c>
      <c r="V73" s="167"/>
      <c r="X73" s="179">
        <f t="shared" si="11"/>
        <v>2019</v>
      </c>
      <c r="Y73" s="180">
        <f t="shared" ca="1" si="5"/>
        <v>0</v>
      </c>
      <c r="Z73" s="180">
        <f t="shared" ca="1" si="12"/>
        <v>0</v>
      </c>
      <c r="AA73" s="287">
        <v>0</v>
      </c>
      <c r="AB73" s="109"/>
      <c r="AC73" s="109"/>
    </row>
    <row r="74" spans="2:29">
      <c r="B74" s="119">
        <f t="shared" si="7"/>
        <v>2020</v>
      </c>
      <c r="C74" s="110">
        <f ca="1">HLOOKUP($B74,UEC!$E$91:$AW$100,10,FALSE)</f>
        <v>234.00795779792708</v>
      </c>
      <c r="D74" s="110">
        <f>HLOOKUP($B74,UEC!$E$60:$AW$69,10,FALSE)</f>
        <v>234.00795779792708</v>
      </c>
      <c r="E74" s="110">
        <f>HLOOKUP($B74,UEC!$E$74:$AW$83,10,FALSE)</f>
        <v>234.00795779792708</v>
      </c>
      <c r="F74" s="110">
        <f ca="1">HLOOKUP($B74,UEC!$E$91:$AW$100,10,FALSE)</f>
        <v>234.00795779792708</v>
      </c>
      <c r="G74" s="110">
        <f ca="1">HLOOKUP($B74,UEC!$E$105:$AW$114,10,FALSE)</f>
        <v>234.00795779792708</v>
      </c>
      <c r="H74" s="110">
        <f>VLOOKUP($B74,'Stock Model- H'!$BD$8:$BE$53,2,FALSE)</f>
        <v>130.27972974741252</v>
      </c>
      <c r="I74" s="110">
        <f>VLOOKUP($B74,'Stock Model- H'!$BD$8:$BE$53,2,FALSE)</f>
        <v>130.27972974741252</v>
      </c>
      <c r="J74" s="166">
        <f ca="1">VLOOKUP($B74,'Stock Model- H'!$BD$8:$BF$53,3,FALSE)</f>
        <v>1380.9103627357299</v>
      </c>
      <c r="K74" s="110">
        <f t="shared" ca="1" si="0"/>
        <v>30486.493500657853</v>
      </c>
      <c r="L74" s="166">
        <f t="shared" si="8"/>
        <v>30486.493500657853</v>
      </c>
      <c r="M74" s="178">
        <f t="shared" si="9"/>
        <v>30486.493500657853</v>
      </c>
      <c r="P74" s="166">
        <f t="shared" ca="1" si="1"/>
        <v>323144.01388578286</v>
      </c>
      <c r="Q74" s="166">
        <f t="shared" ca="1" si="2"/>
        <v>323144.01388578286</v>
      </c>
      <c r="S74" s="119">
        <f t="shared" si="10"/>
        <v>2020</v>
      </c>
      <c r="T74" s="163">
        <f t="shared" ca="1" si="3"/>
        <v>3.6888586060020871E-2</v>
      </c>
      <c r="U74" s="163">
        <f t="shared" ca="1" si="4"/>
        <v>3.6888586060020871E-2</v>
      </c>
      <c r="V74" s="167"/>
      <c r="X74" s="179">
        <f t="shared" si="11"/>
        <v>2020</v>
      </c>
      <c r="Y74" s="180">
        <f t="shared" ca="1" si="5"/>
        <v>0</v>
      </c>
      <c r="Z74" s="180">
        <f t="shared" ca="1" si="12"/>
        <v>0</v>
      </c>
      <c r="AA74" s="287">
        <v>0</v>
      </c>
      <c r="AB74" s="109"/>
      <c r="AC74" s="109"/>
    </row>
    <row r="75" spans="2:29">
      <c r="B75" s="119">
        <f t="shared" si="7"/>
        <v>2021</v>
      </c>
      <c r="C75" s="110">
        <f ca="1">HLOOKUP($B75,UEC!$E$91:$AW$100,10,FALSE)</f>
        <v>234.00795779792708</v>
      </c>
      <c r="D75" s="110">
        <f>HLOOKUP($B75,UEC!$E$60:$AW$69,10,FALSE)</f>
        <v>234.00795779792708</v>
      </c>
      <c r="E75" s="110">
        <f>HLOOKUP($B75,UEC!$E$74:$AW$83,10,FALSE)</f>
        <v>234.00795779792708</v>
      </c>
      <c r="F75" s="110">
        <f ca="1">HLOOKUP($B75,UEC!$E$91:$AW$100,10,FALSE)</f>
        <v>234.00795779792708</v>
      </c>
      <c r="G75" s="110">
        <f ca="1">HLOOKUP($B75,UEC!$E$105:$AW$114,10,FALSE)</f>
        <v>234.00795779792708</v>
      </c>
      <c r="H75" s="110">
        <f>VLOOKUP($B75,'Stock Model- H'!$BD$8:$BE$53,2,FALSE)</f>
        <v>131.25682772051812</v>
      </c>
      <c r="I75" s="110">
        <f>VLOOKUP($B75,'Stock Model- H'!$BD$8:$BE$53,2,FALSE)</f>
        <v>131.25682772051812</v>
      </c>
      <c r="J75" s="166">
        <f ca="1">VLOOKUP($B75,'Stock Model- H'!$BD$8:$BF$53,3,FALSE)</f>
        <v>1391.267190456248</v>
      </c>
      <c r="K75" s="110">
        <f t="shared" ca="1" si="0"/>
        <v>30715.142201912789</v>
      </c>
      <c r="L75" s="166">
        <f t="shared" si="8"/>
        <v>30715.142201912789</v>
      </c>
      <c r="M75" s="178">
        <f t="shared" si="9"/>
        <v>30715.142201912789</v>
      </c>
      <c r="P75" s="166">
        <f t="shared" ca="1" si="1"/>
        <v>325567.59398992627</v>
      </c>
      <c r="Q75" s="166">
        <f t="shared" ca="1" si="2"/>
        <v>325567.59398992627</v>
      </c>
      <c r="S75" s="119">
        <f t="shared" si="10"/>
        <v>2021</v>
      </c>
      <c r="T75" s="163">
        <f t="shared" ca="1" si="3"/>
        <v>3.7165250455471033E-2</v>
      </c>
      <c r="U75" s="163">
        <f t="shared" ca="1" si="4"/>
        <v>3.7165250455471033E-2</v>
      </c>
      <c r="V75" s="167"/>
      <c r="X75" s="179">
        <f t="shared" si="11"/>
        <v>2021</v>
      </c>
      <c r="Y75" s="180">
        <f t="shared" ca="1" si="5"/>
        <v>0</v>
      </c>
      <c r="Z75" s="180">
        <f t="shared" ca="1" si="12"/>
        <v>0</v>
      </c>
      <c r="AA75" s="287">
        <v>0</v>
      </c>
      <c r="AB75" s="109"/>
      <c r="AC75" s="109"/>
    </row>
    <row r="76" spans="2:29">
      <c r="B76" s="119">
        <f t="shared" si="7"/>
        <v>2022</v>
      </c>
      <c r="C76" s="110">
        <f ca="1">HLOOKUP($B76,UEC!$E$91:$AW$100,10,FALSE)</f>
        <v>234.00795779792711</v>
      </c>
      <c r="D76" s="110">
        <f>HLOOKUP($B76,UEC!$E$60:$AW$69,10,FALSE)</f>
        <v>234.00795779792708</v>
      </c>
      <c r="E76" s="110">
        <f>HLOOKUP($B76,UEC!$E$74:$AW$83,10,FALSE)</f>
        <v>234.00795779792708</v>
      </c>
      <c r="F76" s="110">
        <f ca="1">HLOOKUP($B76,UEC!$E$91:$AW$100,10,FALSE)</f>
        <v>234.00795779792711</v>
      </c>
      <c r="G76" s="110">
        <f ca="1">HLOOKUP($B76,UEC!$E$105:$AW$114,10,FALSE)</f>
        <v>234.00795779792711</v>
      </c>
      <c r="H76" s="110">
        <f>VLOOKUP($B76,'Stock Model- H'!$BD$8:$BE$53,2,FALSE)</f>
        <v>132.241253928422</v>
      </c>
      <c r="I76" s="110">
        <f>VLOOKUP($B76,'Stock Model- H'!$BD$8:$BE$53,2,FALSE)</f>
        <v>132.241253928422</v>
      </c>
      <c r="J76" s="166">
        <f ca="1">VLOOKUP($B76,'Stock Model- H'!$BD$8:$BF$53,3,FALSE)</f>
        <v>1401.7016943846697</v>
      </c>
      <c r="K76" s="110">
        <f t="shared" ca="1" si="0"/>
        <v>30945.505768427138</v>
      </c>
      <c r="L76" s="166">
        <f t="shared" si="8"/>
        <v>30945.505768427134</v>
      </c>
      <c r="M76" s="178">
        <f t="shared" si="9"/>
        <v>30945.505768427134</v>
      </c>
      <c r="P76" s="166">
        <f t="shared" ca="1" si="1"/>
        <v>328009.35094485071</v>
      </c>
      <c r="Q76" s="166">
        <f t="shared" ca="1" si="2"/>
        <v>328009.35094485071</v>
      </c>
      <c r="S76" s="119">
        <f t="shared" si="10"/>
        <v>2022</v>
      </c>
      <c r="T76" s="163">
        <f t="shared" ca="1" si="3"/>
        <v>3.7443989833887067E-2</v>
      </c>
      <c r="U76" s="163">
        <f t="shared" ca="1" si="4"/>
        <v>3.7443989833887067E-2</v>
      </c>
      <c r="V76" s="167"/>
      <c r="X76" s="179">
        <f t="shared" si="11"/>
        <v>2022</v>
      </c>
      <c r="Y76" s="180">
        <f t="shared" ca="1" si="5"/>
        <v>0</v>
      </c>
      <c r="Z76" s="180">
        <f t="shared" ca="1" si="12"/>
        <v>0</v>
      </c>
      <c r="AA76" s="287">
        <v>0</v>
      </c>
      <c r="AB76" s="109"/>
      <c r="AC76" s="109"/>
    </row>
    <row r="77" spans="2:29">
      <c r="B77" s="119">
        <f>B76+1</f>
        <v>2023</v>
      </c>
      <c r="C77" s="110">
        <f ca="1">HLOOKUP($B77,UEC!$E$91:$AW$100,10,FALSE)</f>
        <v>234.00795779792708</v>
      </c>
      <c r="D77" s="110">
        <f>HLOOKUP($B77,UEC!$E$60:$AW$69,10,FALSE)</f>
        <v>234.00795779792708</v>
      </c>
      <c r="E77" s="110">
        <f>HLOOKUP($B77,UEC!$E$74:$AW$83,10,FALSE)</f>
        <v>234.00795779792708</v>
      </c>
      <c r="F77" s="110">
        <f ca="1">HLOOKUP($B77,UEC!$E$91:$AW$100,10,FALSE)</f>
        <v>234.00795779792708</v>
      </c>
      <c r="G77" s="110">
        <f ca="1">HLOOKUP($B77,UEC!$E$105:$AW$114,10,FALSE)</f>
        <v>234.00795779792708</v>
      </c>
      <c r="H77" s="110">
        <f>VLOOKUP($B77,'Stock Model- H'!$BD$8:$BE$53,2,FALSE)</f>
        <v>133.23306333288519</v>
      </c>
      <c r="I77" s="110">
        <f>VLOOKUP($B77,'Stock Model- H'!$BD$8:$BE$53,2,FALSE)</f>
        <v>133.23306333288519</v>
      </c>
      <c r="J77" s="166">
        <f ca="1">VLOOKUP($B77,'Stock Model- H'!$BD$8:$BF$53,3,FALSE)</f>
        <v>1412.2144570925552</v>
      </c>
      <c r="K77" s="110">
        <f t="shared" ca="1" si="0"/>
        <v>31177.597061690343</v>
      </c>
      <c r="L77" s="166">
        <f t="shared" si="8"/>
        <v>31177.597061690343</v>
      </c>
      <c r="M77" s="178">
        <f t="shared" si="9"/>
        <v>31177.597061690343</v>
      </c>
      <c r="P77" s="166">
        <f t="shared" ca="1" si="1"/>
        <v>330469.42107693717</v>
      </c>
      <c r="Q77" s="166">
        <f t="shared" ca="1" si="2"/>
        <v>330469.42107693717</v>
      </c>
      <c r="S77" s="119">
        <f t="shared" si="10"/>
        <v>2023</v>
      </c>
      <c r="T77" s="163">
        <f t="shared" ca="1" si="3"/>
        <v>3.7724819757641227E-2</v>
      </c>
      <c r="U77" s="163">
        <f t="shared" ca="1" si="4"/>
        <v>3.7724819757641227E-2</v>
      </c>
      <c r="V77" s="167"/>
      <c r="X77" s="179">
        <f t="shared" si="11"/>
        <v>2023</v>
      </c>
      <c r="Y77" s="180">
        <f t="shared" ca="1" si="5"/>
        <v>0</v>
      </c>
      <c r="Z77" s="180">
        <f t="shared" ca="1" si="12"/>
        <v>0</v>
      </c>
      <c r="AA77" s="287">
        <v>0</v>
      </c>
      <c r="AB77" s="109"/>
      <c r="AC77" s="109"/>
    </row>
    <row r="78" spans="2:29">
      <c r="B78" s="119">
        <f t="shared" si="7"/>
        <v>2024</v>
      </c>
      <c r="C78" s="110">
        <f ca="1">HLOOKUP($B78,UEC!$E$91:$AW$100,10,FALSE)</f>
        <v>234.00795779792705</v>
      </c>
      <c r="D78" s="110">
        <f>HLOOKUP($B78,UEC!$E$60:$AW$69,10,FALSE)</f>
        <v>234.00795779792708</v>
      </c>
      <c r="E78" s="110">
        <f>HLOOKUP($B78,UEC!$E$74:$AW$83,10,FALSE)</f>
        <v>234.00795779792708</v>
      </c>
      <c r="F78" s="110">
        <f ca="1">HLOOKUP($B78,UEC!$E$91:$AW$100,10,FALSE)</f>
        <v>234.00795779792705</v>
      </c>
      <c r="G78" s="110">
        <f ca="1">HLOOKUP($B78,UEC!$E$105:$AW$114,10,FALSE)</f>
        <v>234.00795779792705</v>
      </c>
      <c r="H78" s="110">
        <f>VLOOKUP($B78,'Stock Model- H'!$BD$8:$BE$53,2,FALSE)</f>
        <v>134.23231130788184</v>
      </c>
      <c r="I78" s="110">
        <f>VLOOKUP($B78,'Stock Model- H'!$BD$8:$BE$53,2,FALSE)</f>
        <v>134.23231130788184</v>
      </c>
      <c r="J78" s="166">
        <f ca="1">VLOOKUP($B78,'Stock Model- H'!$BD$8:$BF$53,3,FALSE)</f>
        <v>1422.8060655207496</v>
      </c>
      <c r="K78" s="110">
        <f t="shared" ca="1" si="0"/>
        <v>31411.42903965302</v>
      </c>
      <c r="L78" s="166">
        <f t="shared" si="8"/>
        <v>31411.429039653023</v>
      </c>
      <c r="M78" s="178">
        <f t="shared" si="9"/>
        <v>31411.429039653023</v>
      </c>
      <c r="P78" s="166">
        <f t="shared" ca="1" si="1"/>
        <v>332947.9417350142</v>
      </c>
      <c r="Q78" s="166">
        <f t="shared" ca="1" si="2"/>
        <v>332947.9417350142</v>
      </c>
      <c r="S78" s="119">
        <f t="shared" si="10"/>
        <v>2024</v>
      </c>
      <c r="T78" s="163">
        <f t="shared" ca="1" si="3"/>
        <v>3.8007755905823538E-2</v>
      </c>
      <c r="U78" s="163">
        <f t="shared" ca="1" si="4"/>
        <v>3.8007755905823538E-2</v>
      </c>
      <c r="V78" s="167"/>
      <c r="X78" s="179">
        <f t="shared" si="11"/>
        <v>2024</v>
      </c>
      <c r="Y78" s="180">
        <f t="shared" ca="1" si="5"/>
        <v>0</v>
      </c>
      <c r="Z78" s="180">
        <f t="shared" ca="1" si="12"/>
        <v>0</v>
      </c>
      <c r="AA78" s="287">
        <v>0</v>
      </c>
      <c r="AB78" s="109"/>
      <c r="AC78" s="109"/>
    </row>
    <row r="79" spans="2:29">
      <c r="B79" s="119">
        <f t="shared" si="7"/>
        <v>2025</v>
      </c>
      <c r="C79" s="110">
        <f ca="1">HLOOKUP($B79,UEC!$E$91:$AW$100,10,FALSE)</f>
        <v>234.00795779792711</v>
      </c>
      <c r="D79" s="110">
        <f>HLOOKUP($B79,UEC!$E$60:$AW$69,10,FALSE)</f>
        <v>234.00795779792708</v>
      </c>
      <c r="E79" s="110">
        <f>HLOOKUP($B79,UEC!$E$74:$AW$83,10,FALSE)</f>
        <v>234.00795779792708</v>
      </c>
      <c r="F79" s="110">
        <f ca="1">HLOOKUP($B79,UEC!$E$91:$AW$100,10,FALSE)</f>
        <v>234.00795779792711</v>
      </c>
      <c r="G79" s="110">
        <f ca="1">HLOOKUP($B79,UEC!$E$105:$AW$114,10,FALSE)</f>
        <v>234.00795779792711</v>
      </c>
      <c r="H79" s="110">
        <f>VLOOKUP($B79,'Stock Model- H'!$BD$8:$BE$53,2,FALSE)</f>
        <v>135.23905364269095</v>
      </c>
      <c r="I79" s="110">
        <f>VLOOKUP($B79,'Stock Model- H'!$BD$8:$BE$53,2,FALSE)</f>
        <v>135.23905364269095</v>
      </c>
      <c r="J79" s="166">
        <f ca="1">VLOOKUP($B79,'Stock Model- H'!$BD$8:$BF$53,3,FALSE)</f>
        <v>1433.4771110121551</v>
      </c>
      <c r="K79" s="110">
        <f t="shared" ca="1" si="0"/>
        <v>31647.014757450423</v>
      </c>
      <c r="L79" s="166">
        <f t="shared" si="8"/>
        <v>31647.014757450419</v>
      </c>
      <c r="M79" s="178">
        <f t="shared" si="9"/>
        <v>31647.014757450419</v>
      </c>
      <c r="P79" s="166">
        <f t="shared" ca="1" si="1"/>
        <v>335445.05129802687</v>
      </c>
      <c r="Q79" s="166">
        <f t="shared" ca="1" si="2"/>
        <v>335445.05129802687</v>
      </c>
      <c r="S79" s="119">
        <f t="shared" si="10"/>
        <v>2025</v>
      </c>
      <c r="T79" s="163">
        <f t="shared" ca="1" si="3"/>
        <v>3.8292814075117226E-2</v>
      </c>
      <c r="U79" s="163">
        <f t="shared" ca="1" si="4"/>
        <v>3.8292814075117226E-2</v>
      </c>
      <c r="V79" s="167"/>
      <c r="X79" s="179">
        <f t="shared" si="11"/>
        <v>2025</v>
      </c>
      <c r="Y79" s="180">
        <f t="shared" ca="1" si="5"/>
        <v>0</v>
      </c>
      <c r="Z79" s="180">
        <f t="shared" ca="1" si="12"/>
        <v>0</v>
      </c>
      <c r="AA79" s="287">
        <v>0</v>
      </c>
      <c r="AB79" s="109"/>
      <c r="AC79" s="109"/>
    </row>
    <row r="80" spans="2:29">
      <c r="B80" s="119">
        <f>B79+1</f>
        <v>2026</v>
      </c>
      <c r="C80" s="110">
        <f ca="1">HLOOKUP($B80,UEC!$E$91:$AW$100,10,FALSE)</f>
        <v>234.00795779792702</v>
      </c>
      <c r="D80" s="110">
        <f>HLOOKUP($B80,UEC!$E$60:$AW$69,10,FALSE)</f>
        <v>234.00795779792708</v>
      </c>
      <c r="E80" s="110">
        <f>HLOOKUP($B80,UEC!$E$74:$AW$83,10,FALSE)</f>
        <v>234.00795779792708</v>
      </c>
      <c r="F80" s="110">
        <f ca="1">HLOOKUP($B80,UEC!$E$91:$AW$100,10,FALSE)</f>
        <v>234.00795779792702</v>
      </c>
      <c r="G80" s="110">
        <f ca="1">HLOOKUP($B80,UEC!$E$105:$AW$114,10,FALSE)</f>
        <v>234.00795779792702</v>
      </c>
      <c r="H80" s="110">
        <f>VLOOKUP($B80,'Stock Model- H'!$BD$8:$BE$53,2,FALSE)</f>
        <v>136.25334654501114</v>
      </c>
      <c r="I80" s="110">
        <f>VLOOKUP($B80,'Stock Model- H'!$BD$8:$BE$53,2,FALSE)</f>
        <v>136.25334654501114</v>
      </c>
      <c r="J80" s="166">
        <f ca="1">VLOOKUP($B80,'Stock Model- H'!$BD$8:$BF$53,3,FALSE)</f>
        <v>1444.2281893447466</v>
      </c>
      <c r="K80" s="110">
        <f t="shared" ca="1" si="0"/>
        <v>31884.367368131294</v>
      </c>
      <c r="L80" s="166">
        <f t="shared" si="8"/>
        <v>31884.367368131301</v>
      </c>
      <c r="M80" s="178">
        <f t="shared" si="9"/>
        <v>31884.367368131301</v>
      </c>
      <c r="P80" s="166">
        <f t="shared" ca="1" si="1"/>
        <v>337960.88918276201</v>
      </c>
      <c r="Q80" s="166">
        <f t="shared" ca="1" si="2"/>
        <v>337960.88918276201</v>
      </c>
      <c r="S80" s="119">
        <f t="shared" si="10"/>
        <v>2026</v>
      </c>
      <c r="T80" s="163">
        <f t="shared" ca="1" si="3"/>
        <v>3.8580010180680593E-2</v>
      </c>
      <c r="U80" s="163">
        <f t="shared" ca="1" si="4"/>
        <v>3.8580010180680593E-2</v>
      </c>
      <c r="V80" s="167"/>
      <c r="X80" s="179">
        <f t="shared" si="11"/>
        <v>2026</v>
      </c>
      <c r="Y80" s="180">
        <f t="shared" ca="1" si="5"/>
        <v>0</v>
      </c>
      <c r="Z80" s="180">
        <f t="shared" ca="1" si="12"/>
        <v>0</v>
      </c>
      <c r="AA80" s="287">
        <v>0</v>
      </c>
      <c r="AB80" s="109"/>
      <c r="AC80" s="109"/>
    </row>
    <row r="81" spans="2:29">
      <c r="B81" s="119">
        <f t="shared" si="7"/>
        <v>2027</v>
      </c>
      <c r="C81" s="110">
        <f ca="1">HLOOKUP($B81,UEC!$E$91:$AW$100,10,FALSE)</f>
        <v>234.00795779792711</v>
      </c>
      <c r="D81" s="110">
        <f>HLOOKUP($B81,UEC!$E$60:$AW$69,10,FALSE)</f>
        <v>234.00795779792708</v>
      </c>
      <c r="E81" s="110">
        <f>HLOOKUP($B81,UEC!$E$74:$AW$83,10,FALSE)</f>
        <v>234.00795779792708</v>
      </c>
      <c r="F81" s="110">
        <f ca="1">HLOOKUP($B81,UEC!$E$91:$AW$100,10,FALSE)</f>
        <v>234.00795779792711</v>
      </c>
      <c r="G81" s="110">
        <f ca="1">HLOOKUP($B81,UEC!$E$105:$AW$114,10,FALSE)</f>
        <v>234.00795779792711</v>
      </c>
      <c r="H81" s="110">
        <f>VLOOKUP($B81,'Stock Model- H'!$BD$8:$BE$53,2,FALSE)</f>
        <v>137.27524664409876</v>
      </c>
      <c r="I81" s="110">
        <f>VLOOKUP($B81,'Stock Model- H'!$BD$8:$BE$53,2,FALSE)</f>
        <v>137.27524664409876</v>
      </c>
      <c r="J81" s="166">
        <f ca="1">VLOOKUP($B81,'Stock Model- H'!$BD$8:$BF$53,3,FALSE)</f>
        <v>1455.059900764832</v>
      </c>
      <c r="K81" s="110">
        <f t="shared" ca="1" si="0"/>
        <v>32123.500123392296</v>
      </c>
      <c r="L81" s="166">
        <f t="shared" si="8"/>
        <v>32123.500123392292</v>
      </c>
      <c r="M81" s="178">
        <f t="shared" si="9"/>
        <v>32123.500123392292</v>
      </c>
      <c r="P81" s="166">
        <f t="shared" ca="1" si="1"/>
        <v>340495.59585163282</v>
      </c>
      <c r="Q81" s="166">
        <f t="shared" ca="1" si="2"/>
        <v>340495.59585163282</v>
      </c>
      <c r="S81" s="119">
        <f t="shared" si="10"/>
        <v>2027</v>
      </c>
      <c r="T81" s="163">
        <f t="shared" ca="1" si="3"/>
        <v>3.8869360257035711E-2</v>
      </c>
      <c r="U81" s="163">
        <f t="shared" ca="1" si="4"/>
        <v>3.8869360257035711E-2</v>
      </c>
      <c r="V81" s="167"/>
      <c r="X81" s="179">
        <f t="shared" si="11"/>
        <v>2027</v>
      </c>
      <c r="Y81" s="180">
        <f t="shared" ca="1" si="5"/>
        <v>0</v>
      </c>
      <c r="Z81" s="180">
        <f t="shared" ca="1" si="12"/>
        <v>0</v>
      </c>
      <c r="AA81" s="287">
        <v>0</v>
      </c>
      <c r="AB81" s="109"/>
      <c r="AC81" s="109"/>
    </row>
    <row r="82" spans="2:29">
      <c r="B82" s="119">
        <f t="shared" si="7"/>
        <v>2028</v>
      </c>
      <c r="C82" s="110">
        <f ca="1">HLOOKUP($B82,UEC!$E$91:$AW$100,10,FALSE)</f>
        <v>234.00795779792708</v>
      </c>
      <c r="D82" s="110">
        <f>HLOOKUP($B82,UEC!$E$60:$AW$69,10,FALSE)</f>
        <v>234.00795779792708</v>
      </c>
      <c r="E82" s="110">
        <f>HLOOKUP($B82,UEC!$E$74:$AW$83,10,FALSE)</f>
        <v>234.00795779792708</v>
      </c>
      <c r="F82" s="110">
        <f ca="1">HLOOKUP($B82,UEC!$E$91:$AW$100,10,FALSE)</f>
        <v>234.00795779792708</v>
      </c>
      <c r="G82" s="110">
        <f ca="1">HLOOKUP($B82,UEC!$E$105:$AW$114,10,FALSE)</f>
        <v>234.00795779792708</v>
      </c>
      <c r="H82" s="110">
        <f>VLOOKUP($B82,'Stock Model- H'!$BD$8:$BE$53,2,FALSE)</f>
        <v>138.30481099392949</v>
      </c>
      <c r="I82" s="110">
        <f>VLOOKUP($B82,'Stock Model- H'!$BD$8:$BE$53,2,FALSE)</f>
        <v>138.30481099392949</v>
      </c>
      <c r="J82" s="166">
        <f ca="1">VLOOKUP($B82,'Stock Model- H'!$BD$8:$BF$53,3,FALSE)</f>
        <v>1465.9728500205688</v>
      </c>
      <c r="K82" s="110">
        <f t="shared" ca="1" si="0"/>
        <v>32364.426374317733</v>
      </c>
      <c r="L82" s="166">
        <f t="shared" si="8"/>
        <v>32364.426374317733</v>
      </c>
      <c r="M82" s="178">
        <f t="shared" si="9"/>
        <v>32364.426374317733</v>
      </c>
      <c r="P82" s="166">
        <f t="shared" ca="1" si="1"/>
        <v>343049.31282052014</v>
      </c>
      <c r="Q82" s="166">
        <f t="shared" ca="1" si="2"/>
        <v>343049.31282052014</v>
      </c>
      <c r="S82" s="119">
        <f t="shared" si="10"/>
        <v>2028</v>
      </c>
      <c r="T82" s="163">
        <f t="shared" ca="1" si="3"/>
        <v>3.9160880458963487E-2</v>
      </c>
      <c r="U82" s="163">
        <f t="shared" ca="1" si="4"/>
        <v>3.9160880458963487E-2</v>
      </c>
      <c r="V82" s="167"/>
      <c r="X82" s="179">
        <f t="shared" si="11"/>
        <v>2028</v>
      </c>
      <c r="Y82" s="180">
        <f t="shared" ca="1" si="5"/>
        <v>0</v>
      </c>
      <c r="Z82" s="180">
        <f t="shared" ca="1" si="12"/>
        <v>0</v>
      </c>
      <c r="AA82" s="287">
        <v>0</v>
      </c>
      <c r="AB82" s="109"/>
      <c r="AC82" s="109"/>
    </row>
    <row r="83" spans="2:29">
      <c r="B83" s="119">
        <f t="shared" si="7"/>
        <v>2029</v>
      </c>
      <c r="C83" s="110">
        <f ca="1">HLOOKUP($B83,UEC!$E$91:$AW$100,10,FALSE)</f>
        <v>234.00795779792711</v>
      </c>
      <c r="D83" s="110">
        <f>HLOOKUP($B83,UEC!$E$60:$AW$69,10,FALSE)</f>
        <v>234.00795779792708</v>
      </c>
      <c r="E83" s="110">
        <f>HLOOKUP($B83,UEC!$E$74:$AW$83,10,FALSE)</f>
        <v>234.00795779792708</v>
      </c>
      <c r="F83" s="110">
        <f ca="1">HLOOKUP($B83,UEC!$E$91:$AW$100,10,FALSE)</f>
        <v>234.00795779792711</v>
      </c>
      <c r="G83" s="110">
        <f ca="1">HLOOKUP($B83,UEC!$E$105:$AW$114,10,FALSE)</f>
        <v>234.00795779792711</v>
      </c>
      <c r="H83" s="110">
        <f>VLOOKUP($B83,'Stock Model- H'!$BD$8:$BE$53,2,FALSE)</f>
        <v>139.34209707638399</v>
      </c>
      <c r="I83" s="110">
        <f>VLOOKUP($B83,'Stock Model- H'!$BD$8:$BE$53,2,FALSE)</f>
        <v>139.34209707638399</v>
      </c>
      <c r="J83" s="166">
        <f ca="1">VLOOKUP($B83,'Stock Model- H'!$BD$8:$BF$53,3,FALSE)</f>
        <v>1476.967646395723</v>
      </c>
      <c r="K83" s="110">
        <f t="shared" ca="1" si="0"/>
        <v>32607.159572125129</v>
      </c>
      <c r="L83" s="166">
        <f t="shared" si="8"/>
        <v>32607.159572125125</v>
      </c>
      <c r="M83" s="178">
        <f t="shared" si="9"/>
        <v>32607.159572125125</v>
      </c>
      <c r="P83" s="166">
        <f t="shared" ca="1" si="1"/>
        <v>345622.18266667408</v>
      </c>
      <c r="Q83" s="166">
        <f t="shared" ca="1" si="2"/>
        <v>345622.18266667408</v>
      </c>
      <c r="S83" s="119">
        <f t="shared" si="10"/>
        <v>2029</v>
      </c>
      <c r="T83" s="163">
        <f t="shared" ca="1" si="3"/>
        <v>3.9454587062405712E-2</v>
      </c>
      <c r="U83" s="163">
        <f t="shared" ca="1" si="4"/>
        <v>3.9454587062405712E-2</v>
      </c>
      <c r="V83" s="167"/>
      <c r="X83" s="179">
        <f t="shared" si="11"/>
        <v>2029</v>
      </c>
      <c r="Y83" s="180">
        <f t="shared" ca="1" si="5"/>
        <v>0</v>
      </c>
      <c r="Z83" s="180">
        <f t="shared" ca="1" si="12"/>
        <v>0</v>
      </c>
      <c r="AA83" s="287">
        <v>0</v>
      </c>
      <c r="AB83" s="109"/>
      <c r="AC83" s="109"/>
    </row>
    <row r="84" spans="2:29">
      <c r="B84" s="119">
        <f t="shared" si="7"/>
        <v>2030</v>
      </c>
      <c r="C84" s="110">
        <f ca="1">HLOOKUP($B84,UEC!$E$91:$AW$100,10,FALSE)</f>
        <v>234.00795779792711</v>
      </c>
      <c r="D84" s="110">
        <f>HLOOKUP($B84,UEC!$E$60:$AW$69,10,FALSE)</f>
        <v>234.00795779792708</v>
      </c>
      <c r="E84" s="110">
        <f>HLOOKUP($B84,UEC!$E$74:$AW$83,10,FALSE)</f>
        <v>234.00795779792708</v>
      </c>
      <c r="F84" s="110">
        <f ca="1">HLOOKUP($B84,UEC!$E$91:$AW$100,10,FALSE)</f>
        <v>234.00795779792711</v>
      </c>
      <c r="G84" s="110">
        <f ca="1">HLOOKUP($B84,UEC!$E$105:$AW$114,10,FALSE)</f>
        <v>234.00795779792711</v>
      </c>
      <c r="H84" s="110">
        <f>VLOOKUP($B84,'Stock Model- H'!$BD$8:$BE$53,2,FALSE)</f>
        <v>140.38716280445686</v>
      </c>
      <c r="I84" s="110">
        <f>VLOOKUP($B84,'Stock Model- H'!$BD$8:$BE$53,2,FALSE)</f>
        <v>140.38716280445686</v>
      </c>
      <c r="J84" s="166">
        <f ca="1">VLOOKUP($B84,'Stock Model- H'!$BD$8:$BF$53,3,FALSE)</f>
        <v>1488.0449037436908</v>
      </c>
      <c r="K84" s="110">
        <f t="shared" ca="1" si="0"/>
        <v>32851.713268916064</v>
      </c>
      <c r="L84" s="166">
        <f t="shared" si="8"/>
        <v>32851.713268916057</v>
      </c>
      <c r="M84" s="178">
        <f t="shared" si="9"/>
        <v>32851.713268916057</v>
      </c>
      <c r="P84" s="166">
        <f t="shared" ca="1" si="1"/>
        <v>348214.34903667413</v>
      </c>
      <c r="Q84" s="166">
        <f t="shared" ca="1" si="2"/>
        <v>348214.34903667413</v>
      </c>
      <c r="S84" s="119">
        <f t="shared" si="10"/>
        <v>2030</v>
      </c>
      <c r="T84" s="163">
        <f t="shared" ca="1" si="3"/>
        <v>3.9750496465373764E-2</v>
      </c>
      <c r="U84" s="163">
        <f t="shared" ca="1" si="4"/>
        <v>3.9750496465373764E-2</v>
      </c>
      <c r="V84" s="167"/>
      <c r="X84" s="179">
        <f t="shared" si="11"/>
        <v>2030</v>
      </c>
      <c r="Y84" s="180">
        <f t="shared" ca="1" si="5"/>
        <v>0</v>
      </c>
      <c r="Z84" s="180">
        <f t="shared" ca="1" si="12"/>
        <v>0</v>
      </c>
      <c r="AA84" s="287">
        <v>0</v>
      </c>
      <c r="AB84" s="109"/>
      <c r="AC84" s="109"/>
    </row>
    <row r="85" spans="2:29">
      <c r="B85" s="119">
        <f t="shared" si="7"/>
        <v>2031</v>
      </c>
      <c r="C85" s="110">
        <f ca="1">HLOOKUP($B85,UEC!$E$91:$AW$100,10,FALSE)</f>
        <v>234.00795779792711</v>
      </c>
      <c r="D85" s="110">
        <f>HLOOKUP($B85,UEC!$E$60:$AW$69,10,FALSE)</f>
        <v>234.00795779792708</v>
      </c>
      <c r="E85" s="110">
        <f>HLOOKUP($B85,UEC!$E$74:$AW$83,10,FALSE)</f>
        <v>234.00795779792708</v>
      </c>
      <c r="F85" s="110">
        <f ca="1">HLOOKUP($B85,UEC!$E$91:$AW$100,10,FALSE)</f>
        <v>234.00795779792711</v>
      </c>
      <c r="G85" s="110">
        <f ca="1">HLOOKUP($B85,UEC!$E$105:$AW$114,10,FALSE)</f>
        <v>234.00795779792711</v>
      </c>
      <c r="H85" s="110">
        <f>VLOOKUP($B85,'Stock Model- H'!$BD$8:$BE$53,2,FALSE)</f>
        <v>141.44006652549032</v>
      </c>
      <c r="I85" s="110">
        <f>VLOOKUP($B85,'Stock Model- H'!$BD$8:$BE$53,2,FALSE)</f>
        <v>141.44006652549032</v>
      </c>
      <c r="J85" s="166">
        <f ca="1">VLOOKUP($B85,'Stock Model- H'!$BD$8:$BF$53,3,FALSE)</f>
        <v>1499.2052405217685</v>
      </c>
      <c r="K85" s="110">
        <f t="shared" ca="1" si="0"/>
        <v>33098.10111843294</v>
      </c>
      <c r="L85" s="166">
        <f t="shared" si="8"/>
        <v>33098.10111843294</v>
      </c>
      <c r="M85" s="178">
        <f t="shared" si="9"/>
        <v>33098.10111843294</v>
      </c>
      <c r="P85" s="166">
        <f t="shared" ca="1" si="1"/>
        <v>350825.95665444917</v>
      </c>
      <c r="Q85" s="166">
        <f t="shared" ca="1" si="2"/>
        <v>350825.95665444917</v>
      </c>
      <c r="S85" s="119">
        <f t="shared" si="10"/>
        <v>2031</v>
      </c>
      <c r="T85" s="163">
        <f t="shared" ca="1" si="3"/>
        <v>4.0048625188864061E-2</v>
      </c>
      <c r="U85" s="163">
        <f t="shared" ca="1" si="4"/>
        <v>4.0048625188864061E-2</v>
      </c>
      <c r="V85" s="167"/>
      <c r="X85" s="179">
        <f t="shared" si="11"/>
        <v>2031</v>
      </c>
      <c r="Y85" s="180">
        <f t="shared" ca="1" si="5"/>
        <v>0</v>
      </c>
      <c r="Z85" s="180">
        <f t="shared" ca="1" si="12"/>
        <v>0</v>
      </c>
      <c r="AA85" s="287">
        <v>0</v>
      </c>
      <c r="AB85" s="109"/>
      <c r="AC85" s="109"/>
    </row>
    <row r="86" spans="2:29">
      <c r="B86" s="119">
        <f>B85+1</f>
        <v>2032</v>
      </c>
      <c r="C86" s="110">
        <f ca="1">HLOOKUP($B86,UEC!$E$91:$AW$100,10,FALSE)</f>
        <v>234.00795779792705</v>
      </c>
      <c r="D86" s="110">
        <f>HLOOKUP($B86,UEC!$E$60:$AW$69,10,FALSE)</f>
        <v>234.00795779792708</v>
      </c>
      <c r="E86" s="110">
        <f>HLOOKUP($B86,UEC!$E$74:$AW$83,10,FALSE)</f>
        <v>234.00795779792708</v>
      </c>
      <c r="F86" s="110">
        <f ca="1">HLOOKUP($B86,UEC!$E$91:$AW$100,10,FALSE)</f>
        <v>234.00795779792705</v>
      </c>
      <c r="G86" s="110">
        <f ca="1">HLOOKUP($B86,UEC!$E$105:$AW$114,10,FALSE)</f>
        <v>234.00795779792705</v>
      </c>
      <c r="H86" s="110">
        <f>VLOOKUP($B86,'Stock Model- H'!$BD$8:$BE$53,2,FALSE)</f>
        <v>142.5008670244315</v>
      </c>
      <c r="I86" s="110">
        <f>VLOOKUP($B86,'Stock Model- H'!$BD$8:$BE$53,2,FALSE)</f>
        <v>142.5008670244315</v>
      </c>
      <c r="J86" s="166">
        <f ca="1">VLOOKUP($B86,'Stock Model- H'!$BD$8:$BF$53,3,FALSE)</f>
        <v>1510.4492798256822</v>
      </c>
      <c r="K86" s="110">
        <f t="shared" ca="1" si="0"/>
        <v>33346.33687682118</v>
      </c>
      <c r="L86" s="166">
        <f t="shared" si="8"/>
        <v>33346.336876821188</v>
      </c>
      <c r="M86" s="178">
        <f t="shared" si="9"/>
        <v>33346.336876821188</v>
      </c>
      <c r="P86" s="166">
        <f t="shared" ca="1" si="1"/>
        <v>353457.15132935753</v>
      </c>
      <c r="Q86" s="166">
        <f t="shared" ca="1" si="2"/>
        <v>353457.15132935753</v>
      </c>
      <c r="S86" s="119">
        <f t="shared" si="10"/>
        <v>2032</v>
      </c>
      <c r="T86" s="163">
        <f t="shared" ca="1" si="3"/>
        <v>4.0348989877780544E-2</v>
      </c>
      <c r="U86" s="163">
        <f t="shared" ca="1" si="4"/>
        <v>4.0348989877780544E-2</v>
      </c>
      <c r="V86" s="167"/>
      <c r="X86" s="179">
        <f t="shared" si="11"/>
        <v>2032</v>
      </c>
      <c r="Y86" s="180">
        <f t="shared" ca="1" si="5"/>
        <v>0</v>
      </c>
      <c r="Z86" s="180">
        <f t="shared" ca="1" si="12"/>
        <v>0</v>
      </c>
      <c r="AA86" s="287">
        <v>0</v>
      </c>
      <c r="AB86" s="109"/>
      <c r="AC86" s="109"/>
    </row>
    <row r="87" spans="2:29">
      <c r="B87" s="119">
        <f>B86+1</f>
        <v>2033</v>
      </c>
      <c r="C87" s="110">
        <f ca="1">HLOOKUP($B87,UEC!$E$91:$AW$100,10,FALSE)</f>
        <v>234.00795779792713</v>
      </c>
      <c r="D87" s="110">
        <f>HLOOKUP($B87,UEC!$E$60:$AW$69,10,FALSE)</f>
        <v>234.00795779792708</v>
      </c>
      <c r="E87" s="110">
        <f>HLOOKUP($B87,UEC!$E$74:$AW$83,10,FALSE)</f>
        <v>234.00795779792708</v>
      </c>
      <c r="F87" s="110">
        <f ca="1">HLOOKUP($B87,UEC!$E$91:$AW$100,10,FALSE)</f>
        <v>234.00795779792713</v>
      </c>
      <c r="G87" s="110">
        <f ca="1">HLOOKUP($B87,UEC!$E$105:$AW$114,10,FALSE)</f>
        <v>234.00795779792713</v>
      </c>
      <c r="H87" s="110">
        <f>VLOOKUP($B87,'Stock Model- H'!$BD$8:$BE$53,2,FALSE)</f>
        <v>143.56962352711474</v>
      </c>
      <c r="I87" s="110">
        <f>VLOOKUP($B87,'Stock Model- H'!$BD$8:$BE$53,2,FALSE)</f>
        <v>143.56962352711474</v>
      </c>
      <c r="J87" s="166">
        <f ca="1">VLOOKUP($B87,'Stock Model- H'!$BD$8:$BF$53,3,FALSE)</f>
        <v>1521.7776494243747</v>
      </c>
      <c r="K87" s="110">
        <f t="shared" ca="1" si="0"/>
        <v>33596.434403397354</v>
      </c>
      <c r="L87" s="166">
        <f t="shared" si="8"/>
        <v>33596.434403397347</v>
      </c>
      <c r="M87" s="178">
        <f t="shared" si="9"/>
        <v>33596.434403397347</v>
      </c>
      <c r="P87" s="166">
        <f t="shared" ca="1" si="1"/>
        <v>356108.0799643278</v>
      </c>
      <c r="Q87" s="166">
        <f t="shared" ca="1" si="2"/>
        <v>356108.0799643278</v>
      </c>
      <c r="S87" s="119">
        <f t="shared" si="10"/>
        <v>2033</v>
      </c>
      <c r="T87" s="163">
        <f t="shared" ca="1" si="3"/>
        <v>4.0651607301863908E-2</v>
      </c>
      <c r="U87" s="163">
        <f t="shared" ca="1" si="4"/>
        <v>4.0651607301863908E-2</v>
      </c>
      <c r="V87" s="167"/>
      <c r="X87" s="179">
        <f t="shared" si="11"/>
        <v>2033</v>
      </c>
      <c r="Y87" s="180">
        <f t="shared" ca="1" si="5"/>
        <v>0</v>
      </c>
      <c r="Z87" s="180">
        <f t="shared" ca="1" si="12"/>
        <v>0</v>
      </c>
      <c r="AA87" s="287">
        <v>0</v>
      </c>
      <c r="AB87" s="109"/>
      <c r="AC87" s="109"/>
    </row>
    <row r="88" spans="2:29">
      <c r="B88" s="119">
        <f>B87+1</f>
        <v>2034</v>
      </c>
      <c r="C88" s="110">
        <f ca="1">HLOOKUP($B88,UEC!$E$91:$AW$100,10,FALSE)</f>
        <v>234.00795779792711</v>
      </c>
      <c r="D88" s="110">
        <f>HLOOKUP($B88,UEC!$E$60:$AW$69,10,FALSE)</f>
        <v>234.00795779792708</v>
      </c>
      <c r="E88" s="110">
        <f>HLOOKUP($B88,UEC!$E$74:$AW$83,10,FALSE)</f>
        <v>234.00795779792708</v>
      </c>
      <c r="F88" s="110">
        <f ca="1">HLOOKUP($B88,UEC!$E$91:$AW$100,10,FALSE)</f>
        <v>234.00795779792711</v>
      </c>
      <c r="G88" s="110">
        <f ca="1">HLOOKUP($B88,UEC!$E$105:$AW$114,10,FALSE)</f>
        <v>234.00795779792711</v>
      </c>
      <c r="H88" s="110">
        <f>VLOOKUP($B88,'Stock Model- H'!$BD$8:$BE$53,2,FALSE)</f>
        <v>144.64639570356812</v>
      </c>
      <c r="I88" s="110">
        <f>VLOOKUP($B88,'Stock Model- H'!$BD$8:$BE$53,2,FALSE)</f>
        <v>144.64639570356812</v>
      </c>
      <c r="J88" s="166">
        <f ca="1">VLOOKUP($B88,'Stock Model- H'!$BD$8:$BF$53,3,FALSE)</f>
        <v>1533.1909817950575</v>
      </c>
      <c r="K88" s="110">
        <f t="shared" ca="1" si="0"/>
        <v>33848.407661422832</v>
      </c>
      <c r="L88" s="166">
        <f t="shared" si="8"/>
        <v>33848.407661422825</v>
      </c>
      <c r="M88" s="178">
        <f t="shared" si="9"/>
        <v>33848.407661422825</v>
      </c>
      <c r="P88" s="166">
        <f t="shared" ca="1" si="1"/>
        <v>358778.89056406025</v>
      </c>
      <c r="Q88" s="166">
        <f t="shared" ca="1" si="2"/>
        <v>358778.89056406025</v>
      </c>
      <c r="S88" s="119">
        <f t="shared" si="10"/>
        <v>2034</v>
      </c>
      <c r="T88" s="163">
        <f t="shared" ca="1" si="3"/>
        <v>4.0956494356627883E-2</v>
      </c>
      <c r="U88" s="163">
        <f t="shared" ca="1" si="4"/>
        <v>4.0956494356627883E-2</v>
      </c>
      <c r="V88" s="167"/>
      <c r="X88" s="179">
        <f t="shared" si="11"/>
        <v>2034</v>
      </c>
      <c r="Y88" s="180">
        <f t="shared" ca="1" si="5"/>
        <v>0</v>
      </c>
      <c r="Z88" s="180">
        <f t="shared" ca="1" si="12"/>
        <v>0</v>
      </c>
      <c r="AA88" s="287">
        <v>0</v>
      </c>
      <c r="AB88" s="109"/>
      <c r="AC88" s="109"/>
    </row>
    <row r="89" spans="2:29">
      <c r="B89" s="109" t="s">
        <v>14</v>
      </c>
      <c r="C89" s="109"/>
      <c r="D89" s="109"/>
      <c r="E89" s="109"/>
      <c r="F89" s="109"/>
      <c r="G89" s="109"/>
      <c r="H89" s="109"/>
      <c r="I89" s="109"/>
      <c r="J89" s="109"/>
      <c r="K89" s="111">
        <f ca="1">SUM(K59:K88)</f>
        <v>913091.03390211333</v>
      </c>
      <c r="L89" s="111">
        <f>SUM(L59:L88)</f>
        <v>913091.03390211321</v>
      </c>
      <c r="M89" s="111">
        <f>SUM(M59:M88)</f>
        <v>913091.03390211321</v>
      </c>
      <c r="P89" s="111">
        <f t="shared" ref="P89:Q89" ca="1" si="13">SUM(P59:P88)</f>
        <v>9678381.0749465618</v>
      </c>
      <c r="Q89" s="111">
        <f t="shared" ca="1" si="13"/>
        <v>9678381.0749465618</v>
      </c>
      <c r="S89" s="109" t="s">
        <v>14</v>
      </c>
      <c r="T89" s="110">
        <f ca="1">SUM(T59:T88)</f>
        <v>1.1048380222541734</v>
      </c>
      <c r="U89" s="110">
        <f ca="1">SUM(U59:U88)</f>
        <v>1.1048380222541734</v>
      </c>
      <c r="V89" s="110"/>
      <c r="X89" s="181" t="s">
        <v>14</v>
      </c>
      <c r="Y89" s="182">
        <f ca="1">SUM(Y59:Y88)</f>
        <v>0</v>
      </c>
      <c r="Z89" s="75"/>
      <c r="AA89" s="75"/>
    </row>
  </sheetData>
  <mergeCells count="1">
    <mergeCell ref="X57:AC5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sheetPr>
  <dimension ref="B2:AX116"/>
  <sheetViews>
    <sheetView workbookViewId="0">
      <selection activeCell="E13" sqref="E13:E21"/>
    </sheetView>
  </sheetViews>
  <sheetFormatPr defaultColWidth="9.140625" defaultRowHeight="12.75"/>
  <cols>
    <col min="1" max="1" width="9.140625" style="99"/>
    <col min="2" max="2" width="16.5703125" style="99" customWidth="1"/>
    <col min="3" max="3" width="7.85546875" style="99" customWidth="1"/>
    <col min="4" max="4" width="54.85546875" style="99" bestFit="1" customWidth="1"/>
    <col min="5" max="5" width="23.42578125" style="100" bestFit="1" customWidth="1"/>
    <col min="6" max="6" width="20.7109375" style="100" customWidth="1"/>
    <col min="7" max="7" width="21.85546875" style="100" customWidth="1"/>
    <col min="8" max="11" width="21.85546875" style="99" customWidth="1"/>
    <col min="12" max="12" width="10.140625" style="99" customWidth="1"/>
    <col min="13" max="28" width="9.140625" style="99" customWidth="1"/>
    <col min="29" max="16384" width="9.140625" style="99"/>
  </cols>
  <sheetData>
    <row r="2" spans="2:27" ht="13.5" thickBot="1">
      <c r="B2" s="105" t="s">
        <v>6</v>
      </c>
    </row>
    <row r="3" spans="2:27">
      <c r="B3" s="101"/>
      <c r="C3" s="125"/>
      <c r="D3" s="106" t="s">
        <v>0</v>
      </c>
      <c r="E3" s="106" t="s">
        <v>65</v>
      </c>
      <c r="F3" s="106"/>
      <c r="G3" s="106"/>
      <c r="H3" s="106"/>
      <c r="I3" s="106"/>
      <c r="J3" s="106"/>
      <c r="K3" s="106"/>
      <c r="L3" s="107"/>
      <c r="M3" s="108"/>
      <c r="N3" s="108"/>
      <c r="O3" s="108"/>
      <c r="P3" s="108"/>
      <c r="Q3" s="108"/>
      <c r="R3" s="108"/>
      <c r="S3" s="108"/>
      <c r="T3" s="108"/>
      <c r="U3" s="108"/>
      <c r="V3" s="108"/>
      <c r="W3" s="108"/>
      <c r="X3" s="108"/>
      <c r="Y3" s="108"/>
      <c r="Z3" s="108"/>
      <c r="AA3" s="108"/>
    </row>
    <row r="4" spans="2:27">
      <c r="B4" s="29"/>
      <c r="C4" s="102"/>
      <c r="D4" s="102"/>
      <c r="E4" s="30"/>
      <c r="F4" s="30"/>
      <c r="G4" s="53" t="s">
        <v>19</v>
      </c>
      <c r="H4" s="53" t="s">
        <v>22</v>
      </c>
      <c r="I4" s="24"/>
      <c r="J4" s="102"/>
      <c r="K4" s="102"/>
      <c r="L4" s="31"/>
      <c r="M4" s="102"/>
      <c r="N4" s="102"/>
      <c r="O4" s="102"/>
      <c r="P4" s="102"/>
      <c r="Q4" s="102"/>
      <c r="R4" s="102"/>
      <c r="S4" s="102"/>
      <c r="T4" s="102"/>
      <c r="U4" s="102"/>
      <c r="V4" s="102"/>
      <c r="W4" s="102"/>
      <c r="X4" s="102"/>
      <c r="Y4" s="102"/>
      <c r="Z4" s="102"/>
      <c r="AA4" s="102"/>
    </row>
    <row r="5" spans="2:27">
      <c r="B5" s="29"/>
      <c r="C5" s="102"/>
      <c r="D5" s="30"/>
      <c r="E5" s="30"/>
      <c r="F5" s="30"/>
      <c r="G5" s="53" t="s">
        <v>20</v>
      </c>
      <c r="H5" s="53" t="s">
        <v>21</v>
      </c>
      <c r="I5" s="24"/>
      <c r="J5" s="102"/>
      <c r="K5" s="102"/>
      <c r="L5" s="31"/>
      <c r="M5" s="102"/>
      <c r="N5" s="102"/>
      <c r="O5" s="102"/>
      <c r="P5" s="102"/>
      <c r="Q5" s="102"/>
      <c r="R5" s="102"/>
      <c r="S5" s="102"/>
      <c r="T5" s="102"/>
      <c r="U5" s="102"/>
      <c r="V5" s="102"/>
      <c r="W5" s="102"/>
      <c r="X5" s="102"/>
      <c r="Y5" s="102"/>
      <c r="Z5" s="102"/>
      <c r="AA5" s="102"/>
    </row>
    <row r="6" spans="2:27">
      <c r="B6" s="29"/>
      <c r="C6" s="102"/>
      <c r="D6" s="30"/>
      <c r="E6" s="30"/>
      <c r="F6" s="30"/>
      <c r="G6" s="53" t="s">
        <v>23</v>
      </c>
      <c r="H6" s="53" t="s">
        <v>24</v>
      </c>
      <c r="I6" s="24"/>
      <c r="J6" s="102"/>
      <c r="K6" s="102"/>
      <c r="L6" s="31"/>
      <c r="M6" s="102"/>
      <c r="N6" s="102"/>
      <c r="O6" s="102"/>
      <c r="P6" s="102"/>
      <c r="Q6" s="102"/>
      <c r="R6" s="102"/>
      <c r="S6" s="102"/>
      <c r="T6" s="102"/>
      <c r="U6" s="102"/>
      <c r="V6" s="102"/>
      <c r="W6" s="102"/>
      <c r="X6" s="102"/>
      <c r="Y6" s="102"/>
      <c r="Z6" s="102"/>
      <c r="AA6" s="102"/>
    </row>
    <row r="7" spans="2:27">
      <c r="B7" s="29"/>
      <c r="C7" s="102"/>
      <c r="D7" s="30"/>
      <c r="E7" s="30"/>
      <c r="F7" s="5"/>
      <c r="G7" s="53"/>
      <c r="H7" s="54"/>
      <c r="I7" s="24"/>
      <c r="J7" s="32"/>
      <c r="K7" s="32"/>
      <c r="L7" s="31"/>
      <c r="M7" s="102"/>
      <c r="N7" s="102"/>
      <c r="O7" s="102"/>
      <c r="P7" s="102"/>
      <c r="Q7" s="102"/>
      <c r="R7" s="102"/>
      <c r="S7" s="102"/>
      <c r="T7" s="102"/>
      <c r="U7" s="102"/>
      <c r="V7" s="102"/>
      <c r="W7" s="102"/>
      <c r="X7" s="102"/>
      <c r="Y7" s="102"/>
      <c r="Z7" s="102"/>
      <c r="AA7" s="102"/>
    </row>
    <row r="8" spans="2:27">
      <c r="B8" s="29"/>
      <c r="C8" s="6"/>
      <c r="D8" s="30"/>
      <c r="E8" s="30"/>
      <c r="F8" s="7"/>
      <c r="G8" s="33"/>
      <c r="H8" s="33"/>
      <c r="I8" s="24"/>
      <c r="J8" s="33"/>
      <c r="K8" s="33"/>
      <c r="L8" s="31"/>
      <c r="M8" s="102"/>
      <c r="N8" s="102"/>
      <c r="O8" s="102"/>
      <c r="P8" s="102"/>
      <c r="Q8" s="102"/>
      <c r="R8" s="102"/>
      <c r="S8" s="102"/>
      <c r="T8" s="102"/>
      <c r="U8" s="102"/>
      <c r="V8" s="102"/>
      <c r="W8" s="102"/>
      <c r="X8" s="102"/>
      <c r="Y8" s="102"/>
      <c r="Z8" s="102"/>
      <c r="AA8" s="102"/>
    </row>
    <row r="9" spans="2:27">
      <c r="B9" s="29"/>
      <c r="C9" s="102"/>
      <c r="D9" s="32"/>
      <c r="E9" s="30"/>
      <c r="F9" s="30"/>
      <c r="G9" s="118"/>
      <c r="H9" s="118"/>
      <c r="I9" s="24"/>
      <c r="J9" s="118"/>
      <c r="K9" s="103"/>
      <c r="L9" s="31"/>
      <c r="M9" s="102"/>
      <c r="N9" s="102"/>
      <c r="O9" s="102"/>
      <c r="P9" s="102"/>
      <c r="Q9" s="102"/>
      <c r="R9" s="102"/>
      <c r="S9" s="102"/>
      <c r="T9" s="102"/>
      <c r="U9" s="102"/>
      <c r="V9" s="102"/>
      <c r="W9" s="102"/>
      <c r="X9" s="102"/>
      <c r="Y9" s="102"/>
      <c r="Z9" s="102"/>
      <c r="AA9" s="102"/>
    </row>
    <row r="10" spans="2:27">
      <c r="B10" s="29"/>
      <c r="C10" s="102"/>
      <c r="D10" s="32" t="s">
        <v>8</v>
      </c>
      <c r="E10" s="30"/>
      <c r="F10" s="30"/>
      <c r="G10" s="118"/>
      <c r="H10" s="118"/>
      <c r="I10" s="118"/>
      <c r="J10" s="118"/>
      <c r="K10" s="118"/>
      <c r="L10" s="31"/>
      <c r="M10" s="102"/>
      <c r="N10" s="102"/>
      <c r="O10" s="102"/>
      <c r="P10" s="102"/>
      <c r="Q10" s="102"/>
      <c r="R10" s="102"/>
      <c r="S10" s="102"/>
      <c r="T10" s="102"/>
      <c r="U10" s="102"/>
      <c r="V10" s="102"/>
      <c r="W10" s="102"/>
      <c r="X10" s="102"/>
      <c r="Y10" s="102"/>
      <c r="Z10" s="102"/>
      <c r="AA10" s="102"/>
    </row>
    <row r="11" spans="2:27" s="25" customFormat="1" ht="25.5">
      <c r="B11" s="22"/>
      <c r="C11" s="211" t="s">
        <v>94</v>
      </c>
      <c r="D11" s="212"/>
      <c r="E11" s="26" t="s">
        <v>85</v>
      </c>
      <c r="F11" s="26" t="s">
        <v>86</v>
      </c>
      <c r="G11" s="118"/>
      <c r="H11" s="24"/>
      <c r="I11" s="24"/>
      <c r="L11" s="23"/>
      <c r="M11" s="24"/>
      <c r="N11" s="24"/>
      <c r="O11" s="24"/>
      <c r="P11" s="24"/>
      <c r="Q11" s="24"/>
      <c r="R11" s="24"/>
      <c r="S11" s="24"/>
      <c r="T11" s="24"/>
      <c r="U11" s="24"/>
    </row>
    <row r="12" spans="2:27" s="25" customFormat="1">
      <c r="B12" s="22"/>
      <c r="C12" s="136" t="s">
        <v>95</v>
      </c>
      <c r="D12" s="135" t="s">
        <v>96</v>
      </c>
      <c r="E12" s="51" t="s">
        <v>5</v>
      </c>
      <c r="F12" s="51" t="s">
        <v>5</v>
      </c>
      <c r="G12" s="118"/>
      <c r="H12" s="24"/>
      <c r="I12" s="24"/>
      <c r="L12" s="23"/>
      <c r="M12" s="24"/>
      <c r="N12" s="24"/>
      <c r="O12" s="24"/>
      <c r="P12" s="24"/>
      <c r="Q12" s="24"/>
      <c r="R12" s="24"/>
      <c r="S12" s="24"/>
      <c r="T12" s="24"/>
      <c r="U12" s="24"/>
    </row>
    <row r="13" spans="2:27" s="25" customFormat="1">
      <c r="B13" s="22"/>
      <c r="C13" s="137" t="str">
        <f>'UEC Development'!B4</f>
        <v>B 2.5 W</v>
      </c>
      <c r="D13" s="52" t="str">
        <f>'UEC Development'!C4</f>
        <v>AC-DC, Basic Voltage 2.5 W Rep. Unit</v>
      </c>
      <c r="E13" s="86">
        <f>'UEC Development'!D4</f>
        <v>5.8487</v>
      </c>
      <c r="F13" s="86">
        <f>'UEC Development'!F4</f>
        <v>5.8487</v>
      </c>
      <c r="G13" s="118"/>
      <c r="H13" s="24"/>
      <c r="I13" s="24"/>
      <c r="L13" s="23"/>
      <c r="M13" s="24"/>
      <c r="N13" s="24"/>
      <c r="O13" s="24"/>
      <c r="P13" s="24"/>
      <c r="Q13" s="24"/>
      <c r="R13" s="24"/>
      <c r="S13" s="24"/>
      <c r="T13" s="24"/>
      <c r="U13" s="24"/>
    </row>
    <row r="14" spans="2:27" s="25" customFormat="1">
      <c r="B14" s="22"/>
      <c r="C14" s="137" t="str">
        <f>'UEC Development'!B5</f>
        <v>B 18 W</v>
      </c>
      <c r="D14" s="52" t="str">
        <f>'UEC Development'!C5</f>
        <v>AC-DC, Basic Voltage 18 W Rep. Unit</v>
      </c>
      <c r="E14" s="86">
        <f>'UEC Development'!D5</f>
        <v>15.990300000000001</v>
      </c>
      <c r="F14" s="86">
        <f>'UEC Development'!F5</f>
        <v>15.990300000000001</v>
      </c>
      <c r="G14" s="118"/>
      <c r="H14" s="24"/>
      <c r="I14" s="24"/>
      <c r="L14" s="23"/>
      <c r="M14" s="24"/>
      <c r="N14" s="24"/>
      <c r="O14" s="24"/>
      <c r="P14" s="24"/>
      <c r="Q14" s="24"/>
      <c r="R14" s="24"/>
      <c r="S14" s="24"/>
      <c r="T14" s="24"/>
      <c r="U14" s="24"/>
    </row>
    <row r="15" spans="2:27" s="25" customFormat="1">
      <c r="B15" s="22"/>
      <c r="C15" s="137" t="str">
        <f>'UEC Development'!B6</f>
        <v>B 60 W</v>
      </c>
      <c r="D15" s="52" t="str">
        <f>'UEC Development'!C6</f>
        <v>AC-DC, Basic Voltage 60 W Rep. Unit</v>
      </c>
      <c r="E15" s="86">
        <f>'UEC Development'!D6</f>
        <v>23.904600000000002</v>
      </c>
      <c r="F15" s="86">
        <f>'UEC Development'!F6</f>
        <v>23.904600000000002</v>
      </c>
      <c r="G15" s="118"/>
      <c r="H15" s="24"/>
      <c r="I15" s="24"/>
      <c r="L15" s="23"/>
      <c r="M15" s="24"/>
      <c r="N15" s="24"/>
      <c r="O15" s="24"/>
      <c r="P15" s="24"/>
      <c r="Q15" s="24"/>
      <c r="R15" s="24"/>
      <c r="S15" s="24"/>
      <c r="T15" s="24"/>
      <c r="U15" s="24"/>
    </row>
    <row r="16" spans="2:27" s="25" customFormat="1">
      <c r="B16" s="22"/>
      <c r="C16" s="137" t="str">
        <f>'UEC Development'!B7</f>
        <v>B 120 W</v>
      </c>
      <c r="D16" s="52" t="str">
        <f>'UEC Development'!C7</f>
        <v>AC-DC, Basic Voltage 120 W Rep. Unit</v>
      </c>
      <c r="E16" s="86">
        <f>'UEC Development'!D7</f>
        <v>23.904600000000002</v>
      </c>
      <c r="F16" s="86">
        <f>'UEC Development'!F7</f>
        <v>23.904600000000002</v>
      </c>
      <c r="G16" s="118"/>
      <c r="H16" s="24"/>
      <c r="I16" s="24"/>
      <c r="L16" s="23"/>
      <c r="M16" s="24"/>
      <c r="N16" s="24"/>
      <c r="O16" s="24"/>
      <c r="P16" s="24"/>
      <c r="Q16" s="24"/>
      <c r="R16" s="24"/>
      <c r="S16" s="24"/>
      <c r="T16" s="24"/>
      <c r="U16" s="24"/>
    </row>
    <row r="17" spans="2:50" s="25" customFormat="1">
      <c r="B17" s="22"/>
      <c r="C17" s="137" t="str">
        <f>'UEC Development'!B8</f>
        <v>C</v>
      </c>
      <c r="D17" s="52" t="str">
        <f>'UEC Development'!C8</f>
        <v>AC-DC, Low Voltage</v>
      </c>
      <c r="E17" s="86">
        <f>'UEC Development'!D8</f>
        <v>5.8487</v>
      </c>
      <c r="F17" s="86">
        <f>'UEC Development'!F8</f>
        <v>5.8487</v>
      </c>
      <c r="G17" s="97"/>
      <c r="H17" s="98"/>
      <c r="I17" s="98"/>
      <c r="J17" s="98"/>
      <c r="L17" s="23"/>
      <c r="M17" s="24"/>
      <c r="N17" s="24"/>
      <c r="O17" s="24"/>
      <c r="P17" s="24"/>
      <c r="Q17" s="24"/>
      <c r="R17" s="24"/>
      <c r="S17" s="24"/>
      <c r="T17" s="24"/>
      <c r="U17" s="24"/>
      <c r="V17" s="24"/>
      <c r="W17" s="24"/>
      <c r="X17" s="24"/>
      <c r="Y17" s="24"/>
      <c r="Z17" s="24"/>
    </row>
    <row r="18" spans="2:50" s="25" customFormat="1">
      <c r="B18" s="22"/>
      <c r="C18" s="137" t="str">
        <f>'UEC Development'!B9</f>
        <v>D</v>
      </c>
      <c r="D18" s="52" t="str">
        <f>'UEC Development'!C9</f>
        <v>AC-AC, Basic Voltage</v>
      </c>
      <c r="E18" s="86">
        <f>'UEC Development'!D9</f>
        <v>15.990300000000001</v>
      </c>
      <c r="F18" s="86">
        <f>'UEC Development'!F9</f>
        <v>15.990300000000001</v>
      </c>
      <c r="G18" s="97"/>
      <c r="H18" s="118"/>
      <c r="I18" s="118"/>
      <c r="J18" s="118"/>
      <c r="L18" s="23"/>
      <c r="M18" s="24"/>
      <c r="N18" s="24"/>
      <c r="O18" s="24"/>
      <c r="P18" s="24"/>
      <c r="Q18" s="24"/>
      <c r="R18" s="24"/>
      <c r="S18" s="24"/>
      <c r="T18" s="24"/>
      <c r="U18" s="24"/>
      <c r="V18" s="24"/>
      <c r="W18" s="24"/>
      <c r="X18" s="24"/>
      <c r="Y18" s="24"/>
      <c r="Z18" s="24"/>
    </row>
    <row r="19" spans="2:50" s="25" customFormat="1">
      <c r="B19" s="22"/>
      <c r="C19" s="137" t="str">
        <f>'UEC Development'!B10</f>
        <v>E</v>
      </c>
      <c r="D19" s="52" t="str">
        <f>'UEC Development'!C10</f>
        <v>AC-AC, Low Voltage</v>
      </c>
      <c r="E19" s="86">
        <f>'UEC Development'!D10</f>
        <v>5.8487</v>
      </c>
      <c r="F19" s="86">
        <f>'UEC Development'!F10</f>
        <v>5.8487</v>
      </c>
      <c r="G19" s="97"/>
      <c r="H19" s="118"/>
      <c r="I19" s="118"/>
      <c r="J19" s="118"/>
      <c r="L19" s="23"/>
      <c r="M19" s="24"/>
      <c r="N19" s="24"/>
      <c r="O19" s="24"/>
      <c r="P19" s="24"/>
      <c r="Q19" s="24"/>
      <c r="R19" s="24"/>
      <c r="S19" s="24"/>
      <c r="T19" s="24"/>
      <c r="U19" s="24"/>
      <c r="V19" s="24"/>
      <c r="W19" s="24"/>
      <c r="X19" s="24"/>
      <c r="Y19" s="24"/>
      <c r="Z19" s="24"/>
    </row>
    <row r="20" spans="2:50" s="25" customFormat="1">
      <c r="B20" s="22"/>
      <c r="C20" s="137" t="str">
        <f>'UEC Development'!B11</f>
        <v>X</v>
      </c>
      <c r="D20" s="52" t="str">
        <f>'UEC Development'!C11</f>
        <v>Multiple-voltage EPSs</v>
      </c>
      <c r="E20" s="86">
        <f>'UEC Development'!D11</f>
        <v>123.37515595823524</v>
      </c>
      <c r="F20" s="86">
        <f>'UEC Development'!F11</f>
        <v>123.37515595823524</v>
      </c>
      <c r="G20" s="97"/>
      <c r="H20" s="118"/>
      <c r="I20" s="118"/>
      <c r="J20" s="118"/>
      <c r="K20" s="24"/>
      <c r="L20" s="23"/>
      <c r="M20" s="24"/>
      <c r="N20" s="24"/>
      <c r="O20" s="24"/>
      <c r="P20" s="24"/>
      <c r="Q20" s="24"/>
      <c r="R20" s="24"/>
      <c r="S20" s="24"/>
      <c r="T20" s="24"/>
      <c r="U20" s="24"/>
      <c r="V20" s="24"/>
      <c r="W20" s="24"/>
      <c r="X20" s="24"/>
      <c r="Y20" s="24"/>
      <c r="Z20" s="24"/>
    </row>
    <row r="21" spans="2:50" s="25" customFormat="1">
      <c r="B21" s="22"/>
      <c r="C21" s="137" t="str">
        <f>'UEC Development'!B12</f>
        <v>H</v>
      </c>
      <c r="D21" s="52" t="str">
        <f>'UEC Development'!C12</f>
        <v>High Power EPSs</v>
      </c>
      <c r="E21" s="86">
        <f>'UEC Development'!D12</f>
        <v>234.00795779792708</v>
      </c>
      <c r="F21" s="86">
        <f>'UEC Development'!F12</f>
        <v>234.00795779792708</v>
      </c>
      <c r="G21" s="97"/>
      <c r="H21" s="118"/>
      <c r="I21" s="118"/>
      <c r="J21" s="118"/>
      <c r="K21" s="24"/>
      <c r="L21" s="23"/>
      <c r="M21" s="24"/>
      <c r="N21" s="24"/>
      <c r="O21" s="24"/>
      <c r="P21" s="24"/>
      <c r="Q21" s="24"/>
      <c r="R21" s="24"/>
      <c r="S21" s="24"/>
      <c r="T21" s="24"/>
      <c r="U21" s="24"/>
      <c r="V21" s="24"/>
      <c r="W21" s="24"/>
      <c r="X21" s="24"/>
      <c r="Y21" s="24"/>
      <c r="Z21" s="24"/>
    </row>
    <row r="22" spans="2:50" ht="13.5" thickBot="1">
      <c r="B22" s="34"/>
      <c r="C22" s="126"/>
      <c r="D22" s="126"/>
      <c r="E22" s="38"/>
      <c r="F22" s="38"/>
      <c r="G22" s="126"/>
      <c r="H22" s="126"/>
      <c r="I22" s="126"/>
      <c r="J22" s="126"/>
      <c r="K22" s="126"/>
      <c r="L22" s="36"/>
      <c r="M22" s="102"/>
      <c r="N22" s="102"/>
      <c r="O22" s="102"/>
      <c r="P22" s="102"/>
      <c r="Q22" s="102"/>
      <c r="R22" s="102"/>
      <c r="S22" s="102"/>
      <c r="T22" s="102"/>
      <c r="U22" s="102"/>
      <c r="V22" s="102"/>
      <c r="W22" s="102"/>
      <c r="X22" s="102"/>
      <c r="Y22" s="102"/>
      <c r="Z22" s="102"/>
      <c r="AA22" s="102"/>
    </row>
    <row r="23" spans="2:50">
      <c r="B23" s="102"/>
      <c r="C23" s="102"/>
      <c r="D23" s="102"/>
      <c r="E23" s="30"/>
      <c r="F23" s="30"/>
      <c r="G23" s="30"/>
      <c r="H23" s="102"/>
      <c r="I23" s="102"/>
      <c r="J23" s="102"/>
      <c r="K23" s="102"/>
      <c r="L23" s="102"/>
      <c r="M23" s="102"/>
      <c r="N23" s="102"/>
      <c r="O23" s="102"/>
      <c r="P23" s="102"/>
      <c r="Q23" s="102"/>
      <c r="R23" s="102"/>
      <c r="S23" s="102"/>
      <c r="T23" s="102"/>
      <c r="U23" s="102"/>
      <c r="V23" s="102"/>
      <c r="W23" s="102"/>
      <c r="X23" s="102"/>
      <c r="Y23" s="102"/>
      <c r="Z23" s="102"/>
      <c r="AA23" s="102"/>
      <c r="AB23" s="102"/>
    </row>
    <row r="24" spans="2:50" ht="13.5" thickBot="1">
      <c r="B24" s="32" t="s">
        <v>7</v>
      </c>
      <c r="C24" s="102"/>
      <c r="D24" s="102"/>
      <c r="E24" s="30"/>
      <c r="F24" s="30"/>
      <c r="G24" s="30"/>
      <c r="H24" s="102"/>
      <c r="I24" s="102"/>
      <c r="J24" s="102"/>
      <c r="K24" s="102"/>
      <c r="L24" s="102"/>
      <c r="M24" s="102"/>
      <c r="N24" s="102"/>
      <c r="O24" s="102"/>
      <c r="P24" s="102"/>
      <c r="Q24" s="102"/>
      <c r="R24" s="102"/>
      <c r="S24" s="102"/>
      <c r="T24" s="102"/>
      <c r="U24" s="102"/>
      <c r="V24" s="102"/>
      <c r="W24" s="102"/>
      <c r="X24" s="102"/>
      <c r="Y24" s="102"/>
      <c r="Z24" s="102"/>
      <c r="AI24" s="102"/>
    </row>
    <row r="25" spans="2:50">
      <c r="B25" s="39"/>
      <c r="C25" s="125"/>
      <c r="D25" s="125"/>
      <c r="E25" s="125"/>
      <c r="F25" s="125"/>
      <c r="G25" s="125"/>
      <c r="H25" s="125"/>
      <c r="I25" s="125"/>
      <c r="J25" s="125"/>
      <c r="K25" s="125"/>
      <c r="L25" s="125"/>
      <c r="M25" s="125"/>
      <c r="N25" s="125"/>
      <c r="O25" s="125"/>
      <c r="P25" s="125"/>
      <c r="Q25" s="125"/>
      <c r="R25" s="125"/>
      <c r="S25" s="125"/>
      <c r="T25" s="40"/>
      <c r="U25" s="40"/>
      <c r="V25" s="40"/>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44"/>
    </row>
    <row r="26" spans="2:50">
      <c r="B26" s="120" t="s">
        <v>97</v>
      </c>
      <c r="C26" s="102"/>
      <c r="D26" s="102"/>
      <c r="E26" s="102"/>
      <c r="F26" s="102"/>
      <c r="G26" s="102"/>
      <c r="H26" s="102"/>
      <c r="I26" s="102"/>
      <c r="J26" s="102"/>
      <c r="K26" s="102"/>
      <c r="L26" s="102"/>
      <c r="M26" s="102"/>
      <c r="N26" s="102"/>
      <c r="O26" s="102"/>
      <c r="P26" s="102"/>
      <c r="Q26" s="102"/>
      <c r="R26" s="102"/>
      <c r="S26" s="102"/>
      <c r="T26" s="30"/>
      <c r="U26" s="30"/>
      <c r="V26" s="30"/>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31"/>
    </row>
    <row r="27" spans="2:50">
      <c r="B27" s="29"/>
      <c r="C27" s="102"/>
      <c r="D27" s="102"/>
      <c r="E27" s="102"/>
      <c r="F27" s="102"/>
      <c r="G27" s="102"/>
      <c r="H27" s="102"/>
      <c r="I27" s="102"/>
      <c r="J27" s="102"/>
      <c r="K27" s="102"/>
      <c r="L27" s="102"/>
      <c r="M27" s="102"/>
      <c r="N27" s="102"/>
      <c r="O27" s="102"/>
      <c r="P27" s="102"/>
      <c r="Q27" s="102"/>
      <c r="R27" s="102"/>
      <c r="S27" s="102"/>
      <c r="T27" s="30"/>
      <c r="U27" s="30"/>
      <c r="V27" s="30"/>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c r="AU27" s="102"/>
      <c r="AV27" s="102"/>
      <c r="AW27" s="102"/>
      <c r="AX27" s="31"/>
    </row>
    <row r="28" spans="2:50">
      <c r="B28" s="29"/>
      <c r="C28" s="102"/>
      <c r="D28" s="104"/>
      <c r="E28" s="50">
        <v>1990</v>
      </c>
      <c r="F28" s="50">
        <f>E28+1</f>
        <v>1991</v>
      </c>
      <c r="G28" s="50">
        <f t="shared" ref="G28:T28" si="0">F28+1</f>
        <v>1992</v>
      </c>
      <c r="H28" s="50">
        <f t="shared" si="0"/>
        <v>1993</v>
      </c>
      <c r="I28" s="50">
        <f t="shared" si="0"/>
        <v>1994</v>
      </c>
      <c r="J28" s="50">
        <f t="shared" si="0"/>
        <v>1995</v>
      </c>
      <c r="K28" s="50">
        <f t="shared" si="0"/>
        <v>1996</v>
      </c>
      <c r="L28" s="50">
        <f t="shared" si="0"/>
        <v>1997</v>
      </c>
      <c r="M28" s="50">
        <f t="shared" si="0"/>
        <v>1998</v>
      </c>
      <c r="N28" s="50">
        <f t="shared" si="0"/>
        <v>1999</v>
      </c>
      <c r="O28" s="50">
        <f t="shared" si="0"/>
        <v>2000</v>
      </c>
      <c r="P28" s="50">
        <f t="shared" si="0"/>
        <v>2001</v>
      </c>
      <c r="Q28" s="50">
        <f t="shared" si="0"/>
        <v>2002</v>
      </c>
      <c r="R28" s="50">
        <f t="shared" si="0"/>
        <v>2003</v>
      </c>
      <c r="S28" s="50">
        <f t="shared" si="0"/>
        <v>2004</v>
      </c>
      <c r="T28" s="104">
        <f t="shared" si="0"/>
        <v>2005</v>
      </c>
      <c r="U28" s="50">
        <f>T28+1</f>
        <v>2006</v>
      </c>
      <c r="V28" s="50">
        <f t="shared" ref="V28:AW28" si="1">U28+1</f>
        <v>2007</v>
      </c>
      <c r="W28" s="50">
        <f t="shared" si="1"/>
        <v>2008</v>
      </c>
      <c r="X28" s="50">
        <f t="shared" si="1"/>
        <v>2009</v>
      </c>
      <c r="Y28" s="50">
        <f t="shared" si="1"/>
        <v>2010</v>
      </c>
      <c r="Z28" s="50">
        <f t="shared" si="1"/>
        <v>2011</v>
      </c>
      <c r="AA28" s="50">
        <f t="shared" si="1"/>
        <v>2012</v>
      </c>
      <c r="AB28" s="50">
        <f t="shared" si="1"/>
        <v>2013</v>
      </c>
      <c r="AC28" s="50">
        <f t="shared" si="1"/>
        <v>2014</v>
      </c>
      <c r="AD28" s="50">
        <f t="shared" si="1"/>
        <v>2015</v>
      </c>
      <c r="AE28" s="50">
        <f t="shared" si="1"/>
        <v>2016</v>
      </c>
      <c r="AF28" s="50">
        <f t="shared" si="1"/>
        <v>2017</v>
      </c>
      <c r="AG28" s="50">
        <f t="shared" si="1"/>
        <v>2018</v>
      </c>
      <c r="AH28" s="50">
        <f t="shared" si="1"/>
        <v>2019</v>
      </c>
      <c r="AI28" s="50">
        <f t="shared" si="1"/>
        <v>2020</v>
      </c>
      <c r="AJ28" s="50">
        <f t="shared" si="1"/>
        <v>2021</v>
      </c>
      <c r="AK28" s="50">
        <f t="shared" si="1"/>
        <v>2022</v>
      </c>
      <c r="AL28" s="50">
        <f t="shared" si="1"/>
        <v>2023</v>
      </c>
      <c r="AM28" s="50">
        <f t="shared" si="1"/>
        <v>2024</v>
      </c>
      <c r="AN28" s="50">
        <f t="shared" si="1"/>
        <v>2025</v>
      </c>
      <c r="AO28" s="50">
        <f t="shared" si="1"/>
        <v>2026</v>
      </c>
      <c r="AP28" s="50">
        <f t="shared" si="1"/>
        <v>2027</v>
      </c>
      <c r="AQ28" s="50">
        <f t="shared" si="1"/>
        <v>2028</v>
      </c>
      <c r="AR28" s="50">
        <f t="shared" si="1"/>
        <v>2029</v>
      </c>
      <c r="AS28" s="50">
        <f t="shared" si="1"/>
        <v>2030</v>
      </c>
      <c r="AT28" s="50">
        <f t="shared" si="1"/>
        <v>2031</v>
      </c>
      <c r="AU28" s="50">
        <f t="shared" si="1"/>
        <v>2032</v>
      </c>
      <c r="AV28" s="50">
        <f t="shared" si="1"/>
        <v>2033</v>
      </c>
      <c r="AW28" s="50">
        <f t="shared" si="1"/>
        <v>2034</v>
      </c>
      <c r="AX28" s="31"/>
    </row>
    <row r="29" spans="2:50">
      <c r="B29" s="29"/>
      <c r="C29" s="35" t="str">
        <f>C13</f>
        <v>B 2.5 W</v>
      </c>
      <c r="D29" s="42" t="str">
        <f>D13</f>
        <v>AC-DC, Basic Voltage 2.5 W Rep. Unit</v>
      </c>
      <c r="E29" s="43">
        <f>Assumptions!$AK$4</f>
        <v>0.26095004629061064</v>
      </c>
      <c r="F29" s="43">
        <f>Assumptions!$AK$4</f>
        <v>0.26095004629061064</v>
      </c>
      <c r="G29" s="43">
        <f>Assumptions!$AK$4</f>
        <v>0.26095004629061064</v>
      </c>
      <c r="H29" s="43">
        <f>Assumptions!$AK$4</f>
        <v>0.26095004629061064</v>
      </c>
      <c r="I29" s="43">
        <f>Assumptions!$AK$4</f>
        <v>0.26095004629061064</v>
      </c>
      <c r="J29" s="43">
        <f>Assumptions!$AK$4</f>
        <v>0.26095004629061064</v>
      </c>
      <c r="K29" s="43">
        <f>Assumptions!$AK$4</f>
        <v>0.26095004629061064</v>
      </c>
      <c r="L29" s="43">
        <f>Assumptions!$AK$4</f>
        <v>0.26095004629061064</v>
      </c>
      <c r="M29" s="43">
        <f>Assumptions!$AK$4</f>
        <v>0.26095004629061064</v>
      </c>
      <c r="N29" s="43">
        <f>Assumptions!$AK$4</f>
        <v>0.26095004629061064</v>
      </c>
      <c r="O29" s="43">
        <f>Assumptions!$AK$4</f>
        <v>0.26095004629061064</v>
      </c>
      <c r="P29" s="43">
        <f>Assumptions!$AK$4</f>
        <v>0.26095004629061064</v>
      </c>
      <c r="Q29" s="43">
        <f>Assumptions!$AK$4</f>
        <v>0.26095004629061064</v>
      </c>
      <c r="R29" s="43">
        <f>Assumptions!$AK$4</f>
        <v>0.26095004629061064</v>
      </c>
      <c r="S29" s="43">
        <f>Assumptions!$AK$4</f>
        <v>0.26095004629061064</v>
      </c>
      <c r="T29" s="43">
        <f>Assumptions!$AK$4</f>
        <v>0.26095004629061064</v>
      </c>
      <c r="U29" s="43">
        <f>Assumptions!$AK$4</f>
        <v>0.26095004629061064</v>
      </c>
      <c r="V29" s="43">
        <f>Assumptions!$AK$4</f>
        <v>0.26095004629061064</v>
      </c>
      <c r="W29" s="43">
        <f>Assumptions!$AK$4</f>
        <v>0.26095004629061064</v>
      </c>
      <c r="X29" s="43">
        <f>Assumptions!$AK$4</f>
        <v>0.26095004629061064</v>
      </c>
      <c r="Y29" s="43">
        <f>Assumptions!$AK$4</f>
        <v>0.26095004629061064</v>
      </c>
      <c r="Z29" s="43">
        <f>Assumptions!$AK$4</f>
        <v>0.26095004629061064</v>
      </c>
      <c r="AA29" s="43">
        <f>Assumptions!$AK$4</f>
        <v>0.26095004629061064</v>
      </c>
      <c r="AB29" s="43">
        <f>Assumptions!$AK$4</f>
        <v>0.26095004629061064</v>
      </c>
      <c r="AC29" s="43">
        <f>Assumptions!$AK$4</f>
        <v>0.26095004629061064</v>
      </c>
      <c r="AD29" s="43">
        <f>Assumptions!$AK$4</f>
        <v>0.26095004629061064</v>
      </c>
      <c r="AE29" s="43">
        <f>Assumptions!$AK$4</f>
        <v>0.26095004629061064</v>
      </c>
      <c r="AF29" s="43">
        <f>Assumptions!$AK$4</f>
        <v>0.26095004629061064</v>
      </c>
      <c r="AG29" s="43">
        <f>Assumptions!$AK$4</f>
        <v>0.26095004629061064</v>
      </c>
      <c r="AH29" s="43">
        <f>Assumptions!$AK$4</f>
        <v>0.26095004629061064</v>
      </c>
      <c r="AI29" s="43">
        <f>Assumptions!$AK$4</f>
        <v>0.26095004629061064</v>
      </c>
      <c r="AJ29" s="43">
        <f>Assumptions!$AK$4</f>
        <v>0.26095004629061064</v>
      </c>
      <c r="AK29" s="43">
        <f>Assumptions!$AK$4</f>
        <v>0.26095004629061064</v>
      </c>
      <c r="AL29" s="43">
        <f>Assumptions!$AK$4</f>
        <v>0.26095004629061064</v>
      </c>
      <c r="AM29" s="43">
        <f>Assumptions!$AK$4</f>
        <v>0.26095004629061064</v>
      </c>
      <c r="AN29" s="43">
        <f>Assumptions!$AK$4</f>
        <v>0.26095004629061064</v>
      </c>
      <c r="AO29" s="43">
        <f>Assumptions!$AK$4</f>
        <v>0.26095004629061064</v>
      </c>
      <c r="AP29" s="43">
        <f>Assumptions!$AK$4</f>
        <v>0.26095004629061064</v>
      </c>
      <c r="AQ29" s="43">
        <f>Assumptions!$AK$4</f>
        <v>0.26095004629061064</v>
      </c>
      <c r="AR29" s="43">
        <f>Assumptions!$AK$4</f>
        <v>0.26095004629061064</v>
      </c>
      <c r="AS29" s="43">
        <f>Assumptions!$AK$4</f>
        <v>0.26095004629061064</v>
      </c>
      <c r="AT29" s="43">
        <f>Assumptions!$AK$4</f>
        <v>0.26095004629061064</v>
      </c>
      <c r="AU29" s="43">
        <f>Assumptions!$AK$4</f>
        <v>0.26095004629061064</v>
      </c>
      <c r="AV29" s="43">
        <f>Assumptions!$AK$4</f>
        <v>0.26095004629061064</v>
      </c>
      <c r="AW29" s="43">
        <f>Assumptions!$AK$4</f>
        <v>0.26095004629061064</v>
      </c>
      <c r="AX29" s="31"/>
    </row>
    <row r="30" spans="2:50">
      <c r="B30" s="29"/>
      <c r="C30" s="35" t="str">
        <f t="shared" ref="C30:D37" si="2">C14</f>
        <v>B 18 W</v>
      </c>
      <c r="D30" s="42" t="str">
        <f>D14</f>
        <v>AC-DC, Basic Voltage 18 W Rep. Unit</v>
      </c>
      <c r="E30" s="43">
        <f>Assumptions!$AK$5</f>
        <v>0.26774942299252708</v>
      </c>
      <c r="F30" s="43">
        <f>Assumptions!$AK$5</f>
        <v>0.26774942299252708</v>
      </c>
      <c r="G30" s="43">
        <f>Assumptions!$AK$5</f>
        <v>0.26774942299252708</v>
      </c>
      <c r="H30" s="43">
        <f>Assumptions!$AK$5</f>
        <v>0.26774942299252708</v>
      </c>
      <c r="I30" s="43">
        <f>Assumptions!$AK$5</f>
        <v>0.26774942299252708</v>
      </c>
      <c r="J30" s="43">
        <f>Assumptions!$AK$5</f>
        <v>0.26774942299252708</v>
      </c>
      <c r="K30" s="43">
        <f>Assumptions!$AK$5</f>
        <v>0.26774942299252708</v>
      </c>
      <c r="L30" s="43">
        <f>Assumptions!$AK$5</f>
        <v>0.26774942299252708</v>
      </c>
      <c r="M30" s="43">
        <f>Assumptions!$AK$5</f>
        <v>0.26774942299252708</v>
      </c>
      <c r="N30" s="43">
        <f>Assumptions!$AK$5</f>
        <v>0.26774942299252708</v>
      </c>
      <c r="O30" s="43">
        <f>Assumptions!$AK$5</f>
        <v>0.26774942299252708</v>
      </c>
      <c r="P30" s="43">
        <f>Assumptions!$AK$5</f>
        <v>0.26774942299252708</v>
      </c>
      <c r="Q30" s="43">
        <f>Assumptions!$AK$5</f>
        <v>0.26774942299252708</v>
      </c>
      <c r="R30" s="43">
        <f>Assumptions!$AK$5</f>
        <v>0.26774942299252708</v>
      </c>
      <c r="S30" s="43">
        <f>Assumptions!$AK$5</f>
        <v>0.26774942299252708</v>
      </c>
      <c r="T30" s="43">
        <f>Assumptions!$AK$5</f>
        <v>0.26774942299252708</v>
      </c>
      <c r="U30" s="43">
        <f>Assumptions!$AK$5</f>
        <v>0.26774942299252708</v>
      </c>
      <c r="V30" s="43">
        <f>Assumptions!$AK$5</f>
        <v>0.26774942299252708</v>
      </c>
      <c r="W30" s="43">
        <f>Assumptions!$AK$5</f>
        <v>0.26774942299252708</v>
      </c>
      <c r="X30" s="43">
        <f>Assumptions!$AK$5</f>
        <v>0.26774942299252708</v>
      </c>
      <c r="Y30" s="43">
        <f>Assumptions!$AK$5</f>
        <v>0.26774942299252708</v>
      </c>
      <c r="Z30" s="43">
        <f>Assumptions!$AK$5</f>
        <v>0.26774942299252708</v>
      </c>
      <c r="AA30" s="43">
        <f>Assumptions!$AK$5</f>
        <v>0.26774942299252708</v>
      </c>
      <c r="AB30" s="43">
        <f>Assumptions!$AK$5</f>
        <v>0.26774942299252708</v>
      </c>
      <c r="AC30" s="43">
        <f>Assumptions!$AK$5</f>
        <v>0.26774942299252708</v>
      </c>
      <c r="AD30" s="43">
        <f>Assumptions!$AK$5</f>
        <v>0.26774942299252708</v>
      </c>
      <c r="AE30" s="43">
        <f>Assumptions!$AK$5</f>
        <v>0.26774942299252708</v>
      </c>
      <c r="AF30" s="43">
        <f>Assumptions!$AK$5</f>
        <v>0.26774942299252708</v>
      </c>
      <c r="AG30" s="43">
        <f>Assumptions!$AK$5</f>
        <v>0.26774942299252708</v>
      </c>
      <c r="AH30" s="43">
        <f>Assumptions!$AK$5</f>
        <v>0.26774942299252708</v>
      </c>
      <c r="AI30" s="43">
        <f>Assumptions!$AK$5</f>
        <v>0.26774942299252708</v>
      </c>
      <c r="AJ30" s="43">
        <f>Assumptions!$AK$5</f>
        <v>0.26774942299252708</v>
      </c>
      <c r="AK30" s="43">
        <f>Assumptions!$AK$5</f>
        <v>0.26774942299252708</v>
      </c>
      <c r="AL30" s="43">
        <f>Assumptions!$AK$5</f>
        <v>0.26774942299252708</v>
      </c>
      <c r="AM30" s="43">
        <f>Assumptions!$AK$5</f>
        <v>0.26774942299252708</v>
      </c>
      <c r="AN30" s="43">
        <f>Assumptions!$AK$5</f>
        <v>0.26774942299252708</v>
      </c>
      <c r="AO30" s="43">
        <f>Assumptions!$AK$5</f>
        <v>0.26774942299252708</v>
      </c>
      <c r="AP30" s="43">
        <f>Assumptions!$AK$5</f>
        <v>0.26774942299252708</v>
      </c>
      <c r="AQ30" s="43">
        <f>Assumptions!$AK$5</f>
        <v>0.26774942299252708</v>
      </c>
      <c r="AR30" s="43">
        <f>Assumptions!$AK$5</f>
        <v>0.26774942299252708</v>
      </c>
      <c r="AS30" s="43">
        <f>Assumptions!$AK$5</f>
        <v>0.26774942299252708</v>
      </c>
      <c r="AT30" s="43">
        <f>Assumptions!$AK$5</f>
        <v>0.26774942299252708</v>
      </c>
      <c r="AU30" s="43">
        <f>Assumptions!$AK$5</f>
        <v>0.26774942299252708</v>
      </c>
      <c r="AV30" s="43">
        <f>Assumptions!$AK$5</f>
        <v>0.26774942299252708</v>
      </c>
      <c r="AW30" s="43">
        <f>Assumptions!$AK$5</f>
        <v>0.26774942299252708</v>
      </c>
      <c r="AX30" s="31"/>
    </row>
    <row r="31" spans="2:50">
      <c r="B31" s="29"/>
      <c r="C31" s="35" t="str">
        <f t="shared" si="2"/>
        <v>B 60 W</v>
      </c>
      <c r="D31" s="42" t="str">
        <f>D15</f>
        <v>AC-DC, Basic Voltage 60 W Rep. Unit</v>
      </c>
      <c r="E31" s="43">
        <f>Assumptions!$AK$6</f>
        <v>0.18124645976081527</v>
      </c>
      <c r="F31" s="43">
        <f>Assumptions!$AK$6</f>
        <v>0.18124645976081527</v>
      </c>
      <c r="G31" s="43">
        <f>Assumptions!$AK$6</f>
        <v>0.18124645976081527</v>
      </c>
      <c r="H31" s="43">
        <f>Assumptions!$AK$6</f>
        <v>0.18124645976081527</v>
      </c>
      <c r="I31" s="43">
        <f>Assumptions!$AK$6</f>
        <v>0.18124645976081527</v>
      </c>
      <c r="J31" s="43">
        <f>Assumptions!$AK$6</f>
        <v>0.18124645976081527</v>
      </c>
      <c r="K31" s="43">
        <f>Assumptions!$AK$6</f>
        <v>0.18124645976081527</v>
      </c>
      <c r="L31" s="43">
        <f>Assumptions!$AK$6</f>
        <v>0.18124645976081527</v>
      </c>
      <c r="M31" s="43">
        <f>Assumptions!$AK$6</f>
        <v>0.18124645976081527</v>
      </c>
      <c r="N31" s="43">
        <f>Assumptions!$AK$6</f>
        <v>0.18124645976081527</v>
      </c>
      <c r="O31" s="43">
        <f>Assumptions!$AK$6</f>
        <v>0.18124645976081527</v>
      </c>
      <c r="P31" s="43">
        <f>Assumptions!$AK$6</f>
        <v>0.18124645976081527</v>
      </c>
      <c r="Q31" s="43">
        <f>Assumptions!$AK$6</f>
        <v>0.18124645976081527</v>
      </c>
      <c r="R31" s="43">
        <f>Assumptions!$AK$6</f>
        <v>0.18124645976081527</v>
      </c>
      <c r="S31" s="43">
        <f>Assumptions!$AK$6</f>
        <v>0.18124645976081527</v>
      </c>
      <c r="T31" s="43">
        <f>Assumptions!$AK$6</f>
        <v>0.18124645976081527</v>
      </c>
      <c r="U31" s="43">
        <f>Assumptions!$AK$6</f>
        <v>0.18124645976081527</v>
      </c>
      <c r="V31" s="43">
        <f>Assumptions!$AK$6</f>
        <v>0.18124645976081527</v>
      </c>
      <c r="W31" s="43">
        <f>Assumptions!$AK$6</f>
        <v>0.18124645976081527</v>
      </c>
      <c r="X31" s="43">
        <f>Assumptions!$AK$6</f>
        <v>0.18124645976081527</v>
      </c>
      <c r="Y31" s="43">
        <f>Assumptions!$AK$6</f>
        <v>0.18124645976081527</v>
      </c>
      <c r="Z31" s="43">
        <f>Assumptions!$AK$6</f>
        <v>0.18124645976081527</v>
      </c>
      <c r="AA31" s="43">
        <f>Assumptions!$AK$6</f>
        <v>0.18124645976081527</v>
      </c>
      <c r="AB31" s="43">
        <f>Assumptions!$AK$6</f>
        <v>0.18124645976081527</v>
      </c>
      <c r="AC31" s="43">
        <f>Assumptions!$AK$6</f>
        <v>0.18124645976081527</v>
      </c>
      <c r="AD31" s="43">
        <f>Assumptions!$AK$6</f>
        <v>0.18124645976081527</v>
      </c>
      <c r="AE31" s="43">
        <f>Assumptions!$AK$6</f>
        <v>0.18124645976081527</v>
      </c>
      <c r="AF31" s="43">
        <f>Assumptions!$AK$6</f>
        <v>0.18124645976081527</v>
      </c>
      <c r="AG31" s="43">
        <f>Assumptions!$AK$6</f>
        <v>0.18124645976081527</v>
      </c>
      <c r="AH31" s="43">
        <f>Assumptions!$AK$6</f>
        <v>0.18124645976081527</v>
      </c>
      <c r="AI31" s="43">
        <f>Assumptions!$AK$6</f>
        <v>0.18124645976081527</v>
      </c>
      <c r="AJ31" s="43">
        <f>Assumptions!$AK$6</f>
        <v>0.18124645976081527</v>
      </c>
      <c r="AK31" s="43">
        <f>Assumptions!$AK$6</f>
        <v>0.18124645976081527</v>
      </c>
      <c r="AL31" s="43">
        <f>Assumptions!$AK$6</f>
        <v>0.18124645976081527</v>
      </c>
      <c r="AM31" s="43">
        <f>Assumptions!$AK$6</f>
        <v>0.18124645976081527</v>
      </c>
      <c r="AN31" s="43">
        <f>Assumptions!$AK$6</f>
        <v>0.18124645976081527</v>
      </c>
      <c r="AO31" s="43">
        <f>Assumptions!$AK$6</f>
        <v>0.18124645976081527</v>
      </c>
      <c r="AP31" s="43">
        <f>Assumptions!$AK$6</f>
        <v>0.18124645976081527</v>
      </c>
      <c r="AQ31" s="43">
        <f>Assumptions!$AK$6</f>
        <v>0.18124645976081527</v>
      </c>
      <c r="AR31" s="43">
        <f>Assumptions!$AK$6</f>
        <v>0.18124645976081527</v>
      </c>
      <c r="AS31" s="43">
        <f>Assumptions!$AK$6</f>
        <v>0.18124645976081527</v>
      </c>
      <c r="AT31" s="43">
        <f>Assumptions!$AK$6</f>
        <v>0.18124645976081527</v>
      </c>
      <c r="AU31" s="43">
        <f>Assumptions!$AK$6</f>
        <v>0.18124645976081527</v>
      </c>
      <c r="AV31" s="43">
        <f>Assumptions!$AK$6</f>
        <v>0.18124645976081527</v>
      </c>
      <c r="AW31" s="43">
        <f>Assumptions!$AK$6</f>
        <v>0.18124645976081527</v>
      </c>
      <c r="AX31" s="31"/>
    </row>
    <row r="32" spans="2:50">
      <c r="B32" s="29"/>
      <c r="C32" s="35" t="str">
        <f t="shared" si="2"/>
        <v>B 120 W</v>
      </c>
      <c r="D32" s="42" t="str">
        <f>D16</f>
        <v>AC-DC, Basic Voltage 120 W Rep. Unit</v>
      </c>
      <c r="E32" s="43">
        <f>Assumptions!$AK$7</f>
        <v>2.6755009429201049E-2</v>
      </c>
      <c r="F32" s="43">
        <f>Assumptions!$AK$7</f>
        <v>2.6755009429201049E-2</v>
      </c>
      <c r="G32" s="43">
        <f>Assumptions!$AK$7</f>
        <v>2.6755009429201049E-2</v>
      </c>
      <c r="H32" s="43">
        <f>Assumptions!$AK$7</f>
        <v>2.6755009429201049E-2</v>
      </c>
      <c r="I32" s="43">
        <f>Assumptions!$AK$7</f>
        <v>2.6755009429201049E-2</v>
      </c>
      <c r="J32" s="43">
        <f>Assumptions!$AK$7</f>
        <v>2.6755009429201049E-2</v>
      </c>
      <c r="K32" s="43">
        <f>Assumptions!$AK$7</f>
        <v>2.6755009429201049E-2</v>
      </c>
      <c r="L32" s="43">
        <f>Assumptions!$AK$7</f>
        <v>2.6755009429201049E-2</v>
      </c>
      <c r="M32" s="43">
        <f>Assumptions!$AK$7</f>
        <v>2.6755009429201049E-2</v>
      </c>
      <c r="N32" s="43">
        <f>Assumptions!$AK$7</f>
        <v>2.6755009429201049E-2</v>
      </c>
      <c r="O32" s="43">
        <f>Assumptions!$AK$7</f>
        <v>2.6755009429201049E-2</v>
      </c>
      <c r="P32" s="43">
        <f>Assumptions!$AK$7</f>
        <v>2.6755009429201049E-2</v>
      </c>
      <c r="Q32" s="43">
        <f>Assumptions!$AK$7</f>
        <v>2.6755009429201049E-2</v>
      </c>
      <c r="R32" s="43">
        <f>Assumptions!$AK$7</f>
        <v>2.6755009429201049E-2</v>
      </c>
      <c r="S32" s="43">
        <f>Assumptions!$AK$7</f>
        <v>2.6755009429201049E-2</v>
      </c>
      <c r="T32" s="43">
        <f>Assumptions!$AK$7</f>
        <v>2.6755009429201049E-2</v>
      </c>
      <c r="U32" s="43">
        <f>Assumptions!$AK$7</f>
        <v>2.6755009429201049E-2</v>
      </c>
      <c r="V32" s="43">
        <f>Assumptions!$AK$7</f>
        <v>2.6755009429201049E-2</v>
      </c>
      <c r="W32" s="43">
        <f>Assumptions!$AK$7</f>
        <v>2.6755009429201049E-2</v>
      </c>
      <c r="X32" s="43">
        <f>Assumptions!$AK$7</f>
        <v>2.6755009429201049E-2</v>
      </c>
      <c r="Y32" s="43">
        <f>Assumptions!$AK$7</f>
        <v>2.6755009429201049E-2</v>
      </c>
      <c r="Z32" s="43">
        <f>Assumptions!$AK$7</f>
        <v>2.6755009429201049E-2</v>
      </c>
      <c r="AA32" s="43">
        <f>Assumptions!$AK$7</f>
        <v>2.6755009429201049E-2</v>
      </c>
      <c r="AB32" s="43">
        <f>Assumptions!$AK$7</f>
        <v>2.6755009429201049E-2</v>
      </c>
      <c r="AC32" s="43">
        <f>Assumptions!$AK$7</f>
        <v>2.6755009429201049E-2</v>
      </c>
      <c r="AD32" s="43">
        <f>Assumptions!$AK$7</f>
        <v>2.6755009429201049E-2</v>
      </c>
      <c r="AE32" s="43">
        <f>Assumptions!$AK$7</f>
        <v>2.6755009429201049E-2</v>
      </c>
      <c r="AF32" s="43">
        <f>Assumptions!$AK$7</f>
        <v>2.6755009429201049E-2</v>
      </c>
      <c r="AG32" s="43">
        <f>Assumptions!$AK$7</f>
        <v>2.6755009429201049E-2</v>
      </c>
      <c r="AH32" s="43">
        <f>Assumptions!$AK$7</f>
        <v>2.6755009429201049E-2</v>
      </c>
      <c r="AI32" s="43">
        <f>Assumptions!$AK$7</f>
        <v>2.6755009429201049E-2</v>
      </c>
      <c r="AJ32" s="43">
        <f>Assumptions!$AK$7</f>
        <v>2.6755009429201049E-2</v>
      </c>
      <c r="AK32" s="43">
        <f>Assumptions!$AK$7</f>
        <v>2.6755009429201049E-2</v>
      </c>
      <c r="AL32" s="43">
        <f>Assumptions!$AK$7</f>
        <v>2.6755009429201049E-2</v>
      </c>
      <c r="AM32" s="43">
        <f>Assumptions!$AK$7</f>
        <v>2.6755009429201049E-2</v>
      </c>
      <c r="AN32" s="43">
        <f>Assumptions!$AK$7</f>
        <v>2.6755009429201049E-2</v>
      </c>
      <c r="AO32" s="43">
        <f>Assumptions!$AK$7</f>
        <v>2.6755009429201049E-2</v>
      </c>
      <c r="AP32" s="43">
        <f>Assumptions!$AK$7</f>
        <v>2.6755009429201049E-2</v>
      </c>
      <c r="AQ32" s="43">
        <f>Assumptions!$AK$7</f>
        <v>2.6755009429201049E-2</v>
      </c>
      <c r="AR32" s="43">
        <f>Assumptions!$AK$7</f>
        <v>2.6755009429201049E-2</v>
      </c>
      <c r="AS32" s="43">
        <f>Assumptions!$AK$7</f>
        <v>2.6755009429201049E-2</v>
      </c>
      <c r="AT32" s="43">
        <f>Assumptions!$AK$7</f>
        <v>2.6755009429201049E-2</v>
      </c>
      <c r="AU32" s="43">
        <f>Assumptions!$AK$7</f>
        <v>2.6755009429201049E-2</v>
      </c>
      <c r="AV32" s="43">
        <f>Assumptions!$AK$7</f>
        <v>2.6755009429201049E-2</v>
      </c>
      <c r="AW32" s="43">
        <f>Assumptions!$AK$7</f>
        <v>2.6755009429201049E-2</v>
      </c>
      <c r="AX32" s="31"/>
    </row>
    <row r="33" spans="2:50" s="25" customFormat="1">
      <c r="B33" s="22"/>
      <c r="C33" s="35" t="str">
        <f t="shared" si="2"/>
        <v>C</v>
      </c>
      <c r="D33" s="42" t="str">
        <f t="shared" si="2"/>
        <v>AC-DC, Low Voltage</v>
      </c>
      <c r="E33" s="43">
        <f>Assumptions!$AK$8</f>
        <v>0.22425866822388238</v>
      </c>
      <c r="F33" s="43">
        <f>Assumptions!$AK$8</f>
        <v>0.22425866822388238</v>
      </c>
      <c r="G33" s="43">
        <f>Assumptions!$AK$8</f>
        <v>0.22425866822388238</v>
      </c>
      <c r="H33" s="43">
        <f>Assumptions!$AK$8</f>
        <v>0.22425866822388238</v>
      </c>
      <c r="I33" s="43">
        <f>Assumptions!$AK$8</f>
        <v>0.22425866822388238</v>
      </c>
      <c r="J33" s="43">
        <f>Assumptions!$AK$8</f>
        <v>0.22425866822388238</v>
      </c>
      <c r="K33" s="43">
        <f>Assumptions!$AK$8</f>
        <v>0.22425866822388238</v>
      </c>
      <c r="L33" s="43">
        <f>Assumptions!$AK$8</f>
        <v>0.22425866822388238</v>
      </c>
      <c r="M33" s="43">
        <f>Assumptions!$AK$8</f>
        <v>0.22425866822388238</v>
      </c>
      <c r="N33" s="43">
        <f>Assumptions!$AK$8</f>
        <v>0.22425866822388238</v>
      </c>
      <c r="O33" s="43">
        <f>Assumptions!$AK$8</f>
        <v>0.22425866822388238</v>
      </c>
      <c r="P33" s="43">
        <f>Assumptions!$AK$8</f>
        <v>0.22425866822388238</v>
      </c>
      <c r="Q33" s="43">
        <f>Assumptions!$AK$8</f>
        <v>0.22425866822388238</v>
      </c>
      <c r="R33" s="43">
        <f>Assumptions!$AK$8</f>
        <v>0.22425866822388238</v>
      </c>
      <c r="S33" s="43">
        <f>Assumptions!$AK$8</f>
        <v>0.22425866822388238</v>
      </c>
      <c r="T33" s="43">
        <f>Assumptions!$AK$8</f>
        <v>0.22425866822388238</v>
      </c>
      <c r="U33" s="43">
        <f>Assumptions!$AK$8</f>
        <v>0.22425866822388238</v>
      </c>
      <c r="V33" s="43">
        <f>Assumptions!$AK$8</f>
        <v>0.22425866822388238</v>
      </c>
      <c r="W33" s="43">
        <f>Assumptions!$AK$8</f>
        <v>0.22425866822388238</v>
      </c>
      <c r="X33" s="43">
        <f>Assumptions!$AK$8</f>
        <v>0.22425866822388238</v>
      </c>
      <c r="Y33" s="43">
        <f>Assumptions!$AK$8</f>
        <v>0.22425866822388238</v>
      </c>
      <c r="Z33" s="43">
        <f>Assumptions!$AK$8</f>
        <v>0.22425866822388238</v>
      </c>
      <c r="AA33" s="43">
        <f>Assumptions!$AK$8</f>
        <v>0.22425866822388238</v>
      </c>
      <c r="AB33" s="43">
        <f>Assumptions!$AK$8</f>
        <v>0.22425866822388238</v>
      </c>
      <c r="AC33" s="43">
        <f>Assumptions!$AK$8</f>
        <v>0.22425866822388238</v>
      </c>
      <c r="AD33" s="43">
        <f>Assumptions!$AK$8</f>
        <v>0.22425866822388238</v>
      </c>
      <c r="AE33" s="43">
        <f>Assumptions!$AK$8</f>
        <v>0.22425866822388238</v>
      </c>
      <c r="AF33" s="43">
        <f>Assumptions!$AK$8</f>
        <v>0.22425866822388238</v>
      </c>
      <c r="AG33" s="43">
        <f>Assumptions!$AK$8</f>
        <v>0.22425866822388238</v>
      </c>
      <c r="AH33" s="43">
        <f>Assumptions!$AK$8</f>
        <v>0.22425866822388238</v>
      </c>
      <c r="AI33" s="43">
        <f>Assumptions!$AK$8</f>
        <v>0.22425866822388238</v>
      </c>
      <c r="AJ33" s="43">
        <f>Assumptions!$AK$8</f>
        <v>0.22425866822388238</v>
      </c>
      <c r="AK33" s="43">
        <f>Assumptions!$AK$8</f>
        <v>0.22425866822388238</v>
      </c>
      <c r="AL33" s="43">
        <f>Assumptions!$AK$8</f>
        <v>0.22425866822388238</v>
      </c>
      <c r="AM33" s="43">
        <f>Assumptions!$AK$8</f>
        <v>0.22425866822388238</v>
      </c>
      <c r="AN33" s="43">
        <f>Assumptions!$AK$8</f>
        <v>0.22425866822388238</v>
      </c>
      <c r="AO33" s="43">
        <f>Assumptions!$AK$8</f>
        <v>0.22425866822388238</v>
      </c>
      <c r="AP33" s="43">
        <f>Assumptions!$AK$8</f>
        <v>0.22425866822388238</v>
      </c>
      <c r="AQ33" s="43">
        <f>Assumptions!$AK$8</f>
        <v>0.22425866822388238</v>
      </c>
      <c r="AR33" s="43">
        <f>Assumptions!$AK$8</f>
        <v>0.22425866822388238</v>
      </c>
      <c r="AS33" s="43">
        <f>Assumptions!$AK$8</f>
        <v>0.22425866822388238</v>
      </c>
      <c r="AT33" s="43">
        <f>Assumptions!$AK$8</f>
        <v>0.22425866822388238</v>
      </c>
      <c r="AU33" s="43">
        <f>Assumptions!$AK$8</f>
        <v>0.22425866822388238</v>
      </c>
      <c r="AV33" s="43">
        <f>Assumptions!$AK$8</f>
        <v>0.22425866822388238</v>
      </c>
      <c r="AW33" s="43">
        <f>Assumptions!$AK$8</f>
        <v>0.22425866822388238</v>
      </c>
      <c r="AX33" s="31"/>
    </row>
    <row r="34" spans="2:50" s="25" customFormat="1">
      <c r="B34" s="22"/>
      <c r="C34" s="35" t="str">
        <f t="shared" si="2"/>
        <v>D</v>
      </c>
      <c r="D34" s="42" t="str">
        <f t="shared" si="2"/>
        <v>AC-AC, Basic Voltage</v>
      </c>
      <c r="E34" s="43">
        <f>Assumptions!$AK$9</f>
        <v>3.0465680502493191E-2</v>
      </c>
      <c r="F34" s="43">
        <f>Assumptions!$AK$9</f>
        <v>3.0465680502493191E-2</v>
      </c>
      <c r="G34" s="43">
        <f>Assumptions!$AK$9</f>
        <v>3.0465680502493191E-2</v>
      </c>
      <c r="H34" s="43">
        <f>Assumptions!$AK$9</f>
        <v>3.0465680502493191E-2</v>
      </c>
      <c r="I34" s="43">
        <f>Assumptions!$AK$9</f>
        <v>3.0465680502493191E-2</v>
      </c>
      <c r="J34" s="43">
        <f>Assumptions!$AK$9</f>
        <v>3.0465680502493191E-2</v>
      </c>
      <c r="K34" s="43">
        <f>Assumptions!$AK$9</f>
        <v>3.0465680502493191E-2</v>
      </c>
      <c r="L34" s="43">
        <f>Assumptions!$AK$9</f>
        <v>3.0465680502493191E-2</v>
      </c>
      <c r="M34" s="43">
        <f>Assumptions!$AK$9</f>
        <v>3.0465680502493191E-2</v>
      </c>
      <c r="N34" s="43">
        <f>Assumptions!$AK$9</f>
        <v>3.0465680502493191E-2</v>
      </c>
      <c r="O34" s="43">
        <f>Assumptions!$AK$9</f>
        <v>3.0465680502493191E-2</v>
      </c>
      <c r="P34" s="43">
        <f>Assumptions!$AK$9</f>
        <v>3.0465680502493191E-2</v>
      </c>
      <c r="Q34" s="43">
        <f>Assumptions!$AK$9</f>
        <v>3.0465680502493191E-2</v>
      </c>
      <c r="R34" s="43">
        <f>Assumptions!$AK$9</f>
        <v>3.0465680502493191E-2</v>
      </c>
      <c r="S34" s="43">
        <f>Assumptions!$AK$9</f>
        <v>3.0465680502493191E-2</v>
      </c>
      <c r="T34" s="43">
        <f>Assumptions!$AK$9</f>
        <v>3.0465680502493191E-2</v>
      </c>
      <c r="U34" s="43">
        <f>Assumptions!$AK$9</f>
        <v>3.0465680502493191E-2</v>
      </c>
      <c r="V34" s="43">
        <f>Assumptions!$AK$9</f>
        <v>3.0465680502493191E-2</v>
      </c>
      <c r="W34" s="43">
        <f>Assumptions!$AK$9</f>
        <v>3.0465680502493191E-2</v>
      </c>
      <c r="X34" s="43">
        <f>Assumptions!$AK$9</f>
        <v>3.0465680502493191E-2</v>
      </c>
      <c r="Y34" s="43">
        <f>Assumptions!$AK$9</f>
        <v>3.0465680502493191E-2</v>
      </c>
      <c r="Z34" s="43">
        <f>Assumptions!$AK$9</f>
        <v>3.0465680502493191E-2</v>
      </c>
      <c r="AA34" s="43">
        <f>Assumptions!$AK$9</f>
        <v>3.0465680502493191E-2</v>
      </c>
      <c r="AB34" s="43">
        <f>Assumptions!$AK$9</f>
        <v>3.0465680502493191E-2</v>
      </c>
      <c r="AC34" s="43">
        <f>Assumptions!$AK$9</f>
        <v>3.0465680502493191E-2</v>
      </c>
      <c r="AD34" s="43">
        <f>Assumptions!$AK$9</f>
        <v>3.0465680502493191E-2</v>
      </c>
      <c r="AE34" s="43">
        <f>Assumptions!$AK$9</f>
        <v>3.0465680502493191E-2</v>
      </c>
      <c r="AF34" s="43">
        <f>Assumptions!$AK$9</f>
        <v>3.0465680502493191E-2</v>
      </c>
      <c r="AG34" s="43">
        <f>Assumptions!$AK$9</f>
        <v>3.0465680502493191E-2</v>
      </c>
      <c r="AH34" s="43">
        <f>Assumptions!$AK$9</f>
        <v>3.0465680502493191E-2</v>
      </c>
      <c r="AI34" s="43">
        <f>Assumptions!$AK$9</f>
        <v>3.0465680502493191E-2</v>
      </c>
      <c r="AJ34" s="43">
        <f>Assumptions!$AK$9</f>
        <v>3.0465680502493191E-2</v>
      </c>
      <c r="AK34" s="43">
        <f>Assumptions!$AK$9</f>
        <v>3.0465680502493191E-2</v>
      </c>
      <c r="AL34" s="43">
        <f>Assumptions!$AK$9</f>
        <v>3.0465680502493191E-2</v>
      </c>
      <c r="AM34" s="43">
        <f>Assumptions!$AK$9</f>
        <v>3.0465680502493191E-2</v>
      </c>
      <c r="AN34" s="43">
        <f>Assumptions!$AK$9</f>
        <v>3.0465680502493191E-2</v>
      </c>
      <c r="AO34" s="43">
        <f>Assumptions!$AK$9</f>
        <v>3.0465680502493191E-2</v>
      </c>
      <c r="AP34" s="43">
        <f>Assumptions!$AK$9</f>
        <v>3.0465680502493191E-2</v>
      </c>
      <c r="AQ34" s="43">
        <f>Assumptions!$AK$9</f>
        <v>3.0465680502493191E-2</v>
      </c>
      <c r="AR34" s="43">
        <f>Assumptions!$AK$9</f>
        <v>3.0465680502493191E-2</v>
      </c>
      <c r="AS34" s="43">
        <f>Assumptions!$AK$9</f>
        <v>3.0465680502493191E-2</v>
      </c>
      <c r="AT34" s="43">
        <f>Assumptions!$AK$9</f>
        <v>3.0465680502493191E-2</v>
      </c>
      <c r="AU34" s="43">
        <f>Assumptions!$AK$9</f>
        <v>3.0465680502493191E-2</v>
      </c>
      <c r="AV34" s="43">
        <f>Assumptions!$AK$9</f>
        <v>3.0465680502493191E-2</v>
      </c>
      <c r="AW34" s="43">
        <f>Assumptions!$AK$9</f>
        <v>3.0465680502493191E-2</v>
      </c>
      <c r="AX34" s="9"/>
    </row>
    <row r="35" spans="2:50" s="25" customFormat="1">
      <c r="B35" s="22"/>
      <c r="C35" s="35" t="str">
        <f t="shared" si="2"/>
        <v>E</v>
      </c>
      <c r="D35" s="42" t="str">
        <f t="shared" si="2"/>
        <v>AC-AC, Low Voltage</v>
      </c>
      <c r="E35" s="43">
        <f>Assumptions!$AK$10</f>
        <v>8.5747128004703878E-3</v>
      </c>
      <c r="F35" s="43">
        <f>Assumptions!$AK$10</f>
        <v>8.5747128004703878E-3</v>
      </c>
      <c r="G35" s="43">
        <f>Assumptions!$AK$10</f>
        <v>8.5747128004703878E-3</v>
      </c>
      <c r="H35" s="43">
        <f>Assumptions!$AK$10</f>
        <v>8.5747128004703878E-3</v>
      </c>
      <c r="I35" s="43">
        <f>Assumptions!$AK$10</f>
        <v>8.5747128004703878E-3</v>
      </c>
      <c r="J35" s="43">
        <f>Assumptions!$AK$10</f>
        <v>8.5747128004703878E-3</v>
      </c>
      <c r="K35" s="43">
        <f>Assumptions!$AK$10</f>
        <v>8.5747128004703878E-3</v>
      </c>
      <c r="L35" s="43">
        <f>Assumptions!$AK$10</f>
        <v>8.5747128004703878E-3</v>
      </c>
      <c r="M35" s="43">
        <f>Assumptions!$AK$10</f>
        <v>8.5747128004703878E-3</v>
      </c>
      <c r="N35" s="43">
        <f>Assumptions!$AK$10</f>
        <v>8.5747128004703878E-3</v>
      </c>
      <c r="O35" s="43">
        <f>Assumptions!$AK$10</f>
        <v>8.5747128004703878E-3</v>
      </c>
      <c r="P35" s="43">
        <f>Assumptions!$AK$10</f>
        <v>8.5747128004703878E-3</v>
      </c>
      <c r="Q35" s="43">
        <f>Assumptions!$AK$10</f>
        <v>8.5747128004703878E-3</v>
      </c>
      <c r="R35" s="43">
        <f>Assumptions!$AK$10</f>
        <v>8.5747128004703878E-3</v>
      </c>
      <c r="S35" s="43">
        <f>Assumptions!$AK$10</f>
        <v>8.5747128004703878E-3</v>
      </c>
      <c r="T35" s="43">
        <f>Assumptions!$AK$10</f>
        <v>8.5747128004703878E-3</v>
      </c>
      <c r="U35" s="43">
        <f>Assumptions!$AK$10</f>
        <v>8.5747128004703878E-3</v>
      </c>
      <c r="V35" s="43">
        <f>Assumptions!$AK$10</f>
        <v>8.5747128004703878E-3</v>
      </c>
      <c r="W35" s="43">
        <f>Assumptions!$AK$10</f>
        <v>8.5747128004703878E-3</v>
      </c>
      <c r="X35" s="43">
        <f>Assumptions!$AK$10</f>
        <v>8.5747128004703878E-3</v>
      </c>
      <c r="Y35" s="43">
        <f>Assumptions!$AK$10</f>
        <v>8.5747128004703878E-3</v>
      </c>
      <c r="Z35" s="43">
        <f>Assumptions!$AK$10</f>
        <v>8.5747128004703878E-3</v>
      </c>
      <c r="AA35" s="43">
        <f>Assumptions!$AK$10</f>
        <v>8.5747128004703878E-3</v>
      </c>
      <c r="AB35" s="43">
        <f>Assumptions!$AK$10</f>
        <v>8.5747128004703878E-3</v>
      </c>
      <c r="AC35" s="43">
        <f>Assumptions!$AK$10</f>
        <v>8.5747128004703878E-3</v>
      </c>
      <c r="AD35" s="43">
        <f>Assumptions!$AK$10</f>
        <v>8.5747128004703878E-3</v>
      </c>
      <c r="AE35" s="43">
        <f>Assumptions!$AK$10</f>
        <v>8.5747128004703878E-3</v>
      </c>
      <c r="AF35" s="43">
        <f>Assumptions!$AK$10</f>
        <v>8.5747128004703878E-3</v>
      </c>
      <c r="AG35" s="43">
        <f>Assumptions!$AK$10</f>
        <v>8.5747128004703878E-3</v>
      </c>
      <c r="AH35" s="43">
        <f>Assumptions!$AK$10</f>
        <v>8.5747128004703878E-3</v>
      </c>
      <c r="AI35" s="43">
        <f>Assumptions!$AK$10</f>
        <v>8.5747128004703878E-3</v>
      </c>
      <c r="AJ35" s="43">
        <f>Assumptions!$AK$10</f>
        <v>8.5747128004703878E-3</v>
      </c>
      <c r="AK35" s="43">
        <f>Assumptions!$AK$10</f>
        <v>8.5747128004703878E-3</v>
      </c>
      <c r="AL35" s="43">
        <f>Assumptions!$AK$10</f>
        <v>8.5747128004703878E-3</v>
      </c>
      <c r="AM35" s="43">
        <f>Assumptions!$AK$10</f>
        <v>8.5747128004703878E-3</v>
      </c>
      <c r="AN35" s="43">
        <f>Assumptions!$AK$10</f>
        <v>8.5747128004703878E-3</v>
      </c>
      <c r="AO35" s="43">
        <f>Assumptions!$AK$10</f>
        <v>8.5747128004703878E-3</v>
      </c>
      <c r="AP35" s="43">
        <f>Assumptions!$AK$10</f>
        <v>8.5747128004703878E-3</v>
      </c>
      <c r="AQ35" s="43">
        <f>Assumptions!$AK$10</f>
        <v>8.5747128004703878E-3</v>
      </c>
      <c r="AR35" s="43">
        <f>Assumptions!$AK$10</f>
        <v>8.5747128004703878E-3</v>
      </c>
      <c r="AS35" s="43">
        <f>Assumptions!$AK$10</f>
        <v>8.5747128004703878E-3</v>
      </c>
      <c r="AT35" s="43">
        <f>Assumptions!$AK$10</f>
        <v>8.5747128004703878E-3</v>
      </c>
      <c r="AU35" s="43">
        <f>Assumptions!$AK$10</f>
        <v>8.5747128004703878E-3</v>
      </c>
      <c r="AV35" s="43">
        <f>Assumptions!$AK$10</f>
        <v>8.5747128004703878E-3</v>
      </c>
      <c r="AW35" s="43">
        <f>Assumptions!$AK$10</f>
        <v>8.5747128004703878E-3</v>
      </c>
      <c r="AX35" s="31"/>
    </row>
    <row r="36" spans="2:50" s="25" customFormat="1">
      <c r="B36" s="22"/>
      <c r="C36" s="35" t="str">
        <f t="shared" si="2"/>
        <v>X</v>
      </c>
      <c r="D36" s="42" t="str">
        <f t="shared" si="2"/>
        <v>Multiple-voltage EPSs</v>
      </c>
      <c r="E36" s="43">
        <v>0</v>
      </c>
      <c r="F36" s="43">
        <v>0</v>
      </c>
      <c r="G36" s="43">
        <v>0</v>
      </c>
      <c r="H36" s="43">
        <v>0</v>
      </c>
      <c r="I36" s="43">
        <v>0</v>
      </c>
      <c r="J36" s="43">
        <v>0</v>
      </c>
      <c r="K36" s="43">
        <v>0</v>
      </c>
      <c r="L36" s="43">
        <v>0</v>
      </c>
      <c r="M36" s="43">
        <v>0</v>
      </c>
      <c r="N36" s="43">
        <v>0</v>
      </c>
      <c r="O36" s="43">
        <v>0</v>
      </c>
      <c r="P36" s="43">
        <v>0</v>
      </c>
      <c r="Q36" s="43">
        <v>0</v>
      </c>
      <c r="R36" s="43">
        <v>0</v>
      </c>
      <c r="S36" s="43">
        <v>0</v>
      </c>
      <c r="T36" s="43">
        <v>0</v>
      </c>
      <c r="U36" s="43">
        <v>0</v>
      </c>
      <c r="V36" s="43">
        <v>0</v>
      </c>
      <c r="W36" s="43">
        <v>0</v>
      </c>
      <c r="X36" s="43">
        <v>0</v>
      </c>
      <c r="Y36" s="43">
        <v>0</v>
      </c>
      <c r="Z36" s="43">
        <v>0</v>
      </c>
      <c r="AA36" s="43">
        <v>0</v>
      </c>
      <c r="AB36" s="43">
        <v>0</v>
      </c>
      <c r="AC36" s="43">
        <v>0</v>
      </c>
      <c r="AD36" s="43">
        <v>0</v>
      </c>
      <c r="AE36" s="43">
        <v>0</v>
      </c>
      <c r="AF36" s="43">
        <v>0</v>
      </c>
      <c r="AG36" s="43">
        <v>0</v>
      </c>
      <c r="AH36" s="43">
        <v>0</v>
      </c>
      <c r="AI36" s="43">
        <v>0</v>
      </c>
      <c r="AJ36" s="43">
        <v>0</v>
      </c>
      <c r="AK36" s="43">
        <v>0</v>
      </c>
      <c r="AL36" s="43">
        <v>0</v>
      </c>
      <c r="AM36" s="43">
        <v>0</v>
      </c>
      <c r="AN36" s="43">
        <v>0</v>
      </c>
      <c r="AO36" s="43">
        <v>0</v>
      </c>
      <c r="AP36" s="43">
        <v>0</v>
      </c>
      <c r="AQ36" s="43">
        <v>0</v>
      </c>
      <c r="AR36" s="43">
        <v>0</v>
      </c>
      <c r="AS36" s="43">
        <v>0</v>
      </c>
      <c r="AT36" s="43">
        <v>0</v>
      </c>
      <c r="AU36" s="43">
        <v>0</v>
      </c>
      <c r="AV36" s="43">
        <v>0</v>
      </c>
      <c r="AW36" s="43">
        <v>0</v>
      </c>
      <c r="AX36" s="31"/>
    </row>
    <row r="37" spans="2:50" s="25" customFormat="1">
      <c r="B37" s="22"/>
      <c r="C37" s="35" t="str">
        <f t="shared" si="2"/>
        <v>H</v>
      </c>
      <c r="D37" s="42" t="str">
        <f t="shared" si="2"/>
        <v>High Power EPSs</v>
      </c>
      <c r="E37" s="43">
        <v>0</v>
      </c>
      <c r="F37" s="43">
        <v>0</v>
      </c>
      <c r="G37" s="43">
        <v>0</v>
      </c>
      <c r="H37" s="43">
        <v>0</v>
      </c>
      <c r="I37" s="43">
        <v>0</v>
      </c>
      <c r="J37" s="43">
        <v>0</v>
      </c>
      <c r="K37" s="43">
        <v>0</v>
      </c>
      <c r="L37" s="43">
        <v>0</v>
      </c>
      <c r="M37" s="43">
        <v>0</v>
      </c>
      <c r="N37" s="43">
        <v>0</v>
      </c>
      <c r="O37" s="43">
        <v>0</v>
      </c>
      <c r="P37" s="43">
        <v>0</v>
      </c>
      <c r="Q37" s="43">
        <v>0</v>
      </c>
      <c r="R37" s="43">
        <v>0</v>
      </c>
      <c r="S37" s="43">
        <v>0</v>
      </c>
      <c r="T37" s="43">
        <v>0</v>
      </c>
      <c r="U37" s="43">
        <v>0</v>
      </c>
      <c r="V37" s="43">
        <v>0</v>
      </c>
      <c r="W37" s="43">
        <v>0</v>
      </c>
      <c r="X37" s="43">
        <v>0</v>
      </c>
      <c r="Y37" s="43">
        <v>0</v>
      </c>
      <c r="Z37" s="43">
        <v>0</v>
      </c>
      <c r="AA37" s="43">
        <v>0</v>
      </c>
      <c r="AB37" s="43">
        <v>0</v>
      </c>
      <c r="AC37" s="43">
        <v>0</v>
      </c>
      <c r="AD37" s="43">
        <v>0</v>
      </c>
      <c r="AE37" s="43">
        <v>0</v>
      </c>
      <c r="AF37" s="43">
        <v>0</v>
      </c>
      <c r="AG37" s="43">
        <v>0</v>
      </c>
      <c r="AH37" s="43">
        <v>0</v>
      </c>
      <c r="AI37" s="43">
        <v>0</v>
      </c>
      <c r="AJ37" s="43">
        <v>0</v>
      </c>
      <c r="AK37" s="43">
        <v>0</v>
      </c>
      <c r="AL37" s="43">
        <v>0</v>
      </c>
      <c r="AM37" s="43">
        <v>0</v>
      </c>
      <c r="AN37" s="43">
        <v>0</v>
      </c>
      <c r="AO37" s="43">
        <v>0</v>
      </c>
      <c r="AP37" s="43">
        <v>0</v>
      </c>
      <c r="AQ37" s="43">
        <v>0</v>
      </c>
      <c r="AR37" s="43">
        <v>0</v>
      </c>
      <c r="AS37" s="43">
        <v>0</v>
      </c>
      <c r="AT37" s="43">
        <v>0</v>
      </c>
      <c r="AU37" s="43">
        <v>0</v>
      </c>
      <c r="AV37" s="43">
        <v>0</v>
      </c>
      <c r="AW37" s="43">
        <v>0</v>
      </c>
      <c r="AX37" s="9"/>
    </row>
    <row r="38" spans="2:50">
      <c r="B38" s="29"/>
      <c r="C38" s="102"/>
      <c r="D38" s="102"/>
      <c r="E38" s="102"/>
      <c r="F38" s="102"/>
      <c r="G38" s="102"/>
      <c r="H38" s="102"/>
      <c r="I38" s="102"/>
      <c r="J38" s="102"/>
      <c r="K38" s="102"/>
      <c r="L38" s="102"/>
      <c r="M38" s="102"/>
      <c r="N38" s="102"/>
      <c r="O38" s="102"/>
      <c r="P38" s="102"/>
      <c r="Q38" s="102"/>
      <c r="R38" s="102"/>
      <c r="S38" s="102"/>
      <c r="T38" s="102"/>
      <c r="U38" s="41"/>
      <c r="V38" s="45"/>
      <c r="W38" s="45"/>
      <c r="X38" s="45"/>
      <c r="Y38" s="45"/>
      <c r="Z38" s="41"/>
      <c r="AA38" s="41"/>
      <c r="AB38" s="41"/>
      <c r="AC38" s="41"/>
      <c r="AD38" s="41"/>
      <c r="AE38" s="41"/>
      <c r="AF38" s="41"/>
      <c r="AG38" s="41"/>
      <c r="AH38" s="41"/>
      <c r="AI38" s="41"/>
      <c r="AJ38" s="41"/>
      <c r="AK38" s="41"/>
      <c r="AL38" s="41"/>
      <c r="AM38" s="41"/>
      <c r="AN38" s="41"/>
      <c r="AO38" s="41"/>
      <c r="AP38" s="102"/>
      <c r="AQ38" s="102"/>
      <c r="AR38" s="102"/>
      <c r="AS38" s="102"/>
      <c r="AT38" s="102"/>
      <c r="AU38" s="102"/>
      <c r="AV38" s="102"/>
      <c r="AW38" s="102"/>
      <c r="AX38" s="31"/>
    </row>
    <row r="39" spans="2:50">
      <c r="B39" s="29"/>
      <c r="C39" s="102"/>
      <c r="D39" s="102"/>
      <c r="E39" s="102"/>
      <c r="F39" s="102"/>
      <c r="G39" s="102"/>
      <c r="H39" s="102"/>
      <c r="I39" s="102"/>
      <c r="J39" s="102"/>
      <c r="K39" s="102"/>
      <c r="L39" s="102"/>
      <c r="M39" s="102"/>
      <c r="N39" s="102"/>
      <c r="O39" s="102"/>
      <c r="P39" s="102"/>
      <c r="Q39" s="102"/>
      <c r="R39" s="102"/>
      <c r="S39" s="102"/>
      <c r="T39" s="102"/>
      <c r="U39" s="41"/>
      <c r="V39" s="45"/>
      <c r="W39" s="45"/>
      <c r="X39" s="45"/>
      <c r="Y39" s="45"/>
      <c r="Z39" s="41"/>
      <c r="AA39" s="41"/>
      <c r="AB39" s="41"/>
      <c r="AC39" s="41"/>
      <c r="AD39" s="41"/>
      <c r="AE39" s="41"/>
      <c r="AF39" s="41"/>
      <c r="AG39" s="41"/>
      <c r="AH39" s="41"/>
      <c r="AI39" s="41"/>
      <c r="AJ39" s="41"/>
      <c r="AK39" s="41"/>
      <c r="AL39" s="41"/>
      <c r="AM39" s="41"/>
      <c r="AN39" s="41"/>
      <c r="AO39" s="41"/>
      <c r="AP39" s="102"/>
      <c r="AQ39" s="102"/>
      <c r="AR39" s="102"/>
      <c r="AS39" s="102"/>
      <c r="AT39" s="102"/>
      <c r="AU39" s="102"/>
      <c r="AV39" s="102"/>
      <c r="AW39" s="102"/>
      <c r="AX39" s="31"/>
    </row>
    <row r="40" spans="2:50">
      <c r="B40" s="120" t="s">
        <v>98</v>
      </c>
      <c r="C40" s="102"/>
      <c r="D40" s="102"/>
      <c r="E40" s="102"/>
      <c r="F40" s="102"/>
      <c r="G40" s="102"/>
      <c r="H40" s="102"/>
      <c r="I40" s="102"/>
      <c r="J40" s="102"/>
      <c r="K40" s="102"/>
      <c r="L40" s="102"/>
      <c r="M40" s="102"/>
      <c r="N40" s="102"/>
      <c r="O40" s="102"/>
      <c r="P40" s="102"/>
      <c r="Q40" s="102"/>
      <c r="R40" s="102"/>
      <c r="S40" s="102"/>
      <c r="T40" s="102"/>
      <c r="U40" s="102"/>
      <c r="V40" s="30"/>
      <c r="W40" s="30"/>
      <c r="X40" s="30"/>
      <c r="Y40" s="30"/>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31"/>
    </row>
    <row r="41" spans="2:50">
      <c r="B41" s="29"/>
      <c r="C41" s="102"/>
      <c r="D41" s="102"/>
      <c r="E41" s="102"/>
      <c r="F41" s="102"/>
      <c r="G41" s="102"/>
      <c r="H41" s="102"/>
      <c r="I41" s="102"/>
      <c r="J41" s="102"/>
      <c r="K41" s="102"/>
      <c r="L41" s="102"/>
      <c r="M41" s="102"/>
      <c r="N41" s="102"/>
      <c r="O41" s="102"/>
      <c r="P41" s="102"/>
      <c r="Q41" s="102"/>
      <c r="R41" s="102"/>
      <c r="S41" s="102"/>
      <c r="T41" s="102"/>
      <c r="U41" s="102"/>
      <c r="V41" s="30"/>
      <c r="W41" s="30"/>
      <c r="X41" s="30"/>
      <c r="Y41" s="30"/>
      <c r="Z41" s="102"/>
      <c r="AA41" s="102"/>
      <c r="AB41" s="102"/>
      <c r="AC41" s="102"/>
      <c r="AD41" s="102"/>
      <c r="AE41" s="102"/>
      <c r="AF41" s="102"/>
      <c r="AG41" s="102"/>
      <c r="AH41" s="102"/>
      <c r="AI41" s="102"/>
      <c r="AJ41" s="102"/>
      <c r="AK41" s="102"/>
      <c r="AL41" s="102"/>
      <c r="AM41" s="102"/>
      <c r="AN41" s="102"/>
      <c r="AO41" s="102"/>
      <c r="AP41" s="102"/>
      <c r="AQ41" s="102"/>
      <c r="AR41" s="102"/>
      <c r="AS41" s="102"/>
      <c r="AT41" s="102"/>
      <c r="AU41" s="102"/>
      <c r="AV41" s="102"/>
      <c r="AW41" s="102"/>
      <c r="AX41" s="31"/>
    </row>
    <row r="42" spans="2:50">
      <c r="B42" s="29"/>
      <c r="C42" s="102"/>
      <c r="D42" s="35" t="s">
        <v>18</v>
      </c>
      <c r="E42" s="35">
        <f>Assumptions!D24</f>
        <v>2008</v>
      </c>
      <c r="F42" s="102"/>
      <c r="G42" s="30"/>
      <c r="H42" s="30"/>
      <c r="I42" s="30"/>
      <c r="J42" s="30"/>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2"/>
      <c r="AX42" s="31"/>
    </row>
    <row r="43" spans="2:50">
      <c r="B43" s="29"/>
      <c r="C43" s="102"/>
      <c r="D43" s="102"/>
      <c r="E43" s="102"/>
      <c r="F43" s="102"/>
      <c r="G43" s="102"/>
      <c r="H43" s="102"/>
      <c r="I43" s="102"/>
      <c r="J43" s="102"/>
      <c r="K43" s="102"/>
      <c r="L43" s="102"/>
      <c r="M43" s="102"/>
      <c r="N43" s="102"/>
      <c r="O43" s="102"/>
      <c r="P43" s="102"/>
      <c r="Q43" s="102"/>
      <c r="R43" s="102"/>
      <c r="S43" s="102"/>
      <c r="T43" s="102"/>
      <c r="U43" s="102"/>
      <c r="V43" s="30"/>
      <c r="W43" s="30"/>
      <c r="X43" s="30"/>
      <c r="Y43" s="30"/>
      <c r="Z43" s="102"/>
      <c r="AA43" s="102"/>
      <c r="AB43" s="102"/>
      <c r="AC43" s="102"/>
      <c r="AD43" s="102"/>
      <c r="AE43" s="102"/>
      <c r="AF43" s="102"/>
      <c r="AG43" s="102"/>
      <c r="AH43" s="102"/>
      <c r="AI43" s="102"/>
      <c r="AJ43" s="102"/>
      <c r="AK43" s="102"/>
      <c r="AL43" s="102"/>
      <c r="AM43" s="102"/>
      <c r="AN43" s="102"/>
      <c r="AO43" s="102"/>
      <c r="AP43" s="102"/>
      <c r="AQ43" s="102"/>
      <c r="AR43" s="102"/>
      <c r="AS43" s="102"/>
      <c r="AT43" s="102"/>
      <c r="AU43" s="102"/>
      <c r="AV43" s="102"/>
      <c r="AW43" s="102"/>
      <c r="AX43" s="31"/>
    </row>
    <row r="44" spans="2:50">
      <c r="B44" s="29"/>
      <c r="C44" s="102"/>
      <c r="D44" s="104"/>
      <c r="E44" s="49">
        <f t="shared" ref="E44:AW44" si="3">E28</f>
        <v>1990</v>
      </c>
      <c r="F44" s="49">
        <f t="shared" si="3"/>
        <v>1991</v>
      </c>
      <c r="G44" s="49">
        <f t="shared" si="3"/>
        <v>1992</v>
      </c>
      <c r="H44" s="49">
        <f t="shared" si="3"/>
        <v>1993</v>
      </c>
      <c r="I44" s="49">
        <f t="shared" si="3"/>
        <v>1994</v>
      </c>
      <c r="J44" s="49">
        <f t="shared" si="3"/>
        <v>1995</v>
      </c>
      <c r="K44" s="49">
        <f t="shared" si="3"/>
        <v>1996</v>
      </c>
      <c r="L44" s="49">
        <f t="shared" si="3"/>
        <v>1997</v>
      </c>
      <c r="M44" s="49">
        <f t="shared" si="3"/>
        <v>1998</v>
      </c>
      <c r="N44" s="49">
        <f t="shared" si="3"/>
        <v>1999</v>
      </c>
      <c r="O44" s="49">
        <f t="shared" si="3"/>
        <v>2000</v>
      </c>
      <c r="P44" s="49">
        <f t="shared" si="3"/>
        <v>2001</v>
      </c>
      <c r="Q44" s="49">
        <f t="shared" si="3"/>
        <v>2002</v>
      </c>
      <c r="R44" s="49">
        <f t="shared" si="3"/>
        <v>2003</v>
      </c>
      <c r="S44" s="49">
        <f t="shared" si="3"/>
        <v>2004</v>
      </c>
      <c r="T44" s="49">
        <f t="shared" si="3"/>
        <v>2005</v>
      </c>
      <c r="U44" s="49">
        <f t="shared" si="3"/>
        <v>2006</v>
      </c>
      <c r="V44" s="49">
        <f t="shared" si="3"/>
        <v>2007</v>
      </c>
      <c r="W44" s="49">
        <f t="shared" si="3"/>
        <v>2008</v>
      </c>
      <c r="X44" s="49">
        <f t="shared" si="3"/>
        <v>2009</v>
      </c>
      <c r="Y44" s="49">
        <f t="shared" si="3"/>
        <v>2010</v>
      </c>
      <c r="Z44" s="49">
        <f t="shared" si="3"/>
        <v>2011</v>
      </c>
      <c r="AA44" s="49">
        <f t="shared" si="3"/>
        <v>2012</v>
      </c>
      <c r="AB44" s="49">
        <f t="shared" si="3"/>
        <v>2013</v>
      </c>
      <c r="AC44" s="49">
        <f t="shared" si="3"/>
        <v>2014</v>
      </c>
      <c r="AD44" s="49">
        <f t="shared" si="3"/>
        <v>2015</v>
      </c>
      <c r="AE44" s="49">
        <f t="shared" si="3"/>
        <v>2016</v>
      </c>
      <c r="AF44" s="49">
        <f t="shared" si="3"/>
        <v>2017</v>
      </c>
      <c r="AG44" s="49">
        <f t="shared" si="3"/>
        <v>2018</v>
      </c>
      <c r="AH44" s="49">
        <f t="shared" si="3"/>
        <v>2019</v>
      </c>
      <c r="AI44" s="49">
        <f t="shared" si="3"/>
        <v>2020</v>
      </c>
      <c r="AJ44" s="49">
        <f t="shared" si="3"/>
        <v>2021</v>
      </c>
      <c r="AK44" s="49">
        <f t="shared" si="3"/>
        <v>2022</v>
      </c>
      <c r="AL44" s="49">
        <f t="shared" si="3"/>
        <v>2023</v>
      </c>
      <c r="AM44" s="49">
        <f t="shared" si="3"/>
        <v>2024</v>
      </c>
      <c r="AN44" s="49">
        <f t="shared" si="3"/>
        <v>2025</v>
      </c>
      <c r="AO44" s="49">
        <f t="shared" si="3"/>
        <v>2026</v>
      </c>
      <c r="AP44" s="49">
        <f t="shared" si="3"/>
        <v>2027</v>
      </c>
      <c r="AQ44" s="49">
        <f t="shared" si="3"/>
        <v>2028</v>
      </c>
      <c r="AR44" s="49">
        <f t="shared" si="3"/>
        <v>2029</v>
      </c>
      <c r="AS44" s="49">
        <f t="shared" si="3"/>
        <v>2030</v>
      </c>
      <c r="AT44" s="49">
        <f t="shared" si="3"/>
        <v>2031</v>
      </c>
      <c r="AU44" s="49">
        <f t="shared" si="3"/>
        <v>2032</v>
      </c>
      <c r="AV44" s="49">
        <f t="shared" si="3"/>
        <v>2033</v>
      </c>
      <c r="AW44" s="49">
        <f t="shared" si="3"/>
        <v>2034</v>
      </c>
      <c r="AX44" s="31"/>
    </row>
    <row r="45" spans="2:50">
      <c r="B45" s="29"/>
      <c r="C45" s="35" t="str">
        <f>C13</f>
        <v>B 2.5 W</v>
      </c>
      <c r="D45" s="35" t="str">
        <f>D29</f>
        <v>AC-DC, Basic Voltage 2.5 W Rep. Unit</v>
      </c>
      <c r="E45" s="43">
        <f>Assumptions!$AK$4</f>
        <v>0.26095004629061064</v>
      </c>
      <c r="F45" s="43">
        <f>Assumptions!$AK$4</f>
        <v>0.26095004629061064</v>
      </c>
      <c r="G45" s="43">
        <f>Assumptions!$AK$4</f>
        <v>0.26095004629061064</v>
      </c>
      <c r="H45" s="43">
        <f>Assumptions!$AK$4</f>
        <v>0.26095004629061064</v>
      </c>
      <c r="I45" s="43">
        <f>Assumptions!$AK$4</f>
        <v>0.26095004629061064</v>
      </c>
      <c r="J45" s="43">
        <f>Assumptions!$AK$4</f>
        <v>0.26095004629061064</v>
      </c>
      <c r="K45" s="43">
        <f>Assumptions!$AK$4</f>
        <v>0.26095004629061064</v>
      </c>
      <c r="L45" s="43">
        <f>Assumptions!$AK$4</f>
        <v>0.26095004629061064</v>
      </c>
      <c r="M45" s="43">
        <f>Assumptions!$AK$4</f>
        <v>0.26095004629061064</v>
      </c>
      <c r="N45" s="43">
        <f>Assumptions!$AK$4</f>
        <v>0.26095004629061064</v>
      </c>
      <c r="O45" s="43">
        <f>Assumptions!$AK$4</f>
        <v>0.26095004629061064</v>
      </c>
      <c r="P45" s="43">
        <f>Assumptions!$AK$4</f>
        <v>0.26095004629061064</v>
      </c>
      <c r="Q45" s="43">
        <f>Assumptions!$AK$4</f>
        <v>0.26095004629061064</v>
      </c>
      <c r="R45" s="43">
        <f>Assumptions!$AK$4</f>
        <v>0.26095004629061064</v>
      </c>
      <c r="S45" s="43">
        <f>Assumptions!$AK$4</f>
        <v>0.26095004629061064</v>
      </c>
      <c r="T45" s="43">
        <f>Assumptions!$AK$4</f>
        <v>0.26095004629061064</v>
      </c>
      <c r="U45" s="43">
        <f>Assumptions!$AK$4</f>
        <v>0.26095004629061064</v>
      </c>
      <c r="V45" s="43">
        <f>Assumptions!$AK$4</f>
        <v>0.26095004629061064</v>
      </c>
      <c r="W45" s="43">
        <f>Assumptions!$AK$4</f>
        <v>0.26095004629061064</v>
      </c>
      <c r="X45" s="43">
        <f>Assumptions!$AK$4</f>
        <v>0.26095004629061064</v>
      </c>
      <c r="Y45" s="43">
        <f>Assumptions!$AK$4</f>
        <v>0.26095004629061064</v>
      </c>
      <c r="Z45" s="43">
        <f>Assumptions!$AK$4</f>
        <v>0.26095004629061064</v>
      </c>
      <c r="AA45" s="43">
        <f>Assumptions!$AK$4</f>
        <v>0.26095004629061064</v>
      </c>
      <c r="AB45" s="43">
        <f>Assumptions!$AK$4</f>
        <v>0.26095004629061064</v>
      </c>
      <c r="AC45" s="43">
        <f>Assumptions!$AK$4</f>
        <v>0.26095004629061064</v>
      </c>
      <c r="AD45" s="43">
        <f>Assumptions!$AK$4</f>
        <v>0.26095004629061064</v>
      </c>
      <c r="AE45" s="43">
        <f>Assumptions!$AK$4</f>
        <v>0.26095004629061064</v>
      </c>
      <c r="AF45" s="43">
        <f>Assumptions!$AK$4</f>
        <v>0.26095004629061064</v>
      </c>
      <c r="AG45" s="43">
        <f>Assumptions!$AK$4</f>
        <v>0.26095004629061064</v>
      </c>
      <c r="AH45" s="43">
        <f>Assumptions!$AK$4</f>
        <v>0.26095004629061064</v>
      </c>
      <c r="AI45" s="43">
        <f>Assumptions!$AK$4</f>
        <v>0.26095004629061064</v>
      </c>
      <c r="AJ45" s="43">
        <f>Assumptions!$AK$4</f>
        <v>0.26095004629061064</v>
      </c>
      <c r="AK45" s="43">
        <f>Assumptions!$AK$4</f>
        <v>0.26095004629061064</v>
      </c>
      <c r="AL45" s="43">
        <f>Assumptions!$AK$4</f>
        <v>0.26095004629061064</v>
      </c>
      <c r="AM45" s="43">
        <f>Assumptions!$AK$4</f>
        <v>0.26095004629061064</v>
      </c>
      <c r="AN45" s="43">
        <f>Assumptions!$AK$4</f>
        <v>0.26095004629061064</v>
      </c>
      <c r="AO45" s="43">
        <f>Assumptions!$AK$4</f>
        <v>0.26095004629061064</v>
      </c>
      <c r="AP45" s="43">
        <f>Assumptions!$AK$4</f>
        <v>0.26095004629061064</v>
      </c>
      <c r="AQ45" s="43">
        <f>Assumptions!$AK$4</f>
        <v>0.26095004629061064</v>
      </c>
      <c r="AR45" s="43">
        <f>Assumptions!$AK$4</f>
        <v>0.26095004629061064</v>
      </c>
      <c r="AS45" s="43">
        <f>Assumptions!$AK$4</f>
        <v>0.26095004629061064</v>
      </c>
      <c r="AT45" s="43">
        <f>Assumptions!$AK$4</f>
        <v>0.26095004629061064</v>
      </c>
      <c r="AU45" s="43">
        <f>Assumptions!$AK$4</f>
        <v>0.26095004629061064</v>
      </c>
      <c r="AV45" s="43">
        <f>Assumptions!$AK$4</f>
        <v>0.26095004629061064</v>
      </c>
      <c r="AW45" s="43">
        <f>Assumptions!$AK$4</f>
        <v>0.26095004629061064</v>
      </c>
      <c r="AX45" s="31"/>
    </row>
    <row r="46" spans="2:50">
      <c r="B46" s="29"/>
      <c r="C46" s="35" t="str">
        <f>C14</f>
        <v>B 18 W</v>
      </c>
      <c r="D46" s="35" t="str">
        <f>D30</f>
        <v>AC-DC, Basic Voltage 18 W Rep. Unit</v>
      </c>
      <c r="E46" s="43">
        <f>Assumptions!$AK$5</f>
        <v>0.26774942299252708</v>
      </c>
      <c r="F46" s="43">
        <f>Assumptions!$AK$5</f>
        <v>0.26774942299252708</v>
      </c>
      <c r="G46" s="43">
        <f>Assumptions!$AK$5</f>
        <v>0.26774942299252708</v>
      </c>
      <c r="H46" s="43">
        <f>Assumptions!$AK$5</f>
        <v>0.26774942299252708</v>
      </c>
      <c r="I46" s="43">
        <f>Assumptions!$AK$5</f>
        <v>0.26774942299252708</v>
      </c>
      <c r="J46" s="43">
        <f>Assumptions!$AK$5</f>
        <v>0.26774942299252708</v>
      </c>
      <c r="K46" s="43">
        <f>Assumptions!$AK$5</f>
        <v>0.26774942299252708</v>
      </c>
      <c r="L46" s="43">
        <f>Assumptions!$AK$5</f>
        <v>0.26774942299252708</v>
      </c>
      <c r="M46" s="43">
        <f>Assumptions!$AK$5</f>
        <v>0.26774942299252708</v>
      </c>
      <c r="N46" s="43">
        <f>Assumptions!$AK$5</f>
        <v>0.26774942299252708</v>
      </c>
      <c r="O46" s="43">
        <f>Assumptions!$AK$5</f>
        <v>0.26774942299252708</v>
      </c>
      <c r="P46" s="43">
        <f>Assumptions!$AK$5</f>
        <v>0.26774942299252708</v>
      </c>
      <c r="Q46" s="43">
        <f>Assumptions!$AK$5</f>
        <v>0.26774942299252708</v>
      </c>
      <c r="R46" s="43">
        <f>Assumptions!$AK$5</f>
        <v>0.26774942299252708</v>
      </c>
      <c r="S46" s="43">
        <f>Assumptions!$AK$5</f>
        <v>0.26774942299252708</v>
      </c>
      <c r="T46" s="43">
        <f>Assumptions!$AK$5</f>
        <v>0.26774942299252708</v>
      </c>
      <c r="U46" s="43">
        <f>Assumptions!$AK$5</f>
        <v>0.26774942299252708</v>
      </c>
      <c r="V46" s="43">
        <f>Assumptions!$AK$5</f>
        <v>0.26774942299252708</v>
      </c>
      <c r="W46" s="43">
        <f>Assumptions!$AK$5</f>
        <v>0.26774942299252708</v>
      </c>
      <c r="X46" s="43">
        <f>Assumptions!$AK$5</f>
        <v>0.26774942299252708</v>
      </c>
      <c r="Y46" s="43">
        <f>Assumptions!$AK$5</f>
        <v>0.26774942299252708</v>
      </c>
      <c r="Z46" s="43">
        <f>Assumptions!$AK$5</f>
        <v>0.26774942299252708</v>
      </c>
      <c r="AA46" s="43">
        <f>Assumptions!$AK$5</f>
        <v>0.26774942299252708</v>
      </c>
      <c r="AB46" s="43">
        <f>Assumptions!$AK$5</f>
        <v>0.26774942299252708</v>
      </c>
      <c r="AC46" s="43">
        <f>Assumptions!$AK$5</f>
        <v>0.26774942299252708</v>
      </c>
      <c r="AD46" s="43">
        <f>Assumptions!$AK$5</f>
        <v>0.26774942299252708</v>
      </c>
      <c r="AE46" s="43">
        <f>Assumptions!$AK$5</f>
        <v>0.26774942299252708</v>
      </c>
      <c r="AF46" s="43">
        <f>Assumptions!$AK$5</f>
        <v>0.26774942299252708</v>
      </c>
      <c r="AG46" s="43">
        <f>Assumptions!$AK$5</f>
        <v>0.26774942299252708</v>
      </c>
      <c r="AH46" s="43">
        <f>Assumptions!$AK$5</f>
        <v>0.26774942299252708</v>
      </c>
      <c r="AI46" s="43">
        <f>Assumptions!$AK$5</f>
        <v>0.26774942299252708</v>
      </c>
      <c r="AJ46" s="43">
        <f>Assumptions!$AK$5</f>
        <v>0.26774942299252708</v>
      </c>
      <c r="AK46" s="43">
        <f>Assumptions!$AK$5</f>
        <v>0.26774942299252708</v>
      </c>
      <c r="AL46" s="43">
        <f>Assumptions!$AK$5</f>
        <v>0.26774942299252708</v>
      </c>
      <c r="AM46" s="43">
        <f>Assumptions!$AK$5</f>
        <v>0.26774942299252708</v>
      </c>
      <c r="AN46" s="43">
        <f>Assumptions!$AK$5</f>
        <v>0.26774942299252708</v>
      </c>
      <c r="AO46" s="43">
        <f>Assumptions!$AK$5</f>
        <v>0.26774942299252708</v>
      </c>
      <c r="AP46" s="43">
        <f>Assumptions!$AK$5</f>
        <v>0.26774942299252708</v>
      </c>
      <c r="AQ46" s="43">
        <f>Assumptions!$AK$5</f>
        <v>0.26774942299252708</v>
      </c>
      <c r="AR46" s="43">
        <f>Assumptions!$AK$5</f>
        <v>0.26774942299252708</v>
      </c>
      <c r="AS46" s="43">
        <f>Assumptions!$AK$5</f>
        <v>0.26774942299252708</v>
      </c>
      <c r="AT46" s="43">
        <f>Assumptions!$AK$5</f>
        <v>0.26774942299252708</v>
      </c>
      <c r="AU46" s="43">
        <f>Assumptions!$AK$5</f>
        <v>0.26774942299252708</v>
      </c>
      <c r="AV46" s="43">
        <f>Assumptions!$AK$5</f>
        <v>0.26774942299252708</v>
      </c>
      <c r="AW46" s="43">
        <f>Assumptions!$AK$5</f>
        <v>0.26774942299252708</v>
      </c>
      <c r="AX46" s="31"/>
    </row>
    <row r="47" spans="2:50">
      <c r="B47" s="29"/>
      <c r="C47" s="35" t="str">
        <f>C15</f>
        <v>B 60 W</v>
      </c>
      <c r="D47" s="35" t="str">
        <f>D31</f>
        <v>AC-DC, Basic Voltage 60 W Rep. Unit</v>
      </c>
      <c r="E47" s="43">
        <f>Assumptions!$AK$6</f>
        <v>0.18124645976081527</v>
      </c>
      <c r="F47" s="43">
        <f>Assumptions!$AK$6</f>
        <v>0.18124645976081527</v>
      </c>
      <c r="G47" s="43">
        <f>Assumptions!$AK$6</f>
        <v>0.18124645976081527</v>
      </c>
      <c r="H47" s="43">
        <f>Assumptions!$AK$6</f>
        <v>0.18124645976081527</v>
      </c>
      <c r="I47" s="43">
        <f>Assumptions!$AK$6</f>
        <v>0.18124645976081527</v>
      </c>
      <c r="J47" s="43">
        <f>Assumptions!$AK$6</f>
        <v>0.18124645976081527</v>
      </c>
      <c r="K47" s="43">
        <f>Assumptions!$AK$6</f>
        <v>0.18124645976081527</v>
      </c>
      <c r="L47" s="43">
        <f>Assumptions!$AK$6</f>
        <v>0.18124645976081527</v>
      </c>
      <c r="M47" s="43">
        <f>Assumptions!$AK$6</f>
        <v>0.18124645976081527</v>
      </c>
      <c r="N47" s="43">
        <f>Assumptions!$AK$6</f>
        <v>0.18124645976081527</v>
      </c>
      <c r="O47" s="43">
        <f>Assumptions!$AK$6</f>
        <v>0.18124645976081527</v>
      </c>
      <c r="P47" s="43">
        <f>Assumptions!$AK$6</f>
        <v>0.18124645976081527</v>
      </c>
      <c r="Q47" s="43">
        <f>Assumptions!$AK$6</f>
        <v>0.18124645976081527</v>
      </c>
      <c r="R47" s="43">
        <f>Assumptions!$AK$6</f>
        <v>0.18124645976081527</v>
      </c>
      <c r="S47" s="43">
        <f>Assumptions!$AK$6</f>
        <v>0.18124645976081527</v>
      </c>
      <c r="T47" s="43">
        <f>Assumptions!$AK$6</f>
        <v>0.18124645976081527</v>
      </c>
      <c r="U47" s="43">
        <f>Assumptions!$AK$6</f>
        <v>0.18124645976081527</v>
      </c>
      <c r="V47" s="43">
        <f>Assumptions!$AK$6</f>
        <v>0.18124645976081527</v>
      </c>
      <c r="W47" s="43">
        <f>Assumptions!$AK$6</f>
        <v>0.18124645976081527</v>
      </c>
      <c r="X47" s="43">
        <f>Assumptions!$AK$6</f>
        <v>0.18124645976081527</v>
      </c>
      <c r="Y47" s="43">
        <f>Assumptions!$AK$6</f>
        <v>0.18124645976081527</v>
      </c>
      <c r="Z47" s="43">
        <f>Assumptions!$AK$6</f>
        <v>0.18124645976081527</v>
      </c>
      <c r="AA47" s="43">
        <f>Assumptions!$AK$6</f>
        <v>0.18124645976081527</v>
      </c>
      <c r="AB47" s="43">
        <f>Assumptions!$AK$6</f>
        <v>0.18124645976081527</v>
      </c>
      <c r="AC47" s="43">
        <f>Assumptions!$AK$6</f>
        <v>0.18124645976081527</v>
      </c>
      <c r="AD47" s="43">
        <f>Assumptions!$AK$6</f>
        <v>0.18124645976081527</v>
      </c>
      <c r="AE47" s="43">
        <f>Assumptions!$AK$6</f>
        <v>0.18124645976081527</v>
      </c>
      <c r="AF47" s="43">
        <f>Assumptions!$AK$6</f>
        <v>0.18124645976081527</v>
      </c>
      <c r="AG47" s="43">
        <f>Assumptions!$AK$6</f>
        <v>0.18124645976081527</v>
      </c>
      <c r="AH47" s="43">
        <f>Assumptions!$AK$6</f>
        <v>0.18124645976081527</v>
      </c>
      <c r="AI47" s="43">
        <f>Assumptions!$AK$6</f>
        <v>0.18124645976081527</v>
      </c>
      <c r="AJ47" s="43">
        <f>Assumptions!$AK$6</f>
        <v>0.18124645976081527</v>
      </c>
      <c r="AK47" s="43">
        <f>Assumptions!$AK$6</f>
        <v>0.18124645976081527</v>
      </c>
      <c r="AL47" s="43">
        <f>Assumptions!$AK$6</f>
        <v>0.18124645976081527</v>
      </c>
      <c r="AM47" s="43">
        <f>Assumptions!$AK$6</f>
        <v>0.18124645976081527</v>
      </c>
      <c r="AN47" s="43">
        <f>Assumptions!$AK$6</f>
        <v>0.18124645976081527</v>
      </c>
      <c r="AO47" s="43">
        <f>Assumptions!$AK$6</f>
        <v>0.18124645976081527</v>
      </c>
      <c r="AP47" s="43">
        <f>Assumptions!$AK$6</f>
        <v>0.18124645976081527</v>
      </c>
      <c r="AQ47" s="43">
        <f>Assumptions!$AK$6</f>
        <v>0.18124645976081527</v>
      </c>
      <c r="AR47" s="43">
        <f>Assumptions!$AK$6</f>
        <v>0.18124645976081527</v>
      </c>
      <c r="AS47" s="43">
        <f>Assumptions!$AK$6</f>
        <v>0.18124645976081527</v>
      </c>
      <c r="AT47" s="43">
        <f>Assumptions!$AK$6</f>
        <v>0.18124645976081527</v>
      </c>
      <c r="AU47" s="43">
        <f>Assumptions!$AK$6</f>
        <v>0.18124645976081527</v>
      </c>
      <c r="AV47" s="43">
        <f>Assumptions!$AK$6</f>
        <v>0.18124645976081527</v>
      </c>
      <c r="AW47" s="43">
        <f>Assumptions!$AK$6</f>
        <v>0.18124645976081527</v>
      </c>
      <c r="AX47" s="31"/>
    </row>
    <row r="48" spans="2:50">
      <c r="B48" s="29"/>
      <c r="C48" s="35" t="str">
        <f>C16</f>
        <v>B 120 W</v>
      </c>
      <c r="D48" s="35" t="str">
        <f>D32</f>
        <v>AC-DC, Basic Voltage 120 W Rep. Unit</v>
      </c>
      <c r="E48" s="43">
        <f>Assumptions!$AK$7</f>
        <v>2.6755009429201049E-2</v>
      </c>
      <c r="F48" s="43">
        <f>Assumptions!$AK$7</f>
        <v>2.6755009429201049E-2</v>
      </c>
      <c r="G48" s="43">
        <f>Assumptions!$AK$7</f>
        <v>2.6755009429201049E-2</v>
      </c>
      <c r="H48" s="43">
        <f>Assumptions!$AK$7</f>
        <v>2.6755009429201049E-2</v>
      </c>
      <c r="I48" s="43">
        <f>Assumptions!$AK$7</f>
        <v>2.6755009429201049E-2</v>
      </c>
      <c r="J48" s="43">
        <f>Assumptions!$AK$7</f>
        <v>2.6755009429201049E-2</v>
      </c>
      <c r="K48" s="43">
        <f>Assumptions!$AK$7</f>
        <v>2.6755009429201049E-2</v>
      </c>
      <c r="L48" s="43">
        <f>Assumptions!$AK$7</f>
        <v>2.6755009429201049E-2</v>
      </c>
      <c r="M48" s="43">
        <f>Assumptions!$AK$7</f>
        <v>2.6755009429201049E-2</v>
      </c>
      <c r="N48" s="43">
        <f>Assumptions!$AK$7</f>
        <v>2.6755009429201049E-2</v>
      </c>
      <c r="O48" s="43">
        <f>Assumptions!$AK$7</f>
        <v>2.6755009429201049E-2</v>
      </c>
      <c r="P48" s="43">
        <f>Assumptions!$AK$7</f>
        <v>2.6755009429201049E-2</v>
      </c>
      <c r="Q48" s="43">
        <f>Assumptions!$AK$7</f>
        <v>2.6755009429201049E-2</v>
      </c>
      <c r="R48" s="43">
        <f>Assumptions!$AK$7</f>
        <v>2.6755009429201049E-2</v>
      </c>
      <c r="S48" s="43">
        <f>Assumptions!$AK$7</f>
        <v>2.6755009429201049E-2</v>
      </c>
      <c r="T48" s="43">
        <f>Assumptions!$AK$7</f>
        <v>2.6755009429201049E-2</v>
      </c>
      <c r="U48" s="43">
        <f>Assumptions!$AK$7</f>
        <v>2.6755009429201049E-2</v>
      </c>
      <c r="V48" s="43">
        <f>Assumptions!$AK$7</f>
        <v>2.6755009429201049E-2</v>
      </c>
      <c r="W48" s="43">
        <f>Assumptions!$AK$7</f>
        <v>2.6755009429201049E-2</v>
      </c>
      <c r="X48" s="43">
        <f>Assumptions!$AK$7</f>
        <v>2.6755009429201049E-2</v>
      </c>
      <c r="Y48" s="43">
        <f>Assumptions!$AK$7</f>
        <v>2.6755009429201049E-2</v>
      </c>
      <c r="Z48" s="43">
        <f>Assumptions!$AK$7</f>
        <v>2.6755009429201049E-2</v>
      </c>
      <c r="AA48" s="43">
        <f>Assumptions!$AK$7</f>
        <v>2.6755009429201049E-2</v>
      </c>
      <c r="AB48" s="43">
        <f>Assumptions!$AK$7</f>
        <v>2.6755009429201049E-2</v>
      </c>
      <c r="AC48" s="43">
        <f>Assumptions!$AK$7</f>
        <v>2.6755009429201049E-2</v>
      </c>
      <c r="AD48" s="43">
        <f>Assumptions!$AK$7</f>
        <v>2.6755009429201049E-2</v>
      </c>
      <c r="AE48" s="43">
        <f>Assumptions!$AK$7</f>
        <v>2.6755009429201049E-2</v>
      </c>
      <c r="AF48" s="43">
        <f>Assumptions!$AK$7</f>
        <v>2.6755009429201049E-2</v>
      </c>
      <c r="AG48" s="43">
        <f>Assumptions!$AK$7</f>
        <v>2.6755009429201049E-2</v>
      </c>
      <c r="AH48" s="43">
        <f>Assumptions!$AK$7</f>
        <v>2.6755009429201049E-2</v>
      </c>
      <c r="AI48" s="43">
        <f>Assumptions!$AK$7</f>
        <v>2.6755009429201049E-2</v>
      </c>
      <c r="AJ48" s="43">
        <f>Assumptions!$AK$7</f>
        <v>2.6755009429201049E-2</v>
      </c>
      <c r="AK48" s="43">
        <f>Assumptions!$AK$7</f>
        <v>2.6755009429201049E-2</v>
      </c>
      <c r="AL48" s="43">
        <f>Assumptions!$AK$7</f>
        <v>2.6755009429201049E-2</v>
      </c>
      <c r="AM48" s="43">
        <f>Assumptions!$AK$7</f>
        <v>2.6755009429201049E-2</v>
      </c>
      <c r="AN48" s="43">
        <f>Assumptions!$AK$7</f>
        <v>2.6755009429201049E-2</v>
      </c>
      <c r="AO48" s="43">
        <f>Assumptions!$AK$7</f>
        <v>2.6755009429201049E-2</v>
      </c>
      <c r="AP48" s="43">
        <f>Assumptions!$AK$7</f>
        <v>2.6755009429201049E-2</v>
      </c>
      <c r="AQ48" s="43">
        <f>Assumptions!$AK$7</f>
        <v>2.6755009429201049E-2</v>
      </c>
      <c r="AR48" s="43">
        <f>Assumptions!$AK$7</f>
        <v>2.6755009429201049E-2</v>
      </c>
      <c r="AS48" s="43">
        <f>Assumptions!$AK$7</f>
        <v>2.6755009429201049E-2</v>
      </c>
      <c r="AT48" s="43">
        <f>Assumptions!$AK$7</f>
        <v>2.6755009429201049E-2</v>
      </c>
      <c r="AU48" s="43">
        <f>Assumptions!$AK$7</f>
        <v>2.6755009429201049E-2</v>
      </c>
      <c r="AV48" s="43">
        <f>Assumptions!$AK$7</f>
        <v>2.6755009429201049E-2</v>
      </c>
      <c r="AW48" s="43">
        <f>Assumptions!$AK$7</f>
        <v>2.6755009429201049E-2</v>
      </c>
      <c r="AX48" s="31"/>
    </row>
    <row r="49" spans="2:50" s="25" customFormat="1">
      <c r="B49" s="22"/>
      <c r="C49" s="35" t="str">
        <f t="shared" ref="C49:C53" si="4">C17</f>
        <v>C</v>
      </c>
      <c r="D49" s="35" t="str">
        <f t="shared" ref="D49:D53" si="5">D33</f>
        <v>AC-DC, Low Voltage</v>
      </c>
      <c r="E49" s="43">
        <f>Assumptions!$AK$8</f>
        <v>0.22425866822388238</v>
      </c>
      <c r="F49" s="43">
        <f>Assumptions!$AK$8</f>
        <v>0.22425866822388238</v>
      </c>
      <c r="G49" s="43">
        <f>Assumptions!$AK$8</f>
        <v>0.22425866822388238</v>
      </c>
      <c r="H49" s="43">
        <f>Assumptions!$AK$8</f>
        <v>0.22425866822388238</v>
      </c>
      <c r="I49" s="43">
        <f>Assumptions!$AK$8</f>
        <v>0.22425866822388238</v>
      </c>
      <c r="J49" s="43">
        <f>Assumptions!$AK$8</f>
        <v>0.22425866822388238</v>
      </c>
      <c r="K49" s="43">
        <f>Assumptions!$AK$8</f>
        <v>0.22425866822388238</v>
      </c>
      <c r="L49" s="43">
        <f>Assumptions!$AK$8</f>
        <v>0.22425866822388238</v>
      </c>
      <c r="M49" s="43">
        <f>Assumptions!$AK$8</f>
        <v>0.22425866822388238</v>
      </c>
      <c r="N49" s="43">
        <f>Assumptions!$AK$8</f>
        <v>0.22425866822388238</v>
      </c>
      <c r="O49" s="43">
        <f>Assumptions!$AK$8</f>
        <v>0.22425866822388238</v>
      </c>
      <c r="P49" s="43">
        <f>Assumptions!$AK$8</f>
        <v>0.22425866822388238</v>
      </c>
      <c r="Q49" s="43">
        <f>Assumptions!$AK$8</f>
        <v>0.22425866822388238</v>
      </c>
      <c r="R49" s="43">
        <f>Assumptions!$AK$8</f>
        <v>0.22425866822388238</v>
      </c>
      <c r="S49" s="43">
        <f>Assumptions!$AK$8</f>
        <v>0.22425866822388238</v>
      </c>
      <c r="T49" s="43">
        <f>Assumptions!$AK$8</f>
        <v>0.22425866822388238</v>
      </c>
      <c r="U49" s="43">
        <f>Assumptions!$AK$8</f>
        <v>0.22425866822388238</v>
      </c>
      <c r="V49" s="43">
        <f>Assumptions!$AK$8</f>
        <v>0.22425866822388238</v>
      </c>
      <c r="W49" s="43">
        <f>Assumptions!$AK$8</f>
        <v>0.22425866822388238</v>
      </c>
      <c r="X49" s="43">
        <f>Assumptions!$AK$8</f>
        <v>0.22425866822388238</v>
      </c>
      <c r="Y49" s="43">
        <f>Assumptions!$AK$8</f>
        <v>0.22425866822388238</v>
      </c>
      <c r="Z49" s="43">
        <f>Assumptions!$AK$8</f>
        <v>0.22425866822388238</v>
      </c>
      <c r="AA49" s="43">
        <f>Assumptions!$AK$8</f>
        <v>0.22425866822388238</v>
      </c>
      <c r="AB49" s="43">
        <f>Assumptions!$AK$8</f>
        <v>0.22425866822388238</v>
      </c>
      <c r="AC49" s="43">
        <f>Assumptions!$AK$8</f>
        <v>0.22425866822388238</v>
      </c>
      <c r="AD49" s="43">
        <f>Assumptions!$AK$8</f>
        <v>0.22425866822388238</v>
      </c>
      <c r="AE49" s="43">
        <f>Assumptions!$AK$8</f>
        <v>0.22425866822388238</v>
      </c>
      <c r="AF49" s="43">
        <f>Assumptions!$AK$8</f>
        <v>0.22425866822388238</v>
      </c>
      <c r="AG49" s="43">
        <f>Assumptions!$AK$8</f>
        <v>0.22425866822388238</v>
      </c>
      <c r="AH49" s="43">
        <f>Assumptions!$AK$8</f>
        <v>0.22425866822388238</v>
      </c>
      <c r="AI49" s="43">
        <f>Assumptions!$AK$8</f>
        <v>0.22425866822388238</v>
      </c>
      <c r="AJ49" s="43">
        <f>Assumptions!$AK$8</f>
        <v>0.22425866822388238</v>
      </c>
      <c r="AK49" s="43">
        <f>Assumptions!$AK$8</f>
        <v>0.22425866822388238</v>
      </c>
      <c r="AL49" s="43">
        <f>Assumptions!$AK$8</f>
        <v>0.22425866822388238</v>
      </c>
      <c r="AM49" s="43">
        <f>Assumptions!$AK$8</f>
        <v>0.22425866822388238</v>
      </c>
      <c r="AN49" s="43">
        <f>Assumptions!$AK$8</f>
        <v>0.22425866822388238</v>
      </c>
      <c r="AO49" s="43">
        <f>Assumptions!$AK$8</f>
        <v>0.22425866822388238</v>
      </c>
      <c r="AP49" s="43">
        <f>Assumptions!$AK$8</f>
        <v>0.22425866822388238</v>
      </c>
      <c r="AQ49" s="43">
        <f>Assumptions!$AK$8</f>
        <v>0.22425866822388238</v>
      </c>
      <c r="AR49" s="43">
        <f>Assumptions!$AK$8</f>
        <v>0.22425866822388238</v>
      </c>
      <c r="AS49" s="43">
        <f>Assumptions!$AK$8</f>
        <v>0.22425866822388238</v>
      </c>
      <c r="AT49" s="43">
        <f>Assumptions!$AK$8</f>
        <v>0.22425866822388238</v>
      </c>
      <c r="AU49" s="43">
        <f>Assumptions!$AK$8</f>
        <v>0.22425866822388238</v>
      </c>
      <c r="AV49" s="43">
        <f>Assumptions!$AK$8</f>
        <v>0.22425866822388238</v>
      </c>
      <c r="AW49" s="43">
        <f>Assumptions!$AK$8</f>
        <v>0.22425866822388238</v>
      </c>
      <c r="AX49" s="31"/>
    </row>
    <row r="50" spans="2:50" s="25" customFormat="1">
      <c r="B50" s="22"/>
      <c r="C50" s="35" t="str">
        <f t="shared" si="4"/>
        <v>D</v>
      </c>
      <c r="D50" s="35" t="str">
        <f t="shared" si="5"/>
        <v>AC-AC, Basic Voltage</v>
      </c>
      <c r="E50" s="43">
        <f>Assumptions!$AK$9</f>
        <v>3.0465680502493191E-2</v>
      </c>
      <c r="F50" s="43">
        <f>Assumptions!$AK$9</f>
        <v>3.0465680502493191E-2</v>
      </c>
      <c r="G50" s="43">
        <f>Assumptions!$AK$9</f>
        <v>3.0465680502493191E-2</v>
      </c>
      <c r="H50" s="43">
        <f>Assumptions!$AK$9</f>
        <v>3.0465680502493191E-2</v>
      </c>
      <c r="I50" s="43">
        <f>Assumptions!$AK$9</f>
        <v>3.0465680502493191E-2</v>
      </c>
      <c r="J50" s="43">
        <f>Assumptions!$AK$9</f>
        <v>3.0465680502493191E-2</v>
      </c>
      <c r="K50" s="43">
        <f>Assumptions!$AK$9</f>
        <v>3.0465680502493191E-2</v>
      </c>
      <c r="L50" s="43">
        <f>Assumptions!$AK$9</f>
        <v>3.0465680502493191E-2</v>
      </c>
      <c r="M50" s="43">
        <f>Assumptions!$AK$9</f>
        <v>3.0465680502493191E-2</v>
      </c>
      <c r="N50" s="43">
        <f>Assumptions!$AK$9</f>
        <v>3.0465680502493191E-2</v>
      </c>
      <c r="O50" s="43">
        <f>Assumptions!$AK$9</f>
        <v>3.0465680502493191E-2</v>
      </c>
      <c r="P50" s="43">
        <f>Assumptions!$AK$9</f>
        <v>3.0465680502493191E-2</v>
      </c>
      <c r="Q50" s="43">
        <f>Assumptions!$AK$9</f>
        <v>3.0465680502493191E-2</v>
      </c>
      <c r="R50" s="43">
        <f>Assumptions!$AK$9</f>
        <v>3.0465680502493191E-2</v>
      </c>
      <c r="S50" s="43">
        <f>Assumptions!$AK$9</f>
        <v>3.0465680502493191E-2</v>
      </c>
      <c r="T50" s="43">
        <f>Assumptions!$AK$9</f>
        <v>3.0465680502493191E-2</v>
      </c>
      <c r="U50" s="43">
        <f>Assumptions!$AK$9</f>
        <v>3.0465680502493191E-2</v>
      </c>
      <c r="V50" s="43">
        <f>Assumptions!$AK$9</f>
        <v>3.0465680502493191E-2</v>
      </c>
      <c r="W50" s="43">
        <f>Assumptions!$AK$9</f>
        <v>3.0465680502493191E-2</v>
      </c>
      <c r="X50" s="43">
        <f>Assumptions!$AK$9</f>
        <v>3.0465680502493191E-2</v>
      </c>
      <c r="Y50" s="43">
        <f>Assumptions!$AK$9</f>
        <v>3.0465680502493191E-2</v>
      </c>
      <c r="Z50" s="43">
        <f>Assumptions!$AK$9</f>
        <v>3.0465680502493191E-2</v>
      </c>
      <c r="AA50" s="43">
        <f>Assumptions!$AK$9</f>
        <v>3.0465680502493191E-2</v>
      </c>
      <c r="AB50" s="43">
        <f>Assumptions!$AK$9</f>
        <v>3.0465680502493191E-2</v>
      </c>
      <c r="AC50" s="43">
        <f>Assumptions!$AK$9</f>
        <v>3.0465680502493191E-2</v>
      </c>
      <c r="AD50" s="43">
        <f>Assumptions!$AK$9</f>
        <v>3.0465680502493191E-2</v>
      </c>
      <c r="AE50" s="43">
        <f>Assumptions!$AK$9</f>
        <v>3.0465680502493191E-2</v>
      </c>
      <c r="AF50" s="43">
        <f>Assumptions!$AK$9</f>
        <v>3.0465680502493191E-2</v>
      </c>
      <c r="AG50" s="43">
        <f>Assumptions!$AK$9</f>
        <v>3.0465680502493191E-2</v>
      </c>
      <c r="AH50" s="43">
        <f>Assumptions!$AK$9</f>
        <v>3.0465680502493191E-2</v>
      </c>
      <c r="AI50" s="43">
        <f>Assumptions!$AK$9</f>
        <v>3.0465680502493191E-2</v>
      </c>
      <c r="AJ50" s="43">
        <f>Assumptions!$AK$9</f>
        <v>3.0465680502493191E-2</v>
      </c>
      <c r="AK50" s="43">
        <f>Assumptions!$AK$9</f>
        <v>3.0465680502493191E-2</v>
      </c>
      <c r="AL50" s="43">
        <f>Assumptions!$AK$9</f>
        <v>3.0465680502493191E-2</v>
      </c>
      <c r="AM50" s="43">
        <f>Assumptions!$AK$9</f>
        <v>3.0465680502493191E-2</v>
      </c>
      <c r="AN50" s="43">
        <f>Assumptions!$AK$9</f>
        <v>3.0465680502493191E-2</v>
      </c>
      <c r="AO50" s="43">
        <f>Assumptions!$AK$9</f>
        <v>3.0465680502493191E-2</v>
      </c>
      <c r="AP50" s="43">
        <f>Assumptions!$AK$9</f>
        <v>3.0465680502493191E-2</v>
      </c>
      <c r="AQ50" s="43">
        <f>Assumptions!$AK$9</f>
        <v>3.0465680502493191E-2</v>
      </c>
      <c r="AR50" s="43">
        <f>Assumptions!$AK$9</f>
        <v>3.0465680502493191E-2</v>
      </c>
      <c r="AS50" s="43">
        <f>Assumptions!$AK$9</f>
        <v>3.0465680502493191E-2</v>
      </c>
      <c r="AT50" s="43">
        <f>Assumptions!$AK$9</f>
        <v>3.0465680502493191E-2</v>
      </c>
      <c r="AU50" s="43">
        <f>Assumptions!$AK$9</f>
        <v>3.0465680502493191E-2</v>
      </c>
      <c r="AV50" s="43">
        <f>Assumptions!$AK$9</f>
        <v>3.0465680502493191E-2</v>
      </c>
      <c r="AW50" s="43">
        <f>Assumptions!$AK$9</f>
        <v>3.0465680502493191E-2</v>
      </c>
      <c r="AX50" s="9"/>
    </row>
    <row r="51" spans="2:50" s="25" customFormat="1">
      <c r="B51" s="22"/>
      <c r="C51" s="35" t="str">
        <f t="shared" si="4"/>
        <v>E</v>
      </c>
      <c r="D51" s="35" t="str">
        <f t="shared" si="5"/>
        <v>AC-AC, Low Voltage</v>
      </c>
      <c r="E51" s="43">
        <f>Assumptions!$AK$10</f>
        <v>8.5747128004703878E-3</v>
      </c>
      <c r="F51" s="43">
        <f>Assumptions!$AK$10</f>
        <v>8.5747128004703878E-3</v>
      </c>
      <c r="G51" s="43">
        <f>Assumptions!$AK$10</f>
        <v>8.5747128004703878E-3</v>
      </c>
      <c r="H51" s="43">
        <f>Assumptions!$AK$10</f>
        <v>8.5747128004703878E-3</v>
      </c>
      <c r="I51" s="43">
        <f>Assumptions!$AK$10</f>
        <v>8.5747128004703878E-3</v>
      </c>
      <c r="J51" s="43">
        <f>Assumptions!$AK$10</f>
        <v>8.5747128004703878E-3</v>
      </c>
      <c r="K51" s="43">
        <f>Assumptions!$AK$10</f>
        <v>8.5747128004703878E-3</v>
      </c>
      <c r="L51" s="43">
        <f>Assumptions!$AK$10</f>
        <v>8.5747128004703878E-3</v>
      </c>
      <c r="M51" s="43">
        <f>Assumptions!$AK$10</f>
        <v>8.5747128004703878E-3</v>
      </c>
      <c r="N51" s="43">
        <f>Assumptions!$AK$10</f>
        <v>8.5747128004703878E-3</v>
      </c>
      <c r="O51" s="43">
        <f>Assumptions!$AK$10</f>
        <v>8.5747128004703878E-3</v>
      </c>
      <c r="P51" s="43">
        <f>Assumptions!$AK$10</f>
        <v>8.5747128004703878E-3</v>
      </c>
      <c r="Q51" s="43">
        <f>Assumptions!$AK$10</f>
        <v>8.5747128004703878E-3</v>
      </c>
      <c r="R51" s="43">
        <f>Assumptions!$AK$10</f>
        <v>8.5747128004703878E-3</v>
      </c>
      <c r="S51" s="43">
        <f>Assumptions!$AK$10</f>
        <v>8.5747128004703878E-3</v>
      </c>
      <c r="T51" s="43">
        <f>Assumptions!$AK$10</f>
        <v>8.5747128004703878E-3</v>
      </c>
      <c r="U51" s="43">
        <f>Assumptions!$AK$10</f>
        <v>8.5747128004703878E-3</v>
      </c>
      <c r="V51" s="43">
        <f>Assumptions!$AK$10</f>
        <v>8.5747128004703878E-3</v>
      </c>
      <c r="W51" s="43">
        <f>Assumptions!$AK$10</f>
        <v>8.5747128004703878E-3</v>
      </c>
      <c r="X51" s="43">
        <f>Assumptions!$AK$10</f>
        <v>8.5747128004703878E-3</v>
      </c>
      <c r="Y51" s="43">
        <f>Assumptions!$AK$10</f>
        <v>8.5747128004703878E-3</v>
      </c>
      <c r="Z51" s="43">
        <f>Assumptions!$AK$10</f>
        <v>8.5747128004703878E-3</v>
      </c>
      <c r="AA51" s="43">
        <f>Assumptions!$AK$10</f>
        <v>8.5747128004703878E-3</v>
      </c>
      <c r="AB51" s="43">
        <f>Assumptions!$AK$10</f>
        <v>8.5747128004703878E-3</v>
      </c>
      <c r="AC51" s="43">
        <f>Assumptions!$AK$10</f>
        <v>8.5747128004703878E-3</v>
      </c>
      <c r="AD51" s="43">
        <f>Assumptions!$AK$10</f>
        <v>8.5747128004703878E-3</v>
      </c>
      <c r="AE51" s="43">
        <f>Assumptions!$AK$10</f>
        <v>8.5747128004703878E-3</v>
      </c>
      <c r="AF51" s="43">
        <f>Assumptions!$AK$10</f>
        <v>8.5747128004703878E-3</v>
      </c>
      <c r="AG51" s="43">
        <f>Assumptions!$AK$10</f>
        <v>8.5747128004703878E-3</v>
      </c>
      <c r="AH51" s="43">
        <f>Assumptions!$AK$10</f>
        <v>8.5747128004703878E-3</v>
      </c>
      <c r="AI51" s="43">
        <f>Assumptions!$AK$10</f>
        <v>8.5747128004703878E-3</v>
      </c>
      <c r="AJ51" s="43">
        <f>Assumptions!$AK$10</f>
        <v>8.5747128004703878E-3</v>
      </c>
      <c r="AK51" s="43">
        <f>Assumptions!$AK$10</f>
        <v>8.5747128004703878E-3</v>
      </c>
      <c r="AL51" s="43">
        <f>Assumptions!$AK$10</f>
        <v>8.5747128004703878E-3</v>
      </c>
      <c r="AM51" s="43">
        <f>Assumptions!$AK$10</f>
        <v>8.5747128004703878E-3</v>
      </c>
      <c r="AN51" s="43">
        <f>Assumptions!$AK$10</f>
        <v>8.5747128004703878E-3</v>
      </c>
      <c r="AO51" s="43">
        <f>Assumptions!$AK$10</f>
        <v>8.5747128004703878E-3</v>
      </c>
      <c r="AP51" s="43">
        <f>Assumptions!$AK$10</f>
        <v>8.5747128004703878E-3</v>
      </c>
      <c r="AQ51" s="43">
        <f>Assumptions!$AK$10</f>
        <v>8.5747128004703878E-3</v>
      </c>
      <c r="AR51" s="43">
        <f>Assumptions!$AK$10</f>
        <v>8.5747128004703878E-3</v>
      </c>
      <c r="AS51" s="43">
        <f>Assumptions!$AK$10</f>
        <v>8.5747128004703878E-3</v>
      </c>
      <c r="AT51" s="43">
        <f>Assumptions!$AK$10</f>
        <v>8.5747128004703878E-3</v>
      </c>
      <c r="AU51" s="43">
        <f>Assumptions!$AK$10</f>
        <v>8.5747128004703878E-3</v>
      </c>
      <c r="AV51" s="43">
        <f>Assumptions!$AK$10</f>
        <v>8.5747128004703878E-3</v>
      </c>
      <c r="AW51" s="43">
        <f>Assumptions!$AK$10</f>
        <v>8.5747128004703878E-3</v>
      </c>
      <c r="AX51" s="31"/>
    </row>
    <row r="52" spans="2:50" s="25" customFormat="1">
      <c r="B52" s="22"/>
      <c r="C52" s="35" t="str">
        <f t="shared" si="4"/>
        <v>X</v>
      </c>
      <c r="D52" s="35" t="str">
        <f t="shared" si="5"/>
        <v>Multiple-voltage EPSs</v>
      </c>
      <c r="E52" s="43">
        <v>0</v>
      </c>
      <c r="F52" s="43">
        <v>0</v>
      </c>
      <c r="G52" s="43">
        <v>0</v>
      </c>
      <c r="H52" s="43">
        <v>0</v>
      </c>
      <c r="I52" s="43">
        <v>0</v>
      </c>
      <c r="J52" s="43">
        <v>0</v>
      </c>
      <c r="K52" s="43">
        <v>0</v>
      </c>
      <c r="L52" s="43">
        <v>0</v>
      </c>
      <c r="M52" s="43">
        <v>0</v>
      </c>
      <c r="N52" s="43">
        <v>0</v>
      </c>
      <c r="O52" s="43">
        <v>0</v>
      </c>
      <c r="P52" s="43">
        <v>0</v>
      </c>
      <c r="Q52" s="43">
        <v>0</v>
      </c>
      <c r="R52" s="43">
        <v>0</v>
      </c>
      <c r="S52" s="43">
        <v>0</v>
      </c>
      <c r="T52" s="43">
        <v>0</v>
      </c>
      <c r="U52" s="43">
        <v>0</v>
      </c>
      <c r="V52" s="43">
        <v>0</v>
      </c>
      <c r="W52" s="43">
        <v>0</v>
      </c>
      <c r="X52" s="43">
        <v>0</v>
      </c>
      <c r="Y52" s="43">
        <v>0</v>
      </c>
      <c r="Z52" s="43">
        <v>0</v>
      </c>
      <c r="AA52" s="43">
        <v>0</v>
      </c>
      <c r="AB52" s="43">
        <v>0</v>
      </c>
      <c r="AC52" s="43">
        <v>0</v>
      </c>
      <c r="AD52" s="43">
        <v>0</v>
      </c>
      <c r="AE52" s="43">
        <v>0</v>
      </c>
      <c r="AF52" s="43">
        <v>0</v>
      </c>
      <c r="AG52" s="43">
        <v>0</v>
      </c>
      <c r="AH52" s="43">
        <v>0</v>
      </c>
      <c r="AI52" s="43">
        <v>0</v>
      </c>
      <c r="AJ52" s="43">
        <v>0</v>
      </c>
      <c r="AK52" s="43">
        <v>0</v>
      </c>
      <c r="AL52" s="43">
        <v>0</v>
      </c>
      <c r="AM52" s="43">
        <v>0</v>
      </c>
      <c r="AN52" s="43">
        <v>0</v>
      </c>
      <c r="AO52" s="43">
        <v>0</v>
      </c>
      <c r="AP52" s="43">
        <v>0</v>
      </c>
      <c r="AQ52" s="43">
        <v>0</v>
      </c>
      <c r="AR52" s="43">
        <v>0</v>
      </c>
      <c r="AS52" s="43">
        <v>0</v>
      </c>
      <c r="AT52" s="43">
        <v>0</v>
      </c>
      <c r="AU52" s="43">
        <v>0</v>
      </c>
      <c r="AV52" s="43">
        <v>0</v>
      </c>
      <c r="AW52" s="43">
        <v>0</v>
      </c>
      <c r="AX52" s="31"/>
    </row>
    <row r="53" spans="2:50" s="25" customFormat="1">
      <c r="B53" s="22"/>
      <c r="C53" s="35" t="str">
        <f t="shared" si="4"/>
        <v>H</v>
      </c>
      <c r="D53" s="35" t="str">
        <f t="shared" si="5"/>
        <v>High Power EPSs</v>
      </c>
      <c r="E53" s="43">
        <v>0</v>
      </c>
      <c r="F53" s="43">
        <v>0</v>
      </c>
      <c r="G53" s="43">
        <v>0</v>
      </c>
      <c r="H53" s="43">
        <v>0</v>
      </c>
      <c r="I53" s="43">
        <v>0</v>
      </c>
      <c r="J53" s="43">
        <v>0</v>
      </c>
      <c r="K53" s="43">
        <v>0</v>
      </c>
      <c r="L53" s="43">
        <v>0</v>
      </c>
      <c r="M53" s="43">
        <v>0</v>
      </c>
      <c r="N53" s="43">
        <v>0</v>
      </c>
      <c r="O53" s="43">
        <v>0</v>
      </c>
      <c r="P53" s="43">
        <v>0</v>
      </c>
      <c r="Q53" s="43">
        <v>0</v>
      </c>
      <c r="R53" s="43">
        <v>0</v>
      </c>
      <c r="S53" s="43">
        <v>0</v>
      </c>
      <c r="T53" s="43">
        <v>0</v>
      </c>
      <c r="U53" s="43">
        <v>0</v>
      </c>
      <c r="V53" s="43">
        <v>0</v>
      </c>
      <c r="W53" s="43">
        <v>0</v>
      </c>
      <c r="X53" s="43">
        <v>0</v>
      </c>
      <c r="Y53" s="43">
        <v>0</v>
      </c>
      <c r="Z53" s="43">
        <v>0</v>
      </c>
      <c r="AA53" s="43">
        <v>0</v>
      </c>
      <c r="AB53" s="43">
        <v>0</v>
      </c>
      <c r="AC53" s="43">
        <v>0</v>
      </c>
      <c r="AD53" s="43">
        <v>0</v>
      </c>
      <c r="AE53" s="43">
        <v>0</v>
      </c>
      <c r="AF53" s="43">
        <v>0</v>
      </c>
      <c r="AG53" s="43">
        <v>0</v>
      </c>
      <c r="AH53" s="43">
        <v>0</v>
      </c>
      <c r="AI53" s="43">
        <v>0</v>
      </c>
      <c r="AJ53" s="43">
        <v>0</v>
      </c>
      <c r="AK53" s="43">
        <v>0</v>
      </c>
      <c r="AL53" s="43">
        <v>0</v>
      </c>
      <c r="AM53" s="43">
        <v>0</v>
      </c>
      <c r="AN53" s="43">
        <v>0</v>
      </c>
      <c r="AO53" s="43">
        <v>0</v>
      </c>
      <c r="AP53" s="43">
        <v>0</v>
      </c>
      <c r="AQ53" s="43">
        <v>0</v>
      </c>
      <c r="AR53" s="43">
        <v>0</v>
      </c>
      <c r="AS53" s="43">
        <v>0</v>
      </c>
      <c r="AT53" s="43">
        <v>0</v>
      </c>
      <c r="AU53" s="43">
        <v>0</v>
      </c>
      <c r="AV53" s="43">
        <v>0</v>
      </c>
      <c r="AW53" s="43">
        <v>0</v>
      </c>
      <c r="AX53" s="9"/>
    </row>
    <row r="54" spans="2:50" ht="13.5" thickBot="1">
      <c r="B54" s="34"/>
      <c r="C54" s="126"/>
      <c r="D54" s="126"/>
      <c r="E54" s="126"/>
      <c r="F54" s="126"/>
      <c r="G54" s="126"/>
      <c r="H54" s="126"/>
      <c r="I54" s="126"/>
      <c r="J54" s="126"/>
      <c r="K54" s="126"/>
      <c r="L54" s="126"/>
      <c r="M54" s="126"/>
      <c r="N54" s="126"/>
      <c r="O54" s="126"/>
      <c r="P54" s="126"/>
      <c r="Q54" s="126"/>
      <c r="R54" s="126"/>
      <c r="S54" s="126"/>
      <c r="T54" s="38"/>
      <c r="U54" s="38"/>
      <c r="V54" s="38"/>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36"/>
    </row>
    <row r="55" spans="2:50">
      <c r="E55" s="99"/>
      <c r="F55" s="99"/>
      <c r="G55" s="99"/>
      <c r="T55" s="100"/>
      <c r="U55" s="100"/>
      <c r="V55" s="100"/>
    </row>
    <row r="56" spans="2:50" ht="13.5" thickBot="1">
      <c r="B56" s="105" t="s">
        <v>32</v>
      </c>
      <c r="E56" s="99"/>
      <c r="F56" s="99"/>
      <c r="G56" s="99"/>
      <c r="T56" s="100"/>
      <c r="U56" s="100"/>
      <c r="V56" s="100"/>
    </row>
    <row r="57" spans="2:50">
      <c r="B57" s="8"/>
      <c r="C57" s="125"/>
      <c r="D57" s="125"/>
      <c r="E57" s="125"/>
      <c r="F57" s="125"/>
      <c r="G57" s="125"/>
      <c r="H57" s="125"/>
      <c r="I57" s="125"/>
      <c r="J57" s="125"/>
      <c r="K57" s="125"/>
      <c r="L57" s="125"/>
      <c r="M57" s="125"/>
      <c r="N57" s="125"/>
      <c r="O57" s="125"/>
      <c r="P57" s="125"/>
      <c r="Q57" s="125"/>
      <c r="R57" s="125"/>
      <c r="S57" s="125"/>
      <c r="T57" s="40"/>
      <c r="U57" s="40"/>
      <c r="V57" s="40"/>
      <c r="W57" s="125"/>
      <c r="X57" s="125"/>
      <c r="Y57" s="125"/>
      <c r="Z57" s="125"/>
      <c r="AA57" s="125"/>
      <c r="AB57" s="125"/>
      <c r="AC57" s="125"/>
      <c r="AD57" s="125"/>
      <c r="AE57" s="125"/>
      <c r="AF57" s="125"/>
      <c r="AG57" s="125"/>
      <c r="AH57" s="125"/>
      <c r="AI57" s="125"/>
      <c r="AJ57" s="125"/>
      <c r="AK57" s="125"/>
      <c r="AL57" s="125"/>
      <c r="AM57" s="125"/>
      <c r="AN57" s="125"/>
      <c r="AO57" s="125"/>
      <c r="AP57" s="125"/>
      <c r="AQ57" s="125"/>
      <c r="AR57" s="125"/>
      <c r="AS57" s="125"/>
      <c r="AT57" s="125"/>
      <c r="AU57" s="125"/>
      <c r="AV57" s="125"/>
      <c r="AW57" s="125"/>
      <c r="AX57" s="44"/>
    </row>
    <row r="58" spans="2:50">
      <c r="B58" s="120" t="s">
        <v>91</v>
      </c>
      <c r="C58" s="102"/>
      <c r="D58" s="102"/>
      <c r="E58" s="102"/>
      <c r="F58" s="102"/>
      <c r="G58" s="102"/>
      <c r="H58" s="102"/>
      <c r="I58" s="102"/>
      <c r="J58" s="102"/>
      <c r="K58" s="102"/>
      <c r="L58" s="102"/>
      <c r="M58" s="102"/>
      <c r="N58" s="102"/>
      <c r="O58" s="102"/>
      <c r="P58" s="102"/>
      <c r="Q58" s="102"/>
      <c r="R58" s="102"/>
      <c r="S58" s="102"/>
      <c r="T58" s="30"/>
      <c r="U58" s="30"/>
      <c r="V58" s="30"/>
      <c r="W58" s="102"/>
      <c r="X58" s="102"/>
      <c r="Y58" s="102"/>
      <c r="Z58" s="102"/>
      <c r="AA58" s="102"/>
      <c r="AB58" s="102"/>
      <c r="AC58" s="102"/>
      <c r="AD58" s="102"/>
      <c r="AE58" s="102"/>
      <c r="AF58" s="102"/>
      <c r="AG58" s="102"/>
      <c r="AH58" s="102"/>
      <c r="AI58" s="102"/>
      <c r="AJ58" s="102"/>
      <c r="AK58" s="102"/>
      <c r="AL58" s="102"/>
      <c r="AM58" s="102"/>
      <c r="AN58" s="102"/>
      <c r="AO58" s="102"/>
      <c r="AP58" s="102"/>
      <c r="AQ58" s="102"/>
      <c r="AR58" s="102"/>
      <c r="AS58" s="102"/>
      <c r="AT58" s="102"/>
      <c r="AU58" s="102"/>
      <c r="AV58" s="102"/>
      <c r="AW58" s="102"/>
      <c r="AX58" s="31"/>
    </row>
    <row r="59" spans="2:50">
      <c r="B59" s="29"/>
      <c r="C59" s="102"/>
      <c r="D59" s="102"/>
      <c r="E59" s="102"/>
      <c r="F59" s="102"/>
      <c r="G59" s="102"/>
      <c r="H59" s="102"/>
      <c r="I59" s="102"/>
      <c r="J59" s="102"/>
      <c r="K59" s="102"/>
      <c r="L59" s="102"/>
      <c r="M59" s="102"/>
      <c r="N59" s="102"/>
      <c r="O59" s="102"/>
      <c r="P59" s="102"/>
      <c r="Q59" s="102"/>
      <c r="R59" s="102"/>
      <c r="S59" s="102"/>
      <c r="T59" s="30"/>
      <c r="U59" s="30"/>
      <c r="V59" s="30"/>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31"/>
    </row>
    <row r="60" spans="2:50">
      <c r="B60" s="29"/>
      <c r="C60" s="35"/>
      <c r="D60" s="35"/>
      <c r="E60" s="50">
        <f t="shared" ref="E60:AW60" si="6">E28</f>
        <v>1990</v>
      </c>
      <c r="F60" s="50">
        <f t="shared" si="6"/>
        <v>1991</v>
      </c>
      <c r="G60" s="50">
        <f t="shared" si="6"/>
        <v>1992</v>
      </c>
      <c r="H60" s="50">
        <f t="shared" si="6"/>
        <v>1993</v>
      </c>
      <c r="I60" s="50">
        <f t="shared" si="6"/>
        <v>1994</v>
      </c>
      <c r="J60" s="50">
        <f t="shared" si="6"/>
        <v>1995</v>
      </c>
      <c r="K60" s="50">
        <f t="shared" si="6"/>
        <v>1996</v>
      </c>
      <c r="L60" s="50">
        <f t="shared" si="6"/>
        <v>1997</v>
      </c>
      <c r="M60" s="50">
        <f t="shared" si="6"/>
        <v>1998</v>
      </c>
      <c r="N60" s="50">
        <f t="shared" si="6"/>
        <v>1999</v>
      </c>
      <c r="O60" s="50">
        <f t="shared" si="6"/>
        <v>2000</v>
      </c>
      <c r="P60" s="50">
        <f t="shared" si="6"/>
        <v>2001</v>
      </c>
      <c r="Q60" s="50">
        <f t="shared" si="6"/>
        <v>2002</v>
      </c>
      <c r="R60" s="50">
        <f t="shared" si="6"/>
        <v>2003</v>
      </c>
      <c r="S60" s="50">
        <f t="shared" si="6"/>
        <v>2004</v>
      </c>
      <c r="T60" s="50">
        <f t="shared" si="6"/>
        <v>2005</v>
      </c>
      <c r="U60" s="50">
        <f t="shared" si="6"/>
        <v>2006</v>
      </c>
      <c r="V60" s="50">
        <f t="shared" si="6"/>
        <v>2007</v>
      </c>
      <c r="W60" s="50">
        <f t="shared" si="6"/>
        <v>2008</v>
      </c>
      <c r="X60" s="50">
        <f t="shared" si="6"/>
        <v>2009</v>
      </c>
      <c r="Y60" s="50">
        <f t="shared" si="6"/>
        <v>2010</v>
      </c>
      <c r="Z60" s="50">
        <f t="shared" si="6"/>
        <v>2011</v>
      </c>
      <c r="AA60" s="50">
        <f t="shared" si="6"/>
        <v>2012</v>
      </c>
      <c r="AB60" s="50">
        <f t="shared" si="6"/>
        <v>2013</v>
      </c>
      <c r="AC60" s="50">
        <f t="shared" si="6"/>
        <v>2014</v>
      </c>
      <c r="AD60" s="50">
        <f t="shared" si="6"/>
        <v>2015</v>
      </c>
      <c r="AE60" s="50">
        <f t="shared" si="6"/>
        <v>2016</v>
      </c>
      <c r="AF60" s="50">
        <f t="shared" si="6"/>
        <v>2017</v>
      </c>
      <c r="AG60" s="50">
        <f t="shared" si="6"/>
        <v>2018</v>
      </c>
      <c r="AH60" s="50">
        <f t="shared" si="6"/>
        <v>2019</v>
      </c>
      <c r="AI60" s="50">
        <f t="shared" si="6"/>
        <v>2020</v>
      </c>
      <c r="AJ60" s="50">
        <f t="shared" si="6"/>
        <v>2021</v>
      </c>
      <c r="AK60" s="50">
        <f t="shared" si="6"/>
        <v>2022</v>
      </c>
      <c r="AL60" s="50">
        <f t="shared" si="6"/>
        <v>2023</v>
      </c>
      <c r="AM60" s="50">
        <f t="shared" si="6"/>
        <v>2024</v>
      </c>
      <c r="AN60" s="50">
        <f t="shared" si="6"/>
        <v>2025</v>
      </c>
      <c r="AO60" s="50">
        <f t="shared" si="6"/>
        <v>2026</v>
      </c>
      <c r="AP60" s="50">
        <f t="shared" si="6"/>
        <v>2027</v>
      </c>
      <c r="AQ60" s="50">
        <f t="shared" si="6"/>
        <v>2028</v>
      </c>
      <c r="AR60" s="50">
        <f t="shared" si="6"/>
        <v>2029</v>
      </c>
      <c r="AS60" s="50">
        <f t="shared" si="6"/>
        <v>2030</v>
      </c>
      <c r="AT60" s="50">
        <f t="shared" si="6"/>
        <v>2031</v>
      </c>
      <c r="AU60" s="50">
        <f t="shared" si="6"/>
        <v>2032</v>
      </c>
      <c r="AV60" s="50">
        <f t="shared" si="6"/>
        <v>2033</v>
      </c>
      <c r="AW60" s="50">
        <f t="shared" si="6"/>
        <v>2034</v>
      </c>
      <c r="AX60" s="9"/>
    </row>
    <row r="61" spans="2:50">
      <c r="B61" s="29"/>
      <c r="C61" s="35" t="str">
        <f t="shared" ref="C61:D69" si="7">C13</f>
        <v>B 2.5 W</v>
      </c>
      <c r="D61" s="85" t="str">
        <f t="shared" si="7"/>
        <v>AC-DC, Basic Voltage 2.5 W Rep. Unit</v>
      </c>
      <c r="E61" s="46">
        <f>$E$13</f>
        <v>5.8487</v>
      </c>
      <c r="F61" s="46">
        <f t="shared" ref="F61:AW61" si="8">$E$13</f>
        <v>5.8487</v>
      </c>
      <c r="G61" s="46">
        <f t="shared" si="8"/>
        <v>5.8487</v>
      </c>
      <c r="H61" s="46">
        <f t="shared" si="8"/>
        <v>5.8487</v>
      </c>
      <c r="I61" s="46">
        <f t="shared" si="8"/>
        <v>5.8487</v>
      </c>
      <c r="J61" s="46">
        <f t="shared" si="8"/>
        <v>5.8487</v>
      </c>
      <c r="K61" s="46">
        <f t="shared" si="8"/>
        <v>5.8487</v>
      </c>
      <c r="L61" s="46">
        <f t="shared" si="8"/>
        <v>5.8487</v>
      </c>
      <c r="M61" s="46">
        <f t="shared" si="8"/>
        <v>5.8487</v>
      </c>
      <c r="N61" s="46">
        <f t="shared" si="8"/>
        <v>5.8487</v>
      </c>
      <c r="O61" s="46">
        <f t="shared" si="8"/>
        <v>5.8487</v>
      </c>
      <c r="P61" s="46">
        <f t="shared" si="8"/>
        <v>5.8487</v>
      </c>
      <c r="Q61" s="46">
        <f t="shared" si="8"/>
        <v>5.8487</v>
      </c>
      <c r="R61" s="46">
        <f t="shared" si="8"/>
        <v>5.8487</v>
      </c>
      <c r="S61" s="46">
        <f t="shared" si="8"/>
        <v>5.8487</v>
      </c>
      <c r="T61" s="46">
        <f t="shared" si="8"/>
        <v>5.8487</v>
      </c>
      <c r="U61" s="46">
        <f t="shared" si="8"/>
        <v>5.8487</v>
      </c>
      <c r="V61" s="46">
        <f t="shared" si="8"/>
        <v>5.8487</v>
      </c>
      <c r="W61" s="46">
        <f t="shared" si="8"/>
        <v>5.8487</v>
      </c>
      <c r="X61" s="46">
        <f t="shared" si="8"/>
        <v>5.8487</v>
      </c>
      <c r="Y61" s="46">
        <f t="shared" si="8"/>
        <v>5.8487</v>
      </c>
      <c r="Z61" s="46">
        <f t="shared" si="8"/>
        <v>5.8487</v>
      </c>
      <c r="AA61" s="46">
        <f t="shared" si="8"/>
        <v>5.8487</v>
      </c>
      <c r="AB61" s="46">
        <f t="shared" si="8"/>
        <v>5.8487</v>
      </c>
      <c r="AC61" s="46">
        <f t="shared" si="8"/>
        <v>5.8487</v>
      </c>
      <c r="AD61" s="46">
        <f t="shared" si="8"/>
        <v>5.8487</v>
      </c>
      <c r="AE61" s="46">
        <f t="shared" si="8"/>
        <v>5.8487</v>
      </c>
      <c r="AF61" s="46">
        <f t="shared" si="8"/>
        <v>5.8487</v>
      </c>
      <c r="AG61" s="46">
        <f t="shared" si="8"/>
        <v>5.8487</v>
      </c>
      <c r="AH61" s="46">
        <f t="shared" si="8"/>
        <v>5.8487</v>
      </c>
      <c r="AI61" s="46">
        <f t="shared" si="8"/>
        <v>5.8487</v>
      </c>
      <c r="AJ61" s="46">
        <f t="shared" si="8"/>
        <v>5.8487</v>
      </c>
      <c r="AK61" s="46">
        <f t="shared" si="8"/>
        <v>5.8487</v>
      </c>
      <c r="AL61" s="46">
        <f t="shared" si="8"/>
        <v>5.8487</v>
      </c>
      <c r="AM61" s="46">
        <f t="shared" si="8"/>
        <v>5.8487</v>
      </c>
      <c r="AN61" s="46">
        <f t="shared" si="8"/>
        <v>5.8487</v>
      </c>
      <c r="AO61" s="46">
        <f t="shared" si="8"/>
        <v>5.8487</v>
      </c>
      <c r="AP61" s="46">
        <f t="shared" si="8"/>
        <v>5.8487</v>
      </c>
      <c r="AQ61" s="46">
        <f t="shared" si="8"/>
        <v>5.8487</v>
      </c>
      <c r="AR61" s="46">
        <f t="shared" si="8"/>
        <v>5.8487</v>
      </c>
      <c r="AS61" s="46">
        <f t="shared" si="8"/>
        <v>5.8487</v>
      </c>
      <c r="AT61" s="46">
        <f t="shared" si="8"/>
        <v>5.8487</v>
      </c>
      <c r="AU61" s="46">
        <f t="shared" si="8"/>
        <v>5.8487</v>
      </c>
      <c r="AV61" s="46">
        <f t="shared" si="8"/>
        <v>5.8487</v>
      </c>
      <c r="AW61" s="46">
        <f t="shared" si="8"/>
        <v>5.8487</v>
      </c>
      <c r="AX61" s="31"/>
    </row>
    <row r="62" spans="2:50" s="25" customFormat="1">
      <c r="B62" s="22"/>
      <c r="C62" s="35" t="str">
        <f t="shared" si="7"/>
        <v>B 18 W</v>
      </c>
      <c r="D62" s="85" t="str">
        <f t="shared" si="7"/>
        <v>AC-DC, Basic Voltage 18 W Rep. Unit</v>
      </c>
      <c r="E62" s="134">
        <f>$E$14</f>
        <v>15.990300000000001</v>
      </c>
      <c r="F62" s="134">
        <f t="shared" ref="F62:AW62" si="9">$E$14</f>
        <v>15.990300000000001</v>
      </c>
      <c r="G62" s="134">
        <f t="shared" si="9"/>
        <v>15.990300000000001</v>
      </c>
      <c r="H62" s="134">
        <f t="shared" si="9"/>
        <v>15.990300000000001</v>
      </c>
      <c r="I62" s="134">
        <f t="shared" si="9"/>
        <v>15.990300000000001</v>
      </c>
      <c r="J62" s="134">
        <f t="shared" si="9"/>
        <v>15.990300000000001</v>
      </c>
      <c r="K62" s="134">
        <f t="shared" si="9"/>
        <v>15.990300000000001</v>
      </c>
      <c r="L62" s="134">
        <f t="shared" si="9"/>
        <v>15.990300000000001</v>
      </c>
      <c r="M62" s="134">
        <f t="shared" si="9"/>
        <v>15.990300000000001</v>
      </c>
      <c r="N62" s="134">
        <f t="shared" si="9"/>
        <v>15.990300000000001</v>
      </c>
      <c r="O62" s="134">
        <f t="shared" si="9"/>
        <v>15.990300000000001</v>
      </c>
      <c r="P62" s="134">
        <f t="shared" si="9"/>
        <v>15.990300000000001</v>
      </c>
      <c r="Q62" s="134">
        <f t="shared" si="9"/>
        <v>15.990300000000001</v>
      </c>
      <c r="R62" s="134">
        <f t="shared" si="9"/>
        <v>15.990300000000001</v>
      </c>
      <c r="S62" s="134">
        <f t="shared" si="9"/>
        <v>15.990300000000001</v>
      </c>
      <c r="T62" s="134">
        <f t="shared" si="9"/>
        <v>15.990300000000001</v>
      </c>
      <c r="U62" s="134">
        <f t="shared" si="9"/>
        <v>15.990300000000001</v>
      </c>
      <c r="V62" s="134">
        <f t="shared" si="9"/>
        <v>15.990300000000001</v>
      </c>
      <c r="W62" s="134">
        <f t="shared" si="9"/>
        <v>15.990300000000001</v>
      </c>
      <c r="X62" s="134">
        <f t="shared" si="9"/>
        <v>15.990300000000001</v>
      </c>
      <c r="Y62" s="134">
        <f t="shared" si="9"/>
        <v>15.990300000000001</v>
      </c>
      <c r="Z62" s="134">
        <f t="shared" si="9"/>
        <v>15.990300000000001</v>
      </c>
      <c r="AA62" s="134">
        <f t="shared" si="9"/>
        <v>15.990300000000001</v>
      </c>
      <c r="AB62" s="134">
        <f t="shared" si="9"/>
        <v>15.990300000000001</v>
      </c>
      <c r="AC62" s="134">
        <f t="shared" si="9"/>
        <v>15.990300000000001</v>
      </c>
      <c r="AD62" s="134">
        <f t="shared" si="9"/>
        <v>15.990300000000001</v>
      </c>
      <c r="AE62" s="134">
        <f t="shared" si="9"/>
        <v>15.990300000000001</v>
      </c>
      <c r="AF62" s="134">
        <f t="shared" si="9"/>
        <v>15.990300000000001</v>
      </c>
      <c r="AG62" s="134">
        <f t="shared" si="9"/>
        <v>15.990300000000001</v>
      </c>
      <c r="AH62" s="134">
        <f t="shared" si="9"/>
        <v>15.990300000000001</v>
      </c>
      <c r="AI62" s="134">
        <f t="shared" si="9"/>
        <v>15.990300000000001</v>
      </c>
      <c r="AJ62" s="134">
        <f t="shared" si="9"/>
        <v>15.990300000000001</v>
      </c>
      <c r="AK62" s="134">
        <f t="shared" si="9"/>
        <v>15.990300000000001</v>
      </c>
      <c r="AL62" s="134">
        <f t="shared" si="9"/>
        <v>15.990300000000001</v>
      </c>
      <c r="AM62" s="134">
        <f t="shared" si="9"/>
        <v>15.990300000000001</v>
      </c>
      <c r="AN62" s="134">
        <f t="shared" si="9"/>
        <v>15.990300000000001</v>
      </c>
      <c r="AO62" s="134">
        <f t="shared" si="9"/>
        <v>15.990300000000001</v>
      </c>
      <c r="AP62" s="134">
        <f t="shared" si="9"/>
        <v>15.990300000000001</v>
      </c>
      <c r="AQ62" s="134">
        <f t="shared" si="9"/>
        <v>15.990300000000001</v>
      </c>
      <c r="AR62" s="134">
        <f t="shared" si="9"/>
        <v>15.990300000000001</v>
      </c>
      <c r="AS62" s="134">
        <f t="shared" si="9"/>
        <v>15.990300000000001</v>
      </c>
      <c r="AT62" s="134">
        <f t="shared" si="9"/>
        <v>15.990300000000001</v>
      </c>
      <c r="AU62" s="134">
        <f t="shared" si="9"/>
        <v>15.990300000000001</v>
      </c>
      <c r="AV62" s="134">
        <f t="shared" si="9"/>
        <v>15.990300000000001</v>
      </c>
      <c r="AW62" s="134">
        <f t="shared" si="9"/>
        <v>15.990300000000001</v>
      </c>
      <c r="AX62" s="31"/>
    </row>
    <row r="63" spans="2:50" s="25" customFormat="1">
      <c r="B63" s="22"/>
      <c r="C63" s="35" t="str">
        <f t="shared" si="7"/>
        <v>B 60 W</v>
      </c>
      <c r="D63" s="85" t="str">
        <f t="shared" si="7"/>
        <v>AC-DC, Basic Voltage 60 W Rep. Unit</v>
      </c>
      <c r="E63" s="134">
        <f>$E$15</f>
        <v>23.904600000000002</v>
      </c>
      <c r="F63" s="134">
        <f t="shared" ref="F63:AW63" si="10">$E$15</f>
        <v>23.904600000000002</v>
      </c>
      <c r="G63" s="134">
        <f t="shared" si="10"/>
        <v>23.904600000000002</v>
      </c>
      <c r="H63" s="134">
        <f t="shared" si="10"/>
        <v>23.904600000000002</v>
      </c>
      <c r="I63" s="134">
        <f t="shared" si="10"/>
        <v>23.904600000000002</v>
      </c>
      <c r="J63" s="134">
        <f t="shared" si="10"/>
        <v>23.904600000000002</v>
      </c>
      <c r="K63" s="134">
        <f t="shared" si="10"/>
        <v>23.904600000000002</v>
      </c>
      <c r="L63" s="134">
        <f t="shared" si="10"/>
        <v>23.904600000000002</v>
      </c>
      <c r="M63" s="134">
        <f t="shared" si="10"/>
        <v>23.904600000000002</v>
      </c>
      <c r="N63" s="134">
        <f t="shared" si="10"/>
        <v>23.904600000000002</v>
      </c>
      <c r="O63" s="134">
        <f t="shared" si="10"/>
        <v>23.904600000000002</v>
      </c>
      <c r="P63" s="134">
        <f t="shared" si="10"/>
        <v>23.904600000000002</v>
      </c>
      <c r="Q63" s="134">
        <f t="shared" si="10"/>
        <v>23.904600000000002</v>
      </c>
      <c r="R63" s="134">
        <f t="shared" si="10"/>
        <v>23.904600000000002</v>
      </c>
      <c r="S63" s="134">
        <f t="shared" si="10"/>
        <v>23.904600000000002</v>
      </c>
      <c r="T63" s="134">
        <f t="shared" si="10"/>
        <v>23.904600000000002</v>
      </c>
      <c r="U63" s="134">
        <f t="shared" si="10"/>
        <v>23.904600000000002</v>
      </c>
      <c r="V63" s="134">
        <f t="shared" si="10"/>
        <v>23.904600000000002</v>
      </c>
      <c r="W63" s="134">
        <f t="shared" si="10"/>
        <v>23.904600000000002</v>
      </c>
      <c r="X63" s="134">
        <f t="shared" si="10"/>
        <v>23.904600000000002</v>
      </c>
      <c r="Y63" s="134">
        <f t="shared" si="10"/>
        <v>23.904600000000002</v>
      </c>
      <c r="Z63" s="134">
        <f t="shared" si="10"/>
        <v>23.904600000000002</v>
      </c>
      <c r="AA63" s="134">
        <f t="shared" si="10"/>
        <v>23.904600000000002</v>
      </c>
      <c r="AB63" s="134">
        <f t="shared" si="10"/>
        <v>23.904600000000002</v>
      </c>
      <c r="AC63" s="134">
        <f t="shared" si="10"/>
        <v>23.904600000000002</v>
      </c>
      <c r="AD63" s="134">
        <f t="shared" si="10"/>
        <v>23.904600000000002</v>
      </c>
      <c r="AE63" s="134">
        <f t="shared" si="10"/>
        <v>23.904600000000002</v>
      </c>
      <c r="AF63" s="134">
        <f t="shared" si="10"/>
        <v>23.904600000000002</v>
      </c>
      <c r="AG63" s="134">
        <f t="shared" si="10"/>
        <v>23.904600000000002</v>
      </c>
      <c r="AH63" s="134">
        <f t="shared" si="10"/>
        <v>23.904600000000002</v>
      </c>
      <c r="AI63" s="134">
        <f t="shared" si="10"/>
        <v>23.904600000000002</v>
      </c>
      <c r="AJ63" s="134">
        <f t="shared" si="10"/>
        <v>23.904600000000002</v>
      </c>
      <c r="AK63" s="134">
        <f t="shared" si="10"/>
        <v>23.904600000000002</v>
      </c>
      <c r="AL63" s="134">
        <f t="shared" si="10"/>
        <v>23.904600000000002</v>
      </c>
      <c r="AM63" s="134">
        <f t="shared" si="10"/>
        <v>23.904600000000002</v>
      </c>
      <c r="AN63" s="134">
        <f t="shared" si="10"/>
        <v>23.904600000000002</v>
      </c>
      <c r="AO63" s="134">
        <f t="shared" si="10"/>
        <v>23.904600000000002</v>
      </c>
      <c r="AP63" s="134">
        <f t="shared" si="10"/>
        <v>23.904600000000002</v>
      </c>
      <c r="AQ63" s="134">
        <f t="shared" si="10"/>
        <v>23.904600000000002</v>
      </c>
      <c r="AR63" s="134">
        <f t="shared" si="10"/>
        <v>23.904600000000002</v>
      </c>
      <c r="AS63" s="134">
        <f t="shared" si="10"/>
        <v>23.904600000000002</v>
      </c>
      <c r="AT63" s="134">
        <f t="shared" si="10"/>
        <v>23.904600000000002</v>
      </c>
      <c r="AU63" s="134">
        <f t="shared" si="10"/>
        <v>23.904600000000002</v>
      </c>
      <c r="AV63" s="134">
        <f t="shared" si="10"/>
        <v>23.904600000000002</v>
      </c>
      <c r="AW63" s="134">
        <f t="shared" si="10"/>
        <v>23.904600000000002</v>
      </c>
      <c r="AX63" s="9"/>
    </row>
    <row r="64" spans="2:50" s="25" customFormat="1">
      <c r="B64" s="22"/>
      <c r="C64" s="35" t="str">
        <f t="shared" si="7"/>
        <v>B 120 W</v>
      </c>
      <c r="D64" s="85" t="str">
        <f t="shared" si="7"/>
        <v>AC-DC, Basic Voltage 120 W Rep. Unit</v>
      </c>
      <c r="E64" s="134">
        <f>$E$16</f>
        <v>23.904600000000002</v>
      </c>
      <c r="F64" s="134">
        <f t="shared" ref="F64:AW64" si="11">$E$16</f>
        <v>23.904600000000002</v>
      </c>
      <c r="G64" s="134">
        <f t="shared" si="11"/>
        <v>23.904600000000002</v>
      </c>
      <c r="H64" s="134">
        <f t="shared" si="11"/>
        <v>23.904600000000002</v>
      </c>
      <c r="I64" s="134">
        <f t="shared" si="11"/>
        <v>23.904600000000002</v>
      </c>
      <c r="J64" s="134">
        <f t="shared" si="11"/>
        <v>23.904600000000002</v>
      </c>
      <c r="K64" s="134">
        <f t="shared" si="11"/>
        <v>23.904600000000002</v>
      </c>
      <c r="L64" s="134">
        <f t="shared" si="11"/>
        <v>23.904600000000002</v>
      </c>
      <c r="M64" s="134">
        <f t="shared" si="11"/>
        <v>23.904600000000002</v>
      </c>
      <c r="N64" s="134">
        <f t="shared" si="11"/>
        <v>23.904600000000002</v>
      </c>
      <c r="O64" s="134">
        <f t="shared" si="11"/>
        <v>23.904600000000002</v>
      </c>
      <c r="P64" s="134">
        <f t="shared" si="11"/>
        <v>23.904600000000002</v>
      </c>
      <c r="Q64" s="134">
        <f t="shared" si="11"/>
        <v>23.904600000000002</v>
      </c>
      <c r="R64" s="134">
        <f t="shared" si="11"/>
        <v>23.904600000000002</v>
      </c>
      <c r="S64" s="134">
        <f t="shared" si="11"/>
        <v>23.904600000000002</v>
      </c>
      <c r="T64" s="134">
        <f t="shared" si="11"/>
        <v>23.904600000000002</v>
      </c>
      <c r="U64" s="134">
        <f t="shared" si="11"/>
        <v>23.904600000000002</v>
      </c>
      <c r="V64" s="134">
        <f t="shared" si="11"/>
        <v>23.904600000000002</v>
      </c>
      <c r="W64" s="134">
        <f t="shared" si="11"/>
        <v>23.904600000000002</v>
      </c>
      <c r="X64" s="134">
        <f t="shared" si="11"/>
        <v>23.904600000000002</v>
      </c>
      <c r="Y64" s="134">
        <f t="shared" si="11"/>
        <v>23.904600000000002</v>
      </c>
      <c r="Z64" s="134">
        <f t="shared" si="11"/>
        <v>23.904600000000002</v>
      </c>
      <c r="AA64" s="134">
        <f t="shared" si="11"/>
        <v>23.904600000000002</v>
      </c>
      <c r="AB64" s="134">
        <f t="shared" si="11"/>
        <v>23.904600000000002</v>
      </c>
      <c r="AC64" s="134">
        <f t="shared" si="11"/>
        <v>23.904600000000002</v>
      </c>
      <c r="AD64" s="134">
        <f t="shared" si="11"/>
        <v>23.904600000000002</v>
      </c>
      <c r="AE64" s="134">
        <f t="shared" si="11"/>
        <v>23.904600000000002</v>
      </c>
      <c r="AF64" s="134">
        <f t="shared" si="11"/>
        <v>23.904600000000002</v>
      </c>
      <c r="AG64" s="134">
        <f t="shared" si="11"/>
        <v>23.904600000000002</v>
      </c>
      <c r="AH64" s="134">
        <f t="shared" si="11"/>
        <v>23.904600000000002</v>
      </c>
      <c r="AI64" s="134">
        <f t="shared" si="11"/>
        <v>23.904600000000002</v>
      </c>
      <c r="AJ64" s="134">
        <f t="shared" si="11"/>
        <v>23.904600000000002</v>
      </c>
      <c r="AK64" s="134">
        <f t="shared" si="11"/>
        <v>23.904600000000002</v>
      </c>
      <c r="AL64" s="134">
        <f t="shared" si="11"/>
        <v>23.904600000000002</v>
      </c>
      <c r="AM64" s="134">
        <f t="shared" si="11"/>
        <v>23.904600000000002</v>
      </c>
      <c r="AN64" s="134">
        <f t="shared" si="11"/>
        <v>23.904600000000002</v>
      </c>
      <c r="AO64" s="134">
        <f t="shared" si="11"/>
        <v>23.904600000000002</v>
      </c>
      <c r="AP64" s="134">
        <f t="shared" si="11"/>
        <v>23.904600000000002</v>
      </c>
      <c r="AQ64" s="134">
        <f t="shared" si="11"/>
        <v>23.904600000000002</v>
      </c>
      <c r="AR64" s="134">
        <f t="shared" si="11"/>
        <v>23.904600000000002</v>
      </c>
      <c r="AS64" s="134">
        <f t="shared" si="11"/>
        <v>23.904600000000002</v>
      </c>
      <c r="AT64" s="134">
        <f t="shared" si="11"/>
        <v>23.904600000000002</v>
      </c>
      <c r="AU64" s="134">
        <f t="shared" si="11"/>
        <v>23.904600000000002</v>
      </c>
      <c r="AV64" s="134">
        <f t="shared" si="11"/>
        <v>23.904600000000002</v>
      </c>
      <c r="AW64" s="134">
        <f t="shared" si="11"/>
        <v>23.904600000000002</v>
      </c>
      <c r="AX64" s="31"/>
    </row>
    <row r="65" spans="2:50" s="25" customFormat="1">
      <c r="B65" s="22"/>
      <c r="C65" s="35" t="str">
        <f t="shared" si="7"/>
        <v>C</v>
      </c>
      <c r="D65" s="85" t="str">
        <f t="shared" si="7"/>
        <v>AC-DC, Low Voltage</v>
      </c>
      <c r="E65" s="134">
        <f>$E$17</f>
        <v>5.8487</v>
      </c>
      <c r="F65" s="134">
        <f t="shared" ref="F65:AW65" si="12">$E$17</f>
        <v>5.8487</v>
      </c>
      <c r="G65" s="134">
        <f t="shared" si="12"/>
        <v>5.8487</v>
      </c>
      <c r="H65" s="134">
        <f t="shared" si="12"/>
        <v>5.8487</v>
      </c>
      <c r="I65" s="134">
        <f t="shared" si="12"/>
        <v>5.8487</v>
      </c>
      <c r="J65" s="134">
        <f t="shared" si="12"/>
        <v>5.8487</v>
      </c>
      <c r="K65" s="134">
        <f t="shared" si="12"/>
        <v>5.8487</v>
      </c>
      <c r="L65" s="134">
        <f t="shared" si="12"/>
        <v>5.8487</v>
      </c>
      <c r="M65" s="134">
        <f t="shared" si="12"/>
        <v>5.8487</v>
      </c>
      <c r="N65" s="134">
        <f t="shared" si="12"/>
        <v>5.8487</v>
      </c>
      <c r="O65" s="134">
        <f t="shared" si="12"/>
        <v>5.8487</v>
      </c>
      <c r="P65" s="134">
        <f t="shared" si="12"/>
        <v>5.8487</v>
      </c>
      <c r="Q65" s="134">
        <f t="shared" si="12"/>
        <v>5.8487</v>
      </c>
      <c r="R65" s="134">
        <f t="shared" si="12"/>
        <v>5.8487</v>
      </c>
      <c r="S65" s="134">
        <f t="shared" si="12"/>
        <v>5.8487</v>
      </c>
      <c r="T65" s="134">
        <f t="shared" si="12"/>
        <v>5.8487</v>
      </c>
      <c r="U65" s="134">
        <f t="shared" si="12"/>
        <v>5.8487</v>
      </c>
      <c r="V65" s="134">
        <f t="shared" si="12"/>
        <v>5.8487</v>
      </c>
      <c r="W65" s="134">
        <f t="shared" si="12"/>
        <v>5.8487</v>
      </c>
      <c r="X65" s="134">
        <f t="shared" si="12"/>
        <v>5.8487</v>
      </c>
      <c r="Y65" s="134">
        <f t="shared" si="12"/>
        <v>5.8487</v>
      </c>
      <c r="Z65" s="134">
        <f t="shared" si="12"/>
        <v>5.8487</v>
      </c>
      <c r="AA65" s="134">
        <f t="shared" si="12"/>
        <v>5.8487</v>
      </c>
      <c r="AB65" s="134">
        <f t="shared" si="12"/>
        <v>5.8487</v>
      </c>
      <c r="AC65" s="134">
        <f t="shared" si="12"/>
        <v>5.8487</v>
      </c>
      <c r="AD65" s="134">
        <f t="shared" si="12"/>
        <v>5.8487</v>
      </c>
      <c r="AE65" s="134">
        <f t="shared" si="12"/>
        <v>5.8487</v>
      </c>
      <c r="AF65" s="134">
        <f t="shared" si="12"/>
        <v>5.8487</v>
      </c>
      <c r="AG65" s="134">
        <f t="shared" si="12"/>
        <v>5.8487</v>
      </c>
      <c r="AH65" s="134">
        <f t="shared" si="12"/>
        <v>5.8487</v>
      </c>
      <c r="AI65" s="134">
        <f t="shared" si="12"/>
        <v>5.8487</v>
      </c>
      <c r="AJ65" s="134">
        <f t="shared" si="12"/>
        <v>5.8487</v>
      </c>
      <c r="AK65" s="134">
        <f t="shared" si="12"/>
        <v>5.8487</v>
      </c>
      <c r="AL65" s="134">
        <f t="shared" si="12"/>
        <v>5.8487</v>
      </c>
      <c r="AM65" s="134">
        <f t="shared" si="12"/>
        <v>5.8487</v>
      </c>
      <c r="AN65" s="134">
        <f t="shared" si="12"/>
        <v>5.8487</v>
      </c>
      <c r="AO65" s="134">
        <f t="shared" si="12"/>
        <v>5.8487</v>
      </c>
      <c r="AP65" s="134">
        <f t="shared" si="12"/>
        <v>5.8487</v>
      </c>
      <c r="AQ65" s="134">
        <f t="shared" si="12"/>
        <v>5.8487</v>
      </c>
      <c r="AR65" s="134">
        <f t="shared" si="12"/>
        <v>5.8487</v>
      </c>
      <c r="AS65" s="134">
        <f t="shared" si="12"/>
        <v>5.8487</v>
      </c>
      <c r="AT65" s="134">
        <f t="shared" si="12"/>
        <v>5.8487</v>
      </c>
      <c r="AU65" s="134">
        <f t="shared" si="12"/>
        <v>5.8487</v>
      </c>
      <c r="AV65" s="134">
        <f t="shared" si="12"/>
        <v>5.8487</v>
      </c>
      <c r="AW65" s="134">
        <f t="shared" si="12"/>
        <v>5.8487</v>
      </c>
      <c r="AX65" s="31"/>
    </row>
    <row r="66" spans="2:50" s="25" customFormat="1">
      <c r="B66" s="22"/>
      <c r="C66" s="35" t="str">
        <f t="shared" si="7"/>
        <v>D</v>
      </c>
      <c r="D66" s="85" t="str">
        <f t="shared" si="7"/>
        <v>AC-AC, Basic Voltage</v>
      </c>
      <c r="E66" s="134">
        <f>$E$18</f>
        <v>15.990300000000001</v>
      </c>
      <c r="F66" s="134">
        <f t="shared" ref="F66:AW66" si="13">$E$18</f>
        <v>15.990300000000001</v>
      </c>
      <c r="G66" s="134">
        <f t="shared" si="13"/>
        <v>15.990300000000001</v>
      </c>
      <c r="H66" s="134">
        <f t="shared" si="13"/>
        <v>15.990300000000001</v>
      </c>
      <c r="I66" s="134">
        <f t="shared" si="13"/>
        <v>15.990300000000001</v>
      </c>
      <c r="J66" s="134">
        <f t="shared" si="13"/>
        <v>15.990300000000001</v>
      </c>
      <c r="K66" s="134">
        <f t="shared" si="13"/>
        <v>15.990300000000001</v>
      </c>
      <c r="L66" s="134">
        <f t="shared" si="13"/>
        <v>15.990300000000001</v>
      </c>
      <c r="M66" s="134">
        <f t="shared" si="13"/>
        <v>15.990300000000001</v>
      </c>
      <c r="N66" s="134">
        <f t="shared" si="13"/>
        <v>15.990300000000001</v>
      </c>
      <c r="O66" s="134">
        <f t="shared" si="13"/>
        <v>15.990300000000001</v>
      </c>
      <c r="P66" s="134">
        <f t="shared" si="13"/>
        <v>15.990300000000001</v>
      </c>
      <c r="Q66" s="134">
        <f t="shared" si="13"/>
        <v>15.990300000000001</v>
      </c>
      <c r="R66" s="134">
        <f t="shared" si="13"/>
        <v>15.990300000000001</v>
      </c>
      <c r="S66" s="134">
        <f t="shared" si="13"/>
        <v>15.990300000000001</v>
      </c>
      <c r="T66" s="134">
        <f t="shared" si="13"/>
        <v>15.990300000000001</v>
      </c>
      <c r="U66" s="134">
        <f t="shared" si="13"/>
        <v>15.990300000000001</v>
      </c>
      <c r="V66" s="134">
        <f t="shared" si="13"/>
        <v>15.990300000000001</v>
      </c>
      <c r="W66" s="134">
        <f t="shared" si="13"/>
        <v>15.990300000000001</v>
      </c>
      <c r="X66" s="134">
        <f t="shared" si="13"/>
        <v>15.990300000000001</v>
      </c>
      <c r="Y66" s="134">
        <f t="shared" si="13"/>
        <v>15.990300000000001</v>
      </c>
      <c r="Z66" s="134">
        <f t="shared" si="13"/>
        <v>15.990300000000001</v>
      </c>
      <c r="AA66" s="134">
        <f t="shared" si="13"/>
        <v>15.990300000000001</v>
      </c>
      <c r="AB66" s="134">
        <f t="shared" si="13"/>
        <v>15.990300000000001</v>
      </c>
      <c r="AC66" s="134">
        <f t="shared" si="13"/>
        <v>15.990300000000001</v>
      </c>
      <c r="AD66" s="134">
        <f t="shared" si="13"/>
        <v>15.990300000000001</v>
      </c>
      <c r="AE66" s="134">
        <f t="shared" si="13"/>
        <v>15.990300000000001</v>
      </c>
      <c r="AF66" s="134">
        <f t="shared" si="13"/>
        <v>15.990300000000001</v>
      </c>
      <c r="AG66" s="134">
        <f t="shared" si="13"/>
        <v>15.990300000000001</v>
      </c>
      <c r="AH66" s="134">
        <f t="shared" si="13"/>
        <v>15.990300000000001</v>
      </c>
      <c r="AI66" s="134">
        <f t="shared" si="13"/>
        <v>15.990300000000001</v>
      </c>
      <c r="AJ66" s="134">
        <f t="shared" si="13"/>
        <v>15.990300000000001</v>
      </c>
      <c r="AK66" s="134">
        <f t="shared" si="13"/>
        <v>15.990300000000001</v>
      </c>
      <c r="AL66" s="134">
        <f t="shared" si="13"/>
        <v>15.990300000000001</v>
      </c>
      <c r="AM66" s="134">
        <f t="shared" si="13"/>
        <v>15.990300000000001</v>
      </c>
      <c r="AN66" s="134">
        <f t="shared" si="13"/>
        <v>15.990300000000001</v>
      </c>
      <c r="AO66" s="134">
        <f t="shared" si="13"/>
        <v>15.990300000000001</v>
      </c>
      <c r="AP66" s="134">
        <f t="shared" si="13"/>
        <v>15.990300000000001</v>
      </c>
      <c r="AQ66" s="134">
        <f t="shared" si="13"/>
        <v>15.990300000000001</v>
      </c>
      <c r="AR66" s="134">
        <f t="shared" si="13"/>
        <v>15.990300000000001</v>
      </c>
      <c r="AS66" s="134">
        <f t="shared" si="13"/>
        <v>15.990300000000001</v>
      </c>
      <c r="AT66" s="134">
        <f t="shared" si="13"/>
        <v>15.990300000000001</v>
      </c>
      <c r="AU66" s="134">
        <f t="shared" si="13"/>
        <v>15.990300000000001</v>
      </c>
      <c r="AV66" s="134">
        <f t="shared" si="13"/>
        <v>15.990300000000001</v>
      </c>
      <c r="AW66" s="134">
        <f t="shared" si="13"/>
        <v>15.990300000000001</v>
      </c>
      <c r="AX66" s="9"/>
    </row>
    <row r="67" spans="2:50" s="25" customFormat="1">
      <c r="B67" s="22"/>
      <c r="C67" s="35" t="str">
        <f t="shared" si="7"/>
        <v>E</v>
      </c>
      <c r="D67" s="85" t="str">
        <f t="shared" si="7"/>
        <v>AC-AC, Low Voltage</v>
      </c>
      <c r="E67" s="134">
        <f>$E$19</f>
        <v>5.8487</v>
      </c>
      <c r="F67" s="134">
        <f t="shared" ref="F67:AW67" si="14">$E$19</f>
        <v>5.8487</v>
      </c>
      <c r="G67" s="134">
        <f t="shared" si="14"/>
        <v>5.8487</v>
      </c>
      <c r="H67" s="134">
        <f t="shared" si="14"/>
        <v>5.8487</v>
      </c>
      <c r="I67" s="134">
        <f t="shared" si="14"/>
        <v>5.8487</v>
      </c>
      <c r="J67" s="134">
        <f t="shared" si="14"/>
        <v>5.8487</v>
      </c>
      <c r="K67" s="134">
        <f t="shared" si="14"/>
        <v>5.8487</v>
      </c>
      <c r="L67" s="134">
        <f t="shared" si="14"/>
        <v>5.8487</v>
      </c>
      <c r="M67" s="134">
        <f t="shared" si="14"/>
        <v>5.8487</v>
      </c>
      <c r="N67" s="134">
        <f t="shared" si="14"/>
        <v>5.8487</v>
      </c>
      <c r="O67" s="134">
        <f t="shared" si="14"/>
        <v>5.8487</v>
      </c>
      <c r="P67" s="134">
        <f t="shared" si="14"/>
        <v>5.8487</v>
      </c>
      <c r="Q67" s="134">
        <f t="shared" si="14"/>
        <v>5.8487</v>
      </c>
      <c r="R67" s="134">
        <f t="shared" si="14"/>
        <v>5.8487</v>
      </c>
      <c r="S67" s="134">
        <f t="shared" si="14"/>
        <v>5.8487</v>
      </c>
      <c r="T67" s="134">
        <f t="shared" si="14"/>
        <v>5.8487</v>
      </c>
      <c r="U67" s="134">
        <f t="shared" si="14"/>
        <v>5.8487</v>
      </c>
      <c r="V67" s="134">
        <f t="shared" si="14"/>
        <v>5.8487</v>
      </c>
      <c r="W67" s="134">
        <f t="shared" si="14"/>
        <v>5.8487</v>
      </c>
      <c r="X67" s="134">
        <f t="shared" si="14"/>
        <v>5.8487</v>
      </c>
      <c r="Y67" s="134">
        <f t="shared" si="14"/>
        <v>5.8487</v>
      </c>
      <c r="Z67" s="134">
        <f t="shared" si="14"/>
        <v>5.8487</v>
      </c>
      <c r="AA67" s="134">
        <f t="shared" si="14"/>
        <v>5.8487</v>
      </c>
      <c r="AB67" s="134">
        <f t="shared" si="14"/>
        <v>5.8487</v>
      </c>
      <c r="AC67" s="134">
        <f t="shared" si="14"/>
        <v>5.8487</v>
      </c>
      <c r="AD67" s="134">
        <f t="shared" si="14"/>
        <v>5.8487</v>
      </c>
      <c r="AE67" s="134">
        <f t="shared" si="14"/>
        <v>5.8487</v>
      </c>
      <c r="AF67" s="134">
        <f t="shared" si="14"/>
        <v>5.8487</v>
      </c>
      <c r="AG67" s="134">
        <f t="shared" si="14"/>
        <v>5.8487</v>
      </c>
      <c r="AH67" s="134">
        <f t="shared" si="14"/>
        <v>5.8487</v>
      </c>
      <c r="AI67" s="134">
        <f t="shared" si="14"/>
        <v>5.8487</v>
      </c>
      <c r="AJ67" s="134">
        <f t="shared" si="14"/>
        <v>5.8487</v>
      </c>
      <c r="AK67" s="134">
        <f t="shared" si="14"/>
        <v>5.8487</v>
      </c>
      <c r="AL67" s="134">
        <f t="shared" si="14"/>
        <v>5.8487</v>
      </c>
      <c r="AM67" s="134">
        <f t="shared" si="14"/>
        <v>5.8487</v>
      </c>
      <c r="AN67" s="134">
        <f t="shared" si="14"/>
        <v>5.8487</v>
      </c>
      <c r="AO67" s="134">
        <f t="shared" si="14"/>
        <v>5.8487</v>
      </c>
      <c r="AP67" s="134">
        <f t="shared" si="14"/>
        <v>5.8487</v>
      </c>
      <c r="AQ67" s="134">
        <f t="shared" si="14"/>
        <v>5.8487</v>
      </c>
      <c r="AR67" s="134">
        <f t="shared" si="14"/>
        <v>5.8487</v>
      </c>
      <c r="AS67" s="134">
        <f t="shared" si="14"/>
        <v>5.8487</v>
      </c>
      <c r="AT67" s="134">
        <f t="shared" si="14"/>
        <v>5.8487</v>
      </c>
      <c r="AU67" s="134">
        <f t="shared" si="14"/>
        <v>5.8487</v>
      </c>
      <c r="AV67" s="134">
        <f t="shared" si="14"/>
        <v>5.8487</v>
      </c>
      <c r="AW67" s="134">
        <f t="shared" si="14"/>
        <v>5.8487</v>
      </c>
      <c r="AX67" s="31"/>
    </row>
    <row r="68" spans="2:50" s="25" customFormat="1">
      <c r="B68" s="22"/>
      <c r="C68" s="35" t="str">
        <f t="shared" si="7"/>
        <v>X</v>
      </c>
      <c r="D68" s="85" t="str">
        <f t="shared" si="7"/>
        <v>Multiple-voltage EPSs</v>
      </c>
      <c r="E68" s="134">
        <f>$E$20</f>
        <v>123.37515595823524</v>
      </c>
      <c r="F68" s="134">
        <f t="shared" ref="F68:AW68" si="15">$E$20</f>
        <v>123.37515595823524</v>
      </c>
      <c r="G68" s="134">
        <f t="shared" si="15"/>
        <v>123.37515595823524</v>
      </c>
      <c r="H68" s="134">
        <f t="shared" si="15"/>
        <v>123.37515595823524</v>
      </c>
      <c r="I68" s="134">
        <f t="shared" si="15"/>
        <v>123.37515595823524</v>
      </c>
      <c r="J68" s="134">
        <f t="shared" si="15"/>
        <v>123.37515595823524</v>
      </c>
      <c r="K68" s="134">
        <f t="shared" si="15"/>
        <v>123.37515595823524</v>
      </c>
      <c r="L68" s="134">
        <f t="shared" si="15"/>
        <v>123.37515595823524</v>
      </c>
      <c r="M68" s="134">
        <f t="shared" si="15"/>
        <v>123.37515595823524</v>
      </c>
      <c r="N68" s="134">
        <f t="shared" si="15"/>
        <v>123.37515595823524</v>
      </c>
      <c r="O68" s="134">
        <f t="shared" si="15"/>
        <v>123.37515595823524</v>
      </c>
      <c r="P68" s="134">
        <f t="shared" si="15"/>
        <v>123.37515595823524</v>
      </c>
      <c r="Q68" s="134">
        <f t="shared" si="15"/>
        <v>123.37515595823524</v>
      </c>
      <c r="R68" s="134">
        <f t="shared" si="15"/>
        <v>123.37515595823524</v>
      </c>
      <c r="S68" s="134">
        <f t="shared" si="15"/>
        <v>123.37515595823524</v>
      </c>
      <c r="T68" s="134">
        <f t="shared" si="15"/>
        <v>123.37515595823524</v>
      </c>
      <c r="U68" s="134">
        <f t="shared" si="15"/>
        <v>123.37515595823524</v>
      </c>
      <c r="V68" s="134">
        <f t="shared" si="15"/>
        <v>123.37515595823524</v>
      </c>
      <c r="W68" s="134">
        <f t="shared" si="15"/>
        <v>123.37515595823524</v>
      </c>
      <c r="X68" s="134">
        <f t="shared" si="15"/>
        <v>123.37515595823524</v>
      </c>
      <c r="Y68" s="134">
        <f t="shared" si="15"/>
        <v>123.37515595823524</v>
      </c>
      <c r="Z68" s="134">
        <f t="shared" si="15"/>
        <v>123.37515595823524</v>
      </c>
      <c r="AA68" s="134">
        <f t="shared" si="15"/>
        <v>123.37515595823524</v>
      </c>
      <c r="AB68" s="134">
        <f t="shared" si="15"/>
        <v>123.37515595823524</v>
      </c>
      <c r="AC68" s="134">
        <f t="shared" si="15"/>
        <v>123.37515595823524</v>
      </c>
      <c r="AD68" s="134">
        <f t="shared" si="15"/>
        <v>123.37515595823524</v>
      </c>
      <c r="AE68" s="134">
        <f t="shared" si="15"/>
        <v>123.37515595823524</v>
      </c>
      <c r="AF68" s="134">
        <f t="shared" si="15"/>
        <v>123.37515595823524</v>
      </c>
      <c r="AG68" s="134">
        <f t="shared" si="15"/>
        <v>123.37515595823524</v>
      </c>
      <c r="AH68" s="134">
        <f t="shared" si="15"/>
        <v>123.37515595823524</v>
      </c>
      <c r="AI68" s="134">
        <f t="shared" si="15"/>
        <v>123.37515595823524</v>
      </c>
      <c r="AJ68" s="134">
        <f t="shared" si="15"/>
        <v>123.37515595823524</v>
      </c>
      <c r="AK68" s="134">
        <f t="shared" si="15"/>
        <v>123.37515595823524</v>
      </c>
      <c r="AL68" s="134">
        <f t="shared" si="15"/>
        <v>123.37515595823524</v>
      </c>
      <c r="AM68" s="134">
        <f t="shared" si="15"/>
        <v>123.37515595823524</v>
      </c>
      <c r="AN68" s="134">
        <f t="shared" si="15"/>
        <v>123.37515595823524</v>
      </c>
      <c r="AO68" s="134">
        <f t="shared" si="15"/>
        <v>123.37515595823524</v>
      </c>
      <c r="AP68" s="134">
        <f t="shared" si="15"/>
        <v>123.37515595823524</v>
      </c>
      <c r="AQ68" s="134">
        <f t="shared" si="15"/>
        <v>123.37515595823524</v>
      </c>
      <c r="AR68" s="134">
        <f t="shared" si="15"/>
        <v>123.37515595823524</v>
      </c>
      <c r="AS68" s="134">
        <f t="shared" si="15"/>
        <v>123.37515595823524</v>
      </c>
      <c r="AT68" s="134">
        <f t="shared" si="15"/>
        <v>123.37515595823524</v>
      </c>
      <c r="AU68" s="134">
        <f t="shared" si="15"/>
        <v>123.37515595823524</v>
      </c>
      <c r="AV68" s="134">
        <f t="shared" si="15"/>
        <v>123.37515595823524</v>
      </c>
      <c r="AW68" s="134">
        <f t="shared" si="15"/>
        <v>123.37515595823524</v>
      </c>
      <c r="AX68" s="31"/>
    </row>
    <row r="69" spans="2:50" s="25" customFormat="1">
      <c r="B69" s="22"/>
      <c r="C69" s="35" t="str">
        <f t="shared" si="7"/>
        <v>H</v>
      </c>
      <c r="D69" s="85" t="str">
        <f t="shared" si="7"/>
        <v>High Power EPSs</v>
      </c>
      <c r="E69" s="134">
        <f>$E$21</f>
        <v>234.00795779792708</v>
      </c>
      <c r="F69" s="134">
        <f t="shared" ref="F69:AW69" si="16">$E$21</f>
        <v>234.00795779792708</v>
      </c>
      <c r="G69" s="134">
        <f t="shared" si="16"/>
        <v>234.00795779792708</v>
      </c>
      <c r="H69" s="134">
        <f t="shared" si="16"/>
        <v>234.00795779792708</v>
      </c>
      <c r="I69" s="134">
        <f t="shared" si="16"/>
        <v>234.00795779792708</v>
      </c>
      <c r="J69" s="134">
        <f t="shared" si="16"/>
        <v>234.00795779792708</v>
      </c>
      <c r="K69" s="134">
        <f t="shared" si="16"/>
        <v>234.00795779792708</v>
      </c>
      <c r="L69" s="134">
        <f t="shared" si="16"/>
        <v>234.00795779792708</v>
      </c>
      <c r="M69" s="134">
        <f t="shared" si="16"/>
        <v>234.00795779792708</v>
      </c>
      <c r="N69" s="134">
        <f t="shared" si="16"/>
        <v>234.00795779792708</v>
      </c>
      <c r="O69" s="134">
        <f t="shared" si="16"/>
        <v>234.00795779792708</v>
      </c>
      <c r="P69" s="134">
        <f t="shared" si="16"/>
        <v>234.00795779792708</v>
      </c>
      <c r="Q69" s="134">
        <f t="shared" si="16"/>
        <v>234.00795779792708</v>
      </c>
      <c r="R69" s="134">
        <f t="shared" si="16"/>
        <v>234.00795779792708</v>
      </c>
      <c r="S69" s="134">
        <f t="shared" si="16"/>
        <v>234.00795779792708</v>
      </c>
      <c r="T69" s="134">
        <f t="shared" si="16"/>
        <v>234.00795779792708</v>
      </c>
      <c r="U69" s="134">
        <f t="shared" si="16"/>
        <v>234.00795779792708</v>
      </c>
      <c r="V69" s="134">
        <f t="shared" si="16"/>
        <v>234.00795779792708</v>
      </c>
      <c r="W69" s="134">
        <f t="shared" si="16"/>
        <v>234.00795779792708</v>
      </c>
      <c r="X69" s="134">
        <f t="shared" si="16"/>
        <v>234.00795779792708</v>
      </c>
      <c r="Y69" s="134">
        <f t="shared" si="16"/>
        <v>234.00795779792708</v>
      </c>
      <c r="Z69" s="134">
        <f t="shared" si="16"/>
        <v>234.00795779792708</v>
      </c>
      <c r="AA69" s="134">
        <f t="shared" si="16"/>
        <v>234.00795779792708</v>
      </c>
      <c r="AB69" s="134">
        <f t="shared" si="16"/>
        <v>234.00795779792708</v>
      </c>
      <c r="AC69" s="134">
        <f t="shared" si="16"/>
        <v>234.00795779792708</v>
      </c>
      <c r="AD69" s="134">
        <f t="shared" si="16"/>
        <v>234.00795779792708</v>
      </c>
      <c r="AE69" s="134">
        <f t="shared" si="16"/>
        <v>234.00795779792708</v>
      </c>
      <c r="AF69" s="134">
        <f t="shared" si="16"/>
        <v>234.00795779792708</v>
      </c>
      <c r="AG69" s="134">
        <f t="shared" si="16"/>
        <v>234.00795779792708</v>
      </c>
      <c r="AH69" s="134">
        <f t="shared" si="16"/>
        <v>234.00795779792708</v>
      </c>
      <c r="AI69" s="134">
        <f t="shared" si="16"/>
        <v>234.00795779792708</v>
      </c>
      <c r="AJ69" s="134">
        <f t="shared" si="16"/>
        <v>234.00795779792708</v>
      </c>
      <c r="AK69" s="134">
        <f t="shared" si="16"/>
        <v>234.00795779792708</v>
      </c>
      <c r="AL69" s="134">
        <f t="shared" si="16"/>
        <v>234.00795779792708</v>
      </c>
      <c r="AM69" s="134">
        <f t="shared" si="16"/>
        <v>234.00795779792708</v>
      </c>
      <c r="AN69" s="134">
        <f t="shared" si="16"/>
        <v>234.00795779792708</v>
      </c>
      <c r="AO69" s="134">
        <f t="shared" si="16"/>
        <v>234.00795779792708</v>
      </c>
      <c r="AP69" s="134">
        <f t="shared" si="16"/>
        <v>234.00795779792708</v>
      </c>
      <c r="AQ69" s="134">
        <f t="shared" si="16"/>
        <v>234.00795779792708</v>
      </c>
      <c r="AR69" s="134">
        <f t="shared" si="16"/>
        <v>234.00795779792708</v>
      </c>
      <c r="AS69" s="134">
        <f t="shared" si="16"/>
        <v>234.00795779792708</v>
      </c>
      <c r="AT69" s="134">
        <f t="shared" si="16"/>
        <v>234.00795779792708</v>
      </c>
      <c r="AU69" s="134">
        <f t="shared" si="16"/>
        <v>234.00795779792708</v>
      </c>
      <c r="AV69" s="134">
        <f t="shared" si="16"/>
        <v>234.00795779792708</v>
      </c>
      <c r="AW69" s="134">
        <f t="shared" si="16"/>
        <v>234.00795779792708</v>
      </c>
      <c r="AX69" s="9"/>
    </row>
    <row r="70" spans="2:50" s="25" customFormat="1">
      <c r="B70" s="22"/>
      <c r="C70" s="35"/>
      <c r="D70" s="85" t="s">
        <v>99</v>
      </c>
      <c r="E70" s="134">
        <f>E29*E61+E30*E62+E31*E63+E32*E64+E33*E65+E34*E66+E35*E67+E36*E68+E37*E69</f>
        <v>12.628732021153114</v>
      </c>
      <c r="F70" s="134">
        <f t="shared" ref="F70:AW70" si="17">F29*F61+F30*F62+F31*F63+F32*F64+F33*F65+F34*F66+F35*F67+F36*F68+F53*F69</f>
        <v>12.628732021153114</v>
      </c>
      <c r="G70" s="134">
        <f t="shared" si="17"/>
        <v>12.628732021153114</v>
      </c>
      <c r="H70" s="134">
        <f t="shared" si="17"/>
        <v>12.628732021153114</v>
      </c>
      <c r="I70" s="134">
        <f t="shared" si="17"/>
        <v>12.628732021153114</v>
      </c>
      <c r="J70" s="134">
        <f t="shared" si="17"/>
        <v>12.628732021153114</v>
      </c>
      <c r="K70" s="134">
        <f t="shared" si="17"/>
        <v>12.628732021153114</v>
      </c>
      <c r="L70" s="134">
        <f t="shared" si="17"/>
        <v>12.628732021153114</v>
      </c>
      <c r="M70" s="134">
        <f t="shared" si="17"/>
        <v>12.628732021153114</v>
      </c>
      <c r="N70" s="134">
        <f t="shared" si="17"/>
        <v>12.628732021153114</v>
      </c>
      <c r="O70" s="134">
        <f t="shared" si="17"/>
        <v>12.628732021153114</v>
      </c>
      <c r="P70" s="134">
        <f t="shared" si="17"/>
        <v>12.628732021153114</v>
      </c>
      <c r="Q70" s="134">
        <f t="shared" si="17"/>
        <v>12.628732021153114</v>
      </c>
      <c r="R70" s="134">
        <f t="shared" si="17"/>
        <v>12.628732021153114</v>
      </c>
      <c r="S70" s="134">
        <f t="shared" si="17"/>
        <v>12.628732021153114</v>
      </c>
      <c r="T70" s="134">
        <f t="shared" si="17"/>
        <v>12.628732021153114</v>
      </c>
      <c r="U70" s="134">
        <f t="shared" si="17"/>
        <v>12.628732021153114</v>
      </c>
      <c r="V70" s="134">
        <f t="shared" si="17"/>
        <v>12.628732021153114</v>
      </c>
      <c r="W70" s="134">
        <f t="shared" si="17"/>
        <v>12.628732021153114</v>
      </c>
      <c r="X70" s="134">
        <f t="shared" si="17"/>
        <v>12.628732021153114</v>
      </c>
      <c r="Y70" s="134">
        <f t="shared" si="17"/>
        <v>12.628732021153114</v>
      </c>
      <c r="Z70" s="134">
        <f t="shared" si="17"/>
        <v>12.628732021153114</v>
      </c>
      <c r="AA70" s="134">
        <f t="shared" si="17"/>
        <v>12.628732021153114</v>
      </c>
      <c r="AB70" s="134">
        <f t="shared" si="17"/>
        <v>12.628732021153114</v>
      </c>
      <c r="AC70" s="134">
        <f t="shared" si="17"/>
        <v>12.628732021153114</v>
      </c>
      <c r="AD70" s="134">
        <f t="shared" si="17"/>
        <v>12.628732021153114</v>
      </c>
      <c r="AE70" s="134">
        <f t="shared" si="17"/>
        <v>12.628732021153114</v>
      </c>
      <c r="AF70" s="134">
        <f t="shared" si="17"/>
        <v>12.628732021153114</v>
      </c>
      <c r="AG70" s="134">
        <f t="shared" si="17"/>
        <v>12.628732021153114</v>
      </c>
      <c r="AH70" s="134">
        <f t="shared" si="17"/>
        <v>12.628732021153114</v>
      </c>
      <c r="AI70" s="134">
        <f t="shared" si="17"/>
        <v>12.628732021153114</v>
      </c>
      <c r="AJ70" s="134">
        <f t="shared" si="17"/>
        <v>12.628732021153114</v>
      </c>
      <c r="AK70" s="134">
        <f t="shared" si="17"/>
        <v>12.628732021153114</v>
      </c>
      <c r="AL70" s="134">
        <f t="shared" si="17"/>
        <v>12.628732021153114</v>
      </c>
      <c r="AM70" s="134">
        <f t="shared" si="17"/>
        <v>12.628732021153114</v>
      </c>
      <c r="AN70" s="134">
        <f t="shared" si="17"/>
        <v>12.628732021153114</v>
      </c>
      <c r="AO70" s="134">
        <f t="shared" si="17"/>
        <v>12.628732021153114</v>
      </c>
      <c r="AP70" s="134">
        <f t="shared" si="17"/>
        <v>12.628732021153114</v>
      </c>
      <c r="AQ70" s="134">
        <f t="shared" si="17"/>
        <v>12.628732021153114</v>
      </c>
      <c r="AR70" s="134">
        <f t="shared" si="17"/>
        <v>12.628732021153114</v>
      </c>
      <c r="AS70" s="134">
        <f t="shared" si="17"/>
        <v>12.628732021153114</v>
      </c>
      <c r="AT70" s="134">
        <f t="shared" si="17"/>
        <v>12.628732021153114</v>
      </c>
      <c r="AU70" s="134">
        <f t="shared" si="17"/>
        <v>12.628732021153114</v>
      </c>
      <c r="AV70" s="134">
        <f t="shared" si="17"/>
        <v>12.628732021153114</v>
      </c>
      <c r="AW70" s="134">
        <f t="shared" si="17"/>
        <v>12.628732021153114</v>
      </c>
      <c r="AX70" s="9"/>
    </row>
    <row r="71" spans="2:50">
      <c r="B71" s="29"/>
      <c r="C71" s="102"/>
      <c r="D71" s="102"/>
      <c r="E71" s="102"/>
      <c r="F71" s="102"/>
      <c r="G71" s="102"/>
      <c r="H71" s="102"/>
      <c r="I71" s="102"/>
      <c r="J71" s="102"/>
      <c r="K71" s="102"/>
      <c r="L71" s="102"/>
      <c r="M71" s="102"/>
      <c r="N71" s="102"/>
      <c r="O71" s="102"/>
      <c r="P71" s="102"/>
      <c r="Q71" s="102"/>
      <c r="R71" s="102"/>
      <c r="S71" s="102"/>
      <c r="T71" s="10"/>
      <c r="U71" s="10"/>
      <c r="V71" s="10"/>
      <c r="W71" s="10"/>
      <c r="X71" s="10"/>
      <c r="Y71" s="10"/>
      <c r="Z71" s="10"/>
      <c r="AA71" s="10"/>
      <c r="AB71" s="10"/>
      <c r="AC71" s="10"/>
      <c r="AD71" s="10"/>
      <c r="AE71" s="10"/>
      <c r="AF71" s="10"/>
      <c r="AG71" s="10"/>
      <c r="AH71" s="10"/>
      <c r="AI71" s="10"/>
      <c r="AJ71" s="10"/>
      <c r="AK71" s="10"/>
      <c r="AL71" s="10"/>
      <c r="AM71" s="10"/>
      <c r="AN71" s="10"/>
      <c r="AO71" s="10"/>
      <c r="AP71" s="102"/>
      <c r="AQ71" s="102"/>
      <c r="AR71" s="102"/>
      <c r="AS71" s="102"/>
      <c r="AT71" s="102"/>
      <c r="AU71" s="102"/>
      <c r="AV71" s="102"/>
      <c r="AW71" s="102"/>
      <c r="AX71" s="31"/>
    </row>
    <row r="72" spans="2:50">
      <c r="B72" s="120" t="s">
        <v>92</v>
      </c>
      <c r="C72" s="102"/>
      <c r="D72" s="102"/>
      <c r="E72" s="102"/>
      <c r="F72" s="102"/>
      <c r="G72" s="102"/>
      <c r="H72" s="102"/>
      <c r="I72" s="102"/>
      <c r="J72" s="102"/>
      <c r="K72" s="102"/>
      <c r="L72" s="102"/>
      <c r="M72" s="102"/>
      <c r="N72" s="102"/>
      <c r="O72" s="102"/>
      <c r="P72" s="102"/>
      <c r="Q72" s="102"/>
      <c r="R72" s="102"/>
      <c r="S72" s="102"/>
      <c r="T72" s="10"/>
      <c r="U72" s="10"/>
      <c r="V72" s="10"/>
      <c r="W72" s="10"/>
      <c r="X72" s="10"/>
      <c r="Y72" s="10"/>
      <c r="Z72" s="10"/>
      <c r="AA72" s="10"/>
      <c r="AB72" s="10"/>
      <c r="AC72" s="10"/>
      <c r="AD72" s="10"/>
      <c r="AE72" s="10"/>
      <c r="AF72" s="10"/>
      <c r="AG72" s="10"/>
      <c r="AH72" s="10"/>
      <c r="AI72" s="10"/>
      <c r="AJ72" s="10"/>
      <c r="AK72" s="10"/>
      <c r="AL72" s="10"/>
      <c r="AM72" s="10"/>
      <c r="AN72" s="10"/>
      <c r="AO72" s="10"/>
      <c r="AP72" s="102"/>
      <c r="AQ72" s="102"/>
      <c r="AR72" s="102"/>
      <c r="AS72" s="102"/>
      <c r="AT72" s="102"/>
      <c r="AU72" s="102"/>
      <c r="AV72" s="102"/>
      <c r="AW72" s="102"/>
      <c r="AX72" s="31"/>
    </row>
    <row r="73" spans="2:50">
      <c r="B73" s="37"/>
      <c r="C73" s="102"/>
      <c r="D73" s="102"/>
      <c r="E73" s="102"/>
      <c r="F73" s="102"/>
      <c r="G73" s="102"/>
      <c r="H73" s="102"/>
      <c r="I73" s="102"/>
      <c r="J73" s="102"/>
      <c r="K73" s="102"/>
      <c r="L73" s="102"/>
      <c r="M73" s="102"/>
      <c r="N73" s="102"/>
      <c r="O73" s="102"/>
      <c r="P73" s="102"/>
      <c r="Q73" s="102"/>
      <c r="R73" s="102"/>
      <c r="S73" s="102"/>
      <c r="T73" s="10"/>
      <c r="U73" s="10"/>
      <c r="V73" s="10"/>
      <c r="W73" s="10"/>
      <c r="X73" s="10"/>
      <c r="Y73" s="10"/>
      <c r="Z73" s="10"/>
      <c r="AA73" s="10"/>
      <c r="AB73" s="10"/>
      <c r="AC73" s="10"/>
      <c r="AD73" s="10"/>
      <c r="AE73" s="10"/>
      <c r="AF73" s="10"/>
      <c r="AG73" s="10"/>
      <c r="AH73" s="10"/>
      <c r="AI73" s="10"/>
      <c r="AJ73" s="10"/>
      <c r="AK73" s="10"/>
      <c r="AL73" s="10"/>
      <c r="AM73" s="10"/>
      <c r="AN73" s="10"/>
      <c r="AO73" s="10"/>
      <c r="AP73" s="102"/>
      <c r="AQ73" s="102"/>
      <c r="AR73" s="102"/>
      <c r="AS73" s="102"/>
      <c r="AT73" s="102"/>
      <c r="AU73" s="102"/>
      <c r="AV73" s="102"/>
      <c r="AW73" s="102"/>
      <c r="AX73" s="31"/>
    </row>
    <row r="74" spans="2:50">
      <c r="B74" s="37"/>
      <c r="C74" s="35"/>
      <c r="D74" s="35"/>
      <c r="E74" s="50">
        <f t="shared" ref="E74:AW74" si="18">E60</f>
        <v>1990</v>
      </c>
      <c r="F74" s="50">
        <f t="shared" si="18"/>
        <v>1991</v>
      </c>
      <c r="G74" s="50">
        <f t="shared" si="18"/>
        <v>1992</v>
      </c>
      <c r="H74" s="50">
        <f t="shared" si="18"/>
        <v>1993</v>
      </c>
      <c r="I74" s="50">
        <f t="shared" si="18"/>
        <v>1994</v>
      </c>
      <c r="J74" s="50">
        <f t="shared" si="18"/>
        <v>1995</v>
      </c>
      <c r="K74" s="50">
        <f t="shared" si="18"/>
        <v>1996</v>
      </c>
      <c r="L74" s="50">
        <f t="shared" si="18"/>
        <v>1997</v>
      </c>
      <c r="M74" s="50">
        <f t="shared" si="18"/>
        <v>1998</v>
      </c>
      <c r="N74" s="50">
        <f t="shared" si="18"/>
        <v>1999</v>
      </c>
      <c r="O74" s="50">
        <f t="shared" si="18"/>
        <v>2000</v>
      </c>
      <c r="P74" s="50">
        <f t="shared" si="18"/>
        <v>2001</v>
      </c>
      <c r="Q74" s="50">
        <f t="shared" si="18"/>
        <v>2002</v>
      </c>
      <c r="R74" s="50">
        <f t="shared" si="18"/>
        <v>2003</v>
      </c>
      <c r="S74" s="50">
        <f t="shared" si="18"/>
        <v>2004</v>
      </c>
      <c r="T74" s="50">
        <f t="shared" si="18"/>
        <v>2005</v>
      </c>
      <c r="U74" s="50">
        <f t="shared" si="18"/>
        <v>2006</v>
      </c>
      <c r="V74" s="50">
        <f t="shared" si="18"/>
        <v>2007</v>
      </c>
      <c r="W74" s="50">
        <f t="shared" si="18"/>
        <v>2008</v>
      </c>
      <c r="X74" s="50">
        <f t="shared" si="18"/>
        <v>2009</v>
      </c>
      <c r="Y74" s="50">
        <f t="shared" si="18"/>
        <v>2010</v>
      </c>
      <c r="Z74" s="50">
        <f t="shared" si="18"/>
        <v>2011</v>
      </c>
      <c r="AA74" s="50">
        <f t="shared" si="18"/>
        <v>2012</v>
      </c>
      <c r="AB74" s="50">
        <f t="shared" si="18"/>
        <v>2013</v>
      </c>
      <c r="AC74" s="50">
        <f t="shared" si="18"/>
        <v>2014</v>
      </c>
      <c r="AD74" s="50">
        <f t="shared" si="18"/>
        <v>2015</v>
      </c>
      <c r="AE74" s="50">
        <f t="shared" si="18"/>
        <v>2016</v>
      </c>
      <c r="AF74" s="50">
        <f t="shared" si="18"/>
        <v>2017</v>
      </c>
      <c r="AG74" s="50">
        <f t="shared" si="18"/>
        <v>2018</v>
      </c>
      <c r="AH74" s="50">
        <f t="shared" si="18"/>
        <v>2019</v>
      </c>
      <c r="AI74" s="50">
        <f t="shared" si="18"/>
        <v>2020</v>
      </c>
      <c r="AJ74" s="50">
        <f t="shared" si="18"/>
        <v>2021</v>
      </c>
      <c r="AK74" s="50">
        <f t="shared" si="18"/>
        <v>2022</v>
      </c>
      <c r="AL74" s="50">
        <f t="shared" si="18"/>
        <v>2023</v>
      </c>
      <c r="AM74" s="50">
        <f t="shared" si="18"/>
        <v>2024</v>
      </c>
      <c r="AN74" s="50">
        <f t="shared" si="18"/>
        <v>2025</v>
      </c>
      <c r="AO74" s="50">
        <f t="shared" si="18"/>
        <v>2026</v>
      </c>
      <c r="AP74" s="50">
        <f t="shared" si="18"/>
        <v>2027</v>
      </c>
      <c r="AQ74" s="50">
        <f t="shared" si="18"/>
        <v>2028</v>
      </c>
      <c r="AR74" s="50">
        <f t="shared" si="18"/>
        <v>2029</v>
      </c>
      <c r="AS74" s="50">
        <f t="shared" si="18"/>
        <v>2030</v>
      </c>
      <c r="AT74" s="50">
        <f t="shared" si="18"/>
        <v>2031</v>
      </c>
      <c r="AU74" s="50">
        <f t="shared" si="18"/>
        <v>2032</v>
      </c>
      <c r="AV74" s="50">
        <f t="shared" si="18"/>
        <v>2033</v>
      </c>
      <c r="AW74" s="50">
        <f t="shared" si="18"/>
        <v>2034</v>
      </c>
      <c r="AX74" s="31"/>
    </row>
    <row r="75" spans="2:50">
      <c r="B75" s="29"/>
      <c r="C75" s="35" t="str">
        <f t="shared" ref="C75:D83" si="19">C13</f>
        <v>B 2.5 W</v>
      </c>
      <c r="D75" s="85" t="str">
        <f t="shared" si="19"/>
        <v>AC-DC, Basic Voltage 2.5 W Rep. Unit</v>
      </c>
      <c r="E75" s="46">
        <f>$E$13</f>
        <v>5.8487</v>
      </c>
      <c r="F75" s="46">
        <f t="shared" ref="F75:V75" si="20">$E$13</f>
        <v>5.8487</v>
      </c>
      <c r="G75" s="46">
        <f t="shared" si="20"/>
        <v>5.8487</v>
      </c>
      <c r="H75" s="46">
        <f t="shared" si="20"/>
        <v>5.8487</v>
      </c>
      <c r="I75" s="46">
        <f t="shared" si="20"/>
        <v>5.8487</v>
      </c>
      <c r="J75" s="46">
        <f t="shared" si="20"/>
        <v>5.8487</v>
      </c>
      <c r="K75" s="46">
        <f t="shared" si="20"/>
        <v>5.8487</v>
      </c>
      <c r="L75" s="46">
        <f t="shared" si="20"/>
        <v>5.8487</v>
      </c>
      <c r="M75" s="46">
        <f t="shared" si="20"/>
        <v>5.8487</v>
      </c>
      <c r="N75" s="46">
        <f t="shared" si="20"/>
        <v>5.8487</v>
      </c>
      <c r="O75" s="46">
        <f t="shared" si="20"/>
        <v>5.8487</v>
      </c>
      <c r="P75" s="46">
        <f t="shared" si="20"/>
        <v>5.8487</v>
      </c>
      <c r="Q75" s="46">
        <f t="shared" si="20"/>
        <v>5.8487</v>
      </c>
      <c r="R75" s="46">
        <f t="shared" si="20"/>
        <v>5.8487</v>
      </c>
      <c r="S75" s="46">
        <f t="shared" si="20"/>
        <v>5.8487</v>
      </c>
      <c r="T75" s="46">
        <f t="shared" si="20"/>
        <v>5.8487</v>
      </c>
      <c r="U75" s="46">
        <f t="shared" si="20"/>
        <v>5.8487</v>
      </c>
      <c r="V75" s="46">
        <f t="shared" si="20"/>
        <v>5.8487</v>
      </c>
      <c r="W75" s="46">
        <f>$F$13</f>
        <v>5.8487</v>
      </c>
      <c r="X75" s="46">
        <f t="shared" ref="X75:AW75" si="21">$F$13</f>
        <v>5.8487</v>
      </c>
      <c r="Y75" s="46">
        <f t="shared" si="21"/>
        <v>5.8487</v>
      </c>
      <c r="Z75" s="46">
        <f t="shared" si="21"/>
        <v>5.8487</v>
      </c>
      <c r="AA75" s="46">
        <f t="shared" si="21"/>
        <v>5.8487</v>
      </c>
      <c r="AB75" s="46">
        <f t="shared" si="21"/>
        <v>5.8487</v>
      </c>
      <c r="AC75" s="46">
        <f t="shared" si="21"/>
        <v>5.8487</v>
      </c>
      <c r="AD75" s="46">
        <f t="shared" si="21"/>
        <v>5.8487</v>
      </c>
      <c r="AE75" s="46">
        <f t="shared" si="21"/>
        <v>5.8487</v>
      </c>
      <c r="AF75" s="46">
        <f t="shared" si="21"/>
        <v>5.8487</v>
      </c>
      <c r="AG75" s="46">
        <f t="shared" si="21"/>
        <v>5.8487</v>
      </c>
      <c r="AH75" s="46">
        <f t="shared" si="21"/>
        <v>5.8487</v>
      </c>
      <c r="AI75" s="46">
        <f t="shared" si="21"/>
        <v>5.8487</v>
      </c>
      <c r="AJ75" s="46">
        <f t="shared" si="21"/>
        <v>5.8487</v>
      </c>
      <c r="AK75" s="46">
        <f t="shared" si="21"/>
        <v>5.8487</v>
      </c>
      <c r="AL75" s="46">
        <f t="shared" si="21"/>
        <v>5.8487</v>
      </c>
      <c r="AM75" s="46">
        <f t="shared" si="21"/>
        <v>5.8487</v>
      </c>
      <c r="AN75" s="46">
        <f t="shared" si="21"/>
        <v>5.8487</v>
      </c>
      <c r="AO75" s="46">
        <f t="shared" si="21"/>
        <v>5.8487</v>
      </c>
      <c r="AP75" s="46">
        <f t="shared" si="21"/>
        <v>5.8487</v>
      </c>
      <c r="AQ75" s="46">
        <f t="shared" si="21"/>
        <v>5.8487</v>
      </c>
      <c r="AR75" s="46">
        <f t="shared" si="21"/>
        <v>5.8487</v>
      </c>
      <c r="AS75" s="46">
        <f t="shared" si="21"/>
        <v>5.8487</v>
      </c>
      <c r="AT75" s="46">
        <f t="shared" si="21"/>
        <v>5.8487</v>
      </c>
      <c r="AU75" s="46">
        <f t="shared" si="21"/>
        <v>5.8487</v>
      </c>
      <c r="AV75" s="46">
        <f t="shared" si="21"/>
        <v>5.8487</v>
      </c>
      <c r="AW75" s="46">
        <f t="shared" si="21"/>
        <v>5.8487</v>
      </c>
      <c r="AX75" s="31"/>
    </row>
    <row r="76" spans="2:50" s="25" customFormat="1">
      <c r="B76" s="22"/>
      <c r="C76" s="35" t="str">
        <f t="shared" si="19"/>
        <v>B 18 W</v>
      </c>
      <c r="D76" s="85" t="str">
        <f t="shared" si="19"/>
        <v>AC-DC, Basic Voltage 18 W Rep. Unit</v>
      </c>
      <c r="E76" s="134">
        <f>$E$14</f>
        <v>15.990300000000001</v>
      </c>
      <c r="F76" s="134">
        <f t="shared" ref="F76:V76" si="22">$E$14</f>
        <v>15.990300000000001</v>
      </c>
      <c r="G76" s="134">
        <f t="shared" si="22"/>
        <v>15.990300000000001</v>
      </c>
      <c r="H76" s="134">
        <f t="shared" si="22"/>
        <v>15.990300000000001</v>
      </c>
      <c r="I76" s="134">
        <f t="shared" si="22"/>
        <v>15.990300000000001</v>
      </c>
      <c r="J76" s="134">
        <f t="shared" si="22"/>
        <v>15.990300000000001</v>
      </c>
      <c r="K76" s="134">
        <f t="shared" si="22"/>
        <v>15.990300000000001</v>
      </c>
      <c r="L76" s="134">
        <f t="shared" si="22"/>
        <v>15.990300000000001</v>
      </c>
      <c r="M76" s="134">
        <f t="shared" si="22"/>
        <v>15.990300000000001</v>
      </c>
      <c r="N76" s="134">
        <f t="shared" si="22"/>
        <v>15.990300000000001</v>
      </c>
      <c r="O76" s="134">
        <f t="shared" si="22"/>
        <v>15.990300000000001</v>
      </c>
      <c r="P76" s="134">
        <f t="shared" si="22"/>
        <v>15.990300000000001</v>
      </c>
      <c r="Q76" s="134">
        <f t="shared" si="22"/>
        <v>15.990300000000001</v>
      </c>
      <c r="R76" s="134">
        <f t="shared" si="22"/>
        <v>15.990300000000001</v>
      </c>
      <c r="S76" s="134">
        <f t="shared" si="22"/>
        <v>15.990300000000001</v>
      </c>
      <c r="T76" s="134">
        <f t="shared" si="22"/>
        <v>15.990300000000001</v>
      </c>
      <c r="U76" s="134">
        <f t="shared" si="22"/>
        <v>15.990300000000001</v>
      </c>
      <c r="V76" s="134">
        <f t="shared" si="22"/>
        <v>15.990300000000001</v>
      </c>
      <c r="W76" s="134">
        <f>$F$14</f>
        <v>15.990300000000001</v>
      </c>
      <c r="X76" s="134">
        <f t="shared" ref="X76:AW76" si="23">$F$14</f>
        <v>15.990300000000001</v>
      </c>
      <c r="Y76" s="134">
        <f t="shared" si="23"/>
        <v>15.990300000000001</v>
      </c>
      <c r="Z76" s="134">
        <f t="shared" si="23"/>
        <v>15.990300000000001</v>
      </c>
      <c r="AA76" s="134">
        <f t="shared" si="23"/>
        <v>15.990300000000001</v>
      </c>
      <c r="AB76" s="134">
        <f t="shared" si="23"/>
        <v>15.990300000000001</v>
      </c>
      <c r="AC76" s="134">
        <f t="shared" si="23"/>
        <v>15.990300000000001</v>
      </c>
      <c r="AD76" s="134">
        <f t="shared" si="23"/>
        <v>15.990300000000001</v>
      </c>
      <c r="AE76" s="134">
        <f t="shared" si="23"/>
        <v>15.990300000000001</v>
      </c>
      <c r="AF76" s="134">
        <f t="shared" si="23"/>
        <v>15.990300000000001</v>
      </c>
      <c r="AG76" s="134">
        <f t="shared" si="23"/>
        <v>15.990300000000001</v>
      </c>
      <c r="AH76" s="134">
        <f t="shared" si="23"/>
        <v>15.990300000000001</v>
      </c>
      <c r="AI76" s="134">
        <f t="shared" si="23"/>
        <v>15.990300000000001</v>
      </c>
      <c r="AJ76" s="134">
        <f t="shared" si="23"/>
        <v>15.990300000000001</v>
      </c>
      <c r="AK76" s="134">
        <f t="shared" si="23"/>
        <v>15.990300000000001</v>
      </c>
      <c r="AL76" s="134">
        <f t="shared" si="23"/>
        <v>15.990300000000001</v>
      </c>
      <c r="AM76" s="134">
        <f t="shared" si="23"/>
        <v>15.990300000000001</v>
      </c>
      <c r="AN76" s="134">
        <f t="shared" si="23"/>
        <v>15.990300000000001</v>
      </c>
      <c r="AO76" s="134">
        <f t="shared" si="23"/>
        <v>15.990300000000001</v>
      </c>
      <c r="AP76" s="134">
        <f t="shared" si="23"/>
        <v>15.990300000000001</v>
      </c>
      <c r="AQ76" s="134">
        <f t="shared" si="23"/>
        <v>15.990300000000001</v>
      </c>
      <c r="AR76" s="134">
        <f t="shared" si="23"/>
        <v>15.990300000000001</v>
      </c>
      <c r="AS76" s="134">
        <f t="shared" si="23"/>
        <v>15.990300000000001</v>
      </c>
      <c r="AT76" s="134">
        <f t="shared" si="23"/>
        <v>15.990300000000001</v>
      </c>
      <c r="AU76" s="134">
        <f t="shared" si="23"/>
        <v>15.990300000000001</v>
      </c>
      <c r="AV76" s="134">
        <f t="shared" si="23"/>
        <v>15.990300000000001</v>
      </c>
      <c r="AW76" s="134">
        <f t="shared" si="23"/>
        <v>15.990300000000001</v>
      </c>
      <c r="AX76" s="31"/>
    </row>
    <row r="77" spans="2:50" s="25" customFormat="1">
      <c r="B77" s="22"/>
      <c r="C77" s="35" t="str">
        <f t="shared" si="19"/>
        <v>B 60 W</v>
      </c>
      <c r="D77" s="85" t="str">
        <f t="shared" si="19"/>
        <v>AC-DC, Basic Voltage 60 W Rep. Unit</v>
      </c>
      <c r="E77" s="134">
        <f>$E$15</f>
        <v>23.904600000000002</v>
      </c>
      <c r="F77" s="134">
        <f t="shared" ref="F77:V77" si="24">$E$15</f>
        <v>23.904600000000002</v>
      </c>
      <c r="G77" s="134">
        <f t="shared" si="24"/>
        <v>23.904600000000002</v>
      </c>
      <c r="H77" s="134">
        <f t="shared" si="24"/>
        <v>23.904600000000002</v>
      </c>
      <c r="I77" s="134">
        <f t="shared" si="24"/>
        <v>23.904600000000002</v>
      </c>
      <c r="J77" s="134">
        <f t="shared" si="24"/>
        <v>23.904600000000002</v>
      </c>
      <c r="K77" s="134">
        <f t="shared" si="24"/>
        <v>23.904600000000002</v>
      </c>
      <c r="L77" s="134">
        <f t="shared" si="24"/>
        <v>23.904600000000002</v>
      </c>
      <c r="M77" s="134">
        <f t="shared" si="24"/>
        <v>23.904600000000002</v>
      </c>
      <c r="N77" s="134">
        <f t="shared" si="24"/>
        <v>23.904600000000002</v>
      </c>
      <c r="O77" s="134">
        <f t="shared" si="24"/>
        <v>23.904600000000002</v>
      </c>
      <c r="P77" s="134">
        <f t="shared" si="24"/>
        <v>23.904600000000002</v>
      </c>
      <c r="Q77" s="134">
        <f t="shared" si="24"/>
        <v>23.904600000000002</v>
      </c>
      <c r="R77" s="134">
        <f t="shared" si="24"/>
        <v>23.904600000000002</v>
      </c>
      <c r="S77" s="134">
        <f t="shared" si="24"/>
        <v>23.904600000000002</v>
      </c>
      <c r="T77" s="134">
        <f t="shared" si="24"/>
        <v>23.904600000000002</v>
      </c>
      <c r="U77" s="134">
        <f t="shared" si="24"/>
        <v>23.904600000000002</v>
      </c>
      <c r="V77" s="134">
        <f t="shared" si="24"/>
        <v>23.904600000000002</v>
      </c>
      <c r="W77" s="134">
        <f>$F$15</f>
        <v>23.904600000000002</v>
      </c>
      <c r="X77" s="134">
        <f t="shared" ref="X77:AW77" si="25">$F$15</f>
        <v>23.904600000000002</v>
      </c>
      <c r="Y77" s="134">
        <f t="shared" si="25"/>
        <v>23.904600000000002</v>
      </c>
      <c r="Z77" s="134">
        <f t="shared" si="25"/>
        <v>23.904600000000002</v>
      </c>
      <c r="AA77" s="134">
        <f t="shared" si="25"/>
        <v>23.904600000000002</v>
      </c>
      <c r="AB77" s="134">
        <f t="shared" si="25"/>
        <v>23.904600000000002</v>
      </c>
      <c r="AC77" s="134">
        <f t="shared" si="25"/>
        <v>23.904600000000002</v>
      </c>
      <c r="AD77" s="134">
        <f t="shared" si="25"/>
        <v>23.904600000000002</v>
      </c>
      <c r="AE77" s="134">
        <f t="shared" si="25"/>
        <v>23.904600000000002</v>
      </c>
      <c r="AF77" s="134">
        <f t="shared" si="25"/>
        <v>23.904600000000002</v>
      </c>
      <c r="AG77" s="134">
        <f t="shared" si="25"/>
        <v>23.904600000000002</v>
      </c>
      <c r="AH77" s="134">
        <f t="shared" si="25"/>
        <v>23.904600000000002</v>
      </c>
      <c r="AI77" s="134">
        <f t="shared" si="25"/>
        <v>23.904600000000002</v>
      </c>
      <c r="AJ77" s="134">
        <f t="shared" si="25"/>
        <v>23.904600000000002</v>
      </c>
      <c r="AK77" s="134">
        <f t="shared" si="25"/>
        <v>23.904600000000002</v>
      </c>
      <c r="AL77" s="134">
        <f t="shared" si="25"/>
        <v>23.904600000000002</v>
      </c>
      <c r="AM77" s="134">
        <f t="shared" si="25"/>
        <v>23.904600000000002</v>
      </c>
      <c r="AN77" s="134">
        <f t="shared" si="25"/>
        <v>23.904600000000002</v>
      </c>
      <c r="AO77" s="134">
        <f t="shared" si="25"/>
        <v>23.904600000000002</v>
      </c>
      <c r="AP77" s="134">
        <f t="shared" si="25"/>
        <v>23.904600000000002</v>
      </c>
      <c r="AQ77" s="134">
        <f t="shared" si="25"/>
        <v>23.904600000000002</v>
      </c>
      <c r="AR77" s="134">
        <f t="shared" si="25"/>
        <v>23.904600000000002</v>
      </c>
      <c r="AS77" s="134">
        <f t="shared" si="25"/>
        <v>23.904600000000002</v>
      </c>
      <c r="AT77" s="134">
        <f t="shared" si="25"/>
        <v>23.904600000000002</v>
      </c>
      <c r="AU77" s="134">
        <f t="shared" si="25"/>
        <v>23.904600000000002</v>
      </c>
      <c r="AV77" s="134">
        <f t="shared" si="25"/>
        <v>23.904600000000002</v>
      </c>
      <c r="AW77" s="134">
        <f t="shared" si="25"/>
        <v>23.904600000000002</v>
      </c>
      <c r="AX77" s="9"/>
    </row>
    <row r="78" spans="2:50" s="25" customFormat="1">
      <c r="B78" s="22"/>
      <c r="C78" s="35" t="str">
        <f t="shared" si="19"/>
        <v>B 120 W</v>
      </c>
      <c r="D78" s="85" t="str">
        <f t="shared" si="19"/>
        <v>AC-DC, Basic Voltage 120 W Rep. Unit</v>
      </c>
      <c r="E78" s="134">
        <f>$E$16</f>
        <v>23.904600000000002</v>
      </c>
      <c r="F78" s="134">
        <f t="shared" ref="F78:V78" si="26">$E$16</f>
        <v>23.904600000000002</v>
      </c>
      <c r="G78" s="134">
        <f t="shared" si="26"/>
        <v>23.904600000000002</v>
      </c>
      <c r="H78" s="134">
        <f t="shared" si="26"/>
        <v>23.904600000000002</v>
      </c>
      <c r="I78" s="134">
        <f t="shared" si="26"/>
        <v>23.904600000000002</v>
      </c>
      <c r="J78" s="134">
        <f t="shared" si="26"/>
        <v>23.904600000000002</v>
      </c>
      <c r="K78" s="134">
        <f t="shared" si="26"/>
        <v>23.904600000000002</v>
      </c>
      <c r="L78" s="134">
        <f t="shared" si="26"/>
        <v>23.904600000000002</v>
      </c>
      <c r="M78" s="134">
        <f t="shared" si="26"/>
        <v>23.904600000000002</v>
      </c>
      <c r="N78" s="134">
        <f t="shared" si="26"/>
        <v>23.904600000000002</v>
      </c>
      <c r="O78" s="134">
        <f t="shared" si="26"/>
        <v>23.904600000000002</v>
      </c>
      <c r="P78" s="134">
        <f t="shared" si="26"/>
        <v>23.904600000000002</v>
      </c>
      <c r="Q78" s="134">
        <f t="shared" si="26"/>
        <v>23.904600000000002</v>
      </c>
      <c r="R78" s="134">
        <f t="shared" si="26"/>
        <v>23.904600000000002</v>
      </c>
      <c r="S78" s="134">
        <f t="shared" si="26"/>
        <v>23.904600000000002</v>
      </c>
      <c r="T78" s="134">
        <f t="shared" si="26"/>
        <v>23.904600000000002</v>
      </c>
      <c r="U78" s="134">
        <f t="shared" si="26"/>
        <v>23.904600000000002</v>
      </c>
      <c r="V78" s="134">
        <f t="shared" si="26"/>
        <v>23.904600000000002</v>
      </c>
      <c r="W78" s="134">
        <f>$F$16</f>
        <v>23.904600000000002</v>
      </c>
      <c r="X78" s="134">
        <f t="shared" ref="X78:AW78" si="27">$F$16</f>
        <v>23.904600000000002</v>
      </c>
      <c r="Y78" s="134">
        <f t="shared" si="27"/>
        <v>23.904600000000002</v>
      </c>
      <c r="Z78" s="134">
        <f t="shared" si="27"/>
        <v>23.904600000000002</v>
      </c>
      <c r="AA78" s="134">
        <f t="shared" si="27"/>
        <v>23.904600000000002</v>
      </c>
      <c r="AB78" s="134">
        <f t="shared" si="27"/>
        <v>23.904600000000002</v>
      </c>
      <c r="AC78" s="134">
        <f t="shared" si="27"/>
        <v>23.904600000000002</v>
      </c>
      <c r="AD78" s="134">
        <f t="shared" si="27"/>
        <v>23.904600000000002</v>
      </c>
      <c r="AE78" s="134">
        <f t="shared" si="27"/>
        <v>23.904600000000002</v>
      </c>
      <c r="AF78" s="134">
        <f t="shared" si="27"/>
        <v>23.904600000000002</v>
      </c>
      <c r="AG78" s="134">
        <f t="shared" si="27"/>
        <v>23.904600000000002</v>
      </c>
      <c r="AH78" s="134">
        <f t="shared" si="27"/>
        <v>23.904600000000002</v>
      </c>
      <c r="AI78" s="134">
        <f t="shared" si="27"/>
        <v>23.904600000000002</v>
      </c>
      <c r="AJ78" s="134">
        <f t="shared" si="27"/>
        <v>23.904600000000002</v>
      </c>
      <c r="AK78" s="134">
        <f t="shared" si="27"/>
        <v>23.904600000000002</v>
      </c>
      <c r="AL78" s="134">
        <f t="shared" si="27"/>
        <v>23.904600000000002</v>
      </c>
      <c r="AM78" s="134">
        <f t="shared" si="27"/>
        <v>23.904600000000002</v>
      </c>
      <c r="AN78" s="134">
        <f t="shared" si="27"/>
        <v>23.904600000000002</v>
      </c>
      <c r="AO78" s="134">
        <f t="shared" si="27"/>
        <v>23.904600000000002</v>
      </c>
      <c r="AP78" s="134">
        <f t="shared" si="27"/>
        <v>23.904600000000002</v>
      </c>
      <c r="AQ78" s="134">
        <f t="shared" si="27"/>
        <v>23.904600000000002</v>
      </c>
      <c r="AR78" s="134">
        <f t="shared" si="27"/>
        <v>23.904600000000002</v>
      </c>
      <c r="AS78" s="134">
        <f t="shared" si="27"/>
        <v>23.904600000000002</v>
      </c>
      <c r="AT78" s="134">
        <f t="shared" si="27"/>
        <v>23.904600000000002</v>
      </c>
      <c r="AU78" s="134">
        <f t="shared" si="27"/>
        <v>23.904600000000002</v>
      </c>
      <c r="AV78" s="134">
        <f t="shared" si="27"/>
        <v>23.904600000000002</v>
      </c>
      <c r="AW78" s="134">
        <f t="shared" si="27"/>
        <v>23.904600000000002</v>
      </c>
      <c r="AX78" s="31"/>
    </row>
    <row r="79" spans="2:50" s="25" customFormat="1">
      <c r="B79" s="22"/>
      <c r="C79" s="35" t="str">
        <f t="shared" si="19"/>
        <v>C</v>
      </c>
      <c r="D79" s="85" t="str">
        <f t="shared" si="19"/>
        <v>AC-DC, Low Voltage</v>
      </c>
      <c r="E79" s="134">
        <f>$E$17</f>
        <v>5.8487</v>
      </c>
      <c r="F79" s="134">
        <f t="shared" ref="F79:V79" si="28">$E$17</f>
        <v>5.8487</v>
      </c>
      <c r="G79" s="134">
        <f t="shared" si="28"/>
        <v>5.8487</v>
      </c>
      <c r="H79" s="134">
        <f t="shared" si="28"/>
        <v>5.8487</v>
      </c>
      <c r="I79" s="134">
        <f t="shared" si="28"/>
        <v>5.8487</v>
      </c>
      <c r="J79" s="134">
        <f t="shared" si="28"/>
        <v>5.8487</v>
      </c>
      <c r="K79" s="134">
        <f t="shared" si="28"/>
        <v>5.8487</v>
      </c>
      <c r="L79" s="134">
        <f t="shared" si="28"/>
        <v>5.8487</v>
      </c>
      <c r="M79" s="134">
        <f t="shared" si="28"/>
        <v>5.8487</v>
      </c>
      <c r="N79" s="134">
        <f t="shared" si="28"/>
        <v>5.8487</v>
      </c>
      <c r="O79" s="134">
        <f t="shared" si="28"/>
        <v>5.8487</v>
      </c>
      <c r="P79" s="134">
        <f t="shared" si="28"/>
        <v>5.8487</v>
      </c>
      <c r="Q79" s="134">
        <f t="shared" si="28"/>
        <v>5.8487</v>
      </c>
      <c r="R79" s="134">
        <f t="shared" si="28"/>
        <v>5.8487</v>
      </c>
      <c r="S79" s="134">
        <f t="shared" si="28"/>
        <v>5.8487</v>
      </c>
      <c r="T79" s="134">
        <f t="shared" si="28"/>
        <v>5.8487</v>
      </c>
      <c r="U79" s="134">
        <f t="shared" si="28"/>
        <v>5.8487</v>
      </c>
      <c r="V79" s="134">
        <f t="shared" si="28"/>
        <v>5.8487</v>
      </c>
      <c r="W79" s="134">
        <f>$F$17</f>
        <v>5.8487</v>
      </c>
      <c r="X79" s="134">
        <f t="shared" ref="X79:AW79" si="29">$F$17</f>
        <v>5.8487</v>
      </c>
      <c r="Y79" s="134">
        <f t="shared" si="29"/>
        <v>5.8487</v>
      </c>
      <c r="Z79" s="134">
        <f t="shared" si="29"/>
        <v>5.8487</v>
      </c>
      <c r="AA79" s="134">
        <f t="shared" si="29"/>
        <v>5.8487</v>
      </c>
      <c r="AB79" s="134">
        <f t="shared" si="29"/>
        <v>5.8487</v>
      </c>
      <c r="AC79" s="134">
        <f t="shared" si="29"/>
        <v>5.8487</v>
      </c>
      <c r="AD79" s="134">
        <f t="shared" si="29"/>
        <v>5.8487</v>
      </c>
      <c r="AE79" s="134">
        <f t="shared" si="29"/>
        <v>5.8487</v>
      </c>
      <c r="AF79" s="134">
        <f t="shared" si="29"/>
        <v>5.8487</v>
      </c>
      <c r="AG79" s="134">
        <f t="shared" si="29"/>
        <v>5.8487</v>
      </c>
      <c r="AH79" s="134">
        <f t="shared" si="29"/>
        <v>5.8487</v>
      </c>
      <c r="AI79" s="134">
        <f t="shared" si="29"/>
        <v>5.8487</v>
      </c>
      <c r="AJ79" s="134">
        <f t="shared" si="29"/>
        <v>5.8487</v>
      </c>
      <c r="AK79" s="134">
        <f t="shared" si="29"/>
        <v>5.8487</v>
      </c>
      <c r="AL79" s="134">
        <f t="shared" si="29"/>
        <v>5.8487</v>
      </c>
      <c r="AM79" s="134">
        <f t="shared" si="29"/>
        <v>5.8487</v>
      </c>
      <c r="AN79" s="134">
        <f t="shared" si="29"/>
        <v>5.8487</v>
      </c>
      <c r="AO79" s="134">
        <f t="shared" si="29"/>
        <v>5.8487</v>
      </c>
      <c r="AP79" s="134">
        <f t="shared" si="29"/>
        <v>5.8487</v>
      </c>
      <c r="AQ79" s="134">
        <f t="shared" si="29"/>
        <v>5.8487</v>
      </c>
      <c r="AR79" s="134">
        <f t="shared" si="29"/>
        <v>5.8487</v>
      </c>
      <c r="AS79" s="134">
        <f t="shared" si="29"/>
        <v>5.8487</v>
      </c>
      <c r="AT79" s="134">
        <f t="shared" si="29"/>
        <v>5.8487</v>
      </c>
      <c r="AU79" s="134">
        <f t="shared" si="29"/>
        <v>5.8487</v>
      </c>
      <c r="AV79" s="134">
        <f t="shared" si="29"/>
        <v>5.8487</v>
      </c>
      <c r="AW79" s="134">
        <f t="shared" si="29"/>
        <v>5.8487</v>
      </c>
      <c r="AX79" s="31"/>
    </row>
    <row r="80" spans="2:50" s="25" customFormat="1">
      <c r="B80" s="22"/>
      <c r="C80" s="35" t="str">
        <f t="shared" si="19"/>
        <v>D</v>
      </c>
      <c r="D80" s="85" t="str">
        <f t="shared" si="19"/>
        <v>AC-AC, Basic Voltage</v>
      </c>
      <c r="E80" s="134">
        <f>$E$18</f>
        <v>15.990300000000001</v>
      </c>
      <c r="F80" s="134">
        <f t="shared" ref="F80:V80" si="30">$E$18</f>
        <v>15.990300000000001</v>
      </c>
      <c r="G80" s="134">
        <f t="shared" si="30"/>
        <v>15.990300000000001</v>
      </c>
      <c r="H80" s="134">
        <f t="shared" si="30"/>
        <v>15.990300000000001</v>
      </c>
      <c r="I80" s="134">
        <f t="shared" si="30"/>
        <v>15.990300000000001</v>
      </c>
      <c r="J80" s="134">
        <f t="shared" si="30"/>
        <v>15.990300000000001</v>
      </c>
      <c r="K80" s="134">
        <f t="shared" si="30"/>
        <v>15.990300000000001</v>
      </c>
      <c r="L80" s="134">
        <f t="shared" si="30"/>
        <v>15.990300000000001</v>
      </c>
      <c r="M80" s="134">
        <f t="shared" si="30"/>
        <v>15.990300000000001</v>
      </c>
      <c r="N80" s="134">
        <f t="shared" si="30"/>
        <v>15.990300000000001</v>
      </c>
      <c r="O80" s="134">
        <f t="shared" si="30"/>
        <v>15.990300000000001</v>
      </c>
      <c r="P80" s="134">
        <f t="shared" si="30"/>
        <v>15.990300000000001</v>
      </c>
      <c r="Q80" s="134">
        <f t="shared" si="30"/>
        <v>15.990300000000001</v>
      </c>
      <c r="R80" s="134">
        <f t="shared" si="30"/>
        <v>15.990300000000001</v>
      </c>
      <c r="S80" s="134">
        <f t="shared" si="30"/>
        <v>15.990300000000001</v>
      </c>
      <c r="T80" s="134">
        <f t="shared" si="30"/>
        <v>15.990300000000001</v>
      </c>
      <c r="U80" s="134">
        <f t="shared" si="30"/>
        <v>15.990300000000001</v>
      </c>
      <c r="V80" s="134">
        <f t="shared" si="30"/>
        <v>15.990300000000001</v>
      </c>
      <c r="W80" s="134">
        <f>$F$18</f>
        <v>15.990300000000001</v>
      </c>
      <c r="X80" s="134">
        <f t="shared" ref="X80:AW80" si="31">$F$18</f>
        <v>15.990300000000001</v>
      </c>
      <c r="Y80" s="134">
        <f t="shared" si="31"/>
        <v>15.990300000000001</v>
      </c>
      <c r="Z80" s="134">
        <f t="shared" si="31"/>
        <v>15.990300000000001</v>
      </c>
      <c r="AA80" s="134">
        <f t="shared" si="31"/>
        <v>15.990300000000001</v>
      </c>
      <c r="AB80" s="134">
        <f t="shared" si="31"/>
        <v>15.990300000000001</v>
      </c>
      <c r="AC80" s="134">
        <f t="shared" si="31"/>
        <v>15.990300000000001</v>
      </c>
      <c r="AD80" s="134">
        <f t="shared" si="31"/>
        <v>15.990300000000001</v>
      </c>
      <c r="AE80" s="134">
        <f t="shared" si="31"/>
        <v>15.990300000000001</v>
      </c>
      <c r="AF80" s="134">
        <f t="shared" si="31"/>
        <v>15.990300000000001</v>
      </c>
      <c r="AG80" s="134">
        <f t="shared" si="31"/>
        <v>15.990300000000001</v>
      </c>
      <c r="AH80" s="134">
        <f t="shared" si="31"/>
        <v>15.990300000000001</v>
      </c>
      <c r="AI80" s="134">
        <f t="shared" si="31"/>
        <v>15.990300000000001</v>
      </c>
      <c r="AJ80" s="134">
        <f t="shared" si="31"/>
        <v>15.990300000000001</v>
      </c>
      <c r="AK80" s="134">
        <f t="shared" si="31"/>
        <v>15.990300000000001</v>
      </c>
      <c r="AL80" s="134">
        <f t="shared" si="31"/>
        <v>15.990300000000001</v>
      </c>
      <c r="AM80" s="134">
        <f t="shared" si="31"/>
        <v>15.990300000000001</v>
      </c>
      <c r="AN80" s="134">
        <f t="shared" si="31"/>
        <v>15.990300000000001</v>
      </c>
      <c r="AO80" s="134">
        <f t="shared" si="31"/>
        <v>15.990300000000001</v>
      </c>
      <c r="AP80" s="134">
        <f t="shared" si="31"/>
        <v>15.990300000000001</v>
      </c>
      <c r="AQ80" s="134">
        <f t="shared" si="31"/>
        <v>15.990300000000001</v>
      </c>
      <c r="AR80" s="134">
        <f t="shared" si="31"/>
        <v>15.990300000000001</v>
      </c>
      <c r="AS80" s="134">
        <f t="shared" si="31"/>
        <v>15.990300000000001</v>
      </c>
      <c r="AT80" s="134">
        <f t="shared" si="31"/>
        <v>15.990300000000001</v>
      </c>
      <c r="AU80" s="134">
        <f t="shared" si="31"/>
        <v>15.990300000000001</v>
      </c>
      <c r="AV80" s="134">
        <f t="shared" si="31"/>
        <v>15.990300000000001</v>
      </c>
      <c r="AW80" s="134">
        <f t="shared" si="31"/>
        <v>15.990300000000001</v>
      </c>
      <c r="AX80" s="9"/>
    </row>
    <row r="81" spans="2:50" s="25" customFormat="1">
      <c r="B81" s="22"/>
      <c r="C81" s="35" t="str">
        <f t="shared" si="19"/>
        <v>E</v>
      </c>
      <c r="D81" s="85" t="str">
        <f t="shared" si="19"/>
        <v>AC-AC, Low Voltage</v>
      </c>
      <c r="E81" s="134">
        <f>$E$19</f>
        <v>5.8487</v>
      </c>
      <c r="F81" s="134">
        <f t="shared" ref="F81:V81" si="32">$E$19</f>
        <v>5.8487</v>
      </c>
      <c r="G81" s="134">
        <f t="shared" si="32"/>
        <v>5.8487</v>
      </c>
      <c r="H81" s="134">
        <f t="shared" si="32"/>
        <v>5.8487</v>
      </c>
      <c r="I81" s="134">
        <f t="shared" si="32"/>
        <v>5.8487</v>
      </c>
      <c r="J81" s="134">
        <f t="shared" si="32"/>
        <v>5.8487</v>
      </c>
      <c r="K81" s="134">
        <f t="shared" si="32"/>
        <v>5.8487</v>
      </c>
      <c r="L81" s="134">
        <f t="shared" si="32"/>
        <v>5.8487</v>
      </c>
      <c r="M81" s="134">
        <f t="shared" si="32"/>
        <v>5.8487</v>
      </c>
      <c r="N81" s="134">
        <f t="shared" si="32"/>
        <v>5.8487</v>
      </c>
      <c r="O81" s="134">
        <f t="shared" si="32"/>
        <v>5.8487</v>
      </c>
      <c r="P81" s="134">
        <f t="shared" si="32"/>
        <v>5.8487</v>
      </c>
      <c r="Q81" s="134">
        <f t="shared" si="32"/>
        <v>5.8487</v>
      </c>
      <c r="R81" s="134">
        <f t="shared" si="32"/>
        <v>5.8487</v>
      </c>
      <c r="S81" s="134">
        <f t="shared" si="32"/>
        <v>5.8487</v>
      </c>
      <c r="T81" s="134">
        <f t="shared" si="32"/>
        <v>5.8487</v>
      </c>
      <c r="U81" s="134">
        <f t="shared" si="32"/>
        <v>5.8487</v>
      </c>
      <c r="V81" s="134">
        <f t="shared" si="32"/>
        <v>5.8487</v>
      </c>
      <c r="W81" s="134">
        <f>$F$19</f>
        <v>5.8487</v>
      </c>
      <c r="X81" s="134">
        <f t="shared" ref="X81:AW81" si="33">$F$19</f>
        <v>5.8487</v>
      </c>
      <c r="Y81" s="134">
        <f t="shared" si="33"/>
        <v>5.8487</v>
      </c>
      <c r="Z81" s="134">
        <f t="shared" si="33"/>
        <v>5.8487</v>
      </c>
      <c r="AA81" s="134">
        <f t="shared" si="33"/>
        <v>5.8487</v>
      </c>
      <c r="AB81" s="134">
        <f t="shared" si="33"/>
        <v>5.8487</v>
      </c>
      <c r="AC81" s="134">
        <f t="shared" si="33"/>
        <v>5.8487</v>
      </c>
      <c r="AD81" s="134">
        <f t="shared" si="33"/>
        <v>5.8487</v>
      </c>
      <c r="AE81" s="134">
        <f t="shared" si="33"/>
        <v>5.8487</v>
      </c>
      <c r="AF81" s="134">
        <f t="shared" si="33"/>
        <v>5.8487</v>
      </c>
      <c r="AG81" s="134">
        <f t="shared" si="33"/>
        <v>5.8487</v>
      </c>
      <c r="AH81" s="134">
        <f t="shared" si="33"/>
        <v>5.8487</v>
      </c>
      <c r="AI81" s="134">
        <f t="shared" si="33"/>
        <v>5.8487</v>
      </c>
      <c r="AJ81" s="134">
        <f t="shared" si="33"/>
        <v>5.8487</v>
      </c>
      <c r="AK81" s="134">
        <f t="shared" si="33"/>
        <v>5.8487</v>
      </c>
      <c r="AL81" s="134">
        <f t="shared" si="33"/>
        <v>5.8487</v>
      </c>
      <c r="AM81" s="134">
        <f t="shared" si="33"/>
        <v>5.8487</v>
      </c>
      <c r="AN81" s="134">
        <f t="shared" si="33"/>
        <v>5.8487</v>
      </c>
      <c r="AO81" s="134">
        <f t="shared" si="33"/>
        <v>5.8487</v>
      </c>
      <c r="AP81" s="134">
        <f t="shared" si="33"/>
        <v>5.8487</v>
      </c>
      <c r="AQ81" s="134">
        <f t="shared" si="33"/>
        <v>5.8487</v>
      </c>
      <c r="AR81" s="134">
        <f t="shared" si="33"/>
        <v>5.8487</v>
      </c>
      <c r="AS81" s="134">
        <f t="shared" si="33"/>
        <v>5.8487</v>
      </c>
      <c r="AT81" s="134">
        <f t="shared" si="33"/>
        <v>5.8487</v>
      </c>
      <c r="AU81" s="134">
        <f t="shared" si="33"/>
        <v>5.8487</v>
      </c>
      <c r="AV81" s="134">
        <f t="shared" si="33"/>
        <v>5.8487</v>
      </c>
      <c r="AW81" s="134">
        <f t="shared" si="33"/>
        <v>5.8487</v>
      </c>
      <c r="AX81" s="31"/>
    </row>
    <row r="82" spans="2:50" s="25" customFormat="1">
      <c r="B82" s="22"/>
      <c r="C82" s="35" t="str">
        <f t="shared" si="19"/>
        <v>X</v>
      </c>
      <c r="D82" s="85" t="str">
        <f t="shared" si="19"/>
        <v>Multiple-voltage EPSs</v>
      </c>
      <c r="E82" s="134">
        <f>$E$20</f>
        <v>123.37515595823524</v>
      </c>
      <c r="F82" s="134">
        <f t="shared" ref="F82:V82" si="34">$E$20</f>
        <v>123.37515595823524</v>
      </c>
      <c r="G82" s="134">
        <f t="shared" si="34"/>
        <v>123.37515595823524</v>
      </c>
      <c r="H82" s="134">
        <f t="shared" si="34"/>
        <v>123.37515595823524</v>
      </c>
      <c r="I82" s="134">
        <f t="shared" si="34"/>
        <v>123.37515595823524</v>
      </c>
      <c r="J82" s="134">
        <f t="shared" si="34"/>
        <v>123.37515595823524</v>
      </c>
      <c r="K82" s="134">
        <f t="shared" si="34"/>
        <v>123.37515595823524</v>
      </c>
      <c r="L82" s="134">
        <f t="shared" si="34"/>
        <v>123.37515595823524</v>
      </c>
      <c r="M82" s="134">
        <f t="shared" si="34"/>
        <v>123.37515595823524</v>
      </c>
      <c r="N82" s="134">
        <f t="shared" si="34"/>
        <v>123.37515595823524</v>
      </c>
      <c r="O82" s="134">
        <f t="shared" si="34"/>
        <v>123.37515595823524</v>
      </c>
      <c r="P82" s="134">
        <f t="shared" si="34"/>
        <v>123.37515595823524</v>
      </c>
      <c r="Q82" s="134">
        <f t="shared" si="34"/>
        <v>123.37515595823524</v>
      </c>
      <c r="R82" s="134">
        <f t="shared" si="34"/>
        <v>123.37515595823524</v>
      </c>
      <c r="S82" s="134">
        <f t="shared" si="34"/>
        <v>123.37515595823524</v>
      </c>
      <c r="T82" s="134">
        <f t="shared" si="34"/>
        <v>123.37515595823524</v>
      </c>
      <c r="U82" s="134">
        <f t="shared" si="34"/>
        <v>123.37515595823524</v>
      </c>
      <c r="V82" s="134">
        <f t="shared" si="34"/>
        <v>123.37515595823524</v>
      </c>
      <c r="W82" s="134">
        <f>$F$20</f>
        <v>123.37515595823524</v>
      </c>
      <c r="X82" s="134">
        <f t="shared" ref="X82:AW82" si="35">$F$20</f>
        <v>123.37515595823524</v>
      </c>
      <c r="Y82" s="134">
        <f t="shared" si="35"/>
        <v>123.37515595823524</v>
      </c>
      <c r="Z82" s="134">
        <f t="shared" si="35"/>
        <v>123.37515595823524</v>
      </c>
      <c r="AA82" s="134">
        <f t="shared" si="35"/>
        <v>123.37515595823524</v>
      </c>
      <c r="AB82" s="134">
        <f t="shared" si="35"/>
        <v>123.37515595823524</v>
      </c>
      <c r="AC82" s="134">
        <f t="shared" si="35"/>
        <v>123.37515595823524</v>
      </c>
      <c r="AD82" s="134">
        <f t="shared" si="35"/>
        <v>123.37515595823524</v>
      </c>
      <c r="AE82" s="134">
        <f t="shared" si="35"/>
        <v>123.37515595823524</v>
      </c>
      <c r="AF82" s="134">
        <f t="shared" si="35"/>
        <v>123.37515595823524</v>
      </c>
      <c r="AG82" s="134">
        <f t="shared" si="35"/>
        <v>123.37515595823524</v>
      </c>
      <c r="AH82" s="134">
        <f t="shared" si="35"/>
        <v>123.37515595823524</v>
      </c>
      <c r="AI82" s="134">
        <f t="shared" si="35"/>
        <v>123.37515595823524</v>
      </c>
      <c r="AJ82" s="134">
        <f t="shared" si="35"/>
        <v>123.37515595823524</v>
      </c>
      <c r="AK82" s="134">
        <f t="shared" si="35"/>
        <v>123.37515595823524</v>
      </c>
      <c r="AL82" s="134">
        <f t="shared" si="35"/>
        <v>123.37515595823524</v>
      </c>
      <c r="AM82" s="134">
        <f t="shared" si="35"/>
        <v>123.37515595823524</v>
      </c>
      <c r="AN82" s="134">
        <f t="shared" si="35"/>
        <v>123.37515595823524</v>
      </c>
      <c r="AO82" s="134">
        <f t="shared" si="35"/>
        <v>123.37515595823524</v>
      </c>
      <c r="AP82" s="134">
        <f t="shared" si="35"/>
        <v>123.37515595823524</v>
      </c>
      <c r="AQ82" s="134">
        <f t="shared" si="35"/>
        <v>123.37515595823524</v>
      </c>
      <c r="AR82" s="134">
        <f t="shared" si="35"/>
        <v>123.37515595823524</v>
      </c>
      <c r="AS82" s="134">
        <f t="shared" si="35"/>
        <v>123.37515595823524</v>
      </c>
      <c r="AT82" s="134">
        <f t="shared" si="35"/>
        <v>123.37515595823524</v>
      </c>
      <c r="AU82" s="134">
        <f t="shared" si="35"/>
        <v>123.37515595823524</v>
      </c>
      <c r="AV82" s="134">
        <f t="shared" si="35"/>
        <v>123.37515595823524</v>
      </c>
      <c r="AW82" s="134">
        <f t="shared" si="35"/>
        <v>123.37515595823524</v>
      </c>
      <c r="AX82" s="31"/>
    </row>
    <row r="83" spans="2:50" s="25" customFormat="1">
      <c r="B83" s="22"/>
      <c r="C83" s="35" t="str">
        <f t="shared" si="19"/>
        <v>H</v>
      </c>
      <c r="D83" s="85" t="str">
        <f t="shared" si="19"/>
        <v>High Power EPSs</v>
      </c>
      <c r="E83" s="134">
        <f>$E$21</f>
        <v>234.00795779792708</v>
      </c>
      <c r="F83" s="134">
        <f t="shared" ref="F83:V83" si="36">$E$21</f>
        <v>234.00795779792708</v>
      </c>
      <c r="G83" s="134">
        <f t="shared" si="36"/>
        <v>234.00795779792708</v>
      </c>
      <c r="H83" s="134">
        <f t="shared" si="36"/>
        <v>234.00795779792708</v>
      </c>
      <c r="I83" s="134">
        <f t="shared" si="36"/>
        <v>234.00795779792708</v>
      </c>
      <c r="J83" s="134">
        <f t="shared" si="36"/>
        <v>234.00795779792708</v>
      </c>
      <c r="K83" s="134">
        <f t="shared" si="36"/>
        <v>234.00795779792708</v>
      </c>
      <c r="L83" s="134">
        <f t="shared" si="36"/>
        <v>234.00795779792708</v>
      </c>
      <c r="M83" s="134">
        <f t="shared" si="36"/>
        <v>234.00795779792708</v>
      </c>
      <c r="N83" s="134">
        <f t="shared" si="36"/>
        <v>234.00795779792708</v>
      </c>
      <c r="O83" s="134">
        <f t="shared" si="36"/>
        <v>234.00795779792708</v>
      </c>
      <c r="P83" s="134">
        <f t="shared" si="36"/>
        <v>234.00795779792708</v>
      </c>
      <c r="Q83" s="134">
        <f t="shared" si="36"/>
        <v>234.00795779792708</v>
      </c>
      <c r="R83" s="134">
        <f t="shared" si="36"/>
        <v>234.00795779792708</v>
      </c>
      <c r="S83" s="134">
        <f t="shared" si="36"/>
        <v>234.00795779792708</v>
      </c>
      <c r="T83" s="134">
        <f t="shared" si="36"/>
        <v>234.00795779792708</v>
      </c>
      <c r="U83" s="134">
        <f t="shared" si="36"/>
        <v>234.00795779792708</v>
      </c>
      <c r="V83" s="134">
        <f t="shared" si="36"/>
        <v>234.00795779792708</v>
      </c>
      <c r="W83" s="134">
        <f>$F$21</f>
        <v>234.00795779792708</v>
      </c>
      <c r="X83" s="134">
        <f t="shared" ref="X83:AW83" si="37">$F$21</f>
        <v>234.00795779792708</v>
      </c>
      <c r="Y83" s="134">
        <f t="shared" si="37"/>
        <v>234.00795779792708</v>
      </c>
      <c r="Z83" s="134">
        <f t="shared" si="37"/>
        <v>234.00795779792708</v>
      </c>
      <c r="AA83" s="134">
        <f t="shared" si="37"/>
        <v>234.00795779792708</v>
      </c>
      <c r="AB83" s="134">
        <f t="shared" si="37"/>
        <v>234.00795779792708</v>
      </c>
      <c r="AC83" s="134">
        <f t="shared" si="37"/>
        <v>234.00795779792708</v>
      </c>
      <c r="AD83" s="134">
        <f t="shared" si="37"/>
        <v>234.00795779792708</v>
      </c>
      <c r="AE83" s="134">
        <f t="shared" si="37"/>
        <v>234.00795779792708</v>
      </c>
      <c r="AF83" s="134">
        <f t="shared" si="37"/>
        <v>234.00795779792708</v>
      </c>
      <c r="AG83" s="134">
        <f t="shared" si="37"/>
        <v>234.00795779792708</v>
      </c>
      <c r="AH83" s="134">
        <f t="shared" si="37"/>
        <v>234.00795779792708</v>
      </c>
      <c r="AI83" s="134">
        <f t="shared" si="37"/>
        <v>234.00795779792708</v>
      </c>
      <c r="AJ83" s="134">
        <f t="shared" si="37"/>
        <v>234.00795779792708</v>
      </c>
      <c r="AK83" s="134">
        <f t="shared" si="37"/>
        <v>234.00795779792708</v>
      </c>
      <c r="AL83" s="134">
        <f t="shared" si="37"/>
        <v>234.00795779792708</v>
      </c>
      <c r="AM83" s="134">
        <f t="shared" si="37"/>
        <v>234.00795779792708</v>
      </c>
      <c r="AN83" s="134">
        <f t="shared" si="37"/>
        <v>234.00795779792708</v>
      </c>
      <c r="AO83" s="134">
        <f t="shared" si="37"/>
        <v>234.00795779792708</v>
      </c>
      <c r="AP83" s="134">
        <f t="shared" si="37"/>
        <v>234.00795779792708</v>
      </c>
      <c r="AQ83" s="134">
        <f t="shared" si="37"/>
        <v>234.00795779792708</v>
      </c>
      <c r="AR83" s="134">
        <f t="shared" si="37"/>
        <v>234.00795779792708</v>
      </c>
      <c r="AS83" s="134">
        <f t="shared" si="37"/>
        <v>234.00795779792708</v>
      </c>
      <c r="AT83" s="134">
        <f t="shared" si="37"/>
        <v>234.00795779792708</v>
      </c>
      <c r="AU83" s="134">
        <f t="shared" si="37"/>
        <v>234.00795779792708</v>
      </c>
      <c r="AV83" s="134">
        <f t="shared" si="37"/>
        <v>234.00795779792708</v>
      </c>
      <c r="AW83" s="134">
        <f t="shared" si="37"/>
        <v>234.00795779792708</v>
      </c>
      <c r="AX83" s="9"/>
    </row>
    <row r="84" spans="2:50" s="25" customFormat="1">
      <c r="B84" s="22"/>
      <c r="C84" s="35"/>
      <c r="D84" s="85" t="s">
        <v>100</v>
      </c>
      <c r="E84" s="134">
        <f>E45*E75+E46*E76+E47*E77+E48*E78+E49*E79+E50*E80+E51*E81+E52*E82+E53*E83</f>
        <v>12.628732021153114</v>
      </c>
      <c r="F84" s="134">
        <f t="shared" ref="F84:AW84" si="38">F45*F75+F46*F76+F47*F77+F48*F78+F49*F79+F50*F80+F51*F81+F52*F82+F53*F83</f>
        <v>12.628732021153114</v>
      </c>
      <c r="G84" s="134">
        <f t="shared" si="38"/>
        <v>12.628732021153114</v>
      </c>
      <c r="H84" s="134">
        <f t="shared" si="38"/>
        <v>12.628732021153114</v>
      </c>
      <c r="I84" s="134">
        <f t="shared" si="38"/>
        <v>12.628732021153114</v>
      </c>
      <c r="J84" s="134">
        <f t="shared" si="38"/>
        <v>12.628732021153114</v>
      </c>
      <c r="K84" s="134">
        <f t="shared" si="38"/>
        <v>12.628732021153114</v>
      </c>
      <c r="L84" s="134">
        <f t="shared" si="38"/>
        <v>12.628732021153114</v>
      </c>
      <c r="M84" s="134">
        <f t="shared" si="38"/>
        <v>12.628732021153114</v>
      </c>
      <c r="N84" s="134">
        <f t="shared" si="38"/>
        <v>12.628732021153114</v>
      </c>
      <c r="O84" s="134">
        <f t="shared" si="38"/>
        <v>12.628732021153114</v>
      </c>
      <c r="P84" s="134">
        <f t="shared" si="38"/>
        <v>12.628732021153114</v>
      </c>
      <c r="Q84" s="134">
        <f t="shared" si="38"/>
        <v>12.628732021153114</v>
      </c>
      <c r="R84" s="134">
        <f t="shared" si="38"/>
        <v>12.628732021153114</v>
      </c>
      <c r="S84" s="134">
        <f t="shared" si="38"/>
        <v>12.628732021153114</v>
      </c>
      <c r="T84" s="134">
        <f t="shared" si="38"/>
        <v>12.628732021153114</v>
      </c>
      <c r="U84" s="134">
        <f t="shared" si="38"/>
        <v>12.628732021153114</v>
      </c>
      <c r="V84" s="134">
        <f t="shared" si="38"/>
        <v>12.628732021153114</v>
      </c>
      <c r="W84" s="134">
        <f t="shared" si="38"/>
        <v>12.628732021153114</v>
      </c>
      <c r="X84" s="134">
        <f t="shared" si="38"/>
        <v>12.628732021153114</v>
      </c>
      <c r="Y84" s="134">
        <f t="shared" si="38"/>
        <v>12.628732021153114</v>
      </c>
      <c r="Z84" s="134">
        <f t="shared" si="38"/>
        <v>12.628732021153114</v>
      </c>
      <c r="AA84" s="134">
        <f t="shared" si="38"/>
        <v>12.628732021153114</v>
      </c>
      <c r="AB84" s="134">
        <f t="shared" si="38"/>
        <v>12.628732021153114</v>
      </c>
      <c r="AC84" s="134">
        <f t="shared" si="38"/>
        <v>12.628732021153114</v>
      </c>
      <c r="AD84" s="134">
        <f t="shared" si="38"/>
        <v>12.628732021153114</v>
      </c>
      <c r="AE84" s="134">
        <f t="shared" si="38"/>
        <v>12.628732021153114</v>
      </c>
      <c r="AF84" s="134">
        <f t="shared" si="38"/>
        <v>12.628732021153114</v>
      </c>
      <c r="AG84" s="134">
        <f t="shared" si="38"/>
        <v>12.628732021153114</v>
      </c>
      <c r="AH84" s="134">
        <f t="shared" si="38"/>
        <v>12.628732021153114</v>
      </c>
      <c r="AI84" s="134">
        <f t="shared" si="38"/>
        <v>12.628732021153114</v>
      </c>
      <c r="AJ84" s="134">
        <f t="shared" si="38"/>
        <v>12.628732021153114</v>
      </c>
      <c r="AK84" s="134">
        <f t="shared" si="38"/>
        <v>12.628732021153114</v>
      </c>
      <c r="AL84" s="134">
        <f t="shared" si="38"/>
        <v>12.628732021153114</v>
      </c>
      <c r="AM84" s="134">
        <f t="shared" si="38"/>
        <v>12.628732021153114</v>
      </c>
      <c r="AN84" s="134">
        <f t="shared" si="38"/>
        <v>12.628732021153114</v>
      </c>
      <c r="AO84" s="134">
        <f t="shared" si="38"/>
        <v>12.628732021153114</v>
      </c>
      <c r="AP84" s="134">
        <f t="shared" si="38"/>
        <v>12.628732021153114</v>
      </c>
      <c r="AQ84" s="134">
        <f t="shared" si="38"/>
        <v>12.628732021153114</v>
      </c>
      <c r="AR84" s="134">
        <f t="shared" si="38"/>
        <v>12.628732021153114</v>
      </c>
      <c r="AS84" s="134">
        <f t="shared" si="38"/>
        <v>12.628732021153114</v>
      </c>
      <c r="AT84" s="134">
        <f t="shared" si="38"/>
        <v>12.628732021153114</v>
      </c>
      <c r="AU84" s="134">
        <f t="shared" si="38"/>
        <v>12.628732021153114</v>
      </c>
      <c r="AV84" s="134">
        <f t="shared" si="38"/>
        <v>12.628732021153114</v>
      </c>
      <c r="AW84" s="134">
        <f t="shared" si="38"/>
        <v>12.628732021153114</v>
      </c>
      <c r="AX84" s="9"/>
    </row>
    <row r="85" spans="2:50" ht="13.5" thickBot="1">
      <c r="B85" s="34"/>
      <c r="C85" s="126"/>
      <c r="D85" s="126"/>
      <c r="E85" s="126"/>
      <c r="F85" s="126"/>
      <c r="G85" s="126"/>
      <c r="H85" s="126"/>
      <c r="I85" s="126"/>
      <c r="J85" s="126"/>
      <c r="K85" s="126"/>
      <c r="L85" s="126"/>
      <c r="M85" s="126"/>
      <c r="N85" s="126"/>
      <c r="O85" s="126"/>
      <c r="P85" s="126"/>
      <c r="Q85" s="126"/>
      <c r="R85" s="126"/>
      <c r="S85" s="126"/>
      <c r="T85" s="38"/>
      <c r="U85" s="38"/>
      <c r="V85" s="38"/>
      <c r="W85" s="126"/>
      <c r="X85" s="126"/>
      <c r="Y85" s="126"/>
      <c r="Z85" s="126"/>
      <c r="AA85" s="126"/>
      <c r="AB85" s="126"/>
      <c r="AC85" s="126"/>
      <c r="AD85" s="126"/>
      <c r="AE85" s="126"/>
      <c r="AF85" s="126"/>
      <c r="AG85" s="126"/>
      <c r="AH85" s="126"/>
      <c r="AI85" s="126"/>
      <c r="AJ85" s="126"/>
      <c r="AK85" s="126"/>
      <c r="AL85" s="126"/>
      <c r="AM85" s="126"/>
      <c r="AN85" s="126"/>
      <c r="AO85" s="126"/>
      <c r="AP85" s="126"/>
      <c r="AQ85" s="126"/>
      <c r="AR85" s="126"/>
      <c r="AS85" s="126"/>
      <c r="AT85" s="126"/>
      <c r="AU85" s="126"/>
      <c r="AV85" s="126"/>
      <c r="AW85" s="126"/>
      <c r="AX85" s="36"/>
    </row>
    <row r="87" spans="2:50" ht="13.5" thickBot="1">
      <c r="B87" s="105" t="s">
        <v>33</v>
      </c>
      <c r="E87" s="99"/>
      <c r="F87" s="99"/>
      <c r="G87" s="99"/>
      <c r="T87" s="100"/>
      <c r="U87" s="100"/>
      <c r="V87" s="100"/>
    </row>
    <row r="88" spans="2:50">
      <c r="B88" s="8"/>
      <c r="C88" s="125"/>
      <c r="D88" s="125"/>
      <c r="E88" s="125"/>
      <c r="F88" s="125"/>
      <c r="G88" s="125"/>
      <c r="H88" s="125"/>
      <c r="I88" s="125"/>
      <c r="J88" s="125"/>
      <c r="K88" s="125"/>
      <c r="L88" s="125"/>
      <c r="M88" s="125"/>
      <c r="N88" s="125"/>
      <c r="O88" s="125"/>
      <c r="P88" s="125"/>
      <c r="Q88" s="125"/>
      <c r="R88" s="125"/>
      <c r="S88" s="125"/>
      <c r="T88" s="40"/>
      <c r="U88" s="40"/>
      <c r="V88" s="40"/>
      <c r="W88" s="125"/>
      <c r="X88" s="125"/>
      <c r="Y88" s="125"/>
      <c r="Z88" s="125"/>
      <c r="AA88" s="125"/>
      <c r="AB88" s="125"/>
      <c r="AC88" s="125"/>
      <c r="AD88" s="125"/>
      <c r="AE88" s="125"/>
      <c r="AF88" s="125"/>
      <c r="AG88" s="125"/>
      <c r="AH88" s="125"/>
      <c r="AI88" s="125"/>
      <c r="AJ88" s="125"/>
      <c r="AK88" s="125"/>
      <c r="AL88" s="125"/>
      <c r="AM88" s="125"/>
      <c r="AN88" s="125"/>
      <c r="AO88" s="125"/>
      <c r="AP88" s="125"/>
      <c r="AQ88" s="125"/>
      <c r="AR88" s="125"/>
      <c r="AS88" s="125"/>
      <c r="AT88" s="125"/>
      <c r="AU88" s="125"/>
      <c r="AV88" s="125"/>
      <c r="AW88" s="125"/>
      <c r="AX88" s="44"/>
    </row>
    <row r="89" spans="2:50">
      <c r="B89" s="120" t="s">
        <v>91</v>
      </c>
      <c r="C89" s="102"/>
      <c r="D89" s="102"/>
      <c r="E89" s="102"/>
      <c r="F89" s="102"/>
      <c r="G89" s="102"/>
      <c r="H89" s="102"/>
      <c r="I89" s="102"/>
      <c r="J89" s="102"/>
      <c r="K89" s="102"/>
      <c r="L89" s="102"/>
      <c r="M89" s="102"/>
      <c r="N89" s="102"/>
      <c r="O89" s="102"/>
      <c r="P89" s="102"/>
      <c r="Q89" s="102"/>
      <c r="R89" s="102"/>
      <c r="S89" s="102"/>
      <c r="T89" s="30"/>
      <c r="U89" s="30"/>
      <c r="V89" s="30"/>
      <c r="W89" s="102"/>
      <c r="X89" s="102"/>
      <c r="Y89" s="102"/>
      <c r="Z89" s="102"/>
      <c r="AA89" s="102"/>
      <c r="AB89" s="102"/>
      <c r="AC89" s="102"/>
      <c r="AD89" s="102"/>
      <c r="AE89" s="102"/>
      <c r="AF89" s="102"/>
      <c r="AG89" s="102"/>
      <c r="AH89" s="102"/>
      <c r="AI89" s="102"/>
      <c r="AJ89" s="102"/>
      <c r="AK89" s="102"/>
      <c r="AL89" s="102"/>
      <c r="AM89" s="102"/>
      <c r="AN89" s="102"/>
      <c r="AO89" s="102"/>
      <c r="AP89" s="102"/>
      <c r="AQ89" s="102"/>
      <c r="AR89" s="102"/>
      <c r="AS89" s="102"/>
      <c r="AT89" s="102"/>
      <c r="AU89" s="102"/>
      <c r="AV89" s="102"/>
      <c r="AW89" s="102"/>
      <c r="AX89" s="31"/>
    </row>
    <row r="90" spans="2:50">
      <c r="B90" s="29"/>
      <c r="C90" s="102"/>
      <c r="D90" s="102"/>
      <c r="E90" s="102"/>
      <c r="F90" s="102"/>
      <c r="G90" s="102"/>
      <c r="H90" s="102"/>
      <c r="I90" s="102"/>
      <c r="J90" s="102"/>
      <c r="K90" s="102"/>
      <c r="L90" s="102"/>
      <c r="M90" s="102"/>
      <c r="N90" s="102"/>
      <c r="O90" s="102"/>
      <c r="P90" s="102"/>
      <c r="Q90" s="102"/>
      <c r="R90" s="102"/>
      <c r="S90" s="102"/>
      <c r="T90" s="30"/>
      <c r="U90" s="30"/>
      <c r="V90" s="30"/>
      <c r="W90" s="102"/>
      <c r="X90" s="102"/>
      <c r="Y90" s="102"/>
      <c r="Z90" s="102"/>
      <c r="AA90" s="102"/>
      <c r="AB90" s="102"/>
      <c r="AC90" s="102"/>
      <c r="AD90" s="102"/>
      <c r="AE90" s="102"/>
      <c r="AF90" s="102"/>
      <c r="AG90" s="102"/>
      <c r="AH90" s="102"/>
      <c r="AI90" s="102"/>
      <c r="AJ90" s="102"/>
      <c r="AK90" s="102"/>
      <c r="AL90" s="102"/>
      <c r="AM90" s="102"/>
      <c r="AN90" s="102"/>
      <c r="AO90" s="102"/>
      <c r="AP90" s="102"/>
      <c r="AQ90" s="102"/>
      <c r="AR90" s="102"/>
      <c r="AS90" s="102"/>
      <c r="AT90" s="102"/>
      <c r="AU90" s="102"/>
      <c r="AV90" s="102"/>
      <c r="AW90" s="102"/>
      <c r="AX90" s="31"/>
    </row>
    <row r="91" spans="2:50">
      <c r="B91" s="29"/>
      <c r="C91" s="35"/>
      <c r="D91" s="35"/>
      <c r="E91" s="50">
        <f>E28</f>
        <v>1990</v>
      </c>
      <c r="F91" s="50">
        <f t="shared" ref="F91:AW91" si="39">F28</f>
        <v>1991</v>
      </c>
      <c r="G91" s="50">
        <f t="shared" si="39"/>
        <v>1992</v>
      </c>
      <c r="H91" s="50">
        <f t="shared" si="39"/>
        <v>1993</v>
      </c>
      <c r="I91" s="50">
        <f t="shared" si="39"/>
        <v>1994</v>
      </c>
      <c r="J91" s="50">
        <f t="shared" si="39"/>
        <v>1995</v>
      </c>
      <c r="K91" s="50">
        <f t="shared" si="39"/>
        <v>1996</v>
      </c>
      <c r="L91" s="50">
        <f t="shared" si="39"/>
        <v>1997</v>
      </c>
      <c r="M91" s="50">
        <f t="shared" si="39"/>
        <v>1998</v>
      </c>
      <c r="N91" s="50">
        <f t="shared" si="39"/>
        <v>1999</v>
      </c>
      <c r="O91" s="50">
        <f t="shared" si="39"/>
        <v>2000</v>
      </c>
      <c r="P91" s="50">
        <f t="shared" si="39"/>
        <v>2001</v>
      </c>
      <c r="Q91" s="50">
        <f t="shared" si="39"/>
        <v>2002</v>
      </c>
      <c r="R91" s="50">
        <f t="shared" si="39"/>
        <v>2003</v>
      </c>
      <c r="S91" s="50">
        <f t="shared" si="39"/>
        <v>2004</v>
      </c>
      <c r="T91" s="50">
        <f t="shared" si="39"/>
        <v>2005</v>
      </c>
      <c r="U91" s="50">
        <f t="shared" si="39"/>
        <v>2006</v>
      </c>
      <c r="V91" s="50">
        <f t="shared" si="39"/>
        <v>2007</v>
      </c>
      <c r="W91" s="50">
        <f t="shared" si="39"/>
        <v>2008</v>
      </c>
      <c r="X91" s="50">
        <f t="shared" si="39"/>
        <v>2009</v>
      </c>
      <c r="Y91" s="50">
        <f t="shared" si="39"/>
        <v>2010</v>
      </c>
      <c r="Z91" s="50">
        <f t="shared" si="39"/>
        <v>2011</v>
      </c>
      <c r="AA91" s="50">
        <f t="shared" si="39"/>
        <v>2012</v>
      </c>
      <c r="AB91" s="50">
        <f t="shared" si="39"/>
        <v>2013</v>
      </c>
      <c r="AC91" s="50">
        <f t="shared" si="39"/>
        <v>2014</v>
      </c>
      <c r="AD91" s="50">
        <f t="shared" si="39"/>
        <v>2015</v>
      </c>
      <c r="AE91" s="50">
        <f t="shared" si="39"/>
        <v>2016</v>
      </c>
      <c r="AF91" s="50">
        <f t="shared" si="39"/>
        <v>2017</v>
      </c>
      <c r="AG91" s="50">
        <f t="shared" si="39"/>
        <v>2018</v>
      </c>
      <c r="AH91" s="50">
        <f t="shared" si="39"/>
        <v>2019</v>
      </c>
      <c r="AI91" s="50">
        <f t="shared" si="39"/>
        <v>2020</v>
      </c>
      <c r="AJ91" s="50">
        <f t="shared" si="39"/>
        <v>2021</v>
      </c>
      <c r="AK91" s="50">
        <f t="shared" si="39"/>
        <v>2022</v>
      </c>
      <c r="AL91" s="50">
        <f t="shared" si="39"/>
        <v>2023</v>
      </c>
      <c r="AM91" s="50">
        <f t="shared" si="39"/>
        <v>2024</v>
      </c>
      <c r="AN91" s="50">
        <f t="shared" si="39"/>
        <v>2025</v>
      </c>
      <c r="AO91" s="50">
        <f t="shared" si="39"/>
        <v>2026</v>
      </c>
      <c r="AP91" s="50">
        <f t="shared" si="39"/>
        <v>2027</v>
      </c>
      <c r="AQ91" s="50">
        <f t="shared" si="39"/>
        <v>2028</v>
      </c>
      <c r="AR91" s="50">
        <f t="shared" si="39"/>
        <v>2029</v>
      </c>
      <c r="AS91" s="50">
        <f t="shared" si="39"/>
        <v>2030</v>
      </c>
      <c r="AT91" s="50">
        <f t="shared" si="39"/>
        <v>2031</v>
      </c>
      <c r="AU91" s="50">
        <f t="shared" si="39"/>
        <v>2032</v>
      </c>
      <c r="AV91" s="50">
        <f t="shared" si="39"/>
        <v>2033</v>
      </c>
      <c r="AW91" s="50">
        <f t="shared" si="39"/>
        <v>2034</v>
      </c>
      <c r="AX91" s="9"/>
    </row>
    <row r="92" spans="2:50">
      <c r="B92" s="29"/>
      <c r="C92" s="35" t="str">
        <f t="shared" ref="C92:D100" si="40">C13</f>
        <v>B 2.5 W</v>
      </c>
      <c r="D92" s="85" t="str">
        <f t="shared" si="40"/>
        <v>AC-DC, Basic Voltage 2.5 W Rep. Unit</v>
      </c>
      <c r="E92" s="46">
        <f>VLOOKUP(E91,'Installed UEC-B 2.5 W'!$B$101:$C$145,2,FALSE)</f>
        <v>0</v>
      </c>
      <c r="F92" s="46">
        <f ca="1">VLOOKUP(F91,'Installed UEC-B 2.5 W'!$B$101:$C$145,2,FALSE)</f>
        <v>5.8487</v>
      </c>
      <c r="G92" s="46">
        <f ca="1">VLOOKUP(G91,'Installed UEC-B 2.5 W'!$B$101:$C$145,2,FALSE)</f>
        <v>5.8487000000000009</v>
      </c>
      <c r="H92" s="46">
        <f ca="1">VLOOKUP(H91,'Installed UEC-B 2.5 W'!$B$101:$C$145,2,FALSE)</f>
        <v>5.8487</v>
      </c>
      <c r="I92" s="46">
        <f ca="1">VLOOKUP(I91,'Installed UEC-B 2.5 W'!$B$101:$C$145,2,FALSE)</f>
        <v>5.8487</v>
      </c>
      <c r="J92" s="46">
        <f ca="1">VLOOKUP(J91,'Installed UEC-B 2.5 W'!$B$101:$C$145,2,FALSE)</f>
        <v>5.8486999999999991</v>
      </c>
      <c r="K92" s="46">
        <f ca="1">VLOOKUP(K91,'Installed UEC-B 2.5 W'!$B$101:$C$145,2,FALSE)</f>
        <v>5.8487</v>
      </c>
      <c r="L92" s="46">
        <f ca="1">VLOOKUP(L91,'Installed UEC-B 2.5 W'!$B$101:$C$145,2,FALSE)</f>
        <v>5.8487</v>
      </c>
      <c r="M92" s="46">
        <f ca="1">VLOOKUP(M91,'Installed UEC-B 2.5 W'!$B$101:$C$145,2,FALSE)</f>
        <v>5.8486999999999991</v>
      </c>
      <c r="N92" s="46">
        <f ca="1">VLOOKUP(N91,'Installed UEC-B 2.5 W'!$B$101:$C$145,2,FALSE)</f>
        <v>5.8487000000000009</v>
      </c>
      <c r="O92" s="46">
        <f ca="1">VLOOKUP(O91,'Installed UEC-B 2.5 W'!$B$101:$C$145,2,FALSE)</f>
        <v>5.8487</v>
      </c>
      <c r="P92" s="46">
        <f ca="1">VLOOKUP(P91,'Installed UEC-B 2.5 W'!$B$101:$C$145,2,FALSE)</f>
        <v>5.8487</v>
      </c>
      <c r="Q92" s="46">
        <f ca="1">VLOOKUP(Q91,'Installed UEC-B 2.5 W'!$B$101:$C$145,2,FALSE)</f>
        <v>5.8487000000000009</v>
      </c>
      <c r="R92" s="46">
        <f ca="1">VLOOKUP(R91,'Installed UEC-B 2.5 W'!$B$101:$C$145,2,FALSE)</f>
        <v>5.8487</v>
      </c>
      <c r="S92" s="46">
        <f ca="1">VLOOKUP(S91,'Installed UEC-B 2.5 W'!$B$101:$C$145,2,FALSE)</f>
        <v>5.8487</v>
      </c>
      <c r="T92" s="46">
        <f ca="1">VLOOKUP(T91,'Installed UEC-B 2.5 W'!$B$101:$C$145,2,FALSE)</f>
        <v>5.8487</v>
      </c>
      <c r="U92" s="46">
        <f ca="1">VLOOKUP(U91,'Installed UEC-B 2.5 W'!$B$101:$C$145,2,FALSE)</f>
        <v>5.8487</v>
      </c>
      <c r="V92" s="46">
        <f ca="1">VLOOKUP(V91,'Installed UEC-B 2.5 W'!$B$101:$C$145,2,FALSE)</f>
        <v>5.8487000000000009</v>
      </c>
      <c r="W92" s="46">
        <f ca="1">VLOOKUP(W91,'Installed UEC-B 2.5 W'!$B$101:$C$145,2,FALSE)</f>
        <v>5.8487</v>
      </c>
      <c r="X92" s="46">
        <f ca="1">VLOOKUP(X91,'Installed UEC-B 2.5 W'!$B$101:$C$145,2,FALSE)</f>
        <v>5.8487</v>
      </c>
      <c r="Y92" s="46">
        <f ca="1">VLOOKUP(Y91,'Installed UEC-B 2.5 W'!$B$101:$C$145,2,FALSE)</f>
        <v>5.8487</v>
      </c>
      <c r="Z92" s="46">
        <f ca="1">VLOOKUP(Z91,'Installed UEC-B 2.5 W'!$B$101:$C$145,2,FALSE)</f>
        <v>5.8487000000000009</v>
      </c>
      <c r="AA92" s="46">
        <f ca="1">VLOOKUP(AA91,'Installed UEC-B 2.5 W'!$B$101:$C$145,2,FALSE)</f>
        <v>5.8487</v>
      </c>
      <c r="AB92" s="46">
        <f ca="1">VLOOKUP(AB91,'Installed UEC-B 2.5 W'!$B$101:$C$145,2,FALSE)</f>
        <v>5.8487</v>
      </c>
      <c r="AC92" s="46">
        <f ca="1">VLOOKUP(AC91,'Installed UEC-B 2.5 W'!$B$101:$C$145,2,FALSE)</f>
        <v>5.8487</v>
      </c>
      <c r="AD92" s="46">
        <f ca="1">VLOOKUP(AD91,'Installed UEC-B 2.5 W'!$B$101:$C$145,2,FALSE)</f>
        <v>5.8487</v>
      </c>
      <c r="AE92" s="46">
        <f ca="1">VLOOKUP(AE91,'Installed UEC-B 2.5 W'!$B$101:$C$145,2,FALSE)</f>
        <v>5.8487</v>
      </c>
      <c r="AF92" s="46">
        <f ca="1">VLOOKUP(AF91,'Installed UEC-B 2.5 W'!$B$101:$C$145,2,FALSE)</f>
        <v>5.8487</v>
      </c>
      <c r="AG92" s="46">
        <f ca="1">VLOOKUP(AG91,'Installed UEC-B 2.5 W'!$B$101:$C$145,2,FALSE)</f>
        <v>5.8487</v>
      </c>
      <c r="AH92" s="46">
        <f ca="1">VLOOKUP(AH91,'Installed UEC-B 2.5 W'!$B$101:$C$145,2,FALSE)</f>
        <v>5.8487</v>
      </c>
      <c r="AI92" s="46">
        <f ca="1">VLOOKUP(AI91,'Installed UEC-B 2.5 W'!$B$101:$C$145,2,FALSE)</f>
        <v>5.8487000000000009</v>
      </c>
      <c r="AJ92" s="46">
        <f ca="1">VLOOKUP(AJ91,'Installed UEC-B 2.5 W'!$B$101:$C$145,2,FALSE)</f>
        <v>5.8487000000000009</v>
      </c>
      <c r="AK92" s="46">
        <f ca="1">VLOOKUP(AK91,'Installed UEC-B 2.5 W'!$B$101:$C$145,2,FALSE)</f>
        <v>5.8487000000000009</v>
      </c>
      <c r="AL92" s="46">
        <f ca="1">VLOOKUP(AL91,'Installed UEC-B 2.5 W'!$B$101:$C$145,2,FALSE)</f>
        <v>5.8487</v>
      </c>
      <c r="AM92" s="46">
        <f ca="1">VLOOKUP(AM91,'Installed UEC-B 2.5 W'!$B$101:$C$145,2,FALSE)</f>
        <v>5.8487</v>
      </c>
      <c r="AN92" s="46">
        <f ca="1">VLOOKUP(AN91,'Installed UEC-B 2.5 W'!$B$101:$C$145,2,FALSE)</f>
        <v>5.8487</v>
      </c>
      <c r="AO92" s="46">
        <f ca="1">VLOOKUP(AO91,'Installed UEC-B 2.5 W'!$B$101:$C$145,2,FALSE)</f>
        <v>5.8487</v>
      </c>
      <c r="AP92" s="46">
        <f ca="1">VLOOKUP(AP91,'Installed UEC-B 2.5 W'!$B$101:$C$145,2,FALSE)</f>
        <v>5.8487</v>
      </c>
      <c r="AQ92" s="46">
        <f ca="1">VLOOKUP(AQ91,'Installed UEC-B 2.5 W'!$B$101:$C$145,2,FALSE)</f>
        <v>5.8487000000000009</v>
      </c>
      <c r="AR92" s="46">
        <f ca="1">VLOOKUP(AR91,'Installed UEC-B 2.5 W'!$B$101:$C$145,2,FALSE)</f>
        <v>5.8487</v>
      </c>
      <c r="AS92" s="46">
        <f ca="1">VLOOKUP(AS91,'Installed UEC-B 2.5 W'!$B$101:$C$145,2,FALSE)</f>
        <v>5.8487</v>
      </c>
      <c r="AT92" s="46">
        <f ca="1">VLOOKUP(AT91,'Installed UEC-B 2.5 W'!$B$101:$C$145,2,FALSE)</f>
        <v>5.8487</v>
      </c>
      <c r="AU92" s="46">
        <f ca="1">VLOOKUP(AU91,'Installed UEC-B 2.5 W'!$B$101:$C$145,2,FALSE)</f>
        <v>5.8487000000000009</v>
      </c>
      <c r="AV92" s="46">
        <f ca="1">VLOOKUP(AV91,'Installed UEC-B 2.5 W'!$B$101:$C$145,2,FALSE)</f>
        <v>5.8487</v>
      </c>
      <c r="AW92" s="46">
        <f ca="1">VLOOKUP(AW91,'Installed UEC-B 2.5 W'!$B$101:$C$145,2,FALSE)</f>
        <v>5.8487</v>
      </c>
      <c r="AX92" s="31"/>
    </row>
    <row r="93" spans="2:50" s="25" customFormat="1">
      <c r="B93" s="22"/>
      <c r="C93" s="35" t="str">
        <f t="shared" si="40"/>
        <v>B 18 W</v>
      </c>
      <c r="D93" s="85" t="str">
        <f t="shared" si="40"/>
        <v>AC-DC, Basic Voltage 18 W Rep. Unit</v>
      </c>
      <c r="E93" s="46">
        <f>VLOOKUP(E91,'Installed UEC-B 18 W'!$B$101:$C$145,2,FALSE)</f>
        <v>0</v>
      </c>
      <c r="F93" s="46">
        <f ca="1">VLOOKUP(F91,'Installed UEC-B 18 W'!$B$101:$C$145,2,FALSE)</f>
        <v>15.990300000000001</v>
      </c>
      <c r="G93" s="46">
        <f ca="1">VLOOKUP(G91,'Installed UEC-B 18 W'!$B$101:$C$145,2,FALSE)</f>
        <v>15.990300000000005</v>
      </c>
      <c r="H93" s="46">
        <f ca="1">VLOOKUP(H91,'Installed UEC-B 18 W'!$B$101:$C$145,2,FALSE)</f>
        <v>15.990300000000001</v>
      </c>
      <c r="I93" s="46">
        <f ca="1">VLOOKUP(I91,'Installed UEC-B 18 W'!$B$101:$C$145,2,FALSE)</f>
        <v>15.990300000000003</v>
      </c>
      <c r="J93" s="46">
        <f ca="1">VLOOKUP(J91,'Installed UEC-B 18 W'!$B$101:$C$145,2,FALSE)</f>
        <v>15.990300000000001</v>
      </c>
      <c r="K93" s="46">
        <f ca="1">VLOOKUP(K91,'Installed UEC-B 18 W'!$B$101:$C$145,2,FALSE)</f>
        <v>15.990300000000001</v>
      </c>
      <c r="L93" s="46">
        <f ca="1">VLOOKUP(L91,'Installed UEC-B 18 W'!$B$101:$C$145,2,FALSE)</f>
        <v>15.990300000000001</v>
      </c>
      <c r="M93" s="46">
        <f ca="1">VLOOKUP(M91,'Installed UEC-B 18 W'!$B$101:$C$145,2,FALSE)</f>
        <v>15.990300000000001</v>
      </c>
      <c r="N93" s="46">
        <f ca="1">VLOOKUP(N91,'Installed UEC-B 18 W'!$B$101:$C$145,2,FALSE)</f>
        <v>15.990300000000001</v>
      </c>
      <c r="O93" s="46">
        <f ca="1">VLOOKUP(O91,'Installed UEC-B 18 W'!$B$101:$C$145,2,FALSE)</f>
        <v>15.990300000000001</v>
      </c>
      <c r="P93" s="46">
        <f ca="1">VLOOKUP(P91,'Installed UEC-B 18 W'!$B$101:$C$145,2,FALSE)</f>
        <v>15.990299999999998</v>
      </c>
      <c r="Q93" s="46">
        <f ca="1">VLOOKUP(Q91,'Installed UEC-B 18 W'!$B$101:$C$145,2,FALSE)</f>
        <v>15.9903</v>
      </c>
      <c r="R93" s="46">
        <f ca="1">VLOOKUP(R91,'Installed UEC-B 18 W'!$B$101:$C$145,2,FALSE)</f>
        <v>15.990300000000001</v>
      </c>
      <c r="S93" s="46">
        <f ca="1">VLOOKUP(S91,'Installed UEC-B 18 W'!$B$101:$C$145,2,FALSE)</f>
        <v>15.990300000000003</v>
      </c>
      <c r="T93" s="46">
        <f ca="1">VLOOKUP(T91,'Installed UEC-B 18 W'!$B$101:$C$145,2,FALSE)</f>
        <v>15.990300000000001</v>
      </c>
      <c r="U93" s="46">
        <f ca="1">VLOOKUP(U91,'Installed UEC-B 18 W'!$B$101:$C$145,2,FALSE)</f>
        <v>15.9903</v>
      </c>
      <c r="V93" s="46">
        <f ca="1">VLOOKUP(V91,'Installed UEC-B 18 W'!$B$101:$C$145,2,FALSE)</f>
        <v>15.990300000000001</v>
      </c>
      <c r="W93" s="46">
        <f ca="1">VLOOKUP(W91,'Installed UEC-B 18 W'!$B$101:$C$145,2,FALSE)</f>
        <v>15.990300000000001</v>
      </c>
      <c r="X93" s="46">
        <f ca="1">VLOOKUP(X91,'Installed UEC-B 18 W'!$B$101:$C$145,2,FALSE)</f>
        <v>15.990300000000003</v>
      </c>
      <c r="Y93" s="46">
        <f ca="1">VLOOKUP(Y91,'Installed UEC-B 18 W'!$B$101:$C$145,2,FALSE)</f>
        <v>15.990300000000001</v>
      </c>
      <c r="Z93" s="46">
        <f ca="1">VLOOKUP(Z91,'Installed UEC-B 18 W'!$B$101:$C$145,2,FALSE)</f>
        <v>15.990300000000001</v>
      </c>
      <c r="AA93" s="46">
        <f ca="1">VLOOKUP(AA91,'Installed UEC-B 18 W'!$B$101:$C$145,2,FALSE)</f>
        <v>15.990300000000003</v>
      </c>
      <c r="AB93" s="46">
        <f ca="1">VLOOKUP(AB91,'Installed UEC-B 18 W'!$B$101:$C$145,2,FALSE)</f>
        <v>15.990300000000005</v>
      </c>
      <c r="AC93" s="46">
        <f ca="1">VLOOKUP(AC91,'Installed UEC-B 18 W'!$B$101:$C$145,2,FALSE)</f>
        <v>15.990300000000001</v>
      </c>
      <c r="AD93" s="46">
        <f ca="1">VLOOKUP(AD91,'Installed UEC-B 18 W'!$B$101:$C$145,2,FALSE)</f>
        <v>15.990300000000003</v>
      </c>
      <c r="AE93" s="46">
        <f ca="1">VLOOKUP(AE91,'Installed UEC-B 18 W'!$B$101:$C$145,2,FALSE)</f>
        <v>15.990300000000003</v>
      </c>
      <c r="AF93" s="46">
        <f ca="1">VLOOKUP(AF91,'Installed UEC-B 18 W'!$B$101:$C$145,2,FALSE)</f>
        <v>15.990300000000001</v>
      </c>
      <c r="AG93" s="46">
        <f ca="1">VLOOKUP(AG91,'Installed UEC-B 18 W'!$B$101:$C$145,2,FALSE)</f>
        <v>15.990300000000001</v>
      </c>
      <c r="AH93" s="46">
        <f ca="1">VLOOKUP(AH91,'Installed UEC-B 18 W'!$B$101:$C$145,2,FALSE)</f>
        <v>15.990300000000001</v>
      </c>
      <c r="AI93" s="46">
        <f ca="1">VLOOKUP(AI91,'Installed UEC-B 18 W'!$B$101:$C$145,2,FALSE)</f>
        <v>15.990299999999998</v>
      </c>
      <c r="AJ93" s="46">
        <f ca="1">VLOOKUP(AJ91,'Installed UEC-B 18 W'!$B$101:$C$145,2,FALSE)</f>
        <v>15.990300000000001</v>
      </c>
      <c r="AK93" s="46">
        <f ca="1">VLOOKUP(AK91,'Installed UEC-B 18 W'!$B$101:$C$145,2,FALSE)</f>
        <v>15.990300000000001</v>
      </c>
      <c r="AL93" s="46">
        <f ca="1">VLOOKUP(AL91,'Installed UEC-B 18 W'!$B$101:$C$145,2,FALSE)</f>
        <v>15.9903</v>
      </c>
      <c r="AM93" s="46">
        <f ca="1">VLOOKUP(AM91,'Installed UEC-B 18 W'!$B$101:$C$145,2,FALSE)</f>
        <v>15.990299999999998</v>
      </c>
      <c r="AN93" s="46">
        <f ca="1">VLOOKUP(AN91,'Installed UEC-B 18 W'!$B$101:$C$145,2,FALSE)</f>
        <v>15.9903</v>
      </c>
      <c r="AO93" s="46">
        <f ca="1">VLOOKUP(AO91,'Installed UEC-B 18 W'!$B$101:$C$145,2,FALSE)</f>
        <v>15.9903</v>
      </c>
      <c r="AP93" s="46">
        <f ca="1">VLOOKUP(AP91,'Installed UEC-B 18 W'!$B$101:$C$145,2,FALSE)</f>
        <v>15.990300000000001</v>
      </c>
      <c r="AQ93" s="46">
        <f ca="1">VLOOKUP(AQ91,'Installed UEC-B 18 W'!$B$101:$C$145,2,FALSE)</f>
        <v>15.990300000000001</v>
      </c>
      <c r="AR93" s="46">
        <f ca="1">VLOOKUP(AR91,'Installed UEC-B 18 W'!$B$101:$C$145,2,FALSE)</f>
        <v>15.990299999999998</v>
      </c>
      <c r="AS93" s="46">
        <f ca="1">VLOOKUP(AS91,'Installed UEC-B 18 W'!$B$101:$C$145,2,FALSE)</f>
        <v>15.990300000000001</v>
      </c>
      <c r="AT93" s="46">
        <f ca="1">VLOOKUP(AT91,'Installed UEC-B 18 W'!$B$101:$C$145,2,FALSE)</f>
        <v>15.990299999999998</v>
      </c>
      <c r="AU93" s="46">
        <f ca="1">VLOOKUP(AU91,'Installed UEC-B 18 W'!$B$101:$C$145,2,FALSE)</f>
        <v>15.990300000000001</v>
      </c>
      <c r="AV93" s="46">
        <f ca="1">VLOOKUP(AV91,'Installed UEC-B 18 W'!$B$101:$C$145,2,FALSE)</f>
        <v>15.990300000000001</v>
      </c>
      <c r="AW93" s="46">
        <f ca="1">VLOOKUP(AW91,'Installed UEC-B 18 W'!$B$101:$C$145,2,FALSE)</f>
        <v>15.9903</v>
      </c>
      <c r="AX93" s="31"/>
    </row>
    <row r="94" spans="2:50" s="25" customFormat="1">
      <c r="B94" s="22"/>
      <c r="C94" s="35" t="str">
        <f t="shared" si="40"/>
        <v>B 60 W</v>
      </c>
      <c r="D94" s="85" t="str">
        <f t="shared" si="40"/>
        <v>AC-DC, Basic Voltage 60 W Rep. Unit</v>
      </c>
      <c r="E94" s="46">
        <f>VLOOKUP(E91,'Installed UEC-B 60 W'!$B$101:$C$145,2,FALSE)</f>
        <v>0</v>
      </c>
      <c r="F94" s="46">
        <f ca="1">VLOOKUP(F91,'Installed UEC-B 60 W'!$B$101:$C$145,2,FALSE)</f>
        <v>23.904600000000002</v>
      </c>
      <c r="G94" s="46">
        <f ca="1">VLOOKUP(G91,'Installed UEC-B 60 W'!$B$101:$C$145,2,FALSE)</f>
        <v>23.904600000000002</v>
      </c>
      <c r="H94" s="46">
        <f ca="1">VLOOKUP(H91,'Installed UEC-B 60 W'!$B$101:$C$145,2,FALSE)</f>
        <v>23.904600000000002</v>
      </c>
      <c r="I94" s="46">
        <f ca="1">VLOOKUP(I91,'Installed UEC-B 60 W'!$B$101:$C$145,2,FALSE)</f>
        <v>23.904600000000002</v>
      </c>
      <c r="J94" s="46">
        <f ca="1">VLOOKUP(J91,'Installed UEC-B 60 W'!$B$101:$C$145,2,FALSE)</f>
        <v>23.904600000000002</v>
      </c>
      <c r="K94" s="46">
        <f ca="1">VLOOKUP(K91,'Installed UEC-B 60 W'!$B$101:$C$145,2,FALSE)</f>
        <v>23.904600000000002</v>
      </c>
      <c r="L94" s="46">
        <f ca="1">VLOOKUP(L91,'Installed UEC-B 60 W'!$B$101:$C$145,2,FALSE)</f>
        <v>23.904600000000006</v>
      </c>
      <c r="M94" s="46">
        <f ca="1">VLOOKUP(M91,'Installed UEC-B 60 W'!$B$101:$C$145,2,FALSE)</f>
        <v>23.904600000000002</v>
      </c>
      <c r="N94" s="46">
        <f ca="1">VLOOKUP(N91,'Installed UEC-B 60 W'!$B$101:$C$145,2,FALSE)</f>
        <v>23.904600000000002</v>
      </c>
      <c r="O94" s="46">
        <f ca="1">VLOOKUP(O91,'Installed UEC-B 60 W'!$B$101:$C$145,2,FALSE)</f>
        <v>23.904600000000002</v>
      </c>
      <c r="P94" s="46">
        <f ca="1">VLOOKUP(P91,'Installed UEC-B 60 W'!$B$101:$C$145,2,FALSE)</f>
        <v>23.904600000000002</v>
      </c>
      <c r="Q94" s="46">
        <f ca="1">VLOOKUP(Q91,'Installed UEC-B 60 W'!$B$101:$C$145,2,FALSE)</f>
        <v>23.904600000000006</v>
      </c>
      <c r="R94" s="46">
        <f ca="1">VLOOKUP(R91,'Installed UEC-B 60 W'!$B$101:$C$145,2,FALSE)</f>
        <v>23.904600000000002</v>
      </c>
      <c r="S94" s="46">
        <f ca="1">VLOOKUP(S91,'Installed UEC-B 60 W'!$B$101:$C$145,2,FALSE)</f>
        <v>23.904600000000002</v>
      </c>
      <c r="T94" s="46">
        <f ca="1">VLOOKUP(T91,'Installed UEC-B 60 W'!$B$101:$C$145,2,FALSE)</f>
        <v>23.904600000000002</v>
      </c>
      <c r="U94" s="46">
        <f ca="1">VLOOKUP(U91,'Installed UEC-B 60 W'!$B$101:$C$145,2,FALSE)</f>
        <v>23.904600000000002</v>
      </c>
      <c r="V94" s="46">
        <f ca="1">VLOOKUP(V91,'Installed UEC-B 60 W'!$B$101:$C$145,2,FALSE)</f>
        <v>23.904600000000002</v>
      </c>
      <c r="W94" s="46">
        <f ca="1">VLOOKUP(W91,'Installed UEC-B 60 W'!$B$101:$C$145,2,FALSE)</f>
        <v>23.904600000000002</v>
      </c>
      <c r="X94" s="46">
        <f ca="1">VLOOKUP(X91,'Installed UEC-B 60 W'!$B$101:$C$145,2,FALSE)</f>
        <v>23.904600000000002</v>
      </c>
      <c r="Y94" s="46">
        <f ca="1">VLOOKUP(Y91,'Installed UEC-B 60 W'!$B$101:$C$145,2,FALSE)</f>
        <v>23.904600000000002</v>
      </c>
      <c r="Z94" s="46">
        <f ca="1">VLOOKUP(Z91,'Installed UEC-B 60 W'!$B$101:$C$145,2,FALSE)</f>
        <v>23.904600000000002</v>
      </c>
      <c r="AA94" s="46">
        <f ca="1">VLOOKUP(AA91,'Installed UEC-B 60 W'!$B$101:$C$145,2,FALSE)</f>
        <v>23.904600000000002</v>
      </c>
      <c r="AB94" s="46">
        <f ca="1">VLOOKUP(AB91,'Installed UEC-B 60 W'!$B$101:$C$145,2,FALSE)</f>
        <v>23.904600000000002</v>
      </c>
      <c r="AC94" s="46">
        <f ca="1">VLOOKUP(AC91,'Installed UEC-B 60 W'!$B$101:$C$145,2,FALSE)</f>
        <v>23.904600000000002</v>
      </c>
      <c r="AD94" s="46">
        <f ca="1">VLOOKUP(AD91,'Installed UEC-B 60 W'!$B$101:$C$145,2,FALSE)</f>
        <v>23.904600000000002</v>
      </c>
      <c r="AE94" s="46">
        <f ca="1">VLOOKUP(AE91,'Installed UEC-B 60 W'!$B$101:$C$145,2,FALSE)</f>
        <v>23.904600000000002</v>
      </c>
      <c r="AF94" s="46">
        <f ca="1">VLOOKUP(AF91,'Installed UEC-B 60 W'!$B$101:$C$145,2,FALSE)</f>
        <v>23.904600000000002</v>
      </c>
      <c r="AG94" s="46">
        <f ca="1">VLOOKUP(AG91,'Installed UEC-B 60 W'!$B$101:$C$145,2,FALSE)</f>
        <v>23.904600000000002</v>
      </c>
      <c r="AH94" s="46">
        <f ca="1">VLOOKUP(AH91,'Installed UEC-B 60 W'!$B$101:$C$145,2,FALSE)</f>
        <v>23.904600000000002</v>
      </c>
      <c r="AI94" s="46">
        <f ca="1">VLOOKUP(AI91,'Installed UEC-B 60 W'!$B$101:$C$145,2,FALSE)</f>
        <v>23.904600000000002</v>
      </c>
      <c r="AJ94" s="46">
        <f ca="1">VLOOKUP(AJ91,'Installed UEC-B 60 W'!$B$101:$C$145,2,FALSE)</f>
        <v>23.904600000000002</v>
      </c>
      <c r="AK94" s="46">
        <f ca="1">VLOOKUP(AK91,'Installed UEC-B 60 W'!$B$101:$C$145,2,FALSE)</f>
        <v>23.904600000000002</v>
      </c>
      <c r="AL94" s="46">
        <f ca="1">VLOOKUP(AL91,'Installed UEC-B 60 W'!$B$101:$C$145,2,FALSE)</f>
        <v>23.904600000000006</v>
      </c>
      <c r="AM94" s="46">
        <f ca="1">VLOOKUP(AM91,'Installed UEC-B 60 W'!$B$101:$C$145,2,FALSE)</f>
        <v>23.904600000000002</v>
      </c>
      <c r="AN94" s="46">
        <f ca="1">VLOOKUP(AN91,'Installed UEC-B 60 W'!$B$101:$C$145,2,FALSE)</f>
        <v>23.904600000000002</v>
      </c>
      <c r="AO94" s="46">
        <f ca="1">VLOOKUP(AO91,'Installed UEC-B 60 W'!$B$101:$C$145,2,FALSE)</f>
        <v>23.904600000000002</v>
      </c>
      <c r="AP94" s="46">
        <f ca="1">VLOOKUP(AP91,'Installed UEC-B 60 W'!$B$101:$C$145,2,FALSE)</f>
        <v>23.904600000000002</v>
      </c>
      <c r="AQ94" s="46">
        <f ca="1">VLOOKUP(AQ91,'Installed UEC-B 60 W'!$B$101:$C$145,2,FALSE)</f>
        <v>23.904600000000002</v>
      </c>
      <c r="AR94" s="46">
        <f ca="1">VLOOKUP(AR91,'Installed UEC-B 60 W'!$B$101:$C$145,2,FALSE)</f>
        <v>23.904600000000002</v>
      </c>
      <c r="AS94" s="46">
        <f ca="1">VLOOKUP(AS91,'Installed UEC-B 60 W'!$B$101:$C$145,2,FALSE)</f>
        <v>23.904600000000002</v>
      </c>
      <c r="AT94" s="46">
        <f ca="1">VLOOKUP(AT91,'Installed UEC-B 60 W'!$B$101:$C$145,2,FALSE)</f>
        <v>23.904600000000002</v>
      </c>
      <c r="AU94" s="46">
        <f ca="1">VLOOKUP(AU91,'Installed UEC-B 60 W'!$B$101:$C$145,2,FALSE)</f>
        <v>23.904600000000002</v>
      </c>
      <c r="AV94" s="46">
        <f ca="1">VLOOKUP(AV91,'Installed UEC-B 60 W'!$B$101:$C$145,2,FALSE)</f>
        <v>23.904600000000002</v>
      </c>
      <c r="AW94" s="46">
        <f ca="1">VLOOKUP(AW91,'Installed UEC-B 60 W'!$B$101:$C$145,2,FALSE)</f>
        <v>23.904600000000002</v>
      </c>
      <c r="AX94" s="9"/>
    </row>
    <row r="95" spans="2:50" s="25" customFormat="1">
      <c r="B95" s="22"/>
      <c r="C95" s="35" t="str">
        <f t="shared" si="40"/>
        <v>B 120 W</v>
      </c>
      <c r="D95" s="85" t="str">
        <f t="shared" si="40"/>
        <v>AC-DC, Basic Voltage 120 W Rep. Unit</v>
      </c>
      <c r="E95" s="46">
        <f>VLOOKUP(E91,'Installed UEC-B 120 W'!$B$101:$C$145,2,FALSE)</f>
        <v>0</v>
      </c>
      <c r="F95" s="46">
        <f ca="1">VLOOKUP(F91,'Installed UEC-B 120 W'!$B$101:$C$145,2,FALSE)</f>
        <v>23.904600000000002</v>
      </c>
      <c r="G95" s="46">
        <f ca="1">VLOOKUP(G91,'Installed UEC-B 120 W'!$B$101:$C$145,2,FALSE)</f>
        <v>23.904600000000002</v>
      </c>
      <c r="H95" s="46">
        <f ca="1">VLOOKUP(H91,'Installed UEC-B 120 W'!$B$101:$C$145,2,FALSE)</f>
        <v>23.904600000000002</v>
      </c>
      <c r="I95" s="46">
        <f ca="1">VLOOKUP(I91,'Installed UEC-B 120 W'!$B$101:$C$145,2,FALSE)</f>
        <v>23.904600000000002</v>
      </c>
      <c r="J95" s="46">
        <f ca="1">VLOOKUP(J91,'Installed UEC-B 120 W'!$B$101:$C$145,2,FALSE)</f>
        <v>23.904600000000002</v>
      </c>
      <c r="K95" s="46">
        <f ca="1">VLOOKUP(K91,'Installed UEC-B 120 W'!$B$101:$C$145,2,FALSE)</f>
        <v>23.904600000000002</v>
      </c>
      <c r="L95" s="46">
        <f ca="1">VLOOKUP(L91,'Installed UEC-B 120 W'!$B$101:$C$145,2,FALSE)</f>
        <v>23.904600000000002</v>
      </c>
      <c r="M95" s="46">
        <f ca="1">VLOOKUP(M91,'Installed UEC-B 120 W'!$B$101:$C$145,2,FALSE)</f>
        <v>23.904600000000002</v>
      </c>
      <c r="N95" s="46">
        <f ca="1">VLOOKUP(N91,'Installed UEC-B 120 W'!$B$101:$C$145,2,FALSE)</f>
        <v>23.904600000000002</v>
      </c>
      <c r="O95" s="46">
        <f ca="1">VLOOKUP(O91,'Installed UEC-B 120 W'!$B$101:$C$145,2,FALSE)</f>
        <v>23.904600000000002</v>
      </c>
      <c r="P95" s="46">
        <f ca="1">VLOOKUP(P91,'Installed UEC-B 120 W'!$B$101:$C$145,2,FALSE)</f>
        <v>23.904600000000006</v>
      </c>
      <c r="Q95" s="46">
        <f ca="1">VLOOKUP(Q91,'Installed UEC-B 120 W'!$B$101:$C$145,2,FALSE)</f>
        <v>23.904600000000002</v>
      </c>
      <c r="R95" s="46">
        <f ca="1">VLOOKUP(R91,'Installed UEC-B 120 W'!$B$101:$C$145,2,FALSE)</f>
        <v>23.904600000000002</v>
      </c>
      <c r="S95" s="46">
        <f ca="1">VLOOKUP(S91,'Installed UEC-B 120 W'!$B$101:$C$145,2,FALSE)</f>
        <v>23.904600000000002</v>
      </c>
      <c r="T95" s="46">
        <f ca="1">VLOOKUP(T91,'Installed UEC-B 120 W'!$B$101:$C$145,2,FALSE)</f>
        <v>23.904600000000002</v>
      </c>
      <c r="U95" s="46">
        <f ca="1">VLOOKUP(U91,'Installed UEC-B 120 W'!$B$101:$C$145,2,FALSE)</f>
        <v>23.904600000000006</v>
      </c>
      <c r="V95" s="46">
        <f ca="1">VLOOKUP(V91,'Installed UEC-B 120 W'!$B$101:$C$145,2,FALSE)</f>
        <v>23.904600000000002</v>
      </c>
      <c r="W95" s="46">
        <f ca="1">VLOOKUP(W91,'Installed UEC-B 120 W'!$B$101:$C$145,2,FALSE)</f>
        <v>23.904599999999995</v>
      </c>
      <c r="X95" s="46">
        <f ca="1">VLOOKUP(X91,'Installed UEC-B 120 W'!$B$101:$C$145,2,FALSE)</f>
        <v>23.904600000000002</v>
      </c>
      <c r="Y95" s="46">
        <f ca="1">VLOOKUP(Y91,'Installed UEC-B 120 W'!$B$101:$C$145,2,FALSE)</f>
        <v>23.904600000000002</v>
      </c>
      <c r="Z95" s="46">
        <f ca="1">VLOOKUP(Z91,'Installed UEC-B 120 W'!$B$101:$C$145,2,FALSE)</f>
        <v>23.904600000000006</v>
      </c>
      <c r="AA95" s="46">
        <f ca="1">VLOOKUP(AA91,'Installed UEC-B 120 W'!$B$101:$C$145,2,FALSE)</f>
        <v>23.904600000000002</v>
      </c>
      <c r="AB95" s="46">
        <f ca="1">VLOOKUP(AB91,'Installed UEC-B 120 W'!$B$101:$C$145,2,FALSE)</f>
        <v>23.904600000000002</v>
      </c>
      <c r="AC95" s="46">
        <f ca="1">VLOOKUP(AC91,'Installed UEC-B 120 W'!$B$101:$C$145,2,FALSE)</f>
        <v>23.904600000000006</v>
      </c>
      <c r="AD95" s="46">
        <f ca="1">VLOOKUP(AD91,'Installed UEC-B 120 W'!$B$101:$C$145,2,FALSE)</f>
        <v>23.904600000000002</v>
      </c>
      <c r="AE95" s="46">
        <f ca="1">VLOOKUP(AE91,'Installed UEC-B 120 W'!$B$101:$C$145,2,FALSE)</f>
        <v>23.904600000000002</v>
      </c>
      <c r="AF95" s="46">
        <f ca="1">VLOOKUP(AF91,'Installed UEC-B 120 W'!$B$101:$C$145,2,FALSE)</f>
        <v>23.904600000000002</v>
      </c>
      <c r="AG95" s="46">
        <f ca="1">VLOOKUP(AG91,'Installed UEC-B 120 W'!$B$101:$C$145,2,FALSE)</f>
        <v>23.904600000000002</v>
      </c>
      <c r="AH95" s="46">
        <f ca="1">VLOOKUP(AH91,'Installed UEC-B 120 W'!$B$101:$C$145,2,FALSE)</f>
        <v>23.904600000000002</v>
      </c>
      <c r="AI95" s="46">
        <f ca="1">VLOOKUP(AI91,'Installed UEC-B 120 W'!$B$101:$C$145,2,FALSE)</f>
        <v>23.904599999999999</v>
      </c>
      <c r="AJ95" s="46">
        <f ca="1">VLOOKUP(AJ91,'Installed UEC-B 120 W'!$B$101:$C$145,2,FALSE)</f>
        <v>23.904600000000002</v>
      </c>
      <c r="AK95" s="46">
        <f ca="1">VLOOKUP(AK91,'Installed UEC-B 120 W'!$B$101:$C$145,2,FALSE)</f>
        <v>23.904600000000002</v>
      </c>
      <c r="AL95" s="46">
        <f ca="1">VLOOKUP(AL91,'Installed UEC-B 120 W'!$B$101:$C$145,2,FALSE)</f>
        <v>23.904600000000006</v>
      </c>
      <c r="AM95" s="46">
        <f ca="1">VLOOKUP(AM91,'Installed UEC-B 120 W'!$B$101:$C$145,2,FALSE)</f>
        <v>23.904600000000002</v>
      </c>
      <c r="AN95" s="46">
        <f ca="1">VLOOKUP(AN91,'Installed UEC-B 120 W'!$B$101:$C$145,2,FALSE)</f>
        <v>23.904600000000002</v>
      </c>
      <c r="AO95" s="46">
        <f ca="1">VLOOKUP(AO91,'Installed UEC-B 120 W'!$B$101:$C$145,2,FALSE)</f>
        <v>23.904600000000002</v>
      </c>
      <c r="AP95" s="46">
        <f ca="1">VLOOKUP(AP91,'Installed UEC-B 120 W'!$B$101:$C$145,2,FALSE)</f>
        <v>23.904600000000002</v>
      </c>
      <c r="AQ95" s="46">
        <f ca="1">VLOOKUP(AQ91,'Installed UEC-B 120 W'!$B$101:$C$145,2,FALSE)</f>
        <v>23.904600000000002</v>
      </c>
      <c r="AR95" s="46">
        <f ca="1">VLOOKUP(AR91,'Installed UEC-B 120 W'!$B$101:$C$145,2,FALSE)</f>
        <v>23.904600000000002</v>
      </c>
      <c r="AS95" s="46">
        <f ca="1">VLOOKUP(AS91,'Installed UEC-B 120 W'!$B$101:$C$145,2,FALSE)</f>
        <v>23.904600000000006</v>
      </c>
      <c r="AT95" s="46">
        <f ca="1">VLOOKUP(AT91,'Installed UEC-B 120 W'!$B$101:$C$145,2,FALSE)</f>
        <v>23.904600000000002</v>
      </c>
      <c r="AU95" s="46">
        <f ca="1">VLOOKUP(AU91,'Installed UEC-B 120 W'!$B$101:$C$145,2,FALSE)</f>
        <v>23.904600000000002</v>
      </c>
      <c r="AV95" s="46">
        <f ca="1">VLOOKUP(AV91,'Installed UEC-B 120 W'!$B$101:$C$145,2,FALSE)</f>
        <v>23.904600000000002</v>
      </c>
      <c r="AW95" s="46">
        <f ca="1">VLOOKUP(AW91,'Installed UEC-B 120 W'!$B$101:$C$145,2,FALSE)</f>
        <v>23.904600000000002</v>
      </c>
      <c r="AX95" s="31"/>
    </row>
    <row r="96" spans="2:50" s="25" customFormat="1">
      <c r="B96" s="22"/>
      <c r="C96" s="35" t="str">
        <f t="shared" si="40"/>
        <v>C</v>
      </c>
      <c r="D96" s="85" t="str">
        <f t="shared" si="40"/>
        <v>AC-DC, Low Voltage</v>
      </c>
      <c r="E96" s="46">
        <f>VLOOKUP(E91,'Installed UEC-C'!$B$101:$C$145,2,FALSE)</f>
        <v>0</v>
      </c>
      <c r="F96" s="46">
        <f ca="1">VLOOKUP(F91,'Installed UEC-C'!$B$101:$C$145,2,FALSE)</f>
        <v>5.8487</v>
      </c>
      <c r="G96" s="46">
        <f ca="1">VLOOKUP(G91,'Installed UEC-C'!$B$101:$C$145,2,FALSE)</f>
        <v>5.8487</v>
      </c>
      <c r="H96" s="46">
        <f ca="1">VLOOKUP(H91,'Installed UEC-C'!$B$101:$C$145,2,FALSE)</f>
        <v>5.8487</v>
      </c>
      <c r="I96" s="46">
        <f ca="1">VLOOKUP(I91,'Installed UEC-C'!$B$101:$C$145,2,FALSE)</f>
        <v>5.8487</v>
      </c>
      <c r="J96" s="46">
        <f ca="1">VLOOKUP(J91,'Installed UEC-C'!$B$101:$C$145,2,FALSE)</f>
        <v>5.8487</v>
      </c>
      <c r="K96" s="46">
        <f ca="1">VLOOKUP(K91,'Installed UEC-C'!$B$101:$C$145,2,FALSE)</f>
        <v>5.8487000000000009</v>
      </c>
      <c r="L96" s="46">
        <f ca="1">VLOOKUP(L91,'Installed UEC-C'!$B$101:$C$145,2,FALSE)</f>
        <v>5.8487</v>
      </c>
      <c r="M96" s="46">
        <f ca="1">VLOOKUP(M91,'Installed UEC-C'!$B$101:$C$145,2,FALSE)</f>
        <v>5.8486999999999991</v>
      </c>
      <c r="N96" s="46">
        <f ca="1">VLOOKUP(N91,'Installed UEC-C'!$B$101:$C$145,2,FALSE)</f>
        <v>5.8487</v>
      </c>
      <c r="O96" s="46">
        <f ca="1">VLOOKUP(O91,'Installed UEC-C'!$B$101:$C$145,2,FALSE)</f>
        <v>5.8487</v>
      </c>
      <c r="P96" s="46">
        <f ca="1">VLOOKUP(P91,'Installed UEC-C'!$B$101:$C$145,2,FALSE)</f>
        <v>5.8486999999999991</v>
      </c>
      <c r="Q96" s="46">
        <f ca="1">VLOOKUP(Q91,'Installed UEC-C'!$B$101:$C$145,2,FALSE)</f>
        <v>5.8487</v>
      </c>
      <c r="R96" s="46">
        <f ca="1">VLOOKUP(R91,'Installed UEC-C'!$B$101:$C$145,2,FALSE)</f>
        <v>5.8486999999999991</v>
      </c>
      <c r="S96" s="46">
        <f ca="1">VLOOKUP(S91,'Installed UEC-C'!$B$101:$C$145,2,FALSE)</f>
        <v>5.8487</v>
      </c>
      <c r="T96" s="46">
        <f ca="1">VLOOKUP(T91,'Installed UEC-C'!$B$101:$C$145,2,FALSE)</f>
        <v>5.8486999999999991</v>
      </c>
      <c r="U96" s="46">
        <f ca="1">VLOOKUP(U91,'Installed UEC-C'!$B$101:$C$145,2,FALSE)</f>
        <v>5.8487</v>
      </c>
      <c r="V96" s="46">
        <f ca="1">VLOOKUP(V91,'Installed UEC-C'!$B$101:$C$145,2,FALSE)</f>
        <v>5.8487000000000009</v>
      </c>
      <c r="W96" s="46">
        <f ca="1">VLOOKUP(W91,'Installed UEC-C'!$B$101:$C$145,2,FALSE)</f>
        <v>5.8487000000000009</v>
      </c>
      <c r="X96" s="46">
        <f ca="1">VLOOKUP(X91,'Installed UEC-C'!$B$101:$C$145,2,FALSE)</f>
        <v>5.8487000000000009</v>
      </c>
      <c r="Y96" s="46">
        <f ca="1">VLOOKUP(Y91,'Installed UEC-C'!$B$101:$C$145,2,FALSE)</f>
        <v>5.8487000000000009</v>
      </c>
      <c r="Z96" s="46">
        <f ca="1">VLOOKUP(Z91,'Installed UEC-C'!$B$101:$C$145,2,FALSE)</f>
        <v>5.8487</v>
      </c>
      <c r="AA96" s="46">
        <f ca="1">VLOOKUP(AA91,'Installed UEC-C'!$B$101:$C$145,2,FALSE)</f>
        <v>5.8487</v>
      </c>
      <c r="AB96" s="46">
        <f ca="1">VLOOKUP(AB91,'Installed UEC-C'!$B$101:$C$145,2,FALSE)</f>
        <v>5.8487</v>
      </c>
      <c r="AC96" s="46">
        <f ca="1">VLOOKUP(AC91,'Installed UEC-C'!$B$101:$C$145,2,FALSE)</f>
        <v>5.8487</v>
      </c>
      <c r="AD96" s="46">
        <f ca="1">VLOOKUP(AD91,'Installed UEC-C'!$B$101:$C$145,2,FALSE)</f>
        <v>5.8487</v>
      </c>
      <c r="AE96" s="46">
        <f ca="1">VLOOKUP(AE91,'Installed UEC-C'!$B$101:$C$145,2,FALSE)</f>
        <v>5.8487000000000009</v>
      </c>
      <c r="AF96" s="46">
        <f ca="1">VLOOKUP(AF91,'Installed UEC-C'!$B$101:$C$145,2,FALSE)</f>
        <v>5.8487</v>
      </c>
      <c r="AG96" s="46">
        <f ca="1">VLOOKUP(AG91,'Installed UEC-C'!$B$101:$C$145,2,FALSE)</f>
        <v>5.8487</v>
      </c>
      <c r="AH96" s="46">
        <f ca="1">VLOOKUP(AH91,'Installed UEC-C'!$B$101:$C$145,2,FALSE)</f>
        <v>5.8487</v>
      </c>
      <c r="AI96" s="46">
        <f ca="1">VLOOKUP(AI91,'Installed UEC-C'!$B$101:$C$145,2,FALSE)</f>
        <v>5.8487</v>
      </c>
      <c r="AJ96" s="46">
        <f ca="1">VLOOKUP(AJ91,'Installed UEC-C'!$B$101:$C$145,2,FALSE)</f>
        <v>5.8487</v>
      </c>
      <c r="AK96" s="46">
        <f ca="1">VLOOKUP(AK91,'Installed UEC-C'!$B$101:$C$145,2,FALSE)</f>
        <v>5.8487000000000009</v>
      </c>
      <c r="AL96" s="46">
        <f ca="1">VLOOKUP(AL91,'Installed UEC-C'!$B$101:$C$145,2,FALSE)</f>
        <v>5.8487</v>
      </c>
      <c r="AM96" s="46">
        <f ca="1">VLOOKUP(AM91,'Installed UEC-C'!$B$101:$C$145,2,FALSE)</f>
        <v>5.8487000000000009</v>
      </c>
      <c r="AN96" s="46">
        <f ca="1">VLOOKUP(AN91,'Installed UEC-C'!$B$101:$C$145,2,FALSE)</f>
        <v>5.8487</v>
      </c>
      <c r="AO96" s="46">
        <f ca="1">VLOOKUP(AO91,'Installed UEC-C'!$B$101:$C$145,2,FALSE)</f>
        <v>5.8487</v>
      </c>
      <c r="AP96" s="46">
        <f ca="1">VLOOKUP(AP91,'Installed UEC-C'!$B$101:$C$145,2,FALSE)</f>
        <v>5.8487000000000009</v>
      </c>
      <c r="AQ96" s="46">
        <f ca="1">VLOOKUP(AQ91,'Installed UEC-C'!$B$101:$C$145,2,FALSE)</f>
        <v>5.8487000000000009</v>
      </c>
      <c r="AR96" s="46">
        <f ca="1">VLOOKUP(AR91,'Installed UEC-C'!$B$101:$C$145,2,FALSE)</f>
        <v>5.8487000000000009</v>
      </c>
      <c r="AS96" s="46">
        <f ca="1">VLOOKUP(AS91,'Installed UEC-C'!$B$101:$C$145,2,FALSE)</f>
        <v>5.8487</v>
      </c>
      <c r="AT96" s="46">
        <f ca="1">VLOOKUP(AT91,'Installed UEC-C'!$B$101:$C$145,2,FALSE)</f>
        <v>5.8487000000000009</v>
      </c>
      <c r="AU96" s="46">
        <f ca="1">VLOOKUP(AU91,'Installed UEC-C'!$B$101:$C$145,2,FALSE)</f>
        <v>5.8487</v>
      </c>
      <c r="AV96" s="46">
        <f ca="1">VLOOKUP(AV91,'Installed UEC-C'!$B$101:$C$145,2,FALSE)</f>
        <v>5.8487</v>
      </c>
      <c r="AW96" s="46">
        <f ca="1">VLOOKUP(AW91,'Installed UEC-C'!$B$101:$C$145,2,FALSE)</f>
        <v>5.8487</v>
      </c>
      <c r="AX96" s="31"/>
    </row>
    <row r="97" spans="2:50" s="25" customFormat="1">
      <c r="B97" s="22"/>
      <c r="C97" s="35" t="str">
        <f t="shared" si="40"/>
        <v>D</v>
      </c>
      <c r="D97" s="85" t="str">
        <f t="shared" si="40"/>
        <v>AC-AC, Basic Voltage</v>
      </c>
      <c r="E97" s="46">
        <f>VLOOKUP(E91,'Installed UEC-D'!$B$101:$C$145,2,FALSE)</f>
        <v>0</v>
      </c>
      <c r="F97" s="46">
        <f ca="1">VLOOKUP(F91,'Installed UEC-D'!$B$101:$C$145,2,FALSE)</f>
        <v>15.990300000000001</v>
      </c>
      <c r="G97" s="46">
        <f ca="1">VLOOKUP(G91,'Installed UEC-D'!$B$101:$C$145,2,FALSE)</f>
        <v>15.990300000000001</v>
      </c>
      <c r="H97" s="46">
        <f ca="1">VLOOKUP(H91,'Installed UEC-D'!$B$101:$C$145,2,FALSE)</f>
        <v>15.990300000000003</v>
      </c>
      <c r="I97" s="46">
        <f ca="1">VLOOKUP(I91,'Installed UEC-D'!$B$101:$C$145,2,FALSE)</f>
        <v>15.990300000000005</v>
      </c>
      <c r="J97" s="46">
        <f ca="1">VLOOKUP(J91,'Installed UEC-D'!$B$101:$C$145,2,FALSE)</f>
        <v>15.990300000000003</v>
      </c>
      <c r="K97" s="46">
        <f ca="1">VLOOKUP(K91,'Installed UEC-D'!$B$101:$C$145,2,FALSE)</f>
        <v>15.990300000000001</v>
      </c>
      <c r="L97" s="46">
        <f ca="1">VLOOKUP(L91,'Installed UEC-D'!$B$101:$C$145,2,FALSE)</f>
        <v>15.990300000000001</v>
      </c>
      <c r="M97" s="46">
        <f ca="1">VLOOKUP(M91,'Installed UEC-D'!$B$101:$C$145,2,FALSE)</f>
        <v>15.990300000000001</v>
      </c>
      <c r="N97" s="46">
        <f ca="1">VLOOKUP(N91,'Installed UEC-D'!$B$101:$C$145,2,FALSE)</f>
        <v>15.990300000000001</v>
      </c>
      <c r="O97" s="46">
        <f ca="1">VLOOKUP(O91,'Installed UEC-D'!$B$101:$C$145,2,FALSE)</f>
        <v>15.990300000000001</v>
      </c>
      <c r="P97" s="46">
        <f ca="1">VLOOKUP(P91,'Installed UEC-D'!$B$101:$C$145,2,FALSE)</f>
        <v>15.990300000000001</v>
      </c>
      <c r="Q97" s="46">
        <f ca="1">VLOOKUP(Q91,'Installed UEC-D'!$B$101:$C$145,2,FALSE)</f>
        <v>15.9903</v>
      </c>
      <c r="R97" s="46">
        <f ca="1">VLOOKUP(R91,'Installed UEC-D'!$B$101:$C$145,2,FALSE)</f>
        <v>15.990300000000001</v>
      </c>
      <c r="S97" s="46">
        <f ca="1">VLOOKUP(S91,'Installed UEC-D'!$B$101:$C$145,2,FALSE)</f>
        <v>15.990299999999998</v>
      </c>
      <c r="T97" s="46">
        <f ca="1">VLOOKUP(T91,'Installed UEC-D'!$B$101:$C$145,2,FALSE)</f>
        <v>15.990300000000001</v>
      </c>
      <c r="U97" s="46">
        <f ca="1">VLOOKUP(U91,'Installed UEC-D'!$B$101:$C$145,2,FALSE)</f>
        <v>15.990300000000001</v>
      </c>
      <c r="V97" s="46">
        <f ca="1">VLOOKUP(V91,'Installed UEC-D'!$B$101:$C$145,2,FALSE)</f>
        <v>15.990300000000001</v>
      </c>
      <c r="W97" s="46">
        <f ca="1">VLOOKUP(W91,'Installed UEC-D'!$B$101:$C$145,2,FALSE)</f>
        <v>15.990300000000001</v>
      </c>
      <c r="X97" s="46">
        <f ca="1">VLOOKUP(X91,'Installed UEC-D'!$B$101:$C$145,2,FALSE)</f>
        <v>15.990300000000001</v>
      </c>
      <c r="Y97" s="46">
        <f ca="1">VLOOKUP(Y91,'Installed UEC-D'!$B$101:$C$145,2,FALSE)</f>
        <v>15.990300000000001</v>
      </c>
      <c r="Z97" s="46">
        <f ca="1">VLOOKUP(Z91,'Installed UEC-D'!$B$101:$C$145,2,FALSE)</f>
        <v>15.990300000000001</v>
      </c>
      <c r="AA97" s="46">
        <f ca="1">VLOOKUP(AA91,'Installed UEC-D'!$B$101:$C$145,2,FALSE)</f>
        <v>15.990300000000001</v>
      </c>
      <c r="AB97" s="46">
        <f ca="1">VLOOKUP(AB91,'Installed UEC-D'!$B$101:$C$145,2,FALSE)</f>
        <v>15.990300000000001</v>
      </c>
      <c r="AC97" s="46">
        <f ca="1">VLOOKUP(AC91,'Installed UEC-D'!$B$101:$C$145,2,FALSE)</f>
        <v>15.990300000000001</v>
      </c>
      <c r="AD97" s="46">
        <f ca="1">VLOOKUP(AD91,'Installed UEC-D'!$B$101:$C$145,2,FALSE)</f>
        <v>15.990300000000001</v>
      </c>
      <c r="AE97" s="46">
        <f ca="1">VLOOKUP(AE91,'Installed UEC-D'!$B$101:$C$145,2,FALSE)</f>
        <v>15.990299999999998</v>
      </c>
      <c r="AF97" s="46">
        <f ca="1">VLOOKUP(AF91,'Installed UEC-D'!$B$101:$C$145,2,FALSE)</f>
        <v>15.990299999999998</v>
      </c>
      <c r="AG97" s="46">
        <f ca="1">VLOOKUP(AG91,'Installed UEC-D'!$B$101:$C$145,2,FALSE)</f>
        <v>15.990299999999998</v>
      </c>
      <c r="AH97" s="46">
        <f ca="1">VLOOKUP(AH91,'Installed UEC-D'!$B$101:$C$145,2,FALSE)</f>
        <v>15.990300000000001</v>
      </c>
      <c r="AI97" s="46">
        <f ca="1">VLOOKUP(AI91,'Installed UEC-D'!$B$101:$C$145,2,FALSE)</f>
        <v>15.990300000000001</v>
      </c>
      <c r="AJ97" s="46">
        <f ca="1">VLOOKUP(AJ91,'Installed UEC-D'!$B$101:$C$145,2,FALSE)</f>
        <v>15.990299999999998</v>
      </c>
      <c r="AK97" s="46">
        <f ca="1">VLOOKUP(AK91,'Installed UEC-D'!$B$101:$C$145,2,FALSE)</f>
        <v>15.990300000000001</v>
      </c>
      <c r="AL97" s="46">
        <f ca="1">VLOOKUP(AL91,'Installed UEC-D'!$B$101:$C$145,2,FALSE)</f>
        <v>15.9903</v>
      </c>
      <c r="AM97" s="46">
        <f ca="1">VLOOKUP(AM91,'Installed UEC-D'!$B$101:$C$145,2,FALSE)</f>
        <v>15.990300000000001</v>
      </c>
      <c r="AN97" s="46">
        <f ca="1">VLOOKUP(AN91,'Installed UEC-D'!$B$101:$C$145,2,FALSE)</f>
        <v>15.990299999999998</v>
      </c>
      <c r="AO97" s="46">
        <f ca="1">VLOOKUP(AO91,'Installed UEC-D'!$B$101:$C$145,2,FALSE)</f>
        <v>15.990300000000001</v>
      </c>
      <c r="AP97" s="46">
        <f ca="1">VLOOKUP(AP91,'Installed UEC-D'!$B$101:$C$145,2,FALSE)</f>
        <v>15.990300000000001</v>
      </c>
      <c r="AQ97" s="46">
        <f ca="1">VLOOKUP(AQ91,'Installed UEC-D'!$B$101:$C$145,2,FALSE)</f>
        <v>15.990300000000001</v>
      </c>
      <c r="AR97" s="46">
        <f ca="1">VLOOKUP(AR91,'Installed UEC-D'!$B$101:$C$145,2,FALSE)</f>
        <v>15.990300000000001</v>
      </c>
      <c r="AS97" s="46">
        <f ca="1">VLOOKUP(AS91,'Installed UEC-D'!$B$101:$C$145,2,FALSE)</f>
        <v>15.9903</v>
      </c>
      <c r="AT97" s="46">
        <f ca="1">VLOOKUP(AT91,'Installed UEC-D'!$B$101:$C$145,2,FALSE)</f>
        <v>15.990299999999998</v>
      </c>
      <c r="AU97" s="46">
        <f ca="1">VLOOKUP(AU91,'Installed UEC-D'!$B$101:$C$145,2,FALSE)</f>
        <v>15.990300000000001</v>
      </c>
      <c r="AV97" s="46">
        <f ca="1">VLOOKUP(AV91,'Installed UEC-D'!$B$101:$C$145,2,FALSE)</f>
        <v>15.990300000000001</v>
      </c>
      <c r="AW97" s="46">
        <f ca="1">VLOOKUP(AW91,'Installed UEC-D'!$B$101:$C$145,2,FALSE)</f>
        <v>15.990300000000003</v>
      </c>
      <c r="AX97" s="9"/>
    </row>
    <row r="98" spans="2:50" s="25" customFormat="1">
      <c r="B98" s="22"/>
      <c r="C98" s="35" t="str">
        <f t="shared" si="40"/>
        <v>E</v>
      </c>
      <c r="D98" s="85" t="str">
        <f t="shared" si="40"/>
        <v>AC-AC, Low Voltage</v>
      </c>
      <c r="E98" s="46">
        <f>VLOOKUP(E91,'Installed UEC-E'!$B$101:$C$145,2,FALSE)</f>
        <v>0</v>
      </c>
      <c r="F98" s="46">
        <f ca="1">VLOOKUP(F91,'Installed UEC-E'!$B$101:$C$145,2,FALSE)</f>
        <v>5.8487</v>
      </c>
      <c r="G98" s="46">
        <f ca="1">VLOOKUP(G91,'Installed UEC-E'!$B$101:$C$145,2,FALSE)</f>
        <v>5.8487000000000009</v>
      </c>
      <c r="H98" s="46">
        <f ca="1">VLOOKUP(H91,'Installed UEC-E'!$B$101:$C$145,2,FALSE)</f>
        <v>5.8487</v>
      </c>
      <c r="I98" s="46">
        <f ca="1">VLOOKUP(I91,'Installed UEC-E'!$B$101:$C$145,2,FALSE)</f>
        <v>5.8487000000000009</v>
      </c>
      <c r="J98" s="46">
        <f ca="1">VLOOKUP(J91,'Installed UEC-E'!$B$101:$C$145,2,FALSE)</f>
        <v>5.8487</v>
      </c>
      <c r="K98" s="46">
        <f ca="1">VLOOKUP(K91,'Installed UEC-E'!$B$101:$C$145,2,FALSE)</f>
        <v>5.8487</v>
      </c>
      <c r="L98" s="46">
        <f ca="1">VLOOKUP(L91,'Installed UEC-E'!$B$101:$C$145,2,FALSE)</f>
        <v>5.8487</v>
      </c>
      <c r="M98" s="46">
        <f ca="1">VLOOKUP(M91,'Installed UEC-E'!$B$101:$C$145,2,FALSE)</f>
        <v>5.8487</v>
      </c>
      <c r="N98" s="46">
        <f ca="1">VLOOKUP(N91,'Installed UEC-E'!$B$101:$C$145,2,FALSE)</f>
        <v>5.8487</v>
      </c>
      <c r="O98" s="46">
        <f ca="1">VLOOKUP(O91,'Installed UEC-E'!$B$101:$C$145,2,FALSE)</f>
        <v>5.8487000000000009</v>
      </c>
      <c r="P98" s="46">
        <f ca="1">VLOOKUP(P91,'Installed UEC-E'!$B$101:$C$145,2,FALSE)</f>
        <v>5.8487</v>
      </c>
      <c r="Q98" s="46">
        <f ca="1">VLOOKUP(Q91,'Installed UEC-E'!$B$101:$C$145,2,FALSE)</f>
        <v>5.8486999999999991</v>
      </c>
      <c r="R98" s="46">
        <f ca="1">VLOOKUP(R91,'Installed UEC-E'!$B$101:$C$145,2,FALSE)</f>
        <v>5.8487000000000009</v>
      </c>
      <c r="S98" s="46">
        <f ca="1">VLOOKUP(S91,'Installed UEC-E'!$B$101:$C$145,2,FALSE)</f>
        <v>5.8487</v>
      </c>
      <c r="T98" s="46">
        <f ca="1">VLOOKUP(T91,'Installed UEC-E'!$B$101:$C$145,2,FALSE)</f>
        <v>5.8487</v>
      </c>
      <c r="U98" s="46">
        <f ca="1">VLOOKUP(U91,'Installed UEC-E'!$B$101:$C$145,2,FALSE)</f>
        <v>5.8486999999999991</v>
      </c>
      <c r="V98" s="46">
        <f ca="1">VLOOKUP(V91,'Installed UEC-E'!$B$101:$C$145,2,FALSE)</f>
        <v>5.8487</v>
      </c>
      <c r="W98" s="46">
        <f ca="1">VLOOKUP(W91,'Installed UEC-E'!$B$101:$C$145,2,FALSE)</f>
        <v>5.8487</v>
      </c>
      <c r="X98" s="46">
        <f ca="1">VLOOKUP(X91,'Installed UEC-E'!$B$101:$C$145,2,FALSE)</f>
        <v>5.8487</v>
      </c>
      <c r="Y98" s="46">
        <f ca="1">VLOOKUP(Y91,'Installed UEC-E'!$B$101:$C$145,2,FALSE)</f>
        <v>5.8486999999999991</v>
      </c>
      <c r="Z98" s="46">
        <f ca="1">VLOOKUP(Z91,'Installed UEC-E'!$B$101:$C$145,2,FALSE)</f>
        <v>5.8487000000000009</v>
      </c>
      <c r="AA98" s="46">
        <f ca="1">VLOOKUP(AA91,'Installed UEC-E'!$B$101:$C$145,2,FALSE)</f>
        <v>5.8487</v>
      </c>
      <c r="AB98" s="46">
        <f ca="1">VLOOKUP(AB91,'Installed UEC-E'!$B$101:$C$145,2,FALSE)</f>
        <v>5.8487</v>
      </c>
      <c r="AC98" s="46">
        <f ca="1">VLOOKUP(AC91,'Installed UEC-E'!$B$101:$C$145,2,FALSE)</f>
        <v>5.8487</v>
      </c>
      <c r="AD98" s="46">
        <f ca="1">VLOOKUP(AD91,'Installed UEC-E'!$B$101:$C$145,2,FALSE)</f>
        <v>5.8487000000000009</v>
      </c>
      <c r="AE98" s="46">
        <f ca="1">VLOOKUP(AE91,'Installed UEC-E'!$B$101:$C$145,2,FALSE)</f>
        <v>5.8487</v>
      </c>
      <c r="AF98" s="46">
        <f ca="1">VLOOKUP(AF91,'Installed UEC-E'!$B$101:$C$145,2,FALSE)</f>
        <v>5.8487</v>
      </c>
      <c r="AG98" s="46">
        <f ca="1">VLOOKUP(AG91,'Installed UEC-E'!$B$101:$C$145,2,FALSE)</f>
        <v>5.8487</v>
      </c>
      <c r="AH98" s="46">
        <f ca="1">VLOOKUP(AH91,'Installed UEC-E'!$B$101:$C$145,2,FALSE)</f>
        <v>5.8487000000000009</v>
      </c>
      <c r="AI98" s="46">
        <f ca="1">VLOOKUP(AI91,'Installed UEC-E'!$B$101:$C$145,2,FALSE)</f>
        <v>5.8487</v>
      </c>
      <c r="AJ98" s="46">
        <f ca="1">VLOOKUP(AJ91,'Installed UEC-E'!$B$101:$C$145,2,FALSE)</f>
        <v>5.8487</v>
      </c>
      <c r="AK98" s="46">
        <f ca="1">VLOOKUP(AK91,'Installed UEC-E'!$B$101:$C$145,2,FALSE)</f>
        <v>5.8487</v>
      </c>
      <c r="AL98" s="46">
        <f ca="1">VLOOKUP(AL91,'Installed UEC-E'!$B$101:$C$145,2,FALSE)</f>
        <v>5.8487000000000009</v>
      </c>
      <c r="AM98" s="46">
        <f ca="1">VLOOKUP(AM91,'Installed UEC-E'!$B$101:$C$145,2,FALSE)</f>
        <v>5.8487</v>
      </c>
      <c r="AN98" s="46">
        <f ca="1">VLOOKUP(AN91,'Installed UEC-E'!$B$101:$C$145,2,FALSE)</f>
        <v>5.8487</v>
      </c>
      <c r="AO98" s="46">
        <f ca="1">VLOOKUP(AO91,'Installed UEC-E'!$B$101:$C$145,2,FALSE)</f>
        <v>5.8487000000000009</v>
      </c>
      <c r="AP98" s="46">
        <f ca="1">VLOOKUP(AP91,'Installed UEC-E'!$B$101:$C$145,2,FALSE)</f>
        <v>5.8487000000000009</v>
      </c>
      <c r="AQ98" s="46">
        <f ca="1">VLOOKUP(AQ91,'Installed UEC-E'!$B$101:$C$145,2,FALSE)</f>
        <v>5.8487</v>
      </c>
      <c r="AR98" s="46">
        <f ca="1">VLOOKUP(AR91,'Installed UEC-E'!$B$101:$C$145,2,FALSE)</f>
        <v>5.8487</v>
      </c>
      <c r="AS98" s="46">
        <f ca="1">VLOOKUP(AS91,'Installed UEC-E'!$B$101:$C$145,2,FALSE)</f>
        <v>5.8487000000000009</v>
      </c>
      <c r="AT98" s="46">
        <f ca="1">VLOOKUP(AT91,'Installed UEC-E'!$B$101:$C$145,2,FALSE)</f>
        <v>5.8487</v>
      </c>
      <c r="AU98" s="46">
        <f ca="1">VLOOKUP(AU91,'Installed UEC-E'!$B$101:$C$145,2,FALSE)</f>
        <v>5.8487</v>
      </c>
      <c r="AV98" s="46">
        <f ca="1">VLOOKUP(AV91,'Installed UEC-E'!$B$101:$C$145,2,FALSE)</f>
        <v>5.8487</v>
      </c>
      <c r="AW98" s="46">
        <f ca="1">VLOOKUP(AW91,'Installed UEC-E'!$B$101:$C$145,2,FALSE)</f>
        <v>5.8487</v>
      </c>
      <c r="AX98" s="31"/>
    </row>
    <row r="99" spans="2:50" s="25" customFormat="1">
      <c r="B99" s="22"/>
      <c r="C99" s="35" t="str">
        <f t="shared" si="40"/>
        <v>X</v>
      </c>
      <c r="D99" s="85" t="str">
        <f t="shared" si="40"/>
        <v>Multiple-voltage EPSs</v>
      </c>
      <c r="E99" s="46">
        <f>VLOOKUP(E91,'Installed UEC-X'!$B$101:$C$145,2,FALSE)</f>
        <v>0</v>
      </c>
      <c r="F99" s="46">
        <f ca="1">VLOOKUP(F91,'Installed UEC-X'!$B$101:$C$145,2,FALSE)</f>
        <v>123.37515595823524</v>
      </c>
      <c r="G99" s="46">
        <f ca="1">VLOOKUP(G91,'Installed UEC-X'!$B$101:$C$145,2,FALSE)</f>
        <v>123.37515595823525</v>
      </c>
      <c r="H99" s="46">
        <f ca="1">VLOOKUP(H91,'Installed UEC-X'!$B$101:$C$145,2,FALSE)</f>
        <v>123.37515595823527</v>
      </c>
      <c r="I99" s="46">
        <f ca="1">VLOOKUP(I91,'Installed UEC-X'!$B$101:$C$145,2,FALSE)</f>
        <v>123.37515595823527</v>
      </c>
      <c r="J99" s="46">
        <f ca="1">VLOOKUP(J91,'Installed UEC-X'!$B$101:$C$145,2,FALSE)</f>
        <v>123.37515595823524</v>
      </c>
      <c r="K99" s="46">
        <f ca="1">VLOOKUP(K91,'Installed UEC-X'!$B$101:$C$145,2,FALSE)</f>
        <v>123.37515595823523</v>
      </c>
      <c r="L99" s="46">
        <f ca="1">VLOOKUP(L91,'Installed UEC-X'!$B$101:$C$145,2,FALSE)</f>
        <v>123.37515595823523</v>
      </c>
      <c r="M99" s="46">
        <f ca="1">VLOOKUP(M91,'Installed UEC-X'!$B$101:$C$145,2,FALSE)</f>
        <v>123.37515595823523</v>
      </c>
      <c r="N99" s="46">
        <f ca="1">VLOOKUP(N91,'Installed UEC-X'!$B$101:$C$145,2,FALSE)</f>
        <v>123.37515595823524</v>
      </c>
      <c r="O99" s="46">
        <f ca="1">VLOOKUP(O91,'Installed UEC-X'!$B$101:$C$145,2,FALSE)</f>
        <v>123.37515595823525</v>
      </c>
      <c r="P99" s="46">
        <f ca="1">VLOOKUP(P91,'Installed UEC-X'!$B$101:$C$145,2,FALSE)</f>
        <v>123.37515595823525</v>
      </c>
      <c r="Q99" s="46">
        <f ca="1">VLOOKUP(Q91,'Installed UEC-X'!$B$101:$C$145,2,FALSE)</f>
        <v>123.37515595823524</v>
      </c>
      <c r="R99" s="46">
        <f ca="1">VLOOKUP(R91,'Installed UEC-X'!$B$101:$C$145,2,FALSE)</f>
        <v>123.37515595823523</v>
      </c>
      <c r="S99" s="46">
        <f ca="1">VLOOKUP(S91,'Installed UEC-X'!$B$101:$C$145,2,FALSE)</f>
        <v>123.37515595823523</v>
      </c>
      <c r="T99" s="46">
        <f ca="1">VLOOKUP(T91,'Installed UEC-X'!$B$101:$C$145,2,FALSE)</f>
        <v>123.37515595823521</v>
      </c>
      <c r="U99" s="46">
        <f ca="1">VLOOKUP(U91,'Installed UEC-X'!$B$101:$C$145,2,FALSE)</f>
        <v>123.37515595823523</v>
      </c>
      <c r="V99" s="46">
        <f ca="1">VLOOKUP(V91,'Installed UEC-X'!$B$101:$C$145,2,FALSE)</f>
        <v>123.37515595823521</v>
      </c>
      <c r="W99" s="46">
        <f ca="1">VLOOKUP(W91,'Installed UEC-X'!$B$101:$C$145,2,FALSE)</f>
        <v>123.37515595823521</v>
      </c>
      <c r="X99" s="46">
        <f ca="1">VLOOKUP(X91,'Installed UEC-X'!$B$101:$C$145,2,FALSE)</f>
        <v>123.37515595823524</v>
      </c>
      <c r="Y99" s="46">
        <f ca="1">VLOOKUP(Y91,'Installed UEC-X'!$B$101:$C$145,2,FALSE)</f>
        <v>123.37515595823524</v>
      </c>
      <c r="Z99" s="46">
        <f ca="1">VLOOKUP(Z91,'Installed UEC-X'!$B$101:$C$145,2,FALSE)</f>
        <v>123.37515595823525</v>
      </c>
      <c r="AA99" s="46">
        <f ca="1">VLOOKUP(AA91,'Installed UEC-X'!$B$101:$C$145,2,FALSE)</f>
        <v>123.37515595823524</v>
      </c>
      <c r="AB99" s="46">
        <f ca="1">VLOOKUP(AB91,'Installed UEC-X'!$B$101:$C$145,2,FALSE)</f>
        <v>123.37515595823525</v>
      </c>
      <c r="AC99" s="46">
        <f ca="1">VLOOKUP(AC91,'Installed UEC-X'!$B$101:$C$145,2,FALSE)</f>
        <v>123.37515595823524</v>
      </c>
      <c r="AD99" s="46">
        <f ca="1">VLOOKUP(AD91,'Installed UEC-X'!$B$101:$C$145,2,FALSE)</f>
        <v>123.37515595823524</v>
      </c>
      <c r="AE99" s="46">
        <f ca="1">VLOOKUP(AE91,'Installed UEC-X'!$B$101:$C$145,2,FALSE)</f>
        <v>123.37515595823524</v>
      </c>
      <c r="AF99" s="46">
        <f ca="1">VLOOKUP(AF91,'Installed UEC-X'!$B$101:$C$145,2,FALSE)</f>
        <v>123.37515595823524</v>
      </c>
      <c r="AG99" s="46">
        <f ca="1">VLOOKUP(AG91,'Installed UEC-X'!$B$101:$C$145,2,FALSE)</f>
        <v>123.37515595823524</v>
      </c>
      <c r="AH99" s="46">
        <f ca="1">VLOOKUP(AH91,'Installed UEC-X'!$B$101:$C$145,2,FALSE)</f>
        <v>123.37515595823523</v>
      </c>
      <c r="AI99" s="46">
        <f ca="1">VLOOKUP(AI91,'Installed UEC-X'!$B$101:$C$145,2,FALSE)</f>
        <v>123.37515595823524</v>
      </c>
      <c r="AJ99" s="46">
        <f ca="1">VLOOKUP(AJ91,'Installed UEC-X'!$B$101:$C$145,2,FALSE)</f>
        <v>123.37515595823524</v>
      </c>
      <c r="AK99" s="46">
        <f ca="1">VLOOKUP(AK91,'Installed UEC-X'!$B$101:$C$145,2,FALSE)</f>
        <v>123.37515595823525</v>
      </c>
      <c r="AL99" s="46">
        <f ca="1">VLOOKUP(AL91,'Installed UEC-X'!$B$101:$C$145,2,FALSE)</f>
        <v>123.37515595823524</v>
      </c>
      <c r="AM99" s="46">
        <f ca="1">VLOOKUP(AM91,'Installed UEC-X'!$B$101:$C$145,2,FALSE)</f>
        <v>123.37515595823524</v>
      </c>
      <c r="AN99" s="46">
        <f ca="1">VLOOKUP(AN91,'Installed UEC-X'!$B$101:$C$145,2,FALSE)</f>
        <v>123.37515595823521</v>
      </c>
      <c r="AO99" s="46">
        <f ca="1">VLOOKUP(AO91,'Installed UEC-X'!$B$101:$C$145,2,FALSE)</f>
        <v>123.37515595823524</v>
      </c>
      <c r="AP99" s="46">
        <f ca="1">VLOOKUP(AP91,'Installed UEC-X'!$B$101:$C$145,2,FALSE)</f>
        <v>123.37515595823524</v>
      </c>
      <c r="AQ99" s="46">
        <f ca="1">VLOOKUP(AQ91,'Installed UEC-X'!$B$101:$C$145,2,FALSE)</f>
        <v>123.37515595823524</v>
      </c>
      <c r="AR99" s="46">
        <f ca="1">VLOOKUP(AR91,'Installed UEC-X'!$B$101:$C$145,2,FALSE)</f>
        <v>123.37515595823524</v>
      </c>
      <c r="AS99" s="46">
        <f ca="1">VLOOKUP(AS91,'Installed UEC-X'!$B$101:$C$145,2,FALSE)</f>
        <v>123.37515595823525</v>
      </c>
      <c r="AT99" s="46">
        <f ca="1">VLOOKUP(AT91,'Installed UEC-X'!$B$101:$C$145,2,FALSE)</f>
        <v>123.37515595823524</v>
      </c>
      <c r="AU99" s="46">
        <f ca="1">VLOOKUP(AU91,'Installed UEC-X'!$B$101:$C$145,2,FALSE)</f>
        <v>123.37515595823524</v>
      </c>
      <c r="AV99" s="46">
        <f ca="1">VLOOKUP(AV91,'Installed UEC-X'!$B$101:$C$145,2,FALSE)</f>
        <v>123.37515595823525</v>
      </c>
      <c r="AW99" s="46">
        <f ca="1">VLOOKUP(AW91,'Installed UEC-X'!$B$101:$C$145,2,FALSE)</f>
        <v>123.37515595823524</v>
      </c>
      <c r="AX99" s="31"/>
    </row>
    <row r="100" spans="2:50" s="25" customFormat="1">
      <c r="B100" s="22"/>
      <c r="C100" s="35" t="str">
        <f t="shared" si="40"/>
        <v>H</v>
      </c>
      <c r="D100" s="85" t="str">
        <f t="shared" si="40"/>
        <v>High Power EPSs</v>
      </c>
      <c r="E100" s="46">
        <f>VLOOKUP(E91,'Installed UEC-H'!$B$101:$C$145,2,FALSE)</f>
        <v>0</v>
      </c>
      <c r="F100" s="46">
        <f ca="1">VLOOKUP(F91,'Installed UEC-H'!$B$101:$C$145,2,FALSE)</f>
        <v>234.00795779792708</v>
      </c>
      <c r="G100" s="46">
        <f ca="1">VLOOKUP(G91,'Installed UEC-H'!$B$101:$C$145,2,FALSE)</f>
        <v>234.00795779792708</v>
      </c>
      <c r="H100" s="46">
        <f ca="1">VLOOKUP(H91,'Installed UEC-H'!$B$101:$C$145,2,FALSE)</f>
        <v>234.00795779792708</v>
      </c>
      <c r="I100" s="46">
        <f ca="1">VLOOKUP(I91,'Installed UEC-H'!$B$101:$C$145,2,FALSE)</f>
        <v>234.00795779792708</v>
      </c>
      <c r="J100" s="46">
        <f ca="1">VLOOKUP(J91,'Installed UEC-H'!$B$101:$C$145,2,FALSE)</f>
        <v>234.00795779792708</v>
      </c>
      <c r="K100" s="46">
        <f ca="1">VLOOKUP(K91,'Installed UEC-H'!$B$101:$C$145,2,FALSE)</f>
        <v>234.00795779792708</v>
      </c>
      <c r="L100" s="46">
        <f ca="1">VLOOKUP(L91,'Installed UEC-H'!$B$101:$C$145,2,FALSE)</f>
        <v>234.00795779792713</v>
      </c>
      <c r="M100" s="46">
        <f ca="1">VLOOKUP(M91,'Installed UEC-H'!$B$101:$C$145,2,FALSE)</f>
        <v>234.00795779792705</v>
      </c>
      <c r="N100" s="46">
        <f ca="1">VLOOKUP(N91,'Installed UEC-H'!$B$101:$C$145,2,FALSE)</f>
        <v>234.00795779792711</v>
      </c>
      <c r="O100" s="46">
        <f ca="1">VLOOKUP(O91,'Installed UEC-H'!$B$101:$C$145,2,FALSE)</f>
        <v>234.00795779792711</v>
      </c>
      <c r="P100" s="46">
        <f ca="1">VLOOKUP(P91,'Installed UEC-H'!$B$101:$C$145,2,FALSE)</f>
        <v>234.00795779792711</v>
      </c>
      <c r="Q100" s="46">
        <f ca="1">VLOOKUP(Q91,'Installed UEC-H'!$B$101:$C$145,2,FALSE)</f>
        <v>234.00795779792711</v>
      </c>
      <c r="R100" s="46">
        <f ca="1">VLOOKUP(R91,'Installed UEC-H'!$B$101:$C$145,2,FALSE)</f>
        <v>234.00795779792711</v>
      </c>
      <c r="S100" s="46">
        <f ca="1">VLOOKUP(S91,'Installed UEC-H'!$B$101:$C$145,2,FALSE)</f>
        <v>234.00795779792711</v>
      </c>
      <c r="T100" s="46">
        <f ca="1">VLOOKUP(T91,'Installed UEC-H'!$B$101:$C$145,2,FALSE)</f>
        <v>234.00795779792708</v>
      </c>
      <c r="U100" s="46">
        <f ca="1">VLOOKUP(U91,'Installed UEC-H'!$B$101:$C$145,2,FALSE)</f>
        <v>234.00795779792711</v>
      </c>
      <c r="V100" s="46">
        <f ca="1">VLOOKUP(V91,'Installed UEC-H'!$B$101:$C$145,2,FALSE)</f>
        <v>234.00795779792708</v>
      </c>
      <c r="W100" s="46">
        <f ca="1">VLOOKUP(W91,'Installed UEC-H'!$B$101:$C$145,2,FALSE)</f>
        <v>234.00795779792708</v>
      </c>
      <c r="X100" s="46">
        <f ca="1">VLOOKUP(X91,'Installed UEC-H'!$B$101:$C$145,2,FALSE)</f>
        <v>234.00795779792708</v>
      </c>
      <c r="Y100" s="46">
        <f ca="1">VLOOKUP(Y91,'Installed UEC-H'!$B$101:$C$145,2,FALSE)</f>
        <v>234.00795779792708</v>
      </c>
      <c r="Z100" s="46">
        <f ca="1">VLOOKUP(Z91,'Installed UEC-H'!$B$101:$C$145,2,FALSE)</f>
        <v>234.00795779792708</v>
      </c>
      <c r="AA100" s="46">
        <f ca="1">VLOOKUP(AA91,'Installed UEC-H'!$B$101:$C$145,2,FALSE)</f>
        <v>234.00795779792711</v>
      </c>
      <c r="AB100" s="46">
        <f ca="1">VLOOKUP(AB91,'Installed UEC-H'!$B$101:$C$145,2,FALSE)</f>
        <v>234.00795779792711</v>
      </c>
      <c r="AC100" s="46">
        <f ca="1">VLOOKUP(AC91,'Installed UEC-H'!$B$101:$C$145,2,FALSE)</f>
        <v>234.00795779792713</v>
      </c>
      <c r="AD100" s="46">
        <f ca="1">VLOOKUP(AD91,'Installed UEC-H'!$B$101:$C$145,2,FALSE)</f>
        <v>234.00795779792711</v>
      </c>
      <c r="AE100" s="46">
        <f ca="1">VLOOKUP(AE91,'Installed UEC-H'!$B$101:$C$145,2,FALSE)</f>
        <v>234.00795779792708</v>
      </c>
      <c r="AF100" s="46">
        <f ca="1">VLOOKUP(AF91,'Installed UEC-H'!$B$101:$C$145,2,FALSE)</f>
        <v>234.00795779792708</v>
      </c>
      <c r="AG100" s="46">
        <f ca="1">VLOOKUP(AG91,'Installed UEC-H'!$B$101:$C$145,2,FALSE)</f>
        <v>234.00795779792716</v>
      </c>
      <c r="AH100" s="46">
        <f ca="1">VLOOKUP(AH91,'Installed UEC-H'!$B$101:$C$145,2,FALSE)</f>
        <v>234.00795779792711</v>
      </c>
      <c r="AI100" s="46">
        <f ca="1">VLOOKUP(AI91,'Installed UEC-H'!$B$101:$C$145,2,FALSE)</f>
        <v>234.00795779792708</v>
      </c>
      <c r="AJ100" s="46">
        <f ca="1">VLOOKUP(AJ91,'Installed UEC-H'!$B$101:$C$145,2,FALSE)</f>
        <v>234.00795779792708</v>
      </c>
      <c r="AK100" s="46">
        <f ca="1">VLOOKUP(AK91,'Installed UEC-H'!$B$101:$C$145,2,FALSE)</f>
        <v>234.00795779792711</v>
      </c>
      <c r="AL100" s="46">
        <f ca="1">VLOOKUP(AL91,'Installed UEC-H'!$B$101:$C$145,2,FALSE)</f>
        <v>234.00795779792708</v>
      </c>
      <c r="AM100" s="46">
        <f ca="1">VLOOKUP(AM91,'Installed UEC-H'!$B$101:$C$145,2,FALSE)</f>
        <v>234.00795779792705</v>
      </c>
      <c r="AN100" s="46">
        <f ca="1">VLOOKUP(AN91,'Installed UEC-H'!$B$101:$C$145,2,FALSE)</f>
        <v>234.00795779792711</v>
      </c>
      <c r="AO100" s="46">
        <f ca="1">VLOOKUP(AO91,'Installed UEC-H'!$B$101:$C$145,2,FALSE)</f>
        <v>234.00795779792702</v>
      </c>
      <c r="AP100" s="46">
        <f ca="1">VLOOKUP(AP91,'Installed UEC-H'!$B$101:$C$145,2,FALSE)</f>
        <v>234.00795779792711</v>
      </c>
      <c r="AQ100" s="46">
        <f ca="1">VLOOKUP(AQ91,'Installed UEC-H'!$B$101:$C$145,2,FALSE)</f>
        <v>234.00795779792708</v>
      </c>
      <c r="AR100" s="46">
        <f ca="1">VLOOKUP(AR91,'Installed UEC-H'!$B$101:$C$145,2,FALSE)</f>
        <v>234.00795779792711</v>
      </c>
      <c r="AS100" s="46">
        <f ca="1">VLOOKUP(AS91,'Installed UEC-H'!$B$101:$C$145,2,FALSE)</f>
        <v>234.00795779792711</v>
      </c>
      <c r="AT100" s="46">
        <f ca="1">VLOOKUP(AT91,'Installed UEC-H'!$B$101:$C$145,2,FALSE)</f>
        <v>234.00795779792711</v>
      </c>
      <c r="AU100" s="46">
        <f ca="1">VLOOKUP(AU91,'Installed UEC-H'!$B$101:$C$145,2,FALSE)</f>
        <v>234.00795779792705</v>
      </c>
      <c r="AV100" s="46">
        <f ca="1">VLOOKUP(AV91,'Installed UEC-H'!$B$101:$C$145,2,FALSE)</f>
        <v>234.00795779792713</v>
      </c>
      <c r="AW100" s="46">
        <f ca="1">VLOOKUP(AW91,'Installed UEC-H'!$B$101:$C$145,2,FALSE)</f>
        <v>234.00795779792711</v>
      </c>
      <c r="AX100" s="9"/>
    </row>
    <row r="101" spans="2:50" s="25" customFormat="1">
      <c r="B101" s="22"/>
      <c r="C101" s="35"/>
      <c r="D101" s="85" t="s">
        <v>99</v>
      </c>
      <c r="E101" s="134">
        <f>E29*E92+E30*E93+E31*E94+E32*E95+E33*E96+E34*E97+E35*E98+E36*E99+E37*E100</f>
        <v>0</v>
      </c>
      <c r="F101" s="134">
        <f t="shared" ref="F101:AW101" ca="1" si="41">F29*F92+F30*F93+F31*F94+F32*F95+F33*F96+F34*F97+F35*F98+F36*F99+F37*F100</f>
        <v>12.628732021153114</v>
      </c>
      <c r="G101" s="134">
        <f t="shared" ca="1" si="41"/>
        <v>12.628732021153116</v>
      </c>
      <c r="H101" s="134">
        <f t="shared" ca="1" si="41"/>
        <v>12.628732021153114</v>
      </c>
      <c r="I101" s="134">
        <f t="shared" ca="1" si="41"/>
        <v>12.628732021153116</v>
      </c>
      <c r="J101" s="134">
        <f t="shared" ca="1" si="41"/>
        <v>12.628732021153114</v>
      </c>
      <c r="K101" s="134">
        <f t="shared" ca="1" si="41"/>
        <v>12.628732021153114</v>
      </c>
      <c r="L101" s="134">
        <f t="shared" ca="1" si="41"/>
        <v>12.628732021153116</v>
      </c>
      <c r="M101" s="134">
        <f t="shared" ca="1" si="41"/>
        <v>12.628732021153114</v>
      </c>
      <c r="N101" s="134">
        <f t="shared" ca="1" si="41"/>
        <v>12.628732021153116</v>
      </c>
      <c r="O101" s="134">
        <f t="shared" ca="1" si="41"/>
        <v>12.628732021153114</v>
      </c>
      <c r="P101" s="134">
        <f t="shared" ca="1" si="41"/>
        <v>12.628732021153112</v>
      </c>
      <c r="Q101" s="134">
        <f t="shared" ca="1" si="41"/>
        <v>12.628732021153114</v>
      </c>
      <c r="R101" s="134">
        <f t="shared" ca="1" si="41"/>
        <v>12.628732021153114</v>
      </c>
      <c r="S101" s="134">
        <f t="shared" ca="1" si="41"/>
        <v>12.628732021153114</v>
      </c>
      <c r="T101" s="134">
        <f t="shared" ca="1" si="41"/>
        <v>12.628732021153114</v>
      </c>
      <c r="U101" s="134">
        <f t="shared" ca="1" si="41"/>
        <v>12.628732021153114</v>
      </c>
      <c r="V101" s="134">
        <f t="shared" ca="1" si="41"/>
        <v>12.628732021153116</v>
      </c>
      <c r="W101" s="134">
        <f t="shared" ca="1" si="41"/>
        <v>12.628732021153114</v>
      </c>
      <c r="X101" s="134">
        <f t="shared" ca="1" si="41"/>
        <v>12.628732021153116</v>
      </c>
      <c r="Y101" s="134">
        <f t="shared" ca="1" si="41"/>
        <v>12.628732021153114</v>
      </c>
      <c r="Z101" s="134">
        <f t="shared" ca="1" si="41"/>
        <v>12.628732021153116</v>
      </c>
      <c r="AA101" s="134">
        <f t="shared" ca="1" si="41"/>
        <v>12.628732021153116</v>
      </c>
      <c r="AB101" s="134">
        <f t="shared" ca="1" si="41"/>
        <v>12.628732021153116</v>
      </c>
      <c r="AC101" s="134">
        <f t="shared" ca="1" si="41"/>
        <v>12.628732021153114</v>
      </c>
      <c r="AD101" s="134">
        <f t="shared" ca="1" si="41"/>
        <v>12.628732021153116</v>
      </c>
      <c r="AE101" s="134">
        <f t="shared" ca="1" si="41"/>
        <v>12.628732021153114</v>
      </c>
      <c r="AF101" s="134">
        <f t="shared" ca="1" si="41"/>
        <v>12.628732021153112</v>
      </c>
      <c r="AG101" s="134">
        <f t="shared" ca="1" si="41"/>
        <v>12.628732021153112</v>
      </c>
      <c r="AH101" s="134">
        <f t="shared" ca="1" si="41"/>
        <v>12.628732021153114</v>
      </c>
      <c r="AI101" s="134">
        <f t="shared" ca="1" si="41"/>
        <v>12.628732021153112</v>
      </c>
      <c r="AJ101" s="134">
        <f t="shared" ca="1" si="41"/>
        <v>12.628732021153114</v>
      </c>
      <c r="AK101" s="134">
        <f t="shared" ca="1" si="41"/>
        <v>12.628732021153116</v>
      </c>
      <c r="AL101" s="134">
        <f t="shared" ca="1" si="41"/>
        <v>12.628732021153114</v>
      </c>
      <c r="AM101" s="134">
        <f t="shared" ca="1" si="41"/>
        <v>12.628732021153112</v>
      </c>
      <c r="AN101" s="134">
        <f t="shared" ca="1" si="41"/>
        <v>12.628732021153112</v>
      </c>
      <c r="AO101" s="134">
        <f t="shared" ca="1" si="41"/>
        <v>12.628732021153114</v>
      </c>
      <c r="AP101" s="134">
        <f t="shared" ca="1" si="41"/>
        <v>12.628732021153114</v>
      </c>
      <c r="AQ101" s="134">
        <f t="shared" ca="1" si="41"/>
        <v>12.628732021153116</v>
      </c>
      <c r="AR101" s="134">
        <f t="shared" ca="1" si="41"/>
        <v>12.628732021153112</v>
      </c>
      <c r="AS101" s="134">
        <f t="shared" ca="1" si="41"/>
        <v>12.628732021153114</v>
      </c>
      <c r="AT101" s="134">
        <f t="shared" ca="1" si="41"/>
        <v>12.628732021153111</v>
      </c>
      <c r="AU101" s="134">
        <f t="shared" ca="1" si="41"/>
        <v>12.628732021153116</v>
      </c>
      <c r="AV101" s="134">
        <f t="shared" ca="1" si="41"/>
        <v>12.628732021153114</v>
      </c>
      <c r="AW101" s="134">
        <f t="shared" ca="1" si="41"/>
        <v>12.628732021153114</v>
      </c>
      <c r="AX101" s="9"/>
    </row>
    <row r="102" spans="2:50">
      <c r="B102" s="29"/>
      <c r="C102" s="102"/>
      <c r="D102" s="102"/>
      <c r="E102" s="102"/>
      <c r="F102" s="102"/>
      <c r="G102" s="102"/>
      <c r="H102" s="102"/>
      <c r="I102" s="102"/>
      <c r="J102" s="102"/>
      <c r="K102" s="102"/>
      <c r="L102" s="102"/>
      <c r="M102" s="102"/>
      <c r="N102" s="102"/>
      <c r="O102" s="102"/>
      <c r="P102" s="102"/>
      <c r="Q102" s="102"/>
      <c r="R102" s="102"/>
      <c r="S102" s="102"/>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2"/>
      <c r="AQ102" s="102"/>
      <c r="AR102" s="102"/>
      <c r="AS102" s="102"/>
      <c r="AT102" s="102"/>
      <c r="AU102" s="102"/>
      <c r="AV102" s="102"/>
      <c r="AW102" s="102"/>
      <c r="AX102" s="31"/>
    </row>
    <row r="103" spans="2:50">
      <c r="B103" s="120" t="s">
        <v>93</v>
      </c>
      <c r="C103" s="102"/>
      <c r="D103" s="102"/>
      <c r="E103" s="102"/>
      <c r="F103" s="102"/>
      <c r="G103" s="102"/>
      <c r="H103" s="102"/>
      <c r="I103" s="102"/>
      <c r="J103" s="102"/>
      <c r="K103" s="102"/>
      <c r="L103" s="102"/>
      <c r="M103" s="102"/>
      <c r="N103" s="102"/>
      <c r="O103" s="102"/>
      <c r="P103" s="102"/>
      <c r="Q103" s="102"/>
      <c r="R103" s="102"/>
      <c r="S103" s="102"/>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2"/>
      <c r="AQ103" s="102"/>
      <c r="AR103" s="102"/>
      <c r="AS103" s="102"/>
      <c r="AT103" s="102"/>
      <c r="AU103" s="102"/>
      <c r="AV103" s="102"/>
      <c r="AW103" s="102"/>
      <c r="AX103" s="31"/>
    </row>
    <row r="104" spans="2:50">
      <c r="B104" s="37"/>
      <c r="C104" s="102"/>
      <c r="D104" s="102"/>
      <c r="E104" s="102"/>
      <c r="F104" s="102"/>
      <c r="G104" s="102"/>
      <c r="H104" s="102"/>
      <c r="I104" s="102"/>
      <c r="J104" s="102"/>
      <c r="K104" s="102"/>
      <c r="L104" s="102"/>
      <c r="M104" s="102"/>
      <c r="N104" s="102"/>
      <c r="O104" s="102"/>
      <c r="P104" s="102"/>
      <c r="Q104" s="102"/>
      <c r="R104" s="102"/>
      <c r="S104" s="102"/>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2"/>
      <c r="AQ104" s="102"/>
      <c r="AR104" s="102"/>
      <c r="AS104" s="102"/>
      <c r="AT104" s="102"/>
      <c r="AU104" s="102"/>
      <c r="AV104" s="102"/>
      <c r="AW104" s="102"/>
      <c r="AX104" s="31"/>
    </row>
    <row r="105" spans="2:50">
      <c r="B105" s="37"/>
      <c r="C105" s="138"/>
      <c r="D105" s="35"/>
      <c r="E105" s="50">
        <f t="shared" ref="E105:AW105" si="42">E91</f>
        <v>1990</v>
      </c>
      <c r="F105" s="50">
        <f t="shared" si="42"/>
        <v>1991</v>
      </c>
      <c r="G105" s="50">
        <f t="shared" si="42"/>
        <v>1992</v>
      </c>
      <c r="H105" s="50">
        <f t="shared" si="42"/>
        <v>1993</v>
      </c>
      <c r="I105" s="50">
        <f t="shared" si="42"/>
        <v>1994</v>
      </c>
      <c r="J105" s="50">
        <f t="shared" si="42"/>
        <v>1995</v>
      </c>
      <c r="K105" s="50">
        <f t="shared" si="42"/>
        <v>1996</v>
      </c>
      <c r="L105" s="50">
        <f t="shared" si="42"/>
        <v>1997</v>
      </c>
      <c r="M105" s="50">
        <f t="shared" si="42"/>
        <v>1998</v>
      </c>
      <c r="N105" s="50">
        <f t="shared" si="42"/>
        <v>1999</v>
      </c>
      <c r="O105" s="50">
        <f t="shared" si="42"/>
        <v>2000</v>
      </c>
      <c r="P105" s="50">
        <f t="shared" si="42"/>
        <v>2001</v>
      </c>
      <c r="Q105" s="50">
        <f t="shared" si="42"/>
        <v>2002</v>
      </c>
      <c r="R105" s="50">
        <f t="shared" si="42"/>
        <v>2003</v>
      </c>
      <c r="S105" s="50">
        <f t="shared" si="42"/>
        <v>2004</v>
      </c>
      <c r="T105" s="50">
        <f t="shared" si="42"/>
        <v>2005</v>
      </c>
      <c r="U105" s="50">
        <f t="shared" si="42"/>
        <v>2006</v>
      </c>
      <c r="V105" s="50">
        <f t="shared" si="42"/>
        <v>2007</v>
      </c>
      <c r="W105" s="50">
        <f t="shared" si="42"/>
        <v>2008</v>
      </c>
      <c r="X105" s="50">
        <f t="shared" si="42"/>
        <v>2009</v>
      </c>
      <c r="Y105" s="50">
        <f t="shared" si="42"/>
        <v>2010</v>
      </c>
      <c r="Z105" s="50">
        <f t="shared" si="42"/>
        <v>2011</v>
      </c>
      <c r="AA105" s="50">
        <f t="shared" si="42"/>
        <v>2012</v>
      </c>
      <c r="AB105" s="50">
        <f t="shared" si="42"/>
        <v>2013</v>
      </c>
      <c r="AC105" s="50">
        <f t="shared" si="42"/>
        <v>2014</v>
      </c>
      <c r="AD105" s="50">
        <f t="shared" si="42"/>
        <v>2015</v>
      </c>
      <c r="AE105" s="50">
        <f t="shared" si="42"/>
        <v>2016</v>
      </c>
      <c r="AF105" s="50">
        <f t="shared" si="42"/>
        <v>2017</v>
      </c>
      <c r="AG105" s="50">
        <f t="shared" si="42"/>
        <v>2018</v>
      </c>
      <c r="AH105" s="50">
        <f t="shared" si="42"/>
        <v>2019</v>
      </c>
      <c r="AI105" s="50">
        <f t="shared" si="42"/>
        <v>2020</v>
      </c>
      <c r="AJ105" s="50">
        <f t="shared" si="42"/>
        <v>2021</v>
      </c>
      <c r="AK105" s="50">
        <f t="shared" si="42"/>
        <v>2022</v>
      </c>
      <c r="AL105" s="50">
        <f t="shared" si="42"/>
        <v>2023</v>
      </c>
      <c r="AM105" s="50">
        <f t="shared" si="42"/>
        <v>2024</v>
      </c>
      <c r="AN105" s="50">
        <f t="shared" si="42"/>
        <v>2025</v>
      </c>
      <c r="AO105" s="50">
        <f t="shared" si="42"/>
        <v>2026</v>
      </c>
      <c r="AP105" s="50">
        <f t="shared" si="42"/>
        <v>2027</v>
      </c>
      <c r="AQ105" s="50">
        <f t="shared" si="42"/>
        <v>2028</v>
      </c>
      <c r="AR105" s="50">
        <f t="shared" si="42"/>
        <v>2029</v>
      </c>
      <c r="AS105" s="50">
        <f t="shared" si="42"/>
        <v>2030</v>
      </c>
      <c r="AT105" s="50">
        <f t="shared" si="42"/>
        <v>2031</v>
      </c>
      <c r="AU105" s="50">
        <f t="shared" si="42"/>
        <v>2032</v>
      </c>
      <c r="AV105" s="50">
        <f t="shared" si="42"/>
        <v>2033</v>
      </c>
      <c r="AW105" s="50">
        <f t="shared" si="42"/>
        <v>2034</v>
      </c>
      <c r="AX105" s="31"/>
    </row>
    <row r="106" spans="2:50" s="25" customFormat="1">
      <c r="B106" s="22"/>
      <c r="C106" s="137" t="str">
        <f>C13</f>
        <v>B 2.5 W</v>
      </c>
      <c r="D106" s="85" t="str">
        <f>D13</f>
        <v>AC-DC, Basic Voltage 2.5 W Rep. Unit</v>
      </c>
      <c r="E106" s="134">
        <f>VLOOKUP(E105,'Installed UEC-B 2.5 W'!$B$101:$D$145,3,FALSE)</f>
        <v>0</v>
      </c>
      <c r="F106" s="134">
        <f ca="1">VLOOKUP(F105,'Installed UEC-B 2.5 W'!$B$101:$D$145,3,FALSE)</f>
        <v>5.8487</v>
      </c>
      <c r="G106" s="134">
        <f ca="1">VLOOKUP(G105,'Installed UEC-B 2.5 W'!$B$101:$D$145,3,FALSE)</f>
        <v>5.8487000000000009</v>
      </c>
      <c r="H106" s="134">
        <f ca="1">VLOOKUP(H105,'Installed UEC-B 2.5 W'!$B$101:$D$145,3,FALSE)</f>
        <v>5.8487</v>
      </c>
      <c r="I106" s="134">
        <f ca="1">VLOOKUP(I105,'Installed UEC-B 2.5 W'!$B$101:$D$145,3,FALSE)</f>
        <v>5.8487</v>
      </c>
      <c r="J106" s="134">
        <f ca="1">VLOOKUP(J105,'Installed UEC-B 2.5 W'!$B$101:$D$145,3,FALSE)</f>
        <v>5.8486999999999991</v>
      </c>
      <c r="K106" s="134">
        <f ca="1">VLOOKUP(K105,'Installed UEC-B 2.5 W'!$B$101:$D$145,3,FALSE)</f>
        <v>5.8487</v>
      </c>
      <c r="L106" s="134">
        <f ca="1">VLOOKUP(L105,'Installed UEC-B 2.5 W'!$B$101:$D$145,3,FALSE)</f>
        <v>5.8487</v>
      </c>
      <c r="M106" s="134">
        <f ca="1">VLOOKUP(M105,'Installed UEC-B 2.5 W'!$B$101:$D$145,3,FALSE)</f>
        <v>5.8486999999999991</v>
      </c>
      <c r="N106" s="134">
        <f ca="1">VLOOKUP(N105,'Installed UEC-B 2.5 W'!$B$101:$D$145,3,FALSE)</f>
        <v>5.8487000000000009</v>
      </c>
      <c r="O106" s="134">
        <f ca="1">VLOOKUP(O105,'Installed UEC-B 2.5 W'!$B$101:$D$145,3,FALSE)</f>
        <v>5.8487</v>
      </c>
      <c r="P106" s="134">
        <f ca="1">VLOOKUP(P105,'Installed UEC-B 2.5 W'!$B$101:$D$145,3,FALSE)</f>
        <v>5.8487</v>
      </c>
      <c r="Q106" s="134">
        <f ca="1">VLOOKUP(Q105,'Installed UEC-B 2.5 W'!$B$101:$D$145,3,FALSE)</f>
        <v>5.8487000000000009</v>
      </c>
      <c r="R106" s="134">
        <f ca="1">VLOOKUP(R105,'Installed UEC-B 2.5 W'!$B$101:$D$145,3,FALSE)</f>
        <v>5.8487</v>
      </c>
      <c r="S106" s="134">
        <f ca="1">VLOOKUP(S105,'Installed UEC-B 2.5 W'!$B$101:$D$145,3,FALSE)</f>
        <v>5.8487</v>
      </c>
      <c r="T106" s="134">
        <f ca="1">VLOOKUP(T105,'Installed UEC-B 2.5 W'!$B$101:$D$145,3,FALSE)</f>
        <v>5.8487</v>
      </c>
      <c r="U106" s="134">
        <f ca="1">VLOOKUP(U105,'Installed UEC-B 2.5 W'!$B$101:$D$145,3,FALSE)</f>
        <v>5.8487</v>
      </c>
      <c r="V106" s="134">
        <f ca="1">VLOOKUP(V105,'Installed UEC-B 2.5 W'!$B$101:$D$145,3,FALSE)</f>
        <v>5.8487000000000009</v>
      </c>
      <c r="W106" s="134">
        <f ca="1">VLOOKUP(W105,'Installed UEC-B 2.5 W'!$B$101:$D$145,3,FALSE)</f>
        <v>5.8487</v>
      </c>
      <c r="X106" s="134">
        <f ca="1">VLOOKUP(X105,'Installed UEC-B 2.5 W'!$B$101:$D$145,3,FALSE)</f>
        <v>5.8487</v>
      </c>
      <c r="Y106" s="134">
        <f ca="1">VLOOKUP(Y105,'Installed UEC-B 2.5 W'!$B$101:$D$145,3,FALSE)</f>
        <v>5.8487</v>
      </c>
      <c r="Z106" s="134">
        <f ca="1">VLOOKUP(Z105,'Installed UEC-B 2.5 W'!$B$101:$D$145,3,FALSE)</f>
        <v>5.8487000000000009</v>
      </c>
      <c r="AA106" s="134">
        <f ca="1">VLOOKUP(AA105,'Installed UEC-B 2.5 W'!$B$101:$D$145,3,FALSE)</f>
        <v>5.8487</v>
      </c>
      <c r="AB106" s="134">
        <f ca="1">VLOOKUP(AB105,'Installed UEC-B 2.5 W'!$B$101:$D$145,3,FALSE)</f>
        <v>5.8487</v>
      </c>
      <c r="AC106" s="134">
        <f ca="1">VLOOKUP(AC105,'Installed UEC-B 2.5 W'!$B$101:$D$145,3,FALSE)</f>
        <v>5.8487</v>
      </c>
      <c r="AD106" s="134">
        <f ca="1">VLOOKUP(AD105,'Installed UEC-B 2.5 W'!$B$101:$D$145,3,FALSE)</f>
        <v>5.8487</v>
      </c>
      <c r="AE106" s="134">
        <f ca="1">VLOOKUP(AE105,'Installed UEC-B 2.5 W'!$B$101:$D$145,3,FALSE)</f>
        <v>5.8487</v>
      </c>
      <c r="AF106" s="134">
        <f ca="1">VLOOKUP(AF105,'Installed UEC-B 2.5 W'!$B$101:$D$145,3,FALSE)</f>
        <v>5.8487</v>
      </c>
      <c r="AG106" s="134">
        <f ca="1">VLOOKUP(AG105,'Installed UEC-B 2.5 W'!$B$101:$D$145,3,FALSE)</f>
        <v>5.8487</v>
      </c>
      <c r="AH106" s="134">
        <f ca="1">VLOOKUP(AH105,'Installed UEC-B 2.5 W'!$B$101:$D$145,3,FALSE)</f>
        <v>5.8487</v>
      </c>
      <c r="AI106" s="134">
        <f ca="1">VLOOKUP(AI105,'Installed UEC-B 2.5 W'!$B$101:$D$145,3,FALSE)</f>
        <v>5.8487000000000009</v>
      </c>
      <c r="AJ106" s="134">
        <f ca="1">VLOOKUP(AJ105,'Installed UEC-B 2.5 W'!$B$101:$D$145,3,FALSE)</f>
        <v>5.8487000000000009</v>
      </c>
      <c r="AK106" s="134">
        <f ca="1">VLOOKUP(AK105,'Installed UEC-B 2.5 W'!$B$101:$D$145,3,FALSE)</f>
        <v>5.8487000000000009</v>
      </c>
      <c r="AL106" s="134">
        <f ca="1">VLOOKUP(AL105,'Installed UEC-B 2.5 W'!$B$101:$D$145,3,FALSE)</f>
        <v>5.8487</v>
      </c>
      <c r="AM106" s="134">
        <f ca="1">VLOOKUP(AM105,'Installed UEC-B 2.5 W'!$B$101:$D$145,3,FALSE)</f>
        <v>5.8487</v>
      </c>
      <c r="AN106" s="134">
        <f ca="1">VLOOKUP(AN105,'Installed UEC-B 2.5 W'!$B$101:$D$145,3,FALSE)</f>
        <v>5.8487</v>
      </c>
      <c r="AO106" s="134">
        <f ca="1">VLOOKUP(AO105,'Installed UEC-B 2.5 W'!$B$101:$D$145,3,FALSE)</f>
        <v>5.8487</v>
      </c>
      <c r="AP106" s="134">
        <f ca="1">VLOOKUP(AP105,'Installed UEC-B 2.5 W'!$B$101:$D$145,3,FALSE)</f>
        <v>5.8487</v>
      </c>
      <c r="AQ106" s="134">
        <f ca="1">VLOOKUP(AQ105,'Installed UEC-B 2.5 W'!$B$101:$D$145,3,FALSE)</f>
        <v>5.8487000000000009</v>
      </c>
      <c r="AR106" s="134">
        <f ca="1">VLOOKUP(AR105,'Installed UEC-B 2.5 W'!$B$101:$D$145,3,FALSE)</f>
        <v>5.8487</v>
      </c>
      <c r="AS106" s="134">
        <f ca="1">VLOOKUP(AS105,'Installed UEC-B 2.5 W'!$B$101:$D$145,3,FALSE)</f>
        <v>5.8487</v>
      </c>
      <c r="AT106" s="134">
        <f ca="1">VLOOKUP(AT105,'Installed UEC-B 2.5 W'!$B$101:$D$145,3,FALSE)</f>
        <v>5.8487</v>
      </c>
      <c r="AU106" s="134">
        <f ca="1">VLOOKUP(AU105,'Installed UEC-B 2.5 W'!$B$101:$D$145,3,FALSE)</f>
        <v>5.8487000000000009</v>
      </c>
      <c r="AV106" s="134">
        <f ca="1">VLOOKUP(AV105,'Installed UEC-B 2.5 W'!$B$101:$D$145,3,FALSE)</f>
        <v>5.8487</v>
      </c>
      <c r="AW106" s="134">
        <f ca="1">VLOOKUP(AW105,'Installed UEC-B 2.5 W'!$B$101:$D$145,3,FALSE)</f>
        <v>5.8487</v>
      </c>
      <c r="AX106" s="31"/>
    </row>
    <row r="107" spans="2:50" s="25" customFormat="1">
      <c r="B107" s="22"/>
      <c r="C107" s="137" t="str">
        <f t="shared" ref="C107:C114" si="43">C14</f>
        <v>B 18 W</v>
      </c>
      <c r="D107" s="85" t="str">
        <f t="shared" ref="D107:D114" si="44">D14</f>
        <v>AC-DC, Basic Voltage 18 W Rep. Unit</v>
      </c>
      <c r="E107" s="46">
        <f>VLOOKUP(E105,'Installed UEC-B 18 W'!$B$101:$D$145,3,FALSE)</f>
        <v>0</v>
      </c>
      <c r="F107" s="46">
        <f ca="1">VLOOKUP(F105,'Installed UEC-B 18 W'!$B$101:$D$145,3,FALSE)</f>
        <v>15.990300000000001</v>
      </c>
      <c r="G107" s="46">
        <f ca="1">VLOOKUP(G105,'Installed UEC-B 18 W'!$B$101:$D$145,3,FALSE)</f>
        <v>15.990300000000005</v>
      </c>
      <c r="H107" s="46">
        <f ca="1">VLOOKUP(H105,'Installed UEC-B 18 W'!$B$101:$D$145,3,FALSE)</f>
        <v>15.990300000000001</v>
      </c>
      <c r="I107" s="46">
        <f ca="1">VLOOKUP(I105,'Installed UEC-B 18 W'!$B$101:$D$145,3,FALSE)</f>
        <v>15.990300000000003</v>
      </c>
      <c r="J107" s="46">
        <f ca="1">VLOOKUP(J105,'Installed UEC-B 18 W'!$B$101:$D$145,3,FALSE)</f>
        <v>15.990300000000001</v>
      </c>
      <c r="K107" s="46">
        <f ca="1">VLOOKUP(K105,'Installed UEC-B 18 W'!$B$101:$D$145,3,FALSE)</f>
        <v>15.990300000000001</v>
      </c>
      <c r="L107" s="46">
        <f ca="1">VLOOKUP(L105,'Installed UEC-B 18 W'!$B$101:$D$145,3,FALSE)</f>
        <v>15.990300000000001</v>
      </c>
      <c r="M107" s="46">
        <f ca="1">VLOOKUP(M105,'Installed UEC-B 18 W'!$B$101:$D$145,3,FALSE)</f>
        <v>15.990300000000001</v>
      </c>
      <c r="N107" s="46">
        <f ca="1">VLOOKUP(N105,'Installed UEC-B 18 W'!$B$101:$D$145,3,FALSE)</f>
        <v>15.990300000000001</v>
      </c>
      <c r="O107" s="46">
        <f ca="1">VLOOKUP(O105,'Installed UEC-B 18 W'!$B$101:$D$145,3,FALSE)</f>
        <v>15.990300000000001</v>
      </c>
      <c r="P107" s="46">
        <f ca="1">VLOOKUP(P105,'Installed UEC-B 18 W'!$B$101:$D$145,3,FALSE)</f>
        <v>15.990299999999998</v>
      </c>
      <c r="Q107" s="46">
        <f ca="1">VLOOKUP(Q105,'Installed UEC-B 18 W'!$B$101:$D$145,3,FALSE)</f>
        <v>15.9903</v>
      </c>
      <c r="R107" s="46">
        <f ca="1">VLOOKUP(R105,'Installed UEC-B 18 W'!$B$101:$D$145,3,FALSE)</f>
        <v>15.990300000000001</v>
      </c>
      <c r="S107" s="46">
        <f ca="1">VLOOKUP(S105,'Installed UEC-B 18 W'!$B$101:$D$145,3,FALSE)</f>
        <v>15.990300000000003</v>
      </c>
      <c r="T107" s="46">
        <f ca="1">VLOOKUP(T105,'Installed UEC-B 18 W'!$B$101:$D$145,3,FALSE)</f>
        <v>15.990300000000001</v>
      </c>
      <c r="U107" s="46">
        <f ca="1">VLOOKUP(U105,'Installed UEC-B 18 W'!$B$101:$D$145,3,FALSE)</f>
        <v>15.9903</v>
      </c>
      <c r="V107" s="46">
        <f ca="1">VLOOKUP(V105,'Installed UEC-B 18 W'!$B$101:$D$145,3,FALSE)</f>
        <v>15.990300000000001</v>
      </c>
      <c r="W107" s="46">
        <f ca="1">VLOOKUP(W105,'Installed UEC-B 18 W'!$B$101:$D$145,3,FALSE)</f>
        <v>15.990300000000001</v>
      </c>
      <c r="X107" s="46">
        <f ca="1">VLOOKUP(X105,'Installed UEC-B 18 W'!$B$101:$D$145,3,FALSE)</f>
        <v>15.990300000000003</v>
      </c>
      <c r="Y107" s="46">
        <f ca="1">VLOOKUP(Y105,'Installed UEC-B 18 W'!$B$101:$D$145,3,FALSE)</f>
        <v>15.990300000000001</v>
      </c>
      <c r="Z107" s="46">
        <f ca="1">VLOOKUP(Z105,'Installed UEC-B 18 W'!$B$101:$D$145,3,FALSE)</f>
        <v>15.990300000000001</v>
      </c>
      <c r="AA107" s="46">
        <f ca="1">VLOOKUP(AA105,'Installed UEC-B 18 W'!$B$101:$D$145,3,FALSE)</f>
        <v>15.990300000000003</v>
      </c>
      <c r="AB107" s="46">
        <f ca="1">VLOOKUP(AB105,'Installed UEC-B 18 W'!$B$101:$D$145,3,FALSE)</f>
        <v>15.990300000000005</v>
      </c>
      <c r="AC107" s="46">
        <f ca="1">VLOOKUP(AC105,'Installed UEC-B 18 W'!$B$101:$D$145,3,FALSE)</f>
        <v>15.990300000000001</v>
      </c>
      <c r="AD107" s="46">
        <f ca="1">VLOOKUP(AD105,'Installed UEC-B 18 W'!$B$101:$D$145,3,FALSE)</f>
        <v>15.990300000000003</v>
      </c>
      <c r="AE107" s="46">
        <f ca="1">VLOOKUP(AE105,'Installed UEC-B 18 W'!$B$101:$D$145,3,FALSE)</f>
        <v>15.990300000000003</v>
      </c>
      <c r="AF107" s="46">
        <f ca="1">VLOOKUP(AF105,'Installed UEC-B 18 W'!$B$101:$D$145,3,FALSE)</f>
        <v>15.990300000000001</v>
      </c>
      <c r="AG107" s="46">
        <f ca="1">VLOOKUP(AG105,'Installed UEC-B 18 W'!$B$101:$D$145,3,FALSE)</f>
        <v>15.990300000000001</v>
      </c>
      <c r="AH107" s="46">
        <f ca="1">VLOOKUP(AH105,'Installed UEC-B 18 W'!$B$101:$D$145,3,FALSE)</f>
        <v>15.990300000000001</v>
      </c>
      <c r="AI107" s="46">
        <f ca="1">VLOOKUP(AI105,'Installed UEC-B 18 W'!$B$101:$D$145,3,FALSE)</f>
        <v>15.990299999999998</v>
      </c>
      <c r="AJ107" s="46">
        <f ca="1">VLOOKUP(AJ105,'Installed UEC-B 18 W'!$B$101:$D$145,3,FALSE)</f>
        <v>15.990300000000001</v>
      </c>
      <c r="AK107" s="46">
        <f ca="1">VLOOKUP(AK105,'Installed UEC-B 18 W'!$B$101:$D$145,3,FALSE)</f>
        <v>15.990300000000001</v>
      </c>
      <c r="AL107" s="46">
        <f ca="1">VLOOKUP(AL105,'Installed UEC-B 18 W'!$B$101:$D$145,3,FALSE)</f>
        <v>15.9903</v>
      </c>
      <c r="AM107" s="46">
        <f ca="1">VLOOKUP(AM105,'Installed UEC-B 18 W'!$B$101:$D$145,3,FALSE)</f>
        <v>15.990299999999998</v>
      </c>
      <c r="AN107" s="46">
        <f ca="1">VLOOKUP(AN105,'Installed UEC-B 18 W'!$B$101:$D$145,3,FALSE)</f>
        <v>15.9903</v>
      </c>
      <c r="AO107" s="46">
        <f ca="1">VLOOKUP(AO105,'Installed UEC-B 18 W'!$B$101:$D$145,3,FALSE)</f>
        <v>15.9903</v>
      </c>
      <c r="AP107" s="46">
        <f ca="1">VLOOKUP(AP105,'Installed UEC-B 18 W'!$B$101:$D$145,3,FALSE)</f>
        <v>15.990300000000001</v>
      </c>
      <c r="AQ107" s="46">
        <f ca="1">VLOOKUP(AQ105,'Installed UEC-B 18 W'!$B$101:$D$145,3,FALSE)</f>
        <v>15.990300000000001</v>
      </c>
      <c r="AR107" s="46">
        <f ca="1">VLOOKUP(AR105,'Installed UEC-B 18 W'!$B$101:$D$145,3,FALSE)</f>
        <v>15.990299999999998</v>
      </c>
      <c r="AS107" s="46">
        <f ca="1">VLOOKUP(AS105,'Installed UEC-B 18 W'!$B$101:$D$145,3,FALSE)</f>
        <v>15.990300000000001</v>
      </c>
      <c r="AT107" s="46">
        <f ca="1">VLOOKUP(AT105,'Installed UEC-B 18 W'!$B$101:$D$145,3,FALSE)</f>
        <v>15.990299999999998</v>
      </c>
      <c r="AU107" s="46">
        <f ca="1">VLOOKUP(AU105,'Installed UEC-B 18 W'!$B$101:$D$145,3,FALSE)</f>
        <v>15.990300000000001</v>
      </c>
      <c r="AV107" s="46">
        <f ca="1">VLOOKUP(AV105,'Installed UEC-B 18 W'!$B$101:$D$145,3,FALSE)</f>
        <v>15.990300000000001</v>
      </c>
      <c r="AW107" s="46">
        <f ca="1">VLOOKUP(AW105,'Installed UEC-B 18 W'!$B$101:$D$145,3,FALSE)</f>
        <v>15.9903</v>
      </c>
      <c r="AX107" s="9"/>
    </row>
    <row r="108" spans="2:50" s="25" customFormat="1">
      <c r="B108" s="22"/>
      <c r="C108" s="137" t="str">
        <f t="shared" si="43"/>
        <v>B 60 W</v>
      </c>
      <c r="D108" s="85" t="str">
        <f t="shared" si="44"/>
        <v>AC-DC, Basic Voltage 60 W Rep. Unit</v>
      </c>
      <c r="E108" s="46">
        <f>VLOOKUP(E105,'Installed UEC-B 60 W'!$B$101:$D$145,3,FALSE)</f>
        <v>0</v>
      </c>
      <c r="F108" s="46">
        <f ca="1">VLOOKUP(F105,'Installed UEC-B 60 W'!$B$101:$D$145,3,FALSE)</f>
        <v>23.904600000000002</v>
      </c>
      <c r="G108" s="46">
        <f ca="1">VLOOKUP(G105,'Installed UEC-B 60 W'!$B$101:$D$145,3,FALSE)</f>
        <v>23.904600000000002</v>
      </c>
      <c r="H108" s="46">
        <f ca="1">VLOOKUP(H105,'Installed UEC-B 60 W'!$B$101:$D$145,3,FALSE)</f>
        <v>23.904600000000002</v>
      </c>
      <c r="I108" s="46">
        <f ca="1">VLOOKUP(I105,'Installed UEC-B 60 W'!$B$101:$D$145,3,FALSE)</f>
        <v>23.904600000000002</v>
      </c>
      <c r="J108" s="46">
        <f ca="1">VLOOKUP(J105,'Installed UEC-B 60 W'!$B$101:$D$145,3,FALSE)</f>
        <v>23.904600000000002</v>
      </c>
      <c r="K108" s="46">
        <f ca="1">VLOOKUP(K105,'Installed UEC-B 60 W'!$B$101:$D$145,3,FALSE)</f>
        <v>23.904600000000002</v>
      </c>
      <c r="L108" s="46">
        <f ca="1">VLOOKUP(L105,'Installed UEC-B 60 W'!$B$101:$D$145,3,FALSE)</f>
        <v>23.904600000000006</v>
      </c>
      <c r="M108" s="46">
        <f ca="1">VLOOKUP(M105,'Installed UEC-B 60 W'!$B$101:$D$145,3,FALSE)</f>
        <v>23.904600000000002</v>
      </c>
      <c r="N108" s="46">
        <f ca="1">VLOOKUP(N105,'Installed UEC-B 60 W'!$B$101:$D$145,3,FALSE)</f>
        <v>23.904600000000002</v>
      </c>
      <c r="O108" s="46">
        <f ca="1">VLOOKUP(O105,'Installed UEC-B 60 W'!$B$101:$D$145,3,FALSE)</f>
        <v>23.904600000000002</v>
      </c>
      <c r="P108" s="46">
        <f ca="1">VLOOKUP(P105,'Installed UEC-B 60 W'!$B$101:$D$145,3,FALSE)</f>
        <v>23.904600000000002</v>
      </c>
      <c r="Q108" s="46">
        <f ca="1">VLOOKUP(Q105,'Installed UEC-B 60 W'!$B$101:$D$145,3,FALSE)</f>
        <v>23.904600000000006</v>
      </c>
      <c r="R108" s="46">
        <f ca="1">VLOOKUP(R105,'Installed UEC-B 60 W'!$B$101:$D$145,3,FALSE)</f>
        <v>23.904600000000002</v>
      </c>
      <c r="S108" s="46">
        <f ca="1">VLOOKUP(S105,'Installed UEC-B 60 W'!$B$101:$D$145,3,FALSE)</f>
        <v>23.904600000000002</v>
      </c>
      <c r="T108" s="46">
        <f ca="1">VLOOKUP(T105,'Installed UEC-B 60 W'!$B$101:$D$145,3,FALSE)</f>
        <v>23.904600000000002</v>
      </c>
      <c r="U108" s="46">
        <f ca="1">VLOOKUP(U105,'Installed UEC-B 60 W'!$B$101:$D$145,3,FALSE)</f>
        <v>23.904600000000002</v>
      </c>
      <c r="V108" s="46">
        <f ca="1">VLOOKUP(V105,'Installed UEC-B 60 W'!$B$101:$D$145,3,FALSE)</f>
        <v>23.904600000000002</v>
      </c>
      <c r="W108" s="46">
        <f ca="1">VLOOKUP(W105,'Installed UEC-B 60 W'!$B$101:$D$145,3,FALSE)</f>
        <v>23.904600000000002</v>
      </c>
      <c r="X108" s="46">
        <f ca="1">VLOOKUP(X105,'Installed UEC-B 60 W'!$B$101:$D$145,3,FALSE)</f>
        <v>23.904600000000002</v>
      </c>
      <c r="Y108" s="46">
        <f ca="1">VLOOKUP(Y105,'Installed UEC-B 60 W'!$B$101:$D$145,3,FALSE)</f>
        <v>23.904600000000002</v>
      </c>
      <c r="Z108" s="46">
        <f ca="1">VLOOKUP(Z105,'Installed UEC-B 60 W'!$B$101:$D$145,3,FALSE)</f>
        <v>23.904600000000002</v>
      </c>
      <c r="AA108" s="46">
        <f ca="1">VLOOKUP(AA105,'Installed UEC-B 60 W'!$B$101:$D$145,3,FALSE)</f>
        <v>23.904600000000002</v>
      </c>
      <c r="AB108" s="46">
        <f ca="1">VLOOKUP(AB105,'Installed UEC-B 60 W'!$B$101:$D$145,3,FALSE)</f>
        <v>23.904600000000002</v>
      </c>
      <c r="AC108" s="46">
        <f ca="1">VLOOKUP(AC105,'Installed UEC-B 60 W'!$B$101:$D$145,3,FALSE)</f>
        <v>23.904600000000002</v>
      </c>
      <c r="AD108" s="46">
        <f ca="1">VLOOKUP(AD105,'Installed UEC-B 60 W'!$B$101:$D$145,3,FALSE)</f>
        <v>23.904600000000002</v>
      </c>
      <c r="AE108" s="46">
        <f ca="1">VLOOKUP(AE105,'Installed UEC-B 60 W'!$B$101:$D$145,3,FALSE)</f>
        <v>23.904600000000002</v>
      </c>
      <c r="AF108" s="46">
        <f ca="1">VLOOKUP(AF105,'Installed UEC-B 60 W'!$B$101:$D$145,3,FALSE)</f>
        <v>23.904600000000002</v>
      </c>
      <c r="AG108" s="46">
        <f ca="1">VLOOKUP(AG105,'Installed UEC-B 60 W'!$B$101:$D$145,3,FALSE)</f>
        <v>23.904600000000002</v>
      </c>
      <c r="AH108" s="46">
        <f ca="1">VLOOKUP(AH105,'Installed UEC-B 60 W'!$B$101:$D$145,3,FALSE)</f>
        <v>23.904600000000002</v>
      </c>
      <c r="AI108" s="46">
        <f ca="1">VLOOKUP(AI105,'Installed UEC-B 60 W'!$B$101:$D$145,3,FALSE)</f>
        <v>23.904600000000002</v>
      </c>
      <c r="AJ108" s="46">
        <f ca="1">VLOOKUP(AJ105,'Installed UEC-B 60 W'!$B$101:$D$145,3,FALSE)</f>
        <v>23.904600000000002</v>
      </c>
      <c r="AK108" s="46">
        <f ca="1">VLOOKUP(AK105,'Installed UEC-B 60 W'!$B$101:$D$145,3,FALSE)</f>
        <v>23.904600000000002</v>
      </c>
      <c r="AL108" s="46">
        <f ca="1">VLOOKUP(AL105,'Installed UEC-B 60 W'!$B$101:$D$145,3,FALSE)</f>
        <v>23.904600000000006</v>
      </c>
      <c r="AM108" s="46">
        <f ca="1">VLOOKUP(AM105,'Installed UEC-B 60 W'!$B$101:$D$145,3,FALSE)</f>
        <v>23.904600000000002</v>
      </c>
      <c r="AN108" s="46">
        <f ca="1">VLOOKUP(AN105,'Installed UEC-B 60 W'!$B$101:$D$145,3,FALSE)</f>
        <v>23.904600000000002</v>
      </c>
      <c r="AO108" s="46">
        <f ca="1">VLOOKUP(AO105,'Installed UEC-B 60 W'!$B$101:$D$145,3,FALSE)</f>
        <v>23.904600000000002</v>
      </c>
      <c r="AP108" s="46">
        <f ca="1">VLOOKUP(AP105,'Installed UEC-B 60 W'!$B$101:$D$145,3,FALSE)</f>
        <v>23.904600000000002</v>
      </c>
      <c r="AQ108" s="46">
        <f ca="1">VLOOKUP(AQ105,'Installed UEC-B 60 W'!$B$101:$D$145,3,FALSE)</f>
        <v>23.904600000000002</v>
      </c>
      <c r="AR108" s="46">
        <f ca="1">VLOOKUP(AR105,'Installed UEC-B 60 W'!$B$101:$D$145,3,FALSE)</f>
        <v>23.904600000000002</v>
      </c>
      <c r="AS108" s="46">
        <f ca="1">VLOOKUP(AS105,'Installed UEC-B 60 W'!$B$101:$D$145,3,FALSE)</f>
        <v>23.904600000000002</v>
      </c>
      <c r="AT108" s="46">
        <f ca="1">VLOOKUP(AT105,'Installed UEC-B 60 W'!$B$101:$D$145,3,FALSE)</f>
        <v>23.904600000000002</v>
      </c>
      <c r="AU108" s="46">
        <f ca="1">VLOOKUP(AU105,'Installed UEC-B 60 W'!$B$101:$D$145,3,FALSE)</f>
        <v>23.904600000000002</v>
      </c>
      <c r="AV108" s="46">
        <f ca="1">VLOOKUP(AV105,'Installed UEC-B 60 W'!$B$101:$D$145,3,FALSE)</f>
        <v>23.904600000000002</v>
      </c>
      <c r="AW108" s="46">
        <f ca="1">VLOOKUP(AW105,'Installed UEC-B 60 W'!$B$101:$D$145,3,FALSE)</f>
        <v>23.904600000000002</v>
      </c>
      <c r="AX108" s="31"/>
    </row>
    <row r="109" spans="2:50" s="25" customFormat="1">
      <c r="B109" s="22"/>
      <c r="C109" s="137" t="str">
        <f t="shared" si="43"/>
        <v>B 120 W</v>
      </c>
      <c r="D109" s="85" t="str">
        <f t="shared" si="44"/>
        <v>AC-DC, Basic Voltage 120 W Rep. Unit</v>
      </c>
      <c r="E109" s="46">
        <f>VLOOKUP(E105,'Installed UEC-B 120 W'!$B$101:$D$145,3,FALSE)</f>
        <v>0</v>
      </c>
      <c r="F109" s="46">
        <f ca="1">VLOOKUP(F105,'Installed UEC-B 120 W'!$B$101:$D$145,3,FALSE)</f>
        <v>23.904600000000002</v>
      </c>
      <c r="G109" s="46">
        <f ca="1">VLOOKUP(G105,'Installed UEC-B 120 W'!$B$101:$D$145,3,FALSE)</f>
        <v>23.904600000000002</v>
      </c>
      <c r="H109" s="46">
        <f ca="1">VLOOKUP(H105,'Installed UEC-B 120 W'!$B$101:$D$145,3,FALSE)</f>
        <v>23.904600000000002</v>
      </c>
      <c r="I109" s="46">
        <f ca="1">VLOOKUP(I105,'Installed UEC-B 120 W'!$B$101:$D$145,3,FALSE)</f>
        <v>23.904600000000002</v>
      </c>
      <c r="J109" s="46">
        <f ca="1">VLOOKUP(J105,'Installed UEC-B 120 W'!$B$101:$D$145,3,FALSE)</f>
        <v>23.904600000000002</v>
      </c>
      <c r="K109" s="46">
        <f ca="1">VLOOKUP(K105,'Installed UEC-B 120 W'!$B$101:$D$145,3,FALSE)</f>
        <v>23.904600000000002</v>
      </c>
      <c r="L109" s="46">
        <f ca="1">VLOOKUP(L105,'Installed UEC-B 120 W'!$B$101:$D$145,3,FALSE)</f>
        <v>23.904600000000002</v>
      </c>
      <c r="M109" s="46">
        <f ca="1">VLOOKUP(M105,'Installed UEC-B 120 W'!$B$101:$D$145,3,FALSE)</f>
        <v>23.904600000000002</v>
      </c>
      <c r="N109" s="46">
        <f ca="1">VLOOKUP(N105,'Installed UEC-B 120 W'!$B$101:$D$145,3,FALSE)</f>
        <v>23.904600000000002</v>
      </c>
      <c r="O109" s="46">
        <f ca="1">VLOOKUP(O105,'Installed UEC-B 120 W'!$B$101:$D$145,3,FALSE)</f>
        <v>23.904600000000002</v>
      </c>
      <c r="P109" s="46">
        <f ca="1">VLOOKUP(P105,'Installed UEC-B 120 W'!$B$101:$D$145,3,FALSE)</f>
        <v>23.904600000000006</v>
      </c>
      <c r="Q109" s="46">
        <f ca="1">VLOOKUP(Q105,'Installed UEC-B 120 W'!$B$101:$D$145,3,FALSE)</f>
        <v>23.904600000000002</v>
      </c>
      <c r="R109" s="46">
        <f ca="1">VLOOKUP(R105,'Installed UEC-B 120 W'!$B$101:$D$145,3,FALSE)</f>
        <v>23.904600000000002</v>
      </c>
      <c r="S109" s="46">
        <f ca="1">VLOOKUP(S105,'Installed UEC-B 120 W'!$B$101:$D$145,3,FALSE)</f>
        <v>23.904600000000002</v>
      </c>
      <c r="T109" s="46">
        <f ca="1">VLOOKUP(T105,'Installed UEC-B 120 W'!$B$101:$D$145,3,FALSE)</f>
        <v>23.904600000000002</v>
      </c>
      <c r="U109" s="46">
        <f ca="1">VLOOKUP(U105,'Installed UEC-B 120 W'!$B$101:$D$145,3,FALSE)</f>
        <v>23.904600000000006</v>
      </c>
      <c r="V109" s="46">
        <f ca="1">VLOOKUP(V105,'Installed UEC-B 120 W'!$B$101:$D$145,3,FALSE)</f>
        <v>23.904600000000002</v>
      </c>
      <c r="W109" s="46">
        <f ca="1">VLOOKUP(W105,'Installed UEC-B 120 W'!$B$101:$D$145,3,FALSE)</f>
        <v>23.904599999999995</v>
      </c>
      <c r="X109" s="46">
        <f ca="1">VLOOKUP(X105,'Installed UEC-B 120 W'!$B$101:$D$145,3,FALSE)</f>
        <v>23.904600000000002</v>
      </c>
      <c r="Y109" s="46">
        <f ca="1">VLOOKUP(Y105,'Installed UEC-B 120 W'!$B$101:$D$145,3,FALSE)</f>
        <v>23.904600000000002</v>
      </c>
      <c r="Z109" s="46">
        <f ca="1">VLOOKUP(Z105,'Installed UEC-B 120 W'!$B$101:$D$145,3,FALSE)</f>
        <v>23.904600000000006</v>
      </c>
      <c r="AA109" s="46">
        <f ca="1">VLOOKUP(AA105,'Installed UEC-B 120 W'!$B$101:$D$145,3,FALSE)</f>
        <v>23.904600000000002</v>
      </c>
      <c r="AB109" s="46">
        <f ca="1">VLOOKUP(AB105,'Installed UEC-B 120 W'!$B$101:$D$145,3,FALSE)</f>
        <v>23.904600000000002</v>
      </c>
      <c r="AC109" s="46">
        <f ca="1">VLOOKUP(AC105,'Installed UEC-B 120 W'!$B$101:$D$145,3,FALSE)</f>
        <v>23.904600000000006</v>
      </c>
      <c r="AD109" s="46">
        <f ca="1">VLOOKUP(AD105,'Installed UEC-B 120 W'!$B$101:$D$145,3,FALSE)</f>
        <v>23.904600000000002</v>
      </c>
      <c r="AE109" s="46">
        <f ca="1">VLOOKUP(AE105,'Installed UEC-B 120 W'!$B$101:$D$145,3,FALSE)</f>
        <v>23.904600000000002</v>
      </c>
      <c r="AF109" s="46">
        <f ca="1">VLOOKUP(AF105,'Installed UEC-B 120 W'!$B$101:$D$145,3,FALSE)</f>
        <v>23.904600000000002</v>
      </c>
      <c r="AG109" s="46">
        <f ca="1">VLOOKUP(AG105,'Installed UEC-B 120 W'!$B$101:$D$145,3,FALSE)</f>
        <v>23.904600000000002</v>
      </c>
      <c r="AH109" s="46">
        <f ca="1">VLOOKUP(AH105,'Installed UEC-B 120 W'!$B$101:$D$145,3,FALSE)</f>
        <v>23.904600000000002</v>
      </c>
      <c r="AI109" s="46">
        <f ca="1">VLOOKUP(AI105,'Installed UEC-B 120 W'!$B$101:$D$145,3,FALSE)</f>
        <v>23.904599999999999</v>
      </c>
      <c r="AJ109" s="46">
        <f ca="1">VLOOKUP(AJ105,'Installed UEC-B 120 W'!$B$101:$D$145,3,FALSE)</f>
        <v>23.904600000000002</v>
      </c>
      <c r="AK109" s="46">
        <f ca="1">VLOOKUP(AK105,'Installed UEC-B 120 W'!$B$101:$D$145,3,FALSE)</f>
        <v>23.904600000000002</v>
      </c>
      <c r="AL109" s="46">
        <f ca="1">VLOOKUP(AL105,'Installed UEC-B 120 W'!$B$101:$D$145,3,FALSE)</f>
        <v>23.904600000000006</v>
      </c>
      <c r="AM109" s="46">
        <f ca="1">VLOOKUP(AM105,'Installed UEC-B 120 W'!$B$101:$D$145,3,FALSE)</f>
        <v>23.904600000000002</v>
      </c>
      <c r="AN109" s="46">
        <f ca="1">VLOOKUP(AN105,'Installed UEC-B 120 W'!$B$101:$D$145,3,FALSE)</f>
        <v>23.904600000000002</v>
      </c>
      <c r="AO109" s="46">
        <f ca="1">VLOOKUP(AO105,'Installed UEC-B 120 W'!$B$101:$D$145,3,FALSE)</f>
        <v>23.904600000000002</v>
      </c>
      <c r="AP109" s="46">
        <f ca="1">VLOOKUP(AP105,'Installed UEC-B 120 W'!$B$101:$D$145,3,FALSE)</f>
        <v>23.904600000000002</v>
      </c>
      <c r="AQ109" s="46">
        <f ca="1">VLOOKUP(AQ105,'Installed UEC-B 120 W'!$B$101:$D$145,3,FALSE)</f>
        <v>23.904600000000002</v>
      </c>
      <c r="AR109" s="46">
        <f ca="1">VLOOKUP(AR105,'Installed UEC-B 120 W'!$B$101:$D$145,3,FALSE)</f>
        <v>23.904600000000002</v>
      </c>
      <c r="AS109" s="46">
        <f ca="1">VLOOKUP(AS105,'Installed UEC-B 120 W'!$B$101:$D$145,3,FALSE)</f>
        <v>23.904600000000006</v>
      </c>
      <c r="AT109" s="46">
        <f ca="1">VLOOKUP(AT105,'Installed UEC-B 120 W'!$B$101:$D$145,3,FALSE)</f>
        <v>23.904600000000002</v>
      </c>
      <c r="AU109" s="46">
        <f ca="1">VLOOKUP(AU105,'Installed UEC-B 120 W'!$B$101:$D$145,3,FALSE)</f>
        <v>23.904600000000002</v>
      </c>
      <c r="AV109" s="46">
        <f ca="1">VLOOKUP(AV105,'Installed UEC-B 120 W'!$B$101:$D$145,3,FALSE)</f>
        <v>23.904600000000002</v>
      </c>
      <c r="AW109" s="46">
        <f ca="1">VLOOKUP(AW105,'Installed UEC-B 120 W'!$B$101:$D$145,3,FALSE)</f>
        <v>23.904600000000002</v>
      </c>
      <c r="AX109" s="31"/>
    </row>
    <row r="110" spans="2:50" s="25" customFormat="1">
      <c r="B110" s="22"/>
      <c r="C110" s="137" t="str">
        <f t="shared" si="43"/>
        <v>C</v>
      </c>
      <c r="D110" s="85" t="str">
        <f t="shared" si="44"/>
        <v>AC-DC, Low Voltage</v>
      </c>
      <c r="E110" s="46">
        <f>VLOOKUP(E105,'Installed UEC-C'!$B$101:$D$145,3,FALSE)</f>
        <v>0</v>
      </c>
      <c r="F110" s="46">
        <f ca="1">VLOOKUP(F105,'Installed UEC-C'!$B$101:$D$145,3,FALSE)</f>
        <v>5.8487</v>
      </c>
      <c r="G110" s="46">
        <f ca="1">VLOOKUP(G105,'Installed UEC-C'!$B$101:$D$145,3,FALSE)</f>
        <v>5.8487</v>
      </c>
      <c r="H110" s="46">
        <f ca="1">VLOOKUP(H105,'Installed UEC-C'!$B$101:$D$145,3,FALSE)</f>
        <v>5.8487</v>
      </c>
      <c r="I110" s="46">
        <f ca="1">VLOOKUP(I105,'Installed UEC-C'!$B$101:$D$145,3,FALSE)</f>
        <v>5.8487</v>
      </c>
      <c r="J110" s="46">
        <f ca="1">VLOOKUP(J105,'Installed UEC-C'!$B$101:$D$145,3,FALSE)</f>
        <v>5.8487</v>
      </c>
      <c r="K110" s="46">
        <f ca="1">VLOOKUP(K105,'Installed UEC-C'!$B$101:$D$145,3,FALSE)</f>
        <v>5.8487000000000009</v>
      </c>
      <c r="L110" s="46">
        <f ca="1">VLOOKUP(L105,'Installed UEC-C'!$B$101:$D$145,3,FALSE)</f>
        <v>5.8487</v>
      </c>
      <c r="M110" s="46">
        <f ca="1">VLOOKUP(M105,'Installed UEC-C'!$B$101:$D$145,3,FALSE)</f>
        <v>5.8486999999999991</v>
      </c>
      <c r="N110" s="46">
        <f ca="1">VLOOKUP(N105,'Installed UEC-C'!$B$101:$D$145,3,FALSE)</f>
        <v>5.8487</v>
      </c>
      <c r="O110" s="46">
        <f ca="1">VLOOKUP(O105,'Installed UEC-C'!$B$101:$D$145,3,FALSE)</f>
        <v>5.8487</v>
      </c>
      <c r="P110" s="46">
        <f ca="1">VLOOKUP(P105,'Installed UEC-C'!$B$101:$D$145,3,FALSE)</f>
        <v>5.8486999999999991</v>
      </c>
      <c r="Q110" s="46">
        <f ca="1">VLOOKUP(Q105,'Installed UEC-C'!$B$101:$D$145,3,FALSE)</f>
        <v>5.8487</v>
      </c>
      <c r="R110" s="46">
        <f ca="1">VLOOKUP(R105,'Installed UEC-C'!$B$101:$D$145,3,FALSE)</f>
        <v>5.8486999999999991</v>
      </c>
      <c r="S110" s="46">
        <f ca="1">VLOOKUP(S105,'Installed UEC-C'!$B$101:$D$145,3,FALSE)</f>
        <v>5.8487</v>
      </c>
      <c r="T110" s="46">
        <f ca="1">VLOOKUP(T105,'Installed UEC-C'!$B$101:$D$145,3,FALSE)</f>
        <v>5.8486999999999991</v>
      </c>
      <c r="U110" s="46">
        <f ca="1">VLOOKUP(U105,'Installed UEC-C'!$B$101:$D$145,3,FALSE)</f>
        <v>5.8487</v>
      </c>
      <c r="V110" s="46">
        <f ca="1">VLOOKUP(V105,'Installed UEC-C'!$B$101:$D$145,3,FALSE)</f>
        <v>5.8487000000000009</v>
      </c>
      <c r="W110" s="46">
        <f ca="1">VLOOKUP(W105,'Installed UEC-C'!$B$101:$D$145,3,FALSE)</f>
        <v>5.8487000000000009</v>
      </c>
      <c r="X110" s="46">
        <f ca="1">VLOOKUP(X105,'Installed UEC-C'!$B$101:$D$145,3,FALSE)</f>
        <v>5.8487000000000009</v>
      </c>
      <c r="Y110" s="46">
        <f ca="1">VLOOKUP(Y105,'Installed UEC-C'!$B$101:$D$145,3,FALSE)</f>
        <v>5.8487000000000009</v>
      </c>
      <c r="Z110" s="46">
        <f ca="1">VLOOKUP(Z105,'Installed UEC-C'!$B$101:$D$145,3,FALSE)</f>
        <v>5.8487</v>
      </c>
      <c r="AA110" s="46">
        <f ca="1">VLOOKUP(AA105,'Installed UEC-C'!$B$101:$D$145,3,FALSE)</f>
        <v>5.8487</v>
      </c>
      <c r="AB110" s="46">
        <f ca="1">VLOOKUP(AB105,'Installed UEC-C'!$B$101:$D$145,3,FALSE)</f>
        <v>5.8487</v>
      </c>
      <c r="AC110" s="46">
        <f ca="1">VLOOKUP(AC105,'Installed UEC-C'!$B$101:$D$145,3,FALSE)</f>
        <v>5.8487</v>
      </c>
      <c r="AD110" s="46">
        <f ca="1">VLOOKUP(AD105,'Installed UEC-C'!$B$101:$D$145,3,FALSE)</f>
        <v>5.8487</v>
      </c>
      <c r="AE110" s="46">
        <f ca="1">VLOOKUP(AE105,'Installed UEC-C'!$B$101:$D$145,3,FALSE)</f>
        <v>5.8487000000000009</v>
      </c>
      <c r="AF110" s="46">
        <f ca="1">VLOOKUP(AF105,'Installed UEC-C'!$B$101:$D$145,3,FALSE)</f>
        <v>5.8487</v>
      </c>
      <c r="AG110" s="46">
        <f ca="1">VLOOKUP(AG105,'Installed UEC-C'!$B$101:$D$145,3,FALSE)</f>
        <v>5.8487</v>
      </c>
      <c r="AH110" s="46">
        <f ca="1">VLOOKUP(AH105,'Installed UEC-C'!$B$101:$D$145,3,FALSE)</f>
        <v>5.8487</v>
      </c>
      <c r="AI110" s="46">
        <f ca="1">VLOOKUP(AI105,'Installed UEC-C'!$B$101:$D$145,3,FALSE)</f>
        <v>5.8487</v>
      </c>
      <c r="AJ110" s="46">
        <f ca="1">VLOOKUP(AJ105,'Installed UEC-C'!$B$101:$D$145,3,FALSE)</f>
        <v>5.8487</v>
      </c>
      <c r="AK110" s="46">
        <f ca="1">VLOOKUP(AK105,'Installed UEC-C'!$B$101:$D$145,3,FALSE)</f>
        <v>5.8487000000000009</v>
      </c>
      <c r="AL110" s="46">
        <f ca="1">VLOOKUP(AL105,'Installed UEC-C'!$B$101:$D$145,3,FALSE)</f>
        <v>5.8487</v>
      </c>
      <c r="AM110" s="46">
        <f ca="1">VLOOKUP(AM105,'Installed UEC-C'!$B$101:$D$145,3,FALSE)</f>
        <v>5.8487000000000009</v>
      </c>
      <c r="AN110" s="46">
        <f ca="1">VLOOKUP(AN105,'Installed UEC-C'!$B$101:$D$145,3,FALSE)</f>
        <v>5.8487</v>
      </c>
      <c r="AO110" s="46">
        <f ca="1">VLOOKUP(AO105,'Installed UEC-C'!$B$101:$D$145,3,FALSE)</f>
        <v>5.8487</v>
      </c>
      <c r="AP110" s="46">
        <f ca="1">VLOOKUP(AP105,'Installed UEC-C'!$B$101:$D$145,3,FALSE)</f>
        <v>5.8487000000000009</v>
      </c>
      <c r="AQ110" s="46">
        <f ca="1">VLOOKUP(AQ105,'Installed UEC-C'!$B$101:$D$145,3,FALSE)</f>
        <v>5.8487000000000009</v>
      </c>
      <c r="AR110" s="46">
        <f ca="1">VLOOKUP(AR105,'Installed UEC-C'!$B$101:$D$145,3,FALSE)</f>
        <v>5.8487000000000009</v>
      </c>
      <c r="AS110" s="46">
        <f ca="1">VLOOKUP(AS105,'Installed UEC-C'!$B$101:$D$145,3,FALSE)</f>
        <v>5.8487</v>
      </c>
      <c r="AT110" s="46">
        <f ca="1">VLOOKUP(AT105,'Installed UEC-C'!$B$101:$D$145,3,FALSE)</f>
        <v>5.8487000000000009</v>
      </c>
      <c r="AU110" s="46">
        <f ca="1">VLOOKUP(AU105,'Installed UEC-C'!$B$101:$D$145,3,FALSE)</f>
        <v>5.8487</v>
      </c>
      <c r="AV110" s="46">
        <f ca="1">VLOOKUP(AV105,'Installed UEC-C'!$B$101:$D$145,3,FALSE)</f>
        <v>5.8487</v>
      </c>
      <c r="AW110" s="46">
        <f ca="1">VLOOKUP(AW105,'Installed UEC-C'!$B$101:$D$145,3,FALSE)</f>
        <v>5.8487</v>
      </c>
      <c r="AX110" s="9"/>
    </row>
    <row r="111" spans="2:50" s="25" customFormat="1">
      <c r="B111" s="22"/>
      <c r="C111" s="137" t="str">
        <f t="shared" si="43"/>
        <v>D</v>
      </c>
      <c r="D111" s="85" t="str">
        <f t="shared" si="44"/>
        <v>AC-AC, Basic Voltage</v>
      </c>
      <c r="E111" s="46">
        <f>VLOOKUP(E105,'Installed UEC-D'!$B$101:$D$145,3,FALSE)</f>
        <v>0</v>
      </c>
      <c r="F111" s="46">
        <f ca="1">VLOOKUP(F105,'Installed UEC-D'!$B$101:$D$145,3,FALSE)</f>
        <v>15.990300000000001</v>
      </c>
      <c r="G111" s="46">
        <f ca="1">VLOOKUP(G105,'Installed UEC-D'!$B$101:$D$145,3,FALSE)</f>
        <v>15.990300000000001</v>
      </c>
      <c r="H111" s="46">
        <f ca="1">VLOOKUP(H105,'Installed UEC-D'!$B$101:$D$145,3,FALSE)</f>
        <v>15.990300000000003</v>
      </c>
      <c r="I111" s="46">
        <f ca="1">VLOOKUP(I105,'Installed UEC-D'!$B$101:$D$145,3,FALSE)</f>
        <v>15.990300000000005</v>
      </c>
      <c r="J111" s="46">
        <f ca="1">VLOOKUP(J105,'Installed UEC-D'!$B$101:$D$145,3,FALSE)</f>
        <v>15.990300000000003</v>
      </c>
      <c r="K111" s="46">
        <f ca="1">VLOOKUP(K105,'Installed UEC-D'!$B$101:$D$145,3,FALSE)</f>
        <v>15.990300000000001</v>
      </c>
      <c r="L111" s="46">
        <f ca="1">VLOOKUP(L105,'Installed UEC-D'!$B$101:$D$145,3,FALSE)</f>
        <v>15.990300000000001</v>
      </c>
      <c r="M111" s="46">
        <f ca="1">VLOOKUP(M105,'Installed UEC-D'!$B$101:$D$145,3,FALSE)</f>
        <v>15.990300000000001</v>
      </c>
      <c r="N111" s="46">
        <f ca="1">VLOOKUP(N105,'Installed UEC-D'!$B$101:$D$145,3,FALSE)</f>
        <v>15.990300000000001</v>
      </c>
      <c r="O111" s="46">
        <f ca="1">VLOOKUP(O105,'Installed UEC-D'!$B$101:$D$145,3,FALSE)</f>
        <v>15.990300000000001</v>
      </c>
      <c r="P111" s="46">
        <f ca="1">VLOOKUP(P105,'Installed UEC-D'!$B$101:$D$145,3,FALSE)</f>
        <v>15.990300000000001</v>
      </c>
      <c r="Q111" s="46">
        <f ca="1">VLOOKUP(Q105,'Installed UEC-D'!$B$101:$D$145,3,FALSE)</f>
        <v>15.9903</v>
      </c>
      <c r="R111" s="46">
        <f ca="1">VLOOKUP(R105,'Installed UEC-D'!$B$101:$D$145,3,FALSE)</f>
        <v>15.990300000000001</v>
      </c>
      <c r="S111" s="46">
        <f ca="1">VLOOKUP(S105,'Installed UEC-D'!$B$101:$D$145,3,FALSE)</f>
        <v>15.990299999999998</v>
      </c>
      <c r="T111" s="46">
        <f ca="1">VLOOKUP(T105,'Installed UEC-D'!$B$101:$D$145,3,FALSE)</f>
        <v>15.990300000000001</v>
      </c>
      <c r="U111" s="46">
        <f ca="1">VLOOKUP(U105,'Installed UEC-D'!$B$101:$D$145,3,FALSE)</f>
        <v>15.990300000000001</v>
      </c>
      <c r="V111" s="46">
        <f ca="1">VLOOKUP(V105,'Installed UEC-D'!$B$101:$D$145,3,FALSE)</f>
        <v>15.990300000000001</v>
      </c>
      <c r="W111" s="46">
        <f ca="1">VLOOKUP(W105,'Installed UEC-D'!$B$101:$D$145,3,FALSE)</f>
        <v>15.990300000000001</v>
      </c>
      <c r="X111" s="46">
        <f ca="1">VLOOKUP(X105,'Installed UEC-D'!$B$101:$D$145,3,FALSE)</f>
        <v>15.990300000000001</v>
      </c>
      <c r="Y111" s="46">
        <f ca="1">VLOOKUP(Y105,'Installed UEC-D'!$B$101:$D$145,3,FALSE)</f>
        <v>15.990300000000001</v>
      </c>
      <c r="Z111" s="46">
        <f ca="1">VLOOKUP(Z105,'Installed UEC-D'!$B$101:$D$145,3,FALSE)</f>
        <v>15.990300000000001</v>
      </c>
      <c r="AA111" s="46">
        <f ca="1">VLOOKUP(AA105,'Installed UEC-D'!$B$101:$D$145,3,FALSE)</f>
        <v>15.990300000000001</v>
      </c>
      <c r="AB111" s="46">
        <f ca="1">VLOOKUP(AB105,'Installed UEC-D'!$B$101:$D$145,3,FALSE)</f>
        <v>15.990300000000001</v>
      </c>
      <c r="AC111" s="46">
        <f ca="1">VLOOKUP(AC105,'Installed UEC-D'!$B$101:$D$145,3,FALSE)</f>
        <v>15.990300000000001</v>
      </c>
      <c r="AD111" s="46">
        <f ca="1">VLOOKUP(AD105,'Installed UEC-D'!$B$101:$D$145,3,FALSE)</f>
        <v>15.990300000000001</v>
      </c>
      <c r="AE111" s="46">
        <f ca="1">VLOOKUP(AE105,'Installed UEC-D'!$B$101:$D$145,3,FALSE)</f>
        <v>15.990299999999998</v>
      </c>
      <c r="AF111" s="46">
        <f ca="1">VLOOKUP(AF105,'Installed UEC-D'!$B$101:$D$145,3,FALSE)</f>
        <v>15.990299999999998</v>
      </c>
      <c r="AG111" s="46">
        <f ca="1">VLOOKUP(AG105,'Installed UEC-D'!$B$101:$D$145,3,FALSE)</f>
        <v>15.990299999999998</v>
      </c>
      <c r="AH111" s="46">
        <f ca="1">VLOOKUP(AH105,'Installed UEC-D'!$B$101:$D$145,3,FALSE)</f>
        <v>15.990300000000001</v>
      </c>
      <c r="AI111" s="46">
        <f ca="1">VLOOKUP(AI105,'Installed UEC-D'!$B$101:$D$145,3,FALSE)</f>
        <v>15.990300000000001</v>
      </c>
      <c r="AJ111" s="46">
        <f ca="1">VLOOKUP(AJ105,'Installed UEC-D'!$B$101:$D$145,3,FALSE)</f>
        <v>15.990299999999998</v>
      </c>
      <c r="AK111" s="46">
        <f ca="1">VLOOKUP(AK105,'Installed UEC-D'!$B$101:$D$145,3,FALSE)</f>
        <v>15.990300000000001</v>
      </c>
      <c r="AL111" s="46">
        <f ca="1">VLOOKUP(AL105,'Installed UEC-D'!$B$101:$D$145,3,FALSE)</f>
        <v>15.9903</v>
      </c>
      <c r="AM111" s="46">
        <f ca="1">VLOOKUP(AM105,'Installed UEC-D'!$B$101:$D$145,3,FALSE)</f>
        <v>15.990300000000001</v>
      </c>
      <c r="AN111" s="46">
        <f ca="1">VLOOKUP(AN105,'Installed UEC-D'!$B$101:$D$145,3,FALSE)</f>
        <v>15.990299999999998</v>
      </c>
      <c r="AO111" s="46">
        <f ca="1">VLOOKUP(AO105,'Installed UEC-D'!$B$101:$D$145,3,FALSE)</f>
        <v>15.990300000000001</v>
      </c>
      <c r="AP111" s="46">
        <f ca="1">VLOOKUP(AP105,'Installed UEC-D'!$B$101:$D$145,3,FALSE)</f>
        <v>15.990300000000001</v>
      </c>
      <c r="AQ111" s="46">
        <f ca="1">VLOOKUP(AQ105,'Installed UEC-D'!$B$101:$D$145,3,FALSE)</f>
        <v>15.990300000000001</v>
      </c>
      <c r="AR111" s="46">
        <f ca="1">VLOOKUP(AR105,'Installed UEC-D'!$B$101:$D$145,3,FALSE)</f>
        <v>15.990300000000001</v>
      </c>
      <c r="AS111" s="46">
        <f ca="1">VLOOKUP(AS105,'Installed UEC-D'!$B$101:$D$145,3,FALSE)</f>
        <v>15.9903</v>
      </c>
      <c r="AT111" s="46">
        <f ca="1">VLOOKUP(AT105,'Installed UEC-D'!$B$101:$D$145,3,FALSE)</f>
        <v>15.990299999999998</v>
      </c>
      <c r="AU111" s="46">
        <f ca="1">VLOOKUP(AU105,'Installed UEC-D'!$B$101:$D$145,3,FALSE)</f>
        <v>15.990300000000001</v>
      </c>
      <c r="AV111" s="46">
        <f ca="1">VLOOKUP(AV105,'Installed UEC-D'!$B$101:$D$145,3,FALSE)</f>
        <v>15.990300000000001</v>
      </c>
      <c r="AW111" s="46">
        <f ca="1">VLOOKUP(AW105,'Installed UEC-D'!$B$101:$D$145,3,FALSE)</f>
        <v>15.990300000000003</v>
      </c>
      <c r="AX111" s="31"/>
    </row>
    <row r="112" spans="2:50" s="25" customFormat="1">
      <c r="B112" s="22"/>
      <c r="C112" s="137" t="str">
        <f t="shared" si="43"/>
        <v>E</v>
      </c>
      <c r="D112" s="85" t="str">
        <f t="shared" si="44"/>
        <v>AC-AC, Low Voltage</v>
      </c>
      <c r="E112" s="46">
        <f>VLOOKUP(E105,'Installed UEC-E'!$B$101:$D$145,3,FALSE)</f>
        <v>0</v>
      </c>
      <c r="F112" s="46">
        <f ca="1">VLOOKUP(F105,'Installed UEC-E'!$B$101:$D$145,3,FALSE)</f>
        <v>5.8487</v>
      </c>
      <c r="G112" s="46">
        <f ca="1">VLOOKUP(G105,'Installed UEC-E'!$B$101:$D$145,3,FALSE)</f>
        <v>5.8487000000000009</v>
      </c>
      <c r="H112" s="46">
        <f ca="1">VLOOKUP(H105,'Installed UEC-E'!$B$101:$D$145,3,FALSE)</f>
        <v>5.8487</v>
      </c>
      <c r="I112" s="46">
        <f ca="1">VLOOKUP(I105,'Installed UEC-E'!$B$101:$D$145,3,FALSE)</f>
        <v>5.8487000000000009</v>
      </c>
      <c r="J112" s="46">
        <f ca="1">VLOOKUP(J105,'Installed UEC-E'!$B$101:$D$145,3,FALSE)</f>
        <v>5.8487</v>
      </c>
      <c r="K112" s="46">
        <f ca="1">VLOOKUP(K105,'Installed UEC-E'!$B$101:$D$145,3,FALSE)</f>
        <v>5.8487</v>
      </c>
      <c r="L112" s="46">
        <f ca="1">VLOOKUP(L105,'Installed UEC-E'!$B$101:$D$145,3,FALSE)</f>
        <v>5.8487</v>
      </c>
      <c r="M112" s="46">
        <f ca="1">VLOOKUP(M105,'Installed UEC-E'!$B$101:$D$145,3,FALSE)</f>
        <v>5.8487</v>
      </c>
      <c r="N112" s="46">
        <f ca="1">VLOOKUP(N105,'Installed UEC-E'!$B$101:$D$145,3,FALSE)</f>
        <v>5.8487</v>
      </c>
      <c r="O112" s="46">
        <f ca="1">VLOOKUP(O105,'Installed UEC-E'!$B$101:$D$145,3,FALSE)</f>
        <v>5.8487000000000009</v>
      </c>
      <c r="P112" s="46">
        <f ca="1">VLOOKUP(P105,'Installed UEC-E'!$B$101:$D$145,3,FALSE)</f>
        <v>5.8487</v>
      </c>
      <c r="Q112" s="46">
        <f ca="1">VLOOKUP(Q105,'Installed UEC-E'!$B$101:$D$145,3,FALSE)</f>
        <v>5.8486999999999991</v>
      </c>
      <c r="R112" s="46">
        <f ca="1">VLOOKUP(R105,'Installed UEC-E'!$B$101:$D$145,3,FALSE)</f>
        <v>5.8487000000000009</v>
      </c>
      <c r="S112" s="46">
        <f ca="1">VLOOKUP(S105,'Installed UEC-E'!$B$101:$D$145,3,FALSE)</f>
        <v>5.8487</v>
      </c>
      <c r="T112" s="46">
        <f ca="1">VLOOKUP(T105,'Installed UEC-E'!$B$101:$D$145,3,FALSE)</f>
        <v>5.8487</v>
      </c>
      <c r="U112" s="46">
        <f ca="1">VLOOKUP(U105,'Installed UEC-E'!$B$101:$D$145,3,FALSE)</f>
        <v>5.8486999999999991</v>
      </c>
      <c r="V112" s="46">
        <f ca="1">VLOOKUP(V105,'Installed UEC-E'!$B$101:$D$145,3,FALSE)</f>
        <v>5.8487</v>
      </c>
      <c r="W112" s="46">
        <f ca="1">VLOOKUP(W105,'Installed UEC-E'!$B$101:$D$145,3,FALSE)</f>
        <v>5.8487</v>
      </c>
      <c r="X112" s="46">
        <f ca="1">VLOOKUP(X105,'Installed UEC-E'!$B$101:$D$145,3,FALSE)</f>
        <v>5.8487</v>
      </c>
      <c r="Y112" s="46">
        <f ca="1">VLOOKUP(Y105,'Installed UEC-E'!$B$101:$D$145,3,FALSE)</f>
        <v>5.8486999999999991</v>
      </c>
      <c r="Z112" s="46">
        <f ca="1">VLOOKUP(Z105,'Installed UEC-E'!$B$101:$D$145,3,FALSE)</f>
        <v>5.8487000000000009</v>
      </c>
      <c r="AA112" s="46">
        <f ca="1">VLOOKUP(AA105,'Installed UEC-E'!$B$101:$D$145,3,FALSE)</f>
        <v>5.8487</v>
      </c>
      <c r="AB112" s="46">
        <f ca="1">VLOOKUP(AB105,'Installed UEC-E'!$B$101:$D$145,3,FALSE)</f>
        <v>5.8487</v>
      </c>
      <c r="AC112" s="46">
        <f ca="1">VLOOKUP(AC105,'Installed UEC-E'!$B$101:$D$145,3,FALSE)</f>
        <v>5.8487</v>
      </c>
      <c r="AD112" s="46">
        <f ca="1">VLOOKUP(AD105,'Installed UEC-E'!$B$101:$D$145,3,FALSE)</f>
        <v>5.8487000000000009</v>
      </c>
      <c r="AE112" s="46">
        <f ca="1">VLOOKUP(AE105,'Installed UEC-E'!$B$101:$D$145,3,FALSE)</f>
        <v>5.8487</v>
      </c>
      <c r="AF112" s="46">
        <f ca="1">VLOOKUP(AF105,'Installed UEC-E'!$B$101:$D$145,3,FALSE)</f>
        <v>5.8487</v>
      </c>
      <c r="AG112" s="46">
        <f ca="1">VLOOKUP(AG105,'Installed UEC-E'!$B$101:$D$145,3,FALSE)</f>
        <v>5.8487</v>
      </c>
      <c r="AH112" s="46">
        <f ca="1">VLOOKUP(AH105,'Installed UEC-E'!$B$101:$D$145,3,FALSE)</f>
        <v>5.8487000000000009</v>
      </c>
      <c r="AI112" s="46">
        <f ca="1">VLOOKUP(AI105,'Installed UEC-E'!$B$101:$D$145,3,FALSE)</f>
        <v>5.8487</v>
      </c>
      <c r="AJ112" s="46">
        <f ca="1">VLOOKUP(AJ105,'Installed UEC-E'!$B$101:$D$145,3,FALSE)</f>
        <v>5.8487</v>
      </c>
      <c r="AK112" s="46">
        <f ca="1">VLOOKUP(AK105,'Installed UEC-E'!$B$101:$D$145,3,FALSE)</f>
        <v>5.8487</v>
      </c>
      <c r="AL112" s="46">
        <f ca="1">VLOOKUP(AL105,'Installed UEC-E'!$B$101:$D$145,3,FALSE)</f>
        <v>5.8487000000000009</v>
      </c>
      <c r="AM112" s="46">
        <f ca="1">VLOOKUP(AM105,'Installed UEC-E'!$B$101:$D$145,3,FALSE)</f>
        <v>5.8487</v>
      </c>
      <c r="AN112" s="46">
        <f ca="1">VLOOKUP(AN105,'Installed UEC-E'!$B$101:$D$145,3,FALSE)</f>
        <v>5.8487</v>
      </c>
      <c r="AO112" s="46">
        <f ca="1">VLOOKUP(AO105,'Installed UEC-E'!$B$101:$D$145,3,FALSE)</f>
        <v>5.8487000000000009</v>
      </c>
      <c r="AP112" s="46">
        <f ca="1">VLOOKUP(AP105,'Installed UEC-E'!$B$101:$D$145,3,FALSE)</f>
        <v>5.8487000000000009</v>
      </c>
      <c r="AQ112" s="46">
        <f ca="1">VLOOKUP(AQ105,'Installed UEC-E'!$B$101:$D$145,3,FALSE)</f>
        <v>5.8487</v>
      </c>
      <c r="AR112" s="46">
        <f ca="1">VLOOKUP(AR105,'Installed UEC-E'!$B$101:$D$145,3,FALSE)</f>
        <v>5.8487</v>
      </c>
      <c r="AS112" s="46">
        <f ca="1">VLOOKUP(AS105,'Installed UEC-E'!$B$101:$D$145,3,FALSE)</f>
        <v>5.8487000000000009</v>
      </c>
      <c r="AT112" s="46">
        <f ca="1">VLOOKUP(AT105,'Installed UEC-E'!$B$101:$D$145,3,FALSE)</f>
        <v>5.8487</v>
      </c>
      <c r="AU112" s="46">
        <f ca="1">VLOOKUP(AU105,'Installed UEC-E'!$B$101:$D$145,3,FALSE)</f>
        <v>5.8487</v>
      </c>
      <c r="AV112" s="46">
        <f ca="1">VLOOKUP(AV105,'Installed UEC-E'!$B$101:$D$145,3,FALSE)</f>
        <v>5.8487</v>
      </c>
      <c r="AW112" s="46">
        <f ca="1">VLOOKUP(AW105,'Installed UEC-E'!$B$101:$D$145,3,FALSE)</f>
        <v>5.8487</v>
      </c>
      <c r="AX112" s="31"/>
    </row>
    <row r="113" spans="2:50" s="25" customFormat="1">
      <c r="B113" s="22"/>
      <c r="C113" s="137" t="str">
        <f t="shared" si="43"/>
        <v>X</v>
      </c>
      <c r="D113" s="85" t="str">
        <f t="shared" si="44"/>
        <v>Multiple-voltage EPSs</v>
      </c>
      <c r="E113" s="46">
        <f>VLOOKUP(E105,'Installed UEC-X'!$B$101:$D$145,3,FALSE)</f>
        <v>0</v>
      </c>
      <c r="F113" s="46">
        <f ca="1">VLOOKUP(F105,'Installed UEC-X'!$B$101:$D$145,3,FALSE)</f>
        <v>123.37515595823524</v>
      </c>
      <c r="G113" s="46">
        <f ca="1">VLOOKUP(G105,'Installed UEC-X'!$B$101:$D$145,3,FALSE)</f>
        <v>123.37515595823525</v>
      </c>
      <c r="H113" s="46">
        <f ca="1">VLOOKUP(H105,'Installed UEC-X'!$B$101:$D$145,3,FALSE)</f>
        <v>123.37515595823527</v>
      </c>
      <c r="I113" s="46">
        <f ca="1">VLOOKUP(I105,'Installed UEC-X'!$B$101:$D$145,3,FALSE)</f>
        <v>123.37515595823527</v>
      </c>
      <c r="J113" s="46">
        <f ca="1">VLOOKUP(J105,'Installed UEC-X'!$B$101:$D$145,3,FALSE)</f>
        <v>123.37515595823524</v>
      </c>
      <c r="K113" s="46">
        <f ca="1">VLOOKUP(K105,'Installed UEC-X'!$B$101:$D$145,3,FALSE)</f>
        <v>123.37515595823523</v>
      </c>
      <c r="L113" s="46">
        <f ca="1">VLOOKUP(L105,'Installed UEC-X'!$B$101:$D$145,3,FALSE)</f>
        <v>123.37515595823523</v>
      </c>
      <c r="M113" s="46">
        <f ca="1">VLOOKUP(M105,'Installed UEC-X'!$B$101:$D$145,3,FALSE)</f>
        <v>123.37515595823523</v>
      </c>
      <c r="N113" s="46">
        <f ca="1">VLOOKUP(N105,'Installed UEC-X'!$B$101:$D$145,3,FALSE)</f>
        <v>123.37515595823524</v>
      </c>
      <c r="O113" s="46">
        <f ca="1">VLOOKUP(O105,'Installed UEC-X'!$B$101:$D$145,3,FALSE)</f>
        <v>123.37515595823525</v>
      </c>
      <c r="P113" s="46">
        <f ca="1">VLOOKUP(P105,'Installed UEC-X'!$B$101:$D$145,3,FALSE)</f>
        <v>123.37515595823525</v>
      </c>
      <c r="Q113" s="46">
        <f ca="1">VLOOKUP(Q105,'Installed UEC-X'!$B$101:$D$145,3,FALSE)</f>
        <v>123.37515595823524</v>
      </c>
      <c r="R113" s="46">
        <f ca="1">VLOOKUP(R105,'Installed UEC-X'!$B$101:$D$145,3,FALSE)</f>
        <v>123.37515595823523</v>
      </c>
      <c r="S113" s="46">
        <f ca="1">VLOOKUP(S105,'Installed UEC-X'!$B$101:$D$145,3,FALSE)</f>
        <v>123.37515595823523</v>
      </c>
      <c r="T113" s="46">
        <f ca="1">VLOOKUP(T105,'Installed UEC-X'!$B$101:$D$145,3,FALSE)</f>
        <v>123.37515595823521</v>
      </c>
      <c r="U113" s="46">
        <f ca="1">VLOOKUP(U105,'Installed UEC-X'!$B$101:$D$145,3,FALSE)</f>
        <v>123.37515595823523</v>
      </c>
      <c r="V113" s="46">
        <f ca="1">VLOOKUP(V105,'Installed UEC-X'!$B$101:$D$145,3,FALSE)</f>
        <v>123.37515595823521</v>
      </c>
      <c r="W113" s="46">
        <f ca="1">VLOOKUP(W105,'Installed UEC-X'!$B$101:$D$145,3,FALSE)</f>
        <v>123.37515595823521</v>
      </c>
      <c r="X113" s="46">
        <f ca="1">VLOOKUP(X105,'Installed UEC-X'!$B$101:$D$145,3,FALSE)</f>
        <v>123.37515595823524</v>
      </c>
      <c r="Y113" s="46">
        <f ca="1">VLOOKUP(Y105,'Installed UEC-X'!$B$101:$D$145,3,FALSE)</f>
        <v>123.37515595823524</v>
      </c>
      <c r="Z113" s="46">
        <f ca="1">VLOOKUP(Z105,'Installed UEC-X'!$B$101:$D$145,3,FALSE)</f>
        <v>123.37515595823525</v>
      </c>
      <c r="AA113" s="46">
        <f ca="1">VLOOKUP(AA105,'Installed UEC-X'!$B$101:$D$145,3,FALSE)</f>
        <v>123.37515595823524</v>
      </c>
      <c r="AB113" s="46">
        <f ca="1">VLOOKUP(AB105,'Installed UEC-X'!$B$101:$D$145,3,FALSE)</f>
        <v>123.37515595823525</v>
      </c>
      <c r="AC113" s="46">
        <f ca="1">VLOOKUP(AC105,'Installed UEC-X'!$B$101:$D$145,3,FALSE)</f>
        <v>123.37515595823524</v>
      </c>
      <c r="AD113" s="46">
        <f ca="1">VLOOKUP(AD105,'Installed UEC-X'!$B$101:$D$145,3,FALSE)</f>
        <v>123.37515595823524</v>
      </c>
      <c r="AE113" s="46">
        <f ca="1">VLOOKUP(AE105,'Installed UEC-X'!$B$101:$D$145,3,FALSE)</f>
        <v>123.37515595823524</v>
      </c>
      <c r="AF113" s="46">
        <f ca="1">VLOOKUP(AF105,'Installed UEC-X'!$B$101:$D$145,3,FALSE)</f>
        <v>123.37515595823524</v>
      </c>
      <c r="AG113" s="46">
        <f ca="1">VLOOKUP(AG105,'Installed UEC-X'!$B$101:$D$145,3,FALSE)</f>
        <v>123.37515595823524</v>
      </c>
      <c r="AH113" s="46">
        <f ca="1">VLOOKUP(AH105,'Installed UEC-X'!$B$101:$D$145,3,FALSE)</f>
        <v>123.37515595823523</v>
      </c>
      <c r="AI113" s="46">
        <f ca="1">VLOOKUP(AI105,'Installed UEC-X'!$B$101:$D$145,3,FALSE)</f>
        <v>123.37515595823524</v>
      </c>
      <c r="AJ113" s="46">
        <f ca="1">VLOOKUP(AJ105,'Installed UEC-X'!$B$101:$D$145,3,FALSE)</f>
        <v>123.37515595823524</v>
      </c>
      <c r="AK113" s="46">
        <f ca="1">VLOOKUP(AK105,'Installed UEC-X'!$B$101:$D$145,3,FALSE)</f>
        <v>123.37515595823525</v>
      </c>
      <c r="AL113" s="46">
        <f ca="1">VLOOKUP(AL105,'Installed UEC-X'!$B$101:$D$145,3,FALSE)</f>
        <v>123.37515595823524</v>
      </c>
      <c r="AM113" s="46">
        <f ca="1">VLOOKUP(AM105,'Installed UEC-X'!$B$101:$D$145,3,FALSE)</f>
        <v>123.37515595823524</v>
      </c>
      <c r="AN113" s="46">
        <f ca="1">VLOOKUP(AN105,'Installed UEC-X'!$B$101:$D$145,3,FALSE)</f>
        <v>123.37515595823521</v>
      </c>
      <c r="AO113" s="46">
        <f ca="1">VLOOKUP(AO105,'Installed UEC-X'!$B$101:$D$145,3,FALSE)</f>
        <v>123.37515595823524</v>
      </c>
      <c r="AP113" s="46">
        <f ca="1">VLOOKUP(AP105,'Installed UEC-X'!$B$101:$D$145,3,FALSE)</f>
        <v>123.37515595823524</v>
      </c>
      <c r="AQ113" s="46">
        <f ca="1">VLOOKUP(AQ105,'Installed UEC-X'!$B$101:$D$145,3,FALSE)</f>
        <v>123.37515595823524</v>
      </c>
      <c r="AR113" s="46">
        <f ca="1">VLOOKUP(AR105,'Installed UEC-X'!$B$101:$D$145,3,FALSE)</f>
        <v>123.37515595823524</v>
      </c>
      <c r="AS113" s="46">
        <f ca="1">VLOOKUP(AS105,'Installed UEC-X'!$B$101:$D$145,3,FALSE)</f>
        <v>123.37515595823525</v>
      </c>
      <c r="AT113" s="46">
        <f ca="1">VLOOKUP(AT105,'Installed UEC-X'!$B$101:$D$145,3,FALSE)</f>
        <v>123.37515595823524</v>
      </c>
      <c r="AU113" s="46">
        <f ca="1">VLOOKUP(AU105,'Installed UEC-X'!$B$101:$D$145,3,FALSE)</f>
        <v>123.37515595823524</v>
      </c>
      <c r="AV113" s="46">
        <f ca="1">VLOOKUP(AV105,'Installed UEC-X'!$B$101:$D$145,3,FALSE)</f>
        <v>123.37515595823525</v>
      </c>
      <c r="AW113" s="46">
        <f ca="1">VLOOKUP(AW105,'Installed UEC-X'!$B$101:$D$145,3,FALSE)</f>
        <v>123.37515595823524</v>
      </c>
      <c r="AX113" s="9"/>
    </row>
    <row r="114" spans="2:50">
      <c r="B114" s="29"/>
      <c r="C114" s="137" t="str">
        <f t="shared" si="43"/>
        <v>H</v>
      </c>
      <c r="D114" s="85" t="str">
        <f t="shared" si="44"/>
        <v>High Power EPSs</v>
      </c>
      <c r="E114" s="46">
        <f>VLOOKUP(E105,'Installed UEC-H'!$B$101:$D$145,3,FALSE)</f>
        <v>0</v>
      </c>
      <c r="F114" s="46">
        <f ca="1">VLOOKUP(F105,'Installed UEC-H'!$B$101:$D$145,3,FALSE)</f>
        <v>234.00795779792708</v>
      </c>
      <c r="G114" s="46">
        <f ca="1">VLOOKUP(G105,'Installed UEC-H'!$B$101:$D$145,3,FALSE)</f>
        <v>234.00795779792708</v>
      </c>
      <c r="H114" s="46">
        <f ca="1">VLOOKUP(H105,'Installed UEC-H'!$B$101:$D$145,3,FALSE)</f>
        <v>234.00795779792708</v>
      </c>
      <c r="I114" s="46">
        <f ca="1">VLOOKUP(I105,'Installed UEC-H'!$B$101:$D$145,3,FALSE)</f>
        <v>234.00795779792708</v>
      </c>
      <c r="J114" s="46">
        <f ca="1">VLOOKUP(J105,'Installed UEC-H'!$B$101:$D$145,3,FALSE)</f>
        <v>234.00795779792708</v>
      </c>
      <c r="K114" s="46">
        <f ca="1">VLOOKUP(K105,'Installed UEC-H'!$B$101:$D$145,3,FALSE)</f>
        <v>234.00795779792708</v>
      </c>
      <c r="L114" s="46">
        <f ca="1">VLOOKUP(L105,'Installed UEC-H'!$B$101:$D$145,3,FALSE)</f>
        <v>234.00795779792713</v>
      </c>
      <c r="M114" s="46">
        <f ca="1">VLOOKUP(M105,'Installed UEC-H'!$B$101:$D$145,3,FALSE)</f>
        <v>234.00795779792705</v>
      </c>
      <c r="N114" s="46">
        <f ca="1">VLOOKUP(N105,'Installed UEC-H'!$B$101:$D$145,3,FALSE)</f>
        <v>234.00795779792711</v>
      </c>
      <c r="O114" s="46">
        <f ca="1">VLOOKUP(O105,'Installed UEC-H'!$B$101:$D$145,3,FALSE)</f>
        <v>234.00795779792711</v>
      </c>
      <c r="P114" s="46">
        <f ca="1">VLOOKUP(P105,'Installed UEC-H'!$B$101:$D$145,3,FALSE)</f>
        <v>234.00795779792711</v>
      </c>
      <c r="Q114" s="46">
        <f ca="1">VLOOKUP(Q105,'Installed UEC-H'!$B$101:$D$145,3,FALSE)</f>
        <v>234.00795779792711</v>
      </c>
      <c r="R114" s="46">
        <f ca="1">VLOOKUP(R105,'Installed UEC-H'!$B$101:$D$145,3,FALSE)</f>
        <v>234.00795779792711</v>
      </c>
      <c r="S114" s="46">
        <f ca="1">VLOOKUP(S105,'Installed UEC-H'!$B$101:$D$145,3,FALSE)</f>
        <v>234.00795779792711</v>
      </c>
      <c r="T114" s="46">
        <f ca="1">VLOOKUP(T105,'Installed UEC-H'!$B$101:$D$145,3,FALSE)</f>
        <v>234.00795779792708</v>
      </c>
      <c r="U114" s="46">
        <f ca="1">VLOOKUP(U105,'Installed UEC-H'!$B$101:$D$145,3,FALSE)</f>
        <v>234.00795779792711</v>
      </c>
      <c r="V114" s="46">
        <f ca="1">VLOOKUP(V105,'Installed UEC-H'!$B$101:$D$145,3,FALSE)</f>
        <v>234.00795779792708</v>
      </c>
      <c r="W114" s="46">
        <f ca="1">VLOOKUP(W105,'Installed UEC-H'!$B$101:$D$145,3,FALSE)</f>
        <v>234.00795779792708</v>
      </c>
      <c r="X114" s="46">
        <f ca="1">VLOOKUP(X105,'Installed UEC-H'!$B$101:$D$145,3,FALSE)</f>
        <v>234.00795779792708</v>
      </c>
      <c r="Y114" s="46">
        <f ca="1">VLOOKUP(Y105,'Installed UEC-H'!$B$101:$D$145,3,FALSE)</f>
        <v>234.00795779792708</v>
      </c>
      <c r="Z114" s="46">
        <f ca="1">VLOOKUP(Z105,'Installed UEC-H'!$B$101:$D$145,3,FALSE)</f>
        <v>234.00795779792708</v>
      </c>
      <c r="AA114" s="46">
        <f ca="1">VLOOKUP(AA105,'Installed UEC-H'!$B$101:$D$145,3,FALSE)</f>
        <v>234.00795779792711</v>
      </c>
      <c r="AB114" s="46">
        <f ca="1">VLOOKUP(AB105,'Installed UEC-H'!$B$101:$D$145,3,FALSE)</f>
        <v>234.00795779792711</v>
      </c>
      <c r="AC114" s="46">
        <f ca="1">VLOOKUP(AC105,'Installed UEC-H'!$B$101:$D$145,3,FALSE)</f>
        <v>234.00795779792713</v>
      </c>
      <c r="AD114" s="46">
        <f ca="1">VLOOKUP(AD105,'Installed UEC-H'!$B$101:$D$145,3,FALSE)</f>
        <v>234.00795779792711</v>
      </c>
      <c r="AE114" s="46">
        <f ca="1">VLOOKUP(AE105,'Installed UEC-H'!$B$101:$D$145,3,FALSE)</f>
        <v>234.00795779792708</v>
      </c>
      <c r="AF114" s="46">
        <f ca="1">VLOOKUP(AF105,'Installed UEC-H'!$B$101:$D$145,3,FALSE)</f>
        <v>234.00795779792708</v>
      </c>
      <c r="AG114" s="46">
        <f ca="1">VLOOKUP(AG105,'Installed UEC-H'!$B$101:$D$145,3,FALSE)</f>
        <v>234.00795779792716</v>
      </c>
      <c r="AH114" s="46">
        <f ca="1">VLOOKUP(AH105,'Installed UEC-H'!$B$101:$D$145,3,FALSE)</f>
        <v>234.00795779792711</v>
      </c>
      <c r="AI114" s="46">
        <f ca="1">VLOOKUP(AI105,'Installed UEC-H'!$B$101:$D$145,3,FALSE)</f>
        <v>234.00795779792708</v>
      </c>
      <c r="AJ114" s="46">
        <f ca="1">VLOOKUP(AJ105,'Installed UEC-H'!$B$101:$D$145,3,FALSE)</f>
        <v>234.00795779792708</v>
      </c>
      <c r="AK114" s="46">
        <f ca="1">VLOOKUP(AK105,'Installed UEC-H'!$B$101:$D$145,3,FALSE)</f>
        <v>234.00795779792711</v>
      </c>
      <c r="AL114" s="46">
        <f ca="1">VLOOKUP(AL105,'Installed UEC-H'!$B$101:$D$145,3,FALSE)</f>
        <v>234.00795779792708</v>
      </c>
      <c r="AM114" s="46">
        <f ca="1">VLOOKUP(AM105,'Installed UEC-H'!$B$101:$D$145,3,FALSE)</f>
        <v>234.00795779792705</v>
      </c>
      <c r="AN114" s="46">
        <f ca="1">VLOOKUP(AN105,'Installed UEC-H'!$B$101:$D$145,3,FALSE)</f>
        <v>234.00795779792711</v>
      </c>
      <c r="AO114" s="46">
        <f ca="1">VLOOKUP(AO105,'Installed UEC-H'!$B$101:$D$145,3,FALSE)</f>
        <v>234.00795779792702</v>
      </c>
      <c r="AP114" s="46">
        <f ca="1">VLOOKUP(AP105,'Installed UEC-H'!$B$101:$D$145,3,FALSE)</f>
        <v>234.00795779792711</v>
      </c>
      <c r="AQ114" s="46">
        <f ca="1">VLOOKUP(AQ105,'Installed UEC-H'!$B$101:$D$145,3,FALSE)</f>
        <v>234.00795779792708</v>
      </c>
      <c r="AR114" s="46">
        <f ca="1">VLOOKUP(AR105,'Installed UEC-H'!$B$101:$D$145,3,FALSE)</f>
        <v>234.00795779792711</v>
      </c>
      <c r="AS114" s="46">
        <f ca="1">VLOOKUP(AS105,'Installed UEC-H'!$B$101:$D$145,3,FALSE)</f>
        <v>234.00795779792711</v>
      </c>
      <c r="AT114" s="46">
        <f ca="1">VLOOKUP(AT105,'Installed UEC-H'!$B$101:$D$145,3,FALSE)</f>
        <v>234.00795779792711</v>
      </c>
      <c r="AU114" s="46">
        <f ca="1">VLOOKUP(AU105,'Installed UEC-H'!$B$101:$D$145,3,FALSE)</f>
        <v>234.00795779792705</v>
      </c>
      <c r="AV114" s="46">
        <f ca="1">VLOOKUP(AV105,'Installed UEC-H'!$B$101:$D$145,3,FALSE)</f>
        <v>234.00795779792713</v>
      </c>
      <c r="AW114" s="46">
        <f ca="1">VLOOKUP(AW105,'Installed UEC-H'!$B$101:$D$145,3,FALSE)</f>
        <v>234.00795779792711</v>
      </c>
      <c r="AX114" s="31"/>
    </row>
    <row r="115" spans="2:50" s="25" customFormat="1">
      <c r="B115" s="22"/>
      <c r="C115" s="35"/>
      <c r="D115" s="85" t="s">
        <v>100</v>
      </c>
      <c r="E115" s="134">
        <f>E45*E106+E46*E107+E47*E108+E48*E109+E49*E110+E50*E111+E51*E112+E52*E113+E53*E114</f>
        <v>0</v>
      </c>
      <c r="F115" s="134">
        <f t="shared" ref="F115:AW115" ca="1" si="45">F45*F106+F46*F107+F47*F108+F48*F109+F49*F110+F50*F111+F51*F112+F52*F113+F53*F114</f>
        <v>12.628732021153114</v>
      </c>
      <c r="G115" s="134">
        <f t="shared" ca="1" si="45"/>
        <v>12.628732021153116</v>
      </c>
      <c r="H115" s="134">
        <f t="shared" ca="1" si="45"/>
        <v>12.628732021153114</v>
      </c>
      <c r="I115" s="134">
        <f t="shared" ca="1" si="45"/>
        <v>12.628732021153116</v>
      </c>
      <c r="J115" s="134">
        <f t="shared" ca="1" si="45"/>
        <v>12.628732021153114</v>
      </c>
      <c r="K115" s="134">
        <f t="shared" ca="1" si="45"/>
        <v>12.628732021153114</v>
      </c>
      <c r="L115" s="134">
        <f t="shared" ca="1" si="45"/>
        <v>12.628732021153116</v>
      </c>
      <c r="M115" s="134">
        <f t="shared" ca="1" si="45"/>
        <v>12.628732021153114</v>
      </c>
      <c r="N115" s="134">
        <f t="shared" ca="1" si="45"/>
        <v>12.628732021153116</v>
      </c>
      <c r="O115" s="134">
        <f t="shared" ca="1" si="45"/>
        <v>12.628732021153114</v>
      </c>
      <c r="P115" s="134">
        <f t="shared" ca="1" si="45"/>
        <v>12.628732021153112</v>
      </c>
      <c r="Q115" s="134">
        <f t="shared" ca="1" si="45"/>
        <v>12.628732021153114</v>
      </c>
      <c r="R115" s="134">
        <f t="shared" ca="1" si="45"/>
        <v>12.628732021153114</v>
      </c>
      <c r="S115" s="134">
        <f t="shared" ca="1" si="45"/>
        <v>12.628732021153114</v>
      </c>
      <c r="T115" s="134">
        <f t="shared" ca="1" si="45"/>
        <v>12.628732021153114</v>
      </c>
      <c r="U115" s="134">
        <f t="shared" ca="1" si="45"/>
        <v>12.628732021153114</v>
      </c>
      <c r="V115" s="134">
        <f t="shared" ca="1" si="45"/>
        <v>12.628732021153116</v>
      </c>
      <c r="W115" s="134">
        <f t="shared" ca="1" si="45"/>
        <v>12.628732021153114</v>
      </c>
      <c r="X115" s="134">
        <f t="shared" ca="1" si="45"/>
        <v>12.628732021153116</v>
      </c>
      <c r="Y115" s="134">
        <f t="shared" ca="1" si="45"/>
        <v>12.628732021153114</v>
      </c>
      <c r="Z115" s="134">
        <f t="shared" ca="1" si="45"/>
        <v>12.628732021153116</v>
      </c>
      <c r="AA115" s="134">
        <f t="shared" ca="1" si="45"/>
        <v>12.628732021153116</v>
      </c>
      <c r="AB115" s="134">
        <f t="shared" ca="1" si="45"/>
        <v>12.628732021153116</v>
      </c>
      <c r="AC115" s="134">
        <f t="shared" ca="1" si="45"/>
        <v>12.628732021153114</v>
      </c>
      <c r="AD115" s="134">
        <f t="shared" ca="1" si="45"/>
        <v>12.628732021153116</v>
      </c>
      <c r="AE115" s="134">
        <f t="shared" ca="1" si="45"/>
        <v>12.628732021153114</v>
      </c>
      <c r="AF115" s="134">
        <f t="shared" ca="1" si="45"/>
        <v>12.628732021153112</v>
      </c>
      <c r="AG115" s="134">
        <f t="shared" ca="1" si="45"/>
        <v>12.628732021153112</v>
      </c>
      <c r="AH115" s="134">
        <f t="shared" ca="1" si="45"/>
        <v>12.628732021153114</v>
      </c>
      <c r="AI115" s="134">
        <f t="shared" ca="1" si="45"/>
        <v>12.628732021153112</v>
      </c>
      <c r="AJ115" s="134">
        <f t="shared" ca="1" si="45"/>
        <v>12.628732021153114</v>
      </c>
      <c r="AK115" s="134">
        <f t="shared" ca="1" si="45"/>
        <v>12.628732021153116</v>
      </c>
      <c r="AL115" s="134">
        <f t="shared" ca="1" si="45"/>
        <v>12.628732021153114</v>
      </c>
      <c r="AM115" s="134">
        <f t="shared" ca="1" si="45"/>
        <v>12.628732021153112</v>
      </c>
      <c r="AN115" s="134">
        <f t="shared" ca="1" si="45"/>
        <v>12.628732021153112</v>
      </c>
      <c r="AO115" s="134">
        <f t="shared" ca="1" si="45"/>
        <v>12.628732021153114</v>
      </c>
      <c r="AP115" s="134">
        <f t="shared" ca="1" si="45"/>
        <v>12.628732021153114</v>
      </c>
      <c r="AQ115" s="134">
        <f t="shared" ca="1" si="45"/>
        <v>12.628732021153116</v>
      </c>
      <c r="AR115" s="134">
        <f t="shared" ca="1" si="45"/>
        <v>12.628732021153112</v>
      </c>
      <c r="AS115" s="134">
        <f t="shared" ca="1" si="45"/>
        <v>12.628732021153114</v>
      </c>
      <c r="AT115" s="134">
        <f t="shared" ca="1" si="45"/>
        <v>12.628732021153111</v>
      </c>
      <c r="AU115" s="134">
        <f t="shared" ca="1" si="45"/>
        <v>12.628732021153116</v>
      </c>
      <c r="AV115" s="134">
        <f t="shared" ca="1" si="45"/>
        <v>12.628732021153114</v>
      </c>
      <c r="AW115" s="134">
        <f t="shared" ca="1" si="45"/>
        <v>12.628732021153114</v>
      </c>
      <c r="AX115" s="9"/>
    </row>
    <row r="116" spans="2:50" ht="13.5" thickBot="1">
      <c r="B116" s="34"/>
      <c r="C116" s="126"/>
      <c r="D116" s="126"/>
      <c r="E116" s="126"/>
      <c r="F116" s="126"/>
      <c r="G116" s="126"/>
      <c r="H116" s="126"/>
      <c r="I116" s="126"/>
      <c r="J116" s="126"/>
      <c r="K116" s="126"/>
      <c r="L116" s="126"/>
      <c r="M116" s="126"/>
      <c r="N116" s="126"/>
      <c r="O116" s="126"/>
      <c r="P116" s="126"/>
      <c r="Q116" s="126"/>
      <c r="R116" s="126"/>
      <c r="S116" s="126"/>
      <c r="T116" s="38"/>
      <c r="U116" s="38"/>
      <c r="V116" s="38"/>
      <c r="W116" s="126"/>
      <c r="X116" s="126"/>
      <c r="Y116" s="126"/>
      <c r="Z116" s="126"/>
      <c r="AA116" s="126"/>
      <c r="AB116" s="126"/>
      <c r="AC116" s="126"/>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36"/>
    </row>
  </sheetData>
  <mergeCells count="1">
    <mergeCell ref="C11:D11"/>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W145"/>
  <sheetViews>
    <sheetView topLeftCell="AF1" workbookViewId="0"/>
  </sheetViews>
  <sheetFormatPr defaultColWidth="9.140625" defaultRowHeight="15"/>
  <cols>
    <col min="1" max="2" width="9.140625" style="27"/>
    <col min="3" max="3" width="10" style="27" bestFit="1" customWidth="1"/>
    <col min="4" max="4" width="10" style="27" customWidth="1"/>
    <col min="5" max="47" width="9.140625" style="27"/>
    <col min="48" max="48" width="11.140625" style="27" customWidth="1"/>
    <col min="49" max="16384" width="9.140625" style="27"/>
  </cols>
  <sheetData>
    <row r="1" spans="1:49">
      <c r="B1" s="27" t="s">
        <v>25</v>
      </c>
    </row>
    <row r="2" spans="1:49">
      <c r="C2" s="27">
        <f>B2+1</f>
        <v>1</v>
      </c>
      <c r="D2" s="27">
        <f t="shared" ref="D2:AU2" si="0">C2+1</f>
        <v>2</v>
      </c>
      <c r="E2" s="27">
        <f t="shared" si="0"/>
        <v>3</v>
      </c>
      <c r="F2" s="27">
        <f t="shared" si="0"/>
        <v>4</v>
      </c>
      <c r="G2" s="27">
        <f t="shared" si="0"/>
        <v>5</v>
      </c>
      <c r="H2" s="27">
        <f t="shared" si="0"/>
        <v>6</v>
      </c>
      <c r="I2" s="27">
        <f t="shared" si="0"/>
        <v>7</v>
      </c>
      <c r="J2" s="27">
        <f t="shared" si="0"/>
        <v>8</v>
      </c>
      <c r="K2" s="27">
        <f t="shared" si="0"/>
        <v>9</v>
      </c>
      <c r="L2" s="27">
        <f t="shared" si="0"/>
        <v>10</v>
      </c>
      <c r="M2" s="27">
        <f t="shared" si="0"/>
        <v>11</v>
      </c>
      <c r="N2" s="27">
        <f t="shared" si="0"/>
        <v>12</v>
      </c>
      <c r="O2" s="27">
        <f t="shared" si="0"/>
        <v>13</v>
      </c>
      <c r="P2" s="27">
        <f t="shared" si="0"/>
        <v>14</v>
      </c>
      <c r="Q2" s="27">
        <f t="shared" si="0"/>
        <v>15</v>
      </c>
      <c r="R2" s="27">
        <f t="shared" si="0"/>
        <v>16</v>
      </c>
      <c r="S2" s="27">
        <f t="shared" si="0"/>
        <v>17</v>
      </c>
      <c r="T2" s="27">
        <f t="shared" si="0"/>
        <v>18</v>
      </c>
      <c r="U2" s="27">
        <f t="shared" si="0"/>
        <v>19</v>
      </c>
      <c r="V2" s="27">
        <f t="shared" si="0"/>
        <v>20</v>
      </c>
      <c r="W2" s="27">
        <f t="shared" si="0"/>
        <v>21</v>
      </c>
      <c r="X2" s="27">
        <f t="shared" si="0"/>
        <v>22</v>
      </c>
      <c r="Y2" s="27">
        <f t="shared" si="0"/>
        <v>23</v>
      </c>
      <c r="Z2" s="27">
        <f t="shared" si="0"/>
        <v>24</v>
      </c>
      <c r="AA2" s="27">
        <f t="shared" si="0"/>
        <v>25</v>
      </c>
      <c r="AB2" s="27">
        <f t="shared" si="0"/>
        <v>26</v>
      </c>
      <c r="AC2" s="27">
        <f t="shared" si="0"/>
        <v>27</v>
      </c>
      <c r="AD2" s="27">
        <f>AC2+1</f>
        <v>28</v>
      </c>
      <c r="AE2" s="27">
        <f t="shared" si="0"/>
        <v>29</v>
      </c>
      <c r="AF2" s="27">
        <f t="shared" si="0"/>
        <v>30</v>
      </c>
      <c r="AG2" s="27">
        <f t="shared" si="0"/>
        <v>31</v>
      </c>
      <c r="AH2" s="27">
        <f t="shared" si="0"/>
        <v>32</v>
      </c>
      <c r="AI2" s="27">
        <f t="shared" si="0"/>
        <v>33</v>
      </c>
      <c r="AJ2" s="27">
        <f t="shared" si="0"/>
        <v>34</v>
      </c>
      <c r="AK2" s="27">
        <f t="shared" si="0"/>
        <v>35</v>
      </c>
      <c r="AL2" s="27">
        <f t="shared" si="0"/>
        <v>36</v>
      </c>
      <c r="AM2" s="27">
        <f t="shared" si="0"/>
        <v>37</v>
      </c>
      <c r="AN2" s="27">
        <f t="shared" si="0"/>
        <v>38</v>
      </c>
      <c r="AO2" s="27">
        <f t="shared" si="0"/>
        <v>39</v>
      </c>
      <c r="AP2" s="27">
        <f t="shared" si="0"/>
        <v>40</v>
      </c>
      <c r="AQ2" s="27">
        <f t="shared" si="0"/>
        <v>41</v>
      </c>
      <c r="AR2" s="27">
        <f t="shared" si="0"/>
        <v>42</v>
      </c>
      <c r="AS2" s="27">
        <f t="shared" si="0"/>
        <v>43</v>
      </c>
      <c r="AT2" s="27">
        <f t="shared" si="0"/>
        <v>44</v>
      </c>
      <c r="AU2" s="27">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1"/>
      <c r="C4" s="11">
        <f t="array" ref="C4:AF4">TRANSPOSE(B5:B49)</f>
        <v>1990</v>
      </c>
      <c r="D4" s="11">
        <v>1991</v>
      </c>
      <c r="E4" s="11">
        <v>1992</v>
      </c>
      <c r="F4" s="11">
        <v>1993</v>
      </c>
      <c r="G4" s="11">
        <v>1994</v>
      </c>
      <c r="H4" s="11">
        <v>1995</v>
      </c>
      <c r="I4" s="11">
        <v>1996</v>
      </c>
      <c r="J4" s="11">
        <v>1997</v>
      </c>
      <c r="K4" s="11">
        <v>1998</v>
      </c>
      <c r="L4" s="11">
        <v>1999</v>
      </c>
      <c r="M4" s="11">
        <v>2000</v>
      </c>
      <c r="N4" s="11">
        <v>2001</v>
      </c>
      <c r="O4" s="11">
        <v>2002</v>
      </c>
      <c r="P4" s="11">
        <v>2003</v>
      </c>
      <c r="Q4" s="11">
        <v>2004</v>
      </c>
      <c r="R4" s="11">
        <v>2005</v>
      </c>
      <c r="S4" s="11">
        <v>2006</v>
      </c>
      <c r="T4" s="11">
        <v>2007</v>
      </c>
      <c r="U4" s="11">
        <v>2008</v>
      </c>
      <c r="V4" s="11">
        <v>2009</v>
      </c>
      <c r="W4" s="11">
        <v>2010</v>
      </c>
      <c r="X4" s="11">
        <v>2011</v>
      </c>
      <c r="Y4" s="11">
        <v>2012</v>
      </c>
      <c r="Z4" s="11">
        <v>2013</v>
      </c>
      <c r="AA4" s="11">
        <v>2014</v>
      </c>
      <c r="AB4" s="11">
        <v>2015</v>
      </c>
      <c r="AC4" s="11">
        <v>2016</v>
      </c>
      <c r="AD4" s="11">
        <v>2017</v>
      </c>
      <c r="AE4" s="11">
        <v>2018</v>
      </c>
      <c r="AF4" s="11">
        <v>2019</v>
      </c>
      <c r="AG4" s="11">
        <f>AF4+1</f>
        <v>2020</v>
      </c>
      <c r="AH4" s="11">
        <f t="shared" ref="AH4:AU4" si="1">AG4+1</f>
        <v>2021</v>
      </c>
      <c r="AI4" s="11">
        <f t="shared" si="1"/>
        <v>2022</v>
      </c>
      <c r="AJ4" s="11">
        <f t="shared" si="1"/>
        <v>2023</v>
      </c>
      <c r="AK4" s="11">
        <f t="shared" si="1"/>
        <v>2024</v>
      </c>
      <c r="AL4" s="11">
        <f t="shared" si="1"/>
        <v>2025</v>
      </c>
      <c r="AM4" s="11">
        <f t="shared" si="1"/>
        <v>2026</v>
      </c>
      <c r="AN4" s="11">
        <f t="shared" si="1"/>
        <v>2027</v>
      </c>
      <c r="AO4" s="11">
        <f t="shared" si="1"/>
        <v>2028</v>
      </c>
      <c r="AP4" s="11">
        <f t="shared" si="1"/>
        <v>2029</v>
      </c>
      <c r="AQ4" s="11">
        <f t="shared" si="1"/>
        <v>2030</v>
      </c>
      <c r="AR4" s="11">
        <f t="shared" si="1"/>
        <v>2031</v>
      </c>
      <c r="AS4" s="11">
        <f t="shared" si="1"/>
        <v>2032</v>
      </c>
      <c r="AT4" s="11">
        <f t="shared" si="1"/>
        <v>2033</v>
      </c>
      <c r="AU4" s="11">
        <f t="shared" si="1"/>
        <v>2034</v>
      </c>
      <c r="AV4" s="11" t="s">
        <v>27</v>
      </c>
      <c r="AW4" s="11" t="s">
        <v>28</v>
      </c>
    </row>
    <row r="5" spans="1:49">
      <c r="A5" s="214" t="s">
        <v>13</v>
      </c>
      <c r="B5" s="11">
        <f>'Stock Model- B 2.5 W'!B9</f>
        <v>1990</v>
      </c>
      <c r="C5" s="79">
        <f ca="1">IF(ISNA(INDEX('Stock Model- B 2.5 W'!$C$9:$AZ$53,MATCH($B5,'Stock Model- B 2.5 W'!$B$9:$B$53,0),MATCH(($B5-C$4+1),'Stock Model- B 2.5 W'!$C$8:$AZ$8,0))),0,INDEX('Stock Model- B 2.5 W'!$C$9:$AZ$53,MATCH($B5,'Stock Model- B 2.5 W'!$B$9:$B$53,0),MATCH(($B5-C$4+1),'Stock Model- B 2.5 W'!$C$8:$AZ$8,0)))</f>
        <v>0</v>
      </c>
      <c r="D5" s="128">
        <f>IF(ISNA(INDEX('Stock Model- B 2.5 W'!$C$9:$AZ$53,MATCH($B5,'Stock Model- B 2.5 W'!$B$9:$B$53,0),MATCH(($B5-D$4+1),'Stock Model- B 2.5 W'!$C$8:$AZ$8,0))),0,INDEX('Stock Model- B 2.5 W'!$C$9:$AZ$53,MATCH($B5,'Stock Model- B 2.5 W'!$B$9:$B$53,0),MATCH(($B5-D$4+1),'Stock Model- B 2.5 W'!$C$8:$AZ$8,0)))</f>
        <v>0</v>
      </c>
      <c r="E5" s="128">
        <f>IF(ISNA(INDEX('Stock Model- B 2.5 W'!$C$9:$AZ$53,MATCH($B5,'Stock Model- B 2.5 W'!$B$9:$B$53,0),MATCH(($B5-E$4+1),'Stock Model- B 2.5 W'!$C$8:$AZ$8,0))),0,INDEX('Stock Model- B 2.5 W'!$C$9:$AZ$53,MATCH($B5,'Stock Model- B 2.5 W'!$B$9:$B$53,0),MATCH(($B5-E$4+1),'Stock Model- B 2.5 W'!$C$8:$AZ$8,0)))</f>
        <v>0</v>
      </c>
      <c r="F5" s="128">
        <f>IF(ISNA(INDEX('Stock Model- B 2.5 W'!$C$9:$AZ$53,MATCH($B5,'Stock Model- B 2.5 W'!$B$9:$B$53,0),MATCH(($B5-F$4+1),'Stock Model- B 2.5 W'!$C$8:$AZ$8,0))),0,INDEX('Stock Model- B 2.5 W'!$C$9:$AZ$53,MATCH($B5,'Stock Model- B 2.5 W'!$B$9:$B$53,0),MATCH(($B5-F$4+1),'Stock Model- B 2.5 W'!$C$8:$AZ$8,0)))</f>
        <v>0</v>
      </c>
      <c r="G5" s="128">
        <f>IF(ISNA(INDEX('Stock Model- B 2.5 W'!$C$9:$AZ$53,MATCH($B5,'Stock Model- B 2.5 W'!$B$9:$B$53,0),MATCH(($B5-G$4+1),'Stock Model- B 2.5 W'!$C$8:$AZ$8,0))),0,INDEX('Stock Model- B 2.5 W'!$C$9:$AZ$53,MATCH($B5,'Stock Model- B 2.5 W'!$B$9:$B$53,0),MATCH(($B5-G$4+1),'Stock Model- B 2.5 W'!$C$8:$AZ$8,0)))</f>
        <v>0</v>
      </c>
      <c r="H5" s="128">
        <f>IF(ISNA(INDEX('Stock Model- B 2.5 W'!$C$9:$AZ$53,MATCH($B5,'Stock Model- B 2.5 W'!$B$9:$B$53,0),MATCH(($B5-H$4+1),'Stock Model- B 2.5 W'!$C$8:$AZ$8,0))),0,INDEX('Stock Model- B 2.5 W'!$C$9:$AZ$53,MATCH($B5,'Stock Model- B 2.5 W'!$B$9:$B$53,0),MATCH(($B5-H$4+1),'Stock Model- B 2.5 W'!$C$8:$AZ$8,0)))</f>
        <v>0</v>
      </c>
      <c r="I5" s="128">
        <f>IF(ISNA(INDEX('Stock Model- B 2.5 W'!$C$9:$AZ$53,MATCH($B5,'Stock Model- B 2.5 W'!$B$9:$B$53,0),MATCH(($B5-I$4+1),'Stock Model- B 2.5 W'!$C$8:$AZ$8,0))),0,INDEX('Stock Model- B 2.5 W'!$C$9:$AZ$53,MATCH($B5,'Stock Model- B 2.5 W'!$B$9:$B$53,0),MATCH(($B5-I$4+1),'Stock Model- B 2.5 W'!$C$8:$AZ$8,0)))</f>
        <v>0</v>
      </c>
      <c r="J5" s="128">
        <f>IF(ISNA(INDEX('Stock Model- B 2.5 W'!$C$9:$AZ$53,MATCH($B5,'Stock Model- B 2.5 W'!$B$9:$B$53,0),MATCH(($B5-J$4+1),'Stock Model- B 2.5 W'!$C$8:$AZ$8,0))),0,INDEX('Stock Model- B 2.5 W'!$C$9:$AZ$53,MATCH($B5,'Stock Model- B 2.5 W'!$B$9:$B$53,0),MATCH(($B5-J$4+1),'Stock Model- B 2.5 W'!$C$8:$AZ$8,0)))</f>
        <v>0</v>
      </c>
      <c r="K5" s="128">
        <f>IF(ISNA(INDEX('Stock Model- B 2.5 W'!$C$9:$AZ$53,MATCH($B5,'Stock Model- B 2.5 W'!$B$9:$B$53,0),MATCH(($B5-K$4+1),'Stock Model- B 2.5 W'!$C$8:$AZ$8,0))),0,INDEX('Stock Model- B 2.5 W'!$C$9:$AZ$53,MATCH($B5,'Stock Model- B 2.5 W'!$B$9:$B$53,0),MATCH(($B5-K$4+1),'Stock Model- B 2.5 W'!$C$8:$AZ$8,0)))</f>
        <v>0</v>
      </c>
      <c r="L5" s="128">
        <f>IF(ISNA(INDEX('Stock Model- B 2.5 W'!$C$9:$AZ$53,MATCH($B5,'Stock Model- B 2.5 W'!$B$9:$B$53,0),MATCH(($B5-L$4+1),'Stock Model- B 2.5 W'!$C$8:$AZ$8,0))),0,INDEX('Stock Model- B 2.5 W'!$C$9:$AZ$53,MATCH($B5,'Stock Model- B 2.5 W'!$B$9:$B$53,0),MATCH(($B5-L$4+1),'Stock Model- B 2.5 W'!$C$8:$AZ$8,0)))</f>
        <v>0</v>
      </c>
      <c r="M5" s="128">
        <f>IF(ISNA(INDEX('Stock Model- B 2.5 W'!$C$9:$AZ$53,MATCH($B5,'Stock Model- B 2.5 W'!$B$9:$B$53,0),MATCH(($B5-M$4+1),'Stock Model- B 2.5 W'!$C$8:$AZ$8,0))),0,INDEX('Stock Model- B 2.5 W'!$C$9:$AZ$53,MATCH($B5,'Stock Model- B 2.5 W'!$B$9:$B$53,0),MATCH(($B5-M$4+1),'Stock Model- B 2.5 W'!$C$8:$AZ$8,0)))</f>
        <v>0</v>
      </c>
      <c r="N5" s="128">
        <f>IF(ISNA(INDEX('Stock Model- B 2.5 W'!$C$9:$AZ$53,MATCH($B5,'Stock Model- B 2.5 W'!$B$9:$B$53,0),MATCH(($B5-N$4+1),'Stock Model- B 2.5 W'!$C$8:$AZ$8,0))),0,INDEX('Stock Model- B 2.5 W'!$C$9:$AZ$53,MATCH($B5,'Stock Model- B 2.5 W'!$B$9:$B$53,0),MATCH(($B5-N$4+1),'Stock Model- B 2.5 W'!$C$8:$AZ$8,0)))</f>
        <v>0</v>
      </c>
      <c r="O5" s="128">
        <f>IF(ISNA(INDEX('Stock Model- B 2.5 W'!$C$9:$AZ$53,MATCH($B5,'Stock Model- B 2.5 W'!$B$9:$B$53,0),MATCH(($B5-O$4+1),'Stock Model- B 2.5 W'!$C$8:$AZ$8,0))),0,INDEX('Stock Model- B 2.5 W'!$C$9:$AZ$53,MATCH($B5,'Stock Model- B 2.5 W'!$B$9:$B$53,0),MATCH(($B5-O$4+1),'Stock Model- B 2.5 W'!$C$8:$AZ$8,0)))</f>
        <v>0</v>
      </c>
      <c r="P5" s="128">
        <f>IF(ISNA(INDEX('Stock Model- B 2.5 W'!$C$9:$AZ$53,MATCH($B5,'Stock Model- B 2.5 W'!$B$9:$B$53,0),MATCH(($B5-P$4+1),'Stock Model- B 2.5 W'!$C$8:$AZ$8,0))),0,INDEX('Stock Model- B 2.5 W'!$C$9:$AZ$53,MATCH($B5,'Stock Model- B 2.5 W'!$B$9:$B$53,0),MATCH(($B5-P$4+1),'Stock Model- B 2.5 W'!$C$8:$AZ$8,0)))</f>
        <v>0</v>
      </c>
      <c r="Q5" s="128">
        <f>IF(ISNA(INDEX('Stock Model- B 2.5 W'!$C$9:$AZ$53,MATCH($B5,'Stock Model- B 2.5 W'!$B$9:$B$53,0),MATCH(($B5-Q$4+1),'Stock Model- B 2.5 W'!$C$8:$AZ$8,0))),0,INDEX('Stock Model- B 2.5 W'!$C$9:$AZ$53,MATCH($B5,'Stock Model- B 2.5 W'!$B$9:$B$53,0),MATCH(($B5-Q$4+1),'Stock Model- B 2.5 W'!$C$8:$AZ$8,0)))</f>
        <v>0</v>
      </c>
      <c r="R5" s="128">
        <f>IF(ISNA(INDEX('Stock Model- B 2.5 W'!$C$9:$AZ$53,MATCH($B5,'Stock Model- B 2.5 W'!$B$9:$B$53,0),MATCH(($B5-R$4+1),'Stock Model- B 2.5 W'!$C$8:$AZ$8,0))),0,INDEX('Stock Model- B 2.5 W'!$C$9:$AZ$53,MATCH($B5,'Stock Model- B 2.5 W'!$B$9:$B$53,0),MATCH(($B5-R$4+1),'Stock Model- B 2.5 W'!$C$8:$AZ$8,0)))</f>
        <v>0</v>
      </c>
      <c r="S5" s="128">
        <f>IF(ISNA(INDEX('Stock Model- B 2.5 W'!$C$9:$AZ$53,MATCH($B5,'Stock Model- B 2.5 W'!$B$9:$B$53,0),MATCH(($B5-S$4+1),'Stock Model- B 2.5 W'!$C$8:$AZ$8,0))),0,INDEX('Stock Model- B 2.5 W'!$C$9:$AZ$53,MATCH($B5,'Stock Model- B 2.5 W'!$B$9:$B$53,0),MATCH(($B5-S$4+1),'Stock Model- B 2.5 W'!$C$8:$AZ$8,0)))</f>
        <v>0</v>
      </c>
      <c r="T5" s="128">
        <f>IF(ISNA(INDEX('Stock Model- B 2.5 W'!$C$9:$AZ$53,MATCH($B5,'Stock Model- B 2.5 W'!$B$9:$B$53,0),MATCH(($B5-T$4+1),'Stock Model- B 2.5 W'!$C$8:$AZ$8,0))),0,INDEX('Stock Model- B 2.5 W'!$C$9:$AZ$53,MATCH($B5,'Stock Model- B 2.5 W'!$B$9:$B$53,0),MATCH(($B5-T$4+1),'Stock Model- B 2.5 W'!$C$8:$AZ$8,0)))</f>
        <v>0</v>
      </c>
      <c r="U5" s="128">
        <f>IF(ISNA(INDEX('Stock Model- B 2.5 W'!$C$9:$AZ$53,MATCH($B5,'Stock Model- B 2.5 W'!$B$9:$B$53,0),MATCH(($B5-U$4+1),'Stock Model- B 2.5 W'!$C$8:$AZ$8,0))),0,INDEX('Stock Model- B 2.5 W'!$C$9:$AZ$53,MATCH($B5,'Stock Model- B 2.5 W'!$B$9:$B$53,0),MATCH(($B5-U$4+1),'Stock Model- B 2.5 W'!$C$8:$AZ$8,0)))</f>
        <v>0</v>
      </c>
      <c r="V5" s="128">
        <f>IF(ISNA(INDEX('Stock Model- B 2.5 W'!$C$9:$AZ$53,MATCH($B5,'Stock Model- B 2.5 W'!$B$9:$B$53,0),MATCH(($B5-V$4+1),'Stock Model- B 2.5 W'!$C$8:$AZ$8,0))),0,INDEX('Stock Model- B 2.5 W'!$C$9:$AZ$53,MATCH($B5,'Stock Model- B 2.5 W'!$B$9:$B$53,0),MATCH(($B5-V$4+1),'Stock Model- B 2.5 W'!$C$8:$AZ$8,0)))</f>
        <v>0</v>
      </c>
      <c r="W5" s="128">
        <f>IF(ISNA(INDEX('Stock Model- B 2.5 W'!$C$9:$AZ$53,MATCH($B5,'Stock Model- B 2.5 W'!$B$9:$B$53,0),MATCH(($B5-W$4+1),'Stock Model- B 2.5 W'!$C$8:$AZ$8,0))),0,INDEX('Stock Model- B 2.5 W'!$C$9:$AZ$53,MATCH($B5,'Stock Model- B 2.5 W'!$B$9:$B$53,0),MATCH(($B5-W$4+1),'Stock Model- B 2.5 W'!$C$8:$AZ$8,0)))</f>
        <v>0</v>
      </c>
      <c r="X5" s="128">
        <f>IF(ISNA(INDEX('Stock Model- B 2.5 W'!$C$9:$AZ$53,MATCH($B5,'Stock Model- B 2.5 W'!$B$9:$B$53,0),MATCH(($B5-X$4+1),'Stock Model- B 2.5 W'!$C$8:$AZ$8,0))),0,INDEX('Stock Model- B 2.5 W'!$C$9:$AZ$53,MATCH($B5,'Stock Model- B 2.5 W'!$B$9:$B$53,0),MATCH(($B5-X$4+1),'Stock Model- B 2.5 W'!$C$8:$AZ$8,0)))</f>
        <v>0</v>
      </c>
      <c r="Y5" s="128">
        <f>IF(ISNA(INDEX('Stock Model- B 2.5 W'!$C$9:$AZ$53,MATCH($B5,'Stock Model- B 2.5 W'!$B$9:$B$53,0),MATCH(($B5-Y$4+1),'Stock Model- B 2.5 W'!$C$8:$AZ$8,0))),0,INDEX('Stock Model- B 2.5 W'!$C$9:$AZ$53,MATCH($B5,'Stock Model- B 2.5 W'!$B$9:$B$53,0),MATCH(($B5-Y$4+1),'Stock Model- B 2.5 W'!$C$8:$AZ$8,0)))</f>
        <v>0</v>
      </c>
      <c r="Z5" s="128">
        <f>IF(ISNA(INDEX('Stock Model- B 2.5 W'!$C$9:$AZ$53,MATCH($B5,'Stock Model- B 2.5 W'!$B$9:$B$53,0),MATCH(($B5-Z$4+1),'Stock Model- B 2.5 W'!$C$8:$AZ$8,0))),0,INDEX('Stock Model- B 2.5 W'!$C$9:$AZ$53,MATCH($B5,'Stock Model- B 2.5 W'!$B$9:$B$53,0),MATCH(($B5-Z$4+1),'Stock Model- B 2.5 W'!$C$8:$AZ$8,0)))</f>
        <v>0</v>
      </c>
      <c r="AA5" s="128">
        <f>IF(ISNA(INDEX('Stock Model- B 2.5 W'!$C$9:$AZ$53,MATCH($B5,'Stock Model- B 2.5 W'!$B$9:$B$53,0),MATCH(($B5-AA$4+1),'Stock Model- B 2.5 W'!$C$8:$AZ$8,0))),0,INDEX('Stock Model- B 2.5 W'!$C$9:$AZ$53,MATCH($B5,'Stock Model- B 2.5 W'!$B$9:$B$53,0),MATCH(($B5-AA$4+1),'Stock Model- B 2.5 W'!$C$8:$AZ$8,0)))</f>
        <v>0</v>
      </c>
      <c r="AB5" s="128">
        <f>IF(ISNA(INDEX('Stock Model- B 2.5 W'!$C$9:$AZ$53,MATCH($B5,'Stock Model- B 2.5 W'!$B$9:$B$53,0),MATCH(($B5-AB$4+1),'Stock Model- B 2.5 W'!$C$8:$AZ$8,0))),0,INDEX('Stock Model- B 2.5 W'!$C$9:$AZ$53,MATCH($B5,'Stock Model- B 2.5 W'!$B$9:$B$53,0),MATCH(($B5-AB$4+1),'Stock Model- B 2.5 W'!$C$8:$AZ$8,0)))</f>
        <v>0</v>
      </c>
      <c r="AC5" s="128">
        <f>IF(ISNA(INDEX('Stock Model- B 2.5 W'!$C$9:$AZ$53,MATCH($B5,'Stock Model- B 2.5 W'!$B$9:$B$53,0),MATCH(($B5-AC$4+1),'Stock Model- B 2.5 W'!$C$8:$AZ$8,0))),0,INDEX('Stock Model- B 2.5 W'!$C$9:$AZ$53,MATCH($B5,'Stock Model- B 2.5 W'!$B$9:$B$53,0),MATCH(($B5-AC$4+1),'Stock Model- B 2.5 W'!$C$8:$AZ$8,0)))</f>
        <v>0</v>
      </c>
      <c r="AD5" s="128">
        <f>IF(ISNA(INDEX('Stock Model- B 2.5 W'!$C$9:$AZ$53,MATCH($B5,'Stock Model- B 2.5 W'!$B$9:$B$53,0),MATCH(($B5-AD$4+1),'Stock Model- B 2.5 W'!$C$8:$AZ$8,0))),0,INDEX('Stock Model- B 2.5 W'!$C$9:$AZ$53,MATCH($B5,'Stock Model- B 2.5 W'!$B$9:$B$53,0),MATCH(($B5-AD$4+1),'Stock Model- B 2.5 W'!$C$8:$AZ$8,0)))</f>
        <v>0</v>
      </c>
      <c r="AE5" s="128">
        <f>IF(ISNA(INDEX('Stock Model- B 2.5 W'!$C$9:$AZ$53,MATCH($B5,'Stock Model- B 2.5 W'!$B$9:$B$53,0),MATCH(($B5-AE$4+1),'Stock Model- B 2.5 W'!$C$8:$AZ$8,0))),0,INDEX('Stock Model- B 2.5 W'!$C$9:$AZ$53,MATCH($B5,'Stock Model- B 2.5 W'!$B$9:$B$53,0),MATCH(($B5-AE$4+1),'Stock Model- B 2.5 W'!$C$8:$AZ$8,0)))</f>
        <v>0</v>
      </c>
      <c r="AF5" s="128">
        <f>IF(ISNA(INDEX('Stock Model- B 2.5 W'!$C$9:$AZ$53,MATCH($B5,'Stock Model- B 2.5 W'!$B$9:$B$53,0),MATCH(($B5-AF$4+1),'Stock Model- B 2.5 W'!$C$8:$AZ$8,0))),0,INDEX('Stock Model- B 2.5 W'!$C$9:$AZ$53,MATCH($B5,'Stock Model- B 2.5 W'!$B$9:$B$53,0),MATCH(($B5-AF$4+1),'Stock Model- B 2.5 W'!$C$8:$AZ$8,0)))</f>
        <v>0</v>
      </c>
      <c r="AG5" s="128">
        <f>IF(ISNA(INDEX('Stock Model- B 2.5 W'!$C$9:$AZ$53,MATCH($B5,'Stock Model- B 2.5 W'!$B$9:$B$53,0),MATCH(($B5-AG$4+1),'Stock Model- B 2.5 W'!$C$8:$AZ$8,0))),0,INDEX('Stock Model- B 2.5 W'!$C$9:$AZ$53,MATCH($B5,'Stock Model- B 2.5 W'!$B$9:$B$53,0),MATCH(($B5-AG$4+1),'Stock Model- B 2.5 W'!$C$8:$AZ$8,0)))</f>
        <v>0</v>
      </c>
      <c r="AH5" s="128">
        <f>IF(ISNA(INDEX('Stock Model- B 2.5 W'!$C$9:$AZ$53,MATCH($B5,'Stock Model- B 2.5 W'!$B$9:$B$53,0),MATCH(($B5-AH$4+1),'Stock Model- B 2.5 W'!$C$8:$AZ$8,0))),0,INDEX('Stock Model- B 2.5 W'!$C$9:$AZ$53,MATCH($B5,'Stock Model- B 2.5 W'!$B$9:$B$53,0),MATCH(($B5-AH$4+1),'Stock Model- B 2.5 W'!$C$8:$AZ$8,0)))</f>
        <v>0</v>
      </c>
      <c r="AI5" s="128">
        <f>IF(ISNA(INDEX('Stock Model- B 2.5 W'!$C$9:$AZ$53,MATCH($B5,'Stock Model- B 2.5 W'!$B$9:$B$53,0),MATCH(($B5-AI$4+1),'Stock Model- B 2.5 W'!$C$8:$AZ$8,0))),0,INDEX('Stock Model- B 2.5 W'!$C$9:$AZ$53,MATCH($B5,'Stock Model- B 2.5 W'!$B$9:$B$53,0),MATCH(($B5-AI$4+1),'Stock Model- B 2.5 W'!$C$8:$AZ$8,0)))</f>
        <v>0</v>
      </c>
      <c r="AJ5" s="128">
        <f>IF(ISNA(INDEX('Stock Model- B 2.5 W'!$C$9:$AZ$53,MATCH($B5,'Stock Model- B 2.5 W'!$B$9:$B$53,0),MATCH(($B5-AJ$4+1),'Stock Model- B 2.5 W'!$C$8:$AZ$8,0))),0,INDEX('Stock Model- B 2.5 W'!$C$9:$AZ$53,MATCH($B5,'Stock Model- B 2.5 W'!$B$9:$B$53,0),MATCH(($B5-AJ$4+1),'Stock Model- B 2.5 W'!$C$8:$AZ$8,0)))</f>
        <v>0</v>
      </c>
      <c r="AK5" s="128">
        <f>IF(ISNA(INDEX('Stock Model- B 2.5 W'!$C$9:$AZ$53,MATCH($B5,'Stock Model- B 2.5 W'!$B$9:$B$53,0),MATCH(($B5-AK$4+1),'Stock Model- B 2.5 W'!$C$8:$AZ$8,0))),0,INDEX('Stock Model- B 2.5 W'!$C$9:$AZ$53,MATCH($B5,'Stock Model- B 2.5 W'!$B$9:$B$53,0),MATCH(($B5-AK$4+1),'Stock Model- B 2.5 W'!$C$8:$AZ$8,0)))</f>
        <v>0</v>
      </c>
      <c r="AL5" s="128">
        <f>IF(ISNA(INDEX('Stock Model- B 2.5 W'!$C$9:$AZ$53,MATCH($B5,'Stock Model- B 2.5 W'!$B$9:$B$53,0),MATCH(($B5-AL$4+1),'Stock Model- B 2.5 W'!$C$8:$AZ$8,0))),0,INDEX('Stock Model- B 2.5 W'!$C$9:$AZ$53,MATCH($B5,'Stock Model- B 2.5 W'!$B$9:$B$53,0),MATCH(($B5-AL$4+1),'Stock Model- B 2.5 W'!$C$8:$AZ$8,0)))</f>
        <v>0</v>
      </c>
      <c r="AM5" s="128">
        <f>IF(ISNA(INDEX('Stock Model- B 2.5 W'!$C$9:$AZ$53,MATCH($B5,'Stock Model- B 2.5 W'!$B$9:$B$53,0),MATCH(($B5-AM$4+1),'Stock Model- B 2.5 W'!$C$8:$AZ$8,0))),0,INDEX('Stock Model- B 2.5 W'!$C$9:$AZ$53,MATCH($B5,'Stock Model- B 2.5 W'!$B$9:$B$53,0),MATCH(($B5-AM$4+1),'Stock Model- B 2.5 W'!$C$8:$AZ$8,0)))</f>
        <v>0</v>
      </c>
      <c r="AN5" s="128">
        <f>IF(ISNA(INDEX('Stock Model- B 2.5 W'!$C$9:$AZ$53,MATCH($B5,'Stock Model- B 2.5 W'!$B$9:$B$53,0),MATCH(($B5-AN$4+1),'Stock Model- B 2.5 W'!$C$8:$AZ$8,0))),0,INDEX('Stock Model- B 2.5 W'!$C$9:$AZ$53,MATCH($B5,'Stock Model- B 2.5 W'!$B$9:$B$53,0),MATCH(($B5-AN$4+1),'Stock Model- B 2.5 W'!$C$8:$AZ$8,0)))</f>
        <v>0</v>
      </c>
      <c r="AO5" s="128">
        <f>IF(ISNA(INDEX('Stock Model- B 2.5 W'!$C$9:$AZ$53,MATCH($B5,'Stock Model- B 2.5 W'!$B$9:$B$53,0),MATCH(($B5-AO$4+1),'Stock Model- B 2.5 W'!$C$8:$AZ$8,0))),0,INDEX('Stock Model- B 2.5 W'!$C$9:$AZ$53,MATCH($B5,'Stock Model- B 2.5 W'!$B$9:$B$53,0),MATCH(($B5-AO$4+1),'Stock Model- B 2.5 W'!$C$8:$AZ$8,0)))</f>
        <v>0</v>
      </c>
      <c r="AP5" s="128">
        <f>IF(ISNA(INDEX('Stock Model- B 2.5 W'!$C$9:$AZ$53,MATCH($B5,'Stock Model- B 2.5 W'!$B$9:$B$53,0),MATCH(($B5-AP$4+1),'Stock Model- B 2.5 W'!$C$8:$AZ$8,0))),0,INDEX('Stock Model- B 2.5 W'!$C$9:$AZ$53,MATCH($B5,'Stock Model- B 2.5 W'!$B$9:$B$53,0),MATCH(($B5-AP$4+1),'Stock Model- B 2.5 W'!$C$8:$AZ$8,0)))</f>
        <v>0</v>
      </c>
      <c r="AQ5" s="128">
        <f>IF(ISNA(INDEX('Stock Model- B 2.5 W'!$C$9:$AZ$53,MATCH($B5,'Stock Model- B 2.5 W'!$B$9:$B$53,0),MATCH(($B5-AQ$4+1),'Stock Model- B 2.5 W'!$C$8:$AZ$8,0))),0,INDEX('Stock Model- B 2.5 W'!$C$9:$AZ$53,MATCH($B5,'Stock Model- B 2.5 W'!$B$9:$B$53,0),MATCH(($B5-AQ$4+1),'Stock Model- B 2.5 W'!$C$8:$AZ$8,0)))</f>
        <v>0</v>
      </c>
      <c r="AR5" s="128">
        <f>IF(ISNA(INDEX('Stock Model- B 2.5 W'!$C$9:$AZ$53,MATCH($B5,'Stock Model- B 2.5 W'!$B$9:$B$53,0),MATCH(($B5-AR$4+1),'Stock Model- B 2.5 W'!$C$8:$AZ$8,0))),0,INDEX('Stock Model- B 2.5 W'!$C$9:$AZ$53,MATCH($B5,'Stock Model- B 2.5 W'!$B$9:$B$53,0),MATCH(($B5-AR$4+1),'Stock Model- B 2.5 W'!$C$8:$AZ$8,0)))</f>
        <v>0</v>
      </c>
      <c r="AS5" s="128">
        <f>IF(ISNA(INDEX('Stock Model- B 2.5 W'!$C$9:$AZ$53,MATCH($B5,'Stock Model- B 2.5 W'!$B$9:$B$53,0),MATCH(($B5-AS$4+1),'Stock Model- B 2.5 W'!$C$8:$AZ$8,0))),0,INDEX('Stock Model- B 2.5 W'!$C$9:$AZ$53,MATCH($B5,'Stock Model- B 2.5 W'!$B$9:$B$53,0),MATCH(($B5-AS$4+1),'Stock Model- B 2.5 W'!$C$8:$AZ$8,0)))</f>
        <v>0</v>
      </c>
      <c r="AT5" s="128">
        <f>IF(ISNA(INDEX('Stock Model- B 2.5 W'!$C$9:$AZ$53,MATCH($B5,'Stock Model- B 2.5 W'!$B$9:$B$53,0),MATCH(($B5-AT$4+1),'Stock Model- B 2.5 W'!$C$8:$AZ$8,0))),0,INDEX('Stock Model- B 2.5 W'!$C$9:$AZ$53,MATCH($B5,'Stock Model- B 2.5 W'!$B$9:$B$53,0),MATCH(($B5-AT$4+1),'Stock Model- B 2.5 W'!$C$8:$AZ$8,0)))</f>
        <v>0</v>
      </c>
      <c r="AU5" s="128">
        <f>IF(ISNA(INDEX('Stock Model- B 2.5 W'!$C$9:$AZ$53,MATCH($B5,'Stock Model- B 2.5 W'!$B$9:$B$53,0),MATCH(($B5-AU$4+1),'Stock Model- B 2.5 W'!$C$8:$AZ$8,0))),0,INDEX('Stock Model- B 2.5 W'!$C$9:$AZ$53,MATCH($B5,'Stock Model- B 2.5 W'!$B$9:$B$53,0),MATCH(($B5-AU$4+1),'Stock Model- B 2.5 W'!$C$8:$AZ$8,0)))</f>
        <v>0</v>
      </c>
      <c r="AV5" s="11">
        <f ca="1">SUM(C5:AU5)</f>
        <v>0</v>
      </c>
      <c r="AW5" s="11" t="str">
        <f ca="1">IF(AV5=SUM('Stock Model- B 2.5 W'!C9:AZ9),"OK","Error")</f>
        <v>OK</v>
      </c>
    </row>
    <row r="6" spans="1:49">
      <c r="A6" s="214"/>
      <c r="B6" s="11">
        <f>'Stock Model- B 2.5 W'!B10</f>
        <v>1991</v>
      </c>
      <c r="C6" s="128">
        <f ca="1">IF(ISNA(INDEX('Stock Model- B 2.5 W'!$C$9:$AZ$53,MATCH($B6,'Stock Model- B 2.5 W'!$B$9:$B$53,0),MATCH(($B6-C$4+1),'Stock Model- B 2.5 W'!$C$8:$AZ$8,0))),0,INDEX('Stock Model- B 2.5 W'!$C$9:$AZ$53,MATCH($B6,'Stock Model- B 2.5 W'!$B$9:$B$53,0),MATCH(($B6-C$4+1),'Stock Model- B 2.5 W'!$C$8:$AZ$8,0)))</f>
        <v>0</v>
      </c>
      <c r="D6" s="128">
        <f ca="1">IF(ISNA(INDEX('Stock Model- B 2.5 W'!$C$9:$AZ$53,MATCH($B6,'Stock Model- B 2.5 W'!$B$9:$B$53,0),MATCH(($B6-D$4+1),'Stock Model- B 2.5 W'!$C$8:$AZ$8,0))),0,INDEX('Stock Model- B 2.5 W'!$C$9:$AZ$53,MATCH($B6,'Stock Model- B 2.5 W'!$B$9:$B$53,0),MATCH(($B6-D$4+1),'Stock Model- B 2.5 W'!$C$8:$AZ$8,0)))</f>
        <v>2376425.8258118448</v>
      </c>
      <c r="E6" s="128">
        <f>IF(ISNA(INDEX('Stock Model- B 2.5 W'!$C$9:$AZ$53,MATCH($B6,'Stock Model- B 2.5 W'!$B$9:$B$53,0),MATCH(($B6-E$4+1),'Stock Model- B 2.5 W'!$C$8:$AZ$8,0))),0,INDEX('Stock Model- B 2.5 W'!$C$9:$AZ$53,MATCH($B6,'Stock Model- B 2.5 W'!$B$9:$B$53,0),MATCH(($B6-E$4+1),'Stock Model- B 2.5 W'!$C$8:$AZ$8,0)))</f>
        <v>0</v>
      </c>
      <c r="F6" s="128">
        <f>IF(ISNA(INDEX('Stock Model- B 2.5 W'!$C$9:$AZ$53,MATCH($B6,'Stock Model- B 2.5 W'!$B$9:$B$53,0),MATCH(($B6-F$4+1),'Stock Model- B 2.5 W'!$C$8:$AZ$8,0))),0,INDEX('Stock Model- B 2.5 W'!$C$9:$AZ$53,MATCH($B6,'Stock Model- B 2.5 W'!$B$9:$B$53,0),MATCH(($B6-F$4+1),'Stock Model- B 2.5 W'!$C$8:$AZ$8,0)))</f>
        <v>0</v>
      </c>
      <c r="G6" s="128">
        <f>IF(ISNA(INDEX('Stock Model- B 2.5 W'!$C$9:$AZ$53,MATCH($B6,'Stock Model- B 2.5 W'!$B$9:$B$53,0),MATCH(($B6-G$4+1),'Stock Model- B 2.5 W'!$C$8:$AZ$8,0))),0,INDEX('Stock Model- B 2.5 W'!$C$9:$AZ$53,MATCH($B6,'Stock Model- B 2.5 W'!$B$9:$B$53,0),MATCH(($B6-G$4+1),'Stock Model- B 2.5 W'!$C$8:$AZ$8,0)))</f>
        <v>0</v>
      </c>
      <c r="H6" s="128">
        <f>IF(ISNA(INDEX('Stock Model- B 2.5 W'!$C$9:$AZ$53,MATCH($B6,'Stock Model- B 2.5 W'!$B$9:$B$53,0),MATCH(($B6-H$4+1),'Stock Model- B 2.5 W'!$C$8:$AZ$8,0))),0,INDEX('Stock Model- B 2.5 W'!$C$9:$AZ$53,MATCH($B6,'Stock Model- B 2.5 W'!$B$9:$B$53,0),MATCH(($B6-H$4+1),'Stock Model- B 2.5 W'!$C$8:$AZ$8,0)))</f>
        <v>0</v>
      </c>
      <c r="I6" s="128">
        <f>IF(ISNA(INDEX('Stock Model- B 2.5 W'!$C$9:$AZ$53,MATCH($B6,'Stock Model- B 2.5 W'!$B$9:$B$53,0),MATCH(($B6-I$4+1),'Stock Model- B 2.5 W'!$C$8:$AZ$8,0))),0,INDEX('Stock Model- B 2.5 W'!$C$9:$AZ$53,MATCH($B6,'Stock Model- B 2.5 W'!$B$9:$B$53,0),MATCH(($B6-I$4+1),'Stock Model- B 2.5 W'!$C$8:$AZ$8,0)))</f>
        <v>0</v>
      </c>
      <c r="J6" s="128">
        <f>IF(ISNA(INDEX('Stock Model- B 2.5 W'!$C$9:$AZ$53,MATCH($B6,'Stock Model- B 2.5 W'!$B$9:$B$53,0),MATCH(($B6-J$4+1),'Stock Model- B 2.5 W'!$C$8:$AZ$8,0))),0,INDEX('Stock Model- B 2.5 W'!$C$9:$AZ$53,MATCH($B6,'Stock Model- B 2.5 W'!$B$9:$B$53,0),MATCH(($B6-J$4+1),'Stock Model- B 2.5 W'!$C$8:$AZ$8,0)))</f>
        <v>0</v>
      </c>
      <c r="K6" s="128">
        <f>IF(ISNA(INDEX('Stock Model- B 2.5 W'!$C$9:$AZ$53,MATCH($B6,'Stock Model- B 2.5 W'!$B$9:$B$53,0),MATCH(($B6-K$4+1),'Stock Model- B 2.5 W'!$C$8:$AZ$8,0))),0,INDEX('Stock Model- B 2.5 W'!$C$9:$AZ$53,MATCH($B6,'Stock Model- B 2.5 W'!$B$9:$B$53,0),MATCH(($B6-K$4+1),'Stock Model- B 2.5 W'!$C$8:$AZ$8,0)))</f>
        <v>0</v>
      </c>
      <c r="L6" s="128">
        <f>IF(ISNA(INDEX('Stock Model- B 2.5 W'!$C$9:$AZ$53,MATCH($B6,'Stock Model- B 2.5 W'!$B$9:$B$53,0),MATCH(($B6-L$4+1),'Stock Model- B 2.5 W'!$C$8:$AZ$8,0))),0,INDEX('Stock Model- B 2.5 W'!$C$9:$AZ$53,MATCH($B6,'Stock Model- B 2.5 W'!$B$9:$B$53,0),MATCH(($B6-L$4+1),'Stock Model- B 2.5 W'!$C$8:$AZ$8,0)))</f>
        <v>0</v>
      </c>
      <c r="M6" s="128">
        <f>IF(ISNA(INDEX('Stock Model- B 2.5 W'!$C$9:$AZ$53,MATCH($B6,'Stock Model- B 2.5 W'!$B$9:$B$53,0),MATCH(($B6-M$4+1),'Stock Model- B 2.5 W'!$C$8:$AZ$8,0))),0,INDEX('Stock Model- B 2.5 W'!$C$9:$AZ$53,MATCH($B6,'Stock Model- B 2.5 W'!$B$9:$B$53,0),MATCH(($B6-M$4+1),'Stock Model- B 2.5 W'!$C$8:$AZ$8,0)))</f>
        <v>0</v>
      </c>
      <c r="N6" s="128">
        <f>IF(ISNA(INDEX('Stock Model- B 2.5 W'!$C$9:$AZ$53,MATCH($B6,'Stock Model- B 2.5 W'!$B$9:$B$53,0),MATCH(($B6-N$4+1),'Stock Model- B 2.5 W'!$C$8:$AZ$8,0))),0,INDEX('Stock Model- B 2.5 W'!$C$9:$AZ$53,MATCH($B6,'Stock Model- B 2.5 W'!$B$9:$B$53,0),MATCH(($B6-N$4+1),'Stock Model- B 2.5 W'!$C$8:$AZ$8,0)))</f>
        <v>0</v>
      </c>
      <c r="O6" s="128">
        <f>IF(ISNA(INDEX('Stock Model- B 2.5 W'!$C$9:$AZ$53,MATCH($B6,'Stock Model- B 2.5 W'!$B$9:$B$53,0),MATCH(($B6-O$4+1),'Stock Model- B 2.5 W'!$C$8:$AZ$8,0))),0,INDEX('Stock Model- B 2.5 W'!$C$9:$AZ$53,MATCH($B6,'Stock Model- B 2.5 W'!$B$9:$B$53,0),MATCH(($B6-O$4+1),'Stock Model- B 2.5 W'!$C$8:$AZ$8,0)))</f>
        <v>0</v>
      </c>
      <c r="P6" s="128">
        <f>IF(ISNA(INDEX('Stock Model- B 2.5 W'!$C$9:$AZ$53,MATCH($B6,'Stock Model- B 2.5 W'!$B$9:$B$53,0),MATCH(($B6-P$4+1),'Stock Model- B 2.5 W'!$C$8:$AZ$8,0))),0,INDEX('Stock Model- B 2.5 W'!$C$9:$AZ$53,MATCH($B6,'Stock Model- B 2.5 W'!$B$9:$B$53,0),MATCH(($B6-P$4+1),'Stock Model- B 2.5 W'!$C$8:$AZ$8,0)))</f>
        <v>0</v>
      </c>
      <c r="Q6" s="128">
        <f>IF(ISNA(INDEX('Stock Model- B 2.5 W'!$C$9:$AZ$53,MATCH($B6,'Stock Model- B 2.5 W'!$B$9:$B$53,0),MATCH(($B6-Q$4+1),'Stock Model- B 2.5 W'!$C$8:$AZ$8,0))),0,INDEX('Stock Model- B 2.5 W'!$C$9:$AZ$53,MATCH($B6,'Stock Model- B 2.5 W'!$B$9:$B$53,0),MATCH(($B6-Q$4+1),'Stock Model- B 2.5 W'!$C$8:$AZ$8,0)))</f>
        <v>0</v>
      </c>
      <c r="R6" s="128">
        <f>IF(ISNA(INDEX('Stock Model- B 2.5 W'!$C$9:$AZ$53,MATCH($B6,'Stock Model- B 2.5 W'!$B$9:$B$53,0),MATCH(($B6-R$4+1),'Stock Model- B 2.5 W'!$C$8:$AZ$8,0))),0,INDEX('Stock Model- B 2.5 W'!$C$9:$AZ$53,MATCH($B6,'Stock Model- B 2.5 W'!$B$9:$B$53,0),MATCH(($B6-R$4+1),'Stock Model- B 2.5 W'!$C$8:$AZ$8,0)))</f>
        <v>0</v>
      </c>
      <c r="S6" s="128">
        <f>IF(ISNA(INDEX('Stock Model- B 2.5 W'!$C$9:$AZ$53,MATCH($B6,'Stock Model- B 2.5 W'!$B$9:$B$53,0),MATCH(($B6-S$4+1),'Stock Model- B 2.5 W'!$C$8:$AZ$8,0))),0,INDEX('Stock Model- B 2.5 W'!$C$9:$AZ$53,MATCH($B6,'Stock Model- B 2.5 W'!$B$9:$B$53,0),MATCH(($B6-S$4+1),'Stock Model- B 2.5 W'!$C$8:$AZ$8,0)))</f>
        <v>0</v>
      </c>
      <c r="T6" s="128">
        <f>IF(ISNA(INDEX('Stock Model- B 2.5 W'!$C$9:$AZ$53,MATCH($B6,'Stock Model- B 2.5 W'!$B$9:$B$53,0),MATCH(($B6-T$4+1),'Stock Model- B 2.5 W'!$C$8:$AZ$8,0))),0,INDEX('Stock Model- B 2.5 W'!$C$9:$AZ$53,MATCH($B6,'Stock Model- B 2.5 W'!$B$9:$B$53,0),MATCH(($B6-T$4+1),'Stock Model- B 2.5 W'!$C$8:$AZ$8,0)))</f>
        <v>0</v>
      </c>
      <c r="U6" s="128">
        <f>IF(ISNA(INDEX('Stock Model- B 2.5 W'!$C$9:$AZ$53,MATCH($B6,'Stock Model- B 2.5 W'!$B$9:$B$53,0),MATCH(($B6-U$4+1),'Stock Model- B 2.5 W'!$C$8:$AZ$8,0))),0,INDEX('Stock Model- B 2.5 W'!$C$9:$AZ$53,MATCH($B6,'Stock Model- B 2.5 W'!$B$9:$B$53,0),MATCH(($B6-U$4+1),'Stock Model- B 2.5 W'!$C$8:$AZ$8,0)))</f>
        <v>0</v>
      </c>
      <c r="V6" s="128">
        <f>IF(ISNA(INDEX('Stock Model- B 2.5 W'!$C$9:$AZ$53,MATCH($B6,'Stock Model- B 2.5 W'!$B$9:$B$53,0),MATCH(($B6-V$4+1),'Stock Model- B 2.5 W'!$C$8:$AZ$8,0))),0,INDEX('Stock Model- B 2.5 W'!$C$9:$AZ$53,MATCH($B6,'Stock Model- B 2.5 W'!$B$9:$B$53,0),MATCH(($B6-V$4+1),'Stock Model- B 2.5 W'!$C$8:$AZ$8,0)))</f>
        <v>0</v>
      </c>
      <c r="W6" s="128">
        <f>IF(ISNA(INDEX('Stock Model- B 2.5 W'!$C$9:$AZ$53,MATCH($B6,'Stock Model- B 2.5 W'!$B$9:$B$53,0),MATCH(($B6-W$4+1),'Stock Model- B 2.5 W'!$C$8:$AZ$8,0))),0,INDEX('Stock Model- B 2.5 W'!$C$9:$AZ$53,MATCH($B6,'Stock Model- B 2.5 W'!$B$9:$B$53,0),MATCH(($B6-W$4+1),'Stock Model- B 2.5 W'!$C$8:$AZ$8,0)))</f>
        <v>0</v>
      </c>
      <c r="X6" s="128">
        <f>IF(ISNA(INDEX('Stock Model- B 2.5 W'!$C$9:$AZ$53,MATCH($B6,'Stock Model- B 2.5 W'!$B$9:$B$53,0),MATCH(($B6-X$4+1),'Stock Model- B 2.5 W'!$C$8:$AZ$8,0))),0,INDEX('Stock Model- B 2.5 W'!$C$9:$AZ$53,MATCH($B6,'Stock Model- B 2.5 W'!$B$9:$B$53,0),MATCH(($B6-X$4+1),'Stock Model- B 2.5 W'!$C$8:$AZ$8,0)))</f>
        <v>0</v>
      </c>
      <c r="Y6" s="128">
        <f>IF(ISNA(INDEX('Stock Model- B 2.5 W'!$C$9:$AZ$53,MATCH($B6,'Stock Model- B 2.5 W'!$B$9:$B$53,0),MATCH(($B6-Y$4+1),'Stock Model- B 2.5 W'!$C$8:$AZ$8,0))),0,INDEX('Stock Model- B 2.5 W'!$C$9:$AZ$53,MATCH($B6,'Stock Model- B 2.5 W'!$B$9:$B$53,0),MATCH(($B6-Y$4+1),'Stock Model- B 2.5 W'!$C$8:$AZ$8,0)))</f>
        <v>0</v>
      </c>
      <c r="Z6" s="128">
        <f>IF(ISNA(INDEX('Stock Model- B 2.5 W'!$C$9:$AZ$53,MATCH($B6,'Stock Model- B 2.5 W'!$B$9:$B$53,0),MATCH(($B6-Z$4+1),'Stock Model- B 2.5 W'!$C$8:$AZ$8,0))),0,INDEX('Stock Model- B 2.5 W'!$C$9:$AZ$53,MATCH($B6,'Stock Model- B 2.5 W'!$B$9:$B$53,0),MATCH(($B6-Z$4+1),'Stock Model- B 2.5 W'!$C$8:$AZ$8,0)))</f>
        <v>0</v>
      </c>
      <c r="AA6" s="128">
        <f>IF(ISNA(INDEX('Stock Model- B 2.5 W'!$C$9:$AZ$53,MATCH($B6,'Stock Model- B 2.5 W'!$B$9:$B$53,0),MATCH(($B6-AA$4+1),'Stock Model- B 2.5 W'!$C$8:$AZ$8,0))),0,INDEX('Stock Model- B 2.5 W'!$C$9:$AZ$53,MATCH($B6,'Stock Model- B 2.5 W'!$B$9:$B$53,0),MATCH(($B6-AA$4+1),'Stock Model- B 2.5 W'!$C$8:$AZ$8,0)))</f>
        <v>0</v>
      </c>
      <c r="AB6" s="128">
        <f>IF(ISNA(INDEX('Stock Model- B 2.5 W'!$C$9:$AZ$53,MATCH($B6,'Stock Model- B 2.5 W'!$B$9:$B$53,0),MATCH(($B6-AB$4+1),'Stock Model- B 2.5 W'!$C$8:$AZ$8,0))),0,INDEX('Stock Model- B 2.5 W'!$C$9:$AZ$53,MATCH($B6,'Stock Model- B 2.5 W'!$B$9:$B$53,0),MATCH(($B6-AB$4+1),'Stock Model- B 2.5 W'!$C$8:$AZ$8,0)))</f>
        <v>0</v>
      </c>
      <c r="AC6" s="128">
        <f>IF(ISNA(INDEX('Stock Model- B 2.5 W'!$C$9:$AZ$53,MATCH($B6,'Stock Model- B 2.5 W'!$B$9:$B$53,0),MATCH(($B6-AC$4+1),'Stock Model- B 2.5 W'!$C$8:$AZ$8,0))),0,INDEX('Stock Model- B 2.5 W'!$C$9:$AZ$53,MATCH($B6,'Stock Model- B 2.5 W'!$B$9:$B$53,0),MATCH(($B6-AC$4+1),'Stock Model- B 2.5 W'!$C$8:$AZ$8,0)))</f>
        <v>0</v>
      </c>
      <c r="AD6" s="128">
        <f>IF(ISNA(INDEX('Stock Model- B 2.5 W'!$C$9:$AZ$53,MATCH($B6,'Stock Model- B 2.5 W'!$B$9:$B$53,0),MATCH(($B6-AD$4+1),'Stock Model- B 2.5 W'!$C$8:$AZ$8,0))),0,INDEX('Stock Model- B 2.5 W'!$C$9:$AZ$53,MATCH($B6,'Stock Model- B 2.5 W'!$B$9:$B$53,0),MATCH(($B6-AD$4+1),'Stock Model- B 2.5 W'!$C$8:$AZ$8,0)))</f>
        <v>0</v>
      </c>
      <c r="AE6" s="128">
        <f>IF(ISNA(INDEX('Stock Model- B 2.5 W'!$C$9:$AZ$53,MATCH($B6,'Stock Model- B 2.5 W'!$B$9:$B$53,0),MATCH(($B6-AE$4+1),'Stock Model- B 2.5 W'!$C$8:$AZ$8,0))),0,INDEX('Stock Model- B 2.5 W'!$C$9:$AZ$53,MATCH($B6,'Stock Model- B 2.5 W'!$B$9:$B$53,0),MATCH(($B6-AE$4+1),'Stock Model- B 2.5 W'!$C$8:$AZ$8,0)))</f>
        <v>0</v>
      </c>
      <c r="AF6" s="128">
        <f>IF(ISNA(INDEX('Stock Model- B 2.5 W'!$C$9:$AZ$53,MATCH($B6,'Stock Model- B 2.5 W'!$B$9:$B$53,0),MATCH(($B6-AF$4+1),'Stock Model- B 2.5 W'!$C$8:$AZ$8,0))),0,INDEX('Stock Model- B 2.5 W'!$C$9:$AZ$53,MATCH($B6,'Stock Model- B 2.5 W'!$B$9:$B$53,0),MATCH(($B6-AF$4+1),'Stock Model- B 2.5 W'!$C$8:$AZ$8,0)))</f>
        <v>0</v>
      </c>
      <c r="AG6" s="128">
        <f>IF(ISNA(INDEX('Stock Model- B 2.5 W'!$C$9:$AZ$53,MATCH($B6,'Stock Model- B 2.5 W'!$B$9:$B$53,0),MATCH(($B6-AG$4+1),'Stock Model- B 2.5 W'!$C$8:$AZ$8,0))),0,INDEX('Stock Model- B 2.5 W'!$C$9:$AZ$53,MATCH($B6,'Stock Model- B 2.5 W'!$B$9:$B$53,0),MATCH(($B6-AG$4+1),'Stock Model- B 2.5 W'!$C$8:$AZ$8,0)))</f>
        <v>0</v>
      </c>
      <c r="AH6" s="128">
        <f>IF(ISNA(INDEX('Stock Model- B 2.5 W'!$C$9:$AZ$53,MATCH($B6,'Stock Model- B 2.5 W'!$B$9:$B$53,0),MATCH(($B6-AH$4+1),'Stock Model- B 2.5 W'!$C$8:$AZ$8,0))),0,INDEX('Stock Model- B 2.5 W'!$C$9:$AZ$53,MATCH($B6,'Stock Model- B 2.5 W'!$B$9:$B$53,0),MATCH(($B6-AH$4+1),'Stock Model- B 2.5 W'!$C$8:$AZ$8,0)))</f>
        <v>0</v>
      </c>
      <c r="AI6" s="128">
        <f>IF(ISNA(INDEX('Stock Model- B 2.5 W'!$C$9:$AZ$53,MATCH($B6,'Stock Model- B 2.5 W'!$B$9:$B$53,0),MATCH(($B6-AI$4+1),'Stock Model- B 2.5 W'!$C$8:$AZ$8,0))),0,INDEX('Stock Model- B 2.5 W'!$C$9:$AZ$53,MATCH($B6,'Stock Model- B 2.5 W'!$B$9:$B$53,0),MATCH(($B6-AI$4+1),'Stock Model- B 2.5 W'!$C$8:$AZ$8,0)))</f>
        <v>0</v>
      </c>
      <c r="AJ6" s="128">
        <f>IF(ISNA(INDEX('Stock Model- B 2.5 W'!$C$9:$AZ$53,MATCH($B6,'Stock Model- B 2.5 W'!$B$9:$B$53,0),MATCH(($B6-AJ$4+1),'Stock Model- B 2.5 W'!$C$8:$AZ$8,0))),0,INDEX('Stock Model- B 2.5 W'!$C$9:$AZ$53,MATCH($B6,'Stock Model- B 2.5 W'!$B$9:$B$53,0),MATCH(($B6-AJ$4+1),'Stock Model- B 2.5 W'!$C$8:$AZ$8,0)))</f>
        <v>0</v>
      </c>
      <c r="AK6" s="128">
        <f>IF(ISNA(INDEX('Stock Model- B 2.5 W'!$C$9:$AZ$53,MATCH($B6,'Stock Model- B 2.5 W'!$B$9:$B$53,0),MATCH(($B6-AK$4+1),'Stock Model- B 2.5 W'!$C$8:$AZ$8,0))),0,INDEX('Stock Model- B 2.5 W'!$C$9:$AZ$53,MATCH($B6,'Stock Model- B 2.5 W'!$B$9:$B$53,0),MATCH(($B6-AK$4+1),'Stock Model- B 2.5 W'!$C$8:$AZ$8,0)))</f>
        <v>0</v>
      </c>
      <c r="AL6" s="128">
        <f>IF(ISNA(INDEX('Stock Model- B 2.5 W'!$C$9:$AZ$53,MATCH($B6,'Stock Model- B 2.5 W'!$B$9:$B$53,0),MATCH(($B6-AL$4+1),'Stock Model- B 2.5 W'!$C$8:$AZ$8,0))),0,INDEX('Stock Model- B 2.5 W'!$C$9:$AZ$53,MATCH($B6,'Stock Model- B 2.5 W'!$B$9:$B$53,0),MATCH(($B6-AL$4+1),'Stock Model- B 2.5 W'!$C$8:$AZ$8,0)))</f>
        <v>0</v>
      </c>
      <c r="AM6" s="128">
        <f>IF(ISNA(INDEX('Stock Model- B 2.5 W'!$C$9:$AZ$53,MATCH($B6,'Stock Model- B 2.5 W'!$B$9:$B$53,0),MATCH(($B6-AM$4+1),'Stock Model- B 2.5 W'!$C$8:$AZ$8,0))),0,INDEX('Stock Model- B 2.5 W'!$C$9:$AZ$53,MATCH($B6,'Stock Model- B 2.5 W'!$B$9:$B$53,0),MATCH(($B6-AM$4+1),'Stock Model- B 2.5 W'!$C$8:$AZ$8,0)))</f>
        <v>0</v>
      </c>
      <c r="AN6" s="128">
        <f>IF(ISNA(INDEX('Stock Model- B 2.5 W'!$C$9:$AZ$53,MATCH($B6,'Stock Model- B 2.5 W'!$B$9:$B$53,0),MATCH(($B6-AN$4+1),'Stock Model- B 2.5 W'!$C$8:$AZ$8,0))),0,INDEX('Stock Model- B 2.5 W'!$C$9:$AZ$53,MATCH($B6,'Stock Model- B 2.5 W'!$B$9:$B$53,0),MATCH(($B6-AN$4+1),'Stock Model- B 2.5 W'!$C$8:$AZ$8,0)))</f>
        <v>0</v>
      </c>
      <c r="AO6" s="128">
        <f>IF(ISNA(INDEX('Stock Model- B 2.5 W'!$C$9:$AZ$53,MATCH($B6,'Stock Model- B 2.5 W'!$B$9:$B$53,0),MATCH(($B6-AO$4+1),'Stock Model- B 2.5 W'!$C$8:$AZ$8,0))),0,INDEX('Stock Model- B 2.5 W'!$C$9:$AZ$53,MATCH($B6,'Stock Model- B 2.5 W'!$B$9:$B$53,0),MATCH(($B6-AO$4+1),'Stock Model- B 2.5 W'!$C$8:$AZ$8,0)))</f>
        <v>0</v>
      </c>
      <c r="AP6" s="128">
        <f>IF(ISNA(INDEX('Stock Model- B 2.5 W'!$C$9:$AZ$53,MATCH($B6,'Stock Model- B 2.5 W'!$B$9:$B$53,0),MATCH(($B6-AP$4+1),'Stock Model- B 2.5 W'!$C$8:$AZ$8,0))),0,INDEX('Stock Model- B 2.5 W'!$C$9:$AZ$53,MATCH($B6,'Stock Model- B 2.5 W'!$B$9:$B$53,0),MATCH(($B6-AP$4+1),'Stock Model- B 2.5 W'!$C$8:$AZ$8,0)))</f>
        <v>0</v>
      </c>
      <c r="AQ6" s="128">
        <f>IF(ISNA(INDEX('Stock Model- B 2.5 W'!$C$9:$AZ$53,MATCH($B6,'Stock Model- B 2.5 W'!$B$9:$B$53,0),MATCH(($B6-AQ$4+1),'Stock Model- B 2.5 W'!$C$8:$AZ$8,0))),0,INDEX('Stock Model- B 2.5 W'!$C$9:$AZ$53,MATCH($B6,'Stock Model- B 2.5 W'!$B$9:$B$53,0),MATCH(($B6-AQ$4+1),'Stock Model- B 2.5 W'!$C$8:$AZ$8,0)))</f>
        <v>0</v>
      </c>
      <c r="AR6" s="128">
        <f>IF(ISNA(INDEX('Stock Model- B 2.5 W'!$C$9:$AZ$53,MATCH($B6,'Stock Model- B 2.5 W'!$B$9:$B$53,0),MATCH(($B6-AR$4+1),'Stock Model- B 2.5 W'!$C$8:$AZ$8,0))),0,INDEX('Stock Model- B 2.5 W'!$C$9:$AZ$53,MATCH($B6,'Stock Model- B 2.5 W'!$B$9:$B$53,0),MATCH(($B6-AR$4+1),'Stock Model- B 2.5 W'!$C$8:$AZ$8,0)))</f>
        <v>0</v>
      </c>
      <c r="AS6" s="128">
        <f>IF(ISNA(INDEX('Stock Model- B 2.5 W'!$C$9:$AZ$53,MATCH($B6,'Stock Model- B 2.5 W'!$B$9:$B$53,0),MATCH(($B6-AS$4+1),'Stock Model- B 2.5 W'!$C$8:$AZ$8,0))),0,INDEX('Stock Model- B 2.5 W'!$C$9:$AZ$53,MATCH($B6,'Stock Model- B 2.5 W'!$B$9:$B$53,0),MATCH(($B6-AS$4+1),'Stock Model- B 2.5 W'!$C$8:$AZ$8,0)))</f>
        <v>0</v>
      </c>
      <c r="AT6" s="128">
        <f>IF(ISNA(INDEX('Stock Model- B 2.5 W'!$C$9:$AZ$53,MATCH($B6,'Stock Model- B 2.5 W'!$B$9:$B$53,0),MATCH(($B6-AT$4+1),'Stock Model- B 2.5 W'!$C$8:$AZ$8,0))),0,INDEX('Stock Model- B 2.5 W'!$C$9:$AZ$53,MATCH($B6,'Stock Model- B 2.5 W'!$B$9:$B$53,0),MATCH(($B6-AT$4+1),'Stock Model- B 2.5 W'!$C$8:$AZ$8,0)))</f>
        <v>0</v>
      </c>
      <c r="AU6" s="128">
        <f>IF(ISNA(INDEX('Stock Model- B 2.5 W'!$C$9:$AZ$53,MATCH($B6,'Stock Model- B 2.5 W'!$B$9:$B$53,0),MATCH(($B6-AU$4+1),'Stock Model- B 2.5 W'!$C$8:$AZ$8,0))),0,INDEX('Stock Model- B 2.5 W'!$C$9:$AZ$53,MATCH($B6,'Stock Model- B 2.5 W'!$B$9:$B$53,0),MATCH(($B6-AU$4+1),'Stock Model- B 2.5 W'!$C$8:$AZ$8,0)))</f>
        <v>0</v>
      </c>
      <c r="AV6" s="11">
        <f t="shared" ref="AV6:AV49" ca="1" si="2">SUM(C6:AU6)</f>
        <v>2376425.8258118448</v>
      </c>
      <c r="AW6" s="11" t="str">
        <f ca="1">IF(AV6=SUM('Stock Model- B 2.5 W'!C10:AZ10),"OK","Error")</f>
        <v>OK</v>
      </c>
    </row>
    <row r="7" spans="1:49">
      <c r="A7" s="214"/>
      <c r="B7" s="11">
        <f>'Stock Model- B 2.5 W'!B11</f>
        <v>1992</v>
      </c>
      <c r="C7" s="128">
        <f ca="1">IF(ISNA(INDEX('Stock Model- B 2.5 W'!$C$9:$AZ$53,MATCH($B7,'Stock Model- B 2.5 W'!$B$9:$B$53,0),MATCH(($B7-C$4+1),'Stock Model- B 2.5 W'!$C$8:$AZ$8,0))),0,INDEX('Stock Model- B 2.5 W'!$C$9:$AZ$53,MATCH($B7,'Stock Model- B 2.5 W'!$B$9:$B$53,0),MATCH(($B7-C$4+1),'Stock Model- B 2.5 W'!$C$8:$AZ$8,0)))</f>
        <v>0</v>
      </c>
      <c r="D7" s="128">
        <f ca="1">IF(ISNA(INDEX('Stock Model- B 2.5 W'!$C$9:$AZ$53,MATCH($B7,'Stock Model- B 2.5 W'!$B$9:$B$53,0),MATCH(($B7-D$4+1),'Stock Model- B 2.5 W'!$C$8:$AZ$8,0))),0,INDEX('Stock Model- B 2.5 W'!$C$9:$AZ$53,MATCH($B7,'Stock Model- B 2.5 W'!$B$9:$B$53,0),MATCH(($B7-D$4+1),'Stock Model- B 2.5 W'!$C$8:$AZ$8,0)))</f>
        <v>2376425.8258118448</v>
      </c>
      <c r="E7" s="128">
        <f ca="1">IF(ISNA(INDEX('Stock Model- B 2.5 W'!$C$9:$AZ$53,MATCH($B7,'Stock Model- B 2.5 W'!$B$9:$B$53,0),MATCH(($B7-E$4+1),'Stock Model- B 2.5 W'!$C$8:$AZ$8,0))),0,INDEX('Stock Model- B 2.5 W'!$C$9:$AZ$53,MATCH($B7,'Stock Model- B 2.5 W'!$B$9:$B$53,0),MATCH(($B7-E$4+1),'Stock Model- B 2.5 W'!$C$8:$AZ$8,0)))</f>
        <v>2394249.0195054333</v>
      </c>
      <c r="F7" s="128">
        <f>IF(ISNA(INDEX('Stock Model- B 2.5 W'!$C$9:$AZ$53,MATCH($B7,'Stock Model- B 2.5 W'!$B$9:$B$53,0),MATCH(($B7-F$4+1),'Stock Model- B 2.5 W'!$C$8:$AZ$8,0))),0,INDEX('Stock Model- B 2.5 W'!$C$9:$AZ$53,MATCH($B7,'Stock Model- B 2.5 W'!$B$9:$B$53,0),MATCH(($B7-F$4+1),'Stock Model- B 2.5 W'!$C$8:$AZ$8,0)))</f>
        <v>0</v>
      </c>
      <c r="G7" s="128">
        <f>IF(ISNA(INDEX('Stock Model- B 2.5 W'!$C$9:$AZ$53,MATCH($B7,'Stock Model- B 2.5 W'!$B$9:$B$53,0),MATCH(($B7-G$4+1),'Stock Model- B 2.5 W'!$C$8:$AZ$8,0))),0,INDEX('Stock Model- B 2.5 W'!$C$9:$AZ$53,MATCH($B7,'Stock Model- B 2.5 W'!$B$9:$B$53,0),MATCH(($B7-G$4+1),'Stock Model- B 2.5 W'!$C$8:$AZ$8,0)))</f>
        <v>0</v>
      </c>
      <c r="H7" s="128">
        <f>IF(ISNA(INDEX('Stock Model- B 2.5 W'!$C$9:$AZ$53,MATCH($B7,'Stock Model- B 2.5 W'!$B$9:$B$53,0),MATCH(($B7-H$4+1),'Stock Model- B 2.5 W'!$C$8:$AZ$8,0))),0,INDEX('Stock Model- B 2.5 W'!$C$9:$AZ$53,MATCH($B7,'Stock Model- B 2.5 W'!$B$9:$B$53,0),MATCH(($B7-H$4+1),'Stock Model- B 2.5 W'!$C$8:$AZ$8,0)))</f>
        <v>0</v>
      </c>
      <c r="I7" s="128">
        <f>IF(ISNA(INDEX('Stock Model- B 2.5 W'!$C$9:$AZ$53,MATCH($B7,'Stock Model- B 2.5 W'!$B$9:$B$53,0),MATCH(($B7-I$4+1),'Stock Model- B 2.5 W'!$C$8:$AZ$8,0))),0,INDEX('Stock Model- B 2.5 W'!$C$9:$AZ$53,MATCH($B7,'Stock Model- B 2.5 W'!$B$9:$B$53,0),MATCH(($B7-I$4+1),'Stock Model- B 2.5 W'!$C$8:$AZ$8,0)))</f>
        <v>0</v>
      </c>
      <c r="J7" s="128">
        <f>IF(ISNA(INDEX('Stock Model- B 2.5 W'!$C$9:$AZ$53,MATCH($B7,'Stock Model- B 2.5 W'!$B$9:$B$53,0),MATCH(($B7-J$4+1),'Stock Model- B 2.5 W'!$C$8:$AZ$8,0))),0,INDEX('Stock Model- B 2.5 W'!$C$9:$AZ$53,MATCH($B7,'Stock Model- B 2.5 W'!$B$9:$B$53,0),MATCH(($B7-J$4+1),'Stock Model- B 2.5 W'!$C$8:$AZ$8,0)))</f>
        <v>0</v>
      </c>
      <c r="K7" s="128">
        <f>IF(ISNA(INDEX('Stock Model- B 2.5 W'!$C$9:$AZ$53,MATCH($B7,'Stock Model- B 2.5 W'!$B$9:$B$53,0),MATCH(($B7-K$4+1),'Stock Model- B 2.5 W'!$C$8:$AZ$8,0))),0,INDEX('Stock Model- B 2.5 W'!$C$9:$AZ$53,MATCH($B7,'Stock Model- B 2.5 W'!$B$9:$B$53,0),MATCH(($B7-K$4+1),'Stock Model- B 2.5 W'!$C$8:$AZ$8,0)))</f>
        <v>0</v>
      </c>
      <c r="L7" s="128">
        <f>IF(ISNA(INDEX('Stock Model- B 2.5 W'!$C$9:$AZ$53,MATCH($B7,'Stock Model- B 2.5 W'!$B$9:$B$53,0),MATCH(($B7-L$4+1),'Stock Model- B 2.5 W'!$C$8:$AZ$8,0))),0,INDEX('Stock Model- B 2.5 W'!$C$9:$AZ$53,MATCH($B7,'Stock Model- B 2.5 W'!$B$9:$B$53,0),MATCH(($B7-L$4+1),'Stock Model- B 2.5 W'!$C$8:$AZ$8,0)))</f>
        <v>0</v>
      </c>
      <c r="M7" s="128">
        <f>IF(ISNA(INDEX('Stock Model- B 2.5 W'!$C$9:$AZ$53,MATCH($B7,'Stock Model- B 2.5 W'!$B$9:$B$53,0),MATCH(($B7-M$4+1),'Stock Model- B 2.5 W'!$C$8:$AZ$8,0))),0,INDEX('Stock Model- B 2.5 W'!$C$9:$AZ$53,MATCH($B7,'Stock Model- B 2.5 W'!$B$9:$B$53,0),MATCH(($B7-M$4+1),'Stock Model- B 2.5 W'!$C$8:$AZ$8,0)))</f>
        <v>0</v>
      </c>
      <c r="N7" s="128">
        <f>IF(ISNA(INDEX('Stock Model- B 2.5 W'!$C$9:$AZ$53,MATCH($B7,'Stock Model- B 2.5 W'!$B$9:$B$53,0),MATCH(($B7-N$4+1),'Stock Model- B 2.5 W'!$C$8:$AZ$8,0))),0,INDEX('Stock Model- B 2.5 W'!$C$9:$AZ$53,MATCH($B7,'Stock Model- B 2.5 W'!$B$9:$B$53,0),MATCH(($B7-N$4+1),'Stock Model- B 2.5 W'!$C$8:$AZ$8,0)))</f>
        <v>0</v>
      </c>
      <c r="O7" s="128">
        <f>IF(ISNA(INDEX('Stock Model- B 2.5 W'!$C$9:$AZ$53,MATCH($B7,'Stock Model- B 2.5 W'!$B$9:$B$53,0),MATCH(($B7-O$4+1),'Stock Model- B 2.5 W'!$C$8:$AZ$8,0))),0,INDEX('Stock Model- B 2.5 W'!$C$9:$AZ$53,MATCH($B7,'Stock Model- B 2.5 W'!$B$9:$B$53,0),MATCH(($B7-O$4+1),'Stock Model- B 2.5 W'!$C$8:$AZ$8,0)))</f>
        <v>0</v>
      </c>
      <c r="P7" s="128">
        <f>IF(ISNA(INDEX('Stock Model- B 2.5 W'!$C$9:$AZ$53,MATCH($B7,'Stock Model- B 2.5 W'!$B$9:$B$53,0),MATCH(($B7-P$4+1),'Stock Model- B 2.5 W'!$C$8:$AZ$8,0))),0,INDEX('Stock Model- B 2.5 W'!$C$9:$AZ$53,MATCH($B7,'Stock Model- B 2.5 W'!$B$9:$B$53,0),MATCH(($B7-P$4+1),'Stock Model- B 2.5 W'!$C$8:$AZ$8,0)))</f>
        <v>0</v>
      </c>
      <c r="Q7" s="128">
        <f>IF(ISNA(INDEX('Stock Model- B 2.5 W'!$C$9:$AZ$53,MATCH($B7,'Stock Model- B 2.5 W'!$B$9:$B$53,0),MATCH(($B7-Q$4+1),'Stock Model- B 2.5 W'!$C$8:$AZ$8,0))),0,INDEX('Stock Model- B 2.5 W'!$C$9:$AZ$53,MATCH($B7,'Stock Model- B 2.5 W'!$B$9:$B$53,0),MATCH(($B7-Q$4+1),'Stock Model- B 2.5 W'!$C$8:$AZ$8,0)))</f>
        <v>0</v>
      </c>
      <c r="R7" s="128">
        <f>IF(ISNA(INDEX('Stock Model- B 2.5 W'!$C$9:$AZ$53,MATCH($B7,'Stock Model- B 2.5 W'!$B$9:$B$53,0),MATCH(($B7-R$4+1),'Stock Model- B 2.5 W'!$C$8:$AZ$8,0))),0,INDEX('Stock Model- B 2.5 W'!$C$9:$AZ$53,MATCH($B7,'Stock Model- B 2.5 W'!$B$9:$B$53,0),MATCH(($B7-R$4+1),'Stock Model- B 2.5 W'!$C$8:$AZ$8,0)))</f>
        <v>0</v>
      </c>
      <c r="S7" s="128">
        <f>IF(ISNA(INDEX('Stock Model- B 2.5 W'!$C$9:$AZ$53,MATCH($B7,'Stock Model- B 2.5 W'!$B$9:$B$53,0),MATCH(($B7-S$4+1),'Stock Model- B 2.5 W'!$C$8:$AZ$8,0))),0,INDEX('Stock Model- B 2.5 W'!$C$9:$AZ$53,MATCH($B7,'Stock Model- B 2.5 W'!$B$9:$B$53,0),MATCH(($B7-S$4+1),'Stock Model- B 2.5 W'!$C$8:$AZ$8,0)))</f>
        <v>0</v>
      </c>
      <c r="T7" s="128">
        <f>IF(ISNA(INDEX('Stock Model- B 2.5 W'!$C$9:$AZ$53,MATCH($B7,'Stock Model- B 2.5 W'!$B$9:$B$53,0),MATCH(($B7-T$4+1),'Stock Model- B 2.5 W'!$C$8:$AZ$8,0))),0,INDEX('Stock Model- B 2.5 W'!$C$9:$AZ$53,MATCH($B7,'Stock Model- B 2.5 W'!$B$9:$B$53,0),MATCH(($B7-T$4+1),'Stock Model- B 2.5 W'!$C$8:$AZ$8,0)))</f>
        <v>0</v>
      </c>
      <c r="U7" s="128">
        <f>IF(ISNA(INDEX('Stock Model- B 2.5 W'!$C$9:$AZ$53,MATCH($B7,'Stock Model- B 2.5 W'!$B$9:$B$53,0),MATCH(($B7-U$4+1),'Stock Model- B 2.5 W'!$C$8:$AZ$8,0))),0,INDEX('Stock Model- B 2.5 W'!$C$9:$AZ$53,MATCH($B7,'Stock Model- B 2.5 W'!$B$9:$B$53,0),MATCH(($B7-U$4+1),'Stock Model- B 2.5 W'!$C$8:$AZ$8,0)))</f>
        <v>0</v>
      </c>
      <c r="V7" s="128">
        <f>IF(ISNA(INDEX('Stock Model- B 2.5 W'!$C$9:$AZ$53,MATCH($B7,'Stock Model- B 2.5 W'!$B$9:$B$53,0),MATCH(($B7-V$4+1),'Stock Model- B 2.5 W'!$C$8:$AZ$8,0))),0,INDEX('Stock Model- B 2.5 W'!$C$9:$AZ$53,MATCH($B7,'Stock Model- B 2.5 W'!$B$9:$B$53,0),MATCH(($B7-V$4+1),'Stock Model- B 2.5 W'!$C$8:$AZ$8,0)))</f>
        <v>0</v>
      </c>
      <c r="W7" s="128">
        <f>IF(ISNA(INDEX('Stock Model- B 2.5 W'!$C$9:$AZ$53,MATCH($B7,'Stock Model- B 2.5 W'!$B$9:$B$53,0),MATCH(($B7-W$4+1),'Stock Model- B 2.5 W'!$C$8:$AZ$8,0))),0,INDEX('Stock Model- B 2.5 W'!$C$9:$AZ$53,MATCH($B7,'Stock Model- B 2.5 W'!$B$9:$B$53,0),MATCH(($B7-W$4+1),'Stock Model- B 2.5 W'!$C$8:$AZ$8,0)))</f>
        <v>0</v>
      </c>
      <c r="X7" s="128">
        <f>IF(ISNA(INDEX('Stock Model- B 2.5 W'!$C$9:$AZ$53,MATCH($B7,'Stock Model- B 2.5 W'!$B$9:$B$53,0),MATCH(($B7-X$4+1),'Stock Model- B 2.5 W'!$C$8:$AZ$8,0))),0,INDEX('Stock Model- B 2.5 W'!$C$9:$AZ$53,MATCH($B7,'Stock Model- B 2.5 W'!$B$9:$B$53,0),MATCH(($B7-X$4+1),'Stock Model- B 2.5 W'!$C$8:$AZ$8,0)))</f>
        <v>0</v>
      </c>
      <c r="Y7" s="128">
        <f>IF(ISNA(INDEX('Stock Model- B 2.5 W'!$C$9:$AZ$53,MATCH($B7,'Stock Model- B 2.5 W'!$B$9:$B$53,0),MATCH(($B7-Y$4+1),'Stock Model- B 2.5 W'!$C$8:$AZ$8,0))),0,INDEX('Stock Model- B 2.5 W'!$C$9:$AZ$53,MATCH($B7,'Stock Model- B 2.5 W'!$B$9:$B$53,0),MATCH(($B7-Y$4+1),'Stock Model- B 2.5 W'!$C$8:$AZ$8,0)))</f>
        <v>0</v>
      </c>
      <c r="Z7" s="128">
        <f>IF(ISNA(INDEX('Stock Model- B 2.5 W'!$C$9:$AZ$53,MATCH($B7,'Stock Model- B 2.5 W'!$B$9:$B$53,0),MATCH(($B7-Z$4+1),'Stock Model- B 2.5 W'!$C$8:$AZ$8,0))),0,INDEX('Stock Model- B 2.5 W'!$C$9:$AZ$53,MATCH($B7,'Stock Model- B 2.5 W'!$B$9:$B$53,0),MATCH(($B7-Z$4+1),'Stock Model- B 2.5 W'!$C$8:$AZ$8,0)))</f>
        <v>0</v>
      </c>
      <c r="AA7" s="128">
        <f>IF(ISNA(INDEX('Stock Model- B 2.5 W'!$C$9:$AZ$53,MATCH($B7,'Stock Model- B 2.5 W'!$B$9:$B$53,0),MATCH(($B7-AA$4+1),'Stock Model- B 2.5 W'!$C$8:$AZ$8,0))),0,INDEX('Stock Model- B 2.5 W'!$C$9:$AZ$53,MATCH($B7,'Stock Model- B 2.5 W'!$B$9:$B$53,0),MATCH(($B7-AA$4+1),'Stock Model- B 2.5 W'!$C$8:$AZ$8,0)))</f>
        <v>0</v>
      </c>
      <c r="AB7" s="128">
        <f>IF(ISNA(INDEX('Stock Model- B 2.5 W'!$C$9:$AZ$53,MATCH($B7,'Stock Model- B 2.5 W'!$B$9:$B$53,0),MATCH(($B7-AB$4+1),'Stock Model- B 2.5 W'!$C$8:$AZ$8,0))),0,INDEX('Stock Model- B 2.5 W'!$C$9:$AZ$53,MATCH($B7,'Stock Model- B 2.5 W'!$B$9:$B$53,0),MATCH(($B7-AB$4+1),'Stock Model- B 2.5 W'!$C$8:$AZ$8,0)))</f>
        <v>0</v>
      </c>
      <c r="AC7" s="128">
        <f>IF(ISNA(INDEX('Stock Model- B 2.5 W'!$C$9:$AZ$53,MATCH($B7,'Stock Model- B 2.5 W'!$B$9:$B$53,0),MATCH(($B7-AC$4+1),'Stock Model- B 2.5 W'!$C$8:$AZ$8,0))),0,INDEX('Stock Model- B 2.5 W'!$C$9:$AZ$53,MATCH($B7,'Stock Model- B 2.5 W'!$B$9:$B$53,0),MATCH(($B7-AC$4+1),'Stock Model- B 2.5 W'!$C$8:$AZ$8,0)))</f>
        <v>0</v>
      </c>
      <c r="AD7" s="128">
        <f>IF(ISNA(INDEX('Stock Model- B 2.5 W'!$C$9:$AZ$53,MATCH($B7,'Stock Model- B 2.5 W'!$B$9:$B$53,0),MATCH(($B7-AD$4+1),'Stock Model- B 2.5 W'!$C$8:$AZ$8,0))),0,INDEX('Stock Model- B 2.5 W'!$C$9:$AZ$53,MATCH($B7,'Stock Model- B 2.5 W'!$B$9:$B$53,0),MATCH(($B7-AD$4+1),'Stock Model- B 2.5 W'!$C$8:$AZ$8,0)))</f>
        <v>0</v>
      </c>
      <c r="AE7" s="128">
        <f>IF(ISNA(INDEX('Stock Model- B 2.5 W'!$C$9:$AZ$53,MATCH($B7,'Stock Model- B 2.5 W'!$B$9:$B$53,0),MATCH(($B7-AE$4+1),'Stock Model- B 2.5 W'!$C$8:$AZ$8,0))),0,INDEX('Stock Model- B 2.5 W'!$C$9:$AZ$53,MATCH($B7,'Stock Model- B 2.5 W'!$B$9:$B$53,0),MATCH(($B7-AE$4+1),'Stock Model- B 2.5 W'!$C$8:$AZ$8,0)))</f>
        <v>0</v>
      </c>
      <c r="AF7" s="128">
        <f>IF(ISNA(INDEX('Stock Model- B 2.5 W'!$C$9:$AZ$53,MATCH($B7,'Stock Model- B 2.5 W'!$B$9:$B$53,0),MATCH(($B7-AF$4+1),'Stock Model- B 2.5 W'!$C$8:$AZ$8,0))),0,INDEX('Stock Model- B 2.5 W'!$C$9:$AZ$53,MATCH($B7,'Stock Model- B 2.5 W'!$B$9:$B$53,0),MATCH(($B7-AF$4+1),'Stock Model- B 2.5 W'!$C$8:$AZ$8,0)))</f>
        <v>0</v>
      </c>
      <c r="AG7" s="128">
        <f>IF(ISNA(INDEX('Stock Model- B 2.5 W'!$C$9:$AZ$53,MATCH($B7,'Stock Model- B 2.5 W'!$B$9:$B$53,0),MATCH(($B7-AG$4+1),'Stock Model- B 2.5 W'!$C$8:$AZ$8,0))),0,INDEX('Stock Model- B 2.5 W'!$C$9:$AZ$53,MATCH($B7,'Stock Model- B 2.5 W'!$B$9:$B$53,0),MATCH(($B7-AG$4+1),'Stock Model- B 2.5 W'!$C$8:$AZ$8,0)))</f>
        <v>0</v>
      </c>
      <c r="AH7" s="128">
        <f>IF(ISNA(INDEX('Stock Model- B 2.5 W'!$C$9:$AZ$53,MATCH($B7,'Stock Model- B 2.5 W'!$B$9:$B$53,0),MATCH(($B7-AH$4+1),'Stock Model- B 2.5 W'!$C$8:$AZ$8,0))),0,INDEX('Stock Model- B 2.5 W'!$C$9:$AZ$53,MATCH($B7,'Stock Model- B 2.5 W'!$B$9:$B$53,0),MATCH(($B7-AH$4+1),'Stock Model- B 2.5 W'!$C$8:$AZ$8,0)))</f>
        <v>0</v>
      </c>
      <c r="AI7" s="128">
        <f>IF(ISNA(INDEX('Stock Model- B 2.5 W'!$C$9:$AZ$53,MATCH($B7,'Stock Model- B 2.5 W'!$B$9:$B$53,0),MATCH(($B7-AI$4+1),'Stock Model- B 2.5 W'!$C$8:$AZ$8,0))),0,INDEX('Stock Model- B 2.5 W'!$C$9:$AZ$53,MATCH($B7,'Stock Model- B 2.5 W'!$B$9:$B$53,0),MATCH(($B7-AI$4+1),'Stock Model- B 2.5 W'!$C$8:$AZ$8,0)))</f>
        <v>0</v>
      </c>
      <c r="AJ7" s="128">
        <f>IF(ISNA(INDEX('Stock Model- B 2.5 W'!$C$9:$AZ$53,MATCH($B7,'Stock Model- B 2.5 W'!$B$9:$B$53,0),MATCH(($B7-AJ$4+1),'Stock Model- B 2.5 W'!$C$8:$AZ$8,0))),0,INDEX('Stock Model- B 2.5 W'!$C$9:$AZ$53,MATCH($B7,'Stock Model- B 2.5 W'!$B$9:$B$53,0),MATCH(($B7-AJ$4+1),'Stock Model- B 2.5 W'!$C$8:$AZ$8,0)))</f>
        <v>0</v>
      </c>
      <c r="AK7" s="128">
        <f>IF(ISNA(INDEX('Stock Model- B 2.5 W'!$C$9:$AZ$53,MATCH($B7,'Stock Model- B 2.5 W'!$B$9:$B$53,0),MATCH(($B7-AK$4+1),'Stock Model- B 2.5 W'!$C$8:$AZ$8,0))),0,INDEX('Stock Model- B 2.5 W'!$C$9:$AZ$53,MATCH($B7,'Stock Model- B 2.5 W'!$B$9:$B$53,0),MATCH(($B7-AK$4+1),'Stock Model- B 2.5 W'!$C$8:$AZ$8,0)))</f>
        <v>0</v>
      </c>
      <c r="AL7" s="128">
        <f>IF(ISNA(INDEX('Stock Model- B 2.5 W'!$C$9:$AZ$53,MATCH($B7,'Stock Model- B 2.5 W'!$B$9:$B$53,0),MATCH(($B7-AL$4+1),'Stock Model- B 2.5 W'!$C$8:$AZ$8,0))),0,INDEX('Stock Model- B 2.5 W'!$C$9:$AZ$53,MATCH($B7,'Stock Model- B 2.5 W'!$B$9:$B$53,0),MATCH(($B7-AL$4+1),'Stock Model- B 2.5 W'!$C$8:$AZ$8,0)))</f>
        <v>0</v>
      </c>
      <c r="AM7" s="128">
        <f>IF(ISNA(INDEX('Stock Model- B 2.5 W'!$C$9:$AZ$53,MATCH($B7,'Stock Model- B 2.5 W'!$B$9:$B$53,0),MATCH(($B7-AM$4+1),'Stock Model- B 2.5 W'!$C$8:$AZ$8,0))),0,INDEX('Stock Model- B 2.5 W'!$C$9:$AZ$53,MATCH($B7,'Stock Model- B 2.5 W'!$B$9:$B$53,0),MATCH(($B7-AM$4+1),'Stock Model- B 2.5 W'!$C$8:$AZ$8,0)))</f>
        <v>0</v>
      </c>
      <c r="AN7" s="128">
        <f>IF(ISNA(INDEX('Stock Model- B 2.5 W'!$C$9:$AZ$53,MATCH($B7,'Stock Model- B 2.5 W'!$B$9:$B$53,0),MATCH(($B7-AN$4+1),'Stock Model- B 2.5 W'!$C$8:$AZ$8,0))),0,INDEX('Stock Model- B 2.5 W'!$C$9:$AZ$53,MATCH($B7,'Stock Model- B 2.5 W'!$B$9:$B$53,0),MATCH(($B7-AN$4+1),'Stock Model- B 2.5 W'!$C$8:$AZ$8,0)))</f>
        <v>0</v>
      </c>
      <c r="AO7" s="128">
        <f>IF(ISNA(INDEX('Stock Model- B 2.5 W'!$C$9:$AZ$53,MATCH($B7,'Stock Model- B 2.5 W'!$B$9:$B$53,0),MATCH(($B7-AO$4+1),'Stock Model- B 2.5 W'!$C$8:$AZ$8,0))),0,INDEX('Stock Model- B 2.5 W'!$C$9:$AZ$53,MATCH($B7,'Stock Model- B 2.5 W'!$B$9:$B$53,0),MATCH(($B7-AO$4+1),'Stock Model- B 2.5 W'!$C$8:$AZ$8,0)))</f>
        <v>0</v>
      </c>
      <c r="AP7" s="128">
        <f>IF(ISNA(INDEX('Stock Model- B 2.5 W'!$C$9:$AZ$53,MATCH($B7,'Stock Model- B 2.5 W'!$B$9:$B$53,0),MATCH(($B7-AP$4+1),'Stock Model- B 2.5 W'!$C$8:$AZ$8,0))),0,INDEX('Stock Model- B 2.5 W'!$C$9:$AZ$53,MATCH($B7,'Stock Model- B 2.5 W'!$B$9:$B$53,0),MATCH(($B7-AP$4+1),'Stock Model- B 2.5 W'!$C$8:$AZ$8,0)))</f>
        <v>0</v>
      </c>
      <c r="AQ7" s="128">
        <f>IF(ISNA(INDEX('Stock Model- B 2.5 W'!$C$9:$AZ$53,MATCH($B7,'Stock Model- B 2.5 W'!$B$9:$B$53,0),MATCH(($B7-AQ$4+1),'Stock Model- B 2.5 W'!$C$8:$AZ$8,0))),0,INDEX('Stock Model- B 2.5 W'!$C$9:$AZ$53,MATCH($B7,'Stock Model- B 2.5 W'!$B$9:$B$53,0),MATCH(($B7-AQ$4+1),'Stock Model- B 2.5 W'!$C$8:$AZ$8,0)))</f>
        <v>0</v>
      </c>
      <c r="AR7" s="128">
        <f>IF(ISNA(INDEX('Stock Model- B 2.5 W'!$C$9:$AZ$53,MATCH($B7,'Stock Model- B 2.5 W'!$B$9:$B$53,0),MATCH(($B7-AR$4+1),'Stock Model- B 2.5 W'!$C$8:$AZ$8,0))),0,INDEX('Stock Model- B 2.5 W'!$C$9:$AZ$53,MATCH($B7,'Stock Model- B 2.5 W'!$B$9:$B$53,0),MATCH(($B7-AR$4+1),'Stock Model- B 2.5 W'!$C$8:$AZ$8,0)))</f>
        <v>0</v>
      </c>
      <c r="AS7" s="128">
        <f>IF(ISNA(INDEX('Stock Model- B 2.5 W'!$C$9:$AZ$53,MATCH($B7,'Stock Model- B 2.5 W'!$B$9:$B$53,0),MATCH(($B7-AS$4+1),'Stock Model- B 2.5 W'!$C$8:$AZ$8,0))),0,INDEX('Stock Model- B 2.5 W'!$C$9:$AZ$53,MATCH($B7,'Stock Model- B 2.5 W'!$B$9:$B$53,0),MATCH(($B7-AS$4+1),'Stock Model- B 2.5 W'!$C$8:$AZ$8,0)))</f>
        <v>0</v>
      </c>
      <c r="AT7" s="128">
        <f>IF(ISNA(INDEX('Stock Model- B 2.5 W'!$C$9:$AZ$53,MATCH($B7,'Stock Model- B 2.5 W'!$B$9:$B$53,0),MATCH(($B7-AT$4+1),'Stock Model- B 2.5 W'!$C$8:$AZ$8,0))),0,INDEX('Stock Model- B 2.5 W'!$C$9:$AZ$53,MATCH($B7,'Stock Model- B 2.5 W'!$B$9:$B$53,0),MATCH(($B7-AT$4+1),'Stock Model- B 2.5 W'!$C$8:$AZ$8,0)))</f>
        <v>0</v>
      </c>
      <c r="AU7" s="128">
        <f>IF(ISNA(INDEX('Stock Model- B 2.5 W'!$C$9:$AZ$53,MATCH($B7,'Stock Model- B 2.5 W'!$B$9:$B$53,0),MATCH(($B7-AU$4+1),'Stock Model- B 2.5 W'!$C$8:$AZ$8,0))),0,INDEX('Stock Model- B 2.5 W'!$C$9:$AZ$53,MATCH($B7,'Stock Model- B 2.5 W'!$B$9:$B$53,0),MATCH(($B7-AU$4+1),'Stock Model- B 2.5 W'!$C$8:$AZ$8,0)))</f>
        <v>0</v>
      </c>
      <c r="AV7" s="11">
        <f t="shared" ca="1" si="2"/>
        <v>4770674.8453172781</v>
      </c>
      <c r="AW7" s="11" t="str">
        <f ca="1">IF(AV7=SUM('Stock Model- B 2.5 W'!C11:AZ11),"OK","Error")</f>
        <v>OK</v>
      </c>
    </row>
    <row r="8" spans="1:49">
      <c r="A8" s="214"/>
      <c r="B8" s="11">
        <f>'Stock Model- B 2.5 W'!B12</f>
        <v>1993</v>
      </c>
      <c r="C8" s="128">
        <f ca="1">IF(ISNA(INDEX('Stock Model- B 2.5 W'!$C$9:$AZ$53,MATCH($B8,'Stock Model- B 2.5 W'!$B$9:$B$53,0),MATCH(($B8-C$4+1),'Stock Model- B 2.5 W'!$C$8:$AZ$8,0))),0,INDEX('Stock Model- B 2.5 W'!$C$9:$AZ$53,MATCH($B8,'Stock Model- B 2.5 W'!$B$9:$B$53,0),MATCH(($B8-C$4+1),'Stock Model- B 2.5 W'!$C$8:$AZ$8,0)))</f>
        <v>0</v>
      </c>
      <c r="D8" s="128">
        <f ca="1">IF(ISNA(INDEX('Stock Model- B 2.5 W'!$C$9:$AZ$53,MATCH($B8,'Stock Model- B 2.5 W'!$B$9:$B$53,0),MATCH(($B8-D$4+1),'Stock Model- B 2.5 W'!$C$8:$AZ$8,0))),0,INDEX('Stock Model- B 2.5 W'!$C$9:$AZ$53,MATCH($B8,'Stock Model- B 2.5 W'!$B$9:$B$53,0),MATCH(($B8-D$4+1),'Stock Model- B 2.5 W'!$C$8:$AZ$8,0)))</f>
        <v>2376425.8258118448</v>
      </c>
      <c r="E8" s="128">
        <f ca="1">IF(ISNA(INDEX('Stock Model- B 2.5 W'!$C$9:$AZ$53,MATCH($B8,'Stock Model- B 2.5 W'!$B$9:$B$53,0),MATCH(($B8-E$4+1),'Stock Model- B 2.5 W'!$C$8:$AZ$8,0))),0,INDEX('Stock Model- B 2.5 W'!$C$9:$AZ$53,MATCH($B8,'Stock Model- B 2.5 W'!$B$9:$B$53,0),MATCH(($B8-E$4+1),'Stock Model- B 2.5 W'!$C$8:$AZ$8,0)))</f>
        <v>2394249.0195054333</v>
      </c>
      <c r="F8" s="128">
        <f ca="1">IF(ISNA(INDEX('Stock Model- B 2.5 W'!$C$9:$AZ$53,MATCH($B8,'Stock Model- B 2.5 W'!$B$9:$B$53,0),MATCH(($B8-F$4+1),'Stock Model- B 2.5 W'!$C$8:$AZ$8,0))),0,INDEX('Stock Model- B 2.5 W'!$C$9:$AZ$53,MATCH($B8,'Stock Model- B 2.5 W'!$B$9:$B$53,0),MATCH(($B8-F$4+1),'Stock Model- B 2.5 W'!$C$8:$AZ$8,0)))</f>
        <v>2412205.8871517247</v>
      </c>
      <c r="G8" s="128">
        <f>IF(ISNA(INDEX('Stock Model- B 2.5 W'!$C$9:$AZ$53,MATCH($B8,'Stock Model- B 2.5 W'!$B$9:$B$53,0),MATCH(($B8-G$4+1),'Stock Model- B 2.5 W'!$C$8:$AZ$8,0))),0,INDEX('Stock Model- B 2.5 W'!$C$9:$AZ$53,MATCH($B8,'Stock Model- B 2.5 W'!$B$9:$B$53,0),MATCH(($B8-G$4+1),'Stock Model- B 2.5 W'!$C$8:$AZ$8,0)))</f>
        <v>0</v>
      </c>
      <c r="H8" s="128">
        <f>IF(ISNA(INDEX('Stock Model- B 2.5 W'!$C$9:$AZ$53,MATCH($B8,'Stock Model- B 2.5 W'!$B$9:$B$53,0),MATCH(($B8-H$4+1),'Stock Model- B 2.5 W'!$C$8:$AZ$8,0))),0,INDEX('Stock Model- B 2.5 W'!$C$9:$AZ$53,MATCH($B8,'Stock Model- B 2.5 W'!$B$9:$B$53,0),MATCH(($B8-H$4+1),'Stock Model- B 2.5 W'!$C$8:$AZ$8,0)))</f>
        <v>0</v>
      </c>
      <c r="I8" s="128">
        <f>IF(ISNA(INDEX('Stock Model- B 2.5 W'!$C$9:$AZ$53,MATCH($B8,'Stock Model- B 2.5 W'!$B$9:$B$53,0),MATCH(($B8-I$4+1),'Stock Model- B 2.5 W'!$C$8:$AZ$8,0))),0,INDEX('Stock Model- B 2.5 W'!$C$9:$AZ$53,MATCH($B8,'Stock Model- B 2.5 W'!$B$9:$B$53,0),MATCH(($B8-I$4+1),'Stock Model- B 2.5 W'!$C$8:$AZ$8,0)))</f>
        <v>0</v>
      </c>
      <c r="J8" s="128">
        <f>IF(ISNA(INDEX('Stock Model- B 2.5 W'!$C$9:$AZ$53,MATCH($B8,'Stock Model- B 2.5 W'!$B$9:$B$53,0),MATCH(($B8-J$4+1),'Stock Model- B 2.5 W'!$C$8:$AZ$8,0))),0,INDEX('Stock Model- B 2.5 W'!$C$9:$AZ$53,MATCH($B8,'Stock Model- B 2.5 W'!$B$9:$B$53,0),MATCH(($B8-J$4+1),'Stock Model- B 2.5 W'!$C$8:$AZ$8,0)))</f>
        <v>0</v>
      </c>
      <c r="K8" s="128">
        <f>IF(ISNA(INDEX('Stock Model- B 2.5 W'!$C$9:$AZ$53,MATCH($B8,'Stock Model- B 2.5 W'!$B$9:$B$53,0),MATCH(($B8-K$4+1),'Stock Model- B 2.5 W'!$C$8:$AZ$8,0))),0,INDEX('Stock Model- B 2.5 W'!$C$9:$AZ$53,MATCH($B8,'Stock Model- B 2.5 W'!$B$9:$B$53,0),MATCH(($B8-K$4+1),'Stock Model- B 2.5 W'!$C$8:$AZ$8,0)))</f>
        <v>0</v>
      </c>
      <c r="L8" s="128">
        <f>IF(ISNA(INDEX('Stock Model- B 2.5 W'!$C$9:$AZ$53,MATCH($B8,'Stock Model- B 2.5 W'!$B$9:$B$53,0),MATCH(($B8-L$4+1),'Stock Model- B 2.5 W'!$C$8:$AZ$8,0))),0,INDEX('Stock Model- B 2.5 W'!$C$9:$AZ$53,MATCH($B8,'Stock Model- B 2.5 W'!$B$9:$B$53,0),MATCH(($B8-L$4+1),'Stock Model- B 2.5 W'!$C$8:$AZ$8,0)))</f>
        <v>0</v>
      </c>
      <c r="M8" s="128">
        <f>IF(ISNA(INDEX('Stock Model- B 2.5 W'!$C$9:$AZ$53,MATCH($B8,'Stock Model- B 2.5 W'!$B$9:$B$53,0),MATCH(($B8-M$4+1),'Stock Model- B 2.5 W'!$C$8:$AZ$8,0))),0,INDEX('Stock Model- B 2.5 W'!$C$9:$AZ$53,MATCH($B8,'Stock Model- B 2.5 W'!$B$9:$B$53,0),MATCH(($B8-M$4+1),'Stock Model- B 2.5 W'!$C$8:$AZ$8,0)))</f>
        <v>0</v>
      </c>
      <c r="N8" s="128">
        <f>IF(ISNA(INDEX('Stock Model- B 2.5 W'!$C$9:$AZ$53,MATCH($B8,'Stock Model- B 2.5 W'!$B$9:$B$53,0),MATCH(($B8-N$4+1),'Stock Model- B 2.5 W'!$C$8:$AZ$8,0))),0,INDEX('Stock Model- B 2.5 W'!$C$9:$AZ$53,MATCH($B8,'Stock Model- B 2.5 W'!$B$9:$B$53,0),MATCH(($B8-N$4+1),'Stock Model- B 2.5 W'!$C$8:$AZ$8,0)))</f>
        <v>0</v>
      </c>
      <c r="O8" s="128">
        <f>IF(ISNA(INDEX('Stock Model- B 2.5 W'!$C$9:$AZ$53,MATCH($B8,'Stock Model- B 2.5 W'!$B$9:$B$53,0),MATCH(($B8-O$4+1),'Stock Model- B 2.5 W'!$C$8:$AZ$8,0))),0,INDEX('Stock Model- B 2.5 W'!$C$9:$AZ$53,MATCH($B8,'Stock Model- B 2.5 W'!$B$9:$B$53,0),MATCH(($B8-O$4+1),'Stock Model- B 2.5 W'!$C$8:$AZ$8,0)))</f>
        <v>0</v>
      </c>
      <c r="P8" s="128">
        <f>IF(ISNA(INDEX('Stock Model- B 2.5 W'!$C$9:$AZ$53,MATCH($B8,'Stock Model- B 2.5 W'!$B$9:$B$53,0),MATCH(($B8-P$4+1),'Stock Model- B 2.5 W'!$C$8:$AZ$8,0))),0,INDEX('Stock Model- B 2.5 W'!$C$9:$AZ$53,MATCH($B8,'Stock Model- B 2.5 W'!$B$9:$B$53,0),MATCH(($B8-P$4+1),'Stock Model- B 2.5 W'!$C$8:$AZ$8,0)))</f>
        <v>0</v>
      </c>
      <c r="Q8" s="128">
        <f>IF(ISNA(INDEX('Stock Model- B 2.5 W'!$C$9:$AZ$53,MATCH($B8,'Stock Model- B 2.5 W'!$B$9:$B$53,0),MATCH(($B8-Q$4+1),'Stock Model- B 2.5 W'!$C$8:$AZ$8,0))),0,INDEX('Stock Model- B 2.5 W'!$C$9:$AZ$53,MATCH($B8,'Stock Model- B 2.5 W'!$B$9:$B$53,0),MATCH(($B8-Q$4+1),'Stock Model- B 2.5 W'!$C$8:$AZ$8,0)))</f>
        <v>0</v>
      </c>
      <c r="R8" s="128">
        <f>IF(ISNA(INDEX('Stock Model- B 2.5 W'!$C$9:$AZ$53,MATCH($B8,'Stock Model- B 2.5 W'!$B$9:$B$53,0),MATCH(($B8-R$4+1),'Stock Model- B 2.5 W'!$C$8:$AZ$8,0))),0,INDEX('Stock Model- B 2.5 W'!$C$9:$AZ$53,MATCH($B8,'Stock Model- B 2.5 W'!$B$9:$B$53,0),MATCH(($B8-R$4+1),'Stock Model- B 2.5 W'!$C$8:$AZ$8,0)))</f>
        <v>0</v>
      </c>
      <c r="S8" s="128">
        <f>IF(ISNA(INDEX('Stock Model- B 2.5 W'!$C$9:$AZ$53,MATCH($B8,'Stock Model- B 2.5 W'!$B$9:$B$53,0),MATCH(($B8-S$4+1),'Stock Model- B 2.5 W'!$C$8:$AZ$8,0))),0,INDEX('Stock Model- B 2.5 W'!$C$9:$AZ$53,MATCH($B8,'Stock Model- B 2.5 W'!$B$9:$B$53,0),MATCH(($B8-S$4+1),'Stock Model- B 2.5 W'!$C$8:$AZ$8,0)))</f>
        <v>0</v>
      </c>
      <c r="T8" s="128">
        <f>IF(ISNA(INDEX('Stock Model- B 2.5 W'!$C$9:$AZ$53,MATCH($B8,'Stock Model- B 2.5 W'!$B$9:$B$53,0),MATCH(($B8-T$4+1),'Stock Model- B 2.5 W'!$C$8:$AZ$8,0))),0,INDEX('Stock Model- B 2.5 W'!$C$9:$AZ$53,MATCH($B8,'Stock Model- B 2.5 W'!$B$9:$B$53,0),MATCH(($B8-T$4+1),'Stock Model- B 2.5 W'!$C$8:$AZ$8,0)))</f>
        <v>0</v>
      </c>
      <c r="U8" s="128">
        <f>IF(ISNA(INDEX('Stock Model- B 2.5 W'!$C$9:$AZ$53,MATCH($B8,'Stock Model- B 2.5 W'!$B$9:$B$53,0),MATCH(($B8-U$4+1),'Stock Model- B 2.5 W'!$C$8:$AZ$8,0))),0,INDEX('Stock Model- B 2.5 W'!$C$9:$AZ$53,MATCH($B8,'Stock Model- B 2.5 W'!$B$9:$B$53,0),MATCH(($B8-U$4+1),'Stock Model- B 2.5 W'!$C$8:$AZ$8,0)))</f>
        <v>0</v>
      </c>
      <c r="V8" s="128">
        <f>IF(ISNA(INDEX('Stock Model- B 2.5 W'!$C$9:$AZ$53,MATCH($B8,'Stock Model- B 2.5 W'!$B$9:$B$53,0),MATCH(($B8-V$4+1),'Stock Model- B 2.5 W'!$C$8:$AZ$8,0))),0,INDEX('Stock Model- B 2.5 W'!$C$9:$AZ$53,MATCH($B8,'Stock Model- B 2.5 W'!$B$9:$B$53,0),MATCH(($B8-V$4+1),'Stock Model- B 2.5 W'!$C$8:$AZ$8,0)))</f>
        <v>0</v>
      </c>
      <c r="W8" s="128">
        <f>IF(ISNA(INDEX('Stock Model- B 2.5 W'!$C$9:$AZ$53,MATCH($B8,'Stock Model- B 2.5 W'!$B$9:$B$53,0),MATCH(($B8-W$4+1),'Stock Model- B 2.5 W'!$C$8:$AZ$8,0))),0,INDEX('Stock Model- B 2.5 W'!$C$9:$AZ$53,MATCH($B8,'Stock Model- B 2.5 W'!$B$9:$B$53,0),MATCH(($B8-W$4+1),'Stock Model- B 2.5 W'!$C$8:$AZ$8,0)))</f>
        <v>0</v>
      </c>
      <c r="X8" s="128">
        <f>IF(ISNA(INDEX('Stock Model- B 2.5 W'!$C$9:$AZ$53,MATCH($B8,'Stock Model- B 2.5 W'!$B$9:$B$53,0),MATCH(($B8-X$4+1),'Stock Model- B 2.5 W'!$C$8:$AZ$8,0))),0,INDEX('Stock Model- B 2.5 W'!$C$9:$AZ$53,MATCH($B8,'Stock Model- B 2.5 W'!$B$9:$B$53,0),MATCH(($B8-X$4+1),'Stock Model- B 2.5 W'!$C$8:$AZ$8,0)))</f>
        <v>0</v>
      </c>
      <c r="Y8" s="128">
        <f>IF(ISNA(INDEX('Stock Model- B 2.5 W'!$C$9:$AZ$53,MATCH($B8,'Stock Model- B 2.5 W'!$B$9:$B$53,0),MATCH(($B8-Y$4+1),'Stock Model- B 2.5 W'!$C$8:$AZ$8,0))),0,INDEX('Stock Model- B 2.5 W'!$C$9:$AZ$53,MATCH($B8,'Stock Model- B 2.5 W'!$B$9:$B$53,0),MATCH(($B8-Y$4+1),'Stock Model- B 2.5 W'!$C$8:$AZ$8,0)))</f>
        <v>0</v>
      </c>
      <c r="Z8" s="128">
        <f>IF(ISNA(INDEX('Stock Model- B 2.5 W'!$C$9:$AZ$53,MATCH($B8,'Stock Model- B 2.5 W'!$B$9:$B$53,0),MATCH(($B8-Z$4+1),'Stock Model- B 2.5 W'!$C$8:$AZ$8,0))),0,INDEX('Stock Model- B 2.5 W'!$C$9:$AZ$53,MATCH($B8,'Stock Model- B 2.5 W'!$B$9:$B$53,0),MATCH(($B8-Z$4+1),'Stock Model- B 2.5 W'!$C$8:$AZ$8,0)))</f>
        <v>0</v>
      </c>
      <c r="AA8" s="128">
        <f>IF(ISNA(INDEX('Stock Model- B 2.5 W'!$C$9:$AZ$53,MATCH($B8,'Stock Model- B 2.5 W'!$B$9:$B$53,0),MATCH(($B8-AA$4+1),'Stock Model- B 2.5 W'!$C$8:$AZ$8,0))),0,INDEX('Stock Model- B 2.5 W'!$C$9:$AZ$53,MATCH($B8,'Stock Model- B 2.5 W'!$B$9:$B$53,0),MATCH(($B8-AA$4+1),'Stock Model- B 2.5 W'!$C$8:$AZ$8,0)))</f>
        <v>0</v>
      </c>
      <c r="AB8" s="128">
        <f>IF(ISNA(INDEX('Stock Model- B 2.5 W'!$C$9:$AZ$53,MATCH($B8,'Stock Model- B 2.5 W'!$B$9:$B$53,0),MATCH(($B8-AB$4+1),'Stock Model- B 2.5 W'!$C$8:$AZ$8,0))),0,INDEX('Stock Model- B 2.5 W'!$C$9:$AZ$53,MATCH($B8,'Stock Model- B 2.5 W'!$B$9:$B$53,0),MATCH(($B8-AB$4+1),'Stock Model- B 2.5 W'!$C$8:$AZ$8,0)))</f>
        <v>0</v>
      </c>
      <c r="AC8" s="128">
        <f>IF(ISNA(INDEX('Stock Model- B 2.5 W'!$C$9:$AZ$53,MATCH($B8,'Stock Model- B 2.5 W'!$B$9:$B$53,0),MATCH(($B8-AC$4+1),'Stock Model- B 2.5 W'!$C$8:$AZ$8,0))),0,INDEX('Stock Model- B 2.5 W'!$C$9:$AZ$53,MATCH($B8,'Stock Model- B 2.5 W'!$B$9:$B$53,0),MATCH(($B8-AC$4+1),'Stock Model- B 2.5 W'!$C$8:$AZ$8,0)))</f>
        <v>0</v>
      </c>
      <c r="AD8" s="128">
        <f>IF(ISNA(INDEX('Stock Model- B 2.5 W'!$C$9:$AZ$53,MATCH($B8,'Stock Model- B 2.5 W'!$B$9:$B$53,0),MATCH(($B8-AD$4+1),'Stock Model- B 2.5 W'!$C$8:$AZ$8,0))),0,INDEX('Stock Model- B 2.5 W'!$C$9:$AZ$53,MATCH($B8,'Stock Model- B 2.5 W'!$B$9:$B$53,0),MATCH(($B8-AD$4+1),'Stock Model- B 2.5 W'!$C$8:$AZ$8,0)))</f>
        <v>0</v>
      </c>
      <c r="AE8" s="128">
        <f>IF(ISNA(INDEX('Stock Model- B 2.5 W'!$C$9:$AZ$53,MATCH($B8,'Stock Model- B 2.5 W'!$B$9:$B$53,0),MATCH(($B8-AE$4+1),'Stock Model- B 2.5 W'!$C$8:$AZ$8,0))),0,INDEX('Stock Model- B 2.5 W'!$C$9:$AZ$53,MATCH($B8,'Stock Model- B 2.5 W'!$B$9:$B$53,0),MATCH(($B8-AE$4+1),'Stock Model- B 2.5 W'!$C$8:$AZ$8,0)))</f>
        <v>0</v>
      </c>
      <c r="AF8" s="128">
        <f>IF(ISNA(INDEX('Stock Model- B 2.5 W'!$C$9:$AZ$53,MATCH($B8,'Stock Model- B 2.5 W'!$B$9:$B$53,0),MATCH(($B8-AF$4+1),'Stock Model- B 2.5 W'!$C$8:$AZ$8,0))),0,INDEX('Stock Model- B 2.5 W'!$C$9:$AZ$53,MATCH($B8,'Stock Model- B 2.5 W'!$B$9:$B$53,0),MATCH(($B8-AF$4+1),'Stock Model- B 2.5 W'!$C$8:$AZ$8,0)))</f>
        <v>0</v>
      </c>
      <c r="AG8" s="128">
        <f>IF(ISNA(INDEX('Stock Model- B 2.5 W'!$C$9:$AZ$53,MATCH($B8,'Stock Model- B 2.5 W'!$B$9:$B$53,0),MATCH(($B8-AG$4+1),'Stock Model- B 2.5 W'!$C$8:$AZ$8,0))),0,INDEX('Stock Model- B 2.5 W'!$C$9:$AZ$53,MATCH($B8,'Stock Model- B 2.5 W'!$B$9:$B$53,0),MATCH(($B8-AG$4+1),'Stock Model- B 2.5 W'!$C$8:$AZ$8,0)))</f>
        <v>0</v>
      </c>
      <c r="AH8" s="128">
        <f>IF(ISNA(INDEX('Stock Model- B 2.5 W'!$C$9:$AZ$53,MATCH($B8,'Stock Model- B 2.5 W'!$B$9:$B$53,0),MATCH(($B8-AH$4+1),'Stock Model- B 2.5 W'!$C$8:$AZ$8,0))),0,INDEX('Stock Model- B 2.5 W'!$C$9:$AZ$53,MATCH($B8,'Stock Model- B 2.5 W'!$B$9:$B$53,0),MATCH(($B8-AH$4+1),'Stock Model- B 2.5 W'!$C$8:$AZ$8,0)))</f>
        <v>0</v>
      </c>
      <c r="AI8" s="128">
        <f>IF(ISNA(INDEX('Stock Model- B 2.5 W'!$C$9:$AZ$53,MATCH($B8,'Stock Model- B 2.5 W'!$B$9:$B$53,0),MATCH(($B8-AI$4+1),'Stock Model- B 2.5 W'!$C$8:$AZ$8,0))),0,INDEX('Stock Model- B 2.5 W'!$C$9:$AZ$53,MATCH($B8,'Stock Model- B 2.5 W'!$B$9:$B$53,0),MATCH(($B8-AI$4+1),'Stock Model- B 2.5 W'!$C$8:$AZ$8,0)))</f>
        <v>0</v>
      </c>
      <c r="AJ8" s="128">
        <f>IF(ISNA(INDEX('Stock Model- B 2.5 W'!$C$9:$AZ$53,MATCH($B8,'Stock Model- B 2.5 W'!$B$9:$B$53,0),MATCH(($B8-AJ$4+1),'Stock Model- B 2.5 W'!$C$8:$AZ$8,0))),0,INDEX('Stock Model- B 2.5 W'!$C$9:$AZ$53,MATCH($B8,'Stock Model- B 2.5 W'!$B$9:$B$53,0),MATCH(($B8-AJ$4+1),'Stock Model- B 2.5 W'!$C$8:$AZ$8,0)))</f>
        <v>0</v>
      </c>
      <c r="AK8" s="128">
        <f>IF(ISNA(INDEX('Stock Model- B 2.5 W'!$C$9:$AZ$53,MATCH($B8,'Stock Model- B 2.5 W'!$B$9:$B$53,0),MATCH(($B8-AK$4+1),'Stock Model- B 2.5 W'!$C$8:$AZ$8,0))),0,INDEX('Stock Model- B 2.5 W'!$C$9:$AZ$53,MATCH($B8,'Stock Model- B 2.5 W'!$B$9:$B$53,0),MATCH(($B8-AK$4+1),'Stock Model- B 2.5 W'!$C$8:$AZ$8,0)))</f>
        <v>0</v>
      </c>
      <c r="AL8" s="128">
        <f>IF(ISNA(INDEX('Stock Model- B 2.5 W'!$C$9:$AZ$53,MATCH($B8,'Stock Model- B 2.5 W'!$B$9:$B$53,0),MATCH(($B8-AL$4+1),'Stock Model- B 2.5 W'!$C$8:$AZ$8,0))),0,INDEX('Stock Model- B 2.5 W'!$C$9:$AZ$53,MATCH($B8,'Stock Model- B 2.5 W'!$B$9:$B$53,0),MATCH(($B8-AL$4+1),'Stock Model- B 2.5 W'!$C$8:$AZ$8,0)))</f>
        <v>0</v>
      </c>
      <c r="AM8" s="128">
        <f>IF(ISNA(INDEX('Stock Model- B 2.5 W'!$C$9:$AZ$53,MATCH($B8,'Stock Model- B 2.5 W'!$B$9:$B$53,0),MATCH(($B8-AM$4+1),'Stock Model- B 2.5 W'!$C$8:$AZ$8,0))),0,INDEX('Stock Model- B 2.5 W'!$C$9:$AZ$53,MATCH($B8,'Stock Model- B 2.5 W'!$B$9:$B$53,0),MATCH(($B8-AM$4+1),'Stock Model- B 2.5 W'!$C$8:$AZ$8,0)))</f>
        <v>0</v>
      </c>
      <c r="AN8" s="128">
        <f>IF(ISNA(INDEX('Stock Model- B 2.5 W'!$C$9:$AZ$53,MATCH($B8,'Stock Model- B 2.5 W'!$B$9:$B$53,0),MATCH(($B8-AN$4+1),'Stock Model- B 2.5 W'!$C$8:$AZ$8,0))),0,INDEX('Stock Model- B 2.5 W'!$C$9:$AZ$53,MATCH($B8,'Stock Model- B 2.5 W'!$B$9:$B$53,0),MATCH(($B8-AN$4+1),'Stock Model- B 2.5 W'!$C$8:$AZ$8,0)))</f>
        <v>0</v>
      </c>
      <c r="AO8" s="128">
        <f>IF(ISNA(INDEX('Stock Model- B 2.5 W'!$C$9:$AZ$53,MATCH($B8,'Stock Model- B 2.5 W'!$B$9:$B$53,0),MATCH(($B8-AO$4+1),'Stock Model- B 2.5 W'!$C$8:$AZ$8,0))),0,INDEX('Stock Model- B 2.5 W'!$C$9:$AZ$53,MATCH($B8,'Stock Model- B 2.5 W'!$B$9:$B$53,0),MATCH(($B8-AO$4+1),'Stock Model- B 2.5 W'!$C$8:$AZ$8,0)))</f>
        <v>0</v>
      </c>
      <c r="AP8" s="128">
        <f>IF(ISNA(INDEX('Stock Model- B 2.5 W'!$C$9:$AZ$53,MATCH($B8,'Stock Model- B 2.5 W'!$B$9:$B$53,0),MATCH(($B8-AP$4+1),'Stock Model- B 2.5 W'!$C$8:$AZ$8,0))),0,INDEX('Stock Model- B 2.5 W'!$C$9:$AZ$53,MATCH($B8,'Stock Model- B 2.5 W'!$B$9:$B$53,0),MATCH(($B8-AP$4+1),'Stock Model- B 2.5 W'!$C$8:$AZ$8,0)))</f>
        <v>0</v>
      </c>
      <c r="AQ8" s="128">
        <f>IF(ISNA(INDEX('Stock Model- B 2.5 W'!$C$9:$AZ$53,MATCH($B8,'Stock Model- B 2.5 W'!$B$9:$B$53,0),MATCH(($B8-AQ$4+1),'Stock Model- B 2.5 W'!$C$8:$AZ$8,0))),0,INDEX('Stock Model- B 2.5 W'!$C$9:$AZ$53,MATCH($B8,'Stock Model- B 2.5 W'!$B$9:$B$53,0),MATCH(($B8-AQ$4+1),'Stock Model- B 2.5 W'!$C$8:$AZ$8,0)))</f>
        <v>0</v>
      </c>
      <c r="AR8" s="128">
        <f>IF(ISNA(INDEX('Stock Model- B 2.5 W'!$C$9:$AZ$53,MATCH($B8,'Stock Model- B 2.5 W'!$B$9:$B$53,0),MATCH(($B8-AR$4+1),'Stock Model- B 2.5 W'!$C$8:$AZ$8,0))),0,INDEX('Stock Model- B 2.5 W'!$C$9:$AZ$53,MATCH($B8,'Stock Model- B 2.5 W'!$B$9:$B$53,0),MATCH(($B8-AR$4+1),'Stock Model- B 2.5 W'!$C$8:$AZ$8,0)))</f>
        <v>0</v>
      </c>
      <c r="AS8" s="128">
        <f>IF(ISNA(INDEX('Stock Model- B 2.5 W'!$C$9:$AZ$53,MATCH($B8,'Stock Model- B 2.5 W'!$B$9:$B$53,0),MATCH(($B8-AS$4+1),'Stock Model- B 2.5 W'!$C$8:$AZ$8,0))),0,INDEX('Stock Model- B 2.5 W'!$C$9:$AZ$53,MATCH($B8,'Stock Model- B 2.5 W'!$B$9:$B$53,0),MATCH(($B8-AS$4+1),'Stock Model- B 2.5 W'!$C$8:$AZ$8,0)))</f>
        <v>0</v>
      </c>
      <c r="AT8" s="128">
        <f>IF(ISNA(INDEX('Stock Model- B 2.5 W'!$C$9:$AZ$53,MATCH($B8,'Stock Model- B 2.5 W'!$B$9:$B$53,0),MATCH(($B8-AT$4+1),'Stock Model- B 2.5 W'!$C$8:$AZ$8,0))),0,INDEX('Stock Model- B 2.5 W'!$C$9:$AZ$53,MATCH($B8,'Stock Model- B 2.5 W'!$B$9:$B$53,0),MATCH(($B8-AT$4+1),'Stock Model- B 2.5 W'!$C$8:$AZ$8,0)))</f>
        <v>0</v>
      </c>
      <c r="AU8" s="128">
        <f>IF(ISNA(INDEX('Stock Model- B 2.5 W'!$C$9:$AZ$53,MATCH($B8,'Stock Model- B 2.5 W'!$B$9:$B$53,0),MATCH(($B8-AU$4+1),'Stock Model- B 2.5 W'!$C$8:$AZ$8,0))),0,INDEX('Stock Model- B 2.5 W'!$C$9:$AZ$53,MATCH($B8,'Stock Model- B 2.5 W'!$B$9:$B$53,0),MATCH(($B8-AU$4+1),'Stock Model- B 2.5 W'!$C$8:$AZ$8,0)))</f>
        <v>0</v>
      </c>
      <c r="AV8" s="11">
        <f t="shared" ca="1" si="2"/>
        <v>7182880.7324690027</v>
      </c>
      <c r="AW8" s="11" t="str">
        <f ca="1">IF(AV8=SUM('Stock Model- B 2.5 W'!C12:AZ12),"OK","Error")</f>
        <v>OK</v>
      </c>
    </row>
    <row r="9" spans="1:49">
      <c r="A9" s="214"/>
      <c r="B9" s="11">
        <f>'Stock Model- B 2.5 W'!B13</f>
        <v>1994</v>
      </c>
      <c r="C9" s="128">
        <f ca="1">IF(ISNA(INDEX('Stock Model- B 2.5 W'!$C$9:$AZ$53,MATCH($B9,'Stock Model- B 2.5 W'!$B$9:$B$53,0),MATCH(($B9-C$4+1),'Stock Model- B 2.5 W'!$C$8:$AZ$8,0))),0,INDEX('Stock Model- B 2.5 W'!$C$9:$AZ$53,MATCH($B9,'Stock Model- B 2.5 W'!$B$9:$B$53,0),MATCH(($B9-C$4+1),'Stock Model- B 2.5 W'!$C$8:$AZ$8,0)))</f>
        <v>0</v>
      </c>
      <c r="D9" s="128">
        <f ca="1">IF(ISNA(INDEX('Stock Model- B 2.5 W'!$C$9:$AZ$53,MATCH($B9,'Stock Model- B 2.5 W'!$B$9:$B$53,0),MATCH(($B9-D$4+1),'Stock Model- B 2.5 W'!$C$8:$AZ$8,0))),0,INDEX('Stock Model- B 2.5 W'!$C$9:$AZ$53,MATCH($B9,'Stock Model- B 2.5 W'!$B$9:$B$53,0),MATCH(($B9-D$4+1),'Stock Model- B 2.5 W'!$C$8:$AZ$8,0)))</f>
        <v>2376425.8258118448</v>
      </c>
      <c r="E9" s="128">
        <f ca="1">IF(ISNA(INDEX('Stock Model- B 2.5 W'!$C$9:$AZ$53,MATCH($B9,'Stock Model- B 2.5 W'!$B$9:$B$53,0),MATCH(($B9-E$4+1),'Stock Model- B 2.5 W'!$C$8:$AZ$8,0))),0,INDEX('Stock Model- B 2.5 W'!$C$9:$AZ$53,MATCH($B9,'Stock Model- B 2.5 W'!$B$9:$B$53,0),MATCH(($B9-E$4+1),'Stock Model- B 2.5 W'!$C$8:$AZ$8,0)))</f>
        <v>2394249.0195054333</v>
      </c>
      <c r="F9" s="128">
        <f ca="1">IF(ISNA(INDEX('Stock Model- B 2.5 W'!$C$9:$AZ$53,MATCH($B9,'Stock Model- B 2.5 W'!$B$9:$B$53,0),MATCH(($B9-F$4+1),'Stock Model- B 2.5 W'!$C$8:$AZ$8,0))),0,INDEX('Stock Model- B 2.5 W'!$C$9:$AZ$53,MATCH($B9,'Stock Model- B 2.5 W'!$B$9:$B$53,0),MATCH(($B9-F$4+1),'Stock Model- B 2.5 W'!$C$8:$AZ$8,0)))</f>
        <v>2412205.8871517247</v>
      </c>
      <c r="G9" s="128">
        <f ca="1">IF(ISNA(INDEX('Stock Model- B 2.5 W'!$C$9:$AZ$53,MATCH($B9,'Stock Model- B 2.5 W'!$B$9:$B$53,0),MATCH(($B9-G$4+1),'Stock Model- B 2.5 W'!$C$8:$AZ$8,0))),0,INDEX('Stock Model- B 2.5 W'!$C$9:$AZ$53,MATCH($B9,'Stock Model- B 2.5 W'!$B$9:$B$53,0),MATCH(($B9-G$4+1),'Stock Model- B 2.5 W'!$C$8:$AZ$8,0)))</f>
        <v>2430297.4313053628</v>
      </c>
      <c r="H9" s="128">
        <f>IF(ISNA(INDEX('Stock Model- B 2.5 W'!$C$9:$AZ$53,MATCH($B9,'Stock Model- B 2.5 W'!$B$9:$B$53,0),MATCH(($B9-H$4+1),'Stock Model- B 2.5 W'!$C$8:$AZ$8,0))),0,INDEX('Stock Model- B 2.5 W'!$C$9:$AZ$53,MATCH($B9,'Stock Model- B 2.5 W'!$B$9:$B$53,0),MATCH(($B9-H$4+1),'Stock Model- B 2.5 W'!$C$8:$AZ$8,0)))</f>
        <v>0</v>
      </c>
      <c r="I9" s="128">
        <f>IF(ISNA(INDEX('Stock Model- B 2.5 W'!$C$9:$AZ$53,MATCH($B9,'Stock Model- B 2.5 W'!$B$9:$B$53,0),MATCH(($B9-I$4+1),'Stock Model- B 2.5 W'!$C$8:$AZ$8,0))),0,INDEX('Stock Model- B 2.5 W'!$C$9:$AZ$53,MATCH($B9,'Stock Model- B 2.5 W'!$B$9:$B$53,0),MATCH(($B9-I$4+1),'Stock Model- B 2.5 W'!$C$8:$AZ$8,0)))</f>
        <v>0</v>
      </c>
      <c r="J9" s="128">
        <f>IF(ISNA(INDEX('Stock Model- B 2.5 W'!$C$9:$AZ$53,MATCH($B9,'Stock Model- B 2.5 W'!$B$9:$B$53,0),MATCH(($B9-J$4+1),'Stock Model- B 2.5 W'!$C$8:$AZ$8,0))),0,INDEX('Stock Model- B 2.5 W'!$C$9:$AZ$53,MATCH($B9,'Stock Model- B 2.5 W'!$B$9:$B$53,0),MATCH(($B9-J$4+1),'Stock Model- B 2.5 W'!$C$8:$AZ$8,0)))</f>
        <v>0</v>
      </c>
      <c r="K9" s="128">
        <f>IF(ISNA(INDEX('Stock Model- B 2.5 W'!$C$9:$AZ$53,MATCH($B9,'Stock Model- B 2.5 W'!$B$9:$B$53,0),MATCH(($B9-K$4+1),'Stock Model- B 2.5 W'!$C$8:$AZ$8,0))),0,INDEX('Stock Model- B 2.5 W'!$C$9:$AZ$53,MATCH($B9,'Stock Model- B 2.5 W'!$B$9:$B$53,0),MATCH(($B9-K$4+1),'Stock Model- B 2.5 W'!$C$8:$AZ$8,0)))</f>
        <v>0</v>
      </c>
      <c r="L9" s="128">
        <f>IF(ISNA(INDEX('Stock Model- B 2.5 W'!$C$9:$AZ$53,MATCH($B9,'Stock Model- B 2.5 W'!$B$9:$B$53,0),MATCH(($B9-L$4+1),'Stock Model- B 2.5 W'!$C$8:$AZ$8,0))),0,INDEX('Stock Model- B 2.5 W'!$C$9:$AZ$53,MATCH($B9,'Stock Model- B 2.5 W'!$B$9:$B$53,0),MATCH(($B9-L$4+1),'Stock Model- B 2.5 W'!$C$8:$AZ$8,0)))</f>
        <v>0</v>
      </c>
      <c r="M9" s="128">
        <f>IF(ISNA(INDEX('Stock Model- B 2.5 W'!$C$9:$AZ$53,MATCH($B9,'Stock Model- B 2.5 W'!$B$9:$B$53,0),MATCH(($B9-M$4+1),'Stock Model- B 2.5 W'!$C$8:$AZ$8,0))),0,INDEX('Stock Model- B 2.5 W'!$C$9:$AZ$53,MATCH($B9,'Stock Model- B 2.5 W'!$B$9:$B$53,0),MATCH(($B9-M$4+1),'Stock Model- B 2.5 W'!$C$8:$AZ$8,0)))</f>
        <v>0</v>
      </c>
      <c r="N9" s="128">
        <f>IF(ISNA(INDEX('Stock Model- B 2.5 W'!$C$9:$AZ$53,MATCH($B9,'Stock Model- B 2.5 W'!$B$9:$B$53,0),MATCH(($B9-N$4+1),'Stock Model- B 2.5 W'!$C$8:$AZ$8,0))),0,INDEX('Stock Model- B 2.5 W'!$C$9:$AZ$53,MATCH($B9,'Stock Model- B 2.5 W'!$B$9:$B$53,0),MATCH(($B9-N$4+1),'Stock Model- B 2.5 W'!$C$8:$AZ$8,0)))</f>
        <v>0</v>
      </c>
      <c r="O9" s="128">
        <f>IF(ISNA(INDEX('Stock Model- B 2.5 W'!$C$9:$AZ$53,MATCH($B9,'Stock Model- B 2.5 W'!$B$9:$B$53,0),MATCH(($B9-O$4+1),'Stock Model- B 2.5 W'!$C$8:$AZ$8,0))),0,INDEX('Stock Model- B 2.5 W'!$C$9:$AZ$53,MATCH($B9,'Stock Model- B 2.5 W'!$B$9:$B$53,0),MATCH(($B9-O$4+1),'Stock Model- B 2.5 W'!$C$8:$AZ$8,0)))</f>
        <v>0</v>
      </c>
      <c r="P9" s="128">
        <f>IF(ISNA(INDEX('Stock Model- B 2.5 W'!$C$9:$AZ$53,MATCH($B9,'Stock Model- B 2.5 W'!$B$9:$B$53,0),MATCH(($B9-P$4+1),'Stock Model- B 2.5 W'!$C$8:$AZ$8,0))),0,INDEX('Stock Model- B 2.5 W'!$C$9:$AZ$53,MATCH($B9,'Stock Model- B 2.5 W'!$B$9:$B$53,0),MATCH(($B9-P$4+1),'Stock Model- B 2.5 W'!$C$8:$AZ$8,0)))</f>
        <v>0</v>
      </c>
      <c r="Q9" s="128">
        <f>IF(ISNA(INDEX('Stock Model- B 2.5 W'!$C$9:$AZ$53,MATCH($B9,'Stock Model- B 2.5 W'!$B$9:$B$53,0),MATCH(($B9-Q$4+1),'Stock Model- B 2.5 W'!$C$8:$AZ$8,0))),0,INDEX('Stock Model- B 2.5 W'!$C$9:$AZ$53,MATCH($B9,'Stock Model- B 2.5 W'!$B$9:$B$53,0),MATCH(($B9-Q$4+1),'Stock Model- B 2.5 W'!$C$8:$AZ$8,0)))</f>
        <v>0</v>
      </c>
      <c r="R9" s="128">
        <f>IF(ISNA(INDEX('Stock Model- B 2.5 W'!$C$9:$AZ$53,MATCH($B9,'Stock Model- B 2.5 W'!$B$9:$B$53,0),MATCH(($B9-R$4+1),'Stock Model- B 2.5 W'!$C$8:$AZ$8,0))),0,INDEX('Stock Model- B 2.5 W'!$C$9:$AZ$53,MATCH($B9,'Stock Model- B 2.5 W'!$B$9:$B$53,0),MATCH(($B9-R$4+1),'Stock Model- B 2.5 W'!$C$8:$AZ$8,0)))</f>
        <v>0</v>
      </c>
      <c r="S9" s="128">
        <f>IF(ISNA(INDEX('Stock Model- B 2.5 W'!$C$9:$AZ$53,MATCH($B9,'Stock Model- B 2.5 W'!$B$9:$B$53,0),MATCH(($B9-S$4+1),'Stock Model- B 2.5 W'!$C$8:$AZ$8,0))),0,INDEX('Stock Model- B 2.5 W'!$C$9:$AZ$53,MATCH($B9,'Stock Model- B 2.5 W'!$B$9:$B$53,0),MATCH(($B9-S$4+1),'Stock Model- B 2.5 W'!$C$8:$AZ$8,0)))</f>
        <v>0</v>
      </c>
      <c r="T9" s="128">
        <f>IF(ISNA(INDEX('Stock Model- B 2.5 W'!$C$9:$AZ$53,MATCH($B9,'Stock Model- B 2.5 W'!$B$9:$B$53,0),MATCH(($B9-T$4+1),'Stock Model- B 2.5 W'!$C$8:$AZ$8,0))),0,INDEX('Stock Model- B 2.5 W'!$C$9:$AZ$53,MATCH($B9,'Stock Model- B 2.5 W'!$B$9:$B$53,0),MATCH(($B9-T$4+1),'Stock Model- B 2.5 W'!$C$8:$AZ$8,0)))</f>
        <v>0</v>
      </c>
      <c r="U9" s="128">
        <f>IF(ISNA(INDEX('Stock Model- B 2.5 W'!$C$9:$AZ$53,MATCH($B9,'Stock Model- B 2.5 W'!$B$9:$B$53,0),MATCH(($B9-U$4+1),'Stock Model- B 2.5 W'!$C$8:$AZ$8,0))),0,INDEX('Stock Model- B 2.5 W'!$C$9:$AZ$53,MATCH($B9,'Stock Model- B 2.5 W'!$B$9:$B$53,0),MATCH(($B9-U$4+1),'Stock Model- B 2.5 W'!$C$8:$AZ$8,0)))</f>
        <v>0</v>
      </c>
      <c r="V9" s="128">
        <f>IF(ISNA(INDEX('Stock Model- B 2.5 W'!$C$9:$AZ$53,MATCH($B9,'Stock Model- B 2.5 W'!$B$9:$B$53,0),MATCH(($B9-V$4+1),'Stock Model- B 2.5 W'!$C$8:$AZ$8,0))),0,INDEX('Stock Model- B 2.5 W'!$C$9:$AZ$53,MATCH($B9,'Stock Model- B 2.5 W'!$B$9:$B$53,0),MATCH(($B9-V$4+1),'Stock Model- B 2.5 W'!$C$8:$AZ$8,0)))</f>
        <v>0</v>
      </c>
      <c r="W9" s="128">
        <f>IF(ISNA(INDEX('Stock Model- B 2.5 W'!$C$9:$AZ$53,MATCH($B9,'Stock Model- B 2.5 W'!$B$9:$B$53,0),MATCH(($B9-W$4+1),'Stock Model- B 2.5 W'!$C$8:$AZ$8,0))),0,INDEX('Stock Model- B 2.5 W'!$C$9:$AZ$53,MATCH($B9,'Stock Model- B 2.5 W'!$B$9:$B$53,0),MATCH(($B9-W$4+1),'Stock Model- B 2.5 W'!$C$8:$AZ$8,0)))</f>
        <v>0</v>
      </c>
      <c r="X9" s="128">
        <f>IF(ISNA(INDEX('Stock Model- B 2.5 W'!$C$9:$AZ$53,MATCH($B9,'Stock Model- B 2.5 W'!$B$9:$B$53,0),MATCH(($B9-X$4+1),'Stock Model- B 2.5 W'!$C$8:$AZ$8,0))),0,INDEX('Stock Model- B 2.5 W'!$C$9:$AZ$53,MATCH($B9,'Stock Model- B 2.5 W'!$B$9:$B$53,0),MATCH(($B9-X$4+1),'Stock Model- B 2.5 W'!$C$8:$AZ$8,0)))</f>
        <v>0</v>
      </c>
      <c r="Y9" s="128">
        <f>IF(ISNA(INDEX('Stock Model- B 2.5 W'!$C$9:$AZ$53,MATCH($B9,'Stock Model- B 2.5 W'!$B$9:$B$53,0),MATCH(($B9-Y$4+1),'Stock Model- B 2.5 W'!$C$8:$AZ$8,0))),0,INDEX('Stock Model- B 2.5 W'!$C$9:$AZ$53,MATCH($B9,'Stock Model- B 2.5 W'!$B$9:$B$53,0),MATCH(($B9-Y$4+1),'Stock Model- B 2.5 W'!$C$8:$AZ$8,0)))</f>
        <v>0</v>
      </c>
      <c r="Z9" s="128">
        <f>IF(ISNA(INDEX('Stock Model- B 2.5 W'!$C$9:$AZ$53,MATCH($B9,'Stock Model- B 2.5 W'!$B$9:$B$53,0),MATCH(($B9-Z$4+1),'Stock Model- B 2.5 W'!$C$8:$AZ$8,0))),0,INDEX('Stock Model- B 2.5 W'!$C$9:$AZ$53,MATCH($B9,'Stock Model- B 2.5 W'!$B$9:$B$53,0),MATCH(($B9-Z$4+1),'Stock Model- B 2.5 W'!$C$8:$AZ$8,0)))</f>
        <v>0</v>
      </c>
      <c r="AA9" s="128">
        <f>IF(ISNA(INDEX('Stock Model- B 2.5 W'!$C$9:$AZ$53,MATCH($B9,'Stock Model- B 2.5 W'!$B$9:$B$53,0),MATCH(($B9-AA$4+1),'Stock Model- B 2.5 W'!$C$8:$AZ$8,0))),0,INDEX('Stock Model- B 2.5 W'!$C$9:$AZ$53,MATCH($B9,'Stock Model- B 2.5 W'!$B$9:$B$53,0),MATCH(($B9-AA$4+1),'Stock Model- B 2.5 W'!$C$8:$AZ$8,0)))</f>
        <v>0</v>
      </c>
      <c r="AB9" s="128">
        <f>IF(ISNA(INDEX('Stock Model- B 2.5 W'!$C$9:$AZ$53,MATCH($B9,'Stock Model- B 2.5 W'!$B$9:$B$53,0),MATCH(($B9-AB$4+1),'Stock Model- B 2.5 W'!$C$8:$AZ$8,0))),0,INDEX('Stock Model- B 2.5 W'!$C$9:$AZ$53,MATCH($B9,'Stock Model- B 2.5 W'!$B$9:$B$53,0),MATCH(($B9-AB$4+1),'Stock Model- B 2.5 W'!$C$8:$AZ$8,0)))</f>
        <v>0</v>
      </c>
      <c r="AC9" s="128">
        <f>IF(ISNA(INDEX('Stock Model- B 2.5 W'!$C$9:$AZ$53,MATCH($B9,'Stock Model- B 2.5 W'!$B$9:$B$53,0),MATCH(($B9-AC$4+1),'Stock Model- B 2.5 W'!$C$8:$AZ$8,0))),0,INDEX('Stock Model- B 2.5 W'!$C$9:$AZ$53,MATCH($B9,'Stock Model- B 2.5 W'!$B$9:$B$53,0),MATCH(($B9-AC$4+1),'Stock Model- B 2.5 W'!$C$8:$AZ$8,0)))</f>
        <v>0</v>
      </c>
      <c r="AD9" s="128">
        <f>IF(ISNA(INDEX('Stock Model- B 2.5 W'!$C$9:$AZ$53,MATCH($B9,'Stock Model- B 2.5 W'!$B$9:$B$53,0),MATCH(($B9-AD$4+1),'Stock Model- B 2.5 W'!$C$8:$AZ$8,0))),0,INDEX('Stock Model- B 2.5 W'!$C$9:$AZ$53,MATCH($B9,'Stock Model- B 2.5 W'!$B$9:$B$53,0),MATCH(($B9-AD$4+1),'Stock Model- B 2.5 W'!$C$8:$AZ$8,0)))</f>
        <v>0</v>
      </c>
      <c r="AE9" s="128">
        <f>IF(ISNA(INDEX('Stock Model- B 2.5 W'!$C$9:$AZ$53,MATCH($B9,'Stock Model- B 2.5 W'!$B$9:$B$53,0),MATCH(($B9-AE$4+1),'Stock Model- B 2.5 W'!$C$8:$AZ$8,0))),0,INDEX('Stock Model- B 2.5 W'!$C$9:$AZ$53,MATCH($B9,'Stock Model- B 2.5 W'!$B$9:$B$53,0),MATCH(($B9-AE$4+1),'Stock Model- B 2.5 W'!$C$8:$AZ$8,0)))</f>
        <v>0</v>
      </c>
      <c r="AF9" s="128">
        <f>IF(ISNA(INDEX('Stock Model- B 2.5 W'!$C$9:$AZ$53,MATCH($B9,'Stock Model- B 2.5 W'!$B$9:$B$53,0),MATCH(($B9-AF$4+1),'Stock Model- B 2.5 W'!$C$8:$AZ$8,0))),0,INDEX('Stock Model- B 2.5 W'!$C$9:$AZ$53,MATCH($B9,'Stock Model- B 2.5 W'!$B$9:$B$53,0),MATCH(($B9-AF$4+1),'Stock Model- B 2.5 W'!$C$8:$AZ$8,0)))</f>
        <v>0</v>
      </c>
      <c r="AG9" s="128">
        <f>IF(ISNA(INDEX('Stock Model- B 2.5 W'!$C$9:$AZ$53,MATCH($B9,'Stock Model- B 2.5 W'!$B$9:$B$53,0),MATCH(($B9-AG$4+1),'Stock Model- B 2.5 W'!$C$8:$AZ$8,0))),0,INDEX('Stock Model- B 2.5 W'!$C$9:$AZ$53,MATCH($B9,'Stock Model- B 2.5 W'!$B$9:$B$53,0),MATCH(($B9-AG$4+1),'Stock Model- B 2.5 W'!$C$8:$AZ$8,0)))</f>
        <v>0</v>
      </c>
      <c r="AH9" s="128">
        <f>IF(ISNA(INDEX('Stock Model- B 2.5 W'!$C$9:$AZ$53,MATCH($B9,'Stock Model- B 2.5 W'!$B$9:$B$53,0),MATCH(($B9-AH$4+1),'Stock Model- B 2.5 W'!$C$8:$AZ$8,0))),0,INDEX('Stock Model- B 2.5 W'!$C$9:$AZ$53,MATCH($B9,'Stock Model- B 2.5 W'!$B$9:$B$53,0),MATCH(($B9-AH$4+1),'Stock Model- B 2.5 W'!$C$8:$AZ$8,0)))</f>
        <v>0</v>
      </c>
      <c r="AI9" s="128">
        <f>IF(ISNA(INDEX('Stock Model- B 2.5 W'!$C$9:$AZ$53,MATCH($B9,'Stock Model- B 2.5 W'!$B$9:$B$53,0),MATCH(($B9-AI$4+1),'Stock Model- B 2.5 W'!$C$8:$AZ$8,0))),0,INDEX('Stock Model- B 2.5 W'!$C$9:$AZ$53,MATCH($B9,'Stock Model- B 2.5 W'!$B$9:$B$53,0),MATCH(($B9-AI$4+1),'Stock Model- B 2.5 W'!$C$8:$AZ$8,0)))</f>
        <v>0</v>
      </c>
      <c r="AJ9" s="128">
        <f>IF(ISNA(INDEX('Stock Model- B 2.5 W'!$C$9:$AZ$53,MATCH($B9,'Stock Model- B 2.5 W'!$B$9:$B$53,0),MATCH(($B9-AJ$4+1),'Stock Model- B 2.5 W'!$C$8:$AZ$8,0))),0,INDEX('Stock Model- B 2.5 W'!$C$9:$AZ$53,MATCH($B9,'Stock Model- B 2.5 W'!$B$9:$B$53,0),MATCH(($B9-AJ$4+1),'Stock Model- B 2.5 W'!$C$8:$AZ$8,0)))</f>
        <v>0</v>
      </c>
      <c r="AK9" s="128">
        <f>IF(ISNA(INDEX('Stock Model- B 2.5 W'!$C$9:$AZ$53,MATCH($B9,'Stock Model- B 2.5 W'!$B$9:$B$53,0),MATCH(($B9-AK$4+1),'Stock Model- B 2.5 W'!$C$8:$AZ$8,0))),0,INDEX('Stock Model- B 2.5 W'!$C$9:$AZ$53,MATCH($B9,'Stock Model- B 2.5 W'!$B$9:$B$53,0),MATCH(($B9-AK$4+1),'Stock Model- B 2.5 W'!$C$8:$AZ$8,0)))</f>
        <v>0</v>
      </c>
      <c r="AL9" s="128">
        <f>IF(ISNA(INDEX('Stock Model- B 2.5 W'!$C$9:$AZ$53,MATCH($B9,'Stock Model- B 2.5 W'!$B$9:$B$53,0),MATCH(($B9-AL$4+1),'Stock Model- B 2.5 W'!$C$8:$AZ$8,0))),0,INDEX('Stock Model- B 2.5 W'!$C$9:$AZ$53,MATCH($B9,'Stock Model- B 2.5 W'!$B$9:$B$53,0),MATCH(($B9-AL$4+1),'Stock Model- B 2.5 W'!$C$8:$AZ$8,0)))</f>
        <v>0</v>
      </c>
      <c r="AM9" s="128">
        <f>IF(ISNA(INDEX('Stock Model- B 2.5 W'!$C$9:$AZ$53,MATCH($B9,'Stock Model- B 2.5 W'!$B$9:$B$53,0),MATCH(($B9-AM$4+1),'Stock Model- B 2.5 W'!$C$8:$AZ$8,0))),0,INDEX('Stock Model- B 2.5 W'!$C$9:$AZ$53,MATCH($B9,'Stock Model- B 2.5 W'!$B$9:$B$53,0),MATCH(($B9-AM$4+1),'Stock Model- B 2.5 W'!$C$8:$AZ$8,0)))</f>
        <v>0</v>
      </c>
      <c r="AN9" s="128">
        <f>IF(ISNA(INDEX('Stock Model- B 2.5 W'!$C$9:$AZ$53,MATCH($B9,'Stock Model- B 2.5 W'!$B$9:$B$53,0),MATCH(($B9-AN$4+1),'Stock Model- B 2.5 W'!$C$8:$AZ$8,0))),0,INDEX('Stock Model- B 2.5 W'!$C$9:$AZ$53,MATCH($B9,'Stock Model- B 2.5 W'!$B$9:$B$53,0),MATCH(($B9-AN$4+1),'Stock Model- B 2.5 W'!$C$8:$AZ$8,0)))</f>
        <v>0</v>
      </c>
      <c r="AO9" s="128">
        <f>IF(ISNA(INDEX('Stock Model- B 2.5 W'!$C$9:$AZ$53,MATCH($B9,'Stock Model- B 2.5 W'!$B$9:$B$53,0),MATCH(($B9-AO$4+1),'Stock Model- B 2.5 W'!$C$8:$AZ$8,0))),0,INDEX('Stock Model- B 2.5 W'!$C$9:$AZ$53,MATCH($B9,'Stock Model- B 2.5 W'!$B$9:$B$53,0),MATCH(($B9-AO$4+1),'Stock Model- B 2.5 W'!$C$8:$AZ$8,0)))</f>
        <v>0</v>
      </c>
      <c r="AP9" s="128">
        <f>IF(ISNA(INDEX('Stock Model- B 2.5 W'!$C$9:$AZ$53,MATCH($B9,'Stock Model- B 2.5 W'!$B$9:$B$53,0),MATCH(($B9-AP$4+1),'Stock Model- B 2.5 W'!$C$8:$AZ$8,0))),0,INDEX('Stock Model- B 2.5 W'!$C$9:$AZ$53,MATCH($B9,'Stock Model- B 2.5 W'!$B$9:$B$53,0),MATCH(($B9-AP$4+1),'Stock Model- B 2.5 W'!$C$8:$AZ$8,0)))</f>
        <v>0</v>
      </c>
      <c r="AQ9" s="128">
        <f>IF(ISNA(INDEX('Stock Model- B 2.5 W'!$C$9:$AZ$53,MATCH($B9,'Stock Model- B 2.5 W'!$B$9:$B$53,0),MATCH(($B9-AQ$4+1),'Stock Model- B 2.5 W'!$C$8:$AZ$8,0))),0,INDEX('Stock Model- B 2.5 W'!$C$9:$AZ$53,MATCH($B9,'Stock Model- B 2.5 W'!$B$9:$B$53,0),MATCH(($B9-AQ$4+1),'Stock Model- B 2.5 W'!$C$8:$AZ$8,0)))</f>
        <v>0</v>
      </c>
      <c r="AR9" s="128">
        <f>IF(ISNA(INDEX('Stock Model- B 2.5 W'!$C$9:$AZ$53,MATCH($B9,'Stock Model- B 2.5 W'!$B$9:$B$53,0),MATCH(($B9-AR$4+1),'Stock Model- B 2.5 W'!$C$8:$AZ$8,0))),0,INDEX('Stock Model- B 2.5 W'!$C$9:$AZ$53,MATCH($B9,'Stock Model- B 2.5 W'!$B$9:$B$53,0),MATCH(($B9-AR$4+1),'Stock Model- B 2.5 W'!$C$8:$AZ$8,0)))</f>
        <v>0</v>
      </c>
      <c r="AS9" s="128">
        <f>IF(ISNA(INDEX('Stock Model- B 2.5 W'!$C$9:$AZ$53,MATCH($B9,'Stock Model- B 2.5 W'!$B$9:$B$53,0),MATCH(($B9-AS$4+1),'Stock Model- B 2.5 W'!$C$8:$AZ$8,0))),0,INDEX('Stock Model- B 2.5 W'!$C$9:$AZ$53,MATCH($B9,'Stock Model- B 2.5 W'!$B$9:$B$53,0),MATCH(($B9-AS$4+1),'Stock Model- B 2.5 W'!$C$8:$AZ$8,0)))</f>
        <v>0</v>
      </c>
      <c r="AT9" s="128">
        <f>IF(ISNA(INDEX('Stock Model- B 2.5 W'!$C$9:$AZ$53,MATCH($B9,'Stock Model- B 2.5 W'!$B$9:$B$53,0),MATCH(($B9-AT$4+1),'Stock Model- B 2.5 W'!$C$8:$AZ$8,0))),0,INDEX('Stock Model- B 2.5 W'!$C$9:$AZ$53,MATCH($B9,'Stock Model- B 2.5 W'!$B$9:$B$53,0),MATCH(($B9-AT$4+1),'Stock Model- B 2.5 W'!$C$8:$AZ$8,0)))</f>
        <v>0</v>
      </c>
      <c r="AU9" s="128">
        <f>IF(ISNA(INDEX('Stock Model- B 2.5 W'!$C$9:$AZ$53,MATCH($B9,'Stock Model- B 2.5 W'!$B$9:$B$53,0),MATCH(($B9-AU$4+1),'Stock Model- B 2.5 W'!$C$8:$AZ$8,0))),0,INDEX('Stock Model- B 2.5 W'!$C$9:$AZ$53,MATCH($B9,'Stock Model- B 2.5 W'!$B$9:$B$53,0),MATCH(($B9-AU$4+1),'Stock Model- B 2.5 W'!$C$8:$AZ$8,0)))</f>
        <v>0</v>
      </c>
      <c r="AV9" s="11">
        <f t="shared" ca="1" si="2"/>
        <v>9613178.1637743656</v>
      </c>
      <c r="AW9" s="11" t="str">
        <f ca="1">IF(AV9=SUM('Stock Model- B 2.5 W'!C13:AZ13),"OK","Error")</f>
        <v>OK</v>
      </c>
    </row>
    <row r="10" spans="1:49">
      <c r="A10" s="214"/>
      <c r="B10" s="11">
        <f>'Stock Model- B 2.5 W'!B14</f>
        <v>1995</v>
      </c>
      <c r="C10" s="128">
        <f ca="1">IF(ISNA(INDEX('Stock Model- B 2.5 W'!$C$9:$AZ$53,MATCH($B10,'Stock Model- B 2.5 W'!$B$9:$B$53,0),MATCH(($B10-C$4+1),'Stock Model- B 2.5 W'!$C$8:$AZ$8,0))),0,INDEX('Stock Model- B 2.5 W'!$C$9:$AZ$53,MATCH($B10,'Stock Model- B 2.5 W'!$B$9:$B$53,0),MATCH(($B10-C$4+1),'Stock Model- B 2.5 W'!$C$8:$AZ$8,0)))</f>
        <v>0</v>
      </c>
      <c r="D10" s="128">
        <f ca="1">IF(ISNA(INDEX('Stock Model- B 2.5 W'!$C$9:$AZ$53,MATCH($B10,'Stock Model- B 2.5 W'!$B$9:$B$53,0),MATCH(($B10-D$4+1),'Stock Model- B 2.5 W'!$C$8:$AZ$8,0))),0,INDEX('Stock Model- B 2.5 W'!$C$9:$AZ$53,MATCH($B10,'Stock Model- B 2.5 W'!$B$9:$B$53,0),MATCH(($B10-D$4+1),'Stock Model- B 2.5 W'!$C$8:$AZ$8,0)))</f>
        <v>2376425.8258118448</v>
      </c>
      <c r="E10" s="128">
        <f ca="1">IF(ISNA(INDEX('Stock Model- B 2.5 W'!$C$9:$AZ$53,MATCH($B10,'Stock Model- B 2.5 W'!$B$9:$B$53,0),MATCH(($B10-E$4+1),'Stock Model- B 2.5 W'!$C$8:$AZ$8,0))),0,INDEX('Stock Model- B 2.5 W'!$C$9:$AZ$53,MATCH($B10,'Stock Model- B 2.5 W'!$B$9:$B$53,0),MATCH(($B10-E$4+1),'Stock Model- B 2.5 W'!$C$8:$AZ$8,0)))</f>
        <v>2394249.0195054333</v>
      </c>
      <c r="F10" s="128">
        <f ca="1">IF(ISNA(INDEX('Stock Model- B 2.5 W'!$C$9:$AZ$53,MATCH($B10,'Stock Model- B 2.5 W'!$B$9:$B$53,0),MATCH(($B10-F$4+1),'Stock Model- B 2.5 W'!$C$8:$AZ$8,0))),0,INDEX('Stock Model- B 2.5 W'!$C$9:$AZ$53,MATCH($B10,'Stock Model- B 2.5 W'!$B$9:$B$53,0),MATCH(($B10-F$4+1),'Stock Model- B 2.5 W'!$C$8:$AZ$8,0)))</f>
        <v>2412205.8871517247</v>
      </c>
      <c r="G10" s="128">
        <f ca="1">IF(ISNA(INDEX('Stock Model- B 2.5 W'!$C$9:$AZ$53,MATCH($B10,'Stock Model- B 2.5 W'!$B$9:$B$53,0),MATCH(($B10-G$4+1),'Stock Model- B 2.5 W'!$C$8:$AZ$8,0))),0,INDEX('Stock Model- B 2.5 W'!$C$9:$AZ$53,MATCH($B10,'Stock Model- B 2.5 W'!$B$9:$B$53,0),MATCH(($B10-G$4+1),'Stock Model- B 2.5 W'!$C$8:$AZ$8,0)))</f>
        <v>2430297.4313053628</v>
      </c>
      <c r="H10" s="128">
        <f ca="1">IF(ISNA(INDEX('Stock Model- B 2.5 W'!$C$9:$AZ$53,MATCH($B10,'Stock Model- B 2.5 W'!$B$9:$B$53,0),MATCH(($B10-H$4+1),'Stock Model- B 2.5 W'!$C$8:$AZ$8,0))),0,INDEX('Stock Model- B 2.5 W'!$C$9:$AZ$53,MATCH($B10,'Stock Model- B 2.5 W'!$B$9:$B$53,0),MATCH(($B10-H$4+1),'Stock Model- B 2.5 W'!$C$8:$AZ$8,0)))</f>
        <v>2448524.6620401526</v>
      </c>
      <c r="I10" s="128">
        <f>IF(ISNA(INDEX('Stock Model- B 2.5 W'!$C$9:$AZ$53,MATCH($B10,'Stock Model- B 2.5 W'!$B$9:$B$53,0),MATCH(($B10-I$4+1),'Stock Model- B 2.5 W'!$C$8:$AZ$8,0))),0,INDEX('Stock Model- B 2.5 W'!$C$9:$AZ$53,MATCH($B10,'Stock Model- B 2.5 W'!$B$9:$B$53,0),MATCH(($B10-I$4+1),'Stock Model- B 2.5 W'!$C$8:$AZ$8,0)))</f>
        <v>0</v>
      </c>
      <c r="J10" s="128">
        <f>IF(ISNA(INDEX('Stock Model- B 2.5 W'!$C$9:$AZ$53,MATCH($B10,'Stock Model- B 2.5 W'!$B$9:$B$53,0),MATCH(($B10-J$4+1),'Stock Model- B 2.5 W'!$C$8:$AZ$8,0))),0,INDEX('Stock Model- B 2.5 W'!$C$9:$AZ$53,MATCH($B10,'Stock Model- B 2.5 W'!$B$9:$B$53,0),MATCH(($B10-J$4+1),'Stock Model- B 2.5 W'!$C$8:$AZ$8,0)))</f>
        <v>0</v>
      </c>
      <c r="K10" s="128">
        <f>IF(ISNA(INDEX('Stock Model- B 2.5 W'!$C$9:$AZ$53,MATCH($B10,'Stock Model- B 2.5 W'!$B$9:$B$53,0),MATCH(($B10-K$4+1),'Stock Model- B 2.5 W'!$C$8:$AZ$8,0))),0,INDEX('Stock Model- B 2.5 W'!$C$9:$AZ$53,MATCH($B10,'Stock Model- B 2.5 W'!$B$9:$B$53,0),MATCH(($B10-K$4+1),'Stock Model- B 2.5 W'!$C$8:$AZ$8,0)))</f>
        <v>0</v>
      </c>
      <c r="L10" s="128">
        <f>IF(ISNA(INDEX('Stock Model- B 2.5 W'!$C$9:$AZ$53,MATCH($B10,'Stock Model- B 2.5 W'!$B$9:$B$53,0),MATCH(($B10-L$4+1),'Stock Model- B 2.5 W'!$C$8:$AZ$8,0))),0,INDEX('Stock Model- B 2.5 W'!$C$9:$AZ$53,MATCH($B10,'Stock Model- B 2.5 W'!$B$9:$B$53,0),MATCH(($B10-L$4+1),'Stock Model- B 2.5 W'!$C$8:$AZ$8,0)))</f>
        <v>0</v>
      </c>
      <c r="M10" s="128">
        <f>IF(ISNA(INDEX('Stock Model- B 2.5 W'!$C$9:$AZ$53,MATCH($B10,'Stock Model- B 2.5 W'!$B$9:$B$53,0),MATCH(($B10-M$4+1),'Stock Model- B 2.5 W'!$C$8:$AZ$8,0))),0,INDEX('Stock Model- B 2.5 W'!$C$9:$AZ$53,MATCH($B10,'Stock Model- B 2.5 W'!$B$9:$B$53,0),MATCH(($B10-M$4+1),'Stock Model- B 2.5 W'!$C$8:$AZ$8,0)))</f>
        <v>0</v>
      </c>
      <c r="N10" s="128">
        <f>IF(ISNA(INDEX('Stock Model- B 2.5 W'!$C$9:$AZ$53,MATCH($B10,'Stock Model- B 2.5 W'!$B$9:$B$53,0),MATCH(($B10-N$4+1),'Stock Model- B 2.5 W'!$C$8:$AZ$8,0))),0,INDEX('Stock Model- B 2.5 W'!$C$9:$AZ$53,MATCH($B10,'Stock Model- B 2.5 W'!$B$9:$B$53,0),MATCH(($B10-N$4+1),'Stock Model- B 2.5 W'!$C$8:$AZ$8,0)))</f>
        <v>0</v>
      </c>
      <c r="O10" s="128">
        <f>IF(ISNA(INDEX('Stock Model- B 2.5 W'!$C$9:$AZ$53,MATCH($B10,'Stock Model- B 2.5 W'!$B$9:$B$53,0),MATCH(($B10-O$4+1),'Stock Model- B 2.5 W'!$C$8:$AZ$8,0))),0,INDEX('Stock Model- B 2.5 W'!$C$9:$AZ$53,MATCH($B10,'Stock Model- B 2.5 W'!$B$9:$B$53,0),MATCH(($B10-O$4+1),'Stock Model- B 2.5 W'!$C$8:$AZ$8,0)))</f>
        <v>0</v>
      </c>
      <c r="P10" s="128">
        <f>IF(ISNA(INDEX('Stock Model- B 2.5 W'!$C$9:$AZ$53,MATCH($B10,'Stock Model- B 2.5 W'!$B$9:$B$53,0),MATCH(($B10-P$4+1),'Stock Model- B 2.5 W'!$C$8:$AZ$8,0))),0,INDEX('Stock Model- B 2.5 W'!$C$9:$AZ$53,MATCH($B10,'Stock Model- B 2.5 W'!$B$9:$B$53,0),MATCH(($B10-P$4+1),'Stock Model- B 2.5 W'!$C$8:$AZ$8,0)))</f>
        <v>0</v>
      </c>
      <c r="Q10" s="128">
        <f>IF(ISNA(INDEX('Stock Model- B 2.5 W'!$C$9:$AZ$53,MATCH($B10,'Stock Model- B 2.5 W'!$B$9:$B$53,0),MATCH(($B10-Q$4+1),'Stock Model- B 2.5 W'!$C$8:$AZ$8,0))),0,INDEX('Stock Model- B 2.5 W'!$C$9:$AZ$53,MATCH($B10,'Stock Model- B 2.5 W'!$B$9:$B$53,0),MATCH(($B10-Q$4+1),'Stock Model- B 2.5 W'!$C$8:$AZ$8,0)))</f>
        <v>0</v>
      </c>
      <c r="R10" s="128">
        <f>IF(ISNA(INDEX('Stock Model- B 2.5 W'!$C$9:$AZ$53,MATCH($B10,'Stock Model- B 2.5 W'!$B$9:$B$53,0),MATCH(($B10-R$4+1),'Stock Model- B 2.5 W'!$C$8:$AZ$8,0))),0,INDEX('Stock Model- B 2.5 W'!$C$9:$AZ$53,MATCH($B10,'Stock Model- B 2.5 W'!$B$9:$B$53,0),MATCH(($B10-R$4+1),'Stock Model- B 2.5 W'!$C$8:$AZ$8,0)))</f>
        <v>0</v>
      </c>
      <c r="S10" s="128">
        <f>IF(ISNA(INDEX('Stock Model- B 2.5 W'!$C$9:$AZ$53,MATCH($B10,'Stock Model- B 2.5 W'!$B$9:$B$53,0),MATCH(($B10-S$4+1),'Stock Model- B 2.5 W'!$C$8:$AZ$8,0))),0,INDEX('Stock Model- B 2.5 W'!$C$9:$AZ$53,MATCH($B10,'Stock Model- B 2.5 W'!$B$9:$B$53,0),MATCH(($B10-S$4+1),'Stock Model- B 2.5 W'!$C$8:$AZ$8,0)))</f>
        <v>0</v>
      </c>
      <c r="T10" s="128">
        <f>IF(ISNA(INDEX('Stock Model- B 2.5 W'!$C$9:$AZ$53,MATCH($B10,'Stock Model- B 2.5 W'!$B$9:$B$53,0),MATCH(($B10-T$4+1),'Stock Model- B 2.5 W'!$C$8:$AZ$8,0))),0,INDEX('Stock Model- B 2.5 W'!$C$9:$AZ$53,MATCH($B10,'Stock Model- B 2.5 W'!$B$9:$B$53,0),MATCH(($B10-T$4+1),'Stock Model- B 2.5 W'!$C$8:$AZ$8,0)))</f>
        <v>0</v>
      </c>
      <c r="U10" s="128">
        <f>IF(ISNA(INDEX('Stock Model- B 2.5 W'!$C$9:$AZ$53,MATCH($B10,'Stock Model- B 2.5 W'!$B$9:$B$53,0),MATCH(($B10-U$4+1),'Stock Model- B 2.5 W'!$C$8:$AZ$8,0))),0,INDEX('Stock Model- B 2.5 W'!$C$9:$AZ$53,MATCH($B10,'Stock Model- B 2.5 W'!$B$9:$B$53,0),MATCH(($B10-U$4+1),'Stock Model- B 2.5 W'!$C$8:$AZ$8,0)))</f>
        <v>0</v>
      </c>
      <c r="V10" s="128">
        <f>IF(ISNA(INDEX('Stock Model- B 2.5 W'!$C$9:$AZ$53,MATCH($B10,'Stock Model- B 2.5 W'!$B$9:$B$53,0),MATCH(($B10-V$4+1),'Stock Model- B 2.5 W'!$C$8:$AZ$8,0))),0,INDEX('Stock Model- B 2.5 W'!$C$9:$AZ$53,MATCH($B10,'Stock Model- B 2.5 W'!$B$9:$B$53,0),MATCH(($B10-V$4+1),'Stock Model- B 2.5 W'!$C$8:$AZ$8,0)))</f>
        <v>0</v>
      </c>
      <c r="W10" s="128">
        <f>IF(ISNA(INDEX('Stock Model- B 2.5 W'!$C$9:$AZ$53,MATCH($B10,'Stock Model- B 2.5 W'!$B$9:$B$53,0),MATCH(($B10-W$4+1),'Stock Model- B 2.5 W'!$C$8:$AZ$8,0))),0,INDEX('Stock Model- B 2.5 W'!$C$9:$AZ$53,MATCH($B10,'Stock Model- B 2.5 W'!$B$9:$B$53,0),MATCH(($B10-W$4+1),'Stock Model- B 2.5 W'!$C$8:$AZ$8,0)))</f>
        <v>0</v>
      </c>
      <c r="X10" s="128">
        <f>IF(ISNA(INDEX('Stock Model- B 2.5 W'!$C$9:$AZ$53,MATCH($B10,'Stock Model- B 2.5 W'!$B$9:$B$53,0),MATCH(($B10-X$4+1),'Stock Model- B 2.5 W'!$C$8:$AZ$8,0))),0,INDEX('Stock Model- B 2.5 W'!$C$9:$AZ$53,MATCH($B10,'Stock Model- B 2.5 W'!$B$9:$B$53,0),MATCH(($B10-X$4+1),'Stock Model- B 2.5 W'!$C$8:$AZ$8,0)))</f>
        <v>0</v>
      </c>
      <c r="Y10" s="128">
        <f>IF(ISNA(INDEX('Stock Model- B 2.5 W'!$C$9:$AZ$53,MATCH($B10,'Stock Model- B 2.5 W'!$B$9:$B$53,0),MATCH(($B10-Y$4+1),'Stock Model- B 2.5 W'!$C$8:$AZ$8,0))),0,INDEX('Stock Model- B 2.5 W'!$C$9:$AZ$53,MATCH($B10,'Stock Model- B 2.5 W'!$B$9:$B$53,0),MATCH(($B10-Y$4+1),'Stock Model- B 2.5 W'!$C$8:$AZ$8,0)))</f>
        <v>0</v>
      </c>
      <c r="Z10" s="128">
        <f>IF(ISNA(INDEX('Stock Model- B 2.5 W'!$C$9:$AZ$53,MATCH($B10,'Stock Model- B 2.5 W'!$B$9:$B$53,0),MATCH(($B10-Z$4+1),'Stock Model- B 2.5 W'!$C$8:$AZ$8,0))),0,INDEX('Stock Model- B 2.5 W'!$C$9:$AZ$53,MATCH($B10,'Stock Model- B 2.5 W'!$B$9:$B$53,0),MATCH(($B10-Z$4+1),'Stock Model- B 2.5 W'!$C$8:$AZ$8,0)))</f>
        <v>0</v>
      </c>
      <c r="AA10" s="128">
        <f>IF(ISNA(INDEX('Stock Model- B 2.5 W'!$C$9:$AZ$53,MATCH($B10,'Stock Model- B 2.5 W'!$B$9:$B$53,0),MATCH(($B10-AA$4+1),'Stock Model- B 2.5 W'!$C$8:$AZ$8,0))),0,INDEX('Stock Model- B 2.5 W'!$C$9:$AZ$53,MATCH($B10,'Stock Model- B 2.5 W'!$B$9:$B$53,0),MATCH(($B10-AA$4+1),'Stock Model- B 2.5 W'!$C$8:$AZ$8,0)))</f>
        <v>0</v>
      </c>
      <c r="AB10" s="128">
        <f>IF(ISNA(INDEX('Stock Model- B 2.5 W'!$C$9:$AZ$53,MATCH($B10,'Stock Model- B 2.5 W'!$B$9:$B$53,0),MATCH(($B10-AB$4+1),'Stock Model- B 2.5 W'!$C$8:$AZ$8,0))),0,INDEX('Stock Model- B 2.5 W'!$C$9:$AZ$53,MATCH($B10,'Stock Model- B 2.5 W'!$B$9:$B$53,0),MATCH(($B10-AB$4+1),'Stock Model- B 2.5 W'!$C$8:$AZ$8,0)))</f>
        <v>0</v>
      </c>
      <c r="AC10" s="128">
        <f>IF(ISNA(INDEX('Stock Model- B 2.5 W'!$C$9:$AZ$53,MATCH($B10,'Stock Model- B 2.5 W'!$B$9:$B$53,0),MATCH(($B10-AC$4+1),'Stock Model- B 2.5 W'!$C$8:$AZ$8,0))),0,INDEX('Stock Model- B 2.5 W'!$C$9:$AZ$53,MATCH($B10,'Stock Model- B 2.5 W'!$B$9:$B$53,0),MATCH(($B10-AC$4+1),'Stock Model- B 2.5 W'!$C$8:$AZ$8,0)))</f>
        <v>0</v>
      </c>
      <c r="AD10" s="128">
        <f>IF(ISNA(INDEX('Stock Model- B 2.5 W'!$C$9:$AZ$53,MATCH($B10,'Stock Model- B 2.5 W'!$B$9:$B$53,0),MATCH(($B10-AD$4+1),'Stock Model- B 2.5 W'!$C$8:$AZ$8,0))),0,INDEX('Stock Model- B 2.5 W'!$C$9:$AZ$53,MATCH($B10,'Stock Model- B 2.5 W'!$B$9:$B$53,0),MATCH(($B10-AD$4+1),'Stock Model- B 2.5 W'!$C$8:$AZ$8,0)))</f>
        <v>0</v>
      </c>
      <c r="AE10" s="128">
        <f>IF(ISNA(INDEX('Stock Model- B 2.5 W'!$C$9:$AZ$53,MATCH($B10,'Stock Model- B 2.5 W'!$B$9:$B$53,0),MATCH(($B10-AE$4+1),'Stock Model- B 2.5 W'!$C$8:$AZ$8,0))),0,INDEX('Stock Model- B 2.5 W'!$C$9:$AZ$53,MATCH($B10,'Stock Model- B 2.5 W'!$B$9:$B$53,0),MATCH(($B10-AE$4+1),'Stock Model- B 2.5 W'!$C$8:$AZ$8,0)))</f>
        <v>0</v>
      </c>
      <c r="AF10" s="128">
        <f>IF(ISNA(INDEX('Stock Model- B 2.5 W'!$C$9:$AZ$53,MATCH($B10,'Stock Model- B 2.5 W'!$B$9:$B$53,0),MATCH(($B10-AF$4+1),'Stock Model- B 2.5 W'!$C$8:$AZ$8,0))),0,INDEX('Stock Model- B 2.5 W'!$C$9:$AZ$53,MATCH($B10,'Stock Model- B 2.5 W'!$B$9:$B$53,0),MATCH(($B10-AF$4+1),'Stock Model- B 2.5 W'!$C$8:$AZ$8,0)))</f>
        <v>0</v>
      </c>
      <c r="AG10" s="128">
        <f>IF(ISNA(INDEX('Stock Model- B 2.5 W'!$C$9:$AZ$53,MATCH($B10,'Stock Model- B 2.5 W'!$B$9:$B$53,0),MATCH(($B10-AG$4+1),'Stock Model- B 2.5 W'!$C$8:$AZ$8,0))),0,INDEX('Stock Model- B 2.5 W'!$C$9:$AZ$53,MATCH($B10,'Stock Model- B 2.5 W'!$B$9:$B$53,0),MATCH(($B10-AG$4+1),'Stock Model- B 2.5 W'!$C$8:$AZ$8,0)))</f>
        <v>0</v>
      </c>
      <c r="AH10" s="128">
        <f>IF(ISNA(INDEX('Stock Model- B 2.5 W'!$C$9:$AZ$53,MATCH($B10,'Stock Model- B 2.5 W'!$B$9:$B$53,0),MATCH(($B10-AH$4+1),'Stock Model- B 2.5 W'!$C$8:$AZ$8,0))),0,INDEX('Stock Model- B 2.5 W'!$C$9:$AZ$53,MATCH($B10,'Stock Model- B 2.5 W'!$B$9:$B$53,0),MATCH(($B10-AH$4+1),'Stock Model- B 2.5 W'!$C$8:$AZ$8,0)))</f>
        <v>0</v>
      </c>
      <c r="AI10" s="128">
        <f>IF(ISNA(INDEX('Stock Model- B 2.5 W'!$C$9:$AZ$53,MATCH($B10,'Stock Model- B 2.5 W'!$B$9:$B$53,0),MATCH(($B10-AI$4+1),'Stock Model- B 2.5 W'!$C$8:$AZ$8,0))),0,INDEX('Stock Model- B 2.5 W'!$C$9:$AZ$53,MATCH($B10,'Stock Model- B 2.5 W'!$B$9:$B$53,0),MATCH(($B10-AI$4+1),'Stock Model- B 2.5 W'!$C$8:$AZ$8,0)))</f>
        <v>0</v>
      </c>
      <c r="AJ10" s="128">
        <f>IF(ISNA(INDEX('Stock Model- B 2.5 W'!$C$9:$AZ$53,MATCH($B10,'Stock Model- B 2.5 W'!$B$9:$B$53,0),MATCH(($B10-AJ$4+1),'Stock Model- B 2.5 W'!$C$8:$AZ$8,0))),0,INDEX('Stock Model- B 2.5 W'!$C$9:$AZ$53,MATCH($B10,'Stock Model- B 2.5 W'!$B$9:$B$53,0),MATCH(($B10-AJ$4+1),'Stock Model- B 2.5 W'!$C$8:$AZ$8,0)))</f>
        <v>0</v>
      </c>
      <c r="AK10" s="128">
        <f>IF(ISNA(INDEX('Stock Model- B 2.5 W'!$C$9:$AZ$53,MATCH($B10,'Stock Model- B 2.5 W'!$B$9:$B$53,0),MATCH(($B10-AK$4+1),'Stock Model- B 2.5 W'!$C$8:$AZ$8,0))),0,INDEX('Stock Model- B 2.5 W'!$C$9:$AZ$53,MATCH($B10,'Stock Model- B 2.5 W'!$B$9:$B$53,0),MATCH(($B10-AK$4+1),'Stock Model- B 2.5 W'!$C$8:$AZ$8,0)))</f>
        <v>0</v>
      </c>
      <c r="AL10" s="128">
        <f>IF(ISNA(INDEX('Stock Model- B 2.5 W'!$C$9:$AZ$53,MATCH($B10,'Stock Model- B 2.5 W'!$B$9:$B$53,0),MATCH(($B10-AL$4+1),'Stock Model- B 2.5 W'!$C$8:$AZ$8,0))),0,INDEX('Stock Model- B 2.5 W'!$C$9:$AZ$53,MATCH($B10,'Stock Model- B 2.5 W'!$B$9:$B$53,0),MATCH(($B10-AL$4+1),'Stock Model- B 2.5 W'!$C$8:$AZ$8,0)))</f>
        <v>0</v>
      </c>
      <c r="AM10" s="128">
        <f>IF(ISNA(INDEX('Stock Model- B 2.5 W'!$C$9:$AZ$53,MATCH($B10,'Stock Model- B 2.5 W'!$B$9:$B$53,0),MATCH(($B10-AM$4+1),'Stock Model- B 2.5 W'!$C$8:$AZ$8,0))),0,INDEX('Stock Model- B 2.5 W'!$C$9:$AZ$53,MATCH($B10,'Stock Model- B 2.5 W'!$B$9:$B$53,0),MATCH(($B10-AM$4+1),'Stock Model- B 2.5 W'!$C$8:$AZ$8,0)))</f>
        <v>0</v>
      </c>
      <c r="AN10" s="128">
        <f>IF(ISNA(INDEX('Stock Model- B 2.5 W'!$C$9:$AZ$53,MATCH($B10,'Stock Model- B 2.5 W'!$B$9:$B$53,0),MATCH(($B10-AN$4+1),'Stock Model- B 2.5 W'!$C$8:$AZ$8,0))),0,INDEX('Stock Model- B 2.5 W'!$C$9:$AZ$53,MATCH($B10,'Stock Model- B 2.5 W'!$B$9:$B$53,0),MATCH(($B10-AN$4+1),'Stock Model- B 2.5 W'!$C$8:$AZ$8,0)))</f>
        <v>0</v>
      </c>
      <c r="AO10" s="128">
        <f>IF(ISNA(INDEX('Stock Model- B 2.5 W'!$C$9:$AZ$53,MATCH($B10,'Stock Model- B 2.5 W'!$B$9:$B$53,0),MATCH(($B10-AO$4+1),'Stock Model- B 2.5 W'!$C$8:$AZ$8,0))),0,INDEX('Stock Model- B 2.5 W'!$C$9:$AZ$53,MATCH($B10,'Stock Model- B 2.5 W'!$B$9:$B$53,0),MATCH(($B10-AO$4+1),'Stock Model- B 2.5 W'!$C$8:$AZ$8,0)))</f>
        <v>0</v>
      </c>
      <c r="AP10" s="128">
        <f>IF(ISNA(INDEX('Stock Model- B 2.5 W'!$C$9:$AZ$53,MATCH($B10,'Stock Model- B 2.5 W'!$B$9:$B$53,0),MATCH(($B10-AP$4+1),'Stock Model- B 2.5 W'!$C$8:$AZ$8,0))),0,INDEX('Stock Model- B 2.5 W'!$C$9:$AZ$53,MATCH($B10,'Stock Model- B 2.5 W'!$B$9:$B$53,0),MATCH(($B10-AP$4+1),'Stock Model- B 2.5 W'!$C$8:$AZ$8,0)))</f>
        <v>0</v>
      </c>
      <c r="AQ10" s="128">
        <f>IF(ISNA(INDEX('Stock Model- B 2.5 W'!$C$9:$AZ$53,MATCH($B10,'Stock Model- B 2.5 W'!$B$9:$B$53,0),MATCH(($B10-AQ$4+1),'Stock Model- B 2.5 W'!$C$8:$AZ$8,0))),0,INDEX('Stock Model- B 2.5 W'!$C$9:$AZ$53,MATCH($B10,'Stock Model- B 2.5 W'!$B$9:$B$53,0),MATCH(($B10-AQ$4+1),'Stock Model- B 2.5 W'!$C$8:$AZ$8,0)))</f>
        <v>0</v>
      </c>
      <c r="AR10" s="128">
        <f>IF(ISNA(INDEX('Stock Model- B 2.5 W'!$C$9:$AZ$53,MATCH($B10,'Stock Model- B 2.5 W'!$B$9:$B$53,0),MATCH(($B10-AR$4+1),'Stock Model- B 2.5 W'!$C$8:$AZ$8,0))),0,INDEX('Stock Model- B 2.5 W'!$C$9:$AZ$53,MATCH($B10,'Stock Model- B 2.5 W'!$B$9:$B$53,0),MATCH(($B10-AR$4+1),'Stock Model- B 2.5 W'!$C$8:$AZ$8,0)))</f>
        <v>0</v>
      </c>
      <c r="AS10" s="128">
        <f>IF(ISNA(INDEX('Stock Model- B 2.5 W'!$C$9:$AZ$53,MATCH($B10,'Stock Model- B 2.5 W'!$B$9:$B$53,0),MATCH(($B10-AS$4+1),'Stock Model- B 2.5 W'!$C$8:$AZ$8,0))),0,INDEX('Stock Model- B 2.5 W'!$C$9:$AZ$53,MATCH($B10,'Stock Model- B 2.5 W'!$B$9:$B$53,0),MATCH(($B10-AS$4+1),'Stock Model- B 2.5 W'!$C$8:$AZ$8,0)))</f>
        <v>0</v>
      </c>
      <c r="AT10" s="128">
        <f>IF(ISNA(INDEX('Stock Model- B 2.5 W'!$C$9:$AZ$53,MATCH($B10,'Stock Model- B 2.5 W'!$B$9:$B$53,0),MATCH(($B10-AT$4+1),'Stock Model- B 2.5 W'!$C$8:$AZ$8,0))),0,INDEX('Stock Model- B 2.5 W'!$C$9:$AZ$53,MATCH($B10,'Stock Model- B 2.5 W'!$B$9:$B$53,0),MATCH(($B10-AT$4+1),'Stock Model- B 2.5 W'!$C$8:$AZ$8,0)))</f>
        <v>0</v>
      </c>
      <c r="AU10" s="128">
        <f>IF(ISNA(INDEX('Stock Model- B 2.5 W'!$C$9:$AZ$53,MATCH($B10,'Stock Model- B 2.5 W'!$B$9:$B$53,0),MATCH(($B10-AU$4+1),'Stock Model- B 2.5 W'!$C$8:$AZ$8,0))),0,INDEX('Stock Model- B 2.5 W'!$C$9:$AZ$53,MATCH($B10,'Stock Model- B 2.5 W'!$B$9:$B$53,0),MATCH(($B10-AU$4+1),'Stock Model- B 2.5 W'!$C$8:$AZ$8,0)))</f>
        <v>0</v>
      </c>
      <c r="AV10" s="11">
        <f t="shared" ca="1" si="2"/>
        <v>12061702.825814519</v>
      </c>
      <c r="AW10" s="11" t="str">
        <f ca="1">IF(AV10=SUM('Stock Model- B 2.5 W'!C14:AZ14),"OK","Error")</f>
        <v>OK</v>
      </c>
    </row>
    <row r="11" spans="1:49">
      <c r="A11" s="214"/>
      <c r="B11" s="11">
        <f>'Stock Model- B 2.5 W'!B15</f>
        <v>1996</v>
      </c>
      <c r="C11" s="128">
        <f ca="1">IF(ISNA(INDEX('Stock Model- B 2.5 W'!$C$9:$AZ$53,MATCH($B11,'Stock Model- B 2.5 W'!$B$9:$B$53,0),MATCH(($B11-C$4+1),'Stock Model- B 2.5 W'!$C$8:$AZ$8,0))),0,INDEX('Stock Model- B 2.5 W'!$C$9:$AZ$53,MATCH($B11,'Stock Model- B 2.5 W'!$B$9:$B$53,0),MATCH(($B11-C$4+1),'Stock Model- B 2.5 W'!$C$8:$AZ$8,0)))</f>
        <v>0</v>
      </c>
      <c r="D11" s="128">
        <f ca="1">IF(ISNA(INDEX('Stock Model- B 2.5 W'!$C$9:$AZ$53,MATCH($B11,'Stock Model- B 2.5 W'!$B$9:$B$53,0),MATCH(($B11-D$4+1),'Stock Model- B 2.5 W'!$C$8:$AZ$8,0))),0,INDEX('Stock Model- B 2.5 W'!$C$9:$AZ$53,MATCH($B11,'Stock Model- B 2.5 W'!$B$9:$B$53,0),MATCH(($B11-D$4+1),'Stock Model- B 2.5 W'!$C$8:$AZ$8,0)))</f>
        <v>0</v>
      </c>
      <c r="E11" s="128">
        <f ca="1">IF(ISNA(INDEX('Stock Model- B 2.5 W'!$C$9:$AZ$53,MATCH($B11,'Stock Model- B 2.5 W'!$B$9:$B$53,0),MATCH(($B11-E$4+1),'Stock Model- B 2.5 W'!$C$8:$AZ$8,0))),0,INDEX('Stock Model- B 2.5 W'!$C$9:$AZ$53,MATCH($B11,'Stock Model- B 2.5 W'!$B$9:$B$53,0),MATCH(($B11-E$4+1),'Stock Model- B 2.5 W'!$C$8:$AZ$8,0)))</f>
        <v>2394249.0195054333</v>
      </c>
      <c r="F11" s="128">
        <f ca="1">IF(ISNA(INDEX('Stock Model- B 2.5 W'!$C$9:$AZ$53,MATCH($B11,'Stock Model- B 2.5 W'!$B$9:$B$53,0),MATCH(($B11-F$4+1),'Stock Model- B 2.5 W'!$C$8:$AZ$8,0))),0,INDEX('Stock Model- B 2.5 W'!$C$9:$AZ$53,MATCH($B11,'Stock Model- B 2.5 W'!$B$9:$B$53,0),MATCH(($B11-F$4+1),'Stock Model- B 2.5 W'!$C$8:$AZ$8,0)))</f>
        <v>2412205.8871517247</v>
      </c>
      <c r="G11" s="128">
        <f ca="1">IF(ISNA(INDEX('Stock Model- B 2.5 W'!$C$9:$AZ$53,MATCH($B11,'Stock Model- B 2.5 W'!$B$9:$B$53,0),MATCH(($B11-G$4+1),'Stock Model- B 2.5 W'!$C$8:$AZ$8,0))),0,INDEX('Stock Model- B 2.5 W'!$C$9:$AZ$53,MATCH($B11,'Stock Model- B 2.5 W'!$B$9:$B$53,0),MATCH(($B11-G$4+1),'Stock Model- B 2.5 W'!$C$8:$AZ$8,0)))</f>
        <v>2430297.4313053628</v>
      </c>
      <c r="H11" s="128">
        <f ca="1">IF(ISNA(INDEX('Stock Model- B 2.5 W'!$C$9:$AZ$53,MATCH($B11,'Stock Model- B 2.5 W'!$B$9:$B$53,0),MATCH(($B11-H$4+1),'Stock Model- B 2.5 W'!$C$8:$AZ$8,0))),0,INDEX('Stock Model- B 2.5 W'!$C$9:$AZ$53,MATCH($B11,'Stock Model- B 2.5 W'!$B$9:$B$53,0),MATCH(($B11-H$4+1),'Stock Model- B 2.5 W'!$C$8:$AZ$8,0)))</f>
        <v>2448524.6620401526</v>
      </c>
      <c r="I11" s="128">
        <f ca="1">IF(ISNA(INDEX('Stock Model- B 2.5 W'!$C$9:$AZ$53,MATCH($B11,'Stock Model- B 2.5 W'!$B$9:$B$53,0),MATCH(($B11-I$4+1),'Stock Model- B 2.5 W'!$C$8:$AZ$8,0))),0,INDEX('Stock Model- B 2.5 W'!$C$9:$AZ$53,MATCH($B11,'Stock Model- B 2.5 W'!$B$9:$B$53,0),MATCH(($B11-I$4+1),'Stock Model- B 2.5 W'!$C$8:$AZ$8,0)))</f>
        <v>2466888.5970054544</v>
      </c>
      <c r="J11" s="128">
        <f>IF(ISNA(INDEX('Stock Model- B 2.5 W'!$C$9:$AZ$53,MATCH($B11,'Stock Model- B 2.5 W'!$B$9:$B$53,0),MATCH(($B11-J$4+1),'Stock Model- B 2.5 W'!$C$8:$AZ$8,0))),0,INDEX('Stock Model- B 2.5 W'!$C$9:$AZ$53,MATCH($B11,'Stock Model- B 2.5 W'!$B$9:$B$53,0),MATCH(($B11-J$4+1),'Stock Model- B 2.5 W'!$C$8:$AZ$8,0)))</f>
        <v>0</v>
      </c>
      <c r="K11" s="128">
        <f>IF(ISNA(INDEX('Stock Model- B 2.5 W'!$C$9:$AZ$53,MATCH($B11,'Stock Model- B 2.5 W'!$B$9:$B$53,0),MATCH(($B11-K$4+1),'Stock Model- B 2.5 W'!$C$8:$AZ$8,0))),0,INDEX('Stock Model- B 2.5 W'!$C$9:$AZ$53,MATCH($B11,'Stock Model- B 2.5 W'!$B$9:$B$53,0),MATCH(($B11-K$4+1),'Stock Model- B 2.5 W'!$C$8:$AZ$8,0)))</f>
        <v>0</v>
      </c>
      <c r="L11" s="128">
        <f>IF(ISNA(INDEX('Stock Model- B 2.5 W'!$C$9:$AZ$53,MATCH($B11,'Stock Model- B 2.5 W'!$B$9:$B$53,0),MATCH(($B11-L$4+1),'Stock Model- B 2.5 W'!$C$8:$AZ$8,0))),0,INDEX('Stock Model- B 2.5 W'!$C$9:$AZ$53,MATCH($B11,'Stock Model- B 2.5 W'!$B$9:$B$53,0),MATCH(($B11-L$4+1),'Stock Model- B 2.5 W'!$C$8:$AZ$8,0)))</f>
        <v>0</v>
      </c>
      <c r="M11" s="128">
        <f>IF(ISNA(INDEX('Stock Model- B 2.5 W'!$C$9:$AZ$53,MATCH($B11,'Stock Model- B 2.5 W'!$B$9:$B$53,0),MATCH(($B11-M$4+1),'Stock Model- B 2.5 W'!$C$8:$AZ$8,0))),0,INDEX('Stock Model- B 2.5 W'!$C$9:$AZ$53,MATCH($B11,'Stock Model- B 2.5 W'!$B$9:$B$53,0),MATCH(($B11-M$4+1),'Stock Model- B 2.5 W'!$C$8:$AZ$8,0)))</f>
        <v>0</v>
      </c>
      <c r="N11" s="128">
        <f>IF(ISNA(INDEX('Stock Model- B 2.5 W'!$C$9:$AZ$53,MATCH($B11,'Stock Model- B 2.5 W'!$B$9:$B$53,0),MATCH(($B11-N$4+1),'Stock Model- B 2.5 W'!$C$8:$AZ$8,0))),0,INDEX('Stock Model- B 2.5 W'!$C$9:$AZ$53,MATCH($B11,'Stock Model- B 2.5 W'!$B$9:$B$53,0),MATCH(($B11-N$4+1),'Stock Model- B 2.5 W'!$C$8:$AZ$8,0)))</f>
        <v>0</v>
      </c>
      <c r="O11" s="128">
        <f>IF(ISNA(INDEX('Stock Model- B 2.5 W'!$C$9:$AZ$53,MATCH($B11,'Stock Model- B 2.5 W'!$B$9:$B$53,0),MATCH(($B11-O$4+1),'Stock Model- B 2.5 W'!$C$8:$AZ$8,0))),0,INDEX('Stock Model- B 2.5 W'!$C$9:$AZ$53,MATCH($B11,'Stock Model- B 2.5 W'!$B$9:$B$53,0),MATCH(($B11-O$4+1),'Stock Model- B 2.5 W'!$C$8:$AZ$8,0)))</f>
        <v>0</v>
      </c>
      <c r="P11" s="128">
        <f>IF(ISNA(INDEX('Stock Model- B 2.5 W'!$C$9:$AZ$53,MATCH($B11,'Stock Model- B 2.5 W'!$B$9:$B$53,0),MATCH(($B11-P$4+1),'Stock Model- B 2.5 W'!$C$8:$AZ$8,0))),0,INDEX('Stock Model- B 2.5 W'!$C$9:$AZ$53,MATCH($B11,'Stock Model- B 2.5 W'!$B$9:$B$53,0),MATCH(($B11-P$4+1),'Stock Model- B 2.5 W'!$C$8:$AZ$8,0)))</f>
        <v>0</v>
      </c>
      <c r="Q11" s="128">
        <f>IF(ISNA(INDEX('Stock Model- B 2.5 W'!$C$9:$AZ$53,MATCH($B11,'Stock Model- B 2.5 W'!$B$9:$B$53,0),MATCH(($B11-Q$4+1),'Stock Model- B 2.5 W'!$C$8:$AZ$8,0))),0,INDEX('Stock Model- B 2.5 W'!$C$9:$AZ$53,MATCH($B11,'Stock Model- B 2.5 W'!$B$9:$B$53,0),MATCH(($B11-Q$4+1),'Stock Model- B 2.5 W'!$C$8:$AZ$8,0)))</f>
        <v>0</v>
      </c>
      <c r="R11" s="128">
        <f>IF(ISNA(INDEX('Stock Model- B 2.5 W'!$C$9:$AZ$53,MATCH($B11,'Stock Model- B 2.5 W'!$B$9:$B$53,0),MATCH(($B11-R$4+1),'Stock Model- B 2.5 W'!$C$8:$AZ$8,0))),0,INDEX('Stock Model- B 2.5 W'!$C$9:$AZ$53,MATCH($B11,'Stock Model- B 2.5 W'!$B$9:$B$53,0),MATCH(($B11-R$4+1),'Stock Model- B 2.5 W'!$C$8:$AZ$8,0)))</f>
        <v>0</v>
      </c>
      <c r="S11" s="128">
        <f>IF(ISNA(INDEX('Stock Model- B 2.5 W'!$C$9:$AZ$53,MATCH($B11,'Stock Model- B 2.5 W'!$B$9:$B$53,0),MATCH(($B11-S$4+1),'Stock Model- B 2.5 W'!$C$8:$AZ$8,0))),0,INDEX('Stock Model- B 2.5 W'!$C$9:$AZ$53,MATCH($B11,'Stock Model- B 2.5 W'!$B$9:$B$53,0),MATCH(($B11-S$4+1),'Stock Model- B 2.5 W'!$C$8:$AZ$8,0)))</f>
        <v>0</v>
      </c>
      <c r="T11" s="128">
        <f>IF(ISNA(INDEX('Stock Model- B 2.5 W'!$C$9:$AZ$53,MATCH($B11,'Stock Model- B 2.5 W'!$B$9:$B$53,0),MATCH(($B11-T$4+1),'Stock Model- B 2.5 W'!$C$8:$AZ$8,0))),0,INDEX('Stock Model- B 2.5 W'!$C$9:$AZ$53,MATCH($B11,'Stock Model- B 2.5 W'!$B$9:$B$53,0),MATCH(($B11-T$4+1),'Stock Model- B 2.5 W'!$C$8:$AZ$8,0)))</f>
        <v>0</v>
      </c>
      <c r="U11" s="128">
        <f>IF(ISNA(INDEX('Stock Model- B 2.5 W'!$C$9:$AZ$53,MATCH($B11,'Stock Model- B 2.5 W'!$B$9:$B$53,0),MATCH(($B11-U$4+1),'Stock Model- B 2.5 W'!$C$8:$AZ$8,0))),0,INDEX('Stock Model- B 2.5 W'!$C$9:$AZ$53,MATCH($B11,'Stock Model- B 2.5 W'!$B$9:$B$53,0),MATCH(($B11-U$4+1),'Stock Model- B 2.5 W'!$C$8:$AZ$8,0)))</f>
        <v>0</v>
      </c>
      <c r="V11" s="128">
        <f>IF(ISNA(INDEX('Stock Model- B 2.5 W'!$C$9:$AZ$53,MATCH($B11,'Stock Model- B 2.5 W'!$B$9:$B$53,0),MATCH(($B11-V$4+1),'Stock Model- B 2.5 W'!$C$8:$AZ$8,0))),0,INDEX('Stock Model- B 2.5 W'!$C$9:$AZ$53,MATCH($B11,'Stock Model- B 2.5 W'!$B$9:$B$53,0),MATCH(($B11-V$4+1),'Stock Model- B 2.5 W'!$C$8:$AZ$8,0)))</f>
        <v>0</v>
      </c>
      <c r="W11" s="128">
        <f>IF(ISNA(INDEX('Stock Model- B 2.5 W'!$C$9:$AZ$53,MATCH($B11,'Stock Model- B 2.5 W'!$B$9:$B$53,0),MATCH(($B11-W$4+1),'Stock Model- B 2.5 W'!$C$8:$AZ$8,0))),0,INDEX('Stock Model- B 2.5 W'!$C$9:$AZ$53,MATCH($B11,'Stock Model- B 2.5 W'!$B$9:$B$53,0),MATCH(($B11-W$4+1),'Stock Model- B 2.5 W'!$C$8:$AZ$8,0)))</f>
        <v>0</v>
      </c>
      <c r="X11" s="128">
        <f>IF(ISNA(INDEX('Stock Model- B 2.5 W'!$C$9:$AZ$53,MATCH($B11,'Stock Model- B 2.5 W'!$B$9:$B$53,0),MATCH(($B11-X$4+1),'Stock Model- B 2.5 W'!$C$8:$AZ$8,0))),0,INDEX('Stock Model- B 2.5 W'!$C$9:$AZ$53,MATCH($B11,'Stock Model- B 2.5 W'!$B$9:$B$53,0),MATCH(($B11-X$4+1),'Stock Model- B 2.5 W'!$C$8:$AZ$8,0)))</f>
        <v>0</v>
      </c>
      <c r="Y11" s="128">
        <f>IF(ISNA(INDEX('Stock Model- B 2.5 W'!$C$9:$AZ$53,MATCH($B11,'Stock Model- B 2.5 W'!$B$9:$B$53,0),MATCH(($B11-Y$4+1),'Stock Model- B 2.5 W'!$C$8:$AZ$8,0))),0,INDEX('Stock Model- B 2.5 W'!$C$9:$AZ$53,MATCH($B11,'Stock Model- B 2.5 W'!$B$9:$B$53,0),MATCH(($B11-Y$4+1),'Stock Model- B 2.5 W'!$C$8:$AZ$8,0)))</f>
        <v>0</v>
      </c>
      <c r="Z11" s="128">
        <f>IF(ISNA(INDEX('Stock Model- B 2.5 W'!$C$9:$AZ$53,MATCH($B11,'Stock Model- B 2.5 W'!$B$9:$B$53,0),MATCH(($B11-Z$4+1),'Stock Model- B 2.5 W'!$C$8:$AZ$8,0))),0,INDEX('Stock Model- B 2.5 W'!$C$9:$AZ$53,MATCH($B11,'Stock Model- B 2.5 W'!$B$9:$B$53,0),MATCH(($B11-Z$4+1),'Stock Model- B 2.5 W'!$C$8:$AZ$8,0)))</f>
        <v>0</v>
      </c>
      <c r="AA11" s="128">
        <f>IF(ISNA(INDEX('Stock Model- B 2.5 W'!$C$9:$AZ$53,MATCH($B11,'Stock Model- B 2.5 W'!$B$9:$B$53,0),MATCH(($B11-AA$4+1),'Stock Model- B 2.5 W'!$C$8:$AZ$8,0))),0,INDEX('Stock Model- B 2.5 W'!$C$9:$AZ$53,MATCH($B11,'Stock Model- B 2.5 W'!$B$9:$B$53,0),MATCH(($B11-AA$4+1),'Stock Model- B 2.5 W'!$C$8:$AZ$8,0)))</f>
        <v>0</v>
      </c>
      <c r="AB11" s="128">
        <f>IF(ISNA(INDEX('Stock Model- B 2.5 W'!$C$9:$AZ$53,MATCH($B11,'Stock Model- B 2.5 W'!$B$9:$B$53,0),MATCH(($B11-AB$4+1),'Stock Model- B 2.5 W'!$C$8:$AZ$8,0))),0,INDEX('Stock Model- B 2.5 W'!$C$9:$AZ$53,MATCH($B11,'Stock Model- B 2.5 W'!$B$9:$B$53,0),MATCH(($B11-AB$4+1),'Stock Model- B 2.5 W'!$C$8:$AZ$8,0)))</f>
        <v>0</v>
      </c>
      <c r="AC11" s="128">
        <f>IF(ISNA(INDEX('Stock Model- B 2.5 W'!$C$9:$AZ$53,MATCH($B11,'Stock Model- B 2.5 W'!$B$9:$B$53,0),MATCH(($B11-AC$4+1),'Stock Model- B 2.5 W'!$C$8:$AZ$8,0))),0,INDEX('Stock Model- B 2.5 W'!$C$9:$AZ$53,MATCH($B11,'Stock Model- B 2.5 W'!$B$9:$B$53,0),MATCH(($B11-AC$4+1),'Stock Model- B 2.5 W'!$C$8:$AZ$8,0)))</f>
        <v>0</v>
      </c>
      <c r="AD11" s="128">
        <f>IF(ISNA(INDEX('Stock Model- B 2.5 W'!$C$9:$AZ$53,MATCH($B11,'Stock Model- B 2.5 W'!$B$9:$B$53,0),MATCH(($B11-AD$4+1),'Stock Model- B 2.5 W'!$C$8:$AZ$8,0))),0,INDEX('Stock Model- B 2.5 W'!$C$9:$AZ$53,MATCH($B11,'Stock Model- B 2.5 W'!$B$9:$B$53,0),MATCH(($B11-AD$4+1),'Stock Model- B 2.5 W'!$C$8:$AZ$8,0)))</f>
        <v>0</v>
      </c>
      <c r="AE11" s="128">
        <f>IF(ISNA(INDEX('Stock Model- B 2.5 W'!$C$9:$AZ$53,MATCH($B11,'Stock Model- B 2.5 W'!$B$9:$B$53,0),MATCH(($B11-AE$4+1),'Stock Model- B 2.5 W'!$C$8:$AZ$8,0))),0,INDEX('Stock Model- B 2.5 W'!$C$9:$AZ$53,MATCH($B11,'Stock Model- B 2.5 W'!$B$9:$B$53,0),MATCH(($B11-AE$4+1),'Stock Model- B 2.5 W'!$C$8:$AZ$8,0)))</f>
        <v>0</v>
      </c>
      <c r="AF11" s="128">
        <f>IF(ISNA(INDEX('Stock Model- B 2.5 W'!$C$9:$AZ$53,MATCH($B11,'Stock Model- B 2.5 W'!$B$9:$B$53,0),MATCH(($B11-AF$4+1),'Stock Model- B 2.5 W'!$C$8:$AZ$8,0))),0,INDEX('Stock Model- B 2.5 W'!$C$9:$AZ$53,MATCH($B11,'Stock Model- B 2.5 W'!$B$9:$B$53,0),MATCH(($B11-AF$4+1),'Stock Model- B 2.5 W'!$C$8:$AZ$8,0)))</f>
        <v>0</v>
      </c>
      <c r="AG11" s="128">
        <f>IF(ISNA(INDEX('Stock Model- B 2.5 W'!$C$9:$AZ$53,MATCH($B11,'Stock Model- B 2.5 W'!$B$9:$B$53,0),MATCH(($B11-AG$4+1),'Stock Model- B 2.5 W'!$C$8:$AZ$8,0))),0,INDEX('Stock Model- B 2.5 W'!$C$9:$AZ$53,MATCH($B11,'Stock Model- B 2.5 W'!$B$9:$B$53,0),MATCH(($B11-AG$4+1),'Stock Model- B 2.5 W'!$C$8:$AZ$8,0)))</f>
        <v>0</v>
      </c>
      <c r="AH11" s="128">
        <f>IF(ISNA(INDEX('Stock Model- B 2.5 W'!$C$9:$AZ$53,MATCH($B11,'Stock Model- B 2.5 W'!$B$9:$B$53,0),MATCH(($B11-AH$4+1),'Stock Model- B 2.5 W'!$C$8:$AZ$8,0))),0,INDEX('Stock Model- B 2.5 W'!$C$9:$AZ$53,MATCH($B11,'Stock Model- B 2.5 W'!$B$9:$B$53,0),MATCH(($B11-AH$4+1),'Stock Model- B 2.5 W'!$C$8:$AZ$8,0)))</f>
        <v>0</v>
      </c>
      <c r="AI11" s="128">
        <f>IF(ISNA(INDEX('Stock Model- B 2.5 W'!$C$9:$AZ$53,MATCH($B11,'Stock Model- B 2.5 W'!$B$9:$B$53,0),MATCH(($B11-AI$4+1),'Stock Model- B 2.5 W'!$C$8:$AZ$8,0))),0,INDEX('Stock Model- B 2.5 W'!$C$9:$AZ$53,MATCH($B11,'Stock Model- B 2.5 W'!$B$9:$B$53,0),MATCH(($B11-AI$4+1),'Stock Model- B 2.5 W'!$C$8:$AZ$8,0)))</f>
        <v>0</v>
      </c>
      <c r="AJ11" s="128">
        <f>IF(ISNA(INDEX('Stock Model- B 2.5 W'!$C$9:$AZ$53,MATCH($B11,'Stock Model- B 2.5 W'!$B$9:$B$53,0),MATCH(($B11-AJ$4+1),'Stock Model- B 2.5 W'!$C$8:$AZ$8,0))),0,INDEX('Stock Model- B 2.5 W'!$C$9:$AZ$53,MATCH($B11,'Stock Model- B 2.5 W'!$B$9:$B$53,0),MATCH(($B11-AJ$4+1),'Stock Model- B 2.5 W'!$C$8:$AZ$8,0)))</f>
        <v>0</v>
      </c>
      <c r="AK11" s="128">
        <f>IF(ISNA(INDEX('Stock Model- B 2.5 W'!$C$9:$AZ$53,MATCH($B11,'Stock Model- B 2.5 W'!$B$9:$B$53,0),MATCH(($B11-AK$4+1),'Stock Model- B 2.5 W'!$C$8:$AZ$8,0))),0,INDEX('Stock Model- B 2.5 W'!$C$9:$AZ$53,MATCH($B11,'Stock Model- B 2.5 W'!$B$9:$B$53,0),MATCH(($B11-AK$4+1),'Stock Model- B 2.5 W'!$C$8:$AZ$8,0)))</f>
        <v>0</v>
      </c>
      <c r="AL11" s="128">
        <f>IF(ISNA(INDEX('Stock Model- B 2.5 W'!$C$9:$AZ$53,MATCH($B11,'Stock Model- B 2.5 W'!$B$9:$B$53,0),MATCH(($B11-AL$4+1),'Stock Model- B 2.5 W'!$C$8:$AZ$8,0))),0,INDEX('Stock Model- B 2.5 W'!$C$9:$AZ$53,MATCH($B11,'Stock Model- B 2.5 W'!$B$9:$B$53,0),MATCH(($B11-AL$4+1),'Stock Model- B 2.5 W'!$C$8:$AZ$8,0)))</f>
        <v>0</v>
      </c>
      <c r="AM11" s="128">
        <f>IF(ISNA(INDEX('Stock Model- B 2.5 W'!$C$9:$AZ$53,MATCH($B11,'Stock Model- B 2.5 W'!$B$9:$B$53,0),MATCH(($B11-AM$4+1),'Stock Model- B 2.5 W'!$C$8:$AZ$8,0))),0,INDEX('Stock Model- B 2.5 W'!$C$9:$AZ$53,MATCH($B11,'Stock Model- B 2.5 W'!$B$9:$B$53,0),MATCH(($B11-AM$4+1),'Stock Model- B 2.5 W'!$C$8:$AZ$8,0)))</f>
        <v>0</v>
      </c>
      <c r="AN11" s="128">
        <f>IF(ISNA(INDEX('Stock Model- B 2.5 W'!$C$9:$AZ$53,MATCH($B11,'Stock Model- B 2.5 W'!$B$9:$B$53,0),MATCH(($B11-AN$4+1),'Stock Model- B 2.5 W'!$C$8:$AZ$8,0))),0,INDEX('Stock Model- B 2.5 W'!$C$9:$AZ$53,MATCH($B11,'Stock Model- B 2.5 W'!$B$9:$B$53,0),MATCH(($B11-AN$4+1),'Stock Model- B 2.5 W'!$C$8:$AZ$8,0)))</f>
        <v>0</v>
      </c>
      <c r="AO11" s="128">
        <f>IF(ISNA(INDEX('Stock Model- B 2.5 W'!$C$9:$AZ$53,MATCH($B11,'Stock Model- B 2.5 W'!$B$9:$B$53,0),MATCH(($B11-AO$4+1),'Stock Model- B 2.5 W'!$C$8:$AZ$8,0))),0,INDEX('Stock Model- B 2.5 W'!$C$9:$AZ$53,MATCH($B11,'Stock Model- B 2.5 W'!$B$9:$B$53,0),MATCH(($B11-AO$4+1),'Stock Model- B 2.5 W'!$C$8:$AZ$8,0)))</f>
        <v>0</v>
      </c>
      <c r="AP11" s="128">
        <f>IF(ISNA(INDEX('Stock Model- B 2.5 W'!$C$9:$AZ$53,MATCH($B11,'Stock Model- B 2.5 W'!$B$9:$B$53,0),MATCH(($B11-AP$4+1),'Stock Model- B 2.5 W'!$C$8:$AZ$8,0))),0,INDEX('Stock Model- B 2.5 W'!$C$9:$AZ$53,MATCH($B11,'Stock Model- B 2.5 W'!$B$9:$B$53,0),MATCH(($B11-AP$4+1),'Stock Model- B 2.5 W'!$C$8:$AZ$8,0)))</f>
        <v>0</v>
      </c>
      <c r="AQ11" s="128">
        <f>IF(ISNA(INDEX('Stock Model- B 2.5 W'!$C$9:$AZ$53,MATCH($B11,'Stock Model- B 2.5 W'!$B$9:$B$53,0),MATCH(($B11-AQ$4+1),'Stock Model- B 2.5 W'!$C$8:$AZ$8,0))),0,INDEX('Stock Model- B 2.5 W'!$C$9:$AZ$53,MATCH($B11,'Stock Model- B 2.5 W'!$B$9:$B$53,0),MATCH(($B11-AQ$4+1),'Stock Model- B 2.5 W'!$C$8:$AZ$8,0)))</f>
        <v>0</v>
      </c>
      <c r="AR11" s="128">
        <f>IF(ISNA(INDEX('Stock Model- B 2.5 W'!$C$9:$AZ$53,MATCH($B11,'Stock Model- B 2.5 W'!$B$9:$B$53,0),MATCH(($B11-AR$4+1),'Stock Model- B 2.5 W'!$C$8:$AZ$8,0))),0,INDEX('Stock Model- B 2.5 W'!$C$9:$AZ$53,MATCH($B11,'Stock Model- B 2.5 W'!$B$9:$B$53,0),MATCH(($B11-AR$4+1),'Stock Model- B 2.5 W'!$C$8:$AZ$8,0)))</f>
        <v>0</v>
      </c>
      <c r="AS11" s="128">
        <f>IF(ISNA(INDEX('Stock Model- B 2.5 W'!$C$9:$AZ$53,MATCH($B11,'Stock Model- B 2.5 W'!$B$9:$B$53,0),MATCH(($B11-AS$4+1),'Stock Model- B 2.5 W'!$C$8:$AZ$8,0))),0,INDEX('Stock Model- B 2.5 W'!$C$9:$AZ$53,MATCH($B11,'Stock Model- B 2.5 W'!$B$9:$B$53,0),MATCH(($B11-AS$4+1),'Stock Model- B 2.5 W'!$C$8:$AZ$8,0)))</f>
        <v>0</v>
      </c>
      <c r="AT11" s="128">
        <f>IF(ISNA(INDEX('Stock Model- B 2.5 W'!$C$9:$AZ$53,MATCH($B11,'Stock Model- B 2.5 W'!$B$9:$B$53,0),MATCH(($B11-AT$4+1),'Stock Model- B 2.5 W'!$C$8:$AZ$8,0))),0,INDEX('Stock Model- B 2.5 W'!$C$9:$AZ$53,MATCH($B11,'Stock Model- B 2.5 W'!$B$9:$B$53,0),MATCH(($B11-AT$4+1),'Stock Model- B 2.5 W'!$C$8:$AZ$8,0)))</f>
        <v>0</v>
      </c>
      <c r="AU11" s="128">
        <f>IF(ISNA(INDEX('Stock Model- B 2.5 W'!$C$9:$AZ$53,MATCH($B11,'Stock Model- B 2.5 W'!$B$9:$B$53,0),MATCH(($B11-AU$4+1),'Stock Model- B 2.5 W'!$C$8:$AZ$8,0))),0,INDEX('Stock Model- B 2.5 W'!$C$9:$AZ$53,MATCH($B11,'Stock Model- B 2.5 W'!$B$9:$B$53,0),MATCH(($B11-AU$4+1),'Stock Model- B 2.5 W'!$C$8:$AZ$8,0)))</f>
        <v>0</v>
      </c>
      <c r="AV11" s="11">
        <f t="shared" ca="1" si="2"/>
        <v>12152165.597008128</v>
      </c>
      <c r="AW11" s="11" t="str">
        <f ca="1">IF(AV11=SUM('Stock Model- B 2.5 W'!C15:AZ15),"OK","Error")</f>
        <v>OK</v>
      </c>
    </row>
    <row r="12" spans="1:49">
      <c r="A12" s="214"/>
      <c r="B12" s="11">
        <f>'Stock Model- B 2.5 W'!B16</f>
        <v>1997</v>
      </c>
      <c r="C12" s="128">
        <f ca="1">IF(ISNA(INDEX('Stock Model- B 2.5 W'!$C$9:$AZ$53,MATCH($B12,'Stock Model- B 2.5 W'!$B$9:$B$53,0),MATCH(($B12-C$4+1),'Stock Model- B 2.5 W'!$C$8:$AZ$8,0))),0,INDEX('Stock Model- B 2.5 W'!$C$9:$AZ$53,MATCH($B12,'Stock Model- B 2.5 W'!$B$9:$B$53,0),MATCH(($B12-C$4+1),'Stock Model- B 2.5 W'!$C$8:$AZ$8,0)))</f>
        <v>0</v>
      </c>
      <c r="D12" s="128">
        <f ca="1">IF(ISNA(INDEX('Stock Model- B 2.5 W'!$C$9:$AZ$53,MATCH($B12,'Stock Model- B 2.5 W'!$B$9:$B$53,0),MATCH(($B12-D$4+1),'Stock Model- B 2.5 W'!$C$8:$AZ$8,0))),0,INDEX('Stock Model- B 2.5 W'!$C$9:$AZ$53,MATCH($B12,'Stock Model- B 2.5 W'!$B$9:$B$53,0),MATCH(($B12-D$4+1),'Stock Model- B 2.5 W'!$C$8:$AZ$8,0)))</f>
        <v>0</v>
      </c>
      <c r="E12" s="128">
        <f ca="1">IF(ISNA(INDEX('Stock Model- B 2.5 W'!$C$9:$AZ$53,MATCH($B12,'Stock Model- B 2.5 W'!$B$9:$B$53,0),MATCH(($B12-E$4+1),'Stock Model- B 2.5 W'!$C$8:$AZ$8,0))),0,INDEX('Stock Model- B 2.5 W'!$C$9:$AZ$53,MATCH($B12,'Stock Model- B 2.5 W'!$B$9:$B$53,0),MATCH(($B12-E$4+1),'Stock Model- B 2.5 W'!$C$8:$AZ$8,0)))</f>
        <v>0</v>
      </c>
      <c r="F12" s="128">
        <f ca="1">IF(ISNA(INDEX('Stock Model- B 2.5 W'!$C$9:$AZ$53,MATCH($B12,'Stock Model- B 2.5 W'!$B$9:$B$53,0),MATCH(($B12-F$4+1),'Stock Model- B 2.5 W'!$C$8:$AZ$8,0))),0,INDEX('Stock Model- B 2.5 W'!$C$9:$AZ$53,MATCH($B12,'Stock Model- B 2.5 W'!$B$9:$B$53,0),MATCH(($B12-F$4+1),'Stock Model- B 2.5 W'!$C$8:$AZ$8,0)))</f>
        <v>2412205.8871517247</v>
      </c>
      <c r="G12" s="128">
        <f ca="1">IF(ISNA(INDEX('Stock Model- B 2.5 W'!$C$9:$AZ$53,MATCH($B12,'Stock Model- B 2.5 W'!$B$9:$B$53,0),MATCH(($B12-G$4+1),'Stock Model- B 2.5 W'!$C$8:$AZ$8,0))),0,INDEX('Stock Model- B 2.5 W'!$C$9:$AZ$53,MATCH($B12,'Stock Model- B 2.5 W'!$B$9:$B$53,0),MATCH(($B12-G$4+1),'Stock Model- B 2.5 W'!$C$8:$AZ$8,0)))</f>
        <v>2430297.4313053628</v>
      </c>
      <c r="H12" s="128">
        <f ca="1">IF(ISNA(INDEX('Stock Model- B 2.5 W'!$C$9:$AZ$53,MATCH($B12,'Stock Model- B 2.5 W'!$B$9:$B$53,0),MATCH(($B12-H$4+1),'Stock Model- B 2.5 W'!$C$8:$AZ$8,0))),0,INDEX('Stock Model- B 2.5 W'!$C$9:$AZ$53,MATCH($B12,'Stock Model- B 2.5 W'!$B$9:$B$53,0),MATCH(($B12-H$4+1),'Stock Model- B 2.5 W'!$C$8:$AZ$8,0)))</f>
        <v>2448524.6620401526</v>
      </c>
      <c r="I12" s="128">
        <f ca="1">IF(ISNA(INDEX('Stock Model- B 2.5 W'!$C$9:$AZ$53,MATCH($B12,'Stock Model- B 2.5 W'!$B$9:$B$53,0),MATCH(($B12-I$4+1),'Stock Model- B 2.5 W'!$C$8:$AZ$8,0))),0,INDEX('Stock Model- B 2.5 W'!$C$9:$AZ$53,MATCH($B12,'Stock Model- B 2.5 W'!$B$9:$B$53,0),MATCH(($B12-I$4+1),'Stock Model- B 2.5 W'!$C$8:$AZ$8,0)))</f>
        <v>2466888.5970054544</v>
      </c>
      <c r="J12" s="128">
        <f ca="1">IF(ISNA(INDEX('Stock Model- B 2.5 W'!$C$9:$AZ$53,MATCH($B12,'Stock Model- B 2.5 W'!$B$9:$B$53,0),MATCH(($B12-J$4+1),'Stock Model- B 2.5 W'!$C$8:$AZ$8,0))),0,INDEX('Stock Model- B 2.5 W'!$C$9:$AZ$53,MATCH($B12,'Stock Model- B 2.5 W'!$B$9:$B$53,0),MATCH(($B12-J$4+1),'Stock Model- B 2.5 W'!$C$8:$AZ$8,0)))</f>
        <v>2485390.2614829959</v>
      </c>
      <c r="K12" s="128">
        <f>IF(ISNA(INDEX('Stock Model- B 2.5 W'!$C$9:$AZ$53,MATCH($B12,'Stock Model- B 2.5 W'!$B$9:$B$53,0),MATCH(($B12-K$4+1),'Stock Model- B 2.5 W'!$C$8:$AZ$8,0))),0,INDEX('Stock Model- B 2.5 W'!$C$9:$AZ$53,MATCH($B12,'Stock Model- B 2.5 W'!$B$9:$B$53,0),MATCH(($B12-K$4+1),'Stock Model- B 2.5 W'!$C$8:$AZ$8,0)))</f>
        <v>0</v>
      </c>
      <c r="L12" s="128">
        <f>IF(ISNA(INDEX('Stock Model- B 2.5 W'!$C$9:$AZ$53,MATCH($B12,'Stock Model- B 2.5 W'!$B$9:$B$53,0),MATCH(($B12-L$4+1),'Stock Model- B 2.5 W'!$C$8:$AZ$8,0))),0,INDEX('Stock Model- B 2.5 W'!$C$9:$AZ$53,MATCH($B12,'Stock Model- B 2.5 W'!$B$9:$B$53,0),MATCH(($B12-L$4+1),'Stock Model- B 2.5 W'!$C$8:$AZ$8,0)))</f>
        <v>0</v>
      </c>
      <c r="M12" s="128">
        <f>IF(ISNA(INDEX('Stock Model- B 2.5 W'!$C$9:$AZ$53,MATCH($B12,'Stock Model- B 2.5 W'!$B$9:$B$53,0),MATCH(($B12-M$4+1),'Stock Model- B 2.5 W'!$C$8:$AZ$8,0))),0,INDEX('Stock Model- B 2.5 W'!$C$9:$AZ$53,MATCH($B12,'Stock Model- B 2.5 W'!$B$9:$B$53,0),MATCH(($B12-M$4+1),'Stock Model- B 2.5 W'!$C$8:$AZ$8,0)))</f>
        <v>0</v>
      </c>
      <c r="N12" s="128">
        <f>IF(ISNA(INDEX('Stock Model- B 2.5 W'!$C$9:$AZ$53,MATCH($B12,'Stock Model- B 2.5 W'!$B$9:$B$53,0),MATCH(($B12-N$4+1),'Stock Model- B 2.5 W'!$C$8:$AZ$8,0))),0,INDEX('Stock Model- B 2.5 W'!$C$9:$AZ$53,MATCH($B12,'Stock Model- B 2.5 W'!$B$9:$B$53,0),MATCH(($B12-N$4+1),'Stock Model- B 2.5 W'!$C$8:$AZ$8,0)))</f>
        <v>0</v>
      </c>
      <c r="O12" s="128">
        <f>IF(ISNA(INDEX('Stock Model- B 2.5 W'!$C$9:$AZ$53,MATCH($B12,'Stock Model- B 2.5 W'!$B$9:$B$53,0),MATCH(($B12-O$4+1),'Stock Model- B 2.5 W'!$C$8:$AZ$8,0))),0,INDEX('Stock Model- B 2.5 W'!$C$9:$AZ$53,MATCH($B12,'Stock Model- B 2.5 W'!$B$9:$B$53,0),MATCH(($B12-O$4+1),'Stock Model- B 2.5 W'!$C$8:$AZ$8,0)))</f>
        <v>0</v>
      </c>
      <c r="P12" s="128">
        <f>IF(ISNA(INDEX('Stock Model- B 2.5 W'!$C$9:$AZ$53,MATCH($B12,'Stock Model- B 2.5 W'!$B$9:$B$53,0),MATCH(($B12-P$4+1),'Stock Model- B 2.5 W'!$C$8:$AZ$8,0))),0,INDEX('Stock Model- B 2.5 W'!$C$9:$AZ$53,MATCH($B12,'Stock Model- B 2.5 W'!$B$9:$B$53,0),MATCH(($B12-P$4+1),'Stock Model- B 2.5 W'!$C$8:$AZ$8,0)))</f>
        <v>0</v>
      </c>
      <c r="Q12" s="128">
        <f>IF(ISNA(INDEX('Stock Model- B 2.5 W'!$C$9:$AZ$53,MATCH($B12,'Stock Model- B 2.5 W'!$B$9:$B$53,0),MATCH(($B12-Q$4+1),'Stock Model- B 2.5 W'!$C$8:$AZ$8,0))),0,INDEX('Stock Model- B 2.5 W'!$C$9:$AZ$53,MATCH($B12,'Stock Model- B 2.5 W'!$B$9:$B$53,0),MATCH(($B12-Q$4+1),'Stock Model- B 2.5 W'!$C$8:$AZ$8,0)))</f>
        <v>0</v>
      </c>
      <c r="R12" s="128">
        <f>IF(ISNA(INDEX('Stock Model- B 2.5 W'!$C$9:$AZ$53,MATCH($B12,'Stock Model- B 2.5 W'!$B$9:$B$53,0),MATCH(($B12-R$4+1),'Stock Model- B 2.5 W'!$C$8:$AZ$8,0))),0,INDEX('Stock Model- B 2.5 W'!$C$9:$AZ$53,MATCH($B12,'Stock Model- B 2.5 W'!$B$9:$B$53,0),MATCH(($B12-R$4+1),'Stock Model- B 2.5 W'!$C$8:$AZ$8,0)))</f>
        <v>0</v>
      </c>
      <c r="S12" s="128">
        <f>IF(ISNA(INDEX('Stock Model- B 2.5 W'!$C$9:$AZ$53,MATCH($B12,'Stock Model- B 2.5 W'!$B$9:$B$53,0),MATCH(($B12-S$4+1),'Stock Model- B 2.5 W'!$C$8:$AZ$8,0))),0,INDEX('Stock Model- B 2.5 W'!$C$9:$AZ$53,MATCH($B12,'Stock Model- B 2.5 W'!$B$9:$B$53,0),MATCH(($B12-S$4+1),'Stock Model- B 2.5 W'!$C$8:$AZ$8,0)))</f>
        <v>0</v>
      </c>
      <c r="T12" s="128">
        <f>IF(ISNA(INDEX('Stock Model- B 2.5 W'!$C$9:$AZ$53,MATCH($B12,'Stock Model- B 2.5 W'!$B$9:$B$53,0),MATCH(($B12-T$4+1),'Stock Model- B 2.5 W'!$C$8:$AZ$8,0))),0,INDEX('Stock Model- B 2.5 W'!$C$9:$AZ$53,MATCH($B12,'Stock Model- B 2.5 W'!$B$9:$B$53,0),MATCH(($B12-T$4+1),'Stock Model- B 2.5 W'!$C$8:$AZ$8,0)))</f>
        <v>0</v>
      </c>
      <c r="U12" s="128">
        <f>IF(ISNA(INDEX('Stock Model- B 2.5 W'!$C$9:$AZ$53,MATCH($B12,'Stock Model- B 2.5 W'!$B$9:$B$53,0),MATCH(($B12-U$4+1),'Stock Model- B 2.5 W'!$C$8:$AZ$8,0))),0,INDEX('Stock Model- B 2.5 W'!$C$9:$AZ$53,MATCH($B12,'Stock Model- B 2.5 W'!$B$9:$B$53,0),MATCH(($B12-U$4+1),'Stock Model- B 2.5 W'!$C$8:$AZ$8,0)))</f>
        <v>0</v>
      </c>
      <c r="V12" s="128">
        <f>IF(ISNA(INDEX('Stock Model- B 2.5 W'!$C$9:$AZ$53,MATCH($B12,'Stock Model- B 2.5 W'!$B$9:$B$53,0),MATCH(($B12-V$4+1),'Stock Model- B 2.5 W'!$C$8:$AZ$8,0))),0,INDEX('Stock Model- B 2.5 W'!$C$9:$AZ$53,MATCH($B12,'Stock Model- B 2.5 W'!$B$9:$B$53,0),MATCH(($B12-V$4+1),'Stock Model- B 2.5 W'!$C$8:$AZ$8,0)))</f>
        <v>0</v>
      </c>
      <c r="W12" s="128">
        <f>IF(ISNA(INDEX('Stock Model- B 2.5 W'!$C$9:$AZ$53,MATCH($B12,'Stock Model- B 2.5 W'!$B$9:$B$53,0),MATCH(($B12-W$4+1),'Stock Model- B 2.5 W'!$C$8:$AZ$8,0))),0,INDEX('Stock Model- B 2.5 W'!$C$9:$AZ$53,MATCH($B12,'Stock Model- B 2.5 W'!$B$9:$B$53,0),MATCH(($B12-W$4+1),'Stock Model- B 2.5 W'!$C$8:$AZ$8,0)))</f>
        <v>0</v>
      </c>
      <c r="X12" s="128">
        <f>IF(ISNA(INDEX('Stock Model- B 2.5 W'!$C$9:$AZ$53,MATCH($B12,'Stock Model- B 2.5 W'!$B$9:$B$53,0),MATCH(($B12-X$4+1),'Stock Model- B 2.5 W'!$C$8:$AZ$8,0))),0,INDEX('Stock Model- B 2.5 W'!$C$9:$AZ$53,MATCH($B12,'Stock Model- B 2.5 W'!$B$9:$B$53,0),MATCH(($B12-X$4+1),'Stock Model- B 2.5 W'!$C$8:$AZ$8,0)))</f>
        <v>0</v>
      </c>
      <c r="Y12" s="128">
        <f>IF(ISNA(INDEX('Stock Model- B 2.5 W'!$C$9:$AZ$53,MATCH($B12,'Stock Model- B 2.5 W'!$B$9:$B$53,0),MATCH(($B12-Y$4+1),'Stock Model- B 2.5 W'!$C$8:$AZ$8,0))),0,INDEX('Stock Model- B 2.5 W'!$C$9:$AZ$53,MATCH($B12,'Stock Model- B 2.5 W'!$B$9:$B$53,0),MATCH(($B12-Y$4+1),'Stock Model- B 2.5 W'!$C$8:$AZ$8,0)))</f>
        <v>0</v>
      </c>
      <c r="Z12" s="128">
        <f>IF(ISNA(INDEX('Stock Model- B 2.5 W'!$C$9:$AZ$53,MATCH($B12,'Stock Model- B 2.5 W'!$B$9:$B$53,0),MATCH(($B12-Z$4+1),'Stock Model- B 2.5 W'!$C$8:$AZ$8,0))),0,INDEX('Stock Model- B 2.5 W'!$C$9:$AZ$53,MATCH($B12,'Stock Model- B 2.5 W'!$B$9:$B$53,0),MATCH(($B12-Z$4+1),'Stock Model- B 2.5 W'!$C$8:$AZ$8,0)))</f>
        <v>0</v>
      </c>
      <c r="AA12" s="128">
        <f>IF(ISNA(INDEX('Stock Model- B 2.5 W'!$C$9:$AZ$53,MATCH($B12,'Stock Model- B 2.5 W'!$B$9:$B$53,0),MATCH(($B12-AA$4+1),'Stock Model- B 2.5 W'!$C$8:$AZ$8,0))),0,INDEX('Stock Model- B 2.5 W'!$C$9:$AZ$53,MATCH($B12,'Stock Model- B 2.5 W'!$B$9:$B$53,0),MATCH(($B12-AA$4+1),'Stock Model- B 2.5 W'!$C$8:$AZ$8,0)))</f>
        <v>0</v>
      </c>
      <c r="AB12" s="128">
        <f>IF(ISNA(INDEX('Stock Model- B 2.5 W'!$C$9:$AZ$53,MATCH($B12,'Stock Model- B 2.5 W'!$B$9:$B$53,0),MATCH(($B12-AB$4+1),'Stock Model- B 2.5 W'!$C$8:$AZ$8,0))),0,INDEX('Stock Model- B 2.5 W'!$C$9:$AZ$53,MATCH($B12,'Stock Model- B 2.5 W'!$B$9:$B$53,0),MATCH(($B12-AB$4+1),'Stock Model- B 2.5 W'!$C$8:$AZ$8,0)))</f>
        <v>0</v>
      </c>
      <c r="AC12" s="128">
        <f>IF(ISNA(INDEX('Stock Model- B 2.5 W'!$C$9:$AZ$53,MATCH($B12,'Stock Model- B 2.5 W'!$B$9:$B$53,0),MATCH(($B12-AC$4+1),'Stock Model- B 2.5 W'!$C$8:$AZ$8,0))),0,INDEX('Stock Model- B 2.5 W'!$C$9:$AZ$53,MATCH($B12,'Stock Model- B 2.5 W'!$B$9:$B$53,0),MATCH(($B12-AC$4+1),'Stock Model- B 2.5 W'!$C$8:$AZ$8,0)))</f>
        <v>0</v>
      </c>
      <c r="AD12" s="128">
        <f>IF(ISNA(INDEX('Stock Model- B 2.5 W'!$C$9:$AZ$53,MATCH($B12,'Stock Model- B 2.5 W'!$B$9:$B$53,0),MATCH(($B12-AD$4+1),'Stock Model- B 2.5 W'!$C$8:$AZ$8,0))),0,INDEX('Stock Model- B 2.5 W'!$C$9:$AZ$53,MATCH($B12,'Stock Model- B 2.5 W'!$B$9:$B$53,0),MATCH(($B12-AD$4+1),'Stock Model- B 2.5 W'!$C$8:$AZ$8,0)))</f>
        <v>0</v>
      </c>
      <c r="AE12" s="128">
        <f>IF(ISNA(INDEX('Stock Model- B 2.5 W'!$C$9:$AZ$53,MATCH($B12,'Stock Model- B 2.5 W'!$B$9:$B$53,0),MATCH(($B12-AE$4+1),'Stock Model- B 2.5 W'!$C$8:$AZ$8,0))),0,INDEX('Stock Model- B 2.5 W'!$C$9:$AZ$53,MATCH($B12,'Stock Model- B 2.5 W'!$B$9:$B$53,0),MATCH(($B12-AE$4+1),'Stock Model- B 2.5 W'!$C$8:$AZ$8,0)))</f>
        <v>0</v>
      </c>
      <c r="AF12" s="128">
        <f>IF(ISNA(INDEX('Stock Model- B 2.5 W'!$C$9:$AZ$53,MATCH($B12,'Stock Model- B 2.5 W'!$B$9:$B$53,0),MATCH(($B12-AF$4+1),'Stock Model- B 2.5 W'!$C$8:$AZ$8,0))),0,INDEX('Stock Model- B 2.5 W'!$C$9:$AZ$53,MATCH($B12,'Stock Model- B 2.5 W'!$B$9:$B$53,0),MATCH(($B12-AF$4+1),'Stock Model- B 2.5 W'!$C$8:$AZ$8,0)))</f>
        <v>0</v>
      </c>
      <c r="AG12" s="128">
        <f>IF(ISNA(INDEX('Stock Model- B 2.5 W'!$C$9:$AZ$53,MATCH($B12,'Stock Model- B 2.5 W'!$B$9:$B$53,0),MATCH(($B12-AG$4+1),'Stock Model- B 2.5 W'!$C$8:$AZ$8,0))),0,INDEX('Stock Model- B 2.5 W'!$C$9:$AZ$53,MATCH($B12,'Stock Model- B 2.5 W'!$B$9:$B$53,0),MATCH(($B12-AG$4+1),'Stock Model- B 2.5 W'!$C$8:$AZ$8,0)))</f>
        <v>0</v>
      </c>
      <c r="AH12" s="128">
        <f>IF(ISNA(INDEX('Stock Model- B 2.5 W'!$C$9:$AZ$53,MATCH($B12,'Stock Model- B 2.5 W'!$B$9:$B$53,0),MATCH(($B12-AH$4+1),'Stock Model- B 2.5 W'!$C$8:$AZ$8,0))),0,INDEX('Stock Model- B 2.5 W'!$C$9:$AZ$53,MATCH($B12,'Stock Model- B 2.5 W'!$B$9:$B$53,0),MATCH(($B12-AH$4+1),'Stock Model- B 2.5 W'!$C$8:$AZ$8,0)))</f>
        <v>0</v>
      </c>
      <c r="AI12" s="128">
        <f>IF(ISNA(INDEX('Stock Model- B 2.5 W'!$C$9:$AZ$53,MATCH($B12,'Stock Model- B 2.5 W'!$B$9:$B$53,0),MATCH(($B12-AI$4+1),'Stock Model- B 2.5 W'!$C$8:$AZ$8,0))),0,INDEX('Stock Model- B 2.5 W'!$C$9:$AZ$53,MATCH($B12,'Stock Model- B 2.5 W'!$B$9:$B$53,0),MATCH(($B12-AI$4+1),'Stock Model- B 2.5 W'!$C$8:$AZ$8,0)))</f>
        <v>0</v>
      </c>
      <c r="AJ12" s="128">
        <f>IF(ISNA(INDEX('Stock Model- B 2.5 W'!$C$9:$AZ$53,MATCH($B12,'Stock Model- B 2.5 W'!$B$9:$B$53,0),MATCH(($B12-AJ$4+1),'Stock Model- B 2.5 W'!$C$8:$AZ$8,0))),0,INDEX('Stock Model- B 2.5 W'!$C$9:$AZ$53,MATCH($B12,'Stock Model- B 2.5 W'!$B$9:$B$53,0),MATCH(($B12-AJ$4+1),'Stock Model- B 2.5 W'!$C$8:$AZ$8,0)))</f>
        <v>0</v>
      </c>
      <c r="AK12" s="128">
        <f>IF(ISNA(INDEX('Stock Model- B 2.5 W'!$C$9:$AZ$53,MATCH($B12,'Stock Model- B 2.5 W'!$B$9:$B$53,0),MATCH(($B12-AK$4+1),'Stock Model- B 2.5 W'!$C$8:$AZ$8,0))),0,INDEX('Stock Model- B 2.5 W'!$C$9:$AZ$53,MATCH($B12,'Stock Model- B 2.5 W'!$B$9:$B$53,0),MATCH(($B12-AK$4+1),'Stock Model- B 2.5 W'!$C$8:$AZ$8,0)))</f>
        <v>0</v>
      </c>
      <c r="AL12" s="128">
        <f>IF(ISNA(INDEX('Stock Model- B 2.5 W'!$C$9:$AZ$53,MATCH($B12,'Stock Model- B 2.5 W'!$B$9:$B$53,0),MATCH(($B12-AL$4+1),'Stock Model- B 2.5 W'!$C$8:$AZ$8,0))),0,INDEX('Stock Model- B 2.5 W'!$C$9:$AZ$53,MATCH($B12,'Stock Model- B 2.5 W'!$B$9:$B$53,0),MATCH(($B12-AL$4+1),'Stock Model- B 2.5 W'!$C$8:$AZ$8,0)))</f>
        <v>0</v>
      </c>
      <c r="AM12" s="128">
        <f>IF(ISNA(INDEX('Stock Model- B 2.5 W'!$C$9:$AZ$53,MATCH($B12,'Stock Model- B 2.5 W'!$B$9:$B$53,0),MATCH(($B12-AM$4+1),'Stock Model- B 2.5 W'!$C$8:$AZ$8,0))),0,INDEX('Stock Model- B 2.5 W'!$C$9:$AZ$53,MATCH($B12,'Stock Model- B 2.5 W'!$B$9:$B$53,0),MATCH(($B12-AM$4+1),'Stock Model- B 2.5 W'!$C$8:$AZ$8,0)))</f>
        <v>0</v>
      </c>
      <c r="AN12" s="128">
        <f>IF(ISNA(INDEX('Stock Model- B 2.5 W'!$C$9:$AZ$53,MATCH($B12,'Stock Model- B 2.5 W'!$B$9:$B$53,0),MATCH(($B12-AN$4+1),'Stock Model- B 2.5 W'!$C$8:$AZ$8,0))),0,INDEX('Stock Model- B 2.5 W'!$C$9:$AZ$53,MATCH($B12,'Stock Model- B 2.5 W'!$B$9:$B$53,0),MATCH(($B12-AN$4+1),'Stock Model- B 2.5 W'!$C$8:$AZ$8,0)))</f>
        <v>0</v>
      </c>
      <c r="AO12" s="128">
        <f>IF(ISNA(INDEX('Stock Model- B 2.5 W'!$C$9:$AZ$53,MATCH($B12,'Stock Model- B 2.5 W'!$B$9:$B$53,0),MATCH(($B12-AO$4+1),'Stock Model- B 2.5 W'!$C$8:$AZ$8,0))),0,INDEX('Stock Model- B 2.5 W'!$C$9:$AZ$53,MATCH($B12,'Stock Model- B 2.5 W'!$B$9:$B$53,0),MATCH(($B12-AO$4+1),'Stock Model- B 2.5 W'!$C$8:$AZ$8,0)))</f>
        <v>0</v>
      </c>
      <c r="AP12" s="128">
        <f>IF(ISNA(INDEX('Stock Model- B 2.5 W'!$C$9:$AZ$53,MATCH($B12,'Stock Model- B 2.5 W'!$B$9:$B$53,0),MATCH(($B12-AP$4+1),'Stock Model- B 2.5 W'!$C$8:$AZ$8,0))),0,INDEX('Stock Model- B 2.5 W'!$C$9:$AZ$53,MATCH($B12,'Stock Model- B 2.5 W'!$B$9:$B$53,0),MATCH(($B12-AP$4+1),'Stock Model- B 2.5 W'!$C$8:$AZ$8,0)))</f>
        <v>0</v>
      </c>
      <c r="AQ12" s="128">
        <f>IF(ISNA(INDEX('Stock Model- B 2.5 W'!$C$9:$AZ$53,MATCH($B12,'Stock Model- B 2.5 W'!$B$9:$B$53,0),MATCH(($B12-AQ$4+1),'Stock Model- B 2.5 W'!$C$8:$AZ$8,0))),0,INDEX('Stock Model- B 2.5 W'!$C$9:$AZ$53,MATCH($B12,'Stock Model- B 2.5 W'!$B$9:$B$53,0),MATCH(($B12-AQ$4+1),'Stock Model- B 2.5 W'!$C$8:$AZ$8,0)))</f>
        <v>0</v>
      </c>
      <c r="AR12" s="128">
        <f>IF(ISNA(INDEX('Stock Model- B 2.5 W'!$C$9:$AZ$53,MATCH($B12,'Stock Model- B 2.5 W'!$B$9:$B$53,0),MATCH(($B12-AR$4+1),'Stock Model- B 2.5 W'!$C$8:$AZ$8,0))),0,INDEX('Stock Model- B 2.5 W'!$C$9:$AZ$53,MATCH($B12,'Stock Model- B 2.5 W'!$B$9:$B$53,0),MATCH(($B12-AR$4+1),'Stock Model- B 2.5 W'!$C$8:$AZ$8,0)))</f>
        <v>0</v>
      </c>
      <c r="AS12" s="128">
        <f>IF(ISNA(INDEX('Stock Model- B 2.5 W'!$C$9:$AZ$53,MATCH($B12,'Stock Model- B 2.5 W'!$B$9:$B$53,0),MATCH(($B12-AS$4+1),'Stock Model- B 2.5 W'!$C$8:$AZ$8,0))),0,INDEX('Stock Model- B 2.5 W'!$C$9:$AZ$53,MATCH($B12,'Stock Model- B 2.5 W'!$B$9:$B$53,0),MATCH(($B12-AS$4+1),'Stock Model- B 2.5 W'!$C$8:$AZ$8,0)))</f>
        <v>0</v>
      </c>
      <c r="AT12" s="128">
        <f>IF(ISNA(INDEX('Stock Model- B 2.5 W'!$C$9:$AZ$53,MATCH($B12,'Stock Model- B 2.5 W'!$B$9:$B$53,0),MATCH(($B12-AT$4+1),'Stock Model- B 2.5 W'!$C$8:$AZ$8,0))),0,INDEX('Stock Model- B 2.5 W'!$C$9:$AZ$53,MATCH($B12,'Stock Model- B 2.5 W'!$B$9:$B$53,0),MATCH(($B12-AT$4+1),'Stock Model- B 2.5 W'!$C$8:$AZ$8,0)))</f>
        <v>0</v>
      </c>
      <c r="AU12" s="128">
        <f>IF(ISNA(INDEX('Stock Model- B 2.5 W'!$C$9:$AZ$53,MATCH($B12,'Stock Model- B 2.5 W'!$B$9:$B$53,0),MATCH(($B12-AU$4+1),'Stock Model- B 2.5 W'!$C$8:$AZ$8,0))),0,INDEX('Stock Model- B 2.5 W'!$C$9:$AZ$53,MATCH($B12,'Stock Model- B 2.5 W'!$B$9:$B$53,0),MATCH(($B12-AU$4+1),'Stock Model- B 2.5 W'!$C$8:$AZ$8,0)))</f>
        <v>0</v>
      </c>
      <c r="AV12" s="11">
        <f t="shared" ca="1" si="2"/>
        <v>12243306.838985689</v>
      </c>
      <c r="AW12" s="11" t="str">
        <f ca="1">IF(AV12=SUM('Stock Model- B 2.5 W'!C16:AZ16),"OK","Error")</f>
        <v>OK</v>
      </c>
    </row>
    <row r="13" spans="1:49">
      <c r="A13" s="214"/>
      <c r="B13" s="11">
        <f>'Stock Model- B 2.5 W'!B17</f>
        <v>1998</v>
      </c>
      <c r="C13" s="128">
        <f ca="1">IF(ISNA(INDEX('Stock Model- B 2.5 W'!$C$9:$AZ$53,MATCH($B13,'Stock Model- B 2.5 W'!$B$9:$B$53,0),MATCH(($B13-C$4+1),'Stock Model- B 2.5 W'!$C$8:$AZ$8,0))),0,INDEX('Stock Model- B 2.5 W'!$C$9:$AZ$53,MATCH($B13,'Stock Model- B 2.5 W'!$B$9:$B$53,0),MATCH(($B13-C$4+1),'Stock Model- B 2.5 W'!$C$8:$AZ$8,0)))</f>
        <v>0</v>
      </c>
      <c r="D13" s="128">
        <f ca="1">IF(ISNA(INDEX('Stock Model- B 2.5 W'!$C$9:$AZ$53,MATCH($B13,'Stock Model- B 2.5 W'!$B$9:$B$53,0),MATCH(($B13-D$4+1),'Stock Model- B 2.5 W'!$C$8:$AZ$8,0))),0,INDEX('Stock Model- B 2.5 W'!$C$9:$AZ$53,MATCH($B13,'Stock Model- B 2.5 W'!$B$9:$B$53,0),MATCH(($B13-D$4+1),'Stock Model- B 2.5 W'!$C$8:$AZ$8,0)))</f>
        <v>0</v>
      </c>
      <c r="E13" s="128">
        <f ca="1">IF(ISNA(INDEX('Stock Model- B 2.5 W'!$C$9:$AZ$53,MATCH($B13,'Stock Model- B 2.5 W'!$B$9:$B$53,0),MATCH(($B13-E$4+1),'Stock Model- B 2.5 W'!$C$8:$AZ$8,0))),0,INDEX('Stock Model- B 2.5 W'!$C$9:$AZ$53,MATCH($B13,'Stock Model- B 2.5 W'!$B$9:$B$53,0),MATCH(($B13-E$4+1),'Stock Model- B 2.5 W'!$C$8:$AZ$8,0)))</f>
        <v>0</v>
      </c>
      <c r="F13" s="128">
        <f ca="1">IF(ISNA(INDEX('Stock Model- B 2.5 W'!$C$9:$AZ$53,MATCH($B13,'Stock Model- B 2.5 W'!$B$9:$B$53,0),MATCH(($B13-F$4+1),'Stock Model- B 2.5 W'!$C$8:$AZ$8,0))),0,INDEX('Stock Model- B 2.5 W'!$C$9:$AZ$53,MATCH($B13,'Stock Model- B 2.5 W'!$B$9:$B$53,0),MATCH(($B13-F$4+1),'Stock Model- B 2.5 W'!$C$8:$AZ$8,0)))</f>
        <v>0</v>
      </c>
      <c r="G13" s="128">
        <f ca="1">IF(ISNA(INDEX('Stock Model- B 2.5 W'!$C$9:$AZ$53,MATCH($B13,'Stock Model- B 2.5 W'!$B$9:$B$53,0),MATCH(($B13-G$4+1),'Stock Model- B 2.5 W'!$C$8:$AZ$8,0))),0,INDEX('Stock Model- B 2.5 W'!$C$9:$AZ$53,MATCH($B13,'Stock Model- B 2.5 W'!$B$9:$B$53,0),MATCH(($B13-G$4+1),'Stock Model- B 2.5 W'!$C$8:$AZ$8,0)))</f>
        <v>2430297.4313053628</v>
      </c>
      <c r="H13" s="128">
        <f ca="1">IF(ISNA(INDEX('Stock Model- B 2.5 W'!$C$9:$AZ$53,MATCH($B13,'Stock Model- B 2.5 W'!$B$9:$B$53,0),MATCH(($B13-H$4+1),'Stock Model- B 2.5 W'!$C$8:$AZ$8,0))),0,INDEX('Stock Model- B 2.5 W'!$C$9:$AZ$53,MATCH($B13,'Stock Model- B 2.5 W'!$B$9:$B$53,0),MATCH(($B13-H$4+1),'Stock Model- B 2.5 W'!$C$8:$AZ$8,0)))</f>
        <v>2448524.6620401526</v>
      </c>
      <c r="I13" s="128">
        <f ca="1">IF(ISNA(INDEX('Stock Model- B 2.5 W'!$C$9:$AZ$53,MATCH($B13,'Stock Model- B 2.5 W'!$B$9:$B$53,0),MATCH(($B13-I$4+1),'Stock Model- B 2.5 W'!$C$8:$AZ$8,0))),0,INDEX('Stock Model- B 2.5 W'!$C$9:$AZ$53,MATCH($B13,'Stock Model- B 2.5 W'!$B$9:$B$53,0),MATCH(($B13-I$4+1),'Stock Model- B 2.5 W'!$C$8:$AZ$8,0)))</f>
        <v>2466888.5970054544</v>
      </c>
      <c r="J13" s="128">
        <f ca="1">IF(ISNA(INDEX('Stock Model- B 2.5 W'!$C$9:$AZ$53,MATCH($B13,'Stock Model- B 2.5 W'!$B$9:$B$53,0),MATCH(($B13-J$4+1),'Stock Model- B 2.5 W'!$C$8:$AZ$8,0))),0,INDEX('Stock Model- B 2.5 W'!$C$9:$AZ$53,MATCH($B13,'Stock Model- B 2.5 W'!$B$9:$B$53,0),MATCH(($B13-J$4+1),'Stock Model- B 2.5 W'!$C$8:$AZ$8,0)))</f>
        <v>2485390.2614829959</v>
      </c>
      <c r="K13" s="128">
        <f ca="1">IF(ISNA(INDEX('Stock Model- B 2.5 W'!$C$9:$AZ$53,MATCH($B13,'Stock Model- B 2.5 W'!$B$9:$B$53,0),MATCH(($B13-K$4+1),'Stock Model- B 2.5 W'!$C$8:$AZ$8,0))),0,INDEX('Stock Model- B 2.5 W'!$C$9:$AZ$53,MATCH($B13,'Stock Model- B 2.5 W'!$B$9:$B$53,0),MATCH(($B13-K$4+1),'Stock Model- B 2.5 W'!$C$8:$AZ$8,0)))</f>
        <v>2504030.688444118</v>
      </c>
      <c r="L13" s="128">
        <f>IF(ISNA(INDEX('Stock Model- B 2.5 W'!$C$9:$AZ$53,MATCH($B13,'Stock Model- B 2.5 W'!$B$9:$B$53,0),MATCH(($B13-L$4+1),'Stock Model- B 2.5 W'!$C$8:$AZ$8,0))),0,INDEX('Stock Model- B 2.5 W'!$C$9:$AZ$53,MATCH($B13,'Stock Model- B 2.5 W'!$B$9:$B$53,0),MATCH(($B13-L$4+1),'Stock Model- B 2.5 W'!$C$8:$AZ$8,0)))</f>
        <v>0</v>
      </c>
      <c r="M13" s="128">
        <f>IF(ISNA(INDEX('Stock Model- B 2.5 W'!$C$9:$AZ$53,MATCH($B13,'Stock Model- B 2.5 W'!$B$9:$B$53,0),MATCH(($B13-M$4+1),'Stock Model- B 2.5 W'!$C$8:$AZ$8,0))),0,INDEX('Stock Model- B 2.5 W'!$C$9:$AZ$53,MATCH($B13,'Stock Model- B 2.5 W'!$B$9:$B$53,0),MATCH(($B13-M$4+1),'Stock Model- B 2.5 W'!$C$8:$AZ$8,0)))</f>
        <v>0</v>
      </c>
      <c r="N13" s="128">
        <f>IF(ISNA(INDEX('Stock Model- B 2.5 W'!$C$9:$AZ$53,MATCH($B13,'Stock Model- B 2.5 W'!$B$9:$B$53,0),MATCH(($B13-N$4+1),'Stock Model- B 2.5 W'!$C$8:$AZ$8,0))),0,INDEX('Stock Model- B 2.5 W'!$C$9:$AZ$53,MATCH($B13,'Stock Model- B 2.5 W'!$B$9:$B$53,0),MATCH(($B13-N$4+1),'Stock Model- B 2.5 W'!$C$8:$AZ$8,0)))</f>
        <v>0</v>
      </c>
      <c r="O13" s="128">
        <f>IF(ISNA(INDEX('Stock Model- B 2.5 W'!$C$9:$AZ$53,MATCH($B13,'Stock Model- B 2.5 W'!$B$9:$B$53,0),MATCH(($B13-O$4+1),'Stock Model- B 2.5 W'!$C$8:$AZ$8,0))),0,INDEX('Stock Model- B 2.5 W'!$C$9:$AZ$53,MATCH($B13,'Stock Model- B 2.5 W'!$B$9:$B$53,0),MATCH(($B13-O$4+1),'Stock Model- B 2.5 W'!$C$8:$AZ$8,0)))</f>
        <v>0</v>
      </c>
      <c r="P13" s="128">
        <f>IF(ISNA(INDEX('Stock Model- B 2.5 W'!$C$9:$AZ$53,MATCH($B13,'Stock Model- B 2.5 W'!$B$9:$B$53,0),MATCH(($B13-P$4+1),'Stock Model- B 2.5 W'!$C$8:$AZ$8,0))),0,INDEX('Stock Model- B 2.5 W'!$C$9:$AZ$53,MATCH($B13,'Stock Model- B 2.5 W'!$B$9:$B$53,0),MATCH(($B13-P$4+1),'Stock Model- B 2.5 W'!$C$8:$AZ$8,0)))</f>
        <v>0</v>
      </c>
      <c r="Q13" s="128">
        <f>IF(ISNA(INDEX('Stock Model- B 2.5 W'!$C$9:$AZ$53,MATCH($B13,'Stock Model- B 2.5 W'!$B$9:$B$53,0),MATCH(($B13-Q$4+1),'Stock Model- B 2.5 W'!$C$8:$AZ$8,0))),0,INDEX('Stock Model- B 2.5 W'!$C$9:$AZ$53,MATCH($B13,'Stock Model- B 2.5 W'!$B$9:$B$53,0),MATCH(($B13-Q$4+1),'Stock Model- B 2.5 W'!$C$8:$AZ$8,0)))</f>
        <v>0</v>
      </c>
      <c r="R13" s="128">
        <f>IF(ISNA(INDEX('Stock Model- B 2.5 W'!$C$9:$AZ$53,MATCH($B13,'Stock Model- B 2.5 W'!$B$9:$B$53,0),MATCH(($B13-R$4+1),'Stock Model- B 2.5 W'!$C$8:$AZ$8,0))),0,INDEX('Stock Model- B 2.5 W'!$C$9:$AZ$53,MATCH($B13,'Stock Model- B 2.5 W'!$B$9:$B$53,0),MATCH(($B13-R$4+1),'Stock Model- B 2.5 W'!$C$8:$AZ$8,0)))</f>
        <v>0</v>
      </c>
      <c r="S13" s="128">
        <f>IF(ISNA(INDEX('Stock Model- B 2.5 W'!$C$9:$AZ$53,MATCH($B13,'Stock Model- B 2.5 W'!$B$9:$B$53,0),MATCH(($B13-S$4+1),'Stock Model- B 2.5 W'!$C$8:$AZ$8,0))),0,INDEX('Stock Model- B 2.5 W'!$C$9:$AZ$53,MATCH($B13,'Stock Model- B 2.5 W'!$B$9:$B$53,0),MATCH(($B13-S$4+1),'Stock Model- B 2.5 W'!$C$8:$AZ$8,0)))</f>
        <v>0</v>
      </c>
      <c r="T13" s="128">
        <f>IF(ISNA(INDEX('Stock Model- B 2.5 W'!$C$9:$AZ$53,MATCH($B13,'Stock Model- B 2.5 W'!$B$9:$B$53,0),MATCH(($B13-T$4+1),'Stock Model- B 2.5 W'!$C$8:$AZ$8,0))),0,INDEX('Stock Model- B 2.5 W'!$C$9:$AZ$53,MATCH($B13,'Stock Model- B 2.5 W'!$B$9:$B$53,0),MATCH(($B13-T$4+1),'Stock Model- B 2.5 W'!$C$8:$AZ$8,0)))</f>
        <v>0</v>
      </c>
      <c r="U13" s="128">
        <f>IF(ISNA(INDEX('Stock Model- B 2.5 W'!$C$9:$AZ$53,MATCH($B13,'Stock Model- B 2.5 W'!$B$9:$B$53,0),MATCH(($B13-U$4+1),'Stock Model- B 2.5 W'!$C$8:$AZ$8,0))),0,INDEX('Stock Model- B 2.5 W'!$C$9:$AZ$53,MATCH($B13,'Stock Model- B 2.5 W'!$B$9:$B$53,0),MATCH(($B13-U$4+1),'Stock Model- B 2.5 W'!$C$8:$AZ$8,0)))</f>
        <v>0</v>
      </c>
      <c r="V13" s="128">
        <f>IF(ISNA(INDEX('Stock Model- B 2.5 W'!$C$9:$AZ$53,MATCH($B13,'Stock Model- B 2.5 W'!$B$9:$B$53,0),MATCH(($B13-V$4+1),'Stock Model- B 2.5 W'!$C$8:$AZ$8,0))),0,INDEX('Stock Model- B 2.5 W'!$C$9:$AZ$53,MATCH($B13,'Stock Model- B 2.5 W'!$B$9:$B$53,0),MATCH(($B13-V$4+1),'Stock Model- B 2.5 W'!$C$8:$AZ$8,0)))</f>
        <v>0</v>
      </c>
      <c r="W13" s="128">
        <f>IF(ISNA(INDEX('Stock Model- B 2.5 W'!$C$9:$AZ$53,MATCH($B13,'Stock Model- B 2.5 W'!$B$9:$B$53,0),MATCH(($B13-W$4+1),'Stock Model- B 2.5 W'!$C$8:$AZ$8,0))),0,INDEX('Stock Model- B 2.5 W'!$C$9:$AZ$53,MATCH($B13,'Stock Model- B 2.5 W'!$B$9:$B$53,0),MATCH(($B13-W$4+1),'Stock Model- B 2.5 W'!$C$8:$AZ$8,0)))</f>
        <v>0</v>
      </c>
      <c r="X13" s="128">
        <f>IF(ISNA(INDEX('Stock Model- B 2.5 W'!$C$9:$AZ$53,MATCH($B13,'Stock Model- B 2.5 W'!$B$9:$B$53,0),MATCH(($B13-X$4+1),'Stock Model- B 2.5 W'!$C$8:$AZ$8,0))),0,INDEX('Stock Model- B 2.5 W'!$C$9:$AZ$53,MATCH($B13,'Stock Model- B 2.5 W'!$B$9:$B$53,0),MATCH(($B13-X$4+1),'Stock Model- B 2.5 W'!$C$8:$AZ$8,0)))</f>
        <v>0</v>
      </c>
      <c r="Y13" s="128">
        <f>IF(ISNA(INDEX('Stock Model- B 2.5 W'!$C$9:$AZ$53,MATCH($B13,'Stock Model- B 2.5 W'!$B$9:$B$53,0),MATCH(($B13-Y$4+1),'Stock Model- B 2.5 W'!$C$8:$AZ$8,0))),0,INDEX('Stock Model- B 2.5 W'!$C$9:$AZ$53,MATCH($B13,'Stock Model- B 2.5 W'!$B$9:$B$53,0),MATCH(($B13-Y$4+1),'Stock Model- B 2.5 W'!$C$8:$AZ$8,0)))</f>
        <v>0</v>
      </c>
      <c r="Z13" s="128">
        <f>IF(ISNA(INDEX('Stock Model- B 2.5 W'!$C$9:$AZ$53,MATCH($B13,'Stock Model- B 2.5 W'!$B$9:$B$53,0),MATCH(($B13-Z$4+1),'Stock Model- B 2.5 W'!$C$8:$AZ$8,0))),0,INDEX('Stock Model- B 2.5 W'!$C$9:$AZ$53,MATCH($B13,'Stock Model- B 2.5 W'!$B$9:$B$53,0),MATCH(($B13-Z$4+1),'Stock Model- B 2.5 W'!$C$8:$AZ$8,0)))</f>
        <v>0</v>
      </c>
      <c r="AA13" s="128">
        <f>IF(ISNA(INDEX('Stock Model- B 2.5 W'!$C$9:$AZ$53,MATCH($B13,'Stock Model- B 2.5 W'!$B$9:$B$53,0),MATCH(($B13-AA$4+1),'Stock Model- B 2.5 W'!$C$8:$AZ$8,0))),0,INDEX('Stock Model- B 2.5 W'!$C$9:$AZ$53,MATCH($B13,'Stock Model- B 2.5 W'!$B$9:$B$53,0),MATCH(($B13-AA$4+1),'Stock Model- B 2.5 W'!$C$8:$AZ$8,0)))</f>
        <v>0</v>
      </c>
      <c r="AB13" s="128">
        <f>IF(ISNA(INDEX('Stock Model- B 2.5 W'!$C$9:$AZ$53,MATCH($B13,'Stock Model- B 2.5 W'!$B$9:$B$53,0),MATCH(($B13-AB$4+1),'Stock Model- B 2.5 W'!$C$8:$AZ$8,0))),0,INDEX('Stock Model- B 2.5 W'!$C$9:$AZ$53,MATCH($B13,'Stock Model- B 2.5 W'!$B$9:$B$53,0),MATCH(($B13-AB$4+1),'Stock Model- B 2.5 W'!$C$8:$AZ$8,0)))</f>
        <v>0</v>
      </c>
      <c r="AC13" s="128">
        <f>IF(ISNA(INDEX('Stock Model- B 2.5 W'!$C$9:$AZ$53,MATCH($B13,'Stock Model- B 2.5 W'!$B$9:$B$53,0),MATCH(($B13-AC$4+1),'Stock Model- B 2.5 W'!$C$8:$AZ$8,0))),0,INDEX('Stock Model- B 2.5 W'!$C$9:$AZ$53,MATCH($B13,'Stock Model- B 2.5 W'!$B$9:$B$53,0),MATCH(($B13-AC$4+1),'Stock Model- B 2.5 W'!$C$8:$AZ$8,0)))</f>
        <v>0</v>
      </c>
      <c r="AD13" s="128">
        <f>IF(ISNA(INDEX('Stock Model- B 2.5 W'!$C$9:$AZ$53,MATCH($B13,'Stock Model- B 2.5 W'!$B$9:$B$53,0),MATCH(($B13-AD$4+1),'Stock Model- B 2.5 W'!$C$8:$AZ$8,0))),0,INDEX('Stock Model- B 2.5 W'!$C$9:$AZ$53,MATCH($B13,'Stock Model- B 2.5 W'!$B$9:$B$53,0),MATCH(($B13-AD$4+1),'Stock Model- B 2.5 W'!$C$8:$AZ$8,0)))</f>
        <v>0</v>
      </c>
      <c r="AE13" s="128">
        <f>IF(ISNA(INDEX('Stock Model- B 2.5 W'!$C$9:$AZ$53,MATCH($B13,'Stock Model- B 2.5 W'!$B$9:$B$53,0),MATCH(($B13-AE$4+1),'Stock Model- B 2.5 W'!$C$8:$AZ$8,0))),0,INDEX('Stock Model- B 2.5 W'!$C$9:$AZ$53,MATCH($B13,'Stock Model- B 2.5 W'!$B$9:$B$53,0),MATCH(($B13-AE$4+1),'Stock Model- B 2.5 W'!$C$8:$AZ$8,0)))</f>
        <v>0</v>
      </c>
      <c r="AF13" s="128">
        <f>IF(ISNA(INDEX('Stock Model- B 2.5 W'!$C$9:$AZ$53,MATCH($B13,'Stock Model- B 2.5 W'!$B$9:$B$53,0),MATCH(($B13-AF$4+1),'Stock Model- B 2.5 W'!$C$8:$AZ$8,0))),0,INDEX('Stock Model- B 2.5 W'!$C$9:$AZ$53,MATCH($B13,'Stock Model- B 2.5 W'!$B$9:$B$53,0),MATCH(($B13-AF$4+1),'Stock Model- B 2.5 W'!$C$8:$AZ$8,0)))</f>
        <v>0</v>
      </c>
      <c r="AG13" s="128">
        <f>IF(ISNA(INDEX('Stock Model- B 2.5 W'!$C$9:$AZ$53,MATCH($B13,'Stock Model- B 2.5 W'!$B$9:$B$53,0),MATCH(($B13-AG$4+1),'Stock Model- B 2.5 W'!$C$8:$AZ$8,0))),0,INDEX('Stock Model- B 2.5 W'!$C$9:$AZ$53,MATCH($B13,'Stock Model- B 2.5 W'!$B$9:$B$53,0),MATCH(($B13-AG$4+1),'Stock Model- B 2.5 W'!$C$8:$AZ$8,0)))</f>
        <v>0</v>
      </c>
      <c r="AH13" s="128">
        <f>IF(ISNA(INDEX('Stock Model- B 2.5 W'!$C$9:$AZ$53,MATCH($B13,'Stock Model- B 2.5 W'!$B$9:$B$53,0),MATCH(($B13-AH$4+1),'Stock Model- B 2.5 W'!$C$8:$AZ$8,0))),0,INDEX('Stock Model- B 2.5 W'!$C$9:$AZ$53,MATCH($B13,'Stock Model- B 2.5 W'!$B$9:$B$53,0),MATCH(($B13-AH$4+1),'Stock Model- B 2.5 W'!$C$8:$AZ$8,0)))</f>
        <v>0</v>
      </c>
      <c r="AI13" s="128">
        <f>IF(ISNA(INDEX('Stock Model- B 2.5 W'!$C$9:$AZ$53,MATCH($B13,'Stock Model- B 2.5 W'!$B$9:$B$53,0),MATCH(($B13-AI$4+1),'Stock Model- B 2.5 W'!$C$8:$AZ$8,0))),0,INDEX('Stock Model- B 2.5 W'!$C$9:$AZ$53,MATCH($B13,'Stock Model- B 2.5 W'!$B$9:$B$53,0),MATCH(($B13-AI$4+1),'Stock Model- B 2.5 W'!$C$8:$AZ$8,0)))</f>
        <v>0</v>
      </c>
      <c r="AJ13" s="128">
        <f>IF(ISNA(INDEX('Stock Model- B 2.5 W'!$C$9:$AZ$53,MATCH($B13,'Stock Model- B 2.5 W'!$B$9:$B$53,0),MATCH(($B13-AJ$4+1),'Stock Model- B 2.5 W'!$C$8:$AZ$8,0))),0,INDEX('Stock Model- B 2.5 W'!$C$9:$AZ$53,MATCH($B13,'Stock Model- B 2.5 W'!$B$9:$B$53,0),MATCH(($B13-AJ$4+1),'Stock Model- B 2.5 W'!$C$8:$AZ$8,0)))</f>
        <v>0</v>
      </c>
      <c r="AK13" s="128">
        <f>IF(ISNA(INDEX('Stock Model- B 2.5 W'!$C$9:$AZ$53,MATCH($B13,'Stock Model- B 2.5 W'!$B$9:$B$53,0),MATCH(($B13-AK$4+1),'Stock Model- B 2.5 W'!$C$8:$AZ$8,0))),0,INDEX('Stock Model- B 2.5 W'!$C$9:$AZ$53,MATCH($B13,'Stock Model- B 2.5 W'!$B$9:$B$53,0),MATCH(($B13-AK$4+1),'Stock Model- B 2.5 W'!$C$8:$AZ$8,0)))</f>
        <v>0</v>
      </c>
      <c r="AL13" s="128">
        <f>IF(ISNA(INDEX('Stock Model- B 2.5 W'!$C$9:$AZ$53,MATCH($B13,'Stock Model- B 2.5 W'!$B$9:$B$53,0),MATCH(($B13-AL$4+1),'Stock Model- B 2.5 W'!$C$8:$AZ$8,0))),0,INDEX('Stock Model- B 2.5 W'!$C$9:$AZ$53,MATCH($B13,'Stock Model- B 2.5 W'!$B$9:$B$53,0),MATCH(($B13-AL$4+1),'Stock Model- B 2.5 W'!$C$8:$AZ$8,0)))</f>
        <v>0</v>
      </c>
      <c r="AM13" s="128">
        <f>IF(ISNA(INDEX('Stock Model- B 2.5 W'!$C$9:$AZ$53,MATCH($B13,'Stock Model- B 2.5 W'!$B$9:$B$53,0),MATCH(($B13-AM$4+1),'Stock Model- B 2.5 W'!$C$8:$AZ$8,0))),0,INDEX('Stock Model- B 2.5 W'!$C$9:$AZ$53,MATCH($B13,'Stock Model- B 2.5 W'!$B$9:$B$53,0),MATCH(($B13-AM$4+1),'Stock Model- B 2.5 W'!$C$8:$AZ$8,0)))</f>
        <v>0</v>
      </c>
      <c r="AN13" s="128">
        <f>IF(ISNA(INDEX('Stock Model- B 2.5 W'!$C$9:$AZ$53,MATCH($B13,'Stock Model- B 2.5 W'!$B$9:$B$53,0),MATCH(($B13-AN$4+1),'Stock Model- B 2.5 W'!$C$8:$AZ$8,0))),0,INDEX('Stock Model- B 2.5 W'!$C$9:$AZ$53,MATCH($B13,'Stock Model- B 2.5 W'!$B$9:$B$53,0),MATCH(($B13-AN$4+1),'Stock Model- B 2.5 W'!$C$8:$AZ$8,0)))</f>
        <v>0</v>
      </c>
      <c r="AO13" s="128">
        <f>IF(ISNA(INDEX('Stock Model- B 2.5 W'!$C$9:$AZ$53,MATCH($B13,'Stock Model- B 2.5 W'!$B$9:$B$53,0),MATCH(($B13-AO$4+1),'Stock Model- B 2.5 W'!$C$8:$AZ$8,0))),0,INDEX('Stock Model- B 2.5 W'!$C$9:$AZ$53,MATCH($B13,'Stock Model- B 2.5 W'!$B$9:$B$53,0),MATCH(($B13-AO$4+1),'Stock Model- B 2.5 W'!$C$8:$AZ$8,0)))</f>
        <v>0</v>
      </c>
      <c r="AP13" s="128">
        <f>IF(ISNA(INDEX('Stock Model- B 2.5 W'!$C$9:$AZ$53,MATCH($B13,'Stock Model- B 2.5 W'!$B$9:$B$53,0),MATCH(($B13-AP$4+1),'Stock Model- B 2.5 W'!$C$8:$AZ$8,0))),0,INDEX('Stock Model- B 2.5 W'!$C$9:$AZ$53,MATCH($B13,'Stock Model- B 2.5 W'!$B$9:$B$53,0),MATCH(($B13-AP$4+1),'Stock Model- B 2.5 W'!$C$8:$AZ$8,0)))</f>
        <v>0</v>
      </c>
      <c r="AQ13" s="128">
        <f>IF(ISNA(INDEX('Stock Model- B 2.5 W'!$C$9:$AZ$53,MATCH($B13,'Stock Model- B 2.5 W'!$B$9:$B$53,0),MATCH(($B13-AQ$4+1),'Stock Model- B 2.5 W'!$C$8:$AZ$8,0))),0,INDEX('Stock Model- B 2.5 W'!$C$9:$AZ$53,MATCH($B13,'Stock Model- B 2.5 W'!$B$9:$B$53,0),MATCH(($B13-AQ$4+1),'Stock Model- B 2.5 W'!$C$8:$AZ$8,0)))</f>
        <v>0</v>
      </c>
      <c r="AR13" s="128">
        <f>IF(ISNA(INDEX('Stock Model- B 2.5 W'!$C$9:$AZ$53,MATCH($B13,'Stock Model- B 2.5 W'!$B$9:$B$53,0),MATCH(($B13-AR$4+1),'Stock Model- B 2.5 W'!$C$8:$AZ$8,0))),0,INDEX('Stock Model- B 2.5 W'!$C$9:$AZ$53,MATCH($B13,'Stock Model- B 2.5 W'!$B$9:$B$53,0),MATCH(($B13-AR$4+1),'Stock Model- B 2.5 W'!$C$8:$AZ$8,0)))</f>
        <v>0</v>
      </c>
      <c r="AS13" s="128">
        <f>IF(ISNA(INDEX('Stock Model- B 2.5 W'!$C$9:$AZ$53,MATCH($B13,'Stock Model- B 2.5 W'!$B$9:$B$53,0),MATCH(($B13-AS$4+1),'Stock Model- B 2.5 W'!$C$8:$AZ$8,0))),0,INDEX('Stock Model- B 2.5 W'!$C$9:$AZ$53,MATCH($B13,'Stock Model- B 2.5 W'!$B$9:$B$53,0),MATCH(($B13-AS$4+1),'Stock Model- B 2.5 W'!$C$8:$AZ$8,0)))</f>
        <v>0</v>
      </c>
      <c r="AT13" s="128">
        <f>IF(ISNA(INDEX('Stock Model- B 2.5 W'!$C$9:$AZ$53,MATCH($B13,'Stock Model- B 2.5 W'!$B$9:$B$53,0),MATCH(($B13-AT$4+1),'Stock Model- B 2.5 W'!$C$8:$AZ$8,0))),0,INDEX('Stock Model- B 2.5 W'!$C$9:$AZ$53,MATCH($B13,'Stock Model- B 2.5 W'!$B$9:$B$53,0),MATCH(($B13-AT$4+1),'Stock Model- B 2.5 W'!$C$8:$AZ$8,0)))</f>
        <v>0</v>
      </c>
      <c r="AU13" s="128">
        <f>IF(ISNA(INDEX('Stock Model- B 2.5 W'!$C$9:$AZ$53,MATCH($B13,'Stock Model- B 2.5 W'!$B$9:$B$53,0),MATCH(($B13-AU$4+1),'Stock Model- B 2.5 W'!$C$8:$AZ$8,0))),0,INDEX('Stock Model- B 2.5 W'!$C$9:$AZ$53,MATCH($B13,'Stock Model- B 2.5 W'!$B$9:$B$53,0),MATCH(($B13-AU$4+1),'Stock Model- B 2.5 W'!$C$8:$AZ$8,0)))</f>
        <v>0</v>
      </c>
      <c r="AV13" s="11">
        <f t="shared" ca="1" si="2"/>
        <v>12335131.640278086</v>
      </c>
      <c r="AW13" s="11" t="str">
        <f ca="1">IF(AV13=SUM('Stock Model- B 2.5 W'!C17:AZ17),"OK","Error")</f>
        <v>OK</v>
      </c>
    </row>
    <row r="14" spans="1:49">
      <c r="A14" s="214"/>
      <c r="B14" s="11">
        <f>'Stock Model- B 2.5 W'!B18</f>
        <v>1999</v>
      </c>
      <c r="C14" s="128">
        <f ca="1">IF(ISNA(INDEX('Stock Model- B 2.5 W'!$C$9:$AZ$53,MATCH($B14,'Stock Model- B 2.5 W'!$B$9:$B$53,0),MATCH(($B14-C$4+1),'Stock Model- B 2.5 W'!$C$8:$AZ$8,0))),0,INDEX('Stock Model- B 2.5 W'!$C$9:$AZ$53,MATCH($B14,'Stock Model- B 2.5 W'!$B$9:$B$53,0),MATCH(($B14-C$4+1),'Stock Model- B 2.5 W'!$C$8:$AZ$8,0)))</f>
        <v>0</v>
      </c>
      <c r="D14" s="128">
        <f ca="1">IF(ISNA(INDEX('Stock Model- B 2.5 W'!$C$9:$AZ$53,MATCH($B14,'Stock Model- B 2.5 W'!$B$9:$B$53,0),MATCH(($B14-D$4+1),'Stock Model- B 2.5 W'!$C$8:$AZ$8,0))),0,INDEX('Stock Model- B 2.5 W'!$C$9:$AZ$53,MATCH($B14,'Stock Model- B 2.5 W'!$B$9:$B$53,0),MATCH(($B14-D$4+1),'Stock Model- B 2.5 W'!$C$8:$AZ$8,0)))</f>
        <v>0</v>
      </c>
      <c r="E14" s="128">
        <f ca="1">IF(ISNA(INDEX('Stock Model- B 2.5 W'!$C$9:$AZ$53,MATCH($B14,'Stock Model- B 2.5 W'!$B$9:$B$53,0),MATCH(($B14-E$4+1),'Stock Model- B 2.5 W'!$C$8:$AZ$8,0))),0,INDEX('Stock Model- B 2.5 W'!$C$9:$AZ$53,MATCH($B14,'Stock Model- B 2.5 W'!$B$9:$B$53,0),MATCH(($B14-E$4+1),'Stock Model- B 2.5 W'!$C$8:$AZ$8,0)))</f>
        <v>0</v>
      </c>
      <c r="F14" s="128">
        <f ca="1">IF(ISNA(INDEX('Stock Model- B 2.5 W'!$C$9:$AZ$53,MATCH($B14,'Stock Model- B 2.5 W'!$B$9:$B$53,0),MATCH(($B14-F$4+1),'Stock Model- B 2.5 W'!$C$8:$AZ$8,0))),0,INDEX('Stock Model- B 2.5 W'!$C$9:$AZ$53,MATCH($B14,'Stock Model- B 2.5 W'!$B$9:$B$53,0),MATCH(($B14-F$4+1),'Stock Model- B 2.5 W'!$C$8:$AZ$8,0)))</f>
        <v>0</v>
      </c>
      <c r="G14" s="128">
        <f ca="1">IF(ISNA(INDEX('Stock Model- B 2.5 W'!$C$9:$AZ$53,MATCH($B14,'Stock Model- B 2.5 W'!$B$9:$B$53,0),MATCH(($B14-G$4+1),'Stock Model- B 2.5 W'!$C$8:$AZ$8,0))),0,INDEX('Stock Model- B 2.5 W'!$C$9:$AZ$53,MATCH($B14,'Stock Model- B 2.5 W'!$B$9:$B$53,0),MATCH(($B14-G$4+1),'Stock Model- B 2.5 W'!$C$8:$AZ$8,0)))</f>
        <v>0</v>
      </c>
      <c r="H14" s="128">
        <f ca="1">IF(ISNA(INDEX('Stock Model- B 2.5 W'!$C$9:$AZ$53,MATCH($B14,'Stock Model- B 2.5 W'!$B$9:$B$53,0),MATCH(($B14-H$4+1),'Stock Model- B 2.5 W'!$C$8:$AZ$8,0))),0,INDEX('Stock Model- B 2.5 W'!$C$9:$AZ$53,MATCH($B14,'Stock Model- B 2.5 W'!$B$9:$B$53,0),MATCH(($B14-H$4+1),'Stock Model- B 2.5 W'!$C$8:$AZ$8,0)))</f>
        <v>2448524.6620401526</v>
      </c>
      <c r="I14" s="128">
        <f ca="1">IF(ISNA(INDEX('Stock Model- B 2.5 W'!$C$9:$AZ$53,MATCH($B14,'Stock Model- B 2.5 W'!$B$9:$B$53,0),MATCH(($B14-I$4+1),'Stock Model- B 2.5 W'!$C$8:$AZ$8,0))),0,INDEX('Stock Model- B 2.5 W'!$C$9:$AZ$53,MATCH($B14,'Stock Model- B 2.5 W'!$B$9:$B$53,0),MATCH(($B14-I$4+1),'Stock Model- B 2.5 W'!$C$8:$AZ$8,0)))</f>
        <v>2466888.5970054544</v>
      </c>
      <c r="J14" s="128">
        <f ca="1">IF(ISNA(INDEX('Stock Model- B 2.5 W'!$C$9:$AZ$53,MATCH($B14,'Stock Model- B 2.5 W'!$B$9:$B$53,0),MATCH(($B14-J$4+1),'Stock Model- B 2.5 W'!$C$8:$AZ$8,0))),0,INDEX('Stock Model- B 2.5 W'!$C$9:$AZ$53,MATCH($B14,'Stock Model- B 2.5 W'!$B$9:$B$53,0),MATCH(($B14-J$4+1),'Stock Model- B 2.5 W'!$C$8:$AZ$8,0)))</f>
        <v>2485390.2614829959</v>
      </c>
      <c r="K14" s="128">
        <f ca="1">IF(ISNA(INDEX('Stock Model- B 2.5 W'!$C$9:$AZ$53,MATCH($B14,'Stock Model- B 2.5 W'!$B$9:$B$53,0),MATCH(($B14-K$4+1),'Stock Model- B 2.5 W'!$C$8:$AZ$8,0))),0,INDEX('Stock Model- B 2.5 W'!$C$9:$AZ$53,MATCH($B14,'Stock Model- B 2.5 W'!$B$9:$B$53,0),MATCH(($B14-K$4+1),'Stock Model- B 2.5 W'!$C$8:$AZ$8,0)))</f>
        <v>2504030.688444118</v>
      </c>
      <c r="L14" s="128">
        <f ca="1">IF(ISNA(INDEX('Stock Model- B 2.5 W'!$C$9:$AZ$53,MATCH($B14,'Stock Model- B 2.5 W'!$B$9:$B$53,0),MATCH(($B14-L$4+1),'Stock Model- B 2.5 W'!$C$8:$AZ$8,0))),0,INDEX('Stock Model- B 2.5 W'!$C$9:$AZ$53,MATCH($B14,'Stock Model- B 2.5 W'!$B$9:$B$53,0),MATCH(($B14-L$4+1),'Stock Model- B 2.5 W'!$C$8:$AZ$8,0)))</f>
        <v>2522810.9186074492</v>
      </c>
      <c r="M14" s="128">
        <f>IF(ISNA(INDEX('Stock Model- B 2.5 W'!$C$9:$AZ$53,MATCH($B14,'Stock Model- B 2.5 W'!$B$9:$B$53,0),MATCH(($B14-M$4+1),'Stock Model- B 2.5 W'!$C$8:$AZ$8,0))),0,INDEX('Stock Model- B 2.5 W'!$C$9:$AZ$53,MATCH($B14,'Stock Model- B 2.5 W'!$B$9:$B$53,0),MATCH(($B14-M$4+1),'Stock Model- B 2.5 W'!$C$8:$AZ$8,0)))</f>
        <v>0</v>
      </c>
      <c r="N14" s="128">
        <f>IF(ISNA(INDEX('Stock Model- B 2.5 W'!$C$9:$AZ$53,MATCH($B14,'Stock Model- B 2.5 W'!$B$9:$B$53,0),MATCH(($B14-N$4+1),'Stock Model- B 2.5 W'!$C$8:$AZ$8,0))),0,INDEX('Stock Model- B 2.5 W'!$C$9:$AZ$53,MATCH($B14,'Stock Model- B 2.5 W'!$B$9:$B$53,0),MATCH(($B14-N$4+1),'Stock Model- B 2.5 W'!$C$8:$AZ$8,0)))</f>
        <v>0</v>
      </c>
      <c r="O14" s="128">
        <f>IF(ISNA(INDEX('Stock Model- B 2.5 W'!$C$9:$AZ$53,MATCH($B14,'Stock Model- B 2.5 W'!$B$9:$B$53,0),MATCH(($B14-O$4+1),'Stock Model- B 2.5 W'!$C$8:$AZ$8,0))),0,INDEX('Stock Model- B 2.5 W'!$C$9:$AZ$53,MATCH($B14,'Stock Model- B 2.5 W'!$B$9:$B$53,0),MATCH(($B14-O$4+1),'Stock Model- B 2.5 W'!$C$8:$AZ$8,0)))</f>
        <v>0</v>
      </c>
      <c r="P14" s="128">
        <f>IF(ISNA(INDEX('Stock Model- B 2.5 W'!$C$9:$AZ$53,MATCH($B14,'Stock Model- B 2.5 W'!$B$9:$B$53,0),MATCH(($B14-P$4+1),'Stock Model- B 2.5 W'!$C$8:$AZ$8,0))),0,INDEX('Stock Model- B 2.5 W'!$C$9:$AZ$53,MATCH($B14,'Stock Model- B 2.5 W'!$B$9:$B$53,0),MATCH(($B14-P$4+1),'Stock Model- B 2.5 W'!$C$8:$AZ$8,0)))</f>
        <v>0</v>
      </c>
      <c r="Q14" s="128">
        <f>IF(ISNA(INDEX('Stock Model- B 2.5 W'!$C$9:$AZ$53,MATCH($B14,'Stock Model- B 2.5 W'!$B$9:$B$53,0),MATCH(($B14-Q$4+1),'Stock Model- B 2.5 W'!$C$8:$AZ$8,0))),0,INDEX('Stock Model- B 2.5 W'!$C$9:$AZ$53,MATCH($B14,'Stock Model- B 2.5 W'!$B$9:$B$53,0),MATCH(($B14-Q$4+1),'Stock Model- B 2.5 W'!$C$8:$AZ$8,0)))</f>
        <v>0</v>
      </c>
      <c r="R14" s="128">
        <f>IF(ISNA(INDEX('Stock Model- B 2.5 W'!$C$9:$AZ$53,MATCH($B14,'Stock Model- B 2.5 W'!$B$9:$B$53,0),MATCH(($B14-R$4+1),'Stock Model- B 2.5 W'!$C$8:$AZ$8,0))),0,INDEX('Stock Model- B 2.5 W'!$C$9:$AZ$53,MATCH($B14,'Stock Model- B 2.5 W'!$B$9:$B$53,0),MATCH(($B14-R$4+1),'Stock Model- B 2.5 W'!$C$8:$AZ$8,0)))</f>
        <v>0</v>
      </c>
      <c r="S14" s="128">
        <f>IF(ISNA(INDEX('Stock Model- B 2.5 W'!$C$9:$AZ$53,MATCH($B14,'Stock Model- B 2.5 W'!$B$9:$B$53,0),MATCH(($B14-S$4+1),'Stock Model- B 2.5 W'!$C$8:$AZ$8,0))),0,INDEX('Stock Model- B 2.5 W'!$C$9:$AZ$53,MATCH($B14,'Stock Model- B 2.5 W'!$B$9:$B$53,0),MATCH(($B14-S$4+1),'Stock Model- B 2.5 W'!$C$8:$AZ$8,0)))</f>
        <v>0</v>
      </c>
      <c r="T14" s="128">
        <f>IF(ISNA(INDEX('Stock Model- B 2.5 W'!$C$9:$AZ$53,MATCH($B14,'Stock Model- B 2.5 W'!$B$9:$B$53,0),MATCH(($B14-T$4+1),'Stock Model- B 2.5 W'!$C$8:$AZ$8,0))),0,INDEX('Stock Model- B 2.5 W'!$C$9:$AZ$53,MATCH($B14,'Stock Model- B 2.5 W'!$B$9:$B$53,0),MATCH(($B14-T$4+1),'Stock Model- B 2.5 W'!$C$8:$AZ$8,0)))</f>
        <v>0</v>
      </c>
      <c r="U14" s="128">
        <f>IF(ISNA(INDEX('Stock Model- B 2.5 W'!$C$9:$AZ$53,MATCH($B14,'Stock Model- B 2.5 W'!$B$9:$B$53,0),MATCH(($B14-U$4+1),'Stock Model- B 2.5 W'!$C$8:$AZ$8,0))),0,INDEX('Stock Model- B 2.5 W'!$C$9:$AZ$53,MATCH($B14,'Stock Model- B 2.5 W'!$B$9:$B$53,0),MATCH(($B14-U$4+1),'Stock Model- B 2.5 W'!$C$8:$AZ$8,0)))</f>
        <v>0</v>
      </c>
      <c r="V14" s="128">
        <f>IF(ISNA(INDEX('Stock Model- B 2.5 W'!$C$9:$AZ$53,MATCH($B14,'Stock Model- B 2.5 W'!$B$9:$B$53,0),MATCH(($B14-V$4+1),'Stock Model- B 2.5 W'!$C$8:$AZ$8,0))),0,INDEX('Stock Model- B 2.5 W'!$C$9:$AZ$53,MATCH($B14,'Stock Model- B 2.5 W'!$B$9:$B$53,0),MATCH(($B14-V$4+1),'Stock Model- B 2.5 W'!$C$8:$AZ$8,0)))</f>
        <v>0</v>
      </c>
      <c r="W14" s="128">
        <f>IF(ISNA(INDEX('Stock Model- B 2.5 W'!$C$9:$AZ$53,MATCH($B14,'Stock Model- B 2.5 W'!$B$9:$B$53,0),MATCH(($B14-W$4+1),'Stock Model- B 2.5 W'!$C$8:$AZ$8,0))),0,INDEX('Stock Model- B 2.5 W'!$C$9:$AZ$53,MATCH($B14,'Stock Model- B 2.5 W'!$B$9:$B$53,0),MATCH(($B14-W$4+1),'Stock Model- B 2.5 W'!$C$8:$AZ$8,0)))</f>
        <v>0</v>
      </c>
      <c r="X14" s="128">
        <f>IF(ISNA(INDEX('Stock Model- B 2.5 W'!$C$9:$AZ$53,MATCH($B14,'Stock Model- B 2.5 W'!$B$9:$B$53,0),MATCH(($B14-X$4+1),'Stock Model- B 2.5 W'!$C$8:$AZ$8,0))),0,INDEX('Stock Model- B 2.5 W'!$C$9:$AZ$53,MATCH($B14,'Stock Model- B 2.5 W'!$B$9:$B$53,0),MATCH(($B14-X$4+1),'Stock Model- B 2.5 W'!$C$8:$AZ$8,0)))</f>
        <v>0</v>
      </c>
      <c r="Y14" s="128">
        <f>IF(ISNA(INDEX('Stock Model- B 2.5 W'!$C$9:$AZ$53,MATCH($B14,'Stock Model- B 2.5 W'!$B$9:$B$53,0),MATCH(($B14-Y$4+1),'Stock Model- B 2.5 W'!$C$8:$AZ$8,0))),0,INDEX('Stock Model- B 2.5 W'!$C$9:$AZ$53,MATCH($B14,'Stock Model- B 2.5 W'!$B$9:$B$53,0),MATCH(($B14-Y$4+1),'Stock Model- B 2.5 W'!$C$8:$AZ$8,0)))</f>
        <v>0</v>
      </c>
      <c r="Z14" s="128">
        <f>IF(ISNA(INDEX('Stock Model- B 2.5 W'!$C$9:$AZ$53,MATCH($B14,'Stock Model- B 2.5 W'!$B$9:$B$53,0),MATCH(($B14-Z$4+1),'Stock Model- B 2.5 W'!$C$8:$AZ$8,0))),0,INDEX('Stock Model- B 2.5 W'!$C$9:$AZ$53,MATCH($B14,'Stock Model- B 2.5 W'!$B$9:$B$53,0),MATCH(($B14-Z$4+1),'Stock Model- B 2.5 W'!$C$8:$AZ$8,0)))</f>
        <v>0</v>
      </c>
      <c r="AA14" s="128">
        <f>IF(ISNA(INDEX('Stock Model- B 2.5 W'!$C$9:$AZ$53,MATCH($B14,'Stock Model- B 2.5 W'!$B$9:$B$53,0),MATCH(($B14-AA$4+1),'Stock Model- B 2.5 W'!$C$8:$AZ$8,0))),0,INDEX('Stock Model- B 2.5 W'!$C$9:$AZ$53,MATCH($B14,'Stock Model- B 2.5 W'!$B$9:$B$53,0),MATCH(($B14-AA$4+1),'Stock Model- B 2.5 W'!$C$8:$AZ$8,0)))</f>
        <v>0</v>
      </c>
      <c r="AB14" s="128">
        <f>IF(ISNA(INDEX('Stock Model- B 2.5 W'!$C$9:$AZ$53,MATCH($B14,'Stock Model- B 2.5 W'!$B$9:$B$53,0),MATCH(($B14-AB$4+1),'Stock Model- B 2.5 W'!$C$8:$AZ$8,0))),0,INDEX('Stock Model- B 2.5 W'!$C$9:$AZ$53,MATCH($B14,'Stock Model- B 2.5 W'!$B$9:$B$53,0),MATCH(($B14-AB$4+1),'Stock Model- B 2.5 W'!$C$8:$AZ$8,0)))</f>
        <v>0</v>
      </c>
      <c r="AC14" s="128">
        <f>IF(ISNA(INDEX('Stock Model- B 2.5 W'!$C$9:$AZ$53,MATCH($B14,'Stock Model- B 2.5 W'!$B$9:$B$53,0),MATCH(($B14-AC$4+1),'Stock Model- B 2.5 W'!$C$8:$AZ$8,0))),0,INDEX('Stock Model- B 2.5 W'!$C$9:$AZ$53,MATCH($B14,'Stock Model- B 2.5 W'!$B$9:$B$53,0),MATCH(($B14-AC$4+1),'Stock Model- B 2.5 W'!$C$8:$AZ$8,0)))</f>
        <v>0</v>
      </c>
      <c r="AD14" s="128">
        <f>IF(ISNA(INDEX('Stock Model- B 2.5 W'!$C$9:$AZ$53,MATCH($B14,'Stock Model- B 2.5 W'!$B$9:$B$53,0),MATCH(($B14-AD$4+1),'Stock Model- B 2.5 W'!$C$8:$AZ$8,0))),0,INDEX('Stock Model- B 2.5 W'!$C$9:$AZ$53,MATCH($B14,'Stock Model- B 2.5 W'!$B$9:$B$53,0),MATCH(($B14-AD$4+1),'Stock Model- B 2.5 W'!$C$8:$AZ$8,0)))</f>
        <v>0</v>
      </c>
      <c r="AE14" s="128">
        <f>IF(ISNA(INDEX('Stock Model- B 2.5 W'!$C$9:$AZ$53,MATCH($B14,'Stock Model- B 2.5 W'!$B$9:$B$53,0),MATCH(($B14-AE$4+1),'Stock Model- B 2.5 W'!$C$8:$AZ$8,0))),0,INDEX('Stock Model- B 2.5 W'!$C$9:$AZ$53,MATCH($B14,'Stock Model- B 2.5 W'!$B$9:$B$53,0),MATCH(($B14-AE$4+1),'Stock Model- B 2.5 W'!$C$8:$AZ$8,0)))</f>
        <v>0</v>
      </c>
      <c r="AF14" s="128">
        <f>IF(ISNA(INDEX('Stock Model- B 2.5 W'!$C$9:$AZ$53,MATCH($B14,'Stock Model- B 2.5 W'!$B$9:$B$53,0),MATCH(($B14-AF$4+1),'Stock Model- B 2.5 W'!$C$8:$AZ$8,0))),0,INDEX('Stock Model- B 2.5 W'!$C$9:$AZ$53,MATCH($B14,'Stock Model- B 2.5 W'!$B$9:$B$53,0),MATCH(($B14-AF$4+1),'Stock Model- B 2.5 W'!$C$8:$AZ$8,0)))</f>
        <v>0</v>
      </c>
      <c r="AG14" s="128">
        <f>IF(ISNA(INDEX('Stock Model- B 2.5 W'!$C$9:$AZ$53,MATCH($B14,'Stock Model- B 2.5 W'!$B$9:$B$53,0),MATCH(($B14-AG$4+1),'Stock Model- B 2.5 W'!$C$8:$AZ$8,0))),0,INDEX('Stock Model- B 2.5 W'!$C$9:$AZ$53,MATCH($B14,'Stock Model- B 2.5 W'!$B$9:$B$53,0),MATCH(($B14-AG$4+1),'Stock Model- B 2.5 W'!$C$8:$AZ$8,0)))</f>
        <v>0</v>
      </c>
      <c r="AH14" s="128">
        <f>IF(ISNA(INDEX('Stock Model- B 2.5 W'!$C$9:$AZ$53,MATCH($B14,'Stock Model- B 2.5 W'!$B$9:$B$53,0),MATCH(($B14-AH$4+1),'Stock Model- B 2.5 W'!$C$8:$AZ$8,0))),0,INDEX('Stock Model- B 2.5 W'!$C$9:$AZ$53,MATCH($B14,'Stock Model- B 2.5 W'!$B$9:$B$53,0),MATCH(($B14-AH$4+1),'Stock Model- B 2.5 W'!$C$8:$AZ$8,0)))</f>
        <v>0</v>
      </c>
      <c r="AI14" s="128">
        <f>IF(ISNA(INDEX('Stock Model- B 2.5 W'!$C$9:$AZ$53,MATCH($B14,'Stock Model- B 2.5 W'!$B$9:$B$53,0),MATCH(($B14-AI$4+1),'Stock Model- B 2.5 W'!$C$8:$AZ$8,0))),0,INDEX('Stock Model- B 2.5 W'!$C$9:$AZ$53,MATCH($B14,'Stock Model- B 2.5 W'!$B$9:$B$53,0),MATCH(($B14-AI$4+1),'Stock Model- B 2.5 W'!$C$8:$AZ$8,0)))</f>
        <v>0</v>
      </c>
      <c r="AJ14" s="128">
        <f>IF(ISNA(INDEX('Stock Model- B 2.5 W'!$C$9:$AZ$53,MATCH($B14,'Stock Model- B 2.5 W'!$B$9:$B$53,0),MATCH(($B14-AJ$4+1),'Stock Model- B 2.5 W'!$C$8:$AZ$8,0))),0,INDEX('Stock Model- B 2.5 W'!$C$9:$AZ$53,MATCH($B14,'Stock Model- B 2.5 W'!$B$9:$B$53,0),MATCH(($B14-AJ$4+1),'Stock Model- B 2.5 W'!$C$8:$AZ$8,0)))</f>
        <v>0</v>
      </c>
      <c r="AK14" s="128">
        <f>IF(ISNA(INDEX('Stock Model- B 2.5 W'!$C$9:$AZ$53,MATCH($B14,'Stock Model- B 2.5 W'!$B$9:$B$53,0),MATCH(($B14-AK$4+1),'Stock Model- B 2.5 W'!$C$8:$AZ$8,0))),0,INDEX('Stock Model- B 2.5 W'!$C$9:$AZ$53,MATCH($B14,'Stock Model- B 2.5 W'!$B$9:$B$53,0),MATCH(($B14-AK$4+1),'Stock Model- B 2.5 W'!$C$8:$AZ$8,0)))</f>
        <v>0</v>
      </c>
      <c r="AL14" s="128">
        <f>IF(ISNA(INDEX('Stock Model- B 2.5 W'!$C$9:$AZ$53,MATCH($B14,'Stock Model- B 2.5 W'!$B$9:$B$53,0),MATCH(($B14-AL$4+1),'Stock Model- B 2.5 W'!$C$8:$AZ$8,0))),0,INDEX('Stock Model- B 2.5 W'!$C$9:$AZ$53,MATCH($B14,'Stock Model- B 2.5 W'!$B$9:$B$53,0),MATCH(($B14-AL$4+1),'Stock Model- B 2.5 W'!$C$8:$AZ$8,0)))</f>
        <v>0</v>
      </c>
      <c r="AM14" s="128">
        <f>IF(ISNA(INDEX('Stock Model- B 2.5 W'!$C$9:$AZ$53,MATCH($B14,'Stock Model- B 2.5 W'!$B$9:$B$53,0),MATCH(($B14-AM$4+1),'Stock Model- B 2.5 W'!$C$8:$AZ$8,0))),0,INDEX('Stock Model- B 2.5 W'!$C$9:$AZ$53,MATCH($B14,'Stock Model- B 2.5 W'!$B$9:$B$53,0),MATCH(($B14-AM$4+1),'Stock Model- B 2.5 W'!$C$8:$AZ$8,0)))</f>
        <v>0</v>
      </c>
      <c r="AN14" s="128">
        <f>IF(ISNA(INDEX('Stock Model- B 2.5 W'!$C$9:$AZ$53,MATCH($B14,'Stock Model- B 2.5 W'!$B$9:$B$53,0),MATCH(($B14-AN$4+1),'Stock Model- B 2.5 W'!$C$8:$AZ$8,0))),0,INDEX('Stock Model- B 2.5 W'!$C$9:$AZ$53,MATCH($B14,'Stock Model- B 2.5 W'!$B$9:$B$53,0),MATCH(($B14-AN$4+1),'Stock Model- B 2.5 W'!$C$8:$AZ$8,0)))</f>
        <v>0</v>
      </c>
      <c r="AO14" s="128">
        <f>IF(ISNA(INDEX('Stock Model- B 2.5 W'!$C$9:$AZ$53,MATCH($B14,'Stock Model- B 2.5 W'!$B$9:$B$53,0),MATCH(($B14-AO$4+1),'Stock Model- B 2.5 W'!$C$8:$AZ$8,0))),0,INDEX('Stock Model- B 2.5 W'!$C$9:$AZ$53,MATCH($B14,'Stock Model- B 2.5 W'!$B$9:$B$53,0),MATCH(($B14-AO$4+1),'Stock Model- B 2.5 W'!$C$8:$AZ$8,0)))</f>
        <v>0</v>
      </c>
      <c r="AP14" s="128">
        <f>IF(ISNA(INDEX('Stock Model- B 2.5 W'!$C$9:$AZ$53,MATCH($B14,'Stock Model- B 2.5 W'!$B$9:$B$53,0),MATCH(($B14-AP$4+1),'Stock Model- B 2.5 W'!$C$8:$AZ$8,0))),0,INDEX('Stock Model- B 2.5 W'!$C$9:$AZ$53,MATCH($B14,'Stock Model- B 2.5 W'!$B$9:$B$53,0),MATCH(($B14-AP$4+1),'Stock Model- B 2.5 W'!$C$8:$AZ$8,0)))</f>
        <v>0</v>
      </c>
      <c r="AQ14" s="128">
        <f>IF(ISNA(INDEX('Stock Model- B 2.5 W'!$C$9:$AZ$53,MATCH($B14,'Stock Model- B 2.5 W'!$B$9:$B$53,0),MATCH(($B14-AQ$4+1),'Stock Model- B 2.5 W'!$C$8:$AZ$8,0))),0,INDEX('Stock Model- B 2.5 W'!$C$9:$AZ$53,MATCH($B14,'Stock Model- B 2.5 W'!$B$9:$B$53,0),MATCH(($B14-AQ$4+1),'Stock Model- B 2.5 W'!$C$8:$AZ$8,0)))</f>
        <v>0</v>
      </c>
      <c r="AR14" s="128">
        <f>IF(ISNA(INDEX('Stock Model- B 2.5 W'!$C$9:$AZ$53,MATCH($B14,'Stock Model- B 2.5 W'!$B$9:$B$53,0),MATCH(($B14-AR$4+1),'Stock Model- B 2.5 W'!$C$8:$AZ$8,0))),0,INDEX('Stock Model- B 2.5 W'!$C$9:$AZ$53,MATCH($B14,'Stock Model- B 2.5 W'!$B$9:$B$53,0),MATCH(($B14-AR$4+1),'Stock Model- B 2.5 W'!$C$8:$AZ$8,0)))</f>
        <v>0</v>
      </c>
      <c r="AS14" s="128">
        <f>IF(ISNA(INDEX('Stock Model- B 2.5 W'!$C$9:$AZ$53,MATCH($B14,'Stock Model- B 2.5 W'!$B$9:$B$53,0),MATCH(($B14-AS$4+1),'Stock Model- B 2.5 W'!$C$8:$AZ$8,0))),0,INDEX('Stock Model- B 2.5 W'!$C$9:$AZ$53,MATCH($B14,'Stock Model- B 2.5 W'!$B$9:$B$53,0),MATCH(($B14-AS$4+1),'Stock Model- B 2.5 W'!$C$8:$AZ$8,0)))</f>
        <v>0</v>
      </c>
      <c r="AT14" s="128">
        <f>IF(ISNA(INDEX('Stock Model- B 2.5 W'!$C$9:$AZ$53,MATCH($B14,'Stock Model- B 2.5 W'!$B$9:$B$53,0),MATCH(($B14-AT$4+1),'Stock Model- B 2.5 W'!$C$8:$AZ$8,0))),0,INDEX('Stock Model- B 2.5 W'!$C$9:$AZ$53,MATCH($B14,'Stock Model- B 2.5 W'!$B$9:$B$53,0),MATCH(($B14-AT$4+1),'Stock Model- B 2.5 W'!$C$8:$AZ$8,0)))</f>
        <v>0</v>
      </c>
      <c r="AU14" s="128">
        <f>IF(ISNA(INDEX('Stock Model- B 2.5 W'!$C$9:$AZ$53,MATCH($B14,'Stock Model- B 2.5 W'!$B$9:$B$53,0),MATCH(($B14-AU$4+1),'Stock Model- B 2.5 W'!$C$8:$AZ$8,0))),0,INDEX('Stock Model- B 2.5 W'!$C$9:$AZ$53,MATCH($B14,'Stock Model- B 2.5 W'!$B$9:$B$53,0),MATCH(($B14-AU$4+1),'Stock Model- B 2.5 W'!$C$8:$AZ$8,0)))</f>
        <v>0</v>
      </c>
      <c r="AV14" s="11">
        <f t="shared" ca="1" si="2"/>
        <v>12427645.12758017</v>
      </c>
      <c r="AW14" s="11" t="str">
        <f ca="1">IF(AV14=SUM('Stock Model- B 2.5 W'!C18:AZ18),"OK","Error")</f>
        <v>OK</v>
      </c>
    </row>
    <row r="15" spans="1:49">
      <c r="A15" s="214"/>
      <c r="B15" s="11">
        <f>'Stock Model- B 2.5 W'!B19</f>
        <v>2000</v>
      </c>
      <c r="C15" s="128">
        <f ca="1">IF(ISNA(INDEX('Stock Model- B 2.5 W'!$C$9:$AZ$53,MATCH($B15,'Stock Model- B 2.5 W'!$B$9:$B$53,0),MATCH(($B15-C$4+1),'Stock Model- B 2.5 W'!$C$8:$AZ$8,0))),0,INDEX('Stock Model- B 2.5 W'!$C$9:$AZ$53,MATCH($B15,'Stock Model- B 2.5 W'!$B$9:$B$53,0),MATCH(($B15-C$4+1),'Stock Model- B 2.5 W'!$C$8:$AZ$8,0)))</f>
        <v>0</v>
      </c>
      <c r="D15" s="128">
        <f ca="1">IF(ISNA(INDEX('Stock Model- B 2.5 W'!$C$9:$AZ$53,MATCH($B15,'Stock Model- B 2.5 W'!$B$9:$B$53,0),MATCH(($B15-D$4+1),'Stock Model- B 2.5 W'!$C$8:$AZ$8,0))),0,INDEX('Stock Model- B 2.5 W'!$C$9:$AZ$53,MATCH($B15,'Stock Model- B 2.5 W'!$B$9:$B$53,0),MATCH(($B15-D$4+1),'Stock Model- B 2.5 W'!$C$8:$AZ$8,0)))</f>
        <v>0</v>
      </c>
      <c r="E15" s="128">
        <f ca="1">IF(ISNA(INDEX('Stock Model- B 2.5 W'!$C$9:$AZ$53,MATCH($B15,'Stock Model- B 2.5 W'!$B$9:$B$53,0),MATCH(($B15-E$4+1),'Stock Model- B 2.5 W'!$C$8:$AZ$8,0))),0,INDEX('Stock Model- B 2.5 W'!$C$9:$AZ$53,MATCH($B15,'Stock Model- B 2.5 W'!$B$9:$B$53,0),MATCH(($B15-E$4+1),'Stock Model- B 2.5 W'!$C$8:$AZ$8,0)))</f>
        <v>0</v>
      </c>
      <c r="F15" s="128">
        <f ca="1">IF(ISNA(INDEX('Stock Model- B 2.5 W'!$C$9:$AZ$53,MATCH($B15,'Stock Model- B 2.5 W'!$B$9:$B$53,0),MATCH(($B15-F$4+1),'Stock Model- B 2.5 W'!$C$8:$AZ$8,0))),0,INDEX('Stock Model- B 2.5 W'!$C$9:$AZ$53,MATCH($B15,'Stock Model- B 2.5 W'!$B$9:$B$53,0),MATCH(($B15-F$4+1),'Stock Model- B 2.5 W'!$C$8:$AZ$8,0)))</f>
        <v>0</v>
      </c>
      <c r="G15" s="128">
        <f ca="1">IF(ISNA(INDEX('Stock Model- B 2.5 W'!$C$9:$AZ$53,MATCH($B15,'Stock Model- B 2.5 W'!$B$9:$B$53,0),MATCH(($B15-G$4+1),'Stock Model- B 2.5 W'!$C$8:$AZ$8,0))),0,INDEX('Stock Model- B 2.5 W'!$C$9:$AZ$53,MATCH($B15,'Stock Model- B 2.5 W'!$B$9:$B$53,0),MATCH(($B15-G$4+1),'Stock Model- B 2.5 W'!$C$8:$AZ$8,0)))</f>
        <v>0</v>
      </c>
      <c r="H15" s="128">
        <f ca="1">IF(ISNA(INDEX('Stock Model- B 2.5 W'!$C$9:$AZ$53,MATCH($B15,'Stock Model- B 2.5 W'!$B$9:$B$53,0),MATCH(($B15-H$4+1),'Stock Model- B 2.5 W'!$C$8:$AZ$8,0))),0,INDEX('Stock Model- B 2.5 W'!$C$9:$AZ$53,MATCH($B15,'Stock Model- B 2.5 W'!$B$9:$B$53,0),MATCH(($B15-H$4+1),'Stock Model- B 2.5 W'!$C$8:$AZ$8,0)))</f>
        <v>0</v>
      </c>
      <c r="I15" s="128">
        <f ca="1">IF(ISNA(INDEX('Stock Model- B 2.5 W'!$C$9:$AZ$53,MATCH($B15,'Stock Model- B 2.5 W'!$B$9:$B$53,0),MATCH(($B15-I$4+1),'Stock Model- B 2.5 W'!$C$8:$AZ$8,0))),0,INDEX('Stock Model- B 2.5 W'!$C$9:$AZ$53,MATCH($B15,'Stock Model- B 2.5 W'!$B$9:$B$53,0),MATCH(($B15-I$4+1),'Stock Model- B 2.5 W'!$C$8:$AZ$8,0)))</f>
        <v>2466888.5970054544</v>
      </c>
      <c r="J15" s="128">
        <f ca="1">IF(ISNA(INDEX('Stock Model- B 2.5 W'!$C$9:$AZ$53,MATCH($B15,'Stock Model- B 2.5 W'!$B$9:$B$53,0),MATCH(($B15-J$4+1),'Stock Model- B 2.5 W'!$C$8:$AZ$8,0))),0,INDEX('Stock Model- B 2.5 W'!$C$9:$AZ$53,MATCH($B15,'Stock Model- B 2.5 W'!$B$9:$B$53,0),MATCH(($B15-J$4+1),'Stock Model- B 2.5 W'!$C$8:$AZ$8,0)))</f>
        <v>2485390.2614829959</v>
      </c>
      <c r="K15" s="128">
        <f ca="1">IF(ISNA(INDEX('Stock Model- B 2.5 W'!$C$9:$AZ$53,MATCH($B15,'Stock Model- B 2.5 W'!$B$9:$B$53,0),MATCH(($B15-K$4+1),'Stock Model- B 2.5 W'!$C$8:$AZ$8,0))),0,INDEX('Stock Model- B 2.5 W'!$C$9:$AZ$53,MATCH($B15,'Stock Model- B 2.5 W'!$B$9:$B$53,0),MATCH(($B15-K$4+1),'Stock Model- B 2.5 W'!$C$8:$AZ$8,0)))</f>
        <v>2504030.688444118</v>
      </c>
      <c r="L15" s="128">
        <f ca="1">IF(ISNA(INDEX('Stock Model- B 2.5 W'!$C$9:$AZ$53,MATCH($B15,'Stock Model- B 2.5 W'!$B$9:$B$53,0),MATCH(($B15-L$4+1),'Stock Model- B 2.5 W'!$C$8:$AZ$8,0))),0,INDEX('Stock Model- B 2.5 W'!$C$9:$AZ$53,MATCH($B15,'Stock Model- B 2.5 W'!$B$9:$B$53,0),MATCH(($B15-L$4+1),'Stock Model- B 2.5 W'!$C$8:$AZ$8,0)))</f>
        <v>2522810.9186074492</v>
      </c>
      <c r="M15" s="128">
        <f ca="1">IF(ISNA(INDEX('Stock Model- B 2.5 W'!$C$9:$AZ$53,MATCH($B15,'Stock Model- B 2.5 W'!$B$9:$B$53,0),MATCH(($B15-M$4+1),'Stock Model- B 2.5 W'!$C$8:$AZ$8,0))),0,INDEX('Stock Model- B 2.5 W'!$C$9:$AZ$53,MATCH($B15,'Stock Model- B 2.5 W'!$B$9:$B$53,0),MATCH(($B15-M$4+1),'Stock Model- B 2.5 W'!$C$8:$AZ$8,0)))</f>
        <v>2541732.0004970054</v>
      </c>
      <c r="N15" s="128">
        <f>IF(ISNA(INDEX('Stock Model- B 2.5 W'!$C$9:$AZ$53,MATCH($B15,'Stock Model- B 2.5 W'!$B$9:$B$53,0),MATCH(($B15-N$4+1),'Stock Model- B 2.5 W'!$C$8:$AZ$8,0))),0,INDEX('Stock Model- B 2.5 W'!$C$9:$AZ$53,MATCH($B15,'Stock Model- B 2.5 W'!$B$9:$B$53,0),MATCH(($B15-N$4+1),'Stock Model- B 2.5 W'!$C$8:$AZ$8,0)))</f>
        <v>0</v>
      </c>
      <c r="O15" s="128">
        <f>IF(ISNA(INDEX('Stock Model- B 2.5 W'!$C$9:$AZ$53,MATCH($B15,'Stock Model- B 2.5 W'!$B$9:$B$53,0),MATCH(($B15-O$4+1),'Stock Model- B 2.5 W'!$C$8:$AZ$8,0))),0,INDEX('Stock Model- B 2.5 W'!$C$9:$AZ$53,MATCH($B15,'Stock Model- B 2.5 W'!$B$9:$B$53,0),MATCH(($B15-O$4+1),'Stock Model- B 2.5 W'!$C$8:$AZ$8,0)))</f>
        <v>0</v>
      </c>
      <c r="P15" s="128">
        <f>IF(ISNA(INDEX('Stock Model- B 2.5 W'!$C$9:$AZ$53,MATCH($B15,'Stock Model- B 2.5 W'!$B$9:$B$53,0),MATCH(($B15-P$4+1),'Stock Model- B 2.5 W'!$C$8:$AZ$8,0))),0,INDEX('Stock Model- B 2.5 W'!$C$9:$AZ$53,MATCH($B15,'Stock Model- B 2.5 W'!$B$9:$B$53,0),MATCH(($B15-P$4+1),'Stock Model- B 2.5 W'!$C$8:$AZ$8,0)))</f>
        <v>0</v>
      </c>
      <c r="Q15" s="128">
        <f>IF(ISNA(INDEX('Stock Model- B 2.5 W'!$C$9:$AZ$53,MATCH($B15,'Stock Model- B 2.5 W'!$B$9:$B$53,0),MATCH(($B15-Q$4+1),'Stock Model- B 2.5 W'!$C$8:$AZ$8,0))),0,INDEX('Stock Model- B 2.5 W'!$C$9:$AZ$53,MATCH($B15,'Stock Model- B 2.5 W'!$B$9:$B$53,0),MATCH(($B15-Q$4+1),'Stock Model- B 2.5 W'!$C$8:$AZ$8,0)))</f>
        <v>0</v>
      </c>
      <c r="R15" s="128">
        <f>IF(ISNA(INDEX('Stock Model- B 2.5 W'!$C$9:$AZ$53,MATCH($B15,'Stock Model- B 2.5 W'!$B$9:$B$53,0),MATCH(($B15-R$4+1),'Stock Model- B 2.5 W'!$C$8:$AZ$8,0))),0,INDEX('Stock Model- B 2.5 W'!$C$9:$AZ$53,MATCH($B15,'Stock Model- B 2.5 W'!$B$9:$B$53,0),MATCH(($B15-R$4+1),'Stock Model- B 2.5 W'!$C$8:$AZ$8,0)))</f>
        <v>0</v>
      </c>
      <c r="S15" s="128">
        <f>IF(ISNA(INDEX('Stock Model- B 2.5 W'!$C$9:$AZ$53,MATCH($B15,'Stock Model- B 2.5 W'!$B$9:$B$53,0),MATCH(($B15-S$4+1),'Stock Model- B 2.5 W'!$C$8:$AZ$8,0))),0,INDEX('Stock Model- B 2.5 W'!$C$9:$AZ$53,MATCH($B15,'Stock Model- B 2.5 W'!$B$9:$B$53,0),MATCH(($B15-S$4+1),'Stock Model- B 2.5 W'!$C$8:$AZ$8,0)))</f>
        <v>0</v>
      </c>
      <c r="T15" s="128">
        <f>IF(ISNA(INDEX('Stock Model- B 2.5 W'!$C$9:$AZ$53,MATCH($B15,'Stock Model- B 2.5 W'!$B$9:$B$53,0),MATCH(($B15-T$4+1),'Stock Model- B 2.5 W'!$C$8:$AZ$8,0))),0,INDEX('Stock Model- B 2.5 W'!$C$9:$AZ$53,MATCH($B15,'Stock Model- B 2.5 W'!$B$9:$B$53,0),MATCH(($B15-T$4+1),'Stock Model- B 2.5 W'!$C$8:$AZ$8,0)))</f>
        <v>0</v>
      </c>
      <c r="U15" s="128">
        <f>IF(ISNA(INDEX('Stock Model- B 2.5 W'!$C$9:$AZ$53,MATCH($B15,'Stock Model- B 2.5 W'!$B$9:$B$53,0),MATCH(($B15-U$4+1),'Stock Model- B 2.5 W'!$C$8:$AZ$8,0))),0,INDEX('Stock Model- B 2.5 W'!$C$9:$AZ$53,MATCH($B15,'Stock Model- B 2.5 W'!$B$9:$B$53,0),MATCH(($B15-U$4+1),'Stock Model- B 2.5 W'!$C$8:$AZ$8,0)))</f>
        <v>0</v>
      </c>
      <c r="V15" s="128">
        <f>IF(ISNA(INDEX('Stock Model- B 2.5 W'!$C$9:$AZ$53,MATCH($B15,'Stock Model- B 2.5 W'!$B$9:$B$53,0),MATCH(($B15-V$4+1),'Stock Model- B 2.5 W'!$C$8:$AZ$8,0))),0,INDEX('Stock Model- B 2.5 W'!$C$9:$AZ$53,MATCH($B15,'Stock Model- B 2.5 W'!$B$9:$B$53,0),MATCH(($B15-V$4+1),'Stock Model- B 2.5 W'!$C$8:$AZ$8,0)))</f>
        <v>0</v>
      </c>
      <c r="W15" s="128">
        <f>IF(ISNA(INDEX('Stock Model- B 2.5 W'!$C$9:$AZ$53,MATCH($B15,'Stock Model- B 2.5 W'!$B$9:$B$53,0),MATCH(($B15-W$4+1),'Stock Model- B 2.5 W'!$C$8:$AZ$8,0))),0,INDEX('Stock Model- B 2.5 W'!$C$9:$AZ$53,MATCH($B15,'Stock Model- B 2.5 W'!$B$9:$B$53,0),MATCH(($B15-W$4+1),'Stock Model- B 2.5 W'!$C$8:$AZ$8,0)))</f>
        <v>0</v>
      </c>
      <c r="X15" s="128">
        <f>IF(ISNA(INDEX('Stock Model- B 2.5 W'!$C$9:$AZ$53,MATCH($B15,'Stock Model- B 2.5 W'!$B$9:$B$53,0),MATCH(($B15-X$4+1),'Stock Model- B 2.5 W'!$C$8:$AZ$8,0))),0,INDEX('Stock Model- B 2.5 W'!$C$9:$AZ$53,MATCH($B15,'Stock Model- B 2.5 W'!$B$9:$B$53,0),MATCH(($B15-X$4+1),'Stock Model- B 2.5 W'!$C$8:$AZ$8,0)))</f>
        <v>0</v>
      </c>
      <c r="Y15" s="128">
        <f>IF(ISNA(INDEX('Stock Model- B 2.5 W'!$C$9:$AZ$53,MATCH($B15,'Stock Model- B 2.5 W'!$B$9:$B$53,0),MATCH(($B15-Y$4+1),'Stock Model- B 2.5 W'!$C$8:$AZ$8,0))),0,INDEX('Stock Model- B 2.5 W'!$C$9:$AZ$53,MATCH($B15,'Stock Model- B 2.5 W'!$B$9:$B$53,0),MATCH(($B15-Y$4+1),'Stock Model- B 2.5 W'!$C$8:$AZ$8,0)))</f>
        <v>0</v>
      </c>
      <c r="Z15" s="128">
        <f>IF(ISNA(INDEX('Stock Model- B 2.5 W'!$C$9:$AZ$53,MATCH($B15,'Stock Model- B 2.5 W'!$B$9:$B$53,0),MATCH(($B15-Z$4+1),'Stock Model- B 2.5 W'!$C$8:$AZ$8,0))),0,INDEX('Stock Model- B 2.5 W'!$C$9:$AZ$53,MATCH($B15,'Stock Model- B 2.5 W'!$B$9:$B$53,0),MATCH(($B15-Z$4+1),'Stock Model- B 2.5 W'!$C$8:$AZ$8,0)))</f>
        <v>0</v>
      </c>
      <c r="AA15" s="128">
        <f>IF(ISNA(INDEX('Stock Model- B 2.5 W'!$C$9:$AZ$53,MATCH($B15,'Stock Model- B 2.5 W'!$B$9:$B$53,0),MATCH(($B15-AA$4+1),'Stock Model- B 2.5 W'!$C$8:$AZ$8,0))),0,INDEX('Stock Model- B 2.5 W'!$C$9:$AZ$53,MATCH($B15,'Stock Model- B 2.5 W'!$B$9:$B$53,0),MATCH(($B15-AA$4+1),'Stock Model- B 2.5 W'!$C$8:$AZ$8,0)))</f>
        <v>0</v>
      </c>
      <c r="AB15" s="128">
        <f>IF(ISNA(INDEX('Stock Model- B 2.5 W'!$C$9:$AZ$53,MATCH($B15,'Stock Model- B 2.5 W'!$B$9:$B$53,0),MATCH(($B15-AB$4+1),'Stock Model- B 2.5 W'!$C$8:$AZ$8,0))),0,INDEX('Stock Model- B 2.5 W'!$C$9:$AZ$53,MATCH($B15,'Stock Model- B 2.5 W'!$B$9:$B$53,0),MATCH(($B15-AB$4+1),'Stock Model- B 2.5 W'!$C$8:$AZ$8,0)))</f>
        <v>0</v>
      </c>
      <c r="AC15" s="128">
        <f>IF(ISNA(INDEX('Stock Model- B 2.5 W'!$C$9:$AZ$53,MATCH($B15,'Stock Model- B 2.5 W'!$B$9:$B$53,0),MATCH(($B15-AC$4+1),'Stock Model- B 2.5 W'!$C$8:$AZ$8,0))),0,INDEX('Stock Model- B 2.5 W'!$C$9:$AZ$53,MATCH($B15,'Stock Model- B 2.5 W'!$B$9:$B$53,0),MATCH(($B15-AC$4+1),'Stock Model- B 2.5 W'!$C$8:$AZ$8,0)))</f>
        <v>0</v>
      </c>
      <c r="AD15" s="128">
        <f>IF(ISNA(INDEX('Stock Model- B 2.5 W'!$C$9:$AZ$53,MATCH($B15,'Stock Model- B 2.5 W'!$B$9:$B$53,0),MATCH(($B15-AD$4+1),'Stock Model- B 2.5 W'!$C$8:$AZ$8,0))),0,INDEX('Stock Model- B 2.5 W'!$C$9:$AZ$53,MATCH($B15,'Stock Model- B 2.5 W'!$B$9:$B$53,0),MATCH(($B15-AD$4+1),'Stock Model- B 2.5 W'!$C$8:$AZ$8,0)))</f>
        <v>0</v>
      </c>
      <c r="AE15" s="128">
        <f>IF(ISNA(INDEX('Stock Model- B 2.5 W'!$C$9:$AZ$53,MATCH($B15,'Stock Model- B 2.5 W'!$B$9:$B$53,0),MATCH(($B15-AE$4+1),'Stock Model- B 2.5 W'!$C$8:$AZ$8,0))),0,INDEX('Stock Model- B 2.5 W'!$C$9:$AZ$53,MATCH($B15,'Stock Model- B 2.5 W'!$B$9:$B$53,0),MATCH(($B15-AE$4+1),'Stock Model- B 2.5 W'!$C$8:$AZ$8,0)))</f>
        <v>0</v>
      </c>
      <c r="AF15" s="128">
        <f>IF(ISNA(INDEX('Stock Model- B 2.5 W'!$C$9:$AZ$53,MATCH($B15,'Stock Model- B 2.5 W'!$B$9:$B$53,0),MATCH(($B15-AF$4+1),'Stock Model- B 2.5 W'!$C$8:$AZ$8,0))),0,INDEX('Stock Model- B 2.5 W'!$C$9:$AZ$53,MATCH($B15,'Stock Model- B 2.5 W'!$B$9:$B$53,0),MATCH(($B15-AF$4+1),'Stock Model- B 2.5 W'!$C$8:$AZ$8,0)))</f>
        <v>0</v>
      </c>
      <c r="AG15" s="128">
        <f>IF(ISNA(INDEX('Stock Model- B 2.5 W'!$C$9:$AZ$53,MATCH($B15,'Stock Model- B 2.5 W'!$B$9:$B$53,0),MATCH(($B15-AG$4+1),'Stock Model- B 2.5 W'!$C$8:$AZ$8,0))),0,INDEX('Stock Model- B 2.5 W'!$C$9:$AZ$53,MATCH($B15,'Stock Model- B 2.5 W'!$B$9:$B$53,0),MATCH(($B15-AG$4+1),'Stock Model- B 2.5 W'!$C$8:$AZ$8,0)))</f>
        <v>0</v>
      </c>
      <c r="AH15" s="128">
        <f>IF(ISNA(INDEX('Stock Model- B 2.5 W'!$C$9:$AZ$53,MATCH($B15,'Stock Model- B 2.5 W'!$B$9:$B$53,0),MATCH(($B15-AH$4+1),'Stock Model- B 2.5 W'!$C$8:$AZ$8,0))),0,INDEX('Stock Model- B 2.5 W'!$C$9:$AZ$53,MATCH($B15,'Stock Model- B 2.5 W'!$B$9:$B$53,0),MATCH(($B15-AH$4+1),'Stock Model- B 2.5 W'!$C$8:$AZ$8,0)))</f>
        <v>0</v>
      </c>
      <c r="AI15" s="128">
        <f>IF(ISNA(INDEX('Stock Model- B 2.5 W'!$C$9:$AZ$53,MATCH($B15,'Stock Model- B 2.5 W'!$B$9:$B$53,0),MATCH(($B15-AI$4+1),'Stock Model- B 2.5 W'!$C$8:$AZ$8,0))),0,INDEX('Stock Model- B 2.5 W'!$C$9:$AZ$53,MATCH($B15,'Stock Model- B 2.5 W'!$B$9:$B$53,0),MATCH(($B15-AI$4+1),'Stock Model- B 2.5 W'!$C$8:$AZ$8,0)))</f>
        <v>0</v>
      </c>
      <c r="AJ15" s="128">
        <f>IF(ISNA(INDEX('Stock Model- B 2.5 W'!$C$9:$AZ$53,MATCH($B15,'Stock Model- B 2.5 W'!$B$9:$B$53,0),MATCH(($B15-AJ$4+1),'Stock Model- B 2.5 W'!$C$8:$AZ$8,0))),0,INDEX('Stock Model- B 2.5 W'!$C$9:$AZ$53,MATCH($B15,'Stock Model- B 2.5 W'!$B$9:$B$53,0),MATCH(($B15-AJ$4+1),'Stock Model- B 2.5 W'!$C$8:$AZ$8,0)))</f>
        <v>0</v>
      </c>
      <c r="AK15" s="128">
        <f>IF(ISNA(INDEX('Stock Model- B 2.5 W'!$C$9:$AZ$53,MATCH($B15,'Stock Model- B 2.5 W'!$B$9:$B$53,0),MATCH(($B15-AK$4+1),'Stock Model- B 2.5 W'!$C$8:$AZ$8,0))),0,INDEX('Stock Model- B 2.5 W'!$C$9:$AZ$53,MATCH($B15,'Stock Model- B 2.5 W'!$B$9:$B$53,0),MATCH(($B15-AK$4+1),'Stock Model- B 2.5 W'!$C$8:$AZ$8,0)))</f>
        <v>0</v>
      </c>
      <c r="AL15" s="128">
        <f>IF(ISNA(INDEX('Stock Model- B 2.5 W'!$C$9:$AZ$53,MATCH($B15,'Stock Model- B 2.5 W'!$B$9:$B$53,0),MATCH(($B15-AL$4+1),'Stock Model- B 2.5 W'!$C$8:$AZ$8,0))),0,INDEX('Stock Model- B 2.5 W'!$C$9:$AZ$53,MATCH($B15,'Stock Model- B 2.5 W'!$B$9:$B$53,0),MATCH(($B15-AL$4+1),'Stock Model- B 2.5 W'!$C$8:$AZ$8,0)))</f>
        <v>0</v>
      </c>
      <c r="AM15" s="128">
        <f>IF(ISNA(INDEX('Stock Model- B 2.5 W'!$C$9:$AZ$53,MATCH($B15,'Stock Model- B 2.5 W'!$B$9:$B$53,0),MATCH(($B15-AM$4+1),'Stock Model- B 2.5 W'!$C$8:$AZ$8,0))),0,INDEX('Stock Model- B 2.5 W'!$C$9:$AZ$53,MATCH($B15,'Stock Model- B 2.5 W'!$B$9:$B$53,0),MATCH(($B15-AM$4+1),'Stock Model- B 2.5 W'!$C$8:$AZ$8,0)))</f>
        <v>0</v>
      </c>
      <c r="AN15" s="128">
        <f>IF(ISNA(INDEX('Stock Model- B 2.5 W'!$C$9:$AZ$53,MATCH($B15,'Stock Model- B 2.5 W'!$B$9:$B$53,0),MATCH(($B15-AN$4+1),'Stock Model- B 2.5 W'!$C$8:$AZ$8,0))),0,INDEX('Stock Model- B 2.5 W'!$C$9:$AZ$53,MATCH($B15,'Stock Model- B 2.5 W'!$B$9:$B$53,0),MATCH(($B15-AN$4+1),'Stock Model- B 2.5 W'!$C$8:$AZ$8,0)))</f>
        <v>0</v>
      </c>
      <c r="AO15" s="128">
        <f>IF(ISNA(INDEX('Stock Model- B 2.5 W'!$C$9:$AZ$53,MATCH($B15,'Stock Model- B 2.5 W'!$B$9:$B$53,0),MATCH(($B15-AO$4+1),'Stock Model- B 2.5 W'!$C$8:$AZ$8,0))),0,INDEX('Stock Model- B 2.5 W'!$C$9:$AZ$53,MATCH($B15,'Stock Model- B 2.5 W'!$B$9:$B$53,0),MATCH(($B15-AO$4+1),'Stock Model- B 2.5 W'!$C$8:$AZ$8,0)))</f>
        <v>0</v>
      </c>
      <c r="AP15" s="128">
        <f>IF(ISNA(INDEX('Stock Model- B 2.5 W'!$C$9:$AZ$53,MATCH($B15,'Stock Model- B 2.5 W'!$B$9:$B$53,0),MATCH(($B15-AP$4+1),'Stock Model- B 2.5 W'!$C$8:$AZ$8,0))),0,INDEX('Stock Model- B 2.5 W'!$C$9:$AZ$53,MATCH($B15,'Stock Model- B 2.5 W'!$B$9:$B$53,0),MATCH(($B15-AP$4+1),'Stock Model- B 2.5 W'!$C$8:$AZ$8,0)))</f>
        <v>0</v>
      </c>
      <c r="AQ15" s="128">
        <f>IF(ISNA(INDEX('Stock Model- B 2.5 W'!$C$9:$AZ$53,MATCH($B15,'Stock Model- B 2.5 W'!$B$9:$B$53,0),MATCH(($B15-AQ$4+1),'Stock Model- B 2.5 W'!$C$8:$AZ$8,0))),0,INDEX('Stock Model- B 2.5 W'!$C$9:$AZ$53,MATCH($B15,'Stock Model- B 2.5 W'!$B$9:$B$53,0),MATCH(($B15-AQ$4+1),'Stock Model- B 2.5 W'!$C$8:$AZ$8,0)))</f>
        <v>0</v>
      </c>
      <c r="AR15" s="128">
        <f>IF(ISNA(INDEX('Stock Model- B 2.5 W'!$C$9:$AZ$53,MATCH($B15,'Stock Model- B 2.5 W'!$B$9:$B$53,0),MATCH(($B15-AR$4+1),'Stock Model- B 2.5 W'!$C$8:$AZ$8,0))),0,INDEX('Stock Model- B 2.5 W'!$C$9:$AZ$53,MATCH($B15,'Stock Model- B 2.5 W'!$B$9:$B$53,0),MATCH(($B15-AR$4+1),'Stock Model- B 2.5 W'!$C$8:$AZ$8,0)))</f>
        <v>0</v>
      </c>
      <c r="AS15" s="128">
        <f>IF(ISNA(INDEX('Stock Model- B 2.5 W'!$C$9:$AZ$53,MATCH($B15,'Stock Model- B 2.5 W'!$B$9:$B$53,0),MATCH(($B15-AS$4+1),'Stock Model- B 2.5 W'!$C$8:$AZ$8,0))),0,INDEX('Stock Model- B 2.5 W'!$C$9:$AZ$53,MATCH($B15,'Stock Model- B 2.5 W'!$B$9:$B$53,0),MATCH(($B15-AS$4+1),'Stock Model- B 2.5 W'!$C$8:$AZ$8,0)))</f>
        <v>0</v>
      </c>
      <c r="AT15" s="128">
        <f>IF(ISNA(INDEX('Stock Model- B 2.5 W'!$C$9:$AZ$53,MATCH($B15,'Stock Model- B 2.5 W'!$B$9:$B$53,0),MATCH(($B15-AT$4+1),'Stock Model- B 2.5 W'!$C$8:$AZ$8,0))),0,INDEX('Stock Model- B 2.5 W'!$C$9:$AZ$53,MATCH($B15,'Stock Model- B 2.5 W'!$B$9:$B$53,0),MATCH(($B15-AT$4+1),'Stock Model- B 2.5 W'!$C$8:$AZ$8,0)))</f>
        <v>0</v>
      </c>
      <c r="AU15" s="128">
        <f>IF(ISNA(INDEX('Stock Model- B 2.5 W'!$C$9:$AZ$53,MATCH($B15,'Stock Model- B 2.5 W'!$B$9:$B$53,0),MATCH(($B15-AU$4+1),'Stock Model- B 2.5 W'!$C$8:$AZ$8,0))),0,INDEX('Stock Model- B 2.5 W'!$C$9:$AZ$53,MATCH($B15,'Stock Model- B 2.5 W'!$B$9:$B$53,0),MATCH(($B15-AU$4+1),'Stock Model- B 2.5 W'!$C$8:$AZ$8,0)))</f>
        <v>0</v>
      </c>
      <c r="AV15" s="11">
        <f t="shared" ca="1" si="2"/>
        <v>12520852.466037024</v>
      </c>
      <c r="AW15" s="11" t="str">
        <f ca="1">IF(AV15=SUM('Stock Model- B 2.5 W'!C19:AZ19),"OK","Error")</f>
        <v>OK</v>
      </c>
    </row>
    <row r="16" spans="1:49">
      <c r="A16" s="214"/>
      <c r="B16" s="11">
        <f>'Stock Model- B 2.5 W'!B20</f>
        <v>2001</v>
      </c>
      <c r="C16" s="128">
        <f ca="1">IF(ISNA(INDEX('Stock Model- B 2.5 W'!$C$9:$AZ$53,MATCH($B16,'Stock Model- B 2.5 W'!$B$9:$B$53,0),MATCH(($B16-C$4+1),'Stock Model- B 2.5 W'!$C$8:$AZ$8,0))),0,INDEX('Stock Model- B 2.5 W'!$C$9:$AZ$53,MATCH($B16,'Stock Model- B 2.5 W'!$B$9:$B$53,0),MATCH(($B16-C$4+1),'Stock Model- B 2.5 W'!$C$8:$AZ$8,0)))</f>
        <v>0</v>
      </c>
      <c r="D16" s="128">
        <f ca="1">IF(ISNA(INDEX('Stock Model- B 2.5 W'!$C$9:$AZ$53,MATCH($B16,'Stock Model- B 2.5 W'!$B$9:$B$53,0),MATCH(($B16-D$4+1),'Stock Model- B 2.5 W'!$C$8:$AZ$8,0))),0,INDEX('Stock Model- B 2.5 W'!$C$9:$AZ$53,MATCH($B16,'Stock Model- B 2.5 W'!$B$9:$B$53,0),MATCH(($B16-D$4+1),'Stock Model- B 2.5 W'!$C$8:$AZ$8,0)))</f>
        <v>0</v>
      </c>
      <c r="E16" s="128">
        <f ca="1">IF(ISNA(INDEX('Stock Model- B 2.5 W'!$C$9:$AZ$53,MATCH($B16,'Stock Model- B 2.5 W'!$B$9:$B$53,0),MATCH(($B16-E$4+1),'Stock Model- B 2.5 W'!$C$8:$AZ$8,0))),0,INDEX('Stock Model- B 2.5 W'!$C$9:$AZ$53,MATCH($B16,'Stock Model- B 2.5 W'!$B$9:$B$53,0),MATCH(($B16-E$4+1),'Stock Model- B 2.5 W'!$C$8:$AZ$8,0)))</f>
        <v>0</v>
      </c>
      <c r="F16" s="128">
        <f ca="1">IF(ISNA(INDEX('Stock Model- B 2.5 W'!$C$9:$AZ$53,MATCH($B16,'Stock Model- B 2.5 W'!$B$9:$B$53,0),MATCH(($B16-F$4+1),'Stock Model- B 2.5 W'!$C$8:$AZ$8,0))),0,INDEX('Stock Model- B 2.5 W'!$C$9:$AZ$53,MATCH($B16,'Stock Model- B 2.5 W'!$B$9:$B$53,0),MATCH(($B16-F$4+1),'Stock Model- B 2.5 W'!$C$8:$AZ$8,0)))</f>
        <v>0</v>
      </c>
      <c r="G16" s="128">
        <f ca="1">IF(ISNA(INDEX('Stock Model- B 2.5 W'!$C$9:$AZ$53,MATCH($B16,'Stock Model- B 2.5 W'!$B$9:$B$53,0),MATCH(($B16-G$4+1),'Stock Model- B 2.5 W'!$C$8:$AZ$8,0))),0,INDEX('Stock Model- B 2.5 W'!$C$9:$AZ$53,MATCH($B16,'Stock Model- B 2.5 W'!$B$9:$B$53,0),MATCH(($B16-G$4+1),'Stock Model- B 2.5 W'!$C$8:$AZ$8,0)))</f>
        <v>0</v>
      </c>
      <c r="H16" s="128">
        <f ca="1">IF(ISNA(INDEX('Stock Model- B 2.5 W'!$C$9:$AZ$53,MATCH($B16,'Stock Model- B 2.5 W'!$B$9:$B$53,0),MATCH(($B16-H$4+1),'Stock Model- B 2.5 W'!$C$8:$AZ$8,0))),0,INDEX('Stock Model- B 2.5 W'!$C$9:$AZ$53,MATCH($B16,'Stock Model- B 2.5 W'!$B$9:$B$53,0),MATCH(($B16-H$4+1),'Stock Model- B 2.5 W'!$C$8:$AZ$8,0)))</f>
        <v>0</v>
      </c>
      <c r="I16" s="128">
        <f ca="1">IF(ISNA(INDEX('Stock Model- B 2.5 W'!$C$9:$AZ$53,MATCH($B16,'Stock Model- B 2.5 W'!$B$9:$B$53,0),MATCH(($B16-I$4+1),'Stock Model- B 2.5 W'!$C$8:$AZ$8,0))),0,INDEX('Stock Model- B 2.5 W'!$C$9:$AZ$53,MATCH($B16,'Stock Model- B 2.5 W'!$B$9:$B$53,0),MATCH(($B16-I$4+1),'Stock Model- B 2.5 W'!$C$8:$AZ$8,0)))</f>
        <v>0</v>
      </c>
      <c r="J16" s="128">
        <f ca="1">IF(ISNA(INDEX('Stock Model- B 2.5 W'!$C$9:$AZ$53,MATCH($B16,'Stock Model- B 2.5 W'!$B$9:$B$53,0),MATCH(($B16-J$4+1),'Stock Model- B 2.5 W'!$C$8:$AZ$8,0))),0,INDEX('Stock Model- B 2.5 W'!$C$9:$AZ$53,MATCH($B16,'Stock Model- B 2.5 W'!$B$9:$B$53,0),MATCH(($B16-J$4+1),'Stock Model- B 2.5 W'!$C$8:$AZ$8,0)))</f>
        <v>2485390.2614829959</v>
      </c>
      <c r="K16" s="128">
        <f ca="1">IF(ISNA(INDEX('Stock Model- B 2.5 W'!$C$9:$AZ$53,MATCH($B16,'Stock Model- B 2.5 W'!$B$9:$B$53,0),MATCH(($B16-K$4+1),'Stock Model- B 2.5 W'!$C$8:$AZ$8,0))),0,INDEX('Stock Model- B 2.5 W'!$C$9:$AZ$53,MATCH($B16,'Stock Model- B 2.5 W'!$B$9:$B$53,0),MATCH(($B16-K$4+1),'Stock Model- B 2.5 W'!$C$8:$AZ$8,0)))</f>
        <v>2504030.688444118</v>
      </c>
      <c r="L16" s="128">
        <f ca="1">IF(ISNA(INDEX('Stock Model- B 2.5 W'!$C$9:$AZ$53,MATCH($B16,'Stock Model- B 2.5 W'!$B$9:$B$53,0),MATCH(($B16-L$4+1),'Stock Model- B 2.5 W'!$C$8:$AZ$8,0))),0,INDEX('Stock Model- B 2.5 W'!$C$9:$AZ$53,MATCH($B16,'Stock Model- B 2.5 W'!$B$9:$B$53,0),MATCH(($B16-L$4+1),'Stock Model- B 2.5 W'!$C$8:$AZ$8,0)))</f>
        <v>2522810.9186074492</v>
      </c>
      <c r="M16" s="128">
        <f ca="1">IF(ISNA(INDEX('Stock Model- B 2.5 W'!$C$9:$AZ$53,MATCH($B16,'Stock Model- B 2.5 W'!$B$9:$B$53,0),MATCH(($B16-M$4+1),'Stock Model- B 2.5 W'!$C$8:$AZ$8,0))),0,INDEX('Stock Model- B 2.5 W'!$C$9:$AZ$53,MATCH($B16,'Stock Model- B 2.5 W'!$B$9:$B$53,0),MATCH(($B16-M$4+1),'Stock Model- B 2.5 W'!$C$8:$AZ$8,0)))</f>
        <v>2541732.0004970054</v>
      </c>
      <c r="N16" s="128">
        <f ca="1">IF(ISNA(INDEX('Stock Model- B 2.5 W'!$C$9:$AZ$53,MATCH($B16,'Stock Model- B 2.5 W'!$B$9:$B$53,0),MATCH(($B16-N$4+1),'Stock Model- B 2.5 W'!$C$8:$AZ$8,0))),0,INDEX('Stock Model- B 2.5 W'!$C$9:$AZ$53,MATCH($B16,'Stock Model- B 2.5 W'!$B$9:$B$53,0),MATCH(($B16-N$4+1),'Stock Model- B 2.5 W'!$C$8:$AZ$8,0)))</f>
        <v>2560794.9905007337</v>
      </c>
      <c r="O16" s="128">
        <f>IF(ISNA(INDEX('Stock Model- B 2.5 W'!$C$9:$AZ$53,MATCH($B16,'Stock Model- B 2.5 W'!$B$9:$B$53,0),MATCH(($B16-O$4+1),'Stock Model- B 2.5 W'!$C$8:$AZ$8,0))),0,INDEX('Stock Model- B 2.5 W'!$C$9:$AZ$53,MATCH($B16,'Stock Model- B 2.5 W'!$B$9:$B$53,0),MATCH(($B16-O$4+1),'Stock Model- B 2.5 W'!$C$8:$AZ$8,0)))</f>
        <v>0</v>
      </c>
      <c r="P16" s="128">
        <f>IF(ISNA(INDEX('Stock Model- B 2.5 W'!$C$9:$AZ$53,MATCH($B16,'Stock Model- B 2.5 W'!$B$9:$B$53,0),MATCH(($B16-P$4+1),'Stock Model- B 2.5 W'!$C$8:$AZ$8,0))),0,INDEX('Stock Model- B 2.5 W'!$C$9:$AZ$53,MATCH($B16,'Stock Model- B 2.5 W'!$B$9:$B$53,0),MATCH(($B16-P$4+1),'Stock Model- B 2.5 W'!$C$8:$AZ$8,0)))</f>
        <v>0</v>
      </c>
      <c r="Q16" s="128">
        <f>IF(ISNA(INDEX('Stock Model- B 2.5 W'!$C$9:$AZ$53,MATCH($B16,'Stock Model- B 2.5 W'!$B$9:$B$53,0),MATCH(($B16-Q$4+1),'Stock Model- B 2.5 W'!$C$8:$AZ$8,0))),0,INDEX('Stock Model- B 2.5 W'!$C$9:$AZ$53,MATCH($B16,'Stock Model- B 2.5 W'!$B$9:$B$53,0),MATCH(($B16-Q$4+1),'Stock Model- B 2.5 W'!$C$8:$AZ$8,0)))</f>
        <v>0</v>
      </c>
      <c r="R16" s="128">
        <f>IF(ISNA(INDEX('Stock Model- B 2.5 W'!$C$9:$AZ$53,MATCH($B16,'Stock Model- B 2.5 W'!$B$9:$B$53,0),MATCH(($B16-R$4+1),'Stock Model- B 2.5 W'!$C$8:$AZ$8,0))),0,INDEX('Stock Model- B 2.5 W'!$C$9:$AZ$53,MATCH($B16,'Stock Model- B 2.5 W'!$B$9:$B$53,0),MATCH(($B16-R$4+1),'Stock Model- B 2.5 W'!$C$8:$AZ$8,0)))</f>
        <v>0</v>
      </c>
      <c r="S16" s="128">
        <f>IF(ISNA(INDEX('Stock Model- B 2.5 W'!$C$9:$AZ$53,MATCH($B16,'Stock Model- B 2.5 W'!$B$9:$B$53,0),MATCH(($B16-S$4+1),'Stock Model- B 2.5 W'!$C$8:$AZ$8,0))),0,INDEX('Stock Model- B 2.5 W'!$C$9:$AZ$53,MATCH($B16,'Stock Model- B 2.5 W'!$B$9:$B$53,0),MATCH(($B16-S$4+1),'Stock Model- B 2.5 W'!$C$8:$AZ$8,0)))</f>
        <v>0</v>
      </c>
      <c r="T16" s="128">
        <f>IF(ISNA(INDEX('Stock Model- B 2.5 W'!$C$9:$AZ$53,MATCH($B16,'Stock Model- B 2.5 W'!$B$9:$B$53,0),MATCH(($B16-T$4+1),'Stock Model- B 2.5 W'!$C$8:$AZ$8,0))),0,INDEX('Stock Model- B 2.5 W'!$C$9:$AZ$53,MATCH($B16,'Stock Model- B 2.5 W'!$B$9:$B$53,0),MATCH(($B16-T$4+1),'Stock Model- B 2.5 W'!$C$8:$AZ$8,0)))</f>
        <v>0</v>
      </c>
      <c r="U16" s="128">
        <f>IF(ISNA(INDEX('Stock Model- B 2.5 W'!$C$9:$AZ$53,MATCH($B16,'Stock Model- B 2.5 W'!$B$9:$B$53,0),MATCH(($B16-U$4+1),'Stock Model- B 2.5 W'!$C$8:$AZ$8,0))),0,INDEX('Stock Model- B 2.5 W'!$C$9:$AZ$53,MATCH($B16,'Stock Model- B 2.5 W'!$B$9:$B$53,0),MATCH(($B16-U$4+1),'Stock Model- B 2.5 W'!$C$8:$AZ$8,0)))</f>
        <v>0</v>
      </c>
      <c r="V16" s="128">
        <f>IF(ISNA(INDEX('Stock Model- B 2.5 W'!$C$9:$AZ$53,MATCH($B16,'Stock Model- B 2.5 W'!$B$9:$B$53,0),MATCH(($B16-V$4+1),'Stock Model- B 2.5 W'!$C$8:$AZ$8,0))),0,INDEX('Stock Model- B 2.5 W'!$C$9:$AZ$53,MATCH($B16,'Stock Model- B 2.5 W'!$B$9:$B$53,0),MATCH(($B16-V$4+1),'Stock Model- B 2.5 W'!$C$8:$AZ$8,0)))</f>
        <v>0</v>
      </c>
      <c r="W16" s="128">
        <f>IF(ISNA(INDEX('Stock Model- B 2.5 W'!$C$9:$AZ$53,MATCH($B16,'Stock Model- B 2.5 W'!$B$9:$B$53,0),MATCH(($B16-W$4+1),'Stock Model- B 2.5 W'!$C$8:$AZ$8,0))),0,INDEX('Stock Model- B 2.5 W'!$C$9:$AZ$53,MATCH($B16,'Stock Model- B 2.5 W'!$B$9:$B$53,0),MATCH(($B16-W$4+1),'Stock Model- B 2.5 W'!$C$8:$AZ$8,0)))</f>
        <v>0</v>
      </c>
      <c r="X16" s="128">
        <f>IF(ISNA(INDEX('Stock Model- B 2.5 W'!$C$9:$AZ$53,MATCH($B16,'Stock Model- B 2.5 W'!$B$9:$B$53,0),MATCH(($B16-X$4+1),'Stock Model- B 2.5 W'!$C$8:$AZ$8,0))),0,INDEX('Stock Model- B 2.5 W'!$C$9:$AZ$53,MATCH($B16,'Stock Model- B 2.5 W'!$B$9:$B$53,0),MATCH(($B16-X$4+1),'Stock Model- B 2.5 W'!$C$8:$AZ$8,0)))</f>
        <v>0</v>
      </c>
      <c r="Y16" s="128">
        <f>IF(ISNA(INDEX('Stock Model- B 2.5 W'!$C$9:$AZ$53,MATCH($B16,'Stock Model- B 2.5 W'!$B$9:$B$53,0),MATCH(($B16-Y$4+1),'Stock Model- B 2.5 W'!$C$8:$AZ$8,0))),0,INDEX('Stock Model- B 2.5 W'!$C$9:$AZ$53,MATCH($B16,'Stock Model- B 2.5 W'!$B$9:$B$53,0),MATCH(($B16-Y$4+1),'Stock Model- B 2.5 W'!$C$8:$AZ$8,0)))</f>
        <v>0</v>
      </c>
      <c r="Z16" s="128">
        <f>IF(ISNA(INDEX('Stock Model- B 2.5 W'!$C$9:$AZ$53,MATCH($B16,'Stock Model- B 2.5 W'!$B$9:$B$53,0),MATCH(($B16-Z$4+1),'Stock Model- B 2.5 W'!$C$8:$AZ$8,0))),0,INDEX('Stock Model- B 2.5 W'!$C$9:$AZ$53,MATCH($B16,'Stock Model- B 2.5 W'!$B$9:$B$53,0),MATCH(($B16-Z$4+1),'Stock Model- B 2.5 W'!$C$8:$AZ$8,0)))</f>
        <v>0</v>
      </c>
      <c r="AA16" s="128">
        <f>IF(ISNA(INDEX('Stock Model- B 2.5 W'!$C$9:$AZ$53,MATCH($B16,'Stock Model- B 2.5 W'!$B$9:$B$53,0),MATCH(($B16-AA$4+1),'Stock Model- B 2.5 W'!$C$8:$AZ$8,0))),0,INDEX('Stock Model- B 2.5 W'!$C$9:$AZ$53,MATCH($B16,'Stock Model- B 2.5 W'!$B$9:$B$53,0),MATCH(($B16-AA$4+1),'Stock Model- B 2.5 W'!$C$8:$AZ$8,0)))</f>
        <v>0</v>
      </c>
      <c r="AB16" s="128">
        <f>IF(ISNA(INDEX('Stock Model- B 2.5 W'!$C$9:$AZ$53,MATCH($B16,'Stock Model- B 2.5 W'!$B$9:$B$53,0),MATCH(($B16-AB$4+1),'Stock Model- B 2.5 W'!$C$8:$AZ$8,0))),0,INDEX('Stock Model- B 2.5 W'!$C$9:$AZ$53,MATCH($B16,'Stock Model- B 2.5 W'!$B$9:$B$53,0),MATCH(($B16-AB$4+1),'Stock Model- B 2.5 W'!$C$8:$AZ$8,0)))</f>
        <v>0</v>
      </c>
      <c r="AC16" s="128">
        <f>IF(ISNA(INDEX('Stock Model- B 2.5 W'!$C$9:$AZ$53,MATCH($B16,'Stock Model- B 2.5 W'!$B$9:$B$53,0),MATCH(($B16-AC$4+1),'Stock Model- B 2.5 W'!$C$8:$AZ$8,0))),0,INDEX('Stock Model- B 2.5 W'!$C$9:$AZ$53,MATCH($B16,'Stock Model- B 2.5 W'!$B$9:$B$53,0),MATCH(($B16-AC$4+1),'Stock Model- B 2.5 W'!$C$8:$AZ$8,0)))</f>
        <v>0</v>
      </c>
      <c r="AD16" s="128">
        <f>IF(ISNA(INDEX('Stock Model- B 2.5 W'!$C$9:$AZ$53,MATCH($B16,'Stock Model- B 2.5 W'!$B$9:$B$53,0),MATCH(($B16-AD$4+1),'Stock Model- B 2.5 W'!$C$8:$AZ$8,0))),0,INDEX('Stock Model- B 2.5 W'!$C$9:$AZ$53,MATCH($B16,'Stock Model- B 2.5 W'!$B$9:$B$53,0),MATCH(($B16-AD$4+1),'Stock Model- B 2.5 W'!$C$8:$AZ$8,0)))</f>
        <v>0</v>
      </c>
      <c r="AE16" s="128">
        <f>IF(ISNA(INDEX('Stock Model- B 2.5 W'!$C$9:$AZ$53,MATCH($B16,'Stock Model- B 2.5 W'!$B$9:$B$53,0),MATCH(($B16-AE$4+1),'Stock Model- B 2.5 W'!$C$8:$AZ$8,0))),0,INDEX('Stock Model- B 2.5 W'!$C$9:$AZ$53,MATCH($B16,'Stock Model- B 2.5 W'!$B$9:$B$53,0),MATCH(($B16-AE$4+1),'Stock Model- B 2.5 W'!$C$8:$AZ$8,0)))</f>
        <v>0</v>
      </c>
      <c r="AF16" s="128">
        <f>IF(ISNA(INDEX('Stock Model- B 2.5 W'!$C$9:$AZ$53,MATCH($B16,'Stock Model- B 2.5 W'!$B$9:$B$53,0),MATCH(($B16-AF$4+1),'Stock Model- B 2.5 W'!$C$8:$AZ$8,0))),0,INDEX('Stock Model- B 2.5 W'!$C$9:$AZ$53,MATCH($B16,'Stock Model- B 2.5 W'!$B$9:$B$53,0),MATCH(($B16-AF$4+1),'Stock Model- B 2.5 W'!$C$8:$AZ$8,0)))</f>
        <v>0</v>
      </c>
      <c r="AG16" s="128">
        <f>IF(ISNA(INDEX('Stock Model- B 2.5 W'!$C$9:$AZ$53,MATCH($B16,'Stock Model- B 2.5 W'!$B$9:$B$53,0),MATCH(($B16-AG$4+1),'Stock Model- B 2.5 W'!$C$8:$AZ$8,0))),0,INDEX('Stock Model- B 2.5 W'!$C$9:$AZ$53,MATCH($B16,'Stock Model- B 2.5 W'!$B$9:$B$53,0),MATCH(($B16-AG$4+1),'Stock Model- B 2.5 W'!$C$8:$AZ$8,0)))</f>
        <v>0</v>
      </c>
      <c r="AH16" s="128">
        <f>IF(ISNA(INDEX('Stock Model- B 2.5 W'!$C$9:$AZ$53,MATCH($B16,'Stock Model- B 2.5 W'!$B$9:$B$53,0),MATCH(($B16-AH$4+1),'Stock Model- B 2.5 W'!$C$8:$AZ$8,0))),0,INDEX('Stock Model- B 2.5 W'!$C$9:$AZ$53,MATCH($B16,'Stock Model- B 2.5 W'!$B$9:$B$53,0),MATCH(($B16-AH$4+1),'Stock Model- B 2.5 W'!$C$8:$AZ$8,0)))</f>
        <v>0</v>
      </c>
      <c r="AI16" s="128">
        <f>IF(ISNA(INDEX('Stock Model- B 2.5 W'!$C$9:$AZ$53,MATCH($B16,'Stock Model- B 2.5 W'!$B$9:$B$53,0),MATCH(($B16-AI$4+1),'Stock Model- B 2.5 W'!$C$8:$AZ$8,0))),0,INDEX('Stock Model- B 2.5 W'!$C$9:$AZ$53,MATCH($B16,'Stock Model- B 2.5 W'!$B$9:$B$53,0),MATCH(($B16-AI$4+1),'Stock Model- B 2.5 W'!$C$8:$AZ$8,0)))</f>
        <v>0</v>
      </c>
      <c r="AJ16" s="128">
        <f>IF(ISNA(INDEX('Stock Model- B 2.5 W'!$C$9:$AZ$53,MATCH($B16,'Stock Model- B 2.5 W'!$B$9:$B$53,0),MATCH(($B16-AJ$4+1),'Stock Model- B 2.5 W'!$C$8:$AZ$8,0))),0,INDEX('Stock Model- B 2.5 W'!$C$9:$AZ$53,MATCH($B16,'Stock Model- B 2.5 W'!$B$9:$B$53,0),MATCH(($B16-AJ$4+1),'Stock Model- B 2.5 W'!$C$8:$AZ$8,0)))</f>
        <v>0</v>
      </c>
      <c r="AK16" s="128">
        <f>IF(ISNA(INDEX('Stock Model- B 2.5 W'!$C$9:$AZ$53,MATCH($B16,'Stock Model- B 2.5 W'!$B$9:$B$53,0),MATCH(($B16-AK$4+1),'Stock Model- B 2.5 W'!$C$8:$AZ$8,0))),0,INDEX('Stock Model- B 2.5 W'!$C$9:$AZ$53,MATCH($B16,'Stock Model- B 2.5 W'!$B$9:$B$53,0),MATCH(($B16-AK$4+1),'Stock Model- B 2.5 W'!$C$8:$AZ$8,0)))</f>
        <v>0</v>
      </c>
      <c r="AL16" s="128">
        <f>IF(ISNA(INDEX('Stock Model- B 2.5 W'!$C$9:$AZ$53,MATCH($B16,'Stock Model- B 2.5 W'!$B$9:$B$53,0),MATCH(($B16-AL$4+1),'Stock Model- B 2.5 W'!$C$8:$AZ$8,0))),0,INDEX('Stock Model- B 2.5 W'!$C$9:$AZ$53,MATCH($B16,'Stock Model- B 2.5 W'!$B$9:$B$53,0),MATCH(($B16-AL$4+1),'Stock Model- B 2.5 W'!$C$8:$AZ$8,0)))</f>
        <v>0</v>
      </c>
      <c r="AM16" s="128">
        <f>IF(ISNA(INDEX('Stock Model- B 2.5 W'!$C$9:$AZ$53,MATCH($B16,'Stock Model- B 2.5 W'!$B$9:$B$53,0),MATCH(($B16-AM$4+1),'Stock Model- B 2.5 W'!$C$8:$AZ$8,0))),0,INDEX('Stock Model- B 2.5 W'!$C$9:$AZ$53,MATCH($B16,'Stock Model- B 2.5 W'!$B$9:$B$53,0),MATCH(($B16-AM$4+1),'Stock Model- B 2.5 W'!$C$8:$AZ$8,0)))</f>
        <v>0</v>
      </c>
      <c r="AN16" s="128">
        <f>IF(ISNA(INDEX('Stock Model- B 2.5 W'!$C$9:$AZ$53,MATCH($B16,'Stock Model- B 2.5 W'!$B$9:$B$53,0),MATCH(($B16-AN$4+1),'Stock Model- B 2.5 W'!$C$8:$AZ$8,0))),0,INDEX('Stock Model- B 2.5 W'!$C$9:$AZ$53,MATCH($B16,'Stock Model- B 2.5 W'!$B$9:$B$53,0),MATCH(($B16-AN$4+1),'Stock Model- B 2.5 W'!$C$8:$AZ$8,0)))</f>
        <v>0</v>
      </c>
      <c r="AO16" s="128">
        <f>IF(ISNA(INDEX('Stock Model- B 2.5 W'!$C$9:$AZ$53,MATCH($B16,'Stock Model- B 2.5 W'!$B$9:$B$53,0),MATCH(($B16-AO$4+1),'Stock Model- B 2.5 W'!$C$8:$AZ$8,0))),0,INDEX('Stock Model- B 2.5 W'!$C$9:$AZ$53,MATCH($B16,'Stock Model- B 2.5 W'!$B$9:$B$53,0),MATCH(($B16-AO$4+1),'Stock Model- B 2.5 W'!$C$8:$AZ$8,0)))</f>
        <v>0</v>
      </c>
      <c r="AP16" s="128">
        <f>IF(ISNA(INDEX('Stock Model- B 2.5 W'!$C$9:$AZ$53,MATCH($B16,'Stock Model- B 2.5 W'!$B$9:$B$53,0),MATCH(($B16-AP$4+1),'Stock Model- B 2.5 W'!$C$8:$AZ$8,0))),0,INDEX('Stock Model- B 2.5 W'!$C$9:$AZ$53,MATCH($B16,'Stock Model- B 2.5 W'!$B$9:$B$53,0),MATCH(($B16-AP$4+1),'Stock Model- B 2.5 W'!$C$8:$AZ$8,0)))</f>
        <v>0</v>
      </c>
      <c r="AQ16" s="128">
        <f>IF(ISNA(INDEX('Stock Model- B 2.5 W'!$C$9:$AZ$53,MATCH($B16,'Stock Model- B 2.5 W'!$B$9:$B$53,0),MATCH(($B16-AQ$4+1),'Stock Model- B 2.5 W'!$C$8:$AZ$8,0))),0,INDEX('Stock Model- B 2.5 W'!$C$9:$AZ$53,MATCH($B16,'Stock Model- B 2.5 W'!$B$9:$B$53,0),MATCH(($B16-AQ$4+1),'Stock Model- B 2.5 W'!$C$8:$AZ$8,0)))</f>
        <v>0</v>
      </c>
      <c r="AR16" s="128">
        <f>IF(ISNA(INDEX('Stock Model- B 2.5 W'!$C$9:$AZ$53,MATCH($B16,'Stock Model- B 2.5 W'!$B$9:$B$53,0),MATCH(($B16-AR$4+1),'Stock Model- B 2.5 W'!$C$8:$AZ$8,0))),0,INDEX('Stock Model- B 2.5 W'!$C$9:$AZ$53,MATCH($B16,'Stock Model- B 2.5 W'!$B$9:$B$53,0),MATCH(($B16-AR$4+1),'Stock Model- B 2.5 W'!$C$8:$AZ$8,0)))</f>
        <v>0</v>
      </c>
      <c r="AS16" s="128">
        <f>IF(ISNA(INDEX('Stock Model- B 2.5 W'!$C$9:$AZ$53,MATCH($B16,'Stock Model- B 2.5 W'!$B$9:$B$53,0),MATCH(($B16-AS$4+1),'Stock Model- B 2.5 W'!$C$8:$AZ$8,0))),0,INDEX('Stock Model- B 2.5 W'!$C$9:$AZ$53,MATCH($B16,'Stock Model- B 2.5 W'!$B$9:$B$53,0),MATCH(($B16-AS$4+1),'Stock Model- B 2.5 W'!$C$8:$AZ$8,0)))</f>
        <v>0</v>
      </c>
      <c r="AT16" s="128">
        <f>IF(ISNA(INDEX('Stock Model- B 2.5 W'!$C$9:$AZ$53,MATCH($B16,'Stock Model- B 2.5 W'!$B$9:$B$53,0),MATCH(($B16-AT$4+1),'Stock Model- B 2.5 W'!$C$8:$AZ$8,0))),0,INDEX('Stock Model- B 2.5 W'!$C$9:$AZ$53,MATCH($B16,'Stock Model- B 2.5 W'!$B$9:$B$53,0),MATCH(($B16-AT$4+1),'Stock Model- B 2.5 W'!$C$8:$AZ$8,0)))</f>
        <v>0</v>
      </c>
      <c r="AU16" s="128">
        <f>IF(ISNA(INDEX('Stock Model- B 2.5 W'!$C$9:$AZ$53,MATCH($B16,'Stock Model- B 2.5 W'!$B$9:$B$53,0),MATCH(($B16-AU$4+1),'Stock Model- B 2.5 W'!$C$8:$AZ$8,0))),0,INDEX('Stock Model- B 2.5 W'!$C$9:$AZ$53,MATCH($B16,'Stock Model- B 2.5 W'!$B$9:$B$53,0),MATCH(($B16-AU$4+1),'Stock Model- B 2.5 W'!$C$8:$AZ$8,0)))</f>
        <v>0</v>
      </c>
      <c r="AV16" s="11">
        <f t="shared" ca="1" si="2"/>
        <v>12614758.859532302</v>
      </c>
      <c r="AW16" s="11" t="str">
        <f ca="1">IF(AV16=SUM('Stock Model- B 2.5 W'!C20:AZ20),"OK","Error")</f>
        <v>OK</v>
      </c>
    </row>
    <row r="17" spans="1:49">
      <c r="A17" s="214"/>
      <c r="B17" s="11">
        <f>'Stock Model- B 2.5 W'!B21</f>
        <v>2002</v>
      </c>
      <c r="C17" s="128">
        <f ca="1">IF(ISNA(INDEX('Stock Model- B 2.5 W'!$C$9:$AZ$53,MATCH($B17,'Stock Model- B 2.5 W'!$B$9:$B$53,0),MATCH(($B17-C$4+1),'Stock Model- B 2.5 W'!$C$8:$AZ$8,0))),0,INDEX('Stock Model- B 2.5 W'!$C$9:$AZ$53,MATCH($B17,'Stock Model- B 2.5 W'!$B$9:$B$53,0),MATCH(($B17-C$4+1),'Stock Model- B 2.5 W'!$C$8:$AZ$8,0)))</f>
        <v>0</v>
      </c>
      <c r="D17" s="128">
        <f ca="1">IF(ISNA(INDEX('Stock Model- B 2.5 W'!$C$9:$AZ$53,MATCH($B17,'Stock Model- B 2.5 W'!$B$9:$B$53,0),MATCH(($B17-D$4+1),'Stock Model- B 2.5 W'!$C$8:$AZ$8,0))),0,INDEX('Stock Model- B 2.5 W'!$C$9:$AZ$53,MATCH($B17,'Stock Model- B 2.5 W'!$B$9:$B$53,0),MATCH(($B17-D$4+1),'Stock Model- B 2.5 W'!$C$8:$AZ$8,0)))</f>
        <v>0</v>
      </c>
      <c r="E17" s="128">
        <f ca="1">IF(ISNA(INDEX('Stock Model- B 2.5 W'!$C$9:$AZ$53,MATCH($B17,'Stock Model- B 2.5 W'!$B$9:$B$53,0),MATCH(($B17-E$4+1),'Stock Model- B 2.5 W'!$C$8:$AZ$8,0))),0,INDEX('Stock Model- B 2.5 W'!$C$9:$AZ$53,MATCH($B17,'Stock Model- B 2.5 W'!$B$9:$B$53,0),MATCH(($B17-E$4+1),'Stock Model- B 2.5 W'!$C$8:$AZ$8,0)))</f>
        <v>0</v>
      </c>
      <c r="F17" s="128">
        <f ca="1">IF(ISNA(INDEX('Stock Model- B 2.5 W'!$C$9:$AZ$53,MATCH($B17,'Stock Model- B 2.5 W'!$B$9:$B$53,0),MATCH(($B17-F$4+1),'Stock Model- B 2.5 W'!$C$8:$AZ$8,0))),0,INDEX('Stock Model- B 2.5 W'!$C$9:$AZ$53,MATCH($B17,'Stock Model- B 2.5 W'!$B$9:$B$53,0),MATCH(($B17-F$4+1),'Stock Model- B 2.5 W'!$C$8:$AZ$8,0)))</f>
        <v>0</v>
      </c>
      <c r="G17" s="128">
        <f ca="1">IF(ISNA(INDEX('Stock Model- B 2.5 W'!$C$9:$AZ$53,MATCH($B17,'Stock Model- B 2.5 W'!$B$9:$B$53,0),MATCH(($B17-G$4+1),'Stock Model- B 2.5 W'!$C$8:$AZ$8,0))),0,INDEX('Stock Model- B 2.5 W'!$C$9:$AZ$53,MATCH($B17,'Stock Model- B 2.5 W'!$B$9:$B$53,0),MATCH(($B17-G$4+1),'Stock Model- B 2.5 W'!$C$8:$AZ$8,0)))</f>
        <v>0</v>
      </c>
      <c r="H17" s="128">
        <f ca="1">IF(ISNA(INDEX('Stock Model- B 2.5 W'!$C$9:$AZ$53,MATCH($B17,'Stock Model- B 2.5 W'!$B$9:$B$53,0),MATCH(($B17-H$4+1),'Stock Model- B 2.5 W'!$C$8:$AZ$8,0))),0,INDEX('Stock Model- B 2.5 W'!$C$9:$AZ$53,MATCH($B17,'Stock Model- B 2.5 W'!$B$9:$B$53,0),MATCH(($B17-H$4+1),'Stock Model- B 2.5 W'!$C$8:$AZ$8,0)))</f>
        <v>0</v>
      </c>
      <c r="I17" s="128">
        <f ca="1">IF(ISNA(INDEX('Stock Model- B 2.5 W'!$C$9:$AZ$53,MATCH($B17,'Stock Model- B 2.5 W'!$B$9:$B$53,0),MATCH(($B17-I$4+1),'Stock Model- B 2.5 W'!$C$8:$AZ$8,0))),0,INDEX('Stock Model- B 2.5 W'!$C$9:$AZ$53,MATCH($B17,'Stock Model- B 2.5 W'!$B$9:$B$53,0),MATCH(($B17-I$4+1),'Stock Model- B 2.5 W'!$C$8:$AZ$8,0)))</f>
        <v>0</v>
      </c>
      <c r="J17" s="128">
        <f ca="1">IF(ISNA(INDEX('Stock Model- B 2.5 W'!$C$9:$AZ$53,MATCH($B17,'Stock Model- B 2.5 W'!$B$9:$B$53,0),MATCH(($B17-J$4+1),'Stock Model- B 2.5 W'!$C$8:$AZ$8,0))),0,INDEX('Stock Model- B 2.5 W'!$C$9:$AZ$53,MATCH($B17,'Stock Model- B 2.5 W'!$B$9:$B$53,0),MATCH(($B17-J$4+1),'Stock Model- B 2.5 W'!$C$8:$AZ$8,0)))</f>
        <v>0</v>
      </c>
      <c r="K17" s="128">
        <f ca="1">IF(ISNA(INDEX('Stock Model- B 2.5 W'!$C$9:$AZ$53,MATCH($B17,'Stock Model- B 2.5 W'!$B$9:$B$53,0),MATCH(($B17-K$4+1),'Stock Model- B 2.5 W'!$C$8:$AZ$8,0))),0,INDEX('Stock Model- B 2.5 W'!$C$9:$AZ$53,MATCH($B17,'Stock Model- B 2.5 W'!$B$9:$B$53,0),MATCH(($B17-K$4+1),'Stock Model- B 2.5 W'!$C$8:$AZ$8,0)))</f>
        <v>2504030.688444118</v>
      </c>
      <c r="L17" s="128">
        <f ca="1">IF(ISNA(INDEX('Stock Model- B 2.5 W'!$C$9:$AZ$53,MATCH($B17,'Stock Model- B 2.5 W'!$B$9:$B$53,0),MATCH(($B17-L$4+1),'Stock Model- B 2.5 W'!$C$8:$AZ$8,0))),0,INDEX('Stock Model- B 2.5 W'!$C$9:$AZ$53,MATCH($B17,'Stock Model- B 2.5 W'!$B$9:$B$53,0),MATCH(($B17-L$4+1),'Stock Model- B 2.5 W'!$C$8:$AZ$8,0)))</f>
        <v>2522810.9186074492</v>
      </c>
      <c r="M17" s="128">
        <f ca="1">IF(ISNA(INDEX('Stock Model- B 2.5 W'!$C$9:$AZ$53,MATCH($B17,'Stock Model- B 2.5 W'!$B$9:$B$53,0),MATCH(($B17-M$4+1),'Stock Model- B 2.5 W'!$C$8:$AZ$8,0))),0,INDEX('Stock Model- B 2.5 W'!$C$9:$AZ$53,MATCH($B17,'Stock Model- B 2.5 W'!$B$9:$B$53,0),MATCH(($B17-M$4+1),'Stock Model- B 2.5 W'!$C$8:$AZ$8,0)))</f>
        <v>2541732.0004970054</v>
      </c>
      <c r="N17" s="128">
        <f ca="1">IF(ISNA(INDEX('Stock Model- B 2.5 W'!$C$9:$AZ$53,MATCH($B17,'Stock Model- B 2.5 W'!$B$9:$B$53,0),MATCH(($B17-N$4+1),'Stock Model- B 2.5 W'!$C$8:$AZ$8,0))),0,INDEX('Stock Model- B 2.5 W'!$C$9:$AZ$53,MATCH($B17,'Stock Model- B 2.5 W'!$B$9:$B$53,0),MATCH(($B17-N$4+1),'Stock Model- B 2.5 W'!$C$8:$AZ$8,0)))</f>
        <v>2560794.9905007337</v>
      </c>
      <c r="O17" s="128">
        <f ca="1">IF(ISNA(INDEX('Stock Model- B 2.5 W'!$C$9:$AZ$53,MATCH($B17,'Stock Model- B 2.5 W'!$B$9:$B$53,0),MATCH(($B17-O$4+1),'Stock Model- B 2.5 W'!$C$8:$AZ$8,0))),0,INDEX('Stock Model- B 2.5 W'!$C$9:$AZ$53,MATCH($B17,'Stock Model- B 2.5 W'!$B$9:$B$53,0),MATCH(($B17-O$4+1),'Stock Model- B 2.5 W'!$C$8:$AZ$8,0)))</f>
        <v>2580000.9529294888</v>
      </c>
      <c r="P17" s="128">
        <f>IF(ISNA(INDEX('Stock Model- B 2.5 W'!$C$9:$AZ$53,MATCH($B17,'Stock Model- B 2.5 W'!$B$9:$B$53,0),MATCH(($B17-P$4+1),'Stock Model- B 2.5 W'!$C$8:$AZ$8,0))),0,INDEX('Stock Model- B 2.5 W'!$C$9:$AZ$53,MATCH($B17,'Stock Model- B 2.5 W'!$B$9:$B$53,0),MATCH(($B17-P$4+1),'Stock Model- B 2.5 W'!$C$8:$AZ$8,0)))</f>
        <v>0</v>
      </c>
      <c r="Q17" s="128">
        <f>IF(ISNA(INDEX('Stock Model- B 2.5 W'!$C$9:$AZ$53,MATCH($B17,'Stock Model- B 2.5 W'!$B$9:$B$53,0),MATCH(($B17-Q$4+1),'Stock Model- B 2.5 W'!$C$8:$AZ$8,0))),0,INDEX('Stock Model- B 2.5 W'!$C$9:$AZ$53,MATCH($B17,'Stock Model- B 2.5 W'!$B$9:$B$53,0),MATCH(($B17-Q$4+1),'Stock Model- B 2.5 W'!$C$8:$AZ$8,0)))</f>
        <v>0</v>
      </c>
      <c r="R17" s="128">
        <f>IF(ISNA(INDEX('Stock Model- B 2.5 W'!$C$9:$AZ$53,MATCH($B17,'Stock Model- B 2.5 W'!$B$9:$B$53,0),MATCH(($B17-R$4+1),'Stock Model- B 2.5 W'!$C$8:$AZ$8,0))),0,INDEX('Stock Model- B 2.5 W'!$C$9:$AZ$53,MATCH($B17,'Stock Model- B 2.5 W'!$B$9:$B$53,0),MATCH(($B17-R$4+1),'Stock Model- B 2.5 W'!$C$8:$AZ$8,0)))</f>
        <v>0</v>
      </c>
      <c r="S17" s="128">
        <f>IF(ISNA(INDEX('Stock Model- B 2.5 W'!$C$9:$AZ$53,MATCH($B17,'Stock Model- B 2.5 W'!$B$9:$B$53,0),MATCH(($B17-S$4+1),'Stock Model- B 2.5 W'!$C$8:$AZ$8,0))),0,INDEX('Stock Model- B 2.5 W'!$C$9:$AZ$53,MATCH($B17,'Stock Model- B 2.5 W'!$B$9:$B$53,0),MATCH(($B17-S$4+1),'Stock Model- B 2.5 W'!$C$8:$AZ$8,0)))</f>
        <v>0</v>
      </c>
      <c r="T17" s="128">
        <f>IF(ISNA(INDEX('Stock Model- B 2.5 W'!$C$9:$AZ$53,MATCH($B17,'Stock Model- B 2.5 W'!$B$9:$B$53,0),MATCH(($B17-T$4+1),'Stock Model- B 2.5 W'!$C$8:$AZ$8,0))),0,INDEX('Stock Model- B 2.5 W'!$C$9:$AZ$53,MATCH($B17,'Stock Model- B 2.5 W'!$B$9:$B$53,0),MATCH(($B17-T$4+1),'Stock Model- B 2.5 W'!$C$8:$AZ$8,0)))</f>
        <v>0</v>
      </c>
      <c r="U17" s="128">
        <f>IF(ISNA(INDEX('Stock Model- B 2.5 W'!$C$9:$AZ$53,MATCH($B17,'Stock Model- B 2.5 W'!$B$9:$B$53,0),MATCH(($B17-U$4+1),'Stock Model- B 2.5 W'!$C$8:$AZ$8,0))),0,INDEX('Stock Model- B 2.5 W'!$C$9:$AZ$53,MATCH($B17,'Stock Model- B 2.5 W'!$B$9:$B$53,0),MATCH(($B17-U$4+1),'Stock Model- B 2.5 W'!$C$8:$AZ$8,0)))</f>
        <v>0</v>
      </c>
      <c r="V17" s="128">
        <f>IF(ISNA(INDEX('Stock Model- B 2.5 W'!$C$9:$AZ$53,MATCH($B17,'Stock Model- B 2.5 W'!$B$9:$B$53,0),MATCH(($B17-V$4+1),'Stock Model- B 2.5 W'!$C$8:$AZ$8,0))),0,INDEX('Stock Model- B 2.5 W'!$C$9:$AZ$53,MATCH($B17,'Stock Model- B 2.5 W'!$B$9:$B$53,0),MATCH(($B17-V$4+1),'Stock Model- B 2.5 W'!$C$8:$AZ$8,0)))</f>
        <v>0</v>
      </c>
      <c r="W17" s="128">
        <f>IF(ISNA(INDEX('Stock Model- B 2.5 W'!$C$9:$AZ$53,MATCH($B17,'Stock Model- B 2.5 W'!$B$9:$B$53,0),MATCH(($B17-W$4+1),'Stock Model- B 2.5 W'!$C$8:$AZ$8,0))),0,INDEX('Stock Model- B 2.5 W'!$C$9:$AZ$53,MATCH($B17,'Stock Model- B 2.5 W'!$B$9:$B$53,0),MATCH(($B17-W$4+1),'Stock Model- B 2.5 W'!$C$8:$AZ$8,0)))</f>
        <v>0</v>
      </c>
      <c r="X17" s="128">
        <f>IF(ISNA(INDEX('Stock Model- B 2.5 W'!$C$9:$AZ$53,MATCH($B17,'Stock Model- B 2.5 W'!$B$9:$B$53,0),MATCH(($B17-X$4+1),'Stock Model- B 2.5 W'!$C$8:$AZ$8,0))),0,INDEX('Stock Model- B 2.5 W'!$C$9:$AZ$53,MATCH($B17,'Stock Model- B 2.5 W'!$B$9:$B$53,0),MATCH(($B17-X$4+1),'Stock Model- B 2.5 W'!$C$8:$AZ$8,0)))</f>
        <v>0</v>
      </c>
      <c r="Y17" s="128">
        <f>IF(ISNA(INDEX('Stock Model- B 2.5 W'!$C$9:$AZ$53,MATCH($B17,'Stock Model- B 2.5 W'!$B$9:$B$53,0),MATCH(($B17-Y$4+1),'Stock Model- B 2.5 W'!$C$8:$AZ$8,0))),0,INDEX('Stock Model- B 2.5 W'!$C$9:$AZ$53,MATCH($B17,'Stock Model- B 2.5 W'!$B$9:$B$53,0),MATCH(($B17-Y$4+1),'Stock Model- B 2.5 W'!$C$8:$AZ$8,0)))</f>
        <v>0</v>
      </c>
      <c r="Z17" s="128">
        <f>IF(ISNA(INDEX('Stock Model- B 2.5 W'!$C$9:$AZ$53,MATCH($B17,'Stock Model- B 2.5 W'!$B$9:$B$53,0),MATCH(($B17-Z$4+1),'Stock Model- B 2.5 W'!$C$8:$AZ$8,0))),0,INDEX('Stock Model- B 2.5 W'!$C$9:$AZ$53,MATCH($B17,'Stock Model- B 2.5 W'!$B$9:$B$53,0),MATCH(($B17-Z$4+1),'Stock Model- B 2.5 W'!$C$8:$AZ$8,0)))</f>
        <v>0</v>
      </c>
      <c r="AA17" s="128">
        <f>IF(ISNA(INDEX('Stock Model- B 2.5 W'!$C$9:$AZ$53,MATCH($B17,'Stock Model- B 2.5 W'!$B$9:$B$53,0),MATCH(($B17-AA$4+1),'Stock Model- B 2.5 W'!$C$8:$AZ$8,0))),0,INDEX('Stock Model- B 2.5 W'!$C$9:$AZ$53,MATCH($B17,'Stock Model- B 2.5 W'!$B$9:$B$53,0),MATCH(($B17-AA$4+1),'Stock Model- B 2.5 W'!$C$8:$AZ$8,0)))</f>
        <v>0</v>
      </c>
      <c r="AB17" s="128">
        <f>IF(ISNA(INDEX('Stock Model- B 2.5 W'!$C$9:$AZ$53,MATCH($B17,'Stock Model- B 2.5 W'!$B$9:$B$53,0),MATCH(($B17-AB$4+1),'Stock Model- B 2.5 W'!$C$8:$AZ$8,0))),0,INDEX('Stock Model- B 2.5 W'!$C$9:$AZ$53,MATCH($B17,'Stock Model- B 2.5 W'!$B$9:$B$53,0),MATCH(($B17-AB$4+1),'Stock Model- B 2.5 W'!$C$8:$AZ$8,0)))</f>
        <v>0</v>
      </c>
      <c r="AC17" s="128">
        <f>IF(ISNA(INDEX('Stock Model- B 2.5 W'!$C$9:$AZ$53,MATCH($B17,'Stock Model- B 2.5 W'!$B$9:$B$53,0),MATCH(($B17-AC$4+1),'Stock Model- B 2.5 W'!$C$8:$AZ$8,0))),0,INDEX('Stock Model- B 2.5 W'!$C$9:$AZ$53,MATCH($B17,'Stock Model- B 2.5 W'!$B$9:$B$53,0),MATCH(($B17-AC$4+1),'Stock Model- B 2.5 W'!$C$8:$AZ$8,0)))</f>
        <v>0</v>
      </c>
      <c r="AD17" s="128">
        <f>IF(ISNA(INDEX('Stock Model- B 2.5 W'!$C$9:$AZ$53,MATCH($B17,'Stock Model- B 2.5 W'!$B$9:$B$53,0),MATCH(($B17-AD$4+1),'Stock Model- B 2.5 W'!$C$8:$AZ$8,0))),0,INDEX('Stock Model- B 2.5 W'!$C$9:$AZ$53,MATCH($B17,'Stock Model- B 2.5 W'!$B$9:$B$53,0),MATCH(($B17-AD$4+1),'Stock Model- B 2.5 W'!$C$8:$AZ$8,0)))</f>
        <v>0</v>
      </c>
      <c r="AE17" s="128">
        <f>IF(ISNA(INDEX('Stock Model- B 2.5 W'!$C$9:$AZ$53,MATCH($B17,'Stock Model- B 2.5 W'!$B$9:$B$53,0),MATCH(($B17-AE$4+1),'Stock Model- B 2.5 W'!$C$8:$AZ$8,0))),0,INDEX('Stock Model- B 2.5 W'!$C$9:$AZ$53,MATCH($B17,'Stock Model- B 2.5 W'!$B$9:$B$53,0),MATCH(($B17-AE$4+1),'Stock Model- B 2.5 W'!$C$8:$AZ$8,0)))</f>
        <v>0</v>
      </c>
      <c r="AF17" s="128">
        <f>IF(ISNA(INDEX('Stock Model- B 2.5 W'!$C$9:$AZ$53,MATCH($B17,'Stock Model- B 2.5 W'!$B$9:$B$53,0),MATCH(($B17-AF$4+1),'Stock Model- B 2.5 W'!$C$8:$AZ$8,0))),0,INDEX('Stock Model- B 2.5 W'!$C$9:$AZ$53,MATCH($B17,'Stock Model- B 2.5 W'!$B$9:$B$53,0),MATCH(($B17-AF$4+1),'Stock Model- B 2.5 W'!$C$8:$AZ$8,0)))</f>
        <v>0</v>
      </c>
      <c r="AG17" s="128">
        <f>IF(ISNA(INDEX('Stock Model- B 2.5 W'!$C$9:$AZ$53,MATCH($B17,'Stock Model- B 2.5 W'!$B$9:$B$53,0),MATCH(($B17-AG$4+1),'Stock Model- B 2.5 W'!$C$8:$AZ$8,0))),0,INDEX('Stock Model- B 2.5 W'!$C$9:$AZ$53,MATCH($B17,'Stock Model- B 2.5 W'!$B$9:$B$53,0),MATCH(($B17-AG$4+1),'Stock Model- B 2.5 W'!$C$8:$AZ$8,0)))</f>
        <v>0</v>
      </c>
      <c r="AH17" s="128">
        <f>IF(ISNA(INDEX('Stock Model- B 2.5 W'!$C$9:$AZ$53,MATCH($B17,'Stock Model- B 2.5 W'!$B$9:$B$53,0),MATCH(($B17-AH$4+1),'Stock Model- B 2.5 W'!$C$8:$AZ$8,0))),0,INDEX('Stock Model- B 2.5 W'!$C$9:$AZ$53,MATCH($B17,'Stock Model- B 2.5 W'!$B$9:$B$53,0),MATCH(($B17-AH$4+1),'Stock Model- B 2.5 W'!$C$8:$AZ$8,0)))</f>
        <v>0</v>
      </c>
      <c r="AI17" s="128">
        <f>IF(ISNA(INDEX('Stock Model- B 2.5 W'!$C$9:$AZ$53,MATCH($B17,'Stock Model- B 2.5 W'!$B$9:$B$53,0),MATCH(($B17-AI$4+1),'Stock Model- B 2.5 W'!$C$8:$AZ$8,0))),0,INDEX('Stock Model- B 2.5 W'!$C$9:$AZ$53,MATCH($B17,'Stock Model- B 2.5 W'!$B$9:$B$53,0),MATCH(($B17-AI$4+1),'Stock Model- B 2.5 W'!$C$8:$AZ$8,0)))</f>
        <v>0</v>
      </c>
      <c r="AJ17" s="128">
        <f>IF(ISNA(INDEX('Stock Model- B 2.5 W'!$C$9:$AZ$53,MATCH($B17,'Stock Model- B 2.5 W'!$B$9:$B$53,0),MATCH(($B17-AJ$4+1),'Stock Model- B 2.5 W'!$C$8:$AZ$8,0))),0,INDEX('Stock Model- B 2.5 W'!$C$9:$AZ$53,MATCH($B17,'Stock Model- B 2.5 W'!$B$9:$B$53,0),MATCH(($B17-AJ$4+1),'Stock Model- B 2.5 W'!$C$8:$AZ$8,0)))</f>
        <v>0</v>
      </c>
      <c r="AK17" s="128">
        <f>IF(ISNA(INDEX('Stock Model- B 2.5 W'!$C$9:$AZ$53,MATCH($B17,'Stock Model- B 2.5 W'!$B$9:$B$53,0),MATCH(($B17-AK$4+1),'Stock Model- B 2.5 W'!$C$8:$AZ$8,0))),0,INDEX('Stock Model- B 2.5 W'!$C$9:$AZ$53,MATCH($B17,'Stock Model- B 2.5 W'!$B$9:$B$53,0),MATCH(($B17-AK$4+1),'Stock Model- B 2.5 W'!$C$8:$AZ$8,0)))</f>
        <v>0</v>
      </c>
      <c r="AL17" s="128">
        <f>IF(ISNA(INDEX('Stock Model- B 2.5 W'!$C$9:$AZ$53,MATCH($B17,'Stock Model- B 2.5 W'!$B$9:$B$53,0),MATCH(($B17-AL$4+1),'Stock Model- B 2.5 W'!$C$8:$AZ$8,0))),0,INDEX('Stock Model- B 2.5 W'!$C$9:$AZ$53,MATCH($B17,'Stock Model- B 2.5 W'!$B$9:$B$53,0),MATCH(($B17-AL$4+1),'Stock Model- B 2.5 W'!$C$8:$AZ$8,0)))</f>
        <v>0</v>
      </c>
      <c r="AM17" s="128">
        <f>IF(ISNA(INDEX('Stock Model- B 2.5 W'!$C$9:$AZ$53,MATCH($B17,'Stock Model- B 2.5 W'!$B$9:$B$53,0),MATCH(($B17-AM$4+1),'Stock Model- B 2.5 W'!$C$8:$AZ$8,0))),0,INDEX('Stock Model- B 2.5 W'!$C$9:$AZ$53,MATCH($B17,'Stock Model- B 2.5 W'!$B$9:$B$53,0),MATCH(($B17-AM$4+1),'Stock Model- B 2.5 W'!$C$8:$AZ$8,0)))</f>
        <v>0</v>
      </c>
      <c r="AN17" s="128">
        <f>IF(ISNA(INDEX('Stock Model- B 2.5 W'!$C$9:$AZ$53,MATCH($B17,'Stock Model- B 2.5 W'!$B$9:$B$53,0),MATCH(($B17-AN$4+1),'Stock Model- B 2.5 W'!$C$8:$AZ$8,0))),0,INDEX('Stock Model- B 2.5 W'!$C$9:$AZ$53,MATCH($B17,'Stock Model- B 2.5 W'!$B$9:$B$53,0),MATCH(($B17-AN$4+1),'Stock Model- B 2.5 W'!$C$8:$AZ$8,0)))</f>
        <v>0</v>
      </c>
      <c r="AO17" s="128">
        <f>IF(ISNA(INDEX('Stock Model- B 2.5 W'!$C$9:$AZ$53,MATCH($B17,'Stock Model- B 2.5 W'!$B$9:$B$53,0),MATCH(($B17-AO$4+1),'Stock Model- B 2.5 W'!$C$8:$AZ$8,0))),0,INDEX('Stock Model- B 2.5 W'!$C$9:$AZ$53,MATCH($B17,'Stock Model- B 2.5 W'!$B$9:$B$53,0),MATCH(($B17-AO$4+1),'Stock Model- B 2.5 W'!$C$8:$AZ$8,0)))</f>
        <v>0</v>
      </c>
      <c r="AP17" s="128">
        <f>IF(ISNA(INDEX('Stock Model- B 2.5 W'!$C$9:$AZ$53,MATCH($B17,'Stock Model- B 2.5 W'!$B$9:$B$53,0),MATCH(($B17-AP$4+1),'Stock Model- B 2.5 W'!$C$8:$AZ$8,0))),0,INDEX('Stock Model- B 2.5 W'!$C$9:$AZ$53,MATCH($B17,'Stock Model- B 2.5 W'!$B$9:$B$53,0),MATCH(($B17-AP$4+1),'Stock Model- B 2.5 W'!$C$8:$AZ$8,0)))</f>
        <v>0</v>
      </c>
      <c r="AQ17" s="128">
        <f>IF(ISNA(INDEX('Stock Model- B 2.5 W'!$C$9:$AZ$53,MATCH($B17,'Stock Model- B 2.5 W'!$B$9:$B$53,0),MATCH(($B17-AQ$4+1),'Stock Model- B 2.5 W'!$C$8:$AZ$8,0))),0,INDEX('Stock Model- B 2.5 W'!$C$9:$AZ$53,MATCH($B17,'Stock Model- B 2.5 W'!$B$9:$B$53,0),MATCH(($B17-AQ$4+1),'Stock Model- B 2.5 W'!$C$8:$AZ$8,0)))</f>
        <v>0</v>
      </c>
      <c r="AR17" s="128">
        <f>IF(ISNA(INDEX('Stock Model- B 2.5 W'!$C$9:$AZ$53,MATCH($B17,'Stock Model- B 2.5 W'!$B$9:$B$53,0),MATCH(($B17-AR$4+1),'Stock Model- B 2.5 W'!$C$8:$AZ$8,0))),0,INDEX('Stock Model- B 2.5 W'!$C$9:$AZ$53,MATCH($B17,'Stock Model- B 2.5 W'!$B$9:$B$53,0),MATCH(($B17-AR$4+1),'Stock Model- B 2.5 W'!$C$8:$AZ$8,0)))</f>
        <v>0</v>
      </c>
      <c r="AS17" s="128">
        <f>IF(ISNA(INDEX('Stock Model- B 2.5 W'!$C$9:$AZ$53,MATCH($B17,'Stock Model- B 2.5 W'!$B$9:$B$53,0),MATCH(($B17-AS$4+1),'Stock Model- B 2.5 W'!$C$8:$AZ$8,0))),0,INDEX('Stock Model- B 2.5 W'!$C$9:$AZ$53,MATCH($B17,'Stock Model- B 2.5 W'!$B$9:$B$53,0),MATCH(($B17-AS$4+1),'Stock Model- B 2.5 W'!$C$8:$AZ$8,0)))</f>
        <v>0</v>
      </c>
      <c r="AT17" s="128">
        <f>IF(ISNA(INDEX('Stock Model- B 2.5 W'!$C$9:$AZ$53,MATCH($B17,'Stock Model- B 2.5 W'!$B$9:$B$53,0),MATCH(($B17-AT$4+1),'Stock Model- B 2.5 W'!$C$8:$AZ$8,0))),0,INDEX('Stock Model- B 2.5 W'!$C$9:$AZ$53,MATCH($B17,'Stock Model- B 2.5 W'!$B$9:$B$53,0),MATCH(($B17-AT$4+1),'Stock Model- B 2.5 W'!$C$8:$AZ$8,0)))</f>
        <v>0</v>
      </c>
      <c r="AU17" s="128">
        <f>IF(ISNA(INDEX('Stock Model- B 2.5 W'!$C$9:$AZ$53,MATCH($B17,'Stock Model- B 2.5 W'!$B$9:$B$53,0),MATCH(($B17-AU$4+1),'Stock Model- B 2.5 W'!$C$8:$AZ$8,0))),0,INDEX('Stock Model- B 2.5 W'!$C$9:$AZ$53,MATCH($B17,'Stock Model- B 2.5 W'!$B$9:$B$53,0),MATCH(($B17-AU$4+1),'Stock Model- B 2.5 W'!$C$8:$AZ$8,0)))</f>
        <v>0</v>
      </c>
      <c r="AV17" s="11">
        <f t="shared" ca="1" si="2"/>
        <v>12709369.550978795</v>
      </c>
      <c r="AW17" s="11" t="str">
        <f ca="1">IF(AV17=SUM('Stock Model- B 2.5 W'!C21:AZ21),"OK","Error")</f>
        <v>OK</v>
      </c>
    </row>
    <row r="18" spans="1:49">
      <c r="A18" s="214"/>
      <c r="B18" s="11">
        <f>'Stock Model- B 2.5 W'!B22</f>
        <v>2003</v>
      </c>
      <c r="C18" s="128">
        <f ca="1">IF(ISNA(INDEX('Stock Model- B 2.5 W'!$C$9:$AZ$53,MATCH($B18,'Stock Model- B 2.5 W'!$B$9:$B$53,0),MATCH(($B18-C$4+1),'Stock Model- B 2.5 W'!$C$8:$AZ$8,0))),0,INDEX('Stock Model- B 2.5 W'!$C$9:$AZ$53,MATCH($B18,'Stock Model- B 2.5 W'!$B$9:$B$53,0),MATCH(($B18-C$4+1),'Stock Model- B 2.5 W'!$C$8:$AZ$8,0)))</f>
        <v>0</v>
      </c>
      <c r="D18" s="128">
        <f ca="1">IF(ISNA(INDEX('Stock Model- B 2.5 W'!$C$9:$AZ$53,MATCH($B18,'Stock Model- B 2.5 W'!$B$9:$B$53,0),MATCH(($B18-D$4+1),'Stock Model- B 2.5 W'!$C$8:$AZ$8,0))),0,INDEX('Stock Model- B 2.5 W'!$C$9:$AZ$53,MATCH($B18,'Stock Model- B 2.5 W'!$B$9:$B$53,0),MATCH(($B18-D$4+1),'Stock Model- B 2.5 W'!$C$8:$AZ$8,0)))</f>
        <v>0</v>
      </c>
      <c r="E18" s="128">
        <f ca="1">IF(ISNA(INDEX('Stock Model- B 2.5 W'!$C$9:$AZ$53,MATCH($B18,'Stock Model- B 2.5 W'!$B$9:$B$53,0),MATCH(($B18-E$4+1),'Stock Model- B 2.5 W'!$C$8:$AZ$8,0))),0,INDEX('Stock Model- B 2.5 W'!$C$9:$AZ$53,MATCH($B18,'Stock Model- B 2.5 W'!$B$9:$B$53,0),MATCH(($B18-E$4+1),'Stock Model- B 2.5 W'!$C$8:$AZ$8,0)))</f>
        <v>0</v>
      </c>
      <c r="F18" s="128">
        <f ca="1">IF(ISNA(INDEX('Stock Model- B 2.5 W'!$C$9:$AZ$53,MATCH($B18,'Stock Model- B 2.5 W'!$B$9:$B$53,0),MATCH(($B18-F$4+1),'Stock Model- B 2.5 W'!$C$8:$AZ$8,0))),0,INDEX('Stock Model- B 2.5 W'!$C$9:$AZ$53,MATCH($B18,'Stock Model- B 2.5 W'!$B$9:$B$53,0),MATCH(($B18-F$4+1),'Stock Model- B 2.5 W'!$C$8:$AZ$8,0)))</f>
        <v>0</v>
      </c>
      <c r="G18" s="128">
        <f ca="1">IF(ISNA(INDEX('Stock Model- B 2.5 W'!$C$9:$AZ$53,MATCH($B18,'Stock Model- B 2.5 W'!$B$9:$B$53,0),MATCH(($B18-G$4+1),'Stock Model- B 2.5 W'!$C$8:$AZ$8,0))),0,INDEX('Stock Model- B 2.5 W'!$C$9:$AZ$53,MATCH($B18,'Stock Model- B 2.5 W'!$B$9:$B$53,0),MATCH(($B18-G$4+1),'Stock Model- B 2.5 W'!$C$8:$AZ$8,0)))</f>
        <v>0</v>
      </c>
      <c r="H18" s="128">
        <f ca="1">IF(ISNA(INDEX('Stock Model- B 2.5 W'!$C$9:$AZ$53,MATCH($B18,'Stock Model- B 2.5 W'!$B$9:$B$53,0),MATCH(($B18-H$4+1),'Stock Model- B 2.5 W'!$C$8:$AZ$8,0))),0,INDEX('Stock Model- B 2.5 W'!$C$9:$AZ$53,MATCH($B18,'Stock Model- B 2.5 W'!$B$9:$B$53,0),MATCH(($B18-H$4+1),'Stock Model- B 2.5 W'!$C$8:$AZ$8,0)))</f>
        <v>0</v>
      </c>
      <c r="I18" s="128">
        <f ca="1">IF(ISNA(INDEX('Stock Model- B 2.5 W'!$C$9:$AZ$53,MATCH($B18,'Stock Model- B 2.5 W'!$B$9:$B$53,0),MATCH(($B18-I$4+1),'Stock Model- B 2.5 W'!$C$8:$AZ$8,0))),0,INDEX('Stock Model- B 2.5 W'!$C$9:$AZ$53,MATCH($B18,'Stock Model- B 2.5 W'!$B$9:$B$53,0),MATCH(($B18-I$4+1),'Stock Model- B 2.5 W'!$C$8:$AZ$8,0)))</f>
        <v>0</v>
      </c>
      <c r="J18" s="128">
        <f ca="1">IF(ISNA(INDEX('Stock Model- B 2.5 W'!$C$9:$AZ$53,MATCH($B18,'Stock Model- B 2.5 W'!$B$9:$B$53,0),MATCH(($B18-J$4+1),'Stock Model- B 2.5 W'!$C$8:$AZ$8,0))),0,INDEX('Stock Model- B 2.5 W'!$C$9:$AZ$53,MATCH($B18,'Stock Model- B 2.5 W'!$B$9:$B$53,0),MATCH(($B18-J$4+1),'Stock Model- B 2.5 W'!$C$8:$AZ$8,0)))</f>
        <v>0</v>
      </c>
      <c r="K18" s="128">
        <f ca="1">IF(ISNA(INDEX('Stock Model- B 2.5 W'!$C$9:$AZ$53,MATCH($B18,'Stock Model- B 2.5 W'!$B$9:$B$53,0),MATCH(($B18-K$4+1),'Stock Model- B 2.5 W'!$C$8:$AZ$8,0))),0,INDEX('Stock Model- B 2.5 W'!$C$9:$AZ$53,MATCH($B18,'Stock Model- B 2.5 W'!$B$9:$B$53,0),MATCH(($B18-K$4+1),'Stock Model- B 2.5 W'!$C$8:$AZ$8,0)))</f>
        <v>0</v>
      </c>
      <c r="L18" s="128">
        <f ca="1">IF(ISNA(INDEX('Stock Model- B 2.5 W'!$C$9:$AZ$53,MATCH($B18,'Stock Model- B 2.5 W'!$B$9:$B$53,0),MATCH(($B18-L$4+1),'Stock Model- B 2.5 W'!$C$8:$AZ$8,0))),0,INDEX('Stock Model- B 2.5 W'!$C$9:$AZ$53,MATCH($B18,'Stock Model- B 2.5 W'!$B$9:$B$53,0),MATCH(($B18-L$4+1),'Stock Model- B 2.5 W'!$C$8:$AZ$8,0)))</f>
        <v>2522810.9186074492</v>
      </c>
      <c r="M18" s="128">
        <f ca="1">IF(ISNA(INDEX('Stock Model- B 2.5 W'!$C$9:$AZ$53,MATCH($B18,'Stock Model- B 2.5 W'!$B$9:$B$53,0),MATCH(($B18-M$4+1),'Stock Model- B 2.5 W'!$C$8:$AZ$8,0))),0,INDEX('Stock Model- B 2.5 W'!$C$9:$AZ$53,MATCH($B18,'Stock Model- B 2.5 W'!$B$9:$B$53,0),MATCH(($B18-M$4+1),'Stock Model- B 2.5 W'!$C$8:$AZ$8,0)))</f>
        <v>2541732.0004970054</v>
      </c>
      <c r="N18" s="128">
        <f ca="1">IF(ISNA(INDEX('Stock Model- B 2.5 W'!$C$9:$AZ$53,MATCH($B18,'Stock Model- B 2.5 W'!$B$9:$B$53,0),MATCH(($B18-N$4+1),'Stock Model- B 2.5 W'!$C$8:$AZ$8,0))),0,INDEX('Stock Model- B 2.5 W'!$C$9:$AZ$53,MATCH($B18,'Stock Model- B 2.5 W'!$B$9:$B$53,0),MATCH(($B18-N$4+1),'Stock Model- B 2.5 W'!$C$8:$AZ$8,0)))</f>
        <v>2560794.9905007337</v>
      </c>
      <c r="O18" s="128">
        <f ca="1">IF(ISNA(INDEX('Stock Model- B 2.5 W'!$C$9:$AZ$53,MATCH($B18,'Stock Model- B 2.5 W'!$B$9:$B$53,0),MATCH(($B18-O$4+1),'Stock Model- B 2.5 W'!$C$8:$AZ$8,0))),0,INDEX('Stock Model- B 2.5 W'!$C$9:$AZ$53,MATCH($B18,'Stock Model- B 2.5 W'!$B$9:$B$53,0),MATCH(($B18-O$4+1),'Stock Model- B 2.5 W'!$C$8:$AZ$8,0)))</f>
        <v>2580000.9529294888</v>
      </c>
      <c r="P18" s="128">
        <f ca="1">IF(ISNA(INDEX('Stock Model- B 2.5 W'!$C$9:$AZ$53,MATCH($B18,'Stock Model- B 2.5 W'!$B$9:$B$53,0),MATCH(($B18-P$4+1),'Stock Model- B 2.5 W'!$C$8:$AZ$8,0))),0,INDEX('Stock Model- B 2.5 W'!$C$9:$AZ$53,MATCH($B18,'Stock Model- B 2.5 W'!$B$9:$B$53,0),MATCH(($B18-P$4+1),'Stock Model- B 2.5 W'!$C$8:$AZ$8,0)))</f>
        <v>2599350.9600764601</v>
      </c>
      <c r="Q18" s="128">
        <f>IF(ISNA(INDEX('Stock Model- B 2.5 W'!$C$9:$AZ$53,MATCH($B18,'Stock Model- B 2.5 W'!$B$9:$B$53,0),MATCH(($B18-Q$4+1),'Stock Model- B 2.5 W'!$C$8:$AZ$8,0))),0,INDEX('Stock Model- B 2.5 W'!$C$9:$AZ$53,MATCH($B18,'Stock Model- B 2.5 W'!$B$9:$B$53,0),MATCH(($B18-Q$4+1),'Stock Model- B 2.5 W'!$C$8:$AZ$8,0)))</f>
        <v>0</v>
      </c>
      <c r="R18" s="128">
        <f>IF(ISNA(INDEX('Stock Model- B 2.5 W'!$C$9:$AZ$53,MATCH($B18,'Stock Model- B 2.5 W'!$B$9:$B$53,0),MATCH(($B18-R$4+1),'Stock Model- B 2.5 W'!$C$8:$AZ$8,0))),0,INDEX('Stock Model- B 2.5 W'!$C$9:$AZ$53,MATCH($B18,'Stock Model- B 2.5 W'!$B$9:$B$53,0),MATCH(($B18-R$4+1),'Stock Model- B 2.5 W'!$C$8:$AZ$8,0)))</f>
        <v>0</v>
      </c>
      <c r="S18" s="128">
        <f>IF(ISNA(INDEX('Stock Model- B 2.5 W'!$C$9:$AZ$53,MATCH($B18,'Stock Model- B 2.5 W'!$B$9:$B$53,0),MATCH(($B18-S$4+1),'Stock Model- B 2.5 W'!$C$8:$AZ$8,0))),0,INDEX('Stock Model- B 2.5 W'!$C$9:$AZ$53,MATCH($B18,'Stock Model- B 2.5 W'!$B$9:$B$53,0),MATCH(($B18-S$4+1),'Stock Model- B 2.5 W'!$C$8:$AZ$8,0)))</f>
        <v>0</v>
      </c>
      <c r="T18" s="128">
        <f>IF(ISNA(INDEX('Stock Model- B 2.5 W'!$C$9:$AZ$53,MATCH($B18,'Stock Model- B 2.5 W'!$B$9:$B$53,0),MATCH(($B18-T$4+1),'Stock Model- B 2.5 W'!$C$8:$AZ$8,0))),0,INDEX('Stock Model- B 2.5 W'!$C$9:$AZ$53,MATCH($B18,'Stock Model- B 2.5 W'!$B$9:$B$53,0),MATCH(($B18-T$4+1),'Stock Model- B 2.5 W'!$C$8:$AZ$8,0)))</f>
        <v>0</v>
      </c>
      <c r="U18" s="128">
        <f>IF(ISNA(INDEX('Stock Model- B 2.5 W'!$C$9:$AZ$53,MATCH($B18,'Stock Model- B 2.5 W'!$B$9:$B$53,0),MATCH(($B18-U$4+1),'Stock Model- B 2.5 W'!$C$8:$AZ$8,0))),0,INDEX('Stock Model- B 2.5 W'!$C$9:$AZ$53,MATCH($B18,'Stock Model- B 2.5 W'!$B$9:$B$53,0),MATCH(($B18-U$4+1),'Stock Model- B 2.5 W'!$C$8:$AZ$8,0)))</f>
        <v>0</v>
      </c>
      <c r="V18" s="128">
        <f>IF(ISNA(INDEX('Stock Model- B 2.5 W'!$C$9:$AZ$53,MATCH($B18,'Stock Model- B 2.5 W'!$B$9:$B$53,0),MATCH(($B18-V$4+1),'Stock Model- B 2.5 W'!$C$8:$AZ$8,0))),0,INDEX('Stock Model- B 2.5 W'!$C$9:$AZ$53,MATCH($B18,'Stock Model- B 2.5 W'!$B$9:$B$53,0),MATCH(($B18-V$4+1),'Stock Model- B 2.5 W'!$C$8:$AZ$8,0)))</f>
        <v>0</v>
      </c>
      <c r="W18" s="128">
        <f>IF(ISNA(INDEX('Stock Model- B 2.5 W'!$C$9:$AZ$53,MATCH($B18,'Stock Model- B 2.5 W'!$B$9:$B$53,0),MATCH(($B18-W$4+1),'Stock Model- B 2.5 W'!$C$8:$AZ$8,0))),0,INDEX('Stock Model- B 2.5 W'!$C$9:$AZ$53,MATCH($B18,'Stock Model- B 2.5 W'!$B$9:$B$53,0),MATCH(($B18-W$4+1),'Stock Model- B 2.5 W'!$C$8:$AZ$8,0)))</f>
        <v>0</v>
      </c>
      <c r="X18" s="128">
        <f>IF(ISNA(INDEX('Stock Model- B 2.5 W'!$C$9:$AZ$53,MATCH($B18,'Stock Model- B 2.5 W'!$B$9:$B$53,0),MATCH(($B18-X$4+1),'Stock Model- B 2.5 W'!$C$8:$AZ$8,0))),0,INDEX('Stock Model- B 2.5 W'!$C$9:$AZ$53,MATCH($B18,'Stock Model- B 2.5 W'!$B$9:$B$53,0),MATCH(($B18-X$4+1),'Stock Model- B 2.5 W'!$C$8:$AZ$8,0)))</f>
        <v>0</v>
      </c>
      <c r="Y18" s="128">
        <f>IF(ISNA(INDEX('Stock Model- B 2.5 W'!$C$9:$AZ$53,MATCH($B18,'Stock Model- B 2.5 W'!$B$9:$B$53,0),MATCH(($B18-Y$4+1),'Stock Model- B 2.5 W'!$C$8:$AZ$8,0))),0,INDEX('Stock Model- B 2.5 W'!$C$9:$AZ$53,MATCH($B18,'Stock Model- B 2.5 W'!$B$9:$B$53,0),MATCH(($B18-Y$4+1),'Stock Model- B 2.5 W'!$C$8:$AZ$8,0)))</f>
        <v>0</v>
      </c>
      <c r="Z18" s="128">
        <f>IF(ISNA(INDEX('Stock Model- B 2.5 W'!$C$9:$AZ$53,MATCH($B18,'Stock Model- B 2.5 W'!$B$9:$B$53,0),MATCH(($B18-Z$4+1),'Stock Model- B 2.5 W'!$C$8:$AZ$8,0))),0,INDEX('Stock Model- B 2.5 W'!$C$9:$AZ$53,MATCH($B18,'Stock Model- B 2.5 W'!$B$9:$B$53,0),MATCH(($B18-Z$4+1),'Stock Model- B 2.5 W'!$C$8:$AZ$8,0)))</f>
        <v>0</v>
      </c>
      <c r="AA18" s="128">
        <f>IF(ISNA(INDEX('Stock Model- B 2.5 W'!$C$9:$AZ$53,MATCH($B18,'Stock Model- B 2.5 W'!$B$9:$B$53,0),MATCH(($B18-AA$4+1),'Stock Model- B 2.5 W'!$C$8:$AZ$8,0))),0,INDEX('Stock Model- B 2.5 W'!$C$9:$AZ$53,MATCH($B18,'Stock Model- B 2.5 W'!$B$9:$B$53,0),MATCH(($B18-AA$4+1),'Stock Model- B 2.5 W'!$C$8:$AZ$8,0)))</f>
        <v>0</v>
      </c>
      <c r="AB18" s="128">
        <f>IF(ISNA(INDEX('Stock Model- B 2.5 W'!$C$9:$AZ$53,MATCH($B18,'Stock Model- B 2.5 W'!$B$9:$B$53,0),MATCH(($B18-AB$4+1),'Stock Model- B 2.5 W'!$C$8:$AZ$8,0))),0,INDEX('Stock Model- B 2.5 W'!$C$9:$AZ$53,MATCH($B18,'Stock Model- B 2.5 W'!$B$9:$B$53,0),MATCH(($B18-AB$4+1),'Stock Model- B 2.5 W'!$C$8:$AZ$8,0)))</f>
        <v>0</v>
      </c>
      <c r="AC18" s="128">
        <f>IF(ISNA(INDEX('Stock Model- B 2.5 W'!$C$9:$AZ$53,MATCH($B18,'Stock Model- B 2.5 W'!$B$9:$B$53,0),MATCH(($B18-AC$4+1),'Stock Model- B 2.5 W'!$C$8:$AZ$8,0))),0,INDEX('Stock Model- B 2.5 W'!$C$9:$AZ$53,MATCH($B18,'Stock Model- B 2.5 W'!$B$9:$B$53,0),MATCH(($B18-AC$4+1),'Stock Model- B 2.5 W'!$C$8:$AZ$8,0)))</f>
        <v>0</v>
      </c>
      <c r="AD18" s="128">
        <f>IF(ISNA(INDEX('Stock Model- B 2.5 W'!$C$9:$AZ$53,MATCH($B18,'Stock Model- B 2.5 W'!$B$9:$B$53,0),MATCH(($B18-AD$4+1),'Stock Model- B 2.5 W'!$C$8:$AZ$8,0))),0,INDEX('Stock Model- B 2.5 W'!$C$9:$AZ$53,MATCH($B18,'Stock Model- B 2.5 W'!$B$9:$B$53,0),MATCH(($B18-AD$4+1),'Stock Model- B 2.5 W'!$C$8:$AZ$8,0)))</f>
        <v>0</v>
      </c>
      <c r="AE18" s="128">
        <f>IF(ISNA(INDEX('Stock Model- B 2.5 W'!$C$9:$AZ$53,MATCH($B18,'Stock Model- B 2.5 W'!$B$9:$B$53,0),MATCH(($B18-AE$4+1),'Stock Model- B 2.5 W'!$C$8:$AZ$8,0))),0,INDEX('Stock Model- B 2.5 W'!$C$9:$AZ$53,MATCH($B18,'Stock Model- B 2.5 W'!$B$9:$B$53,0),MATCH(($B18-AE$4+1),'Stock Model- B 2.5 W'!$C$8:$AZ$8,0)))</f>
        <v>0</v>
      </c>
      <c r="AF18" s="128">
        <f>IF(ISNA(INDEX('Stock Model- B 2.5 W'!$C$9:$AZ$53,MATCH($B18,'Stock Model- B 2.5 W'!$B$9:$B$53,0),MATCH(($B18-AF$4+1),'Stock Model- B 2.5 W'!$C$8:$AZ$8,0))),0,INDEX('Stock Model- B 2.5 W'!$C$9:$AZ$53,MATCH($B18,'Stock Model- B 2.5 W'!$B$9:$B$53,0),MATCH(($B18-AF$4+1),'Stock Model- B 2.5 W'!$C$8:$AZ$8,0)))</f>
        <v>0</v>
      </c>
      <c r="AG18" s="128">
        <f>IF(ISNA(INDEX('Stock Model- B 2.5 W'!$C$9:$AZ$53,MATCH($B18,'Stock Model- B 2.5 W'!$B$9:$B$53,0),MATCH(($B18-AG$4+1),'Stock Model- B 2.5 W'!$C$8:$AZ$8,0))),0,INDEX('Stock Model- B 2.5 W'!$C$9:$AZ$53,MATCH($B18,'Stock Model- B 2.5 W'!$B$9:$B$53,0),MATCH(($B18-AG$4+1),'Stock Model- B 2.5 W'!$C$8:$AZ$8,0)))</f>
        <v>0</v>
      </c>
      <c r="AH18" s="128">
        <f>IF(ISNA(INDEX('Stock Model- B 2.5 W'!$C$9:$AZ$53,MATCH($B18,'Stock Model- B 2.5 W'!$B$9:$B$53,0),MATCH(($B18-AH$4+1),'Stock Model- B 2.5 W'!$C$8:$AZ$8,0))),0,INDEX('Stock Model- B 2.5 W'!$C$9:$AZ$53,MATCH($B18,'Stock Model- B 2.5 W'!$B$9:$B$53,0),MATCH(($B18-AH$4+1),'Stock Model- B 2.5 W'!$C$8:$AZ$8,0)))</f>
        <v>0</v>
      </c>
      <c r="AI18" s="128">
        <f>IF(ISNA(INDEX('Stock Model- B 2.5 W'!$C$9:$AZ$53,MATCH($B18,'Stock Model- B 2.5 W'!$B$9:$B$53,0),MATCH(($B18-AI$4+1),'Stock Model- B 2.5 W'!$C$8:$AZ$8,0))),0,INDEX('Stock Model- B 2.5 W'!$C$9:$AZ$53,MATCH($B18,'Stock Model- B 2.5 W'!$B$9:$B$53,0),MATCH(($B18-AI$4+1),'Stock Model- B 2.5 W'!$C$8:$AZ$8,0)))</f>
        <v>0</v>
      </c>
      <c r="AJ18" s="128">
        <f>IF(ISNA(INDEX('Stock Model- B 2.5 W'!$C$9:$AZ$53,MATCH($B18,'Stock Model- B 2.5 W'!$B$9:$B$53,0),MATCH(($B18-AJ$4+1),'Stock Model- B 2.5 W'!$C$8:$AZ$8,0))),0,INDEX('Stock Model- B 2.5 W'!$C$9:$AZ$53,MATCH($B18,'Stock Model- B 2.5 W'!$B$9:$B$53,0),MATCH(($B18-AJ$4+1),'Stock Model- B 2.5 W'!$C$8:$AZ$8,0)))</f>
        <v>0</v>
      </c>
      <c r="AK18" s="128">
        <f>IF(ISNA(INDEX('Stock Model- B 2.5 W'!$C$9:$AZ$53,MATCH($B18,'Stock Model- B 2.5 W'!$B$9:$B$53,0),MATCH(($B18-AK$4+1),'Stock Model- B 2.5 W'!$C$8:$AZ$8,0))),0,INDEX('Stock Model- B 2.5 W'!$C$9:$AZ$53,MATCH($B18,'Stock Model- B 2.5 W'!$B$9:$B$53,0),MATCH(($B18-AK$4+1),'Stock Model- B 2.5 W'!$C$8:$AZ$8,0)))</f>
        <v>0</v>
      </c>
      <c r="AL18" s="128">
        <f>IF(ISNA(INDEX('Stock Model- B 2.5 W'!$C$9:$AZ$53,MATCH($B18,'Stock Model- B 2.5 W'!$B$9:$B$53,0),MATCH(($B18-AL$4+1),'Stock Model- B 2.5 W'!$C$8:$AZ$8,0))),0,INDEX('Stock Model- B 2.5 W'!$C$9:$AZ$53,MATCH($B18,'Stock Model- B 2.5 W'!$B$9:$B$53,0),MATCH(($B18-AL$4+1),'Stock Model- B 2.5 W'!$C$8:$AZ$8,0)))</f>
        <v>0</v>
      </c>
      <c r="AM18" s="128">
        <f>IF(ISNA(INDEX('Stock Model- B 2.5 W'!$C$9:$AZ$53,MATCH($B18,'Stock Model- B 2.5 W'!$B$9:$B$53,0),MATCH(($B18-AM$4+1),'Stock Model- B 2.5 W'!$C$8:$AZ$8,0))),0,INDEX('Stock Model- B 2.5 W'!$C$9:$AZ$53,MATCH($B18,'Stock Model- B 2.5 W'!$B$9:$B$53,0),MATCH(($B18-AM$4+1),'Stock Model- B 2.5 W'!$C$8:$AZ$8,0)))</f>
        <v>0</v>
      </c>
      <c r="AN18" s="128">
        <f>IF(ISNA(INDEX('Stock Model- B 2.5 W'!$C$9:$AZ$53,MATCH($B18,'Stock Model- B 2.5 W'!$B$9:$B$53,0),MATCH(($B18-AN$4+1),'Stock Model- B 2.5 W'!$C$8:$AZ$8,0))),0,INDEX('Stock Model- B 2.5 W'!$C$9:$AZ$53,MATCH($B18,'Stock Model- B 2.5 W'!$B$9:$B$53,0),MATCH(($B18-AN$4+1),'Stock Model- B 2.5 W'!$C$8:$AZ$8,0)))</f>
        <v>0</v>
      </c>
      <c r="AO18" s="128">
        <f>IF(ISNA(INDEX('Stock Model- B 2.5 W'!$C$9:$AZ$53,MATCH($B18,'Stock Model- B 2.5 W'!$B$9:$B$53,0),MATCH(($B18-AO$4+1),'Stock Model- B 2.5 W'!$C$8:$AZ$8,0))),0,INDEX('Stock Model- B 2.5 W'!$C$9:$AZ$53,MATCH($B18,'Stock Model- B 2.5 W'!$B$9:$B$53,0),MATCH(($B18-AO$4+1),'Stock Model- B 2.5 W'!$C$8:$AZ$8,0)))</f>
        <v>0</v>
      </c>
      <c r="AP18" s="128">
        <f>IF(ISNA(INDEX('Stock Model- B 2.5 W'!$C$9:$AZ$53,MATCH($B18,'Stock Model- B 2.5 W'!$B$9:$B$53,0),MATCH(($B18-AP$4+1),'Stock Model- B 2.5 W'!$C$8:$AZ$8,0))),0,INDEX('Stock Model- B 2.5 W'!$C$9:$AZ$53,MATCH($B18,'Stock Model- B 2.5 W'!$B$9:$B$53,0),MATCH(($B18-AP$4+1),'Stock Model- B 2.5 W'!$C$8:$AZ$8,0)))</f>
        <v>0</v>
      </c>
      <c r="AQ18" s="128">
        <f>IF(ISNA(INDEX('Stock Model- B 2.5 W'!$C$9:$AZ$53,MATCH($B18,'Stock Model- B 2.5 W'!$B$9:$B$53,0),MATCH(($B18-AQ$4+1),'Stock Model- B 2.5 W'!$C$8:$AZ$8,0))),0,INDEX('Stock Model- B 2.5 W'!$C$9:$AZ$53,MATCH($B18,'Stock Model- B 2.5 W'!$B$9:$B$53,0),MATCH(($B18-AQ$4+1),'Stock Model- B 2.5 W'!$C$8:$AZ$8,0)))</f>
        <v>0</v>
      </c>
      <c r="AR18" s="128">
        <f>IF(ISNA(INDEX('Stock Model- B 2.5 W'!$C$9:$AZ$53,MATCH($B18,'Stock Model- B 2.5 W'!$B$9:$B$53,0),MATCH(($B18-AR$4+1),'Stock Model- B 2.5 W'!$C$8:$AZ$8,0))),0,INDEX('Stock Model- B 2.5 W'!$C$9:$AZ$53,MATCH($B18,'Stock Model- B 2.5 W'!$B$9:$B$53,0),MATCH(($B18-AR$4+1),'Stock Model- B 2.5 W'!$C$8:$AZ$8,0)))</f>
        <v>0</v>
      </c>
      <c r="AS18" s="128">
        <f>IF(ISNA(INDEX('Stock Model- B 2.5 W'!$C$9:$AZ$53,MATCH($B18,'Stock Model- B 2.5 W'!$B$9:$B$53,0),MATCH(($B18-AS$4+1),'Stock Model- B 2.5 W'!$C$8:$AZ$8,0))),0,INDEX('Stock Model- B 2.5 W'!$C$9:$AZ$53,MATCH($B18,'Stock Model- B 2.5 W'!$B$9:$B$53,0),MATCH(($B18-AS$4+1),'Stock Model- B 2.5 W'!$C$8:$AZ$8,0)))</f>
        <v>0</v>
      </c>
      <c r="AT18" s="128">
        <f>IF(ISNA(INDEX('Stock Model- B 2.5 W'!$C$9:$AZ$53,MATCH($B18,'Stock Model- B 2.5 W'!$B$9:$B$53,0),MATCH(($B18-AT$4+1),'Stock Model- B 2.5 W'!$C$8:$AZ$8,0))),0,INDEX('Stock Model- B 2.5 W'!$C$9:$AZ$53,MATCH($B18,'Stock Model- B 2.5 W'!$B$9:$B$53,0),MATCH(($B18-AT$4+1),'Stock Model- B 2.5 W'!$C$8:$AZ$8,0)))</f>
        <v>0</v>
      </c>
      <c r="AU18" s="128">
        <f>IF(ISNA(INDEX('Stock Model- B 2.5 W'!$C$9:$AZ$53,MATCH($B18,'Stock Model- B 2.5 W'!$B$9:$B$53,0),MATCH(($B18-AU$4+1),'Stock Model- B 2.5 W'!$C$8:$AZ$8,0))),0,INDEX('Stock Model- B 2.5 W'!$C$9:$AZ$53,MATCH($B18,'Stock Model- B 2.5 W'!$B$9:$B$53,0),MATCH(($B18-AU$4+1),'Stock Model- B 2.5 W'!$C$8:$AZ$8,0)))</f>
        <v>0</v>
      </c>
      <c r="AV18" s="11">
        <f t="shared" ca="1" si="2"/>
        <v>12804689.822611138</v>
      </c>
      <c r="AW18" s="11" t="str">
        <f ca="1">IF(AV18=SUM('Stock Model- B 2.5 W'!C22:AZ22),"OK","Error")</f>
        <v>OK</v>
      </c>
    </row>
    <row r="19" spans="1:49">
      <c r="A19" s="214"/>
      <c r="B19" s="11">
        <f>'Stock Model- B 2.5 W'!B23</f>
        <v>2004</v>
      </c>
      <c r="C19" s="128">
        <f ca="1">IF(ISNA(INDEX('Stock Model- B 2.5 W'!$C$9:$AZ$53,MATCH($B19,'Stock Model- B 2.5 W'!$B$9:$B$53,0),MATCH(($B19-C$4+1),'Stock Model- B 2.5 W'!$C$8:$AZ$8,0))),0,INDEX('Stock Model- B 2.5 W'!$C$9:$AZ$53,MATCH($B19,'Stock Model- B 2.5 W'!$B$9:$B$53,0),MATCH(($B19-C$4+1),'Stock Model- B 2.5 W'!$C$8:$AZ$8,0)))</f>
        <v>0</v>
      </c>
      <c r="D19" s="128">
        <f ca="1">IF(ISNA(INDEX('Stock Model- B 2.5 W'!$C$9:$AZ$53,MATCH($B19,'Stock Model- B 2.5 W'!$B$9:$B$53,0),MATCH(($B19-D$4+1),'Stock Model- B 2.5 W'!$C$8:$AZ$8,0))),0,INDEX('Stock Model- B 2.5 W'!$C$9:$AZ$53,MATCH($B19,'Stock Model- B 2.5 W'!$B$9:$B$53,0),MATCH(($B19-D$4+1),'Stock Model- B 2.5 W'!$C$8:$AZ$8,0)))</f>
        <v>0</v>
      </c>
      <c r="E19" s="128">
        <f ca="1">IF(ISNA(INDEX('Stock Model- B 2.5 W'!$C$9:$AZ$53,MATCH($B19,'Stock Model- B 2.5 W'!$B$9:$B$53,0),MATCH(($B19-E$4+1),'Stock Model- B 2.5 W'!$C$8:$AZ$8,0))),0,INDEX('Stock Model- B 2.5 W'!$C$9:$AZ$53,MATCH($B19,'Stock Model- B 2.5 W'!$B$9:$B$53,0),MATCH(($B19-E$4+1),'Stock Model- B 2.5 W'!$C$8:$AZ$8,0)))</f>
        <v>0</v>
      </c>
      <c r="F19" s="128">
        <f ca="1">IF(ISNA(INDEX('Stock Model- B 2.5 W'!$C$9:$AZ$53,MATCH($B19,'Stock Model- B 2.5 W'!$B$9:$B$53,0),MATCH(($B19-F$4+1),'Stock Model- B 2.5 W'!$C$8:$AZ$8,0))),0,INDEX('Stock Model- B 2.5 W'!$C$9:$AZ$53,MATCH($B19,'Stock Model- B 2.5 W'!$B$9:$B$53,0),MATCH(($B19-F$4+1),'Stock Model- B 2.5 W'!$C$8:$AZ$8,0)))</f>
        <v>0</v>
      </c>
      <c r="G19" s="128">
        <f ca="1">IF(ISNA(INDEX('Stock Model- B 2.5 W'!$C$9:$AZ$53,MATCH($B19,'Stock Model- B 2.5 W'!$B$9:$B$53,0),MATCH(($B19-G$4+1),'Stock Model- B 2.5 W'!$C$8:$AZ$8,0))),0,INDEX('Stock Model- B 2.5 W'!$C$9:$AZ$53,MATCH($B19,'Stock Model- B 2.5 W'!$B$9:$B$53,0),MATCH(($B19-G$4+1),'Stock Model- B 2.5 W'!$C$8:$AZ$8,0)))</f>
        <v>0</v>
      </c>
      <c r="H19" s="128">
        <f ca="1">IF(ISNA(INDEX('Stock Model- B 2.5 W'!$C$9:$AZ$53,MATCH($B19,'Stock Model- B 2.5 W'!$B$9:$B$53,0),MATCH(($B19-H$4+1),'Stock Model- B 2.5 W'!$C$8:$AZ$8,0))),0,INDEX('Stock Model- B 2.5 W'!$C$9:$AZ$53,MATCH($B19,'Stock Model- B 2.5 W'!$B$9:$B$53,0),MATCH(($B19-H$4+1),'Stock Model- B 2.5 W'!$C$8:$AZ$8,0)))</f>
        <v>0</v>
      </c>
      <c r="I19" s="128">
        <f ca="1">IF(ISNA(INDEX('Stock Model- B 2.5 W'!$C$9:$AZ$53,MATCH($B19,'Stock Model- B 2.5 W'!$B$9:$B$53,0),MATCH(($B19-I$4+1),'Stock Model- B 2.5 W'!$C$8:$AZ$8,0))),0,INDEX('Stock Model- B 2.5 W'!$C$9:$AZ$53,MATCH($B19,'Stock Model- B 2.5 W'!$B$9:$B$53,0),MATCH(($B19-I$4+1),'Stock Model- B 2.5 W'!$C$8:$AZ$8,0)))</f>
        <v>0</v>
      </c>
      <c r="J19" s="128">
        <f ca="1">IF(ISNA(INDEX('Stock Model- B 2.5 W'!$C$9:$AZ$53,MATCH($B19,'Stock Model- B 2.5 W'!$B$9:$B$53,0),MATCH(($B19-J$4+1),'Stock Model- B 2.5 W'!$C$8:$AZ$8,0))),0,INDEX('Stock Model- B 2.5 W'!$C$9:$AZ$53,MATCH($B19,'Stock Model- B 2.5 W'!$B$9:$B$53,0),MATCH(($B19-J$4+1),'Stock Model- B 2.5 W'!$C$8:$AZ$8,0)))</f>
        <v>0</v>
      </c>
      <c r="K19" s="128">
        <f ca="1">IF(ISNA(INDEX('Stock Model- B 2.5 W'!$C$9:$AZ$53,MATCH($B19,'Stock Model- B 2.5 W'!$B$9:$B$53,0),MATCH(($B19-K$4+1),'Stock Model- B 2.5 W'!$C$8:$AZ$8,0))),0,INDEX('Stock Model- B 2.5 W'!$C$9:$AZ$53,MATCH($B19,'Stock Model- B 2.5 W'!$B$9:$B$53,0),MATCH(($B19-K$4+1),'Stock Model- B 2.5 W'!$C$8:$AZ$8,0)))</f>
        <v>0</v>
      </c>
      <c r="L19" s="128">
        <f ca="1">IF(ISNA(INDEX('Stock Model- B 2.5 W'!$C$9:$AZ$53,MATCH($B19,'Stock Model- B 2.5 W'!$B$9:$B$53,0),MATCH(($B19-L$4+1),'Stock Model- B 2.5 W'!$C$8:$AZ$8,0))),0,INDEX('Stock Model- B 2.5 W'!$C$9:$AZ$53,MATCH($B19,'Stock Model- B 2.5 W'!$B$9:$B$53,0),MATCH(($B19-L$4+1),'Stock Model- B 2.5 W'!$C$8:$AZ$8,0)))</f>
        <v>0</v>
      </c>
      <c r="M19" s="128">
        <f ca="1">IF(ISNA(INDEX('Stock Model- B 2.5 W'!$C$9:$AZ$53,MATCH($B19,'Stock Model- B 2.5 W'!$B$9:$B$53,0),MATCH(($B19-M$4+1),'Stock Model- B 2.5 W'!$C$8:$AZ$8,0))),0,INDEX('Stock Model- B 2.5 W'!$C$9:$AZ$53,MATCH($B19,'Stock Model- B 2.5 W'!$B$9:$B$53,0),MATCH(($B19-M$4+1),'Stock Model- B 2.5 W'!$C$8:$AZ$8,0)))</f>
        <v>2541732.0004970054</v>
      </c>
      <c r="N19" s="128">
        <f ca="1">IF(ISNA(INDEX('Stock Model- B 2.5 W'!$C$9:$AZ$53,MATCH($B19,'Stock Model- B 2.5 W'!$B$9:$B$53,0),MATCH(($B19-N$4+1),'Stock Model- B 2.5 W'!$C$8:$AZ$8,0))),0,INDEX('Stock Model- B 2.5 W'!$C$9:$AZ$53,MATCH($B19,'Stock Model- B 2.5 W'!$B$9:$B$53,0),MATCH(($B19-N$4+1),'Stock Model- B 2.5 W'!$C$8:$AZ$8,0)))</f>
        <v>2560794.9905007337</v>
      </c>
      <c r="O19" s="128">
        <f ca="1">IF(ISNA(INDEX('Stock Model- B 2.5 W'!$C$9:$AZ$53,MATCH($B19,'Stock Model- B 2.5 W'!$B$9:$B$53,0),MATCH(($B19-O$4+1),'Stock Model- B 2.5 W'!$C$8:$AZ$8,0))),0,INDEX('Stock Model- B 2.5 W'!$C$9:$AZ$53,MATCH($B19,'Stock Model- B 2.5 W'!$B$9:$B$53,0),MATCH(($B19-O$4+1),'Stock Model- B 2.5 W'!$C$8:$AZ$8,0)))</f>
        <v>2580000.9529294888</v>
      </c>
      <c r="P19" s="128">
        <f ca="1">IF(ISNA(INDEX('Stock Model- B 2.5 W'!$C$9:$AZ$53,MATCH($B19,'Stock Model- B 2.5 W'!$B$9:$B$53,0),MATCH(($B19-P$4+1),'Stock Model- B 2.5 W'!$C$8:$AZ$8,0))),0,INDEX('Stock Model- B 2.5 W'!$C$9:$AZ$53,MATCH($B19,'Stock Model- B 2.5 W'!$B$9:$B$53,0),MATCH(($B19-P$4+1),'Stock Model- B 2.5 W'!$C$8:$AZ$8,0)))</f>
        <v>2599350.9600764601</v>
      </c>
      <c r="Q19" s="128">
        <f ca="1">IF(ISNA(INDEX('Stock Model- B 2.5 W'!$C$9:$AZ$53,MATCH($B19,'Stock Model- B 2.5 W'!$B$9:$B$53,0),MATCH(($B19-Q$4+1),'Stock Model- B 2.5 W'!$C$8:$AZ$8,0))),0,INDEX('Stock Model- B 2.5 W'!$C$9:$AZ$53,MATCH($B19,'Stock Model- B 2.5 W'!$B$9:$B$53,0),MATCH(($B19-Q$4+1),'Stock Model- B 2.5 W'!$C$8:$AZ$8,0)))</f>
        <v>2618846.0922770337</v>
      </c>
      <c r="R19" s="128">
        <f>IF(ISNA(INDEX('Stock Model- B 2.5 W'!$C$9:$AZ$53,MATCH($B19,'Stock Model- B 2.5 W'!$B$9:$B$53,0),MATCH(($B19-R$4+1),'Stock Model- B 2.5 W'!$C$8:$AZ$8,0))),0,INDEX('Stock Model- B 2.5 W'!$C$9:$AZ$53,MATCH($B19,'Stock Model- B 2.5 W'!$B$9:$B$53,0),MATCH(($B19-R$4+1),'Stock Model- B 2.5 W'!$C$8:$AZ$8,0)))</f>
        <v>0</v>
      </c>
      <c r="S19" s="128">
        <f>IF(ISNA(INDEX('Stock Model- B 2.5 W'!$C$9:$AZ$53,MATCH($B19,'Stock Model- B 2.5 W'!$B$9:$B$53,0),MATCH(($B19-S$4+1),'Stock Model- B 2.5 W'!$C$8:$AZ$8,0))),0,INDEX('Stock Model- B 2.5 W'!$C$9:$AZ$53,MATCH($B19,'Stock Model- B 2.5 W'!$B$9:$B$53,0),MATCH(($B19-S$4+1),'Stock Model- B 2.5 W'!$C$8:$AZ$8,0)))</f>
        <v>0</v>
      </c>
      <c r="T19" s="128">
        <f>IF(ISNA(INDEX('Stock Model- B 2.5 W'!$C$9:$AZ$53,MATCH($B19,'Stock Model- B 2.5 W'!$B$9:$B$53,0),MATCH(($B19-T$4+1),'Stock Model- B 2.5 W'!$C$8:$AZ$8,0))),0,INDEX('Stock Model- B 2.5 W'!$C$9:$AZ$53,MATCH($B19,'Stock Model- B 2.5 W'!$B$9:$B$53,0),MATCH(($B19-T$4+1),'Stock Model- B 2.5 W'!$C$8:$AZ$8,0)))</f>
        <v>0</v>
      </c>
      <c r="U19" s="128">
        <f>IF(ISNA(INDEX('Stock Model- B 2.5 W'!$C$9:$AZ$53,MATCH($B19,'Stock Model- B 2.5 W'!$B$9:$B$53,0),MATCH(($B19-U$4+1),'Stock Model- B 2.5 W'!$C$8:$AZ$8,0))),0,INDEX('Stock Model- B 2.5 W'!$C$9:$AZ$53,MATCH($B19,'Stock Model- B 2.5 W'!$B$9:$B$53,0),MATCH(($B19-U$4+1),'Stock Model- B 2.5 W'!$C$8:$AZ$8,0)))</f>
        <v>0</v>
      </c>
      <c r="V19" s="128">
        <f>IF(ISNA(INDEX('Stock Model- B 2.5 W'!$C$9:$AZ$53,MATCH($B19,'Stock Model- B 2.5 W'!$B$9:$B$53,0),MATCH(($B19-V$4+1),'Stock Model- B 2.5 W'!$C$8:$AZ$8,0))),0,INDEX('Stock Model- B 2.5 W'!$C$9:$AZ$53,MATCH($B19,'Stock Model- B 2.5 W'!$B$9:$B$53,0),MATCH(($B19-V$4+1),'Stock Model- B 2.5 W'!$C$8:$AZ$8,0)))</f>
        <v>0</v>
      </c>
      <c r="W19" s="128">
        <f>IF(ISNA(INDEX('Stock Model- B 2.5 W'!$C$9:$AZ$53,MATCH($B19,'Stock Model- B 2.5 W'!$B$9:$B$53,0),MATCH(($B19-W$4+1),'Stock Model- B 2.5 W'!$C$8:$AZ$8,0))),0,INDEX('Stock Model- B 2.5 W'!$C$9:$AZ$53,MATCH($B19,'Stock Model- B 2.5 W'!$B$9:$B$53,0),MATCH(($B19-W$4+1),'Stock Model- B 2.5 W'!$C$8:$AZ$8,0)))</f>
        <v>0</v>
      </c>
      <c r="X19" s="128">
        <f>IF(ISNA(INDEX('Stock Model- B 2.5 W'!$C$9:$AZ$53,MATCH($B19,'Stock Model- B 2.5 W'!$B$9:$B$53,0),MATCH(($B19-X$4+1),'Stock Model- B 2.5 W'!$C$8:$AZ$8,0))),0,INDEX('Stock Model- B 2.5 W'!$C$9:$AZ$53,MATCH($B19,'Stock Model- B 2.5 W'!$B$9:$B$53,0),MATCH(($B19-X$4+1),'Stock Model- B 2.5 W'!$C$8:$AZ$8,0)))</f>
        <v>0</v>
      </c>
      <c r="Y19" s="128">
        <f>IF(ISNA(INDEX('Stock Model- B 2.5 W'!$C$9:$AZ$53,MATCH($B19,'Stock Model- B 2.5 W'!$B$9:$B$53,0),MATCH(($B19-Y$4+1),'Stock Model- B 2.5 W'!$C$8:$AZ$8,0))),0,INDEX('Stock Model- B 2.5 W'!$C$9:$AZ$53,MATCH($B19,'Stock Model- B 2.5 W'!$B$9:$B$53,0),MATCH(($B19-Y$4+1),'Stock Model- B 2.5 W'!$C$8:$AZ$8,0)))</f>
        <v>0</v>
      </c>
      <c r="Z19" s="128">
        <f>IF(ISNA(INDEX('Stock Model- B 2.5 W'!$C$9:$AZ$53,MATCH($B19,'Stock Model- B 2.5 W'!$B$9:$B$53,0),MATCH(($B19-Z$4+1),'Stock Model- B 2.5 W'!$C$8:$AZ$8,0))),0,INDEX('Stock Model- B 2.5 W'!$C$9:$AZ$53,MATCH($B19,'Stock Model- B 2.5 W'!$B$9:$B$53,0),MATCH(($B19-Z$4+1),'Stock Model- B 2.5 W'!$C$8:$AZ$8,0)))</f>
        <v>0</v>
      </c>
      <c r="AA19" s="128">
        <f>IF(ISNA(INDEX('Stock Model- B 2.5 W'!$C$9:$AZ$53,MATCH($B19,'Stock Model- B 2.5 W'!$B$9:$B$53,0),MATCH(($B19-AA$4+1),'Stock Model- B 2.5 W'!$C$8:$AZ$8,0))),0,INDEX('Stock Model- B 2.5 W'!$C$9:$AZ$53,MATCH($B19,'Stock Model- B 2.5 W'!$B$9:$B$53,0),MATCH(($B19-AA$4+1),'Stock Model- B 2.5 W'!$C$8:$AZ$8,0)))</f>
        <v>0</v>
      </c>
      <c r="AB19" s="128">
        <f>IF(ISNA(INDEX('Stock Model- B 2.5 W'!$C$9:$AZ$53,MATCH($B19,'Stock Model- B 2.5 W'!$B$9:$B$53,0),MATCH(($B19-AB$4+1),'Stock Model- B 2.5 W'!$C$8:$AZ$8,0))),0,INDEX('Stock Model- B 2.5 W'!$C$9:$AZ$53,MATCH($B19,'Stock Model- B 2.5 W'!$B$9:$B$53,0),MATCH(($B19-AB$4+1),'Stock Model- B 2.5 W'!$C$8:$AZ$8,0)))</f>
        <v>0</v>
      </c>
      <c r="AC19" s="128">
        <f>IF(ISNA(INDEX('Stock Model- B 2.5 W'!$C$9:$AZ$53,MATCH($B19,'Stock Model- B 2.5 W'!$B$9:$B$53,0),MATCH(($B19-AC$4+1),'Stock Model- B 2.5 W'!$C$8:$AZ$8,0))),0,INDEX('Stock Model- B 2.5 W'!$C$9:$AZ$53,MATCH($B19,'Stock Model- B 2.5 W'!$B$9:$B$53,0),MATCH(($B19-AC$4+1),'Stock Model- B 2.5 W'!$C$8:$AZ$8,0)))</f>
        <v>0</v>
      </c>
      <c r="AD19" s="128">
        <f>IF(ISNA(INDEX('Stock Model- B 2.5 W'!$C$9:$AZ$53,MATCH($B19,'Stock Model- B 2.5 W'!$B$9:$B$53,0),MATCH(($B19-AD$4+1),'Stock Model- B 2.5 W'!$C$8:$AZ$8,0))),0,INDEX('Stock Model- B 2.5 W'!$C$9:$AZ$53,MATCH($B19,'Stock Model- B 2.5 W'!$B$9:$B$53,0),MATCH(($B19-AD$4+1),'Stock Model- B 2.5 W'!$C$8:$AZ$8,0)))</f>
        <v>0</v>
      </c>
      <c r="AE19" s="128">
        <f>IF(ISNA(INDEX('Stock Model- B 2.5 W'!$C$9:$AZ$53,MATCH($B19,'Stock Model- B 2.5 W'!$B$9:$B$53,0),MATCH(($B19-AE$4+1),'Stock Model- B 2.5 W'!$C$8:$AZ$8,0))),0,INDEX('Stock Model- B 2.5 W'!$C$9:$AZ$53,MATCH($B19,'Stock Model- B 2.5 W'!$B$9:$B$53,0),MATCH(($B19-AE$4+1),'Stock Model- B 2.5 W'!$C$8:$AZ$8,0)))</f>
        <v>0</v>
      </c>
      <c r="AF19" s="128">
        <f>IF(ISNA(INDEX('Stock Model- B 2.5 W'!$C$9:$AZ$53,MATCH($B19,'Stock Model- B 2.5 W'!$B$9:$B$53,0),MATCH(($B19-AF$4+1),'Stock Model- B 2.5 W'!$C$8:$AZ$8,0))),0,INDEX('Stock Model- B 2.5 W'!$C$9:$AZ$53,MATCH($B19,'Stock Model- B 2.5 W'!$B$9:$B$53,0),MATCH(($B19-AF$4+1),'Stock Model- B 2.5 W'!$C$8:$AZ$8,0)))</f>
        <v>0</v>
      </c>
      <c r="AG19" s="128">
        <f>IF(ISNA(INDEX('Stock Model- B 2.5 W'!$C$9:$AZ$53,MATCH($B19,'Stock Model- B 2.5 W'!$B$9:$B$53,0),MATCH(($B19-AG$4+1),'Stock Model- B 2.5 W'!$C$8:$AZ$8,0))),0,INDEX('Stock Model- B 2.5 W'!$C$9:$AZ$53,MATCH($B19,'Stock Model- B 2.5 W'!$B$9:$B$53,0),MATCH(($B19-AG$4+1),'Stock Model- B 2.5 W'!$C$8:$AZ$8,0)))</f>
        <v>0</v>
      </c>
      <c r="AH19" s="128">
        <f>IF(ISNA(INDEX('Stock Model- B 2.5 W'!$C$9:$AZ$53,MATCH($B19,'Stock Model- B 2.5 W'!$B$9:$B$53,0),MATCH(($B19-AH$4+1),'Stock Model- B 2.5 W'!$C$8:$AZ$8,0))),0,INDEX('Stock Model- B 2.5 W'!$C$9:$AZ$53,MATCH($B19,'Stock Model- B 2.5 W'!$B$9:$B$53,0),MATCH(($B19-AH$4+1),'Stock Model- B 2.5 W'!$C$8:$AZ$8,0)))</f>
        <v>0</v>
      </c>
      <c r="AI19" s="128">
        <f>IF(ISNA(INDEX('Stock Model- B 2.5 W'!$C$9:$AZ$53,MATCH($B19,'Stock Model- B 2.5 W'!$B$9:$B$53,0),MATCH(($B19-AI$4+1),'Stock Model- B 2.5 W'!$C$8:$AZ$8,0))),0,INDEX('Stock Model- B 2.5 W'!$C$9:$AZ$53,MATCH($B19,'Stock Model- B 2.5 W'!$B$9:$B$53,0),MATCH(($B19-AI$4+1),'Stock Model- B 2.5 W'!$C$8:$AZ$8,0)))</f>
        <v>0</v>
      </c>
      <c r="AJ19" s="128">
        <f>IF(ISNA(INDEX('Stock Model- B 2.5 W'!$C$9:$AZ$53,MATCH($B19,'Stock Model- B 2.5 W'!$B$9:$B$53,0),MATCH(($B19-AJ$4+1),'Stock Model- B 2.5 W'!$C$8:$AZ$8,0))),0,INDEX('Stock Model- B 2.5 W'!$C$9:$AZ$53,MATCH($B19,'Stock Model- B 2.5 W'!$B$9:$B$53,0),MATCH(($B19-AJ$4+1),'Stock Model- B 2.5 W'!$C$8:$AZ$8,0)))</f>
        <v>0</v>
      </c>
      <c r="AK19" s="128">
        <f>IF(ISNA(INDEX('Stock Model- B 2.5 W'!$C$9:$AZ$53,MATCH($B19,'Stock Model- B 2.5 W'!$B$9:$B$53,0),MATCH(($B19-AK$4+1),'Stock Model- B 2.5 W'!$C$8:$AZ$8,0))),0,INDEX('Stock Model- B 2.5 W'!$C$9:$AZ$53,MATCH($B19,'Stock Model- B 2.5 W'!$B$9:$B$53,0),MATCH(($B19-AK$4+1),'Stock Model- B 2.5 W'!$C$8:$AZ$8,0)))</f>
        <v>0</v>
      </c>
      <c r="AL19" s="128">
        <f>IF(ISNA(INDEX('Stock Model- B 2.5 W'!$C$9:$AZ$53,MATCH($B19,'Stock Model- B 2.5 W'!$B$9:$B$53,0),MATCH(($B19-AL$4+1),'Stock Model- B 2.5 W'!$C$8:$AZ$8,0))),0,INDEX('Stock Model- B 2.5 W'!$C$9:$AZ$53,MATCH($B19,'Stock Model- B 2.5 W'!$B$9:$B$53,0),MATCH(($B19-AL$4+1),'Stock Model- B 2.5 W'!$C$8:$AZ$8,0)))</f>
        <v>0</v>
      </c>
      <c r="AM19" s="128">
        <f>IF(ISNA(INDEX('Stock Model- B 2.5 W'!$C$9:$AZ$53,MATCH($B19,'Stock Model- B 2.5 W'!$B$9:$B$53,0),MATCH(($B19-AM$4+1),'Stock Model- B 2.5 W'!$C$8:$AZ$8,0))),0,INDEX('Stock Model- B 2.5 W'!$C$9:$AZ$53,MATCH($B19,'Stock Model- B 2.5 W'!$B$9:$B$53,0),MATCH(($B19-AM$4+1),'Stock Model- B 2.5 W'!$C$8:$AZ$8,0)))</f>
        <v>0</v>
      </c>
      <c r="AN19" s="128">
        <f>IF(ISNA(INDEX('Stock Model- B 2.5 W'!$C$9:$AZ$53,MATCH($B19,'Stock Model- B 2.5 W'!$B$9:$B$53,0),MATCH(($B19-AN$4+1),'Stock Model- B 2.5 W'!$C$8:$AZ$8,0))),0,INDEX('Stock Model- B 2.5 W'!$C$9:$AZ$53,MATCH($B19,'Stock Model- B 2.5 W'!$B$9:$B$53,0),MATCH(($B19-AN$4+1),'Stock Model- B 2.5 W'!$C$8:$AZ$8,0)))</f>
        <v>0</v>
      </c>
      <c r="AO19" s="128">
        <f>IF(ISNA(INDEX('Stock Model- B 2.5 W'!$C$9:$AZ$53,MATCH($B19,'Stock Model- B 2.5 W'!$B$9:$B$53,0),MATCH(($B19-AO$4+1),'Stock Model- B 2.5 W'!$C$8:$AZ$8,0))),0,INDEX('Stock Model- B 2.5 W'!$C$9:$AZ$53,MATCH($B19,'Stock Model- B 2.5 W'!$B$9:$B$53,0),MATCH(($B19-AO$4+1),'Stock Model- B 2.5 W'!$C$8:$AZ$8,0)))</f>
        <v>0</v>
      </c>
      <c r="AP19" s="128">
        <f>IF(ISNA(INDEX('Stock Model- B 2.5 W'!$C$9:$AZ$53,MATCH($B19,'Stock Model- B 2.5 W'!$B$9:$B$53,0),MATCH(($B19-AP$4+1),'Stock Model- B 2.5 W'!$C$8:$AZ$8,0))),0,INDEX('Stock Model- B 2.5 W'!$C$9:$AZ$53,MATCH($B19,'Stock Model- B 2.5 W'!$B$9:$B$53,0),MATCH(($B19-AP$4+1),'Stock Model- B 2.5 W'!$C$8:$AZ$8,0)))</f>
        <v>0</v>
      </c>
      <c r="AQ19" s="128">
        <f>IF(ISNA(INDEX('Stock Model- B 2.5 W'!$C$9:$AZ$53,MATCH($B19,'Stock Model- B 2.5 W'!$B$9:$B$53,0),MATCH(($B19-AQ$4+1),'Stock Model- B 2.5 W'!$C$8:$AZ$8,0))),0,INDEX('Stock Model- B 2.5 W'!$C$9:$AZ$53,MATCH($B19,'Stock Model- B 2.5 W'!$B$9:$B$53,0),MATCH(($B19-AQ$4+1),'Stock Model- B 2.5 W'!$C$8:$AZ$8,0)))</f>
        <v>0</v>
      </c>
      <c r="AR19" s="128">
        <f>IF(ISNA(INDEX('Stock Model- B 2.5 W'!$C$9:$AZ$53,MATCH($B19,'Stock Model- B 2.5 W'!$B$9:$B$53,0),MATCH(($B19-AR$4+1),'Stock Model- B 2.5 W'!$C$8:$AZ$8,0))),0,INDEX('Stock Model- B 2.5 W'!$C$9:$AZ$53,MATCH($B19,'Stock Model- B 2.5 W'!$B$9:$B$53,0),MATCH(($B19-AR$4+1),'Stock Model- B 2.5 W'!$C$8:$AZ$8,0)))</f>
        <v>0</v>
      </c>
      <c r="AS19" s="128">
        <f>IF(ISNA(INDEX('Stock Model- B 2.5 W'!$C$9:$AZ$53,MATCH($B19,'Stock Model- B 2.5 W'!$B$9:$B$53,0),MATCH(($B19-AS$4+1),'Stock Model- B 2.5 W'!$C$8:$AZ$8,0))),0,INDEX('Stock Model- B 2.5 W'!$C$9:$AZ$53,MATCH($B19,'Stock Model- B 2.5 W'!$B$9:$B$53,0),MATCH(($B19-AS$4+1),'Stock Model- B 2.5 W'!$C$8:$AZ$8,0)))</f>
        <v>0</v>
      </c>
      <c r="AT19" s="128">
        <f>IF(ISNA(INDEX('Stock Model- B 2.5 W'!$C$9:$AZ$53,MATCH($B19,'Stock Model- B 2.5 W'!$B$9:$B$53,0),MATCH(($B19-AT$4+1),'Stock Model- B 2.5 W'!$C$8:$AZ$8,0))),0,INDEX('Stock Model- B 2.5 W'!$C$9:$AZ$53,MATCH($B19,'Stock Model- B 2.5 W'!$B$9:$B$53,0),MATCH(($B19-AT$4+1),'Stock Model- B 2.5 W'!$C$8:$AZ$8,0)))</f>
        <v>0</v>
      </c>
      <c r="AU19" s="128">
        <f>IF(ISNA(INDEX('Stock Model- B 2.5 W'!$C$9:$AZ$53,MATCH($B19,'Stock Model- B 2.5 W'!$B$9:$B$53,0),MATCH(($B19-AU$4+1),'Stock Model- B 2.5 W'!$C$8:$AZ$8,0))),0,INDEX('Stock Model- B 2.5 W'!$C$9:$AZ$53,MATCH($B19,'Stock Model- B 2.5 W'!$B$9:$B$53,0),MATCH(($B19-AU$4+1),'Stock Model- B 2.5 W'!$C$8:$AZ$8,0)))</f>
        <v>0</v>
      </c>
      <c r="AV19" s="11">
        <f t="shared" ca="1" si="2"/>
        <v>12900724.996280722</v>
      </c>
      <c r="AW19" s="11" t="str">
        <f ca="1">IF(AV19=SUM('Stock Model- B 2.5 W'!C23:AZ23),"OK","Error")</f>
        <v>OK</v>
      </c>
    </row>
    <row r="20" spans="1:49">
      <c r="A20" s="214"/>
      <c r="B20" s="11">
        <f>'Stock Model- B 2.5 W'!B24</f>
        <v>2005</v>
      </c>
      <c r="C20" s="128">
        <f ca="1">IF(ISNA(INDEX('Stock Model- B 2.5 W'!$C$9:$AZ$53,MATCH($B20,'Stock Model- B 2.5 W'!$B$9:$B$53,0),MATCH(($B20-C$4+1),'Stock Model- B 2.5 W'!$C$8:$AZ$8,0))),0,INDEX('Stock Model- B 2.5 W'!$C$9:$AZ$53,MATCH($B20,'Stock Model- B 2.5 W'!$B$9:$B$53,0),MATCH(($B20-C$4+1),'Stock Model- B 2.5 W'!$C$8:$AZ$8,0)))</f>
        <v>0</v>
      </c>
      <c r="D20" s="128">
        <f ca="1">IF(ISNA(INDEX('Stock Model- B 2.5 W'!$C$9:$AZ$53,MATCH($B20,'Stock Model- B 2.5 W'!$B$9:$B$53,0),MATCH(($B20-D$4+1),'Stock Model- B 2.5 W'!$C$8:$AZ$8,0))),0,INDEX('Stock Model- B 2.5 W'!$C$9:$AZ$53,MATCH($B20,'Stock Model- B 2.5 W'!$B$9:$B$53,0),MATCH(($B20-D$4+1),'Stock Model- B 2.5 W'!$C$8:$AZ$8,0)))</f>
        <v>0</v>
      </c>
      <c r="E20" s="128">
        <f ca="1">IF(ISNA(INDEX('Stock Model- B 2.5 W'!$C$9:$AZ$53,MATCH($B20,'Stock Model- B 2.5 W'!$B$9:$B$53,0),MATCH(($B20-E$4+1),'Stock Model- B 2.5 W'!$C$8:$AZ$8,0))),0,INDEX('Stock Model- B 2.5 W'!$C$9:$AZ$53,MATCH($B20,'Stock Model- B 2.5 W'!$B$9:$B$53,0),MATCH(($B20-E$4+1),'Stock Model- B 2.5 W'!$C$8:$AZ$8,0)))</f>
        <v>0</v>
      </c>
      <c r="F20" s="128">
        <f ca="1">IF(ISNA(INDEX('Stock Model- B 2.5 W'!$C$9:$AZ$53,MATCH($B20,'Stock Model- B 2.5 W'!$B$9:$B$53,0),MATCH(($B20-F$4+1),'Stock Model- B 2.5 W'!$C$8:$AZ$8,0))),0,INDEX('Stock Model- B 2.5 W'!$C$9:$AZ$53,MATCH($B20,'Stock Model- B 2.5 W'!$B$9:$B$53,0),MATCH(($B20-F$4+1),'Stock Model- B 2.5 W'!$C$8:$AZ$8,0)))</f>
        <v>0</v>
      </c>
      <c r="G20" s="128">
        <f ca="1">IF(ISNA(INDEX('Stock Model- B 2.5 W'!$C$9:$AZ$53,MATCH($B20,'Stock Model- B 2.5 W'!$B$9:$B$53,0),MATCH(($B20-G$4+1),'Stock Model- B 2.5 W'!$C$8:$AZ$8,0))),0,INDEX('Stock Model- B 2.5 W'!$C$9:$AZ$53,MATCH($B20,'Stock Model- B 2.5 W'!$B$9:$B$53,0),MATCH(($B20-G$4+1),'Stock Model- B 2.5 W'!$C$8:$AZ$8,0)))</f>
        <v>0</v>
      </c>
      <c r="H20" s="128">
        <f ca="1">IF(ISNA(INDEX('Stock Model- B 2.5 W'!$C$9:$AZ$53,MATCH($B20,'Stock Model- B 2.5 W'!$B$9:$B$53,0),MATCH(($B20-H$4+1),'Stock Model- B 2.5 W'!$C$8:$AZ$8,0))),0,INDEX('Stock Model- B 2.5 W'!$C$9:$AZ$53,MATCH($B20,'Stock Model- B 2.5 W'!$B$9:$B$53,0),MATCH(($B20-H$4+1),'Stock Model- B 2.5 W'!$C$8:$AZ$8,0)))</f>
        <v>0</v>
      </c>
      <c r="I20" s="128">
        <f ca="1">IF(ISNA(INDEX('Stock Model- B 2.5 W'!$C$9:$AZ$53,MATCH($B20,'Stock Model- B 2.5 W'!$B$9:$B$53,0),MATCH(($B20-I$4+1),'Stock Model- B 2.5 W'!$C$8:$AZ$8,0))),0,INDEX('Stock Model- B 2.5 W'!$C$9:$AZ$53,MATCH($B20,'Stock Model- B 2.5 W'!$B$9:$B$53,0),MATCH(($B20-I$4+1),'Stock Model- B 2.5 W'!$C$8:$AZ$8,0)))</f>
        <v>0</v>
      </c>
      <c r="J20" s="128">
        <f ca="1">IF(ISNA(INDEX('Stock Model- B 2.5 W'!$C$9:$AZ$53,MATCH($B20,'Stock Model- B 2.5 W'!$B$9:$B$53,0),MATCH(($B20-J$4+1),'Stock Model- B 2.5 W'!$C$8:$AZ$8,0))),0,INDEX('Stock Model- B 2.5 W'!$C$9:$AZ$53,MATCH($B20,'Stock Model- B 2.5 W'!$B$9:$B$53,0),MATCH(($B20-J$4+1),'Stock Model- B 2.5 W'!$C$8:$AZ$8,0)))</f>
        <v>0</v>
      </c>
      <c r="K20" s="128">
        <f ca="1">IF(ISNA(INDEX('Stock Model- B 2.5 W'!$C$9:$AZ$53,MATCH($B20,'Stock Model- B 2.5 W'!$B$9:$B$53,0),MATCH(($B20-K$4+1),'Stock Model- B 2.5 W'!$C$8:$AZ$8,0))),0,INDEX('Stock Model- B 2.5 W'!$C$9:$AZ$53,MATCH($B20,'Stock Model- B 2.5 W'!$B$9:$B$53,0),MATCH(($B20-K$4+1),'Stock Model- B 2.5 W'!$C$8:$AZ$8,0)))</f>
        <v>0</v>
      </c>
      <c r="L20" s="128">
        <f ca="1">IF(ISNA(INDEX('Stock Model- B 2.5 W'!$C$9:$AZ$53,MATCH($B20,'Stock Model- B 2.5 W'!$B$9:$B$53,0),MATCH(($B20-L$4+1),'Stock Model- B 2.5 W'!$C$8:$AZ$8,0))),0,INDEX('Stock Model- B 2.5 W'!$C$9:$AZ$53,MATCH($B20,'Stock Model- B 2.5 W'!$B$9:$B$53,0),MATCH(($B20-L$4+1),'Stock Model- B 2.5 W'!$C$8:$AZ$8,0)))</f>
        <v>0</v>
      </c>
      <c r="M20" s="128">
        <f ca="1">IF(ISNA(INDEX('Stock Model- B 2.5 W'!$C$9:$AZ$53,MATCH($B20,'Stock Model- B 2.5 W'!$B$9:$B$53,0),MATCH(($B20-M$4+1),'Stock Model- B 2.5 W'!$C$8:$AZ$8,0))),0,INDEX('Stock Model- B 2.5 W'!$C$9:$AZ$53,MATCH($B20,'Stock Model- B 2.5 W'!$B$9:$B$53,0),MATCH(($B20-M$4+1),'Stock Model- B 2.5 W'!$C$8:$AZ$8,0)))</f>
        <v>0</v>
      </c>
      <c r="N20" s="128">
        <f ca="1">IF(ISNA(INDEX('Stock Model- B 2.5 W'!$C$9:$AZ$53,MATCH($B20,'Stock Model- B 2.5 W'!$B$9:$B$53,0),MATCH(($B20-N$4+1),'Stock Model- B 2.5 W'!$C$8:$AZ$8,0))),0,INDEX('Stock Model- B 2.5 W'!$C$9:$AZ$53,MATCH($B20,'Stock Model- B 2.5 W'!$B$9:$B$53,0),MATCH(($B20-N$4+1),'Stock Model- B 2.5 W'!$C$8:$AZ$8,0)))</f>
        <v>2560794.9905007337</v>
      </c>
      <c r="O20" s="128">
        <f ca="1">IF(ISNA(INDEX('Stock Model- B 2.5 W'!$C$9:$AZ$53,MATCH($B20,'Stock Model- B 2.5 W'!$B$9:$B$53,0),MATCH(($B20-O$4+1),'Stock Model- B 2.5 W'!$C$8:$AZ$8,0))),0,INDEX('Stock Model- B 2.5 W'!$C$9:$AZ$53,MATCH($B20,'Stock Model- B 2.5 W'!$B$9:$B$53,0),MATCH(($B20-O$4+1),'Stock Model- B 2.5 W'!$C$8:$AZ$8,0)))</f>
        <v>2580000.9529294888</v>
      </c>
      <c r="P20" s="128">
        <f ca="1">IF(ISNA(INDEX('Stock Model- B 2.5 W'!$C$9:$AZ$53,MATCH($B20,'Stock Model- B 2.5 W'!$B$9:$B$53,0),MATCH(($B20-P$4+1),'Stock Model- B 2.5 W'!$C$8:$AZ$8,0))),0,INDEX('Stock Model- B 2.5 W'!$C$9:$AZ$53,MATCH($B20,'Stock Model- B 2.5 W'!$B$9:$B$53,0),MATCH(($B20-P$4+1),'Stock Model- B 2.5 W'!$C$8:$AZ$8,0)))</f>
        <v>2599350.9600764601</v>
      </c>
      <c r="Q20" s="128">
        <f ca="1">IF(ISNA(INDEX('Stock Model- B 2.5 W'!$C$9:$AZ$53,MATCH($B20,'Stock Model- B 2.5 W'!$B$9:$B$53,0),MATCH(($B20-Q$4+1),'Stock Model- B 2.5 W'!$C$8:$AZ$8,0))),0,INDEX('Stock Model- B 2.5 W'!$C$9:$AZ$53,MATCH($B20,'Stock Model- B 2.5 W'!$B$9:$B$53,0),MATCH(($B20-Q$4+1),'Stock Model- B 2.5 W'!$C$8:$AZ$8,0)))</f>
        <v>2618846.0922770337</v>
      </c>
      <c r="R20" s="128">
        <f ca="1">IF(ISNA(INDEX('Stock Model- B 2.5 W'!$C$9:$AZ$53,MATCH($B20,'Stock Model- B 2.5 W'!$B$9:$B$53,0),MATCH(($B20-R$4+1),'Stock Model- B 2.5 W'!$C$8:$AZ$8,0))),0,INDEX('Stock Model- B 2.5 W'!$C$9:$AZ$53,MATCH($B20,'Stock Model- B 2.5 W'!$B$9:$B$53,0),MATCH(($B20-R$4+1),'Stock Model- B 2.5 W'!$C$8:$AZ$8,0)))</f>
        <v>2638487.4379691123</v>
      </c>
      <c r="S20" s="128">
        <f>IF(ISNA(INDEX('Stock Model- B 2.5 W'!$C$9:$AZ$53,MATCH($B20,'Stock Model- B 2.5 W'!$B$9:$B$53,0),MATCH(($B20-S$4+1),'Stock Model- B 2.5 W'!$C$8:$AZ$8,0))),0,INDEX('Stock Model- B 2.5 W'!$C$9:$AZ$53,MATCH($B20,'Stock Model- B 2.5 W'!$B$9:$B$53,0),MATCH(($B20-S$4+1),'Stock Model- B 2.5 W'!$C$8:$AZ$8,0)))</f>
        <v>0</v>
      </c>
      <c r="T20" s="128">
        <f>IF(ISNA(INDEX('Stock Model- B 2.5 W'!$C$9:$AZ$53,MATCH($B20,'Stock Model- B 2.5 W'!$B$9:$B$53,0),MATCH(($B20-T$4+1),'Stock Model- B 2.5 W'!$C$8:$AZ$8,0))),0,INDEX('Stock Model- B 2.5 W'!$C$9:$AZ$53,MATCH($B20,'Stock Model- B 2.5 W'!$B$9:$B$53,0),MATCH(($B20-T$4+1),'Stock Model- B 2.5 W'!$C$8:$AZ$8,0)))</f>
        <v>0</v>
      </c>
      <c r="U20" s="128">
        <f>IF(ISNA(INDEX('Stock Model- B 2.5 W'!$C$9:$AZ$53,MATCH($B20,'Stock Model- B 2.5 W'!$B$9:$B$53,0),MATCH(($B20-U$4+1),'Stock Model- B 2.5 W'!$C$8:$AZ$8,0))),0,INDEX('Stock Model- B 2.5 W'!$C$9:$AZ$53,MATCH($B20,'Stock Model- B 2.5 W'!$B$9:$B$53,0),MATCH(($B20-U$4+1),'Stock Model- B 2.5 W'!$C$8:$AZ$8,0)))</f>
        <v>0</v>
      </c>
      <c r="V20" s="128">
        <f>IF(ISNA(INDEX('Stock Model- B 2.5 W'!$C$9:$AZ$53,MATCH($B20,'Stock Model- B 2.5 W'!$B$9:$B$53,0),MATCH(($B20-V$4+1),'Stock Model- B 2.5 W'!$C$8:$AZ$8,0))),0,INDEX('Stock Model- B 2.5 W'!$C$9:$AZ$53,MATCH($B20,'Stock Model- B 2.5 W'!$B$9:$B$53,0),MATCH(($B20-V$4+1),'Stock Model- B 2.5 W'!$C$8:$AZ$8,0)))</f>
        <v>0</v>
      </c>
      <c r="W20" s="128">
        <f>IF(ISNA(INDEX('Stock Model- B 2.5 W'!$C$9:$AZ$53,MATCH($B20,'Stock Model- B 2.5 W'!$B$9:$B$53,0),MATCH(($B20-W$4+1),'Stock Model- B 2.5 W'!$C$8:$AZ$8,0))),0,INDEX('Stock Model- B 2.5 W'!$C$9:$AZ$53,MATCH($B20,'Stock Model- B 2.5 W'!$B$9:$B$53,0),MATCH(($B20-W$4+1),'Stock Model- B 2.5 W'!$C$8:$AZ$8,0)))</f>
        <v>0</v>
      </c>
      <c r="X20" s="128">
        <f>IF(ISNA(INDEX('Stock Model- B 2.5 W'!$C$9:$AZ$53,MATCH($B20,'Stock Model- B 2.5 W'!$B$9:$B$53,0),MATCH(($B20-X$4+1),'Stock Model- B 2.5 W'!$C$8:$AZ$8,0))),0,INDEX('Stock Model- B 2.5 W'!$C$9:$AZ$53,MATCH($B20,'Stock Model- B 2.5 W'!$B$9:$B$53,0),MATCH(($B20-X$4+1),'Stock Model- B 2.5 W'!$C$8:$AZ$8,0)))</f>
        <v>0</v>
      </c>
      <c r="Y20" s="128">
        <f>IF(ISNA(INDEX('Stock Model- B 2.5 W'!$C$9:$AZ$53,MATCH($B20,'Stock Model- B 2.5 W'!$B$9:$B$53,0),MATCH(($B20-Y$4+1),'Stock Model- B 2.5 W'!$C$8:$AZ$8,0))),0,INDEX('Stock Model- B 2.5 W'!$C$9:$AZ$53,MATCH($B20,'Stock Model- B 2.5 W'!$B$9:$B$53,0),MATCH(($B20-Y$4+1),'Stock Model- B 2.5 W'!$C$8:$AZ$8,0)))</f>
        <v>0</v>
      </c>
      <c r="Z20" s="128">
        <f>IF(ISNA(INDEX('Stock Model- B 2.5 W'!$C$9:$AZ$53,MATCH($B20,'Stock Model- B 2.5 W'!$B$9:$B$53,0),MATCH(($B20-Z$4+1),'Stock Model- B 2.5 W'!$C$8:$AZ$8,0))),0,INDEX('Stock Model- B 2.5 W'!$C$9:$AZ$53,MATCH($B20,'Stock Model- B 2.5 W'!$B$9:$B$53,0),MATCH(($B20-Z$4+1),'Stock Model- B 2.5 W'!$C$8:$AZ$8,0)))</f>
        <v>0</v>
      </c>
      <c r="AA20" s="128">
        <f>IF(ISNA(INDEX('Stock Model- B 2.5 W'!$C$9:$AZ$53,MATCH($B20,'Stock Model- B 2.5 W'!$B$9:$B$53,0),MATCH(($B20-AA$4+1),'Stock Model- B 2.5 W'!$C$8:$AZ$8,0))),0,INDEX('Stock Model- B 2.5 W'!$C$9:$AZ$53,MATCH($B20,'Stock Model- B 2.5 W'!$B$9:$B$53,0),MATCH(($B20-AA$4+1),'Stock Model- B 2.5 W'!$C$8:$AZ$8,0)))</f>
        <v>0</v>
      </c>
      <c r="AB20" s="128">
        <f>IF(ISNA(INDEX('Stock Model- B 2.5 W'!$C$9:$AZ$53,MATCH($B20,'Stock Model- B 2.5 W'!$B$9:$B$53,0),MATCH(($B20-AB$4+1),'Stock Model- B 2.5 W'!$C$8:$AZ$8,0))),0,INDEX('Stock Model- B 2.5 W'!$C$9:$AZ$53,MATCH($B20,'Stock Model- B 2.5 W'!$B$9:$B$53,0),MATCH(($B20-AB$4+1),'Stock Model- B 2.5 W'!$C$8:$AZ$8,0)))</f>
        <v>0</v>
      </c>
      <c r="AC20" s="128">
        <f>IF(ISNA(INDEX('Stock Model- B 2.5 W'!$C$9:$AZ$53,MATCH($B20,'Stock Model- B 2.5 W'!$B$9:$B$53,0),MATCH(($B20-AC$4+1),'Stock Model- B 2.5 W'!$C$8:$AZ$8,0))),0,INDEX('Stock Model- B 2.5 W'!$C$9:$AZ$53,MATCH($B20,'Stock Model- B 2.5 W'!$B$9:$B$53,0),MATCH(($B20-AC$4+1),'Stock Model- B 2.5 W'!$C$8:$AZ$8,0)))</f>
        <v>0</v>
      </c>
      <c r="AD20" s="128">
        <f>IF(ISNA(INDEX('Stock Model- B 2.5 W'!$C$9:$AZ$53,MATCH($B20,'Stock Model- B 2.5 W'!$B$9:$B$53,0),MATCH(($B20-AD$4+1),'Stock Model- B 2.5 W'!$C$8:$AZ$8,0))),0,INDEX('Stock Model- B 2.5 W'!$C$9:$AZ$53,MATCH($B20,'Stock Model- B 2.5 W'!$B$9:$B$53,0),MATCH(($B20-AD$4+1),'Stock Model- B 2.5 W'!$C$8:$AZ$8,0)))</f>
        <v>0</v>
      </c>
      <c r="AE20" s="128">
        <f>IF(ISNA(INDEX('Stock Model- B 2.5 W'!$C$9:$AZ$53,MATCH($B20,'Stock Model- B 2.5 W'!$B$9:$B$53,0),MATCH(($B20-AE$4+1),'Stock Model- B 2.5 W'!$C$8:$AZ$8,0))),0,INDEX('Stock Model- B 2.5 W'!$C$9:$AZ$53,MATCH($B20,'Stock Model- B 2.5 W'!$B$9:$B$53,0),MATCH(($B20-AE$4+1),'Stock Model- B 2.5 W'!$C$8:$AZ$8,0)))</f>
        <v>0</v>
      </c>
      <c r="AF20" s="128">
        <f>IF(ISNA(INDEX('Stock Model- B 2.5 W'!$C$9:$AZ$53,MATCH($B20,'Stock Model- B 2.5 W'!$B$9:$B$53,0),MATCH(($B20-AF$4+1),'Stock Model- B 2.5 W'!$C$8:$AZ$8,0))),0,INDEX('Stock Model- B 2.5 W'!$C$9:$AZ$53,MATCH($B20,'Stock Model- B 2.5 W'!$B$9:$B$53,0),MATCH(($B20-AF$4+1),'Stock Model- B 2.5 W'!$C$8:$AZ$8,0)))</f>
        <v>0</v>
      </c>
      <c r="AG20" s="128">
        <f>IF(ISNA(INDEX('Stock Model- B 2.5 W'!$C$9:$AZ$53,MATCH($B20,'Stock Model- B 2.5 W'!$B$9:$B$53,0),MATCH(($B20-AG$4+1),'Stock Model- B 2.5 W'!$C$8:$AZ$8,0))),0,INDEX('Stock Model- B 2.5 W'!$C$9:$AZ$53,MATCH($B20,'Stock Model- B 2.5 W'!$B$9:$B$53,0),MATCH(($B20-AG$4+1),'Stock Model- B 2.5 W'!$C$8:$AZ$8,0)))</f>
        <v>0</v>
      </c>
      <c r="AH20" s="128">
        <f>IF(ISNA(INDEX('Stock Model- B 2.5 W'!$C$9:$AZ$53,MATCH($B20,'Stock Model- B 2.5 W'!$B$9:$B$53,0),MATCH(($B20-AH$4+1),'Stock Model- B 2.5 W'!$C$8:$AZ$8,0))),0,INDEX('Stock Model- B 2.5 W'!$C$9:$AZ$53,MATCH($B20,'Stock Model- B 2.5 W'!$B$9:$B$53,0),MATCH(($B20-AH$4+1),'Stock Model- B 2.5 W'!$C$8:$AZ$8,0)))</f>
        <v>0</v>
      </c>
      <c r="AI20" s="128">
        <f>IF(ISNA(INDEX('Stock Model- B 2.5 W'!$C$9:$AZ$53,MATCH($B20,'Stock Model- B 2.5 W'!$B$9:$B$53,0),MATCH(($B20-AI$4+1),'Stock Model- B 2.5 W'!$C$8:$AZ$8,0))),0,INDEX('Stock Model- B 2.5 W'!$C$9:$AZ$53,MATCH($B20,'Stock Model- B 2.5 W'!$B$9:$B$53,0),MATCH(($B20-AI$4+1),'Stock Model- B 2.5 W'!$C$8:$AZ$8,0)))</f>
        <v>0</v>
      </c>
      <c r="AJ20" s="128">
        <f>IF(ISNA(INDEX('Stock Model- B 2.5 W'!$C$9:$AZ$53,MATCH($B20,'Stock Model- B 2.5 W'!$B$9:$B$53,0),MATCH(($B20-AJ$4+1),'Stock Model- B 2.5 W'!$C$8:$AZ$8,0))),0,INDEX('Stock Model- B 2.5 W'!$C$9:$AZ$53,MATCH($B20,'Stock Model- B 2.5 W'!$B$9:$B$53,0),MATCH(($B20-AJ$4+1),'Stock Model- B 2.5 W'!$C$8:$AZ$8,0)))</f>
        <v>0</v>
      </c>
      <c r="AK20" s="128">
        <f>IF(ISNA(INDEX('Stock Model- B 2.5 W'!$C$9:$AZ$53,MATCH($B20,'Stock Model- B 2.5 W'!$B$9:$B$53,0),MATCH(($B20-AK$4+1),'Stock Model- B 2.5 W'!$C$8:$AZ$8,0))),0,INDEX('Stock Model- B 2.5 W'!$C$9:$AZ$53,MATCH($B20,'Stock Model- B 2.5 W'!$B$9:$B$53,0),MATCH(($B20-AK$4+1),'Stock Model- B 2.5 W'!$C$8:$AZ$8,0)))</f>
        <v>0</v>
      </c>
      <c r="AL20" s="128">
        <f>IF(ISNA(INDEX('Stock Model- B 2.5 W'!$C$9:$AZ$53,MATCH($B20,'Stock Model- B 2.5 W'!$B$9:$B$53,0),MATCH(($B20-AL$4+1),'Stock Model- B 2.5 W'!$C$8:$AZ$8,0))),0,INDEX('Stock Model- B 2.5 W'!$C$9:$AZ$53,MATCH($B20,'Stock Model- B 2.5 W'!$B$9:$B$53,0),MATCH(($B20-AL$4+1),'Stock Model- B 2.5 W'!$C$8:$AZ$8,0)))</f>
        <v>0</v>
      </c>
      <c r="AM20" s="128">
        <f>IF(ISNA(INDEX('Stock Model- B 2.5 W'!$C$9:$AZ$53,MATCH($B20,'Stock Model- B 2.5 W'!$B$9:$B$53,0),MATCH(($B20-AM$4+1),'Stock Model- B 2.5 W'!$C$8:$AZ$8,0))),0,INDEX('Stock Model- B 2.5 W'!$C$9:$AZ$53,MATCH($B20,'Stock Model- B 2.5 W'!$B$9:$B$53,0),MATCH(($B20-AM$4+1),'Stock Model- B 2.5 W'!$C$8:$AZ$8,0)))</f>
        <v>0</v>
      </c>
      <c r="AN20" s="128">
        <f>IF(ISNA(INDEX('Stock Model- B 2.5 W'!$C$9:$AZ$53,MATCH($B20,'Stock Model- B 2.5 W'!$B$9:$B$53,0),MATCH(($B20-AN$4+1),'Stock Model- B 2.5 W'!$C$8:$AZ$8,0))),0,INDEX('Stock Model- B 2.5 W'!$C$9:$AZ$53,MATCH($B20,'Stock Model- B 2.5 W'!$B$9:$B$53,0),MATCH(($B20-AN$4+1),'Stock Model- B 2.5 W'!$C$8:$AZ$8,0)))</f>
        <v>0</v>
      </c>
      <c r="AO20" s="128">
        <f>IF(ISNA(INDEX('Stock Model- B 2.5 W'!$C$9:$AZ$53,MATCH($B20,'Stock Model- B 2.5 W'!$B$9:$B$53,0),MATCH(($B20-AO$4+1),'Stock Model- B 2.5 W'!$C$8:$AZ$8,0))),0,INDEX('Stock Model- B 2.5 W'!$C$9:$AZ$53,MATCH($B20,'Stock Model- B 2.5 W'!$B$9:$B$53,0),MATCH(($B20-AO$4+1),'Stock Model- B 2.5 W'!$C$8:$AZ$8,0)))</f>
        <v>0</v>
      </c>
      <c r="AP20" s="128">
        <f>IF(ISNA(INDEX('Stock Model- B 2.5 W'!$C$9:$AZ$53,MATCH($B20,'Stock Model- B 2.5 W'!$B$9:$B$53,0),MATCH(($B20-AP$4+1),'Stock Model- B 2.5 W'!$C$8:$AZ$8,0))),0,INDEX('Stock Model- B 2.5 W'!$C$9:$AZ$53,MATCH($B20,'Stock Model- B 2.5 W'!$B$9:$B$53,0),MATCH(($B20-AP$4+1),'Stock Model- B 2.5 W'!$C$8:$AZ$8,0)))</f>
        <v>0</v>
      </c>
      <c r="AQ20" s="128">
        <f>IF(ISNA(INDEX('Stock Model- B 2.5 W'!$C$9:$AZ$53,MATCH($B20,'Stock Model- B 2.5 W'!$B$9:$B$53,0),MATCH(($B20-AQ$4+1),'Stock Model- B 2.5 W'!$C$8:$AZ$8,0))),0,INDEX('Stock Model- B 2.5 W'!$C$9:$AZ$53,MATCH($B20,'Stock Model- B 2.5 W'!$B$9:$B$53,0),MATCH(($B20-AQ$4+1),'Stock Model- B 2.5 W'!$C$8:$AZ$8,0)))</f>
        <v>0</v>
      </c>
      <c r="AR20" s="128">
        <f>IF(ISNA(INDEX('Stock Model- B 2.5 W'!$C$9:$AZ$53,MATCH($B20,'Stock Model- B 2.5 W'!$B$9:$B$53,0),MATCH(($B20-AR$4+1),'Stock Model- B 2.5 W'!$C$8:$AZ$8,0))),0,INDEX('Stock Model- B 2.5 W'!$C$9:$AZ$53,MATCH($B20,'Stock Model- B 2.5 W'!$B$9:$B$53,0),MATCH(($B20-AR$4+1),'Stock Model- B 2.5 W'!$C$8:$AZ$8,0)))</f>
        <v>0</v>
      </c>
      <c r="AS20" s="128">
        <f>IF(ISNA(INDEX('Stock Model- B 2.5 W'!$C$9:$AZ$53,MATCH($B20,'Stock Model- B 2.5 W'!$B$9:$B$53,0),MATCH(($B20-AS$4+1),'Stock Model- B 2.5 W'!$C$8:$AZ$8,0))),0,INDEX('Stock Model- B 2.5 W'!$C$9:$AZ$53,MATCH($B20,'Stock Model- B 2.5 W'!$B$9:$B$53,0),MATCH(($B20-AS$4+1),'Stock Model- B 2.5 W'!$C$8:$AZ$8,0)))</f>
        <v>0</v>
      </c>
      <c r="AT20" s="128">
        <f>IF(ISNA(INDEX('Stock Model- B 2.5 W'!$C$9:$AZ$53,MATCH($B20,'Stock Model- B 2.5 W'!$B$9:$B$53,0),MATCH(($B20-AT$4+1),'Stock Model- B 2.5 W'!$C$8:$AZ$8,0))),0,INDEX('Stock Model- B 2.5 W'!$C$9:$AZ$53,MATCH($B20,'Stock Model- B 2.5 W'!$B$9:$B$53,0),MATCH(($B20-AT$4+1),'Stock Model- B 2.5 W'!$C$8:$AZ$8,0)))</f>
        <v>0</v>
      </c>
      <c r="AU20" s="128">
        <f>IF(ISNA(INDEX('Stock Model- B 2.5 W'!$C$9:$AZ$53,MATCH($B20,'Stock Model- B 2.5 W'!$B$9:$B$53,0),MATCH(($B20-AU$4+1),'Stock Model- B 2.5 W'!$C$8:$AZ$8,0))),0,INDEX('Stock Model- B 2.5 W'!$C$9:$AZ$53,MATCH($B20,'Stock Model- B 2.5 W'!$B$9:$B$53,0),MATCH(($B20-AU$4+1),'Stock Model- B 2.5 W'!$C$8:$AZ$8,0)))</f>
        <v>0</v>
      </c>
      <c r="AV20" s="11">
        <f t="shared" ca="1" si="2"/>
        <v>12997480.433752829</v>
      </c>
      <c r="AW20" s="11" t="str">
        <f ca="1">IF(AV20=SUM('Stock Model- B 2.5 W'!C24:AZ24),"OK","Error")</f>
        <v>OK</v>
      </c>
    </row>
    <row r="21" spans="1:49">
      <c r="A21" s="214"/>
      <c r="B21" s="11">
        <f>'Stock Model- B 2.5 W'!B25</f>
        <v>2006</v>
      </c>
      <c r="C21" s="128">
        <f ca="1">IF(ISNA(INDEX('Stock Model- B 2.5 W'!$C$9:$AZ$53,MATCH($B21,'Stock Model- B 2.5 W'!$B$9:$B$53,0),MATCH(($B21-C$4+1),'Stock Model- B 2.5 W'!$C$8:$AZ$8,0))),0,INDEX('Stock Model- B 2.5 W'!$C$9:$AZ$53,MATCH($B21,'Stock Model- B 2.5 W'!$B$9:$B$53,0),MATCH(($B21-C$4+1),'Stock Model- B 2.5 W'!$C$8:$AZ$8,0)))</f>
        <v>0</v>
      </c>
      <c r="D21" s="128">
        <f ca="1">IF(ISNA(INDEX('Stock Model- B 2.5 W'!$C$9:$AZ$53,MATCH($B21,'Stock Model- B 2.5 W'!$B$9:$B$53,0),MATCH(($B21-D$4+1),'Stock Model- B 2.5 W'!$C$8:$AZ$8,0))),0,INDEX('Stock Model- B 2.5 W'!$C$9:$AZ$53,MATCH($B21,'Stock Model- B 2.5 W'!$B$9:$B$53,0),MATCH(($B21-D$4+1),'Stock Model- B 2.5 W'!$C$8:$AZ$8,0)))</f>
        <v>0</v>
      </c>
      <c r="E21" s="128">
        <f ca="1">IF(ISNA(INDEX('Stock Model- B 2.5 W'!$C$9:$AZ$53,MATCH($B21,'Stock Model- B 2.5 W'!$B$9:$B$53,0),MATCH(($B21-E$4+1),'Stock Model- B 2.5 W'!$C$8:$AZ$8,0))),0,INDEX('Stock Model- B 2.5 W'!$C$9:$AZ$53,MATCH($B21,'Stock Model- B 2.5 W'!$B$9:$B$53,0),MATCH(($B21-E$4+1),'Stock Model- B 2.5 W'!$C$8:$AZ$8,0)))</f>
        <v>0</v>
      </c>
      <c r="F21" s="128">
        <f ca="1">IF(ISNA(INDEX('Stock Model- B 2.5 W'!$C$9:$AZ$53,MATCH($B21,'Stock Model- B 2.5 W'!$B$9:$B$53,0),MATCH(($B21-F$4+1),'Stock Model- B 2.5 W'!$C$8:$AZ$8,0))),0,INDEX('Stock Model- B 2.5 W'!$C$9:$AZ$53,MATCH($B21,'Stock Model- B 2.5 W'!$B$9:$B$53,0),MATCH(($B21-F$4+1),'Stock Model- B 2.5 W'!$C$8:$AZ$8,0)))</f>
        <v>0</v>
      </c>
      <c r="G21" s="128">
        <f ca="1">IF(ISNA(INDEX('Stock Model- B 2.5 W'!$C$9:$AZ$53,MATCH($B21,'Stock Model- B 2.5 W'!$B$9:$B$53,0),MATCH(($B21-G$4+1),'Stock Model- B 2.5 W'!$C$8:$AZ$8,0))),0,INDEX('Stock Model- B 2.5 W'!$C$9:$AZ$53,MATCH($B21,'Stock Model- B 2.5 W'!$B$9:$B$53,0),MATCH(($B21-G$4+1),'Stock Model- B 2.5 W'!$C$8:$AZ$8,0)))</f>
        <v>0</v>
      </c>
      <c r="H21" s="128">
        <f ca="1">IF(ISNA(INDEX('Stock Model- B 2.5 W'!$C$9:$AZ$53,MATCH($B21,'Stock Model- B 2.5 W'!$B$9:$B$53,0),MATCH(($B21-H$4+1),'Stock Model- B 2.5 W'!$C$8:$AZ$8,0))),0,INDEX('Stock Model- B 2.5 W'!$C$9:$AZ$53,MATCH($B21,'Stock Model- B 2.5 W'!$B$9:$B$53,0),MATCH(($B21-H$4+1),'Stock Model- B 2.5 W'!$C$8:$AZ$8,0)))</f>
        <v>0</v>
      </c>
      <c r="I21" s="128">
        <f ca="1">IF(ISNA(INDEX('Stock Model- B 2.5 W'!$C$9:$AZ$53,MATCH($B21,'Stock Model- B 2.5 W'!$B$9:$B$53,0),MATCH(($B21-I$4+1),'Stock Model- B 2.5 W'!$C$8:$AZ$8,0))),0,INDEX('Stock Model- B 2.5 W'!$C$9:$AZ$53,MATCH($B21,'Stock Model- B 2.5 W'!$B$9:$B$53,0),MATCH(($B21-I$4+1),'Stock Model- B 2.5 W'!$C$8:$AZ$8,0)))</f>
        <v>0</v>
      </c>
      <c r="J21" s="128">
        <f ca="1">IF(ISNA(INDEX('Stock Model- B 2.5 W'!$C$9:$AZ$53,MATCH($B21,'Stock Model- B 2.5 W'!$B$9:$B$53,0),MATCH(($B21-J$4+1),'Stock Model- B 2.5 W'!$C$8:$AZ$8,0))),0,INDEX('Stock Model- B 2.5 W'!$C$9:$AZ$53,MATCH($B21,'Stock Model- B 2.5 W'!$B$9:$B$53,0),MATCH(($B21-J$4+1),'Stock Model- B 2.5 W'!$C$8:$AZ$8,0)))</f>
        <v>0</v>
      </c>
      <c r="K21" s="128">
        <f ca="1">IF(ISNA(INDEX('Stock Model- B 2.5 W'!$C$9:$AZ$53,MATCH($B21,'Stock Model- B 2.5 W'!$B$9:$B$53,0),MATCH(($B21-K$4+1),'Stock Model- B 2.5 W'!$C$8:$AZ$8,0))),0,INDEX('Stock Model- B 2.5 W'!$C$9:$AZ$53,MATCH($B21,'Stock Model- B 2.5 W'!$B$9:$B$53,0),MATCH(($B21-K$4+1),'Stock Model- B 2.5 W'!$C$8:$AZ$8,0)))</f>
        <v>0</v>
      </c>
      <c r="L21" s="128">
        <f ca="1">IF(ISNA(INDEX('Stock Model- B 2.5 W'!$C$9:$AZ$53,MATCH($B21,'Stock Model- B 2.5 W'!$B$9:$B$53,0),MATCH(($B21-L$4+1),'Stock Model- B 2.5 W'!$C$8:$AZ$8,0))),0,INDEX('Stock Model- B 2.5 W'!$C$9:$AZ$53,MATCH($B21,'Stock Model- B 2.5 W'!$B$9:$B$53,0),MATCH(($B21-L$4+1),'Stock Model- B 2.5 W'!$C$8:$AZ$8,0)))</f>
        <v>0</v>
      </c>
      <c r="M21" s="128">
        <f ca="1">IF(ISNA(INDEX('Stock Model- B 2.5 W'!$C$9:$AZ$53,MATCH($B21,'Stock Model- B 2.5 W'!$B$9:$B$53,0),MATCH(($B21-M$4+1),'Stock Model- B 2.5 W'!$C$8:$AZ$8,0))),0,INDEX('Stock Model- B 2.5 W'!$C$9:$AZ$53,MATCH($B21,'Stock Model- B 2.5 W'!$B$9:$B$53,0),MATCH(($B21-M$4+1),'Stock Model- B 2.5 W'!$C$8:$AZ$8,0)))</f>
        <v>0</v>
      </c>
      <c r="N21" s="128">
        <f ca="1">IF(ISNA(INDEX('Stock Model- B 2.5 W'!$C$9:$AZ$53,MATCH($B21,'Stock Model- B 2.5 W'!$B$9:$B$53,0),MATCH(($B21-N$4+1),'Stock Model- B 2.5 W'!$C$8:$AZ$8,0))),0,INDEX('Stock Model- B 2.5 W'!$C$9:$AZ$53,MATCH($B21,'Stock Model- B 2.5 W'!$B$9:$B$53,0),MATCH(($B21-N$4+1),'Stock Model- B 2.5 W'!$C$8:$AZ$8,0)))</f>
        <v>0</v>
      </c>
      <c r="O21" s="128">
        <f ca="1">IF(ISNA(INDEX('Stock Model- B 2.5 W'!$C$9:$AZ$53,MATCH($B21,'Stock Model- B 2.5 W'!$B$9:$B$53,0),MATCH(($B21-O$4+1),'Stock Model- B 2.5 W'!$C$8:$AZ$8,0))),0,INDEX('Stock Model- B 2.5 W'!$C$9:$AZ$53,MATCH($B21,'Stock Model- B 2.5 W'!$B$9:$B$53,0),MATCH(($B21-O$4+1),'Stock Model- B 2.5 W'!$C$8:$AZ$8,0)))</f>
        <v>2580000.9529294888</v>
      </c>
      <c r="P21" s="128">
        <f ca="1">IF(ISNA(INDEX('Stock Model- B 2.5 W'!$C$9:$AZ$53,MATCH($B21,'Stock Model- B 2.5 W'!$B$9:$B$53,0),MATCH(($B21-P$4+1),'Stock Model- B 2.5 W'!$C$8:$AZ$8,0))),0,INDEX('Stock Model- B 2.5 W'!$C$9:$AZ$53,MATCH($B21,'Stock Model- B 2.5 W'!$B$9:$B$53,0),MATCH(($B21-P$4+1),'Stock Model- B 2.5 W'!$C$8:$AZ$8,0)))</f>
        <v>2599350.9600764601</v>
      </c>
      <c r="Q21" s="128">
        <f ca="1">IF(ISNA(INDEX('Stock Model- B 2.5 W'!$C$9:$AZ$53,MATCH($B21,'Stock Model- B 2.5 W'!$B$9:$B$53,0),MATCH(($B21-Q$4+1),'Stock Model- B 2.5 W'!$C$8:$AZ$8,0))),0,INDEX('Stock Model- B 2.5 W'!$C$9:$AZ$53,MATCH($B21,'Stock Model- B 2.5 W'!$B$9:$B$53,0),MATCH(($B21-Q$4+1),'Stock Model- B 2.5 W'!$C$8:$AZ$8,0)))</f>
        <v>2618846.0922770337</v>
      </c>
      <c r="R21" s="128">
        <f ca="1">IF(ISNA(INDEX('Stock Model- B 2.5 W'!$C$9:$AZ$53,MATCH($B21,'Stock Model- B 2.5 W'!$B$9:$B$53,0),MATCH(($B21-R$4+1),'Stock Model- B 2.5 W'!$C$8:$AZ$8,0))),0,INDEX('Stock Model- B 2.5 W'!$C$9:$AZ$53,MATCH($B21,'Stock Model- B 2.5 W'!$B$9:$B$53,0),MATCH(($B21-R$4+1),'Stock Model- B 2.5 W'!$C$8:$AZ$8,0)))</f>
        <v>2638487.4379691123</v>
      </c>
      <c r="S21" s="128">
        <f ca="1">IF(ISNA(INDEX('Stock Model- B 2.5 W'!$C$9:$AZ$53,MATCH($B21,'Stock Model- B 2.5 W'!$B$9:$B$53,0),MATCH(($B21-S$4+1),'Stock Model- B 2.5 W'!$C$8:$AZ$8,0))),0,INDEX('Stock Model- B 2.5 W'!$C$9:$AZ$53,MATCH($B21,'Stock Model- B 2.5 W'!$B$9:$B$53,0),MATCH(($B21-S$4+1),'Stock Model- B 2.5 W'!$C$8:$AZ$8,0)))</f>
        <v>2658276.0937538808</v>
      </c>
      <c r="T21" s="128">
        <f>IF(ISNA(INDEX('Stock Model- B 2.5 W'!$C$9:$AZ$53,MATCH($B21,'Stock Model- B 2.5 W'!$B$9:$B$53,0),MATCH(($B21-T$4+1),'Stock Model- B 2.5 W'!$C$8:$AZ$8,0))),0,INDEX('Stock Model- B 2.5 W'!$C$9:$AZ$53,MATCH($B21,'Stock Model- B 2.5 W'!$B$9:$B$53,0),MATCH(($B21-T$4+1),'Stock Model- B 2.5 W'!$C$8:$AZ$8,0)))</f>
        <v>0</v>
      </c>
      <c r="U21" s="128">
        <f>IF(ISNA(INDEX('Stock Model- B 2.5 W'!$C$9:$AZ$53,MATCH($B21,'Stock Model- B 2.5 W'!$B$9:$B$53,0),MATCH(($B21-U$4+1),'Stock Model- B 2.5 W'!$C$8:$AZ$8,0))),0,INDEX('Stock Model- B 2.5 W'!$C$9:$AZ$53,MATCH($B21,'Stock Model- B 2.5 W'!$B$9:$B$53,0),MATCH(($B21-U$4+1),'Stock Model- B 2.5 W'!$C$8:$AZ$8,0)))</f>
        <v>0</v>
      </c>
      <c r="V21" s="128">
        <f>IF(ISNA(INDEX('Stock Model- B 2.5 W'!$C$9:$AZ$53,MATCH($B21,'Stock Model- B 2.5 W'!$B$9:$B$53,0),MATCH(($B21-V$4+1),'Stock Model- B 2.5 W'!$C$8:$AZ$8,0))),0,INDEX('Stock Model- B 2.5 W'!$C$9:$AZ$53,MATCH($B21,'Stock Model- B 2.5 W'!$B$9:$B$53,0),MATCH(($B21-V$4+1),'Stock Model- B 2.5 W'!$C$8:$AZ$8,0)))</f>
        <v>0</v>
      </c>
      <c r="W21" s="128">
        <f>IF(ISNA(INDEX('Stock Model- B 2.5 W'!$C$9:$AZ$53,MATCH($B21,'Stock Model- B 2.5 W'!$B$9:$B$53,0),MATCH(($B21-W$4+1),'Stock Model- B 2.5 W'!$C$8:$AZ$8,0))),0,INDEX('Stock Model- B 2.5 W'!$C$9:$AZ$53,MATCH($B21,'Stock Model- B 2.5 W'!$B$9:$B$53,0),MATCH(($B21-W$4+1),'Stock Model- B 2.5 W'!$C$8:$AZ$8,0)))</f>
        <v>0</v>
      </c>
      <c r="X21" s="128">
        <f>IF(ISNA(INDEX('Stock Model- B 2.5 W'!$C$9:$AZ$53,MATCH($B21,'Stock Model- B 2.5 W'!$B$9:$B$53,0),MATCH(($B21-X$4+1),'Stock Model- B 2.5 W'!$C$8:$AZ$8,0))),0,INDEX('Stock Model- B 2.5 W'!$C$9:$AZ$53,MATCH($B21,'Stock Model- B 2.5 W'!$B$9:$B$53,0),MATCH(($B21-X$4+1),'Stock Model- B 2.5 W'!$C$8:$AZ$8,0)))</f>
        <v>0</v>
      </c>
      <c r="Y21" s="128">
        <f>IF(ISNA(INDEX('Stock Model- B 2.5 W'!$C$9:$AZ$53,MATCH($B21,'Stock Model- B 2.5 W'!$B$9:$B$53,0),MATCH(($B21-Y$4+1),'Stock Model- B 2.5 W'!$C$8:$AZ$8,0))),0,INDEX('Stock Model- B 2.5 W'!$C$9:$AZ$53,MATCH($B21,'Stock Model- B 2.5 W'!$B$9:$B$53,0),MATCH(($B21-Y$4+1),'Stock Model- B 2.5 W'!$C$8:$AZ$8,0)))</f>
        <v>0</v>
      </c>
      <c r="Z21" s="128">
        <f>IF(ISNA(INDEX('Stock Model- B 2.5 W'!$C$9:$AZ$53,MATCH($B21,'Stock Model- B 2.5 W'!$B$9:$B$53,0),MATCH(($B21-Z$4+1),'Stock Model- B 2.5 W'!$C$8:$AZ$8,0))),0,INDEX('Stock Model- B 2.5 W'!$C$9:$AZ$53,MATCH($B21,'Stock Model- B 2.5 W'!$B$9:$B$53,0),MATCH(($B21-Z$4+1),'Stock Model- B 2.5 W'!$C$8:$AZ$8,0)))</f>
        <v>0</v>
      </c>
      <c r="AA21" s="128">
        <f>IF(ISNA(INDEX('Stock Model- B 2.5 W'!$C$9:$AZ$53,MATCH($B21,'Stock Model- B 2.5 W'!$B$9:$B$53,0),MATCH(($B21-AA$4+1),'Stock Model- B 2.5 W'!$C$8:$AZ$8,0))),0,INDEX('Stock Model- B 2.5 W'!$C$9:$AZ$53,MATCH($B21,'Stock Model- B 2.5 W'!$B$9:$B$53,0),MATCH(($B21-AA$4+1),'Stock Model- B 2.5 W'!$C$8:$AZ$8,0)))</f>
        <v>0</v>
      </c>
      <c r="AB21" s="128">
        <f>IF(ISNA(INDEX('Stock Model- B 2.5 W'!$C$9:$AZ$53,MATCH($B21,'Stock Model- B 2.5 W'!$B$9:$B$53,0),MATCH(($B21-AB$4+1),'Stock Model- B 2.5 W'!$C$8:$AZ$8,0))),0,INDEX('Stock Model- B 2.5 W'!$C$9:$AZ$53,MATCH($B21,'Stock Model- B 2.5 W'!$B$9:$B$53,0),MATCH(($B21-AB$4+1),'Stock Model- B 2.5 W'!$C$8:$AZ$8,0)))</f>
        <v>0</v>
      </c>
      <c r="AC21" s="128">
        <f>IF(ISNA(INDEX('Stock Model- B 2.5 W'!$C$9:$AZ$53,MATCH($B21,'Stock Model- B 2.5 W'!$B$9:$B$53,0),MATCH(($B21-AC$4+1),'Stock Model- B 2.5 W'!$C$8:$AZ$8,0))),0,INDEX('Stock Model- B 2.5 W'!$C$9:$AZ$53,MATCH($B21,'Stock Model- B 2.5 W'!$B$9:$B$53,0),MATCH(($B21-AC$4+1),'Stock Model- B 2.5 W'!$C$8:$AZ$8,0)))</f>
        <v>0</v>
      </c>
      <c r="AD21" s="128">
        <f>IF(ISNA(INDEX('Stock Model- B 2.5 W'!$C$9:$AZ$53,MATCH($B21,'Stock Model- B 2.5 W'!$B$9:$B$53,0),MATCH(($B21-AD$4+1),'Stock Model- B 2.5 W'!$C$8:$AZ$8,0))),0,INDEX('Stock Model- B 2.5 W'!$C$9:$AZ$53,MATCH($B21,'Stock Model- B 2.5 W'!$B$9:$B$53,0),MATCH(($B21-AD$4+1),'Stock Model- B 2.5 W'!$C$8:$AZ$8,0)))</f>
        <v>0</v>
      </c>
      <c r="AE21" s="128">
        <f>IF(ISNA(INDEX('Stock Model- B 2.5 W'!$C$9:$AZ$53,MATCH($B21,'Stock Model- B 2.5 W'!$B$9:$B$53,0),MATCH(($B21-AE$4+1),'Stock Model- B 2.5 W'!$C$8:$AZ$8,0))),0,INDEX('Stock Model- B 2.5 W'!$C$9:$AZ$53,MATCH($B21,'Stock Model- B 2.5 W'!$B$9:$B$53,0),MATCH(($B21-AE$4+1),'Stock Model- B 2.5 W'!$C$8:$AZ$8,0)))</f>
        <v>0</v>
      </c>
      <c r="AF21" s="128">
        <f>IF(ISNA(INDEX('Stock Model- B 2.5 W'!$C$9:$AZ$53,MATCH($B21,'Stock Model- B 2.5 W'!$B$9:$B$53,0),MATCH(($B21-AF$4+1),'Stock Model- B 2.5 W'!$C$8:$AZ$8,0))),0,INDEX('Stock Model- B 2.5 W'!$C$9:$AZ$53,MATCH($B21,'Stock Model- B 2.5 W'!$B$9:$B$53,0),MATCH(($B21-AF$4+1),'Stock Model- B 2.5 W'!$C$8:$AZ$8,0)))</f>
        <v>0</v>
      </c>
      <c r="AG21" s="128">
        <f>IF(ISNA(INDEX('Stock Model- B 2.5 W'!$C$9:$AZ$53,MATCH($B21,'Stock Model- B 2.5 W'!$B$9:$B$53,0),MATCH(($B21-AG$4+1),'Stock Model- B 2.5 W'!$C$8:$AZ$8,0))),0,INDEX('Stock Model- B 2.5 W'!$C$9:$AZ$53,MATCH($B21,'Stock Model- B 2.5 W'!$B$9:$B$53,0),MATCH(($B21-AG$4+1),'Stock Model- B 2.5 W'!$C$8:$AZ$8,0)))</f>
        <v>0</v>
      </c>
      <c r="AH21" s="128">
        <f>IF(ISNA(INDEX('Stock Model- B 2.5 W'!$C$9:$AZ$53,MATCH($B21,'Stock Model- B 2.5 W'!$B$9:$B$53,0),MATCH(($B21-AH$4+1),'Stock Model- B 2.5 W'!$C$8:$AZ$8,0))),0,INDEX('Stock Model- B 2.5 W'!$C$9:$AZ$53,MATCH($B21,'Stock Model- B 2.5 W'!$B$9:$B$53,0),MATCH(($B21-AH$4+1),'Stock Model- B 2.5 W'!$C$8:$AZ$8,0)))</f>
        <v>0</v>
      </c>
      <c r="AI21" s="128">
        <f>IF(ISNA(INDEX('Stock Model- B 2.5 W'!$C$9:$AZ$53,MATCH($B21,'Stock Model- B 2.5 W'!$B$9:$B$53,0),MATCH(($B21-AI$4+1),'Stock Model- B 2.5 W'!$C$8:$AZ$8,0))),0,INDEX('Stock Model- B 2.5 W'!$C$9:$AZ$53,MATCH($B21,'Stock Model- B 2.5 W'!$B$9:$B$53,0),MATCH(($B21-AI$4+1),'Stock Model- B 2.5 W'!$C$8:$AZ$8,0)))</f>
        <v>0</v>
      </c>
      <c r="AJ21" s="128">
        <f>IF(ISNA(INDEX('Stock Model- B 2.5 W'!$C$9:$AZ$53,MATCH($B21,'Stock Model- B 2.5 W'!$B$9:$B$53,0),MATCH(($B21-AJ$4+1),'Stock Model- B 2.5 W'!$C$8:$AZ$8,0))),0,INDEX('Stock Model- B 2.5 W'!$C$9:$AZ$53,MATCH($B21,'Stock Model- B 2.5 W'!$B$9:$B$53,0),MATCH(($B21-AJ$4+1),'Stock Model- B 2.5 W'!$C$8:$AZ$8,0)))</f>
        <v>0</v>
      </c>
      <c r="AK21" s="128">
        <f>IF(ISNA(INDEX('Stock Model- B 2.5 W'!$C$9:$AZ$53,MATCH($B21,'Stock Model- B 2.5 W'!$B$9:$B$53,0),MATCH(($B21-AK$4+1),'Stock Model- B 2.5 W'!$C$8:$AZ$8,0))),0,INDEX('Stock Model- B 2.5 W'!$C$9:$AZ$53,MATCH($B21,'Stock Model- B 2.5 W'!$B$9:$B$53,0),MATCH(($B21-AK$4+1),'Stock Model- B 2.5 W'!$C$8:$AZ$8,0)))</f>
        <v>0</v>
      </c>
      <c r="AL21" s="128">
        <f>IF(ISNA(INDEX('Stock Model- B 2.5 W'!$C$9:$AZ$53,MATCH($B21,'Stock Model- B 2.5 W'!$B$9:$B$53,0),MATCH(($B21-AL$4+1),'Stock Model- B 2.5 W'!$C$8:$AZ$8,0))),0,INDEX('Stock Model- B 2.5 W'!$C$9:$AZ$53,MATCH($B21,'Stock Model- B 2.5 W'!$B$9:$B$53,0),MATCH(($B21-AL$4+1),'Stock Model- B 2.5 W'!$C$8:$AZ$8,0)))</f>
        <v>0</v>
      </c>
      <c r="AM21" s="128">
        <f>IF(ISNA(INDEX('Stock Model- B 2.5 W'!$C$9:$AZ$53,MATCH($B21,'Stock Model- B 2.5 W'!$B$9:$B$53,0),MATCH(($B21-AM$4+1),'Stock Model- B 2.5 W'!$C$8:$AZ$8,0))),0,INDEX('Stock Model- B 2.5 W'!$C$9:$AZ$53,MATCH($B21,'Stock Model- B 2.5 W'!$B$9:$B$53,0),MATCH(($B21-AM$4+1),'Stock Model- B 2.5 W'!$C$8:$AZ$8,0)))</f>
        <v>0</v>
      </c>
      <c r="AN21" s="128">
        <f>IF(ISNA(INDEX('Stock Model- B 2.5 W'!$C$9:$AZ$53,MATCH($B21,'Stock Model- B 2.5 W'!$B$9:$B$53,0),MATCH(($B21-AN$4+1),'Stock Model- B 2.5 W'!$C$8:$AZ$8,0))),0,INDEX('Stock Model- B 2.5 W'!$C$9:$AZ$53,MATCH($B21,'Stock Model- B 2.5 W'!$B$9:$B$53,0),MATCH(($B21-AN$4+1),'Stock Model- B 2.5 W'!$C$8:$AZ$8,0)))</f>
        <v>0</v>
      </c>
      <c r="AO21" s="128">
        <f>IF(ISNA(INDEX('Stock Model- B 2.5 W'!$C$9:$AZ$53,MATCH($B21,'Stock Model- B 2.5 W'!$B$9:$B$53,0),MATCH(($B21-AO$4+1),'Stock Model- B 2.5 W'!$C$8:$AZ$8,0))),0,INDEX('Stock Model- B 2.5 W'!$C$9:$AZ$53,MATCH($B21,'Stock Model- B 2.5 W'!$B$9:$B$53,0),MATCH(($B21-AO$4+1),'Stock Model- B 2.5 W'!$C$8:$AZ$8,0)))</f>
        <v>0</v>
      </c>
      <c r="AP21" s="128">
        <f>IF(ISNA(INDEX('Stock Model- B 2.5 W'!$C$9:$AZ$53,MATCH($B21,'Stock Model- B 2.5 W'!$B$9:$B$53,0),MATCH(($B21-AP$4+1),'Stock Model- B 2.5 W'!$C$8:$AZ$8,0))),0,INDEX('Stock Model- B 2.5 W'!$C$9:$AZ$53,MATCH($B21,'Stock Model- B 2.5 W'!$B$9:$B$53,0),MATCH(($B21-AP$4+1),'Stock Model- B 2.5 W'!$C$8:$AZ$8,0)))</f>
        <v>0</v>
      </c>
      <c r="AQ21" s="128">
        <f>IF(ISNA(INDEX('Stock Model- B 2.5 W'!$C$9:$AZ$53,MATCH($B21,'Stock Model- B 2.5 W'!$B$9:$B$53,0),MATCH(($B21-AQ$4+1),'Stock Model- B 2.5 W'!$C$8:$AZ$8,0))),0,INDEX('Stock Model- B 2.5 W'!$C$9:$AZ$53,MATCH($B21,'Stock Model- B 2.5 W'!$B$9:$B$53,0),MATCH(($B21-AQ$4+1),'Stock Model- B 2.5 W'!$C$8:$AZ$8,0)))</f>
        <v>0</v>
      </c>
      <c r="AR21" s="128">
        <f>IF(ISNA(INDEX('Stock Model- B 2.5 W'!$C$9:$AZ$53,MATCH($B21,'Stock Model- B 2.5 W'!$B$9:$B$53,0),MATCH(($B21-AR$4+1),'Stock Model- B 2.5 W'!$C$8:$AZ$8,0))),0,INDEX('Stock Model- B 2.5 W'!$C$9:$AZ$53,MATCH($B21,'Stock Model- B 2.5 W'!$B$9:$B$53,0),MATCH(($B21-AR$4+1),'Stock Model- B 2.5 W'!$C$8:$AZ$8,0)))</f>
        <v>0</v>
      </c>
      <c r="AS21" s="128">
        <f>IF(ISNA(INDEX('Stock Model- B 2.5 W'!$C$9:$AZ$53,MATCH($B21,'Stock Model- B 2.5 W'!$B$9:$B$53,0),MATCH(($B21-AS$4+1),'Stock Model- B 2.5 W'!$C$8:$AZ$8,0))),0,INDEX('Stock Model- B 2.5 W'!$C$9:$AZ$53,MATCH($B21,'Stock Model- B 2.5 W'!$B$9:$B$53,0),MATCH(($B21-AS$4+1),'Stock Model- B 2.5 W'!$C$8:$AZ$8,0)))</f>
        <v>0</v>
      </c>
      <c r="AT21" s="128">
        <f>IF(ISNA(INDEX('Stock Model- B 2.5 W'!$C$9:$AZ$53,MATCH($B21,'Stock Model- B 2.5 W'!$B$9:$B$53,0),MATCH(($B21-AT$4+1),'Stock Model- B 2.5 W'!$C$8:$AZ$8,0))),0,INDEX('Stock Model- B 2.5 W'!$C$9:$AZ$53,MATCH($B21,'Stock Model- B 2.5 W'!$B$9:$B$53,0),MATCH(($B21-AT$4+1),'Stock Model- B 2.5 W'!$C$8:$AZ$8,0)))</f>
        <v>0</v>
      </c>
      <c r="AU21" s="128">
        <f>IF(ISNA(INDEX('Stock Model- B 2.5 W'!$C$9:$AZ$53,MATCH($B21,'Stock Model- B 2.5 W'!$B$9:$B$53,0),MATCH(($B21-AU$4+1),'Stock Model- B 2.5 W'!$C$8:$AZ$8,0))),0,INDEX('Stock Model- B 2.5 W'!$C$9:$AZ$53,MATCH($B21,'Stock Model- B 2.5 W'!$B$9:$B$53,0),MATCH(($B21-AU$4+1),'Stock Model- B 2.5 W'!$C$8:$AZ$8,0)))</f>
        <v>0</v>
      </c>
      <c r="AV21" s="11">
        <f t="shared" ca="1" si="2"/>
        <v>13094961.537005976</v>
      </c>
      <c r="AW21" s="11" t="str">
        <f ca="1">IF(AV21=SUM('Stock Model- B 2.5 W'!C25:AZ25),"OK","Error")</f>
        <v>OK</v>
      </c>
    </row>
    <row r="22" spans="1:49">
      <c r="A22" s="214"/>
      <c r="B22" s="11">
        <f>'Stock Model- B 2.5 W'!B26</f>
        <v>2007</v>
      </c>
      <c r="C22" s="128">
        <f ca="1">IF(ISNA(INDEX('Stock Model- B 2.5 W'!$C$9:$AZ$53,MATCH($B22,'Stock Model- B 2.5 W'!$B$9:$B$53,0),MATCH(($B22-C$4+1),'Stock Model- B 2.5 W'!$C$8:$AZ$8,0))),0,INDEX('Stock Model- B 2.5 W'!$C$9:$AZ$53,MATCH($B22,'Stock Model- B 2.5 W'!$B$9:$B$53,0),MATCH(($B22-C$4+1),'Stock Model- B 2.5 W'!$C$8:$AZ$8,0)))</f>
        <v>0</v>
      </c>
      <c r="D22" s="128">
        <f ca="1">IF(ISNA(INDEX('Stock Model- B 2.5 W'!$C$9:$AZ$53,MATCH($B22,'Stock Model- B 2.5 W'!$B$9:$B$53,0),MATCH(($B22-D$4+1),'Stock Model- B 2.5 W'!$C$8:$AZ$8,0))),0,INDEX('Stock Model- B 2.5 W'!$C$9:$AZ$53,MATCH($B22,'Stock Model- B 2.5 W'!$B$9:$B$53,0),MATCH(($B22-D$4+1),'Stock Model- B 2.5 W'!$C$8:$AZ$8,0)))</f>
        <v>0</v>
      </c>
      <c r="E22" s="128">
        <f ca="1">IF(ISNA(INDEX('Stock Model- B 2.5 W'!$C$9:$AZ$53,MATCH($B22,'Stock Model- B 2.5 W'!$B$9:$B$53,0),MATCH(($B22-E$4+1),'Stock Model- B 2.5 W'!$C$8:$AZ$8,0))),0,INDEX('Stock Model- B 2.5 W'!$C$9:$AZ$53,MATCH($B22,'Stock Model- B 2.5 W'!$B$9:$B$53,0),MATCH(($B22-E$4+1),'Stock Model- B 2.5 W'!$C$8:$AZ$8,0)))</f>
        <v>0</v>
      </c>
      <c r="F22" s="128">
        <f ca="1">IF(ISNA(INDEX('Stock Model- B 2.5 W'!$C$9:$AZ$53,MATCH($B22,'Stock Model- B 2.5 W'!$B$9:$B$53,0),MATCH(($B22-F$4+1),'Stock Model- B 2.5 W'!$C$8:$AZ$8,0))),0,INDEX('Stock Model- B 2.5 W'!$C$9:$AZ$53,MATCH($B22,'Stock Model- B 2.5 W'!$B$9:$B$53,0),MATCH(($B22-F$4+1),'Stock Model- B 2.5 W'!$C$8:$AZ$8,0)))</f>
        <v>0</v>
      </c>
      <c r="G22" s="128">
        <f ca="1">IF(ISNA(INDEX('Stock Model- B 2.5 W'!$C$9:$AZ$53,MATCH($B22,'Stock Model- B 2.5 W'!$B$9:$B$53,0),MATCH(($B22-G$4+1),'Stock Model- B 2.5 W'!$C$8:$AZ$8,0))),0,INDEX('Stock Model- B 2.5 W'!$C$9:$AZ$53,MATCH($B22,'Stock Model- B 2.5 W'!$B$9:$B$53,0),MATCH(($B22-G$4+1),'Stock Model- B 2.5 W'!$C$8:$AZ$8,0)))</f>
        <v>0</v>
      </c>
      <c r="H22" s="128">
        <f ca="1">IF(ISNA(INDEX('Stock Model- B 2.5 W'!$C$9:$AZ$53,MATCH($B22,'Stock Model- B 2.5 W'!$B$9:$B$53,0),MATCH(($B22-H$4+1),'Stock Model- B 2.5 W'!$C$8:$AZ$8,0))),0,INDEX('Stock Model- B 2.5 W'!$C$9:$AZ$53,MATCH($B22,'Stock Model- B 2.5 W'!$B$9:$B$53,0),MATCH(($B22-H$4+1),'Stock Model- B 2.5 W'!$C$8:$AZ$8,0)))</f>
        <v>0</v>
      </c>
      <c r="I22" s="128">
        <f ca="1">IF(ISNA(INDEX('Stock Model- B 2.5 W'!$C$9:$AZ$53,MATCH($B22,'Stock Model- B 2.5 W'!$B$9:$B$53,0),MATCH(($B22-I$4+1),'Stock Model- B 2.5 W'!$C$8:$AZ$8,0))),0,INDEX('Stock Model- B 2.5 W'!$C$9:$AZ$53,MATCH($B22,'Stock Model- B 2.5 W'!$B$9:$B$53,0),MATCH(($B22-I$4+1),'Stock Model- B 2.5 W'!$C$8:$AZ$8,0)))</f>
        <v>0</v>
      </c>
      <c r="J22" s="128">
        <f ca="1">IF(ISNA(INDEX('Stock Model- B 2.5 W'!$C$9:$AZ$53,MATCH($B22,'Stock Model- B 2.5 W'!$B$9:$B$53,0),MATCH(($B22-J$4+1),'Stock Model- B 2.5 W'!$C$8:$AZ$8,0))),0,INDEX('Stock Model- B 2.5 W'!$C$9:$AZ$53,MATCH($B22,'Stock Model- B 2.5 W'!$B$9:$B$53,0),MATCH(($B22-J$4+1),'Stock Model- B 2.5 W'!$C$8:$AZ$8,0)))</f>
        <v>0</v>
      </c>
      <c r="K22" s="128">
        <f ca="1">IF(ISNA(INDEX('Stock Model- B 2.5 W'!$C$9:$AZ$53,MATCH($B22,'Stock Model- B 2.5 W'!$B$9:$B$53,0),MATCH(($B22-K$4+1),'Stock Model- B 2.5 W'!$C$8:$AZ$8,0))),0,INDEX('Stock Model- B 2.5 W'!$C$9:$AZ$53,MATCH($B22,'Stock Model- B 2.5 W'!$B$9:$B$53,0),MATCH(($B22-K$4+1),'Stock Model- B 2.5 W'!$C$8:$AZ$8,0)))</f>
        <v>0</v>
      </c>
      <c r="L22" s="128">
        <f ca="1">IF(ISNA(INDEX('Stock Model- B 2.5 W'!$C$9:$AZ$53,MATCH($B22,'Stock Model- B 2.5 W'!$B$9:$B$53,0),MATCH(($B22-L$4+1),'Stock Model- B 2.5 W'!$C$8:$AZ$8,0))),0,INDEX('Stock Model- B 2.5 W'!$C$9:$AZ$53,MATCH($B22,'Stock Model- B 2.5 W'!$B$9:$B$53,0),MATCH(($B22-L$4+1),'Stock Model- B 2.5 W'!$C$8:$AZ$8,0)))</f>
        <v>0</v>
      </c>
      <c r="M22" s="128">
        <f ca="1">IF(ISNA(INDEX('Stock Model- B 2.5 W'!$C$9:$AZ$53,MATCH($B22,'Stock Model- B 2.5 W'!$B$9:$B$53,0),MATCH(($B22-M$4+1),'Stock Model- B 2.5 W'!$C$8:$AZ$8,0))),0,INDEX('Stock Model- B 2.5 W'!$C$9:$AZ$53,MATCH($B22,'Stock Model- B 2.5 W'!$B$9:$B$53,0),MATCH(($B22-M$4+1),'Stock Model- B 2.5 W'!$C$8:$AZ$8,0)))</f>
        <v>0</v>
      </c>
      <c r="N22" s="128">
        <f ca="1">IF(ISNA(INDEX('Stock Model- B 2.5 W'!$C$9:$AZ$53,MATCH($B22,'Stock Model- B 2.5 W'!$B$9:$B$53,0),MATCH(($B22-N$4+1),'Stock Model- B 2.5 W'!$C$8:$AZ$8,0))),0,INDEX('Stock Model- B 2.5 W'!$C$9:$AZ$53,MATCH($B22,'Stock Model- B 2.5 W'!$B$9:$B$53,0),MATCH(($B22-N$4+1),'Stock Model- B 2.5 W'!$C$8:$AZ$8,0)))</f>
        <v>0</v>
      </c>
      <c r="O22" s="128">
        <f ca="1">IF(ISNA(INDEX('Stock Model- B 2.5 W'!$C$9:$AZ$53,MATCH($B22,'Stock Model- B 2.5 W'!$B$9:$B$53,0),MATCH(($B22-O$4+1),'Stock Model- B 2.5 W'!$C$8:$AZ$8,0))),0,INDEX('Stock Model- B 2.5 W'!$C$9:$AZ$53,MATCH($B22,'Stock Model- B 2.5 W'!$B$9:$B$53,0),MATCH(($B22-O$4+1),'Stock Model- B 2.5 W'!$C$8:$AZ$8,0)))</f>
        <v>0</v>
      </c>
      <c r="P22" s="128">
        <f ca="1">IF(ISNA(INDEX('Stock Model- B 2.5 W'!$C$9:$AZ$53,MATCH($B22,'Stock Model- B 2.5 W'!$B$9:$B$53,0),MATCH(($B22-P$4+1),'Stock Model- B 2.5 W'!$C$8:$AZ$8,0))),0,INDEX('Stock Model- B 2.5 W'!$C$9:$AZ$53,MATCH($B22,'Stock Model- B 2.5 W'!$B$9:$B$53,0),MATCH(($B22-P$4+1),'Stock Model- B 2.5 W'!$C$8:$AZ$8,0)))</f>
        <v>2599350.9600764601</v>
      </c>
      <c r="Q22" s="128">
        <f ca="1">IF(ISNA(INDEX('Stock Model- B 2.5 W'!$C$9:$AZ$53,MATCH($B22,'Stock Model- B 2.5 W'!$B$9:$B$53,0),MATCH(($B22-Q$4+1),'Stock Model- B 2.5 W'!$C$8:$AZ$8,0))),0,INDEX('Stock Model- B 2.5 W'!$C$9:$AZ$53,MATCH($B22,'Stock Model- B 2.5 W'!$B$9:$B$53,0),MATCH(($B22-Q$4+1),'Stock Model- B 2.5 W'!$C$8:$AZ$8,0)))</f>
        <v>2618846.0922770337</v>
      </c>
      <c r="R22" s="128">
        <f ca="1">IF(ISNA(INDEX('Stock Model- B 2.5 W'!$C$9:$AZ$53,MATCH($B22,'Stock Model- B 2.5 W'!$B$9:$B$53,0),MATCH(($B22-R$4+1),'Stock Model- B 2.5 W'!$C$8:$AZ$8,0))),0,INDEX('Stock Model- B 2.5 W'!$C$9:$AZ$53,MATCH($B22,'Stock Model- B 2.5 W'!$B$9:$B$53,0),MATCH(($B22-R$4+1),'Stock Model- B 2.5 W'!$C$8:$AZ$8,0)))</f>
        <v>2638487.4379691123</v>
      </c>
      <c r="S22" s="128">
        <f ca="1">IF(ISNA(INDEX('Stock Model- B 2.5 W'!$C$9:$AZ$53,MATCH($B22,'Stock Model- B 2.5 W'!$B$9:$B$53,0),MATCH(($B22-S$4+1),'Stock Model- B 2.5 W'!$C$8:$AZ$8,0))),0,INDEX('Stock Model- B 2.5 W'!$C$9:$AZ$53,MATCH($B22,'Stock Model- B 2.5 W'!$B$9:$B$53,0),MATCH(($B22-S$4+1),'Stock Model- B 2.5 W'!$C$8:$AZ$8,0)))</f>
        <v>2658276.0937538808</v>
      </c>
      <c r="T22" s="128">
        <f ca="1">IF(ISNA(INDEX('Stock Model- B 2.5 W'!$C$9:$AZ$53,MATCH($B22,'Stock Model- B 2.5 W'!$B$9:$B$53,0),MATCH(($B22-T$4+1),'Stock Model- B 2.5 W'!$C$8:$AZ$8,0))),0,INDEX('Stock Model- B 2.5 W'!$C$9:$AZ$53,MATCH($B22,'Stock Model- B 2.5 W'!$B$9:$B$53,0),MATCH(($B22-T$4+1),'Stock Model- B 2.5 W'!$C$8:$AZ$8,0)))</f>
        <v>2678213.1644570348</v>
      </c>
      <c r="U22" s="128">
        <f>IF(ISNA(INDEX('Stock Model- B 2.5 W'!$C$9:$AZ$53,MATCH($B22,'Stock Model- B 2.5 W'!$B$9:$B$53,0),MATCH(($B22-U$4+1),'Stock Model- B 2.5 W'!$C$8:$AZ$8,0))),0,INDEX('Stock Model- B 2.5 W'!$C$9:$AZ$53,MATCH($B22,'Stock Model- B 2.5 W'!$B$9:$B$53,0),MATCH(($B22-U$4+1),'Stock Model- B 2.5 W'!$C$8:$AZ$8,0)))</f>
        <v>0</v>
      </c>
      <c r="V22" s="128">
        <f>IF(ISNA(INDEX('Stock Model- B 2.5 W'!$C$9:$AZ$53,MATCH($B22,'Stock Model- B 2.5 W'!$B$9:$B$53,0),MATCH(($B22-V$4+1),'Stock Model- B 2.5 W'!$C$8:$AZ$8,0))),0,INDEX('Stock Model- B 2.5 W'!$C$9:$AZ$53,MATCH($B22,'Stock Model- B 2.5 W'!$B$9:$B$53,0),MATCH(($B22-V$4+1),'Stock Model- B 2.5 W'!$C$8:$AZ$8,0)))</f>
        <v>0</v>
      </c>
      <c r="W22" s="128">
        <f>IF(ISNA(INDEX('Stock Model- B 2.5 W'!$C$9:$AZ$53,MATCH($B22,'Stock Model- B 2.5 W'!$B$9:$B$53,0),MATCH(($B22-W$4+1),'Stock Model- B 2.5 W'!$C$8:$AZ$8,0))),0,INDEX('Stock Model- B 2.5 W'!$C$9:$AZ$53,MATCH($B22,'Stock Model- B 2.5 W'!$B$9:$B$53,0),MATCH(($B22-W$4+1),'Stock Model- B 2.5 W'!$C$8:$AZ$8,0)))</f>
        <v>0</v>
      </c>
      <c r="X22" s="128">
        <f>IF(ISNA(INDEX('Stock Model- B 2.5 W'!$C$9:$AZ$53,MATCH($B22,'Stock Model- B 2.5 W'!$B$9:$B$53,0),MATCH(($B22-X$4+1),'Stock Model- B 2.5 W'!$C$8:$AZ$8,0))),0,INDEX('Stock Model- B 2.5 W'!$C$9:$AZ$53,MATCH($B22,'Stock Model- B 2.5 W'!$B$9:$B$53,0),MATCH(($B22-X$4+1),'Stock Model- B 2.5 W'!$C$8:$AZ$8,0)))</f>
        <v>0</v>
      </c>
      <c r="Y22" s="128">
        <f>IF(ISNA(INDEX('Stock Model- B 2.5 W'!$C$9:$AZ$53,MATCH($B22,'Stock Model- B 2.5 W'!$B$9:$B$53,0),MATCH(($B22-Y$4+1),'Stock Model- B 2.5 W'!$C$8:$AZ$8,0))),0,INDEX('Stock Model- B 2.5 W'!$C$9:$AZ$53,MATCH($B22,'Stock Model- B 2.5 W'!$B$9:$B$53,0),MATCH(($B22-Y$4+1),'Stock Model- B 2.5 W'!$C$8:$AZ$8,0)))</f>
        <v>0</v>
      </c>
      <c r="Z22" s="128">
        <f>IF(ISNA(INDEX('Stock Model- B 2.5 W'!$C$9:$AZ$53,MATCH($B22,'Stock Model- B 2.5 W'!$B$9:$B$53,0),MATCH(($B22-Z$4+1),'Stock Model- B 2.5 W'!$C$8:$AZ$8,0))),0,INDEX('Stock Model- B 2.5 W'!$C$9:$AZ$53,MATCH($B22,'Stock Model- B 2.5 W'!$B$9:$B$53,0),MATCH(($B22-Z$4+1),'Stock Model- B 2.5 W'!$C$8:$AZ$8,0)))</f>
        <v>0</v>
      </c>
      <c r="AA22" s="128">
        <f>IF(ISNA(INDEX('Stock Model- B 2.5 W'!$C$9:$AZ$53,MATCH($B22,'Stock Model- B 2.5 W'!$B$9:$B$53,0),MATCH(($B22-AA$4+1),'Stock Model- B 2.5 W'!$C$8:$AZ$8,0))),0,INDEX('Stock Model- B 2.5 W'!$C$9:$AZ$53,MATCH($B22,'Stock Model- B 2.5 W'!$B$9:$B$53,0),MATCH(($B22-AA$4+1),'Stock Model- B 2.5 W'!$C$8:$AZ$8,0)))</f>
        <v>0</v>
      </c>
      <c r="AB22" s="128">
        <f>IF(ISNA(INDEX('Stock Model- B 2.5 W'!$C$9:$AZ$53,MATCH($B22,'Stock Model- B 2.5 W'!$B$9:$B$53,0),MATCH(($B22-AB$4+1),'Stock Model- B 2.5 W'!$C$8:$AZ$8,0))),0,INDEX('Stock Model- B 2.5 W'!$C$9:$AZ$53,MATCH($B22,'Stock Model- B 2.5 W'!$B$9:$B$53,0),MATCH(($B22-AB$4+1),'Stock Model- B 2.5 W'!$C$8:$AZ$8,0)))</f>
        <v>0</v>
      </c>
      <c r="AC22" s="128">
        <f>IF(ISNA(INDEX('Stock Model- B 2.5 W'!$C$9:$AZ$53,MATCH($B22,'Stock Model- B 2.5 W'!$B$9:$B$53,0),MATCH(($B22-AC$4+1),'Stock Model- B 2.5 W'!$C$8:$AZ$8,0))),0,INDEX('Stock Model- B 2.5 W'!$C$9:$AZ$53,MATCH($B22,'Stock Model- B 2.5 W'!$B$9:$B$53,0),MATCH(($B22-AC$4+1),'Stock Model- B 2.5 W'!$C$8:$AZ$8,0)))</f>
        <v>0</v>
      </c>
      <c r="AD22" s="128">
        <f>IF(ISNA(INDEX('Stock Model- B 2.5 W'!$C$9:$AZ$53,MATCH($B22,'Stock Model- B 2.5 W'!$B$9:$B$53,0),MATCH(($B22-AD$4+1),'Stock Model- B 2.5 W'!$C$8:$AZ$8,0))),0,INDEX('Stock Model- B 2.5 W'!$C$9:$AZ$53,MATCH($B22,'Stock Model- B 2.5 W'!$B$9:$B$53,0),MATCH(($B22-AD$4+1),'Stock Model- B 2.5 W'!$C$8:$AZ$8,0)))</f>
        <v>0</v>
      </c>
      <c r="AE22" s="128">
        <f>IF(ISNA(INDEX('Stock Model- B 2.5 W'!$C$9:$AZ$53,MATCH($B22,'Stock Model- B 2.5 W'!$B$9:$B$53,0),MATCH(($B22-AE$4+1),'Stock Model- B 2.5 W'!$C$8:$AZ$8,0))),0,INDEX('Stock Model- B 2.5 W'!$C$9:$AZ$53,MATCH($B22,'Stock Model- B 2.5 W'!$B$9:$B$53,0),MATCH(($B22-AE$4+1),'Stock Model- B 2.5 W'!$C$8:$AZ$8,0)))</f>
        <v>0</v>
      </c>
      <c r="AF22" s="128">
        <f>IF(ISNA(INDEX('Stock Model- B 2.5 W'!$C$9:$AZ$53,MATCH($B22,'Stock Model- B 2.5 W'!$B$9:$B$53,0),MATCH(($B22-AF$4+1),'Stock Model- B 2.5 W'!$C$8:$AZ$8,0))),0,INDEX('Stock Model- B 2.5 W'!$C$9:$AZ$53,MATCH($B22,'Stock Model- B 2.5 W'!$B$9:$B$53,0),MATCH(($B22-AF$4+1),'Stock Model- B 2.5 W'!$C$8:$AZ$8,0)))</f>
        <v>0</v>
      </c>
      <c r="AG22" s="128">
        <f>IF(ISNA(INDEX('Stock Model- B 2.5 W'!$C$9:$AZ$53,MATCH($B22,'Stock Model- B 2.5 W'!$B$9:$B$53,0),MATCH(($B22-AG$4+1),'Stock Model- B 2.5 W'!$C$8:$AZ$8,0))),0,INDEX('Stock Model- B 2.5 W'!$C$9:$AZ$53,MATCH($B22,'Stock Model- B 2.5 W'!$B$9:$B$53,0),MATCH(($B22-AG$4+1),'Stock Model- B 2.5 W'!$C$8:$AZ$8,0)))</f>
        <v>0</v>
      </c>
      <c r="AH22" s="128">
        <f>IF(ISNA(INDEX('Stock Model- B 2.5 W'!$C$9:$AZ$53,MATCH($B22,'Stock Model- B 2.5 W'!$B$9:$B$53,0),MATCH(($B22-AH$4+1),'Stock Model- B 2.5 W'!$C$8:$AZ$8,0))),0,INDEX('Stock Model- B 2.5 W'!$C$9:$AZ$53,MATCH($B22,'Stock Model- B 2.5 W'!$B$9:$B$53,0),MATCH(($B22-AH$4+1),'Stock Model- B 2.5 W'!$C$8:$AZ$8,0)))</f>
        <v>0</v>
      </c>
      <c r="AI22" s="128">
        <f>IF(ISNA(INDEX('Stock Model- B 2.5 W'!$C$9:$AZ$53,MATCH($B22,'Stock Model- B 2.5 W'!$B$9:$B$53,0),MATCH(($B22-AI$4+1),'Stock Model- B 2.5 W'!$C$8:$AZ$8,0))),0,INDEX('Stock Model- B 2.5 W'!$C$9:$AZ$53,MATCH($B22,'Stock Model- B 2.5 W'!$B$9:$B$53,0),MATCH(($B22-AI$4+1),'Stock Model- B 2.5 W'!$C$8:$AZ$8,0)))</f>
        <v>0</v>
      </c>
      <c r="AJ22" s="128">
        <f>IF(ISNA(INDEX('Stock Model- B 2.5 W'!$C$9:$AZ$53,MATCH($B22,'Stock Model- B 2.5 W'!$B$9:$B$53,0),MATCH(($B22-AJ$4+1),'Stock Model- B 2.5 W'!$C$8:$AZ$8,0))),0,INDEX('Stock Model- B 2.5 W'!$C$9:$AZ$53,MATCH($B22,'Stock Model- B 2.5 W'!$B$9:$B$53,0),MATCH(($B22-AJ$4+1),'Stock Model- B 2.5 W'!$C$8:$AZ$8,0)))</f>
        <v>0</v>
      </c>
      <c r="AK22" s="128">
        <f>IF(ISNA(INDEX('Stock Model- B 2.5 W'!$C$9:$AZ$53,MATCH($B22,'Stock Model- B 2.5 W'!$B$9:$B$53,0),MATCH(($B22-AK$4+1),'Stock Model- B 2.5 W'!$C$8:$AZ$8,0))),0,INDEX('Stock Model- B 2.5 W'!$C$9:$AZ$53,MATCH($B22,'Stock Model- B 2.5 W'!$B$9:$B$53,0),MATCH(($B22-AK$4+1),'Stock Model- B 2.5 W'!$C$8:$AZ$8,0)))</f>
        <v>0</v>
      </c>
      <c r="AL22" s="128">
        <f>IF(ISNA(INDEX('Stock Model- B 2.5 W'!$C$9:$AZ$53,MATCH($B22,'Stock Model- B 2.5 W'!$B$9:$B$53,0),MATCH(($B22-AL$4+1),'Stock Model- B 2.5 W'!$C$8:$AZ$8,0))),0,INDEX('Stock Model- B 2.5 W'!$C$9:$AZ$53,MATCH($B22,'Stock Model- B 2.5 W'!$B$9:$B$53,0),MATCH(($B22-AL$4+1),'Stock Model- B 2.5 W'!$C$8:$AZ$8,0)))</f>
        <v>0</v>
      </c>
      <c r="AM22" s="128">
        <f>IF(ISNA(INDEX('Stock Model- B 2.5 W'!$C$9:$AZ$53,MATCH($B22,'Stock Model- B 2.5 W'!$B$9:$B$53,0),MATCH(($B22-AM$4+1),'Stock Model- B 2.5 W'!$C$8:$AZ$8,0))),0,INDEX('Stock Model- B 2.5 W'!$C$9:$AZ$53,MATCH($B22,'Stock Model- B 2.5 W'!$B$9:$B$53,0),MATCH(($B22-AM$4+1),'Stock Model- B 2.5 W'!$C$8:$AZ$8,0)))</f>
        <v>0</v>
      </c>
      <c r="AN22" s="128">
        <f>IF(ISNA(INDEX('Stock Model- B 2.5 W'!$C$9:$AZ$53,MATCH($B22,'Stock Model- B 2.5 W'!$B$9:$B$53,0),MATCH(($B22-AN$4+1),'Stock Model- B 2.5 W'!$C$8:$AZ$8,0))),0,INDEX('Stock Model- B 2.5 W'!$C$9:$AZ$53,MATCH($B22,'Stock Model- B 2.5 W'!$B$9:$B$53,0),MATCH(($B22-AN$4+1),'Stock Model- B 2.5 W'!$C$8:$AZ$8,0)))</f>
        <v>0</v>
      </c>
      <c r="AO22" s="128">
        <f>IF(ISNA(INDEX('Stock Model- B 2.5 W'!$C$9:$AZ$53,MATCH($B22,'Stock Model- B 2.5 W'!$B$9:$B$53,0),MATCH(($B22-AO$4+1),'Stock Model- B 2.5 W'!$C$8:$AZ$8,0))),0,INDEX('Stock Model- B 2.5 W'!$C$9:$AZ$53,MATCH($B22,'Stock Model- B 2.5 W'!$B$9:$B$53,0),MATCH(($B22-AO$4+1),'Stock Model- B 2.5 W'!$C$8:$AZ$8,0)))</f>
        <v>0</v>
      </c>
      <c r="AP22" s="128">
        <f>IF(ISNA(INDEX('Stock Model- B 2.5 W'!$C$9:$AZ$53,MATCH($B22,'Stock Model- B 2.5 W'!$B$9:$B$53,0),MATCH(($B22-AP$4+1),'Stock Model- B 2.5 W'!$C$8:$AZ$8,0))),0,INDEX('Stock Model- B 2.5 W'!$C$9:$AZ$53,MATCH($B22,'Stock Model- B 2.5 W'!$B$9:$B$53,0),MATCH(($B22-AP$4+1),'Stock Model- B 2.5 W'!$C$8:$AZ$8,0)))</f>
        <v>0</v>
      </c>
      <c r="AQ22" s="128">
        <f>IF(ISNA(INDEX('Stock Model- B 2.5 W'!$C$9:$AZ$53,MATCH($B22,'Stock Model- B 2.5 W'!$B$9:$B$53,0),MATCH(($B22-AQ$4+1),'Stock Model- B 2.5 W'!$C$8:$AZ$8,0))),0,INDEX('Stock Model- B 2.5 W'!$C$9:$AZ$53,MATCH($B22,'Stock Model- B 2.5 W'!$B$9:$B$53,0),MATCH(($B22-AQ$4+1),'Stock Model- B 2.5 W'!$C$8:$AZ$8,0)))</f>
        <v>0</v>
      </c>
      <c r="AR22" s="128">
        <f>IF(ISNA(INDEX('Stock Model- B 2.5 W'!$C$9:$AZ$53,MATCH($B22,'Stock Model- B 2.5 W'!$B$9:$B$53,0),MATCH(($B22-AR$4+1),'Stock Model- B 2.5 W'!$C$8:$AZ$8,0))),0,INDEX('Stock Model- B 2.5 W'!$C$9:$AZ$53,MATCH($B22,'Stock Model- B 2.5 W'!$B$9:$B$53,0),MATCH(($B22-AR$4+1),'Stock Model- B 2.5 W'!$C$8:$AZ$8,0)))</f>
        <v>0</v>
      </c>
      <c r="AS22" s="128">
        <f>IF(ISNA(INDEX('Stock Model- B 2.5 W'!$C$9:$AZ$53,MATCH($B22,'Stock Model- B 2.5 W'!$B$9:$B$53,0),MATCH(($B22-AS$4+1),'Stock Model- B 2.5 W'!$C$8:$AZ$8,0))),0,INDEX('Stock Model- B 2.5 W'!$C$9:$AZ$53,MATCH($B22,'Stock Model- B 2.5 W'!$B$9:$B$53,0),MATCH(($B22-AS$4+1),'Stock Model- B 2.5 W'!$C$8:$AZ$8,0)))</f>
        <v>0</v>
      </c>
      <c r="AT22" s="128">
        <f>IF(ISNA(INDEX('Stock Model- B 2.5 W'!$C$9:$AZ$53,MATCH($B22,'Stock Model- B 2.5 W'!$B$9:$B$53,0),MATCH(($B22-AT$4+1),'Stock Model- B 2.5 W'!$C$8:$AZ$8,0))),0,INDEX('Stock Model- B 2.5 W'!$C$9:$AZ$53,MATCH($B22,'Stock Model- B 2.5 W'!$B$9:$B$53,0),MATCH(($B22-AT$4+1),'Stock Model- B 2.5 W'!$C$8:$AZ$8,0)))</f>
        <v>0</v>
      </c>
      <c r="AU22" s="128">
        <f>IF(ISNA(INDEX('Stock Model- B 2.5 W'!$C$9:$AZ$53,MATCH($B22,'Stock Model- B 2.5 W'!$B$9:$B$53,0),MATCH(($B22-AU$4+1),'Stock Model- B 2.5 W'!$C$8:$AZ$8,0))),0,INDEX('Stock Model- B 2.5 W'!$C$9:$AZ$53,MATCH($B22,'Stock Model- B 2.5 W'!$B$9:$B$53,0),MATCH(($B22-AU$4+1),'Stock Model- B 2.5 W'!$C$8:$AZ$8,0)))</f>
        <v>0</v>
      </c>
      <c r="AV22" s="11">
        <f t="shared" ca="1" si="2"/>
        <v>13193173.748533521</v>
      </c>
      <c r="AW22" s="11" t="str">
        <f ca="1">IF(AV22=SUM('Stock Model- B 2.5 W'!C26:AZ26),"OK","Error")</f>
        <v>OK</v>
      </c>
    </row>
    <row r="23" spans="1:49">
      <c r="A23" s="214"/>
      <c r="B23" s="11">
        <f>'Stock Model- B 2.5 W'!B27</f>
        <v>2008</v>
      </c>
      <c r="C23" s="128">
        <f ca="1">IF(ISNA(INDEX('Stock Model- B 2.5 W'!$C$9:$AZ$53,MATCH($B23,'Stock Model- B 2.5 W'!$B$9:$B$53,0),MATCH(($B23-C$4+1),'Stock Model- B 2.5 W'!$C$8:$AZ$8,0))),0,INDEX('Stock Model- B 2.5 W'!$C$9:$AZ$53,MATCH($B23,'Stock Model- B 2.5 W'!$B$9:$B$53,0),MATCH(($B23-C$4+1),'Stock Model- B 2.5 W'!$C$8:$AZ$8,0)))</f>
        <v>0</v>
      </c>
      <c r="D23" s="128">
        <f ca="1">IF(ISNA(INDEX('Stock Model- B 2.5 W'!$C$9:$AZ$53,MATCH($B23,'Stock Model- B 2.5 W'!$B$9:$B$53,0),MATCH(($B23-D$4+1),'Stock Model- B 2.5 W'!$C$8:$AZ$8,0))),0,INDEX('Stock Model- B 2.5 W'!$C$9:$AZ$53,MATCH($B23,'Stock Model- B 2.5 W'!$B$9:$B$53,0),MATCH(($B23-D$4+1),'Stock Model- B 2.5 W'!$C$8:$AZ$8,0)))</f>
        <v>0</v>
      </c>
      <c r="E23" s="128">
        <f ca="1">IF(ISNA(INDEX('Stock Model- B 2.5 W'!$C$9:$AZ$53,MATCH($B23,'Stock Model- B 2.5 W'!$B$9:$B$53,0),MATCH(($B23-E$4+1),'Stock Model- B 2.5 W'!$C$8:$AZ$8,0))),0,INDEX('Stock Model- B 2.5 W'!$C$9:$AZ$53,MATCH($B23,'Stock Model- B 2.5 W'!$B$9:$B$53,0),MATCH(($B23-E$4+1),'Stock Model- B 2.5 W'!$C$8:$AZ$8,0)))</f>
        <v>0</v>
      </c>
      <c r="F23" s="128">
        <f ca="1">IF(ISNA(INDEX('Stock Model- B 2.5 W'!$C$9:$AZ$53,MATCH($B23,'Stock Model- B 2.5 W'!$B$9:$B$53,0),MATCH(($B23-F$4+1),'Stock Model- B 2.5 W'!$C$8:$AZ$8,0))),0,INDEX('Stock Model- B 2.5 W'!$C$9:$AZ$53,MATCH($B23,'Stock Model- B 2.5 W'!$B$9:$B$53,0),MATCH(($B23-F$4+1),'Stock Model- B 2.5 W'!$C$8:$AZ$8,0)))</f>
        <v>0</v>
      </c>
      <c r="G23" s="128">
        <f ca="1">IF(ISNA(INDEX('Stock Model- B 2.5 W'!$C$9:$AZ$53,MATCH($B23,'Stock Model- B 2.5 W'!$B$9:$B$53,0),MATCH(($B23-G$4+1),'Stock Model- B 2.5 W'!$C$8:$AZ$8,0))),0,INDEX('Stock Model- B 2.5 W'!$C$9:$AZ$53,MATCH($B23,'Stock Model- B 2.5 W'!$B$9:$B$53,0),MATCH(($B23-G$4+1),'Stock Model- B 2.5 W'!$C$8:$AZ$8,0)))</f>
        <v>0</v>
      </c>
      <c r="H23" s="128">
        <f ca="1">IF(ISNA(INDEX('Stock Model- B 2.5 W'!$C$9:$AZ$53,MATCH($B23,'Stock Model- B 2.5 W'!$B$9:$B$53,0),MATCH(($B23-H$4+1),'Stock Model- B 2.5 W'!$C$8:$AZ$8,0))),0,INDEX('Stock Model- B 2.5 W'!$C$9:$AZ$53,MATCH($B23,'Stock Model- B 2.5 W'!$B$9:$B$53,0),MATCH(($B23-H$4+1),'Stock Model- B 2.5 W'!$C$8:$AZ$8,0)))</f>
        <v>0</v>
      </c>
      <c r="I23" s="128">
        <f ca="1">IF(ISNA(INDEX('Stock Model- B 2.5 W'!$C$9:$AZ$53,MATCH($B23,'Stock Model- B 2.5 W'!$B$9:$B$53,0),MATCH(($B23-I$4+1),'Stock Model- B 2.5 W'!$C$8:$AZ$8,0))),0,INDEX('Stock Model- B 2.5 W'!$C$9:$AZ$53,MATCH($B23,'Stock Model- B 2.5 W'!$B$9:$B$53,0),MATCH(($B23-I$4+1),'Stock Model- B 2.5 W'!$C$8:$AZ$8,0)))</f>
        <v>0</v>
      </c>
      <c r="J23" s="128">
        <f ca="1">IF(ISNA(INDEX('Stock Model- B 2.5 W'!$C$9:$AZ$53,MATCH($B23,'Stock Model- B 2.5 W'!$B$9:$B$53,0),MATCH(($B23-J$4+1),'Stock Model- B 2.5 W'!$C$8:$AZ$8,0))),0,INDEX('Stock Model- B 2.5 W'!$C$9:$AZ$53,MATCH($B23,'Stock Model- B 2.5 W'!$B$9:$B$53,0),MATCH(($B23-J$4+1),'Stock Model- B 2.5 W'!$C$8:$AZ$8,0)))</f>
        <v>0</v>
      </c>
      <c r="K23" s="128">
        <f ca="1">IF(ISNA(INDEX('Stock Model- B 2.5 W'!$C$9:$AZ$53,MATCH($B23,'Stock Model- B 2.5 W'!$B$9:$B$53,0),MATCH(($B23-K$4+1),'Stock Model- B 2.5 W'!$C$8:$AZ$8,0))),0,INDEX('Stock Model- B 2.5 W'!$C$9:$AZ$53,MATCH($B23,'Stock Model- B 2.5 W'!$B$9:$B$53,0),MATCH(($B23-K$4+1),'Stock Model- B 2.5 W'!$C$8:$AZ$8,0)))</f>
        <v>0</v>
      </c>
      <c r="L23" s="128">
        <f ca="1">IF(ISNA(INDEX('Stock Model- B 2.5 W'!$C$9:$AZ$53,MATCH($B23,'Stock Model- B 2.5 W'!$B$9:$B$53,0),MATCH(($B23-L$4+1),'Stock Model- B 2.5 W'!$C$8:$AZ$8,0))),0,INDEX('Stock Model- B 2.5 W'!$C$9:$AZ$53,MATCH($B23,'Stock Model- B 2.5 W'!$B$9:$B$53,0),MATCH(($B23-L$4+1),'Stock Model- B 2.5 W'!$C$8:$AZ$8,0)))</f>
        <v>0</v>
      </c>
      <c r="M23" s="128">
        <f ca="1">IF(ISNA(INDEX('Stock Model- B 2.5 W'!$C$9:$AZ$53,MATCH($B23,'Stock Model- B 2.5 W'!$B$9:$B$53,0),MATCH(($B23-M$4+1),'Stock Model- B 2.5 W'!$C$8:$AZ$8,0))),0,INDEX('Stock Model- B 2.5 W'!$C$9:$AZ$53,MATCH($B23,'Stock Model- B 2.5 W'!$B$9:$B$53,0),MATCH(($B23-M$4+1),'Stock Model- B 2.5 W'!$C$8:$AZ$8,0)))</f>
        <v>0</v>
      </c>
      <c r="N23" s="128">
        <f ca="1">IF(ISNA(INDEX('Stock Model- B 2.5 W'!$C$9:$AZ$53,MATCH($B23,'Stock Model- B 2.5 W'!$B$9:$B$53,0),MATCH(($B23-N$4+1),'Stock Model- B 2.5 W'!$C$8:$AZ$8,0))),0,INDEX('Stock Model- B 2.5 W'!$C$9:$AZ$53,MATCH($B23,'Stock Model- B 2.5 W'!$B$9:$B$53,0),MATCH(($B23-N$4+1),'Stock Model- B 2.5 W'!$C$8:$AZ$8,0)))</f>
        <v>0</v>
      </c>
      <c r="O23" s="128">
        <f ca="1">IF(ISNA(INDEX('Stock Model- B 2.5 W'!$C$9:$AZ$53,MATCH($B23,'Stock Model- B 2.5 W'!$B$9:$B$53,0),MATCH(($B23-O$4+1),'Stock Model- B 2.5 W'!$C$8:$AZ$8,0))),0,INDEX('Stock Model- B 2.5 W'!$C$9:$AZ$53,MATCH($B23,'Stock Model- B 2.5 W'!$B$9:$B$53,0),MATCH(($B23-O$4+1),'Stock Model- B 2.5 W'!$C$8:$AZ$8,0)))</f>
        <v>0</v>
      </c>
      <c r="P23" s="128">
        <f ca="1">IF(ISNA(INDEX('Stock Model- B 2.5 W'!$C$9:$AZ$53,MATCH($B23,'Stock Model- B 2.5 W'!$B$9:$B$53,0),MATCH(($B23-P$4+1),'Stock Model- B 2.5 W'!$C$8:$AZ$8,0))),0,INDEX('Stock Model- B 2.5 W'!$C$9:$AZ$53,MATCH($B23,'Stock Model- B 2.5 W'!$B$9:$B$53,0),MATCH(($B23-P$4+1),'Stock Model- B 2.5 W'!$C$8:$AZ$8,0)))</f>
        <v>0</v>
      </c>
      <c r="Q23" s="128">
        <f ca="1">IF(ISNA(INDEX('Stock Model- B 2.5 W'!$C$9:$AZ$53,MATCH($B23,'Stock Model- B 2.5 W'!$B$9:$B$53,0),MATCH(($B23-Q$4+1),'Stock Model- B 2.5 W'!$C$8:$AZ$8,0))),0,INDEX('Stock Model- B 2.5 W'!$C$9:$AZ$53,MATCH($B23,'Stock Model- B 2.5 W'!$B$9:$B$53,0),MATCH(($B23-Q$4+1),'Stock Model- B 2.5 W'!$C$8:$AZ$8,0)))</f>
        <v>2618846.0922770337</v>
      </c>
      <c r="R23" s="128">
        <f ca="1">IF(ISNA(INDEX('Stock Model- B 2.5 W'!$C$9:$AZ$53,MATCH($B23,'Stock Model- B 2.5 W'!$B$9:$B$53,0),MATCH(($B23-R$4+1),'Stock Model- B 2.5 W'!$C$8:$AZ$8,0))),0,INDEX('Stock Model- B 2.5 W'!$C$9:$AZ$53,MATCH($B23,'Stock Model- B 2.5 W'!$B$9:$B$53,0),MATCH(($B23-R$4+1),'Stock Model- B 2.5 W'!$C$8:$AZ$8,0)))</f>
        <v>2638487.4379691123</v>
      </c>
      <c r="S23" s="128">
        <f ca="1">IF(ISNA(INDEX('Stock Model- B 2.5 W'!$C$9:$AZ$53,MATCH($B23,'Stock Model- B 2.5 W'!$B$9:$B$53,0),MATCH(($B23-S$4+1),'Stock Model- B 2.5 W'!$C$8:$AZ$8,0))),0,INDEX('Stock Model- B 2.5 W'!$C$9:$AZ$53,MATCH($B23,'Stock Model- B 2.5 W'!$B$9:$B$53,0),MATCH(($B23-S$4+1),'Stock Model- B 2.5 W'!$C$8:$AZ$8,0)))</f>
        <v>2658276.0937538808</v>
      </c>
      <c r="T23" s="128">
        <f ca="1">IF(ISNA(INDEX('Stock Model- B 2.5 W'!$C$9:$AZ$53,MATCH($B23,'Stock Model- B 2.5 W'!$B$9:$B$53,0),MATCH(($B23-T$4+1),'Stock Model- B 2.5 W'!$C$8:$AZ$8,0))),0,INDEX('Stock Model- B 2.5 W'!$C$9:$AZ$53,MATCH($B23,'Stock Model- B 2.5 W'!$B$9:$B$53,0),MATCH(($B23-T$4+1),'Stock Model- B 2.5 W'!$C$8:$AZ$8,0)))</f>
        <v>2678213.1644570348</v>
      </c>
      <c r="U23" s="128">
        <f ca="1">IF(ISNA(INDEX('Stock Model- B 2.5 W'!$C$9:$AZ$53,MATCH($B23,'Stock Model- B 2.5 W'!$B$9:$B$53,0),MATCH(($B23-U$4+1),'Stock Model- B 2.5 W'!$C$8:$AZ$8,0))),0,INDEX('Stock Model- B 2.5 W'!$C$9:$AZ$53,MATCH($B23,'Stock Model- B 2.5 W'!$B$9:$B$53,0),MATCH(($B23-U$4+1),'Stock Model- B 2.5 W'!$C$8:$AZ$8,0)))</f>
        <v>2698299.7631904627</v>
      </c>
      <c r="V23" s="128">
        <f>IF(ISNA(INDEX('Stock Model- B 2.5 W'!$C$9:$AZ$53,MATCH($B23,'Stock Model- B 2.5 W'!$B$9:$B$53,0),MATCH(($B23-V$4+1),'Stock Model- B 2.5 W'!$C$8:$AZ$8,0))),0,INDEX('Stock Model- B 2.5 W'!$C$9:$AZ$53,MATCH($B23,'Stock Model- B 2.5 W'!$B$9:$B$53,0),MATCH(($B23-V$4+1),'Stock Model- B 2.5 W'!$C$8:$AZ$8,0)))</f>
        <v>0</v>
      </c>
      <c r="W23" s="128">
        <f>IF(ISNA(INDEX('Stock Model- B 2.5 W'!$C$9:$AZ$53,MATCH($B23,'Stock Model- B 2.5 W'!$B$9:$B$53,0),MATCH(($B23-W$4+1),'Stock Model- B 2.5 W'!$C$8:$AZ$8,0))),0,INDEX('Stock Model- B 2.5 W'!$C$9:$AZ$53,MATCH($B23,'Stock Model- B 2.5 W'!$B$9:$B$53,0),MATCH(($B23-W$4+1),'Stock Model- B 2.5 W'!$C$8:$AZ$8,0)))</f>
        <v>0</v>
      </c>
      <c r="X23" s="128">
        <f>IF(ISNA(INDEX('Stock Model- B 2.5 W'!$C$9:$AZ$53,MATCH($B23,'Stock Model- B 2.5 W'!$B$9:$B$53,0),MATCH(($B23-X$4+1),'Stock Model- B 2.5 W'!$C$8:$AZ$8,0))),0,INDEX('Stock Model- B 2.5 W'!$C$9:$AZ$53,MATCH($B23,'Stock Model- B 2.5 W'!$B$9:$B$53,0),MATCH(($B23-X$4+1),'Stock Model- B 2.5 W'!$C$8:$AZ$8,0)))</f>
        <v>0</v>
      </c>
      <c r="Y23" s="128">
        <f>IF(ISNA(INDEX('Stock Model- B 2.5 W'!$C$9:$AZ$53,MATCH($B23,'Stock Model- B 2.5 W'!$B$9:$B$53,0),MATCH(($B23-Y$4+1),'Stock Model- B 2.5 W'!$C$8:$AZ$8,0))),0,INDEX('Stock Model- B 2.5 W'!$C$9:$AZ$53,MATCH($B23,'Stock Model- B 2.5 W'!$B$9:$B$53,0),MATCH(($B23-Y$4+1),'Stock Model- B 2.5 W'!$C$8:$AZ$8,0)))</f>
        <v>0</v>
      </c>
      <c r="Z23" s="128">
        <f>IF(ISNA(INDEX('Stock Model- B 2.5 W'!$C$9:$AZ$53,MATCH($B23,'Stock Model- B 2.5 W'!$B$9:$B$53,0),MATCH(($B23-Z$4+1),'Stock Model- B 2.5 W'!$C$8:$AZ$8,0))),0,INDEX('Stock Model- B 2.5 W'!$C$9:$AZ$53,MATCH($B23,'Stock Model- B 2.5 W'!$B$9:$B$53,0),MATCH(($B23-Z$4+1),'Stock Model- B 2.5 W'!$C$8:$AZ$8,0)))</f>
        <v>0</v>
      </c>
      <c r="AA23" s="128">
        <f>IF(ISNA(INDEX('Stock Model- B 2.5 W'!$C$9:$AZ$53,MATCH($B23,'Stock Model- B 2.5 W'!$B$9:$B$53,0),MATCH(($B23-AA$4+1),'Stock Model- B 2.5 W'!$C$8:$AZ$8,0))),0,INDEX('Stock Model- B 2.5 W'!$C$9:$AZ$53,MATCH($B23,'Stock Model- B 2.5 W'!$B$9:$B$53,0),MATCH(($B23-AA$4+1),'Stock Model- B 2.5 W'!$C$8:$AZ$8,0)))</f>
        <v>0</v>
      </c>
      <c r="AB23" s="128">
        <f>IF(ISNA(INDEX('Stock Model- B 2.5 W'!$C$9:$AZ$53,MATCH($B23,'Stock Model- B 2.5 W'!$B$9:$B$53,0),MATCH(($B23-AB$4+1),'Stock Model- B 2.5 W'!$C$8:$AZ$8,0))),0,INDEX('Stock Model- B 2.5 W'!$C$9:$AZ$53,MATCH($B23,'Stock Model- B 2.5 W'!$B$9:$B$53,0),MATCH(($B23-AB$4+1),'Stock Model- B 2.5 W'!$C$8:$AZ$8,0)))</f>
        <v>0</v>
      </c>
      <c r="AC23" s="128">
        <f>IF(ISNA(INDEX('Stock Model- B 2.5 W'!$C$9:$AZ$53,MATCH($B23,'Stock Model- B 2.5 W'!$B$9:$B$53,0),MATCH(($B23-AC$4+1),'Stock Model- B 2.5 W'!$C$8:$AZ$8,0))),0,INDEX('Stock Model- B 2.5 W'!$C$9:$AZ$53,MATCH($B23,'Stock Model- B 2.5 W'!$B$9:$B$53,0),MATCH(($B23-AC$4+1),'Stock Model- B 2.5 W'!$C$8:$AZ$8,0)))</f>
        <v>0</v>
      </c>
      <c r="AD23" s="128">
        <f>IF(ISNA(INDEX('Stock Model- B 2.5 W'!$C$9:$AZ$53,MATCH($B23,'Stock Model- B 2.5 W'!$B$9:$B$53,0),MATCH(($B23-AD$4+1),'Stock Model- B 2.5 W'!$C$8:$AZ$8,0))),0,INDEX('Stock Model- B 2.5 W'!$C$9:$AZ$53,MATCH($B23,'Stock Model- B 2.5 W'!$B$9:$B$53,0),MATCH(($B23-AD$4+1),'Stock Model- B 2.5 W'!$C$8:$AZ$8,0)))</f>
        <v>0</v>
      </c>
      <c r="AE23" s="128">
        <f>IF(ISNA(INDEX('Stock Model- B 2.5 W'!$C$9:$AZ$53,MATCH($B23,'Stock Model- B 2.5 W'!$B$9:$B$53,0),MATCH(($B23-AE$4+1),'Stock Model- B 2.5 W'!$C$8:$AZ$8,0))),0,INDEX('Stock Model- B 2.5 W'!$C$9:$AZ$53,MATCH($B23,'Stock Model- B 2.5 W'!$B$9:$B$53,0),MATCH(($B23-AE$4+1),'Stock Model- B 2.5 W'!$C$8:$AZ$8,0)))</f>
        <v>0</v>
      </c>
      <c r="AF23" s="128">
        <f>IF(ISNA(INDEX('Stock Model- B 2.5 W'!$C$9:$AZ$53,MATCH($B23,'Stock Model- B 2.5 W'!$B$9:$B$53,0),MATCH(($B23-AF$4+1),'Stock Model- B 2.5 W'!$C$8:$AZ$8,0))),0,INDEX('Stock Model- B 2.5 W'!$C$9:$AZ$53,MATCH($B23,'Stock Model- B 2.5 W'!$B$9:$B$53,0),MATCH(($B23-AF$4+1),'Stock Model- B 2.5 W'!$C$8:$AZ$8,0)))</f>
        <v>0</v>
      </c>
      <c r="AG23" s="128">
        <f>IF(ISNA(INDEX('Stock Model- B 2.5 W'!$C$9:$AZ$53,MATCH($B23,'Stock Model- B 2.5 W'!$B$9:$B$53,0),MATCH(($B23-AG$4+1),'Stock Model- B 2.5 W'!$C$8:$AZ$8,0))),0,INDEX('Stock Model- B 2.5 W'!$C$9:$AZ$53,MATCH($B23,'Stock Model- B 2.5 W'!$B$9:$B$53,0),MATCH(($B23-AG$4+1),'Stock Model- B 2.5 W'!$C$8:$AZ$8,0)))</f>
        <v>0</v>
      </c>
      <c r="AH23" s="128">
        <f>IF(ISNA(INDEX('Stock Model- B 2.5 W'!$C$9:$AZ$53,MATCH($B23,'Stock Model- B 2.5 W'!$B$9:$B$53,0),MATCH(($B23-AH$4+1),'Stock Model- B 2.5 W'!$C$8:$AZ$8,0))),0,INDEX('Stock Model- B 2.5 W'!$C$9:$AZ$53,MATCH($B23,'Stock Model- B 2.5 W'!$B$9:$B$53,0),MATCH(($B23-AH$4+1),'Stock Model- B 2.5 W'!$C$8:$AZ$8,0)))</f>
        <v>0</v>
      </c>
      <c r="AI23" s="128">
        <f>IF(ISNA(INDEX('Stock Model- B 2.5 W'!$C$9:$AZ$53,MATCH($B23,'Stock Model- B 2.5 W'!$B$9:$B$53,0),MATCH(($B23-AI$4+1),'Stock Model- B 2.5 W'!$C$8:$AZ$8,0))),0,INDEX('Stock Model- B 2.5 W'!$C$9:$AZ$53,MATCH($B23,'Stock Model- B 2.5 W'!$B$9:$B$53,0),MATCH(($B23-AI$4+1),'Stock Model- B 2.5 W'!$C$8:$AZ$8,0)))</f>
        <v>0</v>
      </c>
      <c r="AJ23" s="128">
        <f>IF(ISNA(INDEX('Stock Model- B 2.5 W'!$C$9:$AZ$53,MATCH($B23,'Stock Model- B 2.5 W'!$B$9:$B$53,0),MATCH(($B23-AJ$4+1),'Stock Model- B 2.5 W'!$C$8:$AZ$8,0))),0,INDEX('Stock Model- B 2.5 W'!$C$9:$AZ$53,MATCH($B23,'Stock Model- B 2.5 W'!$B$9:$B$53,0),MATCH(($B23-AJ$4+1),'Stock Model- B 2.5 W'!$C$8:$AZ$8,0)))</f>
        <v>0</v>
      </c>
      <c r="AK23" s="128">
        <f>IF(ISNA(INDEX('Stock Model- B 2.5 W'!$C$9:$AZ$53,MATCH($B23,'Stock Model- B 2.5 W'!$B$9:$B$53,0),MATCH(($B23-AK$4+1),'Stock Model- B 2.5 W'!$C$8:$AZ$8,0))),0,INDEX('Stock Model- B 2.5 W'!$C$9:$AZ$53,MATCH($B23,'Stock Model- B 2.5 W'!$B$9:$B$53,0),MATCH(($B23-AK$4+1),'Stock Model- B 2.5 W'!$C$8:$AZ$8,0)))</f>
        <v>0</v>
      </c>
      <c r="AL23" s="128">
        <f>IF(ISNA(INDEX('Stock Model- B 2.5 W'!$C$9:$AZ$53,MATCH($B23,'Stock Model- B 2.5 W'!$B$9:$B$53,0),MATCH(($B23-AL$4+1),'Stock Model- B 2.5 W'!$C$8:$AZ$8,0))),0,INDEX('Stock Model- B 2.5 W'!$C$9:$AZ$53,MATCH($B23,'Stock Model- B 2.5 W'!$B$9:$B$53,0),MATCH(($B23-AL$4+1),'Stock Model- B 2.5 W'!$C$8:$AZ$8,0)))</f>
        <v>0</v>
      </c>
      <c r="AM23" s="128">
        <f>IF(ISNA(INDEX('Stock Model- B 2.5 W'!$C$9:$AZ$53,MATCH($B23,'Stock Model- B 2.5 W'!$B$9:$B$53,0),MATCH(($B23-AM$4+1),'Stock Model- B 2.5 W'!$C$8:$AZ$8,0))),0,INDEX('Stock Model- B 2.5 W'!$C$9:$AZ$53,MATCH($B23,'Stock Model- B 2.5 W'!$B$9:$B$53,0),MATCH(($B23-AM$4+1),'Stock Model- B 2.5 W'!$C$8:$AZ$8,0)))</f>
        <v>0</v>
      </c>
      <c r="AN23" s="128">
        <f>IF(ISNA(INDEX('Stock Model- B 2.5 W'!$C$9:$AZ$53,MATCH($B23,'Stock Model- B 2.5 W'!$B$9:$B$53,0),MATCH(($B23-AN$4+1),'Stock Model- B 2.5 W'!$C$8:$AZ$8,0))),0,INDEX('Stock Model- B 2.5 W'!$C$9:$AZ$53,MATCH($B23,'Stock Model- B 2.5 W'!$B$9:$B$53,0),MATCH(($B23-AN$4+1),'Stock Model- B 2.5 W'!$C$8:$AZ$8,0)))</f>
        <v>0</v>
      </c>
      <c r="AO23" s="128">
        <f>IF(ISNA(INDEX('Stock Model- B 2.5 W'!$C$9:$AZ$53,MATCH($B23,'Stock Model- B 2.5 W'!$B$9:$B$53,0),MATCH(($B23-AO$4+1),'Stock Model- B 2.5 W'!$C$8:$AZ$8,0))),0,INDEX('Stock Model- B 2.5 W'!$C$9:$AZ$53,MATCH($B23,'Stock Model- B 2.5 W'!$B$9:$B$53,0),MATCH(($B23-AO$4+1),'Stock Model- B 2.5 W'!$C$8:$AZ$8,0)))</f>
        <v>0</v>
      </c>
      <c r="AP23" s="128">
        <f>IF(ISNA(INDEX('Stock Model- B 2.5 W'!$C$9:$AZ$53,MATCH($B23,'Stock Model- B 2.5 W'!$B$9:$B$53,0),MATCH(($B23-AP$4+1),'Stock Model- B 2.5 W'!$C$8:$AZ$8,0))),0,INDEX('Stock Model- B 2.5 W'!$C$9:$AZ$53,MATCH($B23,'Stock Model- B 2.5 W'!$B$9:$B$53,0),MATCH(($B23-AP$4+1),'Stock Model- B 2.5 W'!$C$8:$AZ$8,0)))</f>
        <v>0</v>
      </c>
      <c r="AQ23" s="128">
        <f>IF(ISNA(INDEX('Stock Model- B 2.5 W'!$C$9:$AZ$53,MATCH($B23,'Stock Model- B 2.5 W'!$B$9:$B$53,0),MATCH(($B23-AQ$4+1),'Stock Model- B 2.5 W'!$C$8:$AZ$8,0))),0,INDEX('Stock Model- B 2.5 W'!$C$9:$AZ$53,MATCH($B23,'Stock Model- B 2.5 W'!$B$9:$B$53,0),MATCH(($B23-AQ$4+1),'Stock Model- B 2.5 W'!$C$8:$AZ$8,0)))</f>
        <v>0</v>
      </c>
      <c r="AR23" s="128">
        <f>IF(ISNA(INDEX('Stock Model- B 2.5 W'!$C$9:$AZ$53,MATCH($B23,'Stock Model- B 2.5 W'!$B$9:$B$53,0),MATCH(($B23-AR$4+1),'Stock Model- B 2.5 W'!$C$8:$AZ$8,0))),0,INDEX('Stock Model- B 2.5 W'!$C$9:$AZ$53,MATCH($B23,'Stock Model- B 2.5 W'!$B$9:$B$53,0),MATCH(($B23-AR$4+1),'Stock Model- B 2.5 W'!$C$8:$AZ$8,0)))</f>
        <v>0</v>
      </c>
      <c r="AS23" s="128">
        <f>IF(ISNA(INDEX('Stock Model- B 2.5 W'!$C$9:$AZ$53,MATCH($B23,'Stock Model- B 2.5 W'!$B$9:$B$53,0),MATCH(($B23-AS$4+1),'Stock Model- B 2.5 W'!$C$8:$AZ$8,0))),0,INDEX('Stock Model- B 2.5 W'!$C$9:$AZ$53,MATCH($B23,'Stock Model- B 2.5 W'!$B$9:$B$53,0),MATCH(($B23-AS$4+1),'Stock Model- B 2.5 W'!$C$8:$AZ$8,0)))</f>
        <v>0</v>
      </c>
      <c r="AT23" s="128">
        <f>IF(ISNA(INDEX('Stock Model- B 2.5 W'!$C$9:$AZ$53,MATCH($B23,'Stock Model- B 2.5 W'!$B$9:$B$53,0),MATCH(($B23-AT$4+1),'Stock Model- B 2.5 W'!$C$8:$AZ$8,0))),0,INDEX('Stock Model- B 2.5 W'!$C$9:$AZ$53,MATCH($B23,'Stock Model- B 2.5 W'!$B$9:$B$53,0),MATCH(($B23-AT$4+1),'Stock Model- B 2.5 W'!$C$8:$AZ$8,0)))</f>
        <v>0</v>
      </c>
      <c r="AU23" s="128">
        <f>IF(ISNA(INDEX('Stock Model- B 2.5 W'!$C$9:$AZ$53,MATCH($B23,'Stock Model- B 2.5 W'!$B$9:$B$53,0),MATCH(($B23-AU$4+1),'Stock Model- B 2.5 W'!$C$8:$AZ$8,0))),0,INDEX('Stock Model- B 2.5 W'!$C$9:$AZ$53,MATCH($B23,'Stock Model- B 2.5 W'!$B$9:$B$53,0),MATCH(($B23-AU$4+1),'Stock Model- B 2.5 W'!$C$8:$AZ$8,0)))</f>
        <v>0</v>
      </c>
      <c r="AV23" s="11">
        <f t="shared" ca="1" si="2"/>
        <v>13292122.551647525</v>
      </c>
      <c r="AW23" s="11" t="str">
        <f ca="1">IF(AV23=SUM('Stock Model- B 2.5 W'!C27:AZ27),"OK","Error")</f>
        <v>OK</v>
      </c>
    </row>
    <row r="24" spans="1:49">
      <c r="A24" s="214"/>
      <c r="B24" s="11">
        <f>'Stock Model- B 2.5 W'!B28</f>
        <v>2009</v>
      </c>
      <c r="C24" s="128">
        <f ca="1">IF(ISNA(INDEX('Stock Model- B 2.5 W'!$C$9:$AZ$53,MATCH($B24,'Stock Model- B 2.5 W'!$B$9:$B$53,0),MATCH(($B24-C$4+1),'Stock Model- B 2.5 W'!$C$8:$AZ$8,0))),0,INDEX('Stock Model- B 2.5 W'!$C$9:$AZ$53,MATCH($B24,'Stock Model- B 2.5 W'!$B$9:$B$53,0),MATCH(($B24-C$4+1),'Stock Model- B 2.5 W'!$C$8:$AZ$8,0)))</f>
        <v>0</v>
      </c>
      <c r="D24" s="128">
        <f ca="1">IF(ISNA(INDEX('Stock Model- B 2.5 W'!$C$9:$AZ$53,MATCH($B24,'Stock Model- B 2.5 W'!$B$9:$B$53,0),MATCH(($B24-D$4+1),'Stock Model- B 2.5 W'!$C$8:$AZ$8,0))),0,INDEX('Stock Model- B 2.5 W'!$C$9:$AZ$53,MATCH($B24,'Stock Model- B 2.5 W'!$B$9:$B$53,0),MATCH(($B24-D$4+1),'Stock Model- B 2.5 W'!$C$8:$AZ$8,0)))</f>
        <v>0</v>
      </c>
      <c r="E24" s="128">
        <f ca="1">IF(ISNA(INDEX('Stock Model- B 2.5 W'!$C$9:$AZ$53,MATCH($B24,'Stock Model- B 2.5 W'!$B$9:$B$53,0),MATCH(($B24-E$4+1),'Stock Model- B 2.5 W'!$C$8:$AZ$8,0))),0,INDEX('Stock Model- B 2.5 W'!$C$9:$AZ$53,MATCH($B24,'Stock Model- B 2.5 W'!$B$9:$B$53,0),MATCH(($B24-E$4+1),'Stock Model- B 2.5 W'!$C$8:$AZ$8,0)))</f>
        <v>0</v>
      </c>
      <c r="F24" s="128">
        <f ca="1">IF(ISNA(INDEX('Stock Model- B 2.5 W'!$C$9:$AZ$53,MATCH($B24,'Stock Model- B 2.5 W'!$B$9:$B$53,0),MATCH(($B24-F$4+1),'Stock Model- B 2.5 W'!$C$8:$AZ$8,0))),0,INDEX('Stock Model- B 2.5 W'!$C$9:$AZ$53,MATCH($B24,'Stock Model- B 2.5 W'!$B$9:$B$53,0),MATCH(($B24-F$4+1),'Stock Model- B 2.5 W'!$C$8:$AZ$8,0)))</f>
        <v>0</v>
      </c>
      <c r="G24" s="128">
        <f ca="1">IF(ISNA(INDEX('Stock Model- B 2.5 W'!$C$9:$AZ$53,MATCH($B24,'Stock Model- B 2.5 W'!$B$9:$B$53,0),MATCH(($B24-G$4+1),'Stock Model- B 2.5 W'!$C$8:$AZ$8,0))),0,INDEX('Stock Model- B 2.5 W'!$C$9:$AZ$53,MATCH($B24,'Stock Model- B 2.5 W'!$B$9:$B$53,0),MATCH(($B24-G$4+1),'Stock Model- B 2.5 W'!$C$8:$AZ$8,0)))</f>
        <v>0</v>
      </c>
      <c r="H24" s="128">
        <f ca="1">IF(ISNA(INDEX('Stock Model- B 2.5 W'!$C$9:$AZ$53,MATCH($B24,'Stock Model- B 2.5 W'!$B$9:$B$53,0),MATCH(($B24-H$4+1),'Stock Model- B 2.5 W'!$C$8:$AZ$8,0))),0,INDEX('Stock Model- B 2.5 W'!$C$9:$AZ$53,MATCH($B24,'Stock Model- B 2.5 W'!$B$9:$B$53,0),MATCH(($B24-H$4+1),'Stock Model- B 2.5 W'!$C$8:$AZ$8,0)))</f>
        <v>0</v>
      </c>
      <c r="I24" s="128">
        <f ca="1">IF(ISNA(INDEX('Stock Model- B 2.5 W'!$C$9:$AZ$53,MATCH($B24,'Stock Model- B 2.5 W'!$B$9:$B$53,0),MATCH(($B24-I$4+1),'Stock Model- B 2.5 W'!$C$8:$AZ$8,0))),0,INDEX('Stock Model- B 2.5 W'!$C$9:$AZ$53,MATCH($B24,'Stock Model- B 2.5 W'!$B$9:$B$53,0),MATCH(($B24-I$4+1),'Stock Model- B 2.5 W'!$C$8:$AZ$8,0)))</f>
        <v>0</v>
      </c>
      <c r="J24" s="128">
        <f ca="1">IF(ISNA(INDEX('Stock Model- B 2.5 W'!$C$9:$AZ$53,MATCH($B24,'Stock Model- B 2.5 W'!$B$9:$B$53,0),MATCH(($B24-J$4+1),'Stock Model- B 2.5 W'!$C$8:$AZ$8,0))),0,INDEX('Stock Model- B 2.5 W'!$C$9:$AZ$53,MATCH($B24,'Stock Model- B 2.5 W'!$B$9:$B$53,0),MATCH(($B24-J$4+1),'Stock Model- B 2.5 W'!$C$8:$AZ$8,0)))</f>
        <v>0</v>
      </c>
      <c r="K24" s="128">
        <f ca="1">IF(ISNA(INDEX('Stock Model- B 2.5 W'!$C$9:$AZ$53,MATCH($B24,'Stock Model- B 2.5 W'!$B$9:$B$53,0),MATCH(($B24-K$4+1),'Stock Model- B 2.5 W'!$C$8:$AZ$8,0))),0,INDEX('Stock Model- B 2.5 W'!$C$9:$AZ$53,MATCH($B24,'Stock Model- B 2.5 W'!$B$9:$B$53,0),MATCH(($B24-K$4+1),'Stock Model- B 2.5 W'!$C$8:$AZ$8,0)))</f>
        <v>0</v>
      </c>
      <c r="L24" s="128">
        <f ca="1">IF(ISNA(INDEX('Stock Model- B 2.5 W'!$C$9:$AZ$53,MATCH($B24,'Stock Model- B 2.5 W'!$B$9:$B$53,0),MATCH(($B24-L$4+1),'Stock Model- B 2.5 W'!$C$8:$AZ$8,0))),0,INDEX('Stock Model- B 2.5 W'!$C$9:$AZ$53,MATCH($B24,'Stock Model- B 2.5 W'!$B$9:$B$53,0),MATCH(($B24-L$4+1),'Stock Model- B 2.5 W'!$C$8:$AZ$8,0)))</f>
        <v>0</v>
      </c>
      <c r="M24" s="128">
        <f ca="1">IF(ISNA(INDEX('Stock Model- B 2.5 W'!$C$9:$AZ$53,MATCH($B24,'Stock Model- B 2.5 W'!$B$9:$B$53,0),MATCH(($B24-M$4+1),'Stock Model- B 2.5 W'!$C$8:$AZ$8,0))),0,INDEX('Stock Model- B 2.5 W'!$C$9:$AZ$53,MATCH($B24,'Stock Model- B 2.5 W'!$B$9:$B$53,0),MATCH(($B24-M$4+1),'Stock Model- B 2.5 W'!$C$8:$AZ$8,0)))</f>
        <v>0</v>
      </c>
      <c r="N24" s="128">
        <f ca="1">IF(ISNA(INDEX('Stock Model- B 2.5 W'!$C$9:$AZ$53,MATCH($B24,'Stock Model- B 2.5 W'!$B$9:$B$53,0),MATCH(($B24-N$4+1),'Stock Model- B 2.5 W'!$C$8:$AZ$8,0))),0,INDEX('Stock Model- B 2.5 W'!$C$9:$AZ$53,MATCH($B24,'Stock Model- B 2.5 W'!$B$9:$B$53,0),MATCH(($B24-N$4+1),'Stock Model- B 2.5 W'!$C$8:$AZ$8,0)))</f>
        <v>0</v>
      </c>
      <c r="O24" s="128">
        <f ca="1">IF(ISNA(INDEX('Stock Model- B 2.5 W'!$C$9:$AZ$53,MATCH($B24,'Stock Model- B 2.5 W'!$B$9:$B$53,0),MATCH(($B24-O$4+1),'Stock Model- B 2.5 W'!$C$8:$AZ$8,0))),0,INDEX('Stock Model- B 2.5 W'!$C$9:$AZ$53,MATCH($B24,'Stock Model- B 2.5 W'!$B$9:$B$53,0),MATCH(($B24-O$4+1),'Stock Model- B 2.5 W'!$C$8:$AZ$8,0)))</f>
        <v>0</v>
      </c>
      <c r="P24" s="128">
        <f ca="1">IF(ISNA(INDEX('Stock Model- B 2.5 W'!$C$9:$AZ$53,MATCH($B24,'Stock Model- B 2.5 W'!$B$9:$B$53,0),MATCH(($B24-P$4+1),'Stock Model- B 2.5 W'!$C$8:$AZ$8,0))),0,INDEX('Stock Model- B 2.5 W'!$C$9:$AZ$53,MATCH($B24,'Stock Model- B 2.5 W'!$B$9:$B$53,0),MATCH(($B24-P$4+1),'Stock Model- B 2.5 W'!$C$8:$AZ$8,0)))</f>
        <v>0</v>
      </c>
      <c r="Q24" s="128">
        <f ca="1">IF(ISNA(INDEX('Stock Model- B 2.5 W'!$C$9:$AZ$53,MATCH($B24,'Stock Model- B 2.5 W'!$B$9:$B$53,0),MATCH(($B24-Q$4+1),'Stock Model- B 2.5 W'!$C$8:$AZ$8,0))),0,INDEX('Stock Model- B 2.5 W'!$C$9:$AZ$53,MATCH($B24,'Stock Model- B 2.5 W'!$B$9:$B$53,0),MATCH(($B24-Q$4+1),'Stock Model- B 2.5 W'!$C$8:$AZ$8,0)))</f>
        <v>0</v>
      </c>
      <c r="R24" s="128">
        <f ca="1">IF(ISNA(INDEX('Stock Model- B 2.5 W'!$C$9:$AZ$53,MATCH($B24,'Stock Model- B 2.5 W'!$B$9:$B$53,0),MATCH(($B24-R$4+1),'Stock Model- B 2.5 W'!$C$8:$AZ$8,0))),0,INDEX('Stock Model- B 2.5 W'!$C$9:$AZ$53,MATCH($B24,'Stock Model- B 2.5 W'!$B$9:$B$53,0),MATCH(($B24-R$4+1),'Stock Model- B 2.5 W'!$C$8:$AZ$8,0)))</f>
        <v>2638487.4379691123</v>
      </c>
      <c r="S24" s="128">
        <f ca="1">IF(ISNA(INDEX('Stock Model- B 2.5 W'!$C$9:$AZ$53,MATCH($B24,'Stock Model- B 2.5 W'!$B$9:$B$53,0),MATCH(($B24-S$4+1),'Stock Model- B 2.5 W'!$C$8:$AZ$8,0))),0,INDEX('Stock Model- B 2.5 W'!$C$9:$AZ$53,MATCH($B24,'Stock Model- B 2.5 W'!$B$9:$B$53,0),MATCH(($B24-S$4+1),'Stock Model- B 2.5 W'!$C$8:$AZ$8,0)))</f>
        <v>2658276.0937538808</v>
      </c>
      <c r="T24" s="128">
        <f ca="1">IF(ISNA(INDEX('Stock Model- B 2.5 W'!$C$9:$AZ$53,MATCH($B24,'Stock Model- B 2.5 W'!$B$9:$B$53,0),MATCH(($B24-T$4+1),'Stock Model- B 2.5 W'!$C$8:$AZ$8,0))),0,INDEX('Stock Model- B 2.5 W'!$C$9:$AZ$53,MATCH($B24,'Stock Model- B 2.5 W'!$B$9:$B$53,0),MATCH(($B24-T$4+1),'Stock Model- B 2.5 W'!$C$8:$AZ$8,0)))</f>
        <v>2678213.1644570348</v>
      </c>
      <c r="U24" s="128">
        <f ca="1">IF(ISNA(INDEX('Stock Model- B 2.5 W'!$C$9:$AZ$53,MATCH($B24,'Stock Model- B 2.5 W'!$B$9:$B$53,0),MATCH(($B24-U$4+1),'Stock Model- B 2.5 W'!$C$8:$AZ$8,0))),0,INDEX('Stock Model- B 2.5 W'!$C$9:$AZ$53,MATCH($B24,'Stock Model- B 2.5 W'!$B$9:$B$53,0),MATCH(($B24-U$4+1),'Stock Model- B 2.5 W'!$C$8:$AZ$8,0)))</f>
        <v>2698299.7631904627</v>
      </c>
      <c r="V24" s="128">
        <f ca="1">IF(ISNA(INDEX('Stock Model- B 2.5 W'!$C$9:$AZ$53,MATCH($B24,'Stock Model- B 2.5 W'!$B$9:$B$53,0),MATCH(($B24-V$4+1),'Stock Model- B 2.5 W'!$C$8:$AZ$8,0))),0,INDEX('Stock Model- B 2.5 W'!$C$9:$AZ$53,MATCH($B24,'Stock Model- B 2.5 W'!$B$9:$B$53,0),MATCH(($B24-V$4+1),'Stock Model- B 2.5 W'!$C$8:$AZ$8,0)))</f>
        <v>2718537.0114143919</v>
      </c>
      <c r="W24" s="128">
        <f>IF(ISNA(INDEX('Stock Model- B 2.5 W'!$C$9:$AZ$53,MATCH($B24,'Stock Model- B 2.5 W'!$B$9:$B$53,0),MATCH(($B24-W$4+1),'Stock Model- B 2.5 W'!$C$8:$AZ$8,0))),0,INDEX('Stock Model- B 2.5 W'!$C$9:$AZ$53,MATCH($B24,'Stock Model- B 2.5 W'!$B$9:$B$53,0),MATCH(($B24-W$4+1),'Stock Model- B 2.5 W'!$C$8:$AZ$8,0)))</f>
        <v>0</v>
      </c>
      <c r="X24" s="128">
        <f>IF(ISNA(INDEX('Stock Model- B 2.5 W'!$C$9:$AZ$53,MATCH($B24,'Stock Model- B 2.5 W'!$B$9:$B$53,0),MATCH(($B24-X$4+1),'Stock Model- B 2.5 W'!$C$8:$AZ$8,0))),0,INDEX('Stock Model- B 2.5 W'!$C$9:$AZ$53,MATCH($B24,'Stock Model- B 2.5 W'!$B$9:$B$53,0),MATCH(($B24-X$4+1),'Stock Model- B 2.5 W'!$C$8:$AZ$8,0)))</f>
        <v>0</v>
      </c>
      <c r="Y24" s="128">
        <f>IF(ISNA(INDEX('Stock Model- B 2.5 W'!$C$9:$AZ$53,MATCH($B24,'Stock Model- B 2.5 W'!$B$9:$B$53,0),MATCH(($B24-Y$4+1),'Stock Model- B 2.5 W'!$C$8:$AZ$8,0))),0,INDEX('Stock Model- B 2.5 W'!$C$9:$AZ$53,MATCH($B24,'Stock Model- B 2.5 W'!$B$9:$B$53,0),MATCH(($B24-Y$4+1),'Stock Model- B 2.5 W'!$C$8:$AZ$8,0)))</f>
        <v>0</v>
      </c>
      <c r="Z24" s="128">
        <f>IF(ISNA(INDEX('Stock Model- B 2.5 W'!$C$9:$AZ$53,MATCH($B24,'Stock Model- B 2.5 W'!$B$9:$B$53,0),MATCH(($B24-Z$4+1),'Stock Model- B 2.5 W'!$C$8:$AZ$8,0))),0,INDEX('Stock Model- B 2.5 W'!$C$9:$AZ$53,MATCH($B24,'Stock Model- B 2.5 W'!$B$9:$B$53,0),MATCH(($B24-Z$4+1),'Stock Model- B 2.5 W'!$C$8:$AZ$8,0)))</f>
        <v>0</v>
      </c>
      <c r="AA24" s="128">
        <f>IF(ISNA(INDEX('Stock Model- B 2.5 W'!$C$9:$AZ$53,MATCH($B24,'Stock Model- B 2.5 W'!$B$9:$B$53,0),MATCH(($B24-AA$4+1),'Stock Model- B 2.5 W'!$C$8:$AZ$8,0))),0,INDEX('Stock Model- B 2.5 W'!$C$9:$AZ$53,MATCH($B24,'Stock Model- B 2.5 W'!$B$9:$B$53,0),MATCH(($B24-AA$4+1),'Stock Model- B 2.5 W'!$C$8:$AZ$8,0)))</f>
        <v>0</v>
      </c>
      <c r="AB24" s="128">
        <f>IF(ISNA(INDEX('Stock Model- B 2.5 W'!$C$9:$AZ$53,MATCH($B24,'Stock Model- B 2.5 W'!$B$9:$B$53,0),MATCH(($B24-AB$4+1),'Stock Model- B 2.5 W'!$C$8:$AZ$8,0))),0,INDEX('Stock Model- B 2.5 W'!$C$9:$AZ$53,MATCH($B24,'Stock Model- B 2.5 W'!$B$9:$B$53,0),MATCH(($B24-AB$4+1),'Stock Model- B 2.5 W'!$C$8:$AZ$8,0)))</f>
        <v>0</v>
      </c>
      <c r="AC24" s="128">
        <f>IF(ISNA(INDEX('Stock Model- B 2.5 W'!$C$9:$AZ$53,MATCH($B24,'Stock Model- B 2.5 W'!$B$9:$B$53,0),MATCH(($B24-AC$4+1),'Stock Model- B 2.5 W'!$C$8:$AZ$8,0))),0,INDEX('Stock Model- B 2.5 W'!$C$9:$AZ$53,MATCH($B24,'Stock Model- B 2.5 W'!$B$9:$B$53,0),MATCH(($B24-AC$4+1),'Stock Model- B 2.5 W'!$C$8:$AZ$8,0)))</f>
        <v>0</v>
      </c>
      <c r="AD24" s="128">
        <f>IF(ISNA(INDEX('Stock Model- B 2.5 W'!$C$9:$AZ$53,MATCH($B24,'Stock Model- B 2.5 W'!$B$9:$B$53,0),MATCH(($B24-AD$4+1),'Stock Model- B 2.5 W'!$C$8:$AZ$8,0))),0,INDEX('Stock Model- B 2.5 W'!$C$9:$AZ$53,MATCH($B24,'Stock Model- B 2.5 W'!$B$9:$B$53,0),MATCH(($B24-AD$4+1),'Stock Model- B 2.5 W'!$C$8:$AZ$8,0)))</f>
        <v>0</v>
      </c>
      <c r="AE24" s="128">
        <f>IF(ISNA(INDEX('Stock Model- B 2.5 W'!$C$9:$AZ$53,MATCH($B24,'Stock Model- B 2.5 W'!$B$9:$B$53,0),MATCH(($B24-AE$4+1),'Stock Model- B 2.5 W'!$C$8:$AZ$8,0))),0,INDEX('Stock Model- B 2.5 W'!$C$9:$AZ$53,MATCH($B24,'Stock Model- B 2.5 W'!$B$9:$B$53,0),MATCH(($B24-AE$4+1),'Stock Model- B 2.5 W'!$C$8:$AZ$8,0)))</f>
        <v>0</v>
      </c>
      <c r="AF24" s="128">
        <f>IF(ISNA(INDEX('Stock Model- B 2.5 W'!$C$9:$AZ$53,MATCH($B24,'Stock Model- B 2.5 W'!$B$9:$B$53,0),MATCH(($B24-AF$4+1),'Stock Model- B 2.5 W'!$C$8:$AZ$8,0))),0,INDEX('Stock Model- B 2.5 W'!$C$9:$AZ$53,MATCH($B24,'Stock Model- B 2.5 W'!$B$9:$B$53,0),MATCH(($B24-AF$4+1),'Stock Model- B 2.5 W'!$C$8:$AZ$8,0)))</f>
        <v>0</v>
      </c>
      <c r="AG24" s="128">
        <f>IF(ISNA(INDEX('Stock Model- B 2.5 W'!$C$9:$AZ$53,MATCH($B24,'Stock Model- B 2.5 W'!$B$9:$B$53,0),MATCH(($B24-AG$4+1),'Stock Model- B 2.5 W'!$C$8:$AZ$8,0))),0,INDEX('Stock Model- B 2.5 W'!$C$9:$AZ$53,MATCH($B24,'Stock Model- B 2.5 W'!$B$9:$B$53,0),MATCH(($B24-AG$4+1),'Stock Model- B 2.5 W'!$C$8:$AZ$8,0)))</f>
        <v>0</v>
      </c>
      <c r="AH24" s="128">
        <f>IF(ISNA(INDEX('Stock Model- B 2.5 W'!$C$9:$AZ$53,MATCH($B24,'Stock Model- B 2.5 W'!$B$9:$B$53,0),MATCH(($B24-AH$4+1),'Stock Model- B 2.5 W'!$C$8:$AZ$8,0))),0,INDEX('Stock Model- B 2.5 W'!$C$9:$AZ$53,MATCH($B24,'Stock Model- B 2.5 W'!$B$9:$B$53,0),MATCH(($B24-AH$4+1),'Stock Model- B 2.5 W'!$C$8:$AZ$8,0)))</f>
        <v>0</v>
      </c>
      <c r="AI24" s="128">
        <f>IF(ISNA(INDEX('Stock Model- B 2.5 W'!$C$9:$AZ$53,MATCH($B24,'Stock Model- B 2.5 W'!$B$9:$B$53,0),MATCH(($B24-AI$4+1),'Stock Model- B 2.5 W'!$C$8:$AZ$8,0))),0,INDEX('Stock Model- B 2.5 W'!$C$9:$AZ$53,MATCH($B24,'Stock Model- B 2.5 W'!$B$9:$B$53,0),MATCH(($B24-AI$4+1),'Stock Model- B 2.5 W'!$C$8:$AZ$8,0)))</f>
        <v>0</v>
      </c>
      <c r="AJ24" s="128">
        <f>IF(ISNA(INDEX('Stock Model- B 2.5 W'!$C$9:$AZ$53,MATCH($B24,'Stock Model- B 2.5 W'!$B$9:$B$53,0),MATCH(($B24-AJ$4+1),'Stock Model- B 2.5 W'!$C$8:$AZ$8,0))),0,INDEX('Stock Model- B 2.5 W'!$C$9:$AZ$53,MATCH($B24,'Stock Model- B 2.5 W'!$B$9:$B$53,0),MATCH(($B24-AJ$4+1),'Stock Model- B 2.5 W'!$C$8:$AZ$8,0)))</f>
        <v>0</v>
      </c>
      <c r="AK24" s="128">
        <f>IF(ISNA(INDEX('Stock Model- B 2.5 W'!$C$9:$AZ$53,MATCH($B24,'Stock Model- B 2.5 W'!$B$9:$B$53,0),MATCH(($B24-AK$4+1),'Stock Model- B 2.5 W'!$C$8:$AZ$8,0))),0,INDEX('Stock Model- B 2.5 W'!$C$9:$AZ$53,MATCH($B24,'Stock Model- B 2.5 W'!$B$9:$B$53,0),MATCH(($B24-AK$4+1),'Stock Model- B 2.5 W'!$C$8:$AZ$8,0)))</f>
        <v>0</v>
      </c>
      <c r="AL24" s="128">
        <f>IF(ISNA(INDEX('Stock Model- B 2.5 W'!$C$9:$AZ$53,MATCH($B24,'Stock Model- B 2.5 W'!$B$9:$B$53,0),MATCH(($B24-AL$4+1),'Stock Model- B 2.5 W'!$C$8:$AZ$8,0))),0,INDEX('Stock Model- B 2.5 W'!$C$9:$AZ$53,MATCH($B24,'Stock Model- B 2.5 W'!$B$9:$B$53,0),MATCH(($B24-AL$4+1),'Stock Model- B 2.5 W'!$C$8:$AZ$8,0)))</f>
        <v>0</v>
      </c>
      <c r="AM24" s="128">
        <f>IF(ISNA(INDEX('Stock Model- B 2.5 W'!$C$9:$AZ$53,MATCH($B24,'Stock Model- B 2.5 W'!$B$9:$B$53,0),MATCH(($B24-AM$4+1),'Stock Model- B 2.5 W'!$C$8:$AZ$8,0))),0,INDEX('Stock Model- B 2.5 W'!$C$9:$AZ$53,MATCH($B24,'Stock Model- B 2.5 W'!$B$9:$B$53,0),MATCH(($B24-AM$4+1),'Stock Model- B 2.5 W'!$C$8:$AZ$8,0)))</f>
        <v>0</v>
      </c>
      <c r="AN24" s="128">
        <f>IF(ISNA(INDEX('Stock Model- B 2.5 W'!$C$9:$AZ$53,MATCH($B24,'Stock Model- B 2.5 W'!$B$9:$B$53,0),MATCH(($B24-AN$4+1),'Stock Model- B 2.5 W'!$C$8:$AZ$8,0))),0,INDEX('Stock Model- B 2.5 W'!$C$9:$AZ$53,MATCH($B24,'Stock Model- B 2.5 W'!$B$9:$B$53,0),MATCH(($B24-AN$4+1),'Stock Model- B 2.5 W'!$C$8:$AZ$8,0)))</f>
        <v>0</v>
      </c>
      <c r="AO24" s="128">
        <f>IF(ISNA(INDEX('Stock Model- B 2.5 W'!$C$9:$AZ$53,MATCH($B24,'Stock Model- B 2.5 W'!$B$9:$B$53,0),MATCH(($B24-AO$4+1),'Stock Model- B 2.5 W'!$C$8:$AZ$8,0))),0,INDEX('Stock Model- B 2.5 W'!$C$9:$AZ$53,MATCH($B24,'Stock Model- B 2.5 W'!$B$9:$B$53,0),MATCH(($B24-AO$4+1),'Stock Model- B 2.5 W'!$C$8:$AZ$8,0)))</f>
        <v>0</v>
      </c>
      <c r="AP24" s="128">
        <f>IF(ISNA(INDEX('Stock Model- B 2.5 W'!$C$9:$AZ$53,MATCH($B24,'Stock Model- B 2.5 W'!$B$9:$B$53,0),MATCH(($B24-AP$4+1),'Stock Model- B 2.5 W'!$C$8:$AZ$8,0))),0,INDEX('Stock Model- B 2.5 W'!$C$9:$AZ$53,MATCH($B24,'Stock Model- B 2.5 W'!$B$9:$B$53,0),MATCH(($B24-AP$4+1),'Stock Model- B 2.5 W'!$C$8:$AZ$8,0)))</f>
        <v>0</v>
      </c>
      <c r="AQ24" s="128">
        <f>IF(ISNA(INDEX('Stock Model- B 2.5 W'!$C$9:$AZ$53,MATCH($B24,'Stock Model- B 2.5 W'!$B$9:$B$53,0),MATCH(($B24-AQ$4+1),'Stock Model- B 2.5 W'!$C$8:$AZ$8,0))),0,INDEX('Stock Model- B 2.5 W'!$C$9:$AZ$53,MATCH($B24,'Stock Model- B 2.5 W'!$B$9:$B$53,0),MATCH(($B24-AQ$4+1),'Stock Model- B 2.5 W'!$C$8:$AZ$8,0)))</f>
        <v>0</v>
      </c>
      <c r="AR24" s="128">
        <f>IF(ISNA(INDEX('Stock Model- B 2.5 W'!$C$9:$AZ$53,MATCH($B24,'Stock Model- B 2.5 W'!$B$9:$B$53,0),MATCH(($B24-AR$4+1),'Stock Model- B 2.5 W'!$C$8:$AZ$8,0))),0,INDEX('Stock Model- B 2.5 W'!$C$9:$AZ$53,MATCH($B24,'Stock Model- B 2.5 W'!$B$9:$B$53,0),MATCH(($B24-AR$4+1),'Stock Model- B 2.5 W'!$C$8:$AZ$8,0)))</f>
        <v>0</v>
      </c>
      <c r="AS24" s="128">
        <f>IF(ISNA(INDEX('Stock Model- B 2.5 W'!$C$9:$AZ$53,MATCH($B24,'Stock Model- B 2.5 W'!$B$9:$B$53,0),MATCH(($B24-AS$4+1),'Stock Model- B 2.5 W'!$C$8:$AZ$8,0))),0,INDEX('Stock Model- B 2.5 W'!$C$9:$AZ$53,MATCH($B24,'Stock Model- B 2.5 W'!$B$9:$B$53,0),MATCH(($B24-AS$4+1),'Stock Model- B 2.5 W'!$C$8:$AZ$8,0)))</f>
        <v>0</v>
      </c>
      <c r="AT24" s="128">
        <f>IF(ISNA(INDEX('Stock Model- B 2.5 W'!$C$9:$AZ$53,MATCH($B24,'Stock Model- B 2.5 W'!$B$9:$B$53,0),MATCH(($B24-AT$4+1),'Stock Model- B 2.5 W'!$C$8:$AZ$8,0))),0,INDEX('Stock Model- B 2.5 W'!$C$9:$AZ$53,MATCH($B24,'Stock Model- B 2.5 W'!$B$9:$B$53,0),MATCH(($B24-AT$4+1),'Stock Model- B 2.5 W'!$C$8:$AZ$8,0)))</f>
        <v>0</v>
      </c>
      <c r="AU24" s="128">
        <f>IF(ISNA(INDEX('Stock Model- B 2.5 W'!$C$9:$AZ$53,MATCH($B24,'Stock Model- B 2.5 W'!$B$9:$B$53,0),MATCH(($B24-AU$4+1),'Stock Model- B 2.5 W'!$C$8:$AZ$8,0))),0,INDEX('Stock Model- B 2.5 W'!$C$9:$AZ$53,MATCH($B24,'Stock Model- B 2.5 W'!$B$9:$B$53,0),MATCH(($B24-AU$4+1),'Stock Model- B 2.5 W'!$C$8:$AZ$8,0)))</f>
        <v>0</v>
      </c>
      <c r="AV24" s="11">
        <f t="shared" ca="1" si="2"/>
        <v>13391813.470784882</v>
      </c>
      <c r="AW24" s="11" t="str">
        <f ca="1">IF(AV24=SUM('Stock Model- B 2.5 W'!C28:AZ28),"OK","Error")</f>
        <v>OK</v>
      </c>
    </row>
    <row r="25" spans="1:49">
      <c r="A25" s="214"/>
      <c r="B25" s="11">
        <f>'Stock Model- B 2.5 W'!B29</f>
        <v>2010</v>
      </c>
      <c r="C25" s="128">
        <f ca="1">IF(ISNA(INDEX('Stock Model- B 2.5 W'!$C$9:$AZ$53,MATCH($B25,'Stock Model- B 2.5 W'!$B$9:$B$53,0),MATCH(($B25-C$4+1),'Stock Model- B 2.5 W'!$C$8:$AZ$8,0))),0,INDEX('Stock Model- B 2.5 W'!$C$9:$AZ$53,MATCH($B25,'Stock Model- B 2.5 W'!$B$9:$B$53,0),MATCH(($B25-C$4+1),'Stock Model- B 2.5 W'!$C$8:$AZ$8,0)))</f>
        <v>0</v>
      </c>
      <c r="D25" s="128">
        <f ca="1">IF(ISNA(INDEX('Stock Model- B 2.5 W'!$C$9:$AZ$53,MATCH($B25,'Stock Model- B 2.5 W'!$B$9:$B$53,0),MATCH(($B25-D$4+1),'Stock Model- B 2.5 W'!$C$8:$AZ$8,0))),0,INDEX('Stock Model- B 2.5 W'!$C$9:$AZ$53,MATCH($B25,'Stock Model- B 2.5 W'!$B$9:$B$53,0),MATCH(($B25-D$4+1),'Stock Model- B 2.5 W'!$C$8:$AZ$8,0)))</f>
        <v>0</v>
      </c>
      <c r="E25" s="128">
        <f ca="1">IF(ISNA(INDEX('Stock Model- B 2.5 W'!$C$9:$AZ$53,MATCH($B25,'Stock Model- B 2.5 W'!$B$9:$B$53,0),MATCH(($B25-E$4+1),'Stock Model- B 2.5 W'!$C$8:$AZ$8,0))),0,INDEX('Stock Model- B 2.5 W'!$C$9:$AZ$53,MATCH($B25,'Stock Model- B 2.5 W'!$B$9:$B$53,0),MATCH(($B25-E$4+1),'Stock Model- B 2.5 W'!$C$8:$AZ$8,0)))</f>
        <v>0</v>
      </c>
      <c r="F25" s="128">
        <f ca="1">IF(ISNA(INDEX('Stock Model- B 2.5 W'!$C$9:$AZ$53,MATCH($B25,'Stock Model- B 2.5 W'!$B$9:$B$53,0),MATCH(($B25-F$4+1),'Stock Model- B 2.5 W'!$C$8:$AZ$8,0))),0,INDEX('Stock Model- B 2.5 W'!$C$9:$AZ$53,MATCH($B25,'Stock Model- B 2.5 W'!$B$9:$B$53,0),MATCH(($B25-F$4+1),'Stock Model- B 2.5 W'!$C$8:$AZ$8,0)))</f>
        <v>0</v>
      </c>
      <c r="G25" s="128">
        <f ca="1">IF(ISNA(INDEX('Stock Model- B 2.5 W'!$C$9:$AZ$53,MATCH($B25,'Stock Model- B 2.5 W'!$B$9:$B$53,0),MATCH(($B25-G$4+1),'Stock Model- B 2.5 W'!$C$8:$AZ$8,0))),0,INDEX('Stock Model- B 2.5 W'!$C$9:$AZ$53,MATCH($B25,'Stock Model- B 2.5 W'!$B$9:$B$53,0),MATCH(($B25-G$4+1),'Stock Model- B 2.5 W'!$C$8:$AZ$8,0)))</f>
        <v>0</v>
      </c>
      <c r="H25" s="128">
        <f ca="1">IF(ISNA(INDEX('Stock Model- B 2.5 W'!$C$9:$AZ$53,MATCH($B25,'Stock Model- B 2.5 W'!$B$9:$B$53,0),MATCH(($B25-H$4+1),'Stock Model- B 2.5 W'!$C$8:$AZ$8,0))),0,INDEX('Stock Model- B 2.5 W'!$C$9:$AZ$53,MATCH($B25,'Stock Model- B 2.5 W'!$B$9:$B$53,0),MATCH(($B25-H$4+1),'Stock Model- B 2.5 W'!$C$8:$AZ$8,0)))</f>
        <v>0</v>
      </c>
      <c r="I25" s="128">
        <f ca="1">IF(ISNA(INDEX('Stock Model- B 2.5 W'!$C$9:$AZ$53,MATCH($B25,'Stock Model- B 2.5 W'!$B$9:$B$53,0),MATCH(($B25-I$4+1),'Stock Model- B 2.5 W'!$C$8:$AZ$8,0))),0,INDEX('Stock Model- B 2.5 W'!$C$9:$AZ$53,MATCH($B25,'Stock Model- B 2.5 W'!$B$9:$B$53,0),MATCH(($B25-I$4+1),'Stock Model- B 2.5 W'!$C$8:$AZ$8,0)))</f>
        <v>0</v>
      </c>
      <c r="J25" s="128">
        <f ca="1">IF(ISNA(INDEX('Stock Model- B 2.5 W'!$C$9:$AZ$53,MATCH($B25,'Stock Model- B 2.5 W'!$B$9:$B$53,0),MATCH(($B25-J$4+1),'Stock Model- B 2.5 W'!$C$8:$AZ$8,0))),0,INDEX('Stock Model- B 2.5 W'!$C$9:$AZ$53,MATCH($B25,'Stock Model- B 2.5 W'!$B$9:$B$53,0),MATCH(($B25-J$4+1),'Stock Model- B 2.5 W'!$C$8:$AZ$8,0)))</f>
        <v>0</v>
      </c>
      <c r="K25" s="128">
        <f ca="1">IF(ISNA(INDEX('Stock Model- B 2.5 W'!$C$9:$AZ$53,MATCH($B25,'Stock Model- B 2.5 W'!$B$9:$B$53,0),MATCH(($B25-K$4+1),'Stock Model- B 2.5 W'!$C$8:$AZ$8,0))),0,INDEX('Stock Model- B 2.5 W'!$C$9:$AZ$53,MATCH($B25,'Stock Model- B 2.5 W'!$B$9:$B$53,0),MATCH(($B25-K$4+1),'Stock Model- B 2.5 W'!$C$8:$AZ$8,0)))</f>
        <v>0</v>
      </c>
      <c r="L25" s="128">
        <f ca="1">IF(ISNA(INDEX('Stock Model- B 2.5 W'!$C$9:$AZ$53,MATCH($B25,'Stock Model- B 2.5 W'!$B$9:$B$53,0),MATCH(($B25-L$4+1),'Stock Model- B 2.5 W'!$C$8:$AZ$8,0))),0,INDEX('Stock Model- B 2.5 W'!$C$9:$AZ$53,MATCH($B25,'Stock Model- B 2.5 W'!$B$9:$B$53,0),MATCH(($B25-L$4+1),'Stock Model- B 2.5 W'!$C$8:$AZ$8,0)))</f>
        <v>0</v>
      </c>
      <c r="M25" s="128">
        <f ca="1">IF(ISNA(INDEX('Stock Model- B 2.5 W'!$C$9:$AZ$53,MATCH($B25,'Stock Model- B 2.5 W'!$B$9:$B$53,0),MATCH(($B25-M$4+1),'Stock Model- B 2.5 W'!$C$8:$AZ$8,0))),0,INDEX('Stock Model- B 2.5 W'!$C$9:$AZ$53,MATCH($B25,'Stock Model- B 2.5 W'!$B$9:$B$53,0),MATCH(($B25-M$4+1),'Stock Model- B 2.5 W'!$C$8:$AZ$8,0)))</f>
        <v>0</v>
      </c>
      <c r="N25" s="128">
        <f ca="1">IF(ISNA(INDEX('Stock Model- B 2.5 W'!$C$9:$AZ$53,MATCH($B25,'Stock Model- B 2.5 W'!$B$9:$B$53,0),MATCH(($B25-N$4+1),'Stock Model- B 2.5 W'!$C$8:$AZ$8,0))),0,INDEX('Stock Model- B 2.5 W'!$C$9:$AZ$53,MATCH($B25,'Stock Model- B 2.5 W'!$B$9:$B$53,0),MATCH(($B25-N$4+1),'Stock Model- B 2.5 W'!$C$8:$AZ$8,0)))</f>
        <v>0</v>
      </c>
      <c r="O25" s="128">
        <f ca="1">IF(ISNA(INDEX('Stock Model- B 2.5 W'!$C$9:$AZ$53,MATCH($B25,'Stock Model- B 2.5 W'!$B$9:$B$53,0),MATCH(($B25-O$4+1),'Stock Model- B 2.5 W'!$C$8:$AZ$8,0))),0,INDEX('Stock Model- B 2.5 W'!$C$9:$AZ$53,MATCH($B25,'Stock Model- B 2.5 W'!$B$9:$B$53,0),MATCH(($B25-O$4+1),'Stock Model- B 2.5 W'!$C$8:$AZ$8,0)))</f>
        <v>0</v>
      </c>
      <c r="P25" s="128">
        <f ca="1">IF(ISNA(INDEX('Stock Model- B 2.5 W'!$C$9:$AZ$53,MATCH($B25,'Stock Model- B 2.5 W'!$B$9:$B$53,0),MATCH(($B25-P$4+1),'Stock Model- B 2.5 W'!$C$8:$AZ$8,0))),0,INDEX('Stock Model- B 2.5 W'!$C$9:$AZ$53,MATCH($B25,'Stock Model- B 2.5 W'!$B$9:$B$53,0),MATCH(($B25-P$4+1),'Stock Model- B 2.5 W'!$C$8:$AZ$8,0)))</f>
        <v>0</v>
      </c>
      <c r="Q25" s="128">
        <f ca="1">IF(ISNA(INDEX('Stock Model- B 2.5 W'!$C$9:$AZ$53,MATCH($B25,'Stock Model- B 2.5 W'!$B$9:$B$53,0),MATCH(($B25-Q$4+1),'Stock Model- B 2.5 W'!$C$8:$AZ$8,0))),0,INDEX('Stock Model- B 2.5 W'!$C$9:$AZ$53,MATCH($B25,'Stock Model- B 2.5 W'!$B$9:$B$53,0),MATCH(($B25-Q$4+1),'Stock Model- B 2.5 W'!$C$8:$AZ$8,0)))</f>
        <v>0</v>
      </c>
      <c r="R25" s="128">
        <f ca="1">IF(ISNA(INDEX('Stock Model- B 2.5 W'!$C$9:$AZ$53,MATCH($B25,'Stock Model- B 2.5 W'!$B$9:$B$53,0),MATCH(($B25-R$4+1),'Stock Model- B 2.5 W'!$C$8:$AZ$8,0))),0,INDEX('Stock Model- B 2.5 W'!$C$9:$AZ$53,MATCH($B25,'Stock Model- B 2.5 W'!$B$9:$B$53,0),MATCH(($B25-R$4+1),'Stock Model- B 2.5 W'!$C$8:$AZ$8,0)))</f>
        <v>0</v>
      </c>
      <c r="S25" s="128">
        <f ca="1">IF(ISNA(INDEX('Stock Model- B 2.5 W'!$C$9:$AZ$53,MATCH($B25,'Stock Model- B 2.5 W'!$B$9:$B$53,0),MATCH(($B25-S$4+1),'Stock Model- B 2.5 W'!$C$8:$AZ$8,0))),0,INDEX('Stock Model- B 2.5 W'!$C$9:$AZ$53,MATCH($B25,'Stock Model- B 2.5 W'!$B$9:$B$53,0),MATCH(($B25-S$4+1),'Stock Model- B 2.5 W'!$C$8:$AZ$8,0)))</f>
        <v>2658276.0937538808</v>
      </c>
      <c r="T25" s="128">
        <f ca="1">IF(ISNA(INDEX('Stock Model- B 2.5 W'!$C$9:$AZ$53,MATCH($B25,'Stock Model- B 2.5 W'!$B$9:$B$53,0),MATCH(($B25-T$4+1),'Stock Model- B 2.5 W'!$C$8:$AZ$8,0))),0,INDEX('Stock Model- B 2.5 W'!$C$9:$AZ$53,MATCH($B25,'Stock Model- B 2.5 W'!$B$9:$B$53,0),MATCH(($B25-T$4+1),'Stock Model- B 2.5 W'!$C$8:$AZ$8,0)))</f>
        <v>2678213.1644570348</v>
      </c>
      <c r="U25" s="128">
        <f ca="1">IF(ISNA(INDEX('Stock Model- B 2.5 W'!$C$9:$AZ$53,MATCH($B25,'Stock Model- B 2.5 W'!$B$9:$B$53,0),MATCH(($B25-U$4+1),'Stock Model- B 2.5 W'!$C$8:$AZ$8,0))),0,INDEX('Stock Model- B 2.5 W'!$C$9:$AZ$53,MATCH($B25,'Stock Model- B 2.5 W'!$B$9:$B$53,0),MATCH(($B25-U$4+1),'Stock Model- B 2.5 W'!$C$8:$AZ$8,0)))</f>
        <v>2698299.7631904627</v>
      </c>
      <c r="V25" s="128">
        <f ca="1">IF(ISNA(INDEX('Stock Model- B 2.5 W'!$C$9:$AZ$53,MATCH($B25,'Stock Model- B 2.5 W'!$B$9:$B$53,0),MATCH(($B25-V$4+1),'Stock Model- B 2.5 W'!$C$8:$AZ$8,0))),0,INDEX('Stock Model- B 2.5 W'!$C$9:$AZ$53,MATCH($B25,'Stock Model- B 2.5 W'!$B$9:$B$53,0),MATCH(($B25-V$4+1),'Stock Model- B 2.5 W'!$C$8:$AZ$8,0)))</f>
        <v>2718537.0114143919</v>
      </c>
      <c r="W25" s="128">
        <f ca="1">IF(ISNA(INDEX('Stock Model- B 2.5 W'!$C$9:$AZ$53,MATCH($B25,'Stock Model- B 2.5 W'!$B$9:$B$53,0),MATCH(($B25-W$4+1),'Stock Model- B 2.5 W'!$C$8:$AZ$8,0))),0,INDEX('Stock Model- B 2.5 W'!$C$9:$AZ$53,MATCH($B25,'Stock Model- B 2.5 W'!$B$9:$B$53,0),MATCH(($B25-W$4+1),'Stock Model- B 2.5 W'!$C$8:$AZ$8,0)))</f>
        <v>2738926.0389999999</v>
      </c>
      <c r="X25" s="128">
        <f>IF(ISNA(INDEX('Stock Model- B 2.5 W'!$C$9:$AZ$53,MATCH($B25,'Stock Model- B 2.5 W'!$B$9:$B$53,0),MATCH(($B25-X$4+1),'Stock Model- B 2.5 W'!$C$8:$AZ$8,0))),0,INDEX('Stock Model- B 2.5 W'!$C$9:$AZ$53,MATCH($B25,'Stock Model- B 2.5 W'!$B$9:$B$53,0),MATCH(($B25-X$4+1),'Stock Model- B 2.5 W'!$C$8:$AZ$8,0)))</f>
        <v>0</v>
      </c>
      <c r="Y25" s="128">
        <f>IF(ISNA(INDEX('Stock Model- B 2.5 W'!$C$9:$AZ$53,MATCH($B25,'Stock Model- B 2.5 W'!$B$9:$B$53,0),MATCH(($B25-Y$4+1),'Stock Model- B 2.5 W'!$C$8:$AZ$8,0))),0,INDEX('Stock Model- B 2.5 W'!$C$9:$AZ$53,MATCH($B25,'Stock Model- B 2.5 W'!$B$9:$B$53,0),MATCH(($B25-Y$4+1),'Stock Model- B 2.5 W'!$C$8:$AZ$8,0)))</f>
        <v>0</v>
      </c>
      <c r="Z25" s="128">
        <f>IF(ISNA(INDEX('Stock Model- B 2.5 W'!$C$9:$AZ$53,MATCH($B25,'Stock Model- B 2.5 W'!$B$9:$B$53,0),MATCH(($B25-Z$4+1),'Stock Model- B 2.5 W'!$C$8:$AZ$8,0))),0,INDEX('Stock Model- B 2.5 W'!$C$9:$AZ$53,MATCH($B25,'Stock Model- B 2.5 W'!$B$9:$B$53,0),MATCH(($B25-Z$4+1),'Stock Model- B 2.5 W'!$C$8:$AZ$8,0)))</f>
        <v>0</v>
      </c>
      <c r="AA25" s="128">
        <f>IF(ISNA(INDEX('Stock Model- B 2.5 W'!$C$9:$AZ$53,MATCH($B25,'Stock Model- B 2.5 W'!$B$9:$B$53,0),MATCH(($B25-AA$4+1),'Stock Model- B 2.5 W'!$C$8:$AZ$8,0))),0,INDEX('Stock Model- B 2.5 W'!$C$9:$AZ$53,MATCH($B25,'Stock Model- B 2.5 W'!$B$9:$B$53,0),MATCH(($B25-AA$4+1),'Stock Model- B 2.5 W'!$C$8:$AZ$8,0)))</f>
        <v>0</v>
      </c>
      <c r="AB25" s="128">
        <f>IF(ISNA(INDEX('Stock Model- B 2.5 W'!$C$9:$AZ$53,MATCH($B25,'Stock Model- B 2.5 W'!$B$9:$B$53,0),MATCH(($B25-AB$4+1),'Stock Model- B 2.5 W'!$C$8:$AZ$8,0))),0,INDEX('Stock Model- B 2.5 W'!$C$9:$AZ$53,MATCH($B25,'Stock Model- B 2.5 W'!$B$9:$B$53,0),MATCH(($B25-AB$4+1),'Stock Model- B 2.5 W'!$C$8:$AZ$8,0)))</f>
        <v>0</v>
      </c>
      <c r="AC25" s="128">
        <f>IF(ISNA(INDEX('Stock Model- B 2.5 W'!$C$9:$AZ$53,MATCH($B25,'Stock Model- B 2.5 W'!$B$9:$B$53,0),MATCH(($B25-AC$4+1),'Stock Model- B 2.5 W'!$C$8:$AZ$8,0))),0,INDEX('Stock Model- B 2.5 W'!$C$9:$AZ$53,MATCH($B25,'Stock Model- B 2.5 W'!$B$9:$B$53,0),MATCH(($B25-AC$4+1),'Stock Model- B 2.5 W'!$C$8:$AZ$8,0)))</f>
        <v>0</v>
      </c>
      <c r="AD25" s="128">
        <f>IF(ISNA(INDEX('Stock Model- B 2.5 W'!$C$9:$AZ$53,MATCH($B25,'Stock Model- B 2.5 W'!$B$9:$B$53,0),MATCH(($B25-AD$4+1),'Stock Model- B 2.5 W'!$C$8:$AZ$8,0))),0,INDEX('Stock Model- B 2.5 W'!$C$9:$AZ$53,MATCH($B25,'Stock Model- B 2.5 W'!$B$9:$B$53,0),MATCH(($B25-AD$4+1),'Stock Model- B 2.5 W'!$C$8:$AZ$8,0)))</f>
        <v>0</v>
      </c>
      <c r="AE25" s="128">
        <f>IF(ISNA(INDEX('Stock Model- B 2.5 W'!$C$9:$AZ$53,MATCH($B25,'Stock Model- B 2.5 W'!$B$9:$B$53,0),MATCH(($B25-AE$4+1),'Stock Model- B 2.5 W'!$C$8:$AZ$8,0))),0,INDEX('Stock Model- B 2.5 W'!$C$9:$AZ$53,MATCH($B25,'Stock Model- B 2.5 W'!$B$9:$B$53,0),MATCH(($B25-AE$4+1),'Stock Model- B 2.5 W'!$C$8:$AZ$8,0)))</f>
        <v>0</v>
      </c>
      <c r="AF25" s="128">
        <f>IF(ISNA(INDEX('Stock Model- B 2.5 W'!$C$9:$AZ$53,MATCH($B25,'Stock Model- B 2.5 W'!$B$9:$B$53,0),MATCH(($B25-AF$4+1),'Stock Model- B 2.5 W'!$C$8:$AZ$8,0))),0,INDEX('Stock Model- B 2.5 W'!$C$9:$AZ$53,MATCH($B25,'Stock Model- B 2.5 W'!$B$9:$B$53,0),MATCH(($B25-AF$4+1),'Stock Model- B 2.5 W'!$C$8:$AZ$8,0)))</f>
        <v>0</v>
      </c>
      <c r="AG25" s="128">
        <f>IF(ISNA(INDEX('Stock Model- B 2.5 W'!$C$9:$AZ$53,MATCH($B25,'Stock Model- B 2.5 W'!$B$9:$B$53,0),MATCH(($B25-AG$4+1),'Stock Model- B 2.5 W'!$C$8:$AZ$8,0))),0,INDEX('Stock Model- B 2.5 W'!$C$9:$AZ$53,MATCH($B25,'Stock Model- B 2.5 W'!$B$9:$B$53,0),MATCH(($B25-AG$4+1),'Stock Model- B 2.5 W'!$C$8:$AZ$8,0)))</f>
        <v>0</v>
      </c>
      <c r="AH25" s="128">
        <f>IF(ISNA(INDEX('Stock Model- B 2.5 W'!$C$9:$AZ$53,MATCH($B25,'Stock Model- B 2.5 W'!$B$9:$B$53,0),MATCH(($B25-AH$4+1),'Stock Model- B 2.5 W'!$C$8:$AZ$8,0))),0,INDEX('Stock Model- B 2.5 W'!$C$9:$AZ$53,MATCH($B25,'Stock Model- B 2.5 W'!$B$9:$B$53,0),MATCH(($B25-AH$4+1),'Stock Model- B 2.5 W'!$C$8:$AZ$8,0)))</f>
        <v>0</v>
      </c>
      <c r="AI25" s="128">
        <f>IF(ISNA(INDEX('Stock Model- B 2.5 W'!$C$9:$AZ$53,MATCH($B25,'Stock Model- B 2.5 W'!$B$9:$B$53,0),MATCH(($B25-AI$4+1),'Stock Model- B 2.5 W'!$C$8:$AZ$8,0))),0,INDEX('Stock Model- B 2.5 W'!$C$9:$AZ$53,MATCH($B25,'Stock Model- B 2.5 W'!$B$9:$B$53,0),MATCH(($B25-AI$4+1),'Stock Model- B 2.5 W'!$C$8:$AZ$8,0)))</f>
        <v>0</v>
      </c>
      <c r="AJ25" s="128">
        <f>IF(ISNA(INDEX('Stock Model- B 2.5 W'!$C$9:$AZ$53,MATCH($B25,'Stock Model- B 2.5 W'!$B$9:$B$53,0),MATCH(($B25-AJ$4+1),'Stock Model- B 2.5 W'!$C$8:$AZ$8,0))),0,INDEX('Stock Model- B 2.5 W'!$C$9:$AZ$53,MATCH($B25,'Stock Model- B 2.5 W'!$B$9:$B$53,0),MATCH(($B25-AJ$4+1),'Stock Model- B 2.5 W'!$C$8:$AZ$8,0)))</f>
        <v>0</v>
      </c>
      <c r="AK25" s="128">
        <f>IF(ISNA(INDEX('Stock Model- B 2.5 W'!$C$9:$AZ$53,MATCH($B25,'Stock Model- B 2.5 W'!$B$9:$B$53,0),MATCH(($B25-AK$4+1),'Stock Model- B 2.5 W'!$C$8:$AZ$8,0))),0,INDEX('Stock Model- B 2.5 W'!$C$9:$AZ$53,MATCH($B25,'Stock Model- B 2.5 W'!$B$9:$B$53,0),MATCH(($B25-AK$4+1),'Stock Model- B 2.5 W'!$C$8:$AZ$8,0)))</f>
        <v>0</v>
      </c>
      <c r="AL25" s="128">
        <f>IF(ISNA(INDEX('Stock Model- B 2.5 W'!$C$9:$AZ$53,MATCH($B25,'Stock Model- B 2.5 W'!$B$9:$B$53,0),MATCH(($B25-AL$4+1),'Stock Model- B 2.5 W'!$C$8:$AZ$8,0))),0,INDEX('Stock Model- B 2.5 W'!$C$9:$AZ$53,MATCH($B25,'Stock Model- B 2.5 W'!$B$9:$B$53,0),MATCH(($B25-AL$4+1),'Stock Model- B 2.5 W'!$C$8:$AZ$8,0)))</f>
        <v>0</v>
      </c>
      <c r="AM25" s="128">
        <f>IF(ISNA(INDEX('Stock Model- B 2.5 W'!$C$9:$AZ$53,MATCH($B25,'Stock Model- B 2.5 W'!$B$9:$B$53,0),MATCH(($B25-AM$4+1),'Stock Model- B 2.5 W'!$C$8:$AZ$8,0))),0,INDEX('Stock Model- B 2.5 W'!$C$9:$AZ$53,MATCH($B25,'Stock Model- B 2.5 W'!$B$9:$B$53,0),MATCH(($B25-AM$4+1),'Stock Model- B 2.5 W'!$C$8:$AZ$8,0)))</f>
        <v>0</v>
      </c>
      <c r="AN25" s="128">
        <f>IF(ISNA(INDEX('Stock Model- B 2.5 W'!$C$9:$AZ$53,MATCH($B25,'Stock Model- B 2.5 W'!$B$9:$B$53,0),MATCH(($B25-AN$4+1),'Stock Model- B 2.5 W'!$C$8:$AZ$8,0))),0,INDEX('Stock Model- B 2.5 W'!$C$9:$AZ$53,MATCH($B25,'Stock Model- B 2.5 W'!$B$9:$B$53,0),MATCH(($B25-AN$4+1),'Stock Model- B 2.5 W'!$C$8:$AZ$8,0)))</f>
        <v>0</v>
      </c>
      <c r="AO25" s="128">
        <f>IF(ISNA(INDEX('Stock Model- B 2.5 W'!$C$9:$AZ$53,MATCH($B25,'Stock Model- B 2.5 W'!$B$9:$B$53,0),MATCH(($B25-AO$4+1),'Stock Model- B 2.5 W'!$C$8:$AZ$8,0))),0,INDEX('Stock Model- B 2.5 W'!$C$9:$AZ$53,MATCH($B25,'Stock Model- B 2.5 W'!$B$9:$B$53,0),MATCH(($B25-AO$4+1),'Stock Model- B 2.5 W'!$C$8:$AZ$8,0)))</f>
        <v>0</v>
      </c>
      <c r="AP25" s="128">
        <f>IF(ISNA(INDEX('Stock Model- B 2.5 W'!$C$9:$AZ$53,MATCH($B25,'Stock Model- B 2.5 W'!$B$9:$B$53,0),MATCH(($B25-AP$4+1),'Stock Model- B 2.5 W'!$C$8:$AZ$8,0))),0,INDEX('Stock Model- B 2.5 W'!$C$9:$AZ$53,MATCH($B25,'Stock Model- B 2.5 W'!$B$9:$B$53,0),MATCH(($B25-AP$4+1),'Stock Model- B 2.5 W'!$C$8:$AZ$8,0)))</f>
        <v>0</v>
      </c>
      <c r="AQ25" s="128">
        <f>IF(ISNA(INDEX('Stock Model- B 2.5 W'!$C$9:$AZ$53,MATCH($B25,'Stock Model- B 2.5 W'!$B$9:$B$53,0),MATCH(($B25-AQ$4+1),'Stock Model- B 2.5 W'!$C$8:$AZ$8,0))),0,INDEX('Stock Model- B 2.5 W'!$C$9:$AZ$53,MATCH($B25,'Stock Model- B 2.5 W'!$B$9:$B$53,0),MATCH(($B25-AQ$4+1),'Stock Model- B 2.5 W'!$C$8:$AZ$8,0)))</f>
        <v>0</v>
      </c>
      <c r="AR25" s="128">
        <f>IF(ISNA(INDEX('Stock Model- B 2.5 W'!$C$9:$AZ$53,MATCH($B25,'Stock Model- B 2.5 W'!$B$9:$B$53,0),MATCH(($B25-AR$4+1),'Stock Model- B 2.5 W'!$C$8:$AZ$8,0))),0,INDEX('Stock Model- B 2.5 W'!$C$9:$AZ$53,MATCH($B25,'Stock Model- B 2.5 W'!$B$9:$B$53,0),MATCH(($B25-AR$4+1),'Stock Model- B 2.5 W'!$C$8:$AZ$8,0)))</f>
        <v>0</v>
      </c>
      <c r="AS25" s="128">
        <f>IF(ISNA(INDEX('Stock Model- B 2.5 W'!$C$9:$AZ$53,MATCH($B25,'Stock Model- B 2.5 W'!$B$9:$B$53,0),MATCH(($B25-AS$4+1),'Stock Model- B 2.5 W'!$C$8:$AZ$8,0))),0,INDEX('Stock Model- B 2.5 W'!$C$9:$AZ$53,MATCH($B25,'Stock Model- B 2.5 W'!$B$9:$B$53,0),MATCH(($B25-AS$4+1),'Stock Model- B 2.5 W'!$C$8:$AZ$8,0)))</f>
        <v>0</v>
      </c>
      <c r="AT25" s="128">
        <f>IF(ISNA(INDEX('Stock Model- B 2.5 W'!$C$9:$AZ$53,MATCH($B25,'Stock Model- B 2.5 W'!$B$9:$B$53,0),MATCH(($B25-AT$4+1),'Stock Model- B 2.5 W'!$C$8:$AZ$8,0))),0,INDEX('Stock Model- B 2.5 W'!$C$9:$AZ$53,MATCH($B25,'Stock Model- B 2.5 W'!$B$9:$B$53,0),MATCH(($B25-AT$4+1),'Stock Model- B 2.5 W'!$C$8:$AZ$8,0)))</f>
        <v>0</v>
      </c>
      <c r="AU25" s="128">
        <f>IF(ISNA(INDEX('Stock Model- B 2.5 W'!$C$9:$AZ$53,MATCH($B25,'Stock Model- B 2.5 W'!$B$9:$B$53,0),MATCH(($B25-AU$4+1),'Stock Model- B 2.5 W'!$C$8:$AZ$8,0))),0,INDEX('Stock Model- B 2.5 W'!$C$9:$AZ$53,MATCH($B25,'Stock Model- B 2.5 W'!$B$9:$B$53,0),MATCH(($B25-AU$4+1),'Stock Model- B 2.5 W'!$C$8:$AZ$8,0)))</f>
        <v>0</v>
      </c>
      <c r="AV25" s="11">
        <f t="shared" ca="1" si="2"/>
        <v>13492252.07181577</v>
      </c>
      <c r="AW25" s="11" t="str">
        <f ca="1">IF(AV25=SUM('Stock Model- B 2.5 W'!C29:AZ29),"OK","Error")</f>
        <v>OK</v>
      </c>
    </row>
    <row r="26" spans="1:49">
      <c r="A26" s="214"/>
      <c r="B26" s="11">
        <f>'Stock Model- B 2.5 W'!B30</f>
        <v>2011</v>
      </c>
      <c r="C26" s="128">
        <f ca="1">IF(ISNA(INDEX('Stock Model- B 2.5 W'!$C$9:$AZ$53,MATCH($B26,'Stock Model- B 2.5 W'!$B$9:$B$53,0),MATCH(($B26-C$4+1),'Stock Model- B 2.5 W'!$C$8:$AZ$8,0))),0,INDEX('Stock Model- B 2.5 W'!$C$9:$AZ$53,MATCH($B26,'Stock Model- B 2.5 W'!$B$9:$B$53,0),MATCH(($B26-C$4+1),'Stock Model- B 2.5 W'!$C$8:$AZ$8,0)))</f>
        <v>0</v>
      </c>
      <c r="D26" s="128">
        <f ca="1">IF(ISNA(INDEX('Stock Model- B 2.5 W'!$C$9:$AZ$53,MATCH($B26,'Stock Model- B 2.5 W'!$B$9:$B$53,0),MATCH(($B26-D$4+1),'Stock Model- B 2.5 W'!$C$8:$AZ$8,0))),0,INDEX('Stock Model- B 2.5 W'!$C$9:$AZ$53,MATCH($B26,'Stock Model- B 2.5 W'!$B$9:$B$53,0),MATCH(($B26-D$4+1),'Stock Model- B 2.5 W'!$C$8:$AZ$8,0)))</f>
        <v>0</v>
      </c>
      <c r="E26" s="128">
        <f ca="1">IF(ISNA(INDEX('Stock Model- B 2.5 W'!$C$9:$AZ$53,MATCH($B26,'Stock Model- B 2.5 W'!$B$9:$B$53,0),MATCH(($B26-E$4+1),'Stock Model- B 2.5 W'!$C$8:$AZ$8,0))),0,INDEX('Stock Model- B 2.5 W'!$C$9:$AZ$53,MATCH($B26,'Stock Model- B 2.5 W'!$B$9:$B$53,0),MATCH(($B26-E$4+1),'Stock Model- B 2.5 W'!$C$8:$AZ$8,0)))</f>
        <v>0</v>
      </c>
      <c r="F26" s="128">
        <f ca="1">IF(ISNA(INDEX('Stock Model- B 2.5 W'!$C$9:$AZ$53,MATCH($B26,'Stock Model- B 2.5 W'!$B$9:$B$53,0),MATCH(($B26-F$4+1),'Stock Model- B 2.5 W'!$C$8:$AZ$8,0))),0,INDEX('Stock Model- B 2.5 W'!$C$9:$AZ$53,MATCH($B26,'Stock Model- B 2.5 W'!$B$9:$B$53,0),MATCH(($B26-F$4+1),'Stock Model- B 2.5 W'!$C$8:$AZ$8,0)))</f>
        <v>0</v>
      </c>
      <c r="G26" s="128">
        <f ca="1">IF(ISNA(INDEX('Stock Model- B 2.5 W'!$C$9:$AZ$53,MATCH($B26,'Stock Model- B 2.5 W'!$B$9:$B$53,0),MATCH(($B26-G$4+1),'Stock Model- B 2.5 W'!$C$8:$AZ$8,0))),0,INDEX('Stock Model- B 2.5 W'!$C$9:$AZ$53,MATCH($B26,'Stock Model- B 2.5 W'!$B$9:$B$53,0),MATCH(($B26-G$4+1),'Stock Model- B 2.5 W'!$C$8:$AZ$8,0)))</f>
        <v>0</v>
      </c>
      <c r="H26" s="128">
        <f ca="1">IF(ISNA(INDEX('Stock Model- B 2.5 W'!$C$9:$AZ$53,MATCH($B26,'Stock Model- B 2.5 W'!$B$9:$B$53,0),MATCH(($B26-H$4+1),'Stock Model- B 2.5 W'!$C$8:$AZ$8,0))),0,INDEX('Stock Model- B 2.5 W'!$C$9:$AZ$53,MATCH($B26,'Stock Model- B 2.5 W'!$B$9:$B$53,0),MATCH(($B26-H$4+1),'Stock Model- B 2.5 W'!$C$8:$AZ$8,0)))</f>
        <v>0</v>
      </c>
      <c r="I26" s="128">
        <f ca="1">IF(ISNA(INDEX('Stock Model- B 2.5 W'!$C$9:$AZ$53,MATCH($B26,'Stock Model- B 2.5 W'!$B$9:$B$53,0),MATCH(($B26-I$4+1),'Stock Model- B 2.5 W'!$C$8:$AZ$8,0))),0,INDEX('Stock Model- B 2.5 W'!$C$9:$AZ$53,MATCH($B26,'Stock Model- B 2.5 W'!$B$9:$B$53,0),MATCH(($B26-I$4+1),'Stock Model- B 2.5 W'!$C$8:$AZ$8,0)))</f>
        <v>0</v>
      </c>
      <c r="J26" s="128">
        <f ca="1">IF(ISNA(INDEX('Stock Model- B 2.5 W'!$C$9:$AZ$53,MATCH($B26,'Stock Model- B 2.5 W'!$B$9:$B$53,0),MATCH(($B26-J$4+1),'Stock Model- B 2.5 W'!$C$8:$AZ$8,0))),0,INDEX('Stock Model- B 2.5 W'!$C$9:$AZ$53,MATCH($B26,'Stock Model- B 2.5 W'!$B$9:$B$53,0),MATCH(($B26-J$4+1),'Stock Model- B 2.5 W'!$C$8:$AZ$8,0)))</f>
        <v>0</v>
      </c>
      <c r="K26" s="128">
        <f ca="1">IF(ISNA(INDEX('Stock Model- B 2.5 W'!$C$9:$AZ$53,MATCH($B26,'Stock Model- B 2.5 W'!$B$9:$B$53,0),MATCH(($B26-K$4+1),'Stock Model- B 2.5 W'!$C$8:$AZ$8,0))),0,INDEX('Stock Model- B 2.5 W'!$C$9:$AZ$53,MATCH($B26,'Stock Model- B 2.5 W'!$B$9:$B$53,0),MATCH(($B26-K$4+1),'Stock Model- B 2.5 W'!$C$8:$AZ$8,0)))</f>
        <v>0</v>
      </c>
      <c r="L26" s="128">
        <f ca="1">IF(ISNA(INDEX('Stock Model- B 2.5 W'!$C$9:$AZ$53,MATCH($B26,'Stock Model- B 2.5 W'!$B$9:$B$53,0),MATCH(($B26-L$4+1),'Stock Model- B 2.5 W'!$C$8:$AZ$8,0))),0,INDEX('Stock Model- B 2.5 W'!$C$9:$AZ$53,MATCH($B26,'Stock Model- B 2.5 W'!$B$9:$B$53,0),MATCH(($B26-L$4+1),'Stock Model- B 2.5 W'!$C$8:$AZ$8,0)))</f>
        <v>0</v>
      </c>
      <c r="M26" s="128">
        <f ca="1">IF(ISNA(INDEX('Stock Model- B 2.5 W'!$C$9:$AZ$53,MATCH($B26,'Stock Model- B 2.5 W'!$B$9:$B$53,0),MATCH(($B26-M$4+1),'Stock Model- B 2.5 W'!$C$8:$AZ$8,0))),0,INDEX('Stock Model- B 2.5 W'!$C$9:$AZ$53,MATCH($B26,'Stock Model- B 2.5 W'!$B$9:$B$53,0),MATCH(($B26-M$4+1),'Stock Model- B 2.5 W'!$C$8:$AZ$8,0)))</f>
        <v>0</v>
      </c>
      <c r="N26" s="128">
        <f ca="1">IF(ISNA(INDEX('Stock Model- B 2.5 W'!$C$9:$AZ$53,MATCH($B26,'Stock Model- B 2.5 W'!$B$9:$B$53,0),MATCH(($B26-N$4+1),'Stock Model- B 2.5 W'!$C$8:$AZ$8,0))),0,INDEX('Stock Model- B 2.5 W'!$C$9:$AZ$53,MATCH($B26,'Stock Model- B 2.5 W'!$B$9:$B$53,0),MATCH(($B26-N$4+1),'Stock Model- B 2.5 W'!$C$8:$AZ$8,0)))</f>
        <v>0</v>
      </c>
      <c r="O26" s="128">
        <f ca="1">IF(ISNA(INDEX('Stock Model- B 2.5 W'!$C$9:$AZ$53,MATCH($B26,'Stock Model- B 2.5 W'!$B$9:$B$53,0),MATCH(($B26-O$4+1),'Stock Model- B 2.5 W'!$C$8:$AZ$8,0))),0,INDEX('Stock Model- B 2.5 W'!$C$9:$AZ$53,MATCH($B26,'Stock Model- B 2.5 W'!$B$9:$B$53,0),MATCH(($B26-O$4+1),'Stock Model- B 2.5 W'!$C$8:$AZ$8,0)))</f>
        <v>0</v>
      </c>
      <c r="P26" s="128">
        <f ca="1">IF(ISNA(INDEX('Stock Model- B 2.5 W'!$C$9:$AZ$53,MATCH($B26,'Stock Model- B 2.5 W'!$B$9:$B$53,0),MATCH(($B26-P$4+1),'Stock Model- B 2.5 W'!$C$8:$AZ$8,0))),0,INDEX('Stock Model- B 2.5 W'!$C$9:$AZ$53,MATCH($B26,'Stock Model- B 2.5 W'!$B$9:$B$53,0),MATCH(($B26-P$4+1),'Stock Model- B 2.5 W'!$C$8:$AZ$8,0)))</f>
        <v>0</v>
      </c>
      <c r="Q26" s="128">
        <f ca="1">IF(ISNA(INDEX('Stock Model- B 2.5 W'!$C$9:$AZ$53,MATCH($B26,'Stock Model- B 2.5 W'!$B$9:$B$53,0),MATCH(($B26-Q$4+1),'Stock Model- B 2.5 W'!$C$8:$AZ$8,0))),0,INDEX('Stock Model- B 2.5 W'!$C$9:$AZ$53,MATCH($B26,'Stock Model- B 2.5 W'!$B$9:$B$53,0),MATCH(($B26-Q$4+1),'Stock Model- B 2.5 W'!$C$8:$AZ$8,0)))</f>
        <v>0</v>
      </c>
      <c r="R26" s="128">
        <f ca="1">IF(ISNA(INDEX('Stock Model- B 2.5 W'!$C$9:$AZ$53,MATCH($B26,'Stock Model- B 2.5 W'!$B$9:$B$53,0),MATCH(($B26-R$4+1),'Stock Model- B 2.5 W'!$C$8:$AZ$8,0))),0,INDEX('Stock Model- B 2.5 W'!$C$9:$AZ$53,MATCH($B26,'Stock Model- B 2.5 W'!$B$9:$B$53,0),MATCH(($B26-R$4+1),'Stock Model- B 2.5 W'!$C$8:$AZ$8,0)))</f>
        <v>0</v>
      </c>
      <c r="S26" s="128">
        <f ca="1">IF(ISNA(INDEX('Stock Model- B 2.5 W'!$C$9:$AZ$53,MATCH($B26,'Stock Model- B 2.5 W'!$B$9:$B$53,0),MATCH(($B26-S$4+1),'Stock Model- B 2.5 W'!$C$8:$AZ$8,0))),0,INDEX('Stock Model- B 2.5 W'!$C$9:$AZ$53,MATCH($B26,'Stock Model- B 2.5 W'!$B$9:$B$53,0),MATCH(($B26-S$4+1),'Stock Model- B 2.5 W'!$C$8:$AZ$8,0)))</f>
        <v>0</v>
      </c>
      <c r="T26" s="128">
        <f ca="1">IF(ISNA(INDEX('Stock Model- B 2.5 W'!$C$9:$AZ$53,MATCH($B26,'Stock Model- B 2.5 W'!$B$9:$B$53,0),MATCH(($B26-T$4+1),'Stock Model- B 2.5 W'!$C$8:$AZ$8,0))),0,INDEX('Stock Model- B 2.5 W'!$C$9:$AZ$53,MATCH($B26,'Stock Model- B 2.5 W'!$B$9:$B$53,0),MATCH(($B26-T$4+1),'Stock Model- B 2.5 W'!$C$8:$AZ$8,0)))</f>
        <v>2678213.1644570348</v>
      </c>
      <c r="U26" s="128">
        <f ca="1">IF(ISNA(INDEX('Stock Model- B 2.5 W'!$C$9:$AZ$53,MATCH($B26,'Stock Model- B 2.5 W'!$B$9:$B$53,0),MATCH(($B26-U$4+1),'Stock Model- B 2.5 W'!$C$8:$AZ$8,0))),0,INDEX('Stock Model- B 2.5 W'!$C$9:$AZ$53,MATCH($B26,'Stock Model- B 2.5 W'!$B$9:$B$53,0),MATCH(($B26-U$4+1),'Stock Model- B 2.5 W'!$C$8:$AZ$8,0)))</f>
        <v>2698299.7631904627</v>
      </c>
      <c r="V26" s="128">
        <f ca="1">IF(ISNA(INDEX('Stock Model- B 2.5 W'!$C$9:$AZ$53,MATCH($B26,'Stock Model- B 2.5 W'!$B$9:$B$53,0),MATCH(($B26-V$4+1),'Stock Model- B 2.5 W'!$C$8:$AZ$8,0))),0,INDEX('Stock Model- B 2.5 W'!$C$9:$AZ$53,MATCH($B26,'Stock Model- B 2.5 W'!$B$9:$B$53,0),MATCH(($B26-V$4+1),'Stock Model- B 2.5 W'!$C$8:$AZ$8,0)))</f>
        <v>2718537.0114143919</v>
      </c>
      <c r="W26" s="128">
        <f ca="1">IF(ISNA(INDEX('Stock Model- B 2.5 W'!$C$9:$AZ$53,MATCH($B26,'Stock Model- B 2.5 W'!$B$9:$B$53,0),MATCH(($B26-W$4+1),'Stock Model- B 2.5 W'!$C$8:$AZ$8,0))),0,INDEX('Stock Model- B 2.5 W'!$C$9:$AZ$53,MATCH($B26,'Stock Model- B 2.5 W'!$B$9:$B$53,0),MATCH(($B26-W$4+1),'Stock Model- B 2.5 W'!$C$8:$AZ$8,0)))</f>
        <v>2738926.0389999999</v>
      </c>
      <c r="X26" s="128">
        <f ca="1">IF(ISNA(INDEX('Stock Model- B 2.5 W'!$C$9:$AZ$53,MATCH($B26,'Stock Model- B 2.5 W'!$B$9:$B$53,0),MATCH(($B26-X$4+1),'Stock Model- B 2.5 W'!$C$8:$AZ$8,0))),0,INDEX('Stock Model- B 2.5 W'!$C$9:$AZ$53,MATCH($B26,'Stock Model- B 2.5 W'!$B$9:$B$53,0),MATCH(($B26-X$4+1),'Stock Model- B 2.5 W'!$C$8:$AZ$8,0)))</f>
        <v>2759467.9842925002</v>
      </c>
      <c r="Y26" s="128">
        <f>IF(ISNA(INDEX('Stock Model- B 2.5 W'!$C$9:$AZ$53,MATCH($B26,'Stock Model- B 2.5 W'!$B$9:$B$53,0),MATCH(($B26-Y$4+1),'Stock Model- B 2.5 W'!$C$8:$AZ$8,0))),0,INDEX('Stock Model- B 2.5 W'!$C$9:$AZ$53,MATCH($B26,'Stock Model- B 2.5 W'!$B$9:$B$53,0),MATCH(($B26-Y$4+1),'Stock Model- B 2.5 W'!$C$8:$AZ$8,0)))</f>
        <v>0</v>
      </c>
      <c r="Z26" s="128">
        <f>IF(ISNA(INDEX('Stock Model- B 2.5 W'!$C$9:$AZ$53,MATCH($B26,'Stock Model- B 2.5 W'!$B$9:$B$53,0),MATCH(($B26-Z$4+1),'Stock Model- B 2.5 W'!$C$8:$AZ$8,0))),0,INDEX('Stock Model- B 2.5 W'!$C$9:$AZ$53,MATCH($B26,'Stock Model- B 2.5 W'!$B$9:$B$53,0),MATCH(($B26-Z$4+1),'Stock Model- B 2.5 W'!$C$8:$AZ$8,0)))</f>
        <v>0</v>
      </c>
      <c r="AA26" s="128">
        <f>IF(ISNA(INDEX('Stock Model- B 2.5 W'!$C$9:$AZ$53,MATCH($B26,'Stock Model- B 2.5 W'!$B$9:$B$53,0),MATCH(($B26-AA$4+1),'Stock Model- B 2.5 W'!$C$8:$AZ$8,0))),0,INDEX('Stock Model- B 2.5 W'!$C$9:$AZ$53,MATCH($B26,'Stock Model- B 2.5 W'!$B$9:$B$53,0),MATCH(($B26-AA$4+1),'Stock Model- B 2.5 W'!$C$8:$AZ$8,0)))</f>
        <v>0</v>
      </c>
      <c r="AB26" s="128">
        <f>IF(ISNA(INDEX('Stock Model- B 2.5 W'!$C$9:$AZ$53,MATCH($B26,'Stock Model- B 2.5 W'!$B$9:$B$53,0),MATCH(($B26-AB$4+1),'Stock Model- B 2.5 W'!$C$8:$AZ$8,0))),0,INDEX('Stock Model- B 2.5 W'!$C$9:$AZ$53,MATCH($B26,'Stock Model- B 2.5 W'!$B$9:$B$53,0),MATCH(($B26-AB$4+1),'Stock Model- B 2.5 W'!$C$8:$AZ$8,0)))</f>
        <v>0</v>
      </c>
      <c r="AC26" s="128">
        <f>IF(ISNA(INDEX('Stock Model- B 2.5 W'!$C$9:$AZ$53,MATCH($B26,'Stock Model- B 2.5 W'!$B$9:$B$53,0),MATCH(($B26-AC$4+1),'Stock Model- B 2.5 W'!$C$8:$AZ$8,0))),0,INDEX('Stock Model- B 2.5 W'!$C$9:$AZ$53,MATCH($B26,'Stock Model- B 2.5 W'!$B$9:$B$53,0),MATCH(($B26-AC$4+1),'Stock Model- B 2.5 W'!$C$8:$AZ$8,0)))</f>
        <v>0</v>
      </c>
      <c r="AD26" s="128">
        <f>IF(ISNA(INDEX('Stock Model- B 2.5 W'!$C$9:$AZ$53,MATCH($B26,'Stock Model- B 2.5 W'!$B$9:$B$53,0),MATCH(($B26-AD$4+1),'Stock Model- B 2.5 W'!$C$8:$AZ$8,0))),0,INDEX('Stock Model- B 2.5 W'!$C$9:$AZ$53,MATCH($B26,'Stock Model- B 2.5 W'!$B$9:$B$53,0),MATCH(($B26-AD$4+1),'Stock Model- B 2.5 W'!$C$8:$AZ$8,0)))</f>
        <v>0</v>
      </c>
      <c r="AE26" s="128">
        <f>IF(ISNA(INDEX('Stock Model- B 2.5 W'!$C$9:$AZ$53,MATCH($B26,'Stock Model- B 2.5 W'!$B$9:$B$53,0),MATCH(($B26-AE$4+1),'Stock Model- B 2.5 W'!$C$8:$AZ$8,0))),0,INDEX('Stock Model- B 2.5 W'!$C$9:$AZ$53,MATCH($B26,'Stock Model- B 2.5 W'!$B$9:$B$53,0),MATCH(($B26-AE$4+1),'Stock Model- B 2.5 W'!$C$8:$AZ$8,0)))</f>
        <v>0</v>
      </c>
      <c r="AF26" s="128">
        <f>IF(ISNA(INDEX('Stock Model- B 2.5 W'!$C$9:$AZ$53,MATCH($B26,'Stock Model- B 2.5 W'!$B$9:$B$53,0),MATCH(($B26-AF$4+1),'Stock Model- B 2.5 W'!$C$8:$AZ$8,0))),0,INDEX('Stock Model- B 2.5 W'!$C$9:$AZ$53,MATCH($B26,'Stock Model- B 2.5 W'!$B$9:$B$53,0),MATCH(($B26-AF$4+1),'Stock Model- B 2.5 W'!$C$8:$AZ$8,0)))</f>
        <v>0</v>
      </c>
      <c r="AG26" s="128">
        <f>IF(ISNA(INDEX('Stock Model- B 2.5 W'!$C$9:$AZ$53,MATCH($B26,'Stock Model- B 2.5 W'!$B$9:$B$53,0),MATCH(($B26-AG$4+1),'Stock Model- B 2.5 W'!$C$8:$AZ$8,0))),0,INDEX('Stock Model- B 2.5 W'!$C$9:$AZ$53,MATCH($B26,'Stock Model- B 2.5 W'!$B$9:$B$53,0),MATCH(($B26-AG$4+1),'Stock Model- B 2.5 W'!$C$8:$AZ$8,0)))</f>
        <v>0</v>
      </c>
      <c r="AH26" s="128">
        <f>IF(ISNA(INDEX('Stock Model- B 2.5 W'!$C$9:$AZ$53,MATCH($B26,'Stock Model- B 2.5 W'!$B$9:$B$53,0),MATCH(($B26-AH$4+1),'Stock Model- B 2.5 W'!$C$8:$AZ$8,0))),0,INDEX('Stock Model- B 2.5 W'!$C$9:$AZ$53,MATCH($B26,'Stock Model- B 2.5 W'!$B$9:$B$53,0),MATCH(($B26-AH$4+1),'Stock Model- B 2.5 W'!$C$8:$AZ$8,0)))</f>
        <v>0</v>
      </c>
      <c r="AI26" s="128">
        <f>IF(ISNA(INDEX('Stock Model- B 2.5 W'!$C$9:$AZ$53,MATCH($B26,'Stock Model- B 2.5 W'!$B$9:$B$53,0),MATCH(($B26-AI$4+1),'Stock Model- B 2.5 W'!$C$8:$AZ$8,0))),0,INDEX('Stock Model- B 2.5 W'!$C$9:$AZ$53,MATCH($B26,'Stock Model- B 2.5 W'!$B$9:$B$53,0),MATCH(($B26-AI$4+1),'Stock Model- B 2.5 W'!$C$8:$AZ$8,0)))</f>
        <v>0</v>
      </c>
      <c r="AJ26" s="128">
        <f>IF(ISNA(INDEX('Stock Model- B 2.5 W'!$C$9:$AZ$53,MATCH($B26,'Stock Model- B 2.5 W'!$B$9:$B$53,0),MATCH(($B26-AJ$4+1),'Stock Model- B 2.5 W'!$C$8:$AZ$8,0))),0,INDEX('Stock Model- B 2.5 W'!$C$9:$AZ$53,MATCH($B26,'Stock Model- B 2.5 W'!$B$9:$B$53,0),MATCH(($B26-AJ$4+1),'Stock Model- B 2.5 W'!$C$8:$AZ$8,0)))</f>
        <v>0</v>
      </c>
      <c r="AK26" s="128">
        <f>IF(ISNA(INDEX('Stock Model- B 2.5 W'!$C$9:$AZ$53,MATCH($B26,'Stock Model- B 2.5 W'!$B$9:$B$53,0),MATCH(($B26-AK$4+1),'Stock Model- B 2.5 W'!$C$8:$AZ$8,0))),0,INDEX('Stock Model- B 2.5 W'!$C$9:$AZ$53,MATCH($B26,'Stock Model- B 2.5 W'!$B$9:$B$53,0),MATCH(($B26-AK$4+1),'Stock Model- B 2.5 W'!$C$8:$AZ$8,0)))</f>
        <v>0</v>
      </c>
      <c r="AL26" s="128">
        <f>IF(ISNA(INDEX('Stock Model- B 2.5 W'!$C$9:$AZ$53,MATCH($B26,'Stock Model- B 2.5 W'!$B$9:$B$53,0),MATCH(($B26-AL$4+1),'Stock Model- B 2.5 W'!$C$8:$AZ$8,0))),0,INDEX('Stock Model- B 2.5 W'!$C$9:$AZ$53,MATCH($B26,'Stock Model- B 2.5 W'!$B$9:$B$53,0),MATCH(($B26-AL$4+1),'Stock Model- B 2.5 W'!$C$8:$AZ$8,0)))</f>
        <v>0</v>
      </c>
      <c r="AM26" s="128">
        <f>IF(ISNA(INDEX('Stock Model- B 2.5 W'!$C$9:$AZ$53,MATCH($B26,'Stock Model- B 2.5 W'!$B$9:$B$53,0),MATCH(($B26-AM$4+1),'Stock Model- B 2.5 W'!$C$8:$AZ$8,0))),0,INDEX('Stock Model- B 2.5 W'!$C$9:$AZ$53,MATCH($B26,'Stock Model- B 2.5 W'!$B$9:$B$53,0),MATCH(($B26-AM$4+1),'Stock Model- B 2.5 W'!$C$8:$AZ$8,0)))</f>
        <v>0</v>
      </c>
      <c r="AN26" s="128">
        <f>IF(ISNA(INDEX('Stock Model- B 2.5 W'!$C$9:$AZ$53,MATCH($B26,'Stock Model- B 2.5 W'!$B$9:$B$53,0),MATCH(($B26-AN$4+1),'Stock Model- B 2.5 W'!$C$8:$AZ$8,0))),0,INDEX('Stock Model- B 2.5 W'!$C$9:$AZ$53,MATCH($B26,'Stock Model- B 2.5 W'!$B$9:$B$53,0),MATCH(($B26-AN$4+1),'Stock Model- B 2.5 W'!$C$8:$AZ$8,0)))</f>
        <v>0</v>
      </c>
      <c r="AO26" s="128">
        <f>IF(ISNA(INDEX('Stock Model- B 2.5 W'!$C$9:$AZ$53,MATCH($B26,'Stock Model- B 2.5 W'!$B$9:$B$53,0),MATCH(($B26-AO$4+1),'Stock Model- B 2.5 W'!$C$8:$AZ$8,0))),0,INDEX('Stock Model- B 2.5 W'!$C$9:$AZ$53,MATCH($B26,'Stock Model- B 2.5 W'!$B$9:$B$53,0),MATCH(($B26-AO$4+1),'Stock Model- B 2.5 W'!$C$8:$AZ$8,0)))</f>
        <v>0</v>
      </c>
      <c r="AP26" s="128">
        <f>IF(ISNA(INDEX('Stock Model- B 2.5 W'!$C$9:$AZ$53,MATCH($B26,'Stock Model- B 2.5 W'!$B$9:$B$53,0),MATCH(($B26-AP$4+1),'Stock Model- B 2.5 W'!$C$8:$AZ$8,0))),0,INDEX('Stock Model- B 2.5 W'!$C$9:$AZ$53,MATCH($B26,'Stock Model- B 2.5 W'!$B$9:$B$53,0),MATCH(($B26-AP$4+1),'Stock Model- B 2.5 W'!$C$8:$AZ$8,0)))</f>
        <v>0</v>
      </c>
      <c r="AQ26" s="128">
        <f>IF(ISNA(INDEX('Stock Model- B 2.5 W'!$C$9:$AZ$53,MATCH($B26,'Stock Model- B 2.5 W'!$B$9:$B$53,0),MATCH(($B26-AQ$4+1),'Stock Model- B 2.5 W'!$C$8:$AZ$8,0))),0,INDEX('Stock Model- B 2.5 W'!$C$9:$AZ$53,MATCH($B26,'Stock Model- B 2.5 W'!$B$9:$B$53,0),MATCH(($B26-AQ$4+1),'Stock Model- B 2.5 W'!$C$8:$AZ$8,0)))</f>
        <v>0</v>
      </c>
      <c r="AR26" s="128">
        <f>IF(ISNA(INDEX('Stock Model- B 2.5 W'!$C$9:$AZ$53,MATCH($B26,'Stock Model- B 2.5 W'!$B$9:$B$53,0),MATCH(($B26-AR$4+1),'Stock Model- B 2.5 W'!$C$8:$AZ$8,0))),0,INDEX('Stock Model- B 2.5 W'!$C$9:$AZ$53,MATCH($B26,'Stock Model- B 2.5 W'!$B$9:$B$53,0),MATCH(($B26-AR$4+1),'Stock Model- B 2.5 W'!$C$8:$AZ$8,0)))</f>
        <v>0</v>
      </c>
      <c r="AS26" s="128">
        <f>IF(ISNA(INDEX('Stock Model- B 2.5 W'!$C$9:$AZ$53,MATCH($B26,'Stock Model- B 2.5 W'!$B$9:$B$53,0),MATCH(($B26-AS$4+1),'Stock Model- B 2.5 W'!$C$8:$AZ$8,0))),0,INDEX('Stock Model- B 2.5 W'!$C$9:$AZ$53,MATCH($B26,'Stock Model- B 2.5 W'!$B$9:$B$53,0),MATCH(($B26-AS$4+1),'Stock Model- B 2.5 W'!$C$8:$AZ$8,0)))</f>
        <v>0</v>
      </c>
      <c r="AT26" s="128">
        <f>IF(ISNA(INDEX('Stock Model- B 2.5 W'!$C$9:$AZ$53,MATCH($B26,'Stock Model- B 2.5 W'!$B$9:$B$53,0),MATCH(($B26-AT$4+1),'Stock Model- B 2.5 W'!$C$8:$AZ$8,0))),0,INDEX('Stock Model- B 2.5 W'!$C$9:$AZ$53,MATCH($B26,'Stock Model- B 2.5 W'!$B$9:$B$53,0),MATCH(($B26-AT$4+1),'Stock Model- B 2.5 W'!$C$8:$AZ$8,0)))</f>
        <v>0</v>
      </c>
      <c r="AU26" s="128">
        <f>IF(ISNA(INDEX('Stock Model- B 2.5 W'!$C$9:$AZ$53,MATCH($B26,'Stock Model- B 2.5 W'!$B$9:$B$53,0),MATCH(($B26-AU$4+1),'Stock Model- B 2.5 W'!$C$8:$AZ$8,0))),0,INDEX('Stock Model- B 2.5 W'!$C$9:$AZ$53,MATCH($B26,'Stock Model- B 2.5 W'!$B$9:$B$53,0),MATCH(($B26-AU$4+1),'Stock Model- B 2.5 W'!$C$8:$AZ$8,0)))</f>
        <v>0</v>
      </c>
      <c r="AV26" s="11">
        <f t="shared" ca="1" si="2"/>
        <v>13593443.962354388</v>
      </c>
      <c r="AW26" s="11" t="str">
        <f ca="1">IF(AV26=SUM('Stock Model- B 2.5 W'!C30:AZ30),"OK","Error")</f>
        <v>OK</v>
      </c>
    </row>
    <row r="27" spans="1:49">
      <c r="A27" s="214"/>
      <c r="B27" s="11">
        <f>'Stock Model- B 2.5 W'!B31</f>
        <v>2012</v>
      </c>
      <c r="C27" s="128">
        <f ca="1">IF(ISNA(INDEX('Stock Model- B 2.5 W'!$C$9:$AZ$53,MATCH($B27,'Stock Model- B 2.5 W'!$B$9:$B$53,0),MATCH(($B27-C$4+1),'Stock Model- B 2.5 W'!$C$8:$AZ$8,0))),0,INDEX('Stock Model- B 2.5 W'!$C$9:$AZ$53,MATCH($B27,'Stock Model- B 2.5 W'!$B$9:$B$53,0),MATCH(($B27-C$4+1),'Stock Model- B 2.5 W'!$C$8:$AZ$8,0)))</f>
        <v>0</v>
      </c>
      <c r="D27" s="128">
        <f ca="1">IF(ISNA(INDEX('Stock Model- B 2.5 W'!$C$9:$AZ$53,MATCH($B27,'Stock Model- B 2.5 W'!$B$9:$B$53,0),MATCH(($B27-D$4+1),'Stock Model- B 2.5 W'!$C$8:$AZ$8,0))),0,INDEX('Stock Model- B 2.5 W'!$C$9:$AZ$53,MATCH($B27,'Stock Model- B 2.5 W'!$B$9:$B$53,0),MATCH(($B27-D$4+1),'Stock Model- B 2.5 W'!$C$8:$AZ$8,0)))</f>
        <v>0</v>
      </c>
      <c r="E27" s="128">
        <f ca="1">IF(ISNA(INDEX('Stock Model- B 2.5 W'!$C$9:$AZ$53,MATCH($B27,'Stock Model- B 2.5 W'!$B$9:$B$53,0),MATCH(($B27-E$4+1),'Stock Model- B 2.5 W'!$C$8:$AZ$8,0))),0,INDEX('Stock Model- B 2.5 W'!$C$9:$AZ$53,MATCH($B27,'Stock Model- B 2.5 W'!$B$9:$B$53,0),MATCH(($B27-E$4+1),'Stock Model- B 2.5 W'!$C$8:$AZ$8,0)))</f>
        <v>0</v>
      </c>
      <c r="F27" s="128">
        <f ca="1">IF(ISNA(INDEX('Stock Model- B 2.5 W'!$C$9:$AZ$53,MATCH($B27,'Stock Model- B 2.5 W'!$B$9:$B$53,0),MATCH(($B27-F$4+1),'Stock Model- B 2.5 W'!$C$8:$AZ$8,0))),0,INDEX('Stock Model- B 2.5 W'!$C$9:$AZ$53,MATCH($B27,'Stock Model- B 2.5 W'!$B$9:$B$53,0),MATCH(($B27-F$4+1),'Stock Model- B 2.5 W'!$C$8:$AZ$8,0)))</f>
        <v>0</v>
      </c>
      <c r="G27" s="128">
        <f ca="1">IF(ISNA(INDEX('Stock Model- B 2.5 W'!$C$9:$AZ$53,MATCH($B27,'Stock Model- B 2.5 W'!$B$9:$B$53,0),MATCH(($B27-G$4+1),'Stock Model- B 2.5 W'!$C$8:$AZ$8,0))),0,INDEX('Stock Model- B 2.5 W'!$C$9:$AZ$53,MATCH($B27,'Stock Model- B 2.5 W'!$B$9:$B$53,0),MATCH(($B27-G$4+1),'Stock Model- B 2.5 W'!$C$8:$AZ$8,0)))</f>
        <v>0</v>
      </c>
      <c r="H27" s="128">
        <f ca="1">IF(ISNA(INDEX('Stock Model- B 2.5 W'!$C$9:$AZ$53,MATCH($B27,'Stock Model- B 2.5 W'!$B$9:$B$53,0),MATCH(($B27-H$4+1),'Stock Model- B 2.5 W'!$C$8:$AZ$8,0))),0,INDEX('Stock Model- B 2.5 W'!$C$9:$AZ$53,MATCH($B27,'Stock Model- B 2.5 W'!$B$9:$B$53,0),MATCH(($B27-H$4+1),'Stock Model- B 2.5 W'!$C$8:$AZ$8,0)))</f>
        <v>0</v>
      </c>
      <c r="I27" s="128">
        <f ca="1">IF(ISNA(INDEX('Stock Model- B 2.5 W'!$C$9:$AZ$53,MATCH($B27,'Stock Model- B 2.5 W'!$B$9:$B$53,0),MATCH(($B27-I$4+1),'Stock Model- B 2.5 W'!$C$8:$AZ$8,0))),0,INDEX('Stock Model- B 2.5 W'!$C$9:$AZ$53,MATCH($B27,'Stock Model- B 2.5 W'!$B$9:$B$53,0),MATCH(($B27-I$4+1),'Stock Model- B 2.5 W'!$C$8:$AZ$8,0)))</f>
        <v>0</v>
      </c>
      <c r="J27" s="128">
        <f ca="1">IF(ISNA(INDEX('Stock Model- B 2.5 W'!$C$9:$AZ$53,MATCH($B27,'Stock Model- B 2.5 W'!$B$9:$B$53,0),MATCH(($B27-J$4+1),'Stock Model- B 2.5 W'!$C$8:$AZ$8,0))),0,INDEX('Stock Model- B 2.5 W'!$C$9:$AZ$53,MATCH($B27,'Stock Model- B 2.5 W'!$B$9:$B$53,0),MATCH(($B27-J$4+1),'Stock Model- B 2.5 W'!$C$8:$AZ$8,0)))</f>
        <v>0</v>
      </c>
      <c r="K27" s="128">
        <f ca="1">IF(ISNA(INDEX('Stock Model- B 2.5 W'!$C$9:$AZ$53,MATCH($B27,'Stock Model- B 2.5 W'!$B$9:$B$53,0),MATCH(($B27-K$4+1),'Stock Model- B 2.5 W'!$C$8:$AZ$8,0))),0,INDEX('Stock Model- B 2.5 W'!$C$9:$AZ$53,MATCH($B27,'Stock Model- B 2.5 W'!$B$9:$B$53,0),MATCH(($B27-K$4+1),'Stock Model- B 2.5 W'!$C$8:$AZ$8,0)))</f>
        <v>0</v>
      </c>
      <c r="L27" s="128">
        <f ca="1">IF(ISNA(INDEX('Stock Model- B 2.5 W'!$C$9:$AZ$53,MATCH($B27,'Stock Model- B 2.5 W'!$B$9:$B$53,0),MATCH(($B27-L$4+1),'Stock Model- B 2.5 W'!$C$8:$AZ$8,0))),0,INDEX('Stock Model- B 2.5 W'!$C$9:$AZ$53,MATCH($B27,'Stock Model- B 2.5 W'!$B$9:$B$53,0),MATCH(($B27-L$4+1),'Stock Model- B 2.5 W'!$C$8:$AZ$8,0)))</f>
        <v>0</v>
      </c>
      <c r="M27" s="128">
        <f ca="1">IF(ISNA(INDEX('Stock Model- B 2.5 W'!$C$9:$AZ$53,MATCH($B27,'Stock Model- B 2.5 W'!$B$9:$B$53,0),MATCH(($B27-M$4+1),'Stock Model- B 2.5 W'!$C$8:$AZ$8,0))),0,INDEX('Stock Model- B 2.5 W'!$C$9:$AZ$53,MATCH($B27,'Stock Model- B 2.5 W'!$B$9:$B$53,0),MATCH(($B27-M$4+1),'Stock Model- B 2.5 W'!$C$8:$AZ$8,0)))</f>
        <v>0</v>
      </c>
      <c r="N27" s="128">
        <f ca="1">IF(ISNA(INDEX('Stock Model- B 2.5 W'!$C$9:$AZ$53,MATCH($B27,'Stock Model- B 2.5 W'!$B$9:$B$53,0),MATCH(($B27-N$4+1),'Stock Model- B 2.5 W'!$C$8:$AZ$8,0))),0,INDEX('Stock Model- B 2.5 W'!$C$9:$AZ$53,MATCH($B27,'Stock Model- B 2.5 W'!$B$9:$B$53,0),MATCH(($B27-N$4+1),'Stock Model- B 2.5 W'!$C$8:$AZ$8,0)))</f>
        <v>0</v>
      </c>
      <c r="O27" s="128">
        <f ca="1">IF(ISNA(INDEX('Stock Model- B 2.5 W'!$C$9:$AZ$53,MATCH($B27,'Stock Model- B 2.5 W'!$B$9:$B$53,0),MATCH(($B27-O$4+1),'Stock Model- B 2.5 W'!$C$8:$AZ$8,0))),0,INDEX('Stock Model- B 2.5 W'!$C$9:$AZ$53,MATCH($B27,'Stock Model- B 2.5 W'!$B$9:$B$53,0),MATCH(($B27-O$4+1),'Stock Model- B 2.5 W'!$C$8:$AZ$8,0)))</f>
        <v>0</v>
      </c>
      <c r="P27" s="128">
        <f ca="1">IF(ISNA(INDEX('Stock Model- B 2.5 W'!$C$9:$AZ$53,MATCH($B27,'Stock Model- B 2.5 W'!$B$9:$B$53,0),MATCH(($B27-P$4+1),'Stock Model- B 2.5 W'!$C$8:$AZ$8,0))),0,INDEX('Stock Model- B 2.5 W'!$C$9:$AZ$53,MATCH($B27,'Stock Model- B 2.5 W'!$B$9:$B$53,0),MATCH(($B27-P$4+1),'Stock Model- B 2.5 W'!$C$8:$AZ$8,0)))</f>
        <v>0</v>
      </c>
      <c r="Q27" s="128">
        <f ca="1">IF(ISNA(INDEX('Stock Model- B 2.5 W'!$C$9:$AZ$53,MATCH($B27,'Stock Model- B 2.5 W'!$B$9:$B$53,0),MATCH(($B27-Q$4+1),'Stock Model- B 2.5 W'!$C$8:$AZ$8,0))),0,INDEX('Stock Model- B 2.5 W'!$C$9:$AZ$53,MATCH($B27,'Stock Model- B 2.5 W'!$B$9:$B$53,0),MATCH(($B27-Q$4+1),'Stock Model- B 2.5 W'!$C$8:$AZ$8,0)))</f>
        <v>0</v>
      </c>
      <c r="R27" s="128">
        <f ca="1">IF(ISNA(INDEX('Stock Model- B 2.5 W'!$C$9:$AZ$53,MATCH($B27,'Stock Model- B 2.5 W'!$B$9:$B$53,0),MATCH(($B27-R$4+1),'Stock Model- B 2.5 W'!$C$8:$AZ$8,0))),0,INDEX('Stock Model- B 2.5 W'!$C$9:$AZ$53,MATCH($B27,'Stock Model- B 2.5 W'!$B$9:$B$53,0),MATCH(($B27-R$4+1),'Stock Model- B 2.5 W'!$C$8:$AZ$8,0)))</f>
        <v>0</v>
      </c>
      <c r="S27" s="128">
        <f ca="1">IF(ISNA(INDEX('Stock Model- B 2.5 W'!$C$9:$AZ$53,MATCH($B27,'Stock Model- B 2.5 W'!$B$9:$B$53,0),MATCH(($B27-S$4+1),'Stock Model- B 2.5 W'!$C$8:$AZ$8,0))),0,INDEX('Stock Model- B 2.5 W'!$C$9:$AZ$53,MATCH($B27,'Stock Model- B 2.5 W'!$B$9:$B$53,0),MATCH(($B27-S$4+1),'Stock Model- B 2.5 W'!$C$8:$AZ$8,0)))</f>
        <v>0</v>
      </c>
      <c r="T27" s="128">
        <f ca="1">IF(ISNA(INDEX('Stock Model- B 2.5 W'!$C$9:$AZ$53,MATCH($B27,'Stock Model- B 2.5 W'!$B$9:$B$53,0),MATCH(($B27-T$4+1),'Stock Model- B 2.5 W'!$C$8:$AZ$8,0))),0,INDEX('Stock Model- B 2.5 W'!$C$9:$AZ$53,MATCH($B27,'Stock Model- B 2.5 W'!$B$9:$B$53,0),MATCH(($B27-T$4+1),'Stock Model- B 2.5 W'!$C$8:$AZ$8,0)))</f>
        <v>0</v>
      </c>
      <c r="U27" s="128">
        <f ca="1">IF(ISNA(INDEX('Stock Model- B 2.5 W'!$C$9:$AZ$53,MATCH($B27,'Stock Model- B 2.5 W'!$B$9:$B$53,0),MATCH(($B27-U$4+1),'Stock Model- B 2.5 W'!$C$8:$AZ$8,0))),0,INDEX('Stock Model- B 2.5 W'!$C$9:$AZ$53,MATCH($B27,'Stock Model- B 2.5 W'!$B$9:$B$53,0),MATCH(($B27-U$4+1),'Stock Model- B 2.5 W'!$C$8:$AZ$8,0)))</f>
        <v>2698299.7631904627</v>
      </c>
      <c r="V27" s="128">
        <f ca="1">IF(ISNA(INDEX('Stock Model- B 2.5 W'!$C$9:$AZ$53,MATCH($B27,'Stock Model- B 2.5 W'!$B$9:$B$53,0),MATCH(($B27-V$4+1),'Stock Model- B 2.5 W'!$C$8:$AZ$8,0))),0,INDEX('Stock Model- B 2.5 W'!$C$9:$AZ$53,MATCH($B27,'Stock Model- B 2.5 W'!$B$9:$B$53,0),MATCH(($B27-V$4+1),'Stock Model- B 2.5 W'!$C$8:$AZ$8,0)))</f>
        <v>2718537.0114143919</v>
      </c>
      <c r="W27" s="128">
        <f ca="1">IF(ISNA(INDEX('Stock Model- B 2.5 W'!$C$9:$AZ$53,MATCH($B27,'Stock Model- B 2.5 W'!$B$9:$B$53,0),MATCH(($B27-W$4+1),'Stock Model- B 2.5 W'!$C$8:$AZ$8,0))),0,INDEX('Stock Model- B 2.5 W'!$C$9:$AZ$53,MATCH($B27,'Stock Model- B 2.5 W'!$B$9:$B$53,0),MATCH(($B27-W$4+1),'Stock Model- B 2.5 W'!$C$8:$AZ$8,0)))</f>
        <v>2738926.0389999999</v>
      </c>
      <c r="X27" s="128">
        <f ca="1">IF(ISNA(INDEX('Stock Model- B 2.5 W'!$C$9:$AZ$53,MATCH($B27,'Stock Model- B 2.5 W'!$B$9:$B$53,0),MATCH(($B27-X$4+1),'Stock Model- B 2.5 W'!$C$8:$AZ$8,0))),0,INDEX('Stock Model- B 2.5 W'!$C$9:$AZ$53,MATCH($B27,'Stock Model- B 2.5 W'!$B$9:$B$53,0),MATCH(($B27-X$4+1),'Stock Model- B 2.5 W'!$C$8:$AZ$8,0)))</f>
        <v>2759467.9842925002</v>
      </c>
      <c r="Y27" s="128">
        <f ca="1">IF(ISNA(INDEX('Stock Model- B 2.5 W'!$C$9:$AZ$53,MATCH($B27,'Stock Model- B 2.5 W'!$B$9:$B$53,0),MATCH(($B27-Y$4+1),'Stock Model- B 2.5 W'!$C$8:$AZ$8,0))),0,INDEX('Stock Model- B 2.5 W'!$C$9:$AZ$53,MATCH($B27,'Stock Model- B 2.5 W'!$B$9:$B$53,0),MATCH(($B27-Y$4+1),'Stock Model- B 2.5 W'!$C$8:$AZ$8,0)))</f>
        <v>2780163.9941746942</v>
      </c>
      <c r="Z27" s="128">
        <f>IF(ISNA(INDEX('Stock Model- B 2.5 W'!$C$9:$AZ$53,MATCH($B27,'Stock Model- B 2.5 W'!$B$9:$B$53,0),MATCH(($B27-Z$4+1),'Stock Model- B 2.5 W'!$C$8:$AZ$8,0))),0,INDEX('Stock Model- B 2.5 W'!$C$9:$AZ$53,MATCH($B27,'Stock Model- B 2.5 W'!$B$9:$B$53,0),MATCH(($B27-Z$4+1),'Stock Model- B 2.5 W'!$C$8:$AZ$8,0)))</f>
        <v>0</v>
      </c>
      <c r="AA27" s="128">
        <f>IF(ISNA(INDEX('Stock Model- B 2.5 W'!$C$9:$AZ$53,MATCH($B27,'Stock Model- B 2.5 W'!$B$9:$B$53,0),MATCH(($B27-AA$4+1),'Stock Model- B 2.5 W'!$C$8:$AZ$8,0))),0,INDEX('Stock Model- B 2.5 W'!$C$9:$AZ$53,MATCH($B27,'Stock Model- B 2.5 W'!$B$9:$B$53,0),MATCH(($B27-AA$4+1),'Stock Model- B 2.5 W'!$C$8:$AZ$8,0)))</f>
        <v>0</v>
      </c>
      <c r="AB27" s="128">
        <f>IF(ISNA(INDEX('Stock Model- B 2.5 W'!$C$9:$AZ$53,MATCH($B27,'Stock Model- B 2.5 W'!$B$9:$B$53,0),MATCH(($B27-AB$4+1),'Stock Model- B 2.5 W'!$C$8:$AZ$8,0))),0,INDEX('Stock Model- B 2.5 W'!$C$9:$AZ$53,MATCH($B27,'Stock Model- B 2.5 W'!$B$9:$B$53,0),MATCH(($B27-AB$4+1),'Stock Model- B 2.5 W'!$C$8:$AZ$8,0)))</f>
        <v>0</v>
      </c>
      <c r="AC27" s="128">
        <f>IF(ISNA(INDEX('Stock Model- B 2.5 W'!$C$9:$AZ$53,MATCH($B27,'Stock Model- B 2.5 W'!$B$9:$B$53,0),MATCH(($B27-AC$4+1),'Stock Model- B 2.5 W'!$C$8:$AZ$8,0))),0,INDEX('Stock Model- B 2.5 W'!$C$9:$AZ$53,MATCH($B27,'Stock Model- B 2.5 W'!$B$9:$B$53,0),MATCH(($B27-AC$4+1),'Stock Model- B 2.5 W'!$C$8:$AZ$8,0)))</f>
        <v>0</v>
      </c>
      <c r="AD27" s="128">
        <f>IF(ISNA(INDEX('Stock Model- B 2.5 W'!$C$9:$AZ$53,MATCH($B27,'Stock Model- B 2.5 W'!$B$9:$B$53,0),MATCH(($B27-AD$4+1),'Stock Model- B 2.5 W'!$C$8:$AZ$8,0))),0,INDEX('Stock Model- B 2.5 W'!$C$9:$AZ$53,MATCH($B27,'Stock Model- B 2.5 W'!$B$9:$B$53,0),MATCH(($B27-AD$4+1),'Stock Model- B 2.5 W'!$C$8:$AZ$8,0)))</f>
        <v>0</v>
      </c>
      <c r="AE27" s="128">
        <f>IF(ISNA(INDEX('Stock Model- B 2.5 W'!$C$9:$AZ$53,MATCH($B27,'Stock Model- B 2.5 W'!$B$9:$B$53,0),MATCH(($B27-AE$4+1),'Stock Model- B 2.5 W'!$C$8:$AZ$8,0))),0,INDEX('Stock Model- B 2.5 W'!$C$9:$AZ$53,MATCH($B27,'Stock Model- B 2.5 W'!$B$9:$B$53,0),MATCH(($B27-AE$4+1),'Stock Model- B 2.5 W'!$C$8:$AZ$8,0)))</f>
        <v>0</v>
      </c>
      <c r="AF27" s="128">
        <f>IF(ISNA(INDEX('Stock Model- B 2.5 W'!$C$9:$AZ$53,MATCH($B27,'Stock Model- B 2.5 W'!$B$9:$B$53,0),MATCH(($B27-AF$4+1),'Stock Model- B 2.5 W'!$C$8:$AZ$8,0))),0,INDEX('Stock Model- B 2.5 W'!$C$9:$AZ$53,MATCH($B27,'Stock Model- B 2.5 W'!$B$9:$B$53,0),MATCH(($B27-AF$4+1),'Stock Model- B 2.5 W'!$C$8:$AZ$8,0)))</f>
        <v>0</v>
      </c>
      <c r="AG27" s="128">
        <f>IF(ISNA(INDEX('Stock Model- B 2.5 W'!$C$9:$AZ$53,MATCH($B27,'Stock Model- B 2.5 W'!$B$9:$B$53,0),MATCH(($B27-AG$4+1),'Stock Model- B 2.5 W'!$C$8:$AZ$8,0))),0,INDEX('Stock Model- B 2.5 W'!$C$9:$AZ$53,MATCH($B27,'Stock Model- B 2.5 W'!$B$9:$B$53,0),MATCH(($B27-AG$4+1),'Stock Model- B 2.5 W'!$C$8:$AZ$8,0)))</f>
        <v>0</v>
      </c>
      <c r="AH27" s="128">
        <f>IF(ISNA(INDEX('Stock Model- B 2.5 W'!$C$9:$AZ$53,MATCH($B27,'Stock Model- B 2.5 W'!$B$9:$B$53,0),MATCH(($B27-AH$4+1),'Stock Model- B 2.5 W'!$C$8:$AZ$8,0))),0,INDEX('Stock Model- B 2.5 W'!$C$9:$AZ$53,MATCH($B27,'Stock Model- B 2.5 W'!$B$9:$B$53,0),MATCH(($B27-AH$4+1),'Stock Model- B 2.5 W'!$C$8:$AZ$8,0)))</f>
        <v>0</v>
      </c>
      <c r="AI27" s="128">
        <f>IF(ISNA(INDEX('Stock Model- B 2.5 W'!$C$9:$AZ$53,MATCH($B27,'Stock Model- B 2.5 W'!$B$9:$B$53,0),MATCH(($B27-AI$4+1),'Stock Model- B 2.5 W'!$C$8:$AZ$8,0))),0,INDEX('Stock Model- B 2.5 W'!$C$9:$AZ$53,MATCH($B27,'Stock Model- B 2.5 W'!$B$9:$B$53,0),MATCH(($B27-AI$4+1),'Stock Model- B 2.5 W'!$C$8:$AZ$8,0)))</f>
        <v>0</v>
      </c>
      <c r="AJ27" s="128">
        <f>IF(ISNA(INDEX('Stock Model- B 2.5 W'!$C$9:$AZ$53,MATCH($B27,'Stock Model- B 2.5 W'!$B$9:$B$53,0),MATCH(($B27-AJ$4+1),'Stock Model- B 2.5 W'!$C$8:$AZ$8,0))),0,INDEX('Stock Model- B 2.5 W'!$C$9:$AZ$53,MATCH($B27,'Stock Model- B 2.5 W'!$B$9:$B$53,0),MATCH(($B27-AJ$4+1),'Stock Model- B 2.5 W'!$C$8:$AZ$8,0)))</f>
        <v>0</v>
      </c>
      <c r="AK27" s="128">
        <f>IF(ISNA(INDEX('Stock Model- B 2.5 W'!$C$9:$AZ$53,MATCH($B27,'Stock Model- B 2.5 W'!$B$9:$B$53,0),MATCH(($B27-AK$4+1),'Stock Model- B 2.5 W'!$C$8:$AZ$8,0))),0,INDEX('Stock Model- B 2.5 W'!$C$9:$AZ$53,MATCH($B27,'Stock Model- B 2.5 W'!$B$9:$B$53,0),MATCH(($B27-AK$4+1),'Stock Model- B 2.5 W'!$C$8:$AZ$8,0)))</f>
        <v>0</v>
      </c>
      <c r="AL27" s="128">
        <f>IF(ISNA(INDEX('Stock Model- B 2.5 W'!$C$9:$AZ$53,MATCH($B27,'Stock Model- B 2.5 W'!$B$9:$B$53,0),MATCH(($B27-AL$4+1),'Stock Model- B 2.5 W'!$C$8:$AZ$8,0))),0,INDEX('Stock Model- B 2.5 W'!$C$9:$AZ$53,MATCH($B27,'Stock Model- B 2.5 W'!$B$9:$B$53,0),MATCH(($B27-AL$4+1),'Stock Model- B 2.5 W'!$C$8:$AZ$8,0)))</f>
        <v>0</v>
      </c>
      <c r="AM27" s="128">
        <f>IF(ISNA(INDEX('Stock Model- B 2.5 W'!$C$9:$AZ$53,MATCH($B27,'Stock Model- B 2.5 W'!$B$9:$B$53,0),MATCH(($B27-AM$4+1),'Stock Model- B 2.5 W'!$C$8:$AZ$8,0))),0,INDEX('Stock Model- B 2.5 W'!$C$9:$AZ$53,MATCH($B27,'Stock Model- B 2.5 W'!$B$9:$B$53,0),MATCH(($B27-AM$4+1),'Stock Model- B 2.5 W'!$C$8:$AZ$8,0)))</f>
        <v>0</v>
      </c>
      <c r="AN27" s="128">
        <f>IF(ISNA(INDEX('Stock Model- B 2.5 W'!$C$9:$AZ$53,MATCH($B27,'Stock Model- B 2.5 W'!$B$9:$B$53,0),MATCH(($B27-AN$4+1),'Stock Model- B 2.5 W'!$C$8:$AZ$8,0))),0,INDEX('Stock Model- B 2.5 W'!$C$9:$AZ$53,MATCH($B27,'Stock Model- B 2.5 W'!$B$9:$B$53,0),MATCH(($B27-AN$4+1),'Stock Model- B 2.5 W'!$C$8:$AZ$8,0)))</f>
        <v>0</v>
      </c>
      <c r="AO27" s="128">
        <f>IF(ISNA(INDEX('Stock Model- B 2.5 W'!$C$9:$AZ$53,MATCH($B27,'Stock Model- B 2.5 W'!$B$9:$B$53,0),MATCH(($B27-AO$4+1),'Stock Model- B 2.5 W'!$C$8:$AZ$8,0))),0,INDEX('Stock Model- B 2.5 W'!$C$9:$AZ$53,MATCH($B27,'Stock Model- B 2.5 W'!$B$9:$B$53,0),MATCH(($B27-AO$4+1),'Stock Model- B 2.5 W'!$C$8:$AZ$8,0)))</f>
        <v>0</v>
      </c>
      <c r="AP27" s="128">
        <f>IF(ISNA(INDEX('Stock Model- B 2.5 W'!$C$9:$AZ$53,MATCH($B27,'Stock Model- B 2.5 W'!$B$9:$B$53,0),MATCH(($B27-AP$4+1),'Stock Model- B 2.5 W'!$C$8:$AZ$8,0))),0,INDEX('Stock Model- B 2.5 W'!$C$9:$AZ$53,MATCH($B27,'Stock Model- B 2.5 W'!$B$9:$B$53,0),MATCH(($B27-AP$4+1),'Stock Model- B 2.5 W'!$C$8:$AZ$8,0)))</f>
        <v>0</v>
      </c>
      <c r="AQ27" s="128">
        <f>IF(ISNA(INDEX('Stock Model- B 2.5 W'!$C$9:$AZ$53,MATCH($B27,'Stock Model- B 2.5 W'!$B$9:$B$53,0),MATCH(($B27-AQ$4+1),'Stock Model- B 2.5 W'!$C$8:$AZ$8,0))),0,INDEX('Stock Model- B 2.5 W'!$C$9:$AZ$53,MATCH($B27,'Stock Model- B 2.5 W'!$B$9:$B$53,0),MATCH(($B27-AQ$4+1),'Stock Model- B 2.5 W'!$C$8:$AZ$8,0)))</f>
        <v>0</v>
      </c>
      <c r="AR27" s="128">
        <f>IF(ISNA(INDEX('Stock Model- B 2.5 W'!$C$9:$AZ$53,MATCH($B27,'Stock Model- B 2.5 W'!$B$9:$B$53,0),MATCH(($B27-AR$4+1),'Stock Model- B 2.5 W'!$C$8:$AZ$8,0))),0,INDEX('Stock Model- B 2.5 W'!$C$9:$AZ$53,MATCH($B27,'Stock Model- B 2.5 W'!$B$9:$B$53,0),MATCH(($B27-AR$4+1),'Stock Model- B 2.5 W'!$C$8:$AZ$8,0)))</f>
        <v>0</v>
      </c>
      <c r="AS27" s="128">
        <f>IF(ISNA(INDEX('Stock Model- B 2.5 W'!$C$9:$AZ$53,MATCH($B27,'Stock Model- B 2.5 W'!$B$9:$B$53,0),MATCH(($B27-AS$4+1),'Stock Model- B 2.5 W'!$C$8:$AZ$8,0))),0,INDEX('Stock Model- B 2.5 W'!$C$9:$AZ$53,MATCH($B27,'Stock Model- B 2.5 W'!$B$9:$B$53,0),MATCH(($B27-AS$4+1),'Stock Model- B 2.5 W'!$C$8:$AZ$8,0)))</f>
        <v>0</v>
      </c>
      <c r="AT27" s="128">
        <f>IF(ISNA(INDEX('Stock Model- B 2.5 W'!$C$9:$AZ$53,MATCH($B27,'Stock Model- B 2.5 W'!$B$9:$B$53,0),MATCH(($B27-AT$4+1),'Stock Model- B 2.5 W'!$C$8:$AZ$8,0))),0,INDEX('Stock Model- B 2.5 W'!$C$9:$AZ$53,MATCH($B27,'Stock Model- B 2.5 W'!$B$9:$B$53,0),MATCH(($B27-AT$4+1),'Stock Model- B 2.5 W'!$C$8:$AZ$8,0)))</f>
        <v>0</v>
      </c>
      <c r="AU27" s="128">
        <f>IF(ISNA(INDEX('Stock Model- B 2.5 W'!$C$9:$AZ$53,MATCH($B27,'Stock Model- B 2.5 W'!$B$9:$B$53,0),MATCH(($B27-AU$4+1),'Stock Model- B 2.5 W'!$C$8:$AZ$8,0))),0,INDEX('Stock Model- B 2.5 W'!$C$9:$AZ$53,MATCH($B27,'Stock Model- B 2.5 W'!$B$9:$B$53,0),MATCH(($B27-AU$4+1),'Stock Model- B 2.5 W'!$C$8:$AZ$8,0)))</f>
        <v>0</v>
      </c>
      <c r="AV27" s="11">
        <f t="shared" ca="1" si="2"/>
        <v>13695394.79207205</v>
      </c>
      <c r="AW27" s="11" t="str">
        <f ca="1">IF(AV27=SUM('Stock Model- B 2.5 W'!C31:AZ31),"OK","Error")</f>
        <v>OK</v>
      </c>
    </row>
    <row r="28" spans="1:49">
      <c r="A28" s="214"/>
      <c r="B28" s="11">
        <f>'Stock Model- B 2.5 W'!B32</f>
        <v>2013</v>
      </c>
      <c r="C28" s="128">
        <f ca="1">IF(ISNA(INDEX('Stock Model- B 2.5 W'!$C$9:$AZ$53,MATCH($B28,'Stock Model- B 2.5 W'!$B$9:$B$53,0),MATCH(($B28-C$4+1),'Stock Model- B 2.5 W'!$C$8:$AZ$8,0))),0,INDEX('Stock Model- B 2.5 W'!$C$9:$AZ$53,MATCH($B28,'Stock Model- B 2.5 W'!$B$9:$B$53,0),MATCH(($B28-C$4+1),'Stock Model- B 2.5 W'!$C$8:$AZ$8,0)))</f>
        <v>0</v>
      </c>
      <c r="D28" s="128">
        <f ca="1">IF(ISNA(INDEX('Stock Model- B 2.5 W'!$C$9:$AZ$53,MATCH($B28,'Stock Model- B 2.5 W'!$B$9:$B$53,0),MATCH(($B28-D$4+1),'Stock Model- B 2.5 W'!$C$8:$AZ$8,0))),0,INDEX('Stock Model- B 2.5 W'!$C$9:$AZ$53,MATCH($B28,'Stock Model- B 2.5 W'!$B$9:$B$53,0),MATCH(($B28-D$4+1),'Stock Model- B 2.5 W'!$C$8:$AZ$8,0)))</f>
        <v>0</v>
      </c>
      <c r="E28" s="128">
        <f ca="1">IF(ISNA(INDEX('Stock Model- B 2.5 W'!$C$9:$AZ$53,MATCH($B28,'Stock Model- B 2.5 W'!$B$9:$B$53,0),MATCH(($B28-E$4+1),'Stock Model- B 2.5 W'!$C$8:$AZ$8,0))),0,INDEX('Stock Model- B 2.5 W'!$C$9:$AZ$53,MATCH($B28,'Stock Model- B 2.5 W'!$B$9:$B$53,0),MATCH(($B28-E$4+1),'Stock Model- B 2.5 W'!$C$8:$AZ$8,0)))</f>
        <v>0</v>
      </c>
      <c r="F28" s="128">
        <f ca="1">IF(ISNA(INDEX('Stock Model- B 2.5 W'!$C$9:$AZ$53,MATCH($B28,'Stock Model- B 2.5 W'!$B$9:$B$53,0),MATCH(($B28-F$4+1),'Stock Model- B 2.5 W'!$C$8:$AZ$8,0))),0,INDEX('Stock Model- B 2.5 W'!$C$9:$AZ$53,MATCH($B28,'Stock Model- B 2.5 W'!$B$9:$B$53,0),MATCH(($B28-F$4+1),'Stock Model- B 2.5 W'!$C$8:$AZ$8,0)))</f>
        <v>0</v>
      </c>
      <c r="G28" s="128">
        <f ca="1">IF(ISNA(INDEX('Stock Model- B 2.5 W'!$C$9:$AZ$53,MATCH($B28,'Stock Model- B 2.5 W'!$B$9:$B$53,0),MATCH(($B28-G$4+1),'Stock Model- B 2.5 W'!$C$8:$AZ$8,0))),0,INDEX('Stock Model- B 2.5 W'!$C$9:$AZ$53,MATCH($B28,'Stock Model- B 2.5 W'!$B$9:$B$53,0),MATCH(($B28-G$4+1),'Stock Model- B 2.5 W'!$C$8:$AZ$8,0)))</f>
        <v>0</v>
      </c>
      <c r="H28" s="128">
        <f ca="1">IF(ISNA(INDEX('Stock Model- B 2.5 W'!$C$9:$AZ$53,MATCH($B28,'Stock Model- B 2.5 W'!$B$9:$B$53,0),MATCH(($B28-H$4+1),'Stock Model- B 2.5 W'!$C$8:$AZ$8,0))),0,INDEX('Stock Model- B 2.5 W'!$C$9:$AZ$53,MATCH($B28,'Stock Model- B 2.5 W'!$B$9:$B$53,0),MATCH(($B28-H$4+1),'Stock Model- B 2.5 W'!$C$8:$AZ$8,0)))</f>
        <v>0</v>
      </c>
      <c r="I28" s="128">
        <f ca="1">IF(ISNA(INDEX('Stock Model- B 2.5 W'!$C$9:$AZ$53,MATCH($B28,'Stock Model- B 2.5 W'!$B$9:$B$53,0),MATCH(($B28-I$4+1),'Stock Model- B 2.5 W'!$C$8:$AZ$8,0))),0,INDEX('Stock Model- B 2.5 W'!$C$9:$AZ$53,MATCH($B28,'Stock Model- B 2.5 W'!$B$9:$B$53,0),MATCH(($B28-I$4+1),'Stock Model- B 2.5 W'!$C$8:$AZ$8,0)))</f>
        <v>0</v>
      </c>
      <c r="J28" s="128">
        <f ca="1">IF(ISNA(INDEX('Stock Model- B 2.5 W'!$C$9:$AZ$53,MATCH($B28,'Stock Model- B 2.5 W'!$B$9:$B$53,0),MATCH(($B28-J$4+1),'Stock Model- B 2.5 W'!$C$8:$AZ$8,0))),0,INDEX('Stock Model- B 2.5 W'!$C$9:$AZ$53,MATCH($B28,'Stock Model- B 2.5 W'!$B$9:$B$53,0),MATCH(($B28-J$4+1),'Stock Model- B 2.5 W'!$C$8:$AZ$8,0)))</f>
        <v>0</v>
      </c>
      <c r="K28" s="128">
        <f ca="1">IF(ISNA(INDEX('Stock Model- B 2.5 W'!$C$9:$AZ$53,MATCH($B28,'Stock Model- B 2.5 W'!$B$9:$B$53,0),MATCH(($B28-K$4+1),'Stock Model- B 2.5 W'!$C$8:$AZ$8,0))),0,INDEX('Stock Model- B 2.5 W'!$C$9:$AZ$53,MATCH($B28,'Stock Model- B 2.5 W'!$B$9:$B$53,0),MATCH(($B28-K$4+1),'Stock Model- B 2.5 W'!$C$8:$AZ$8,0)))</f>
        <v>0</v>
      </c>
      <c r="L28" s="128">
        <f ca="1">IF(ISNA(INDEX('Stock Model- B 2.5 W'!$C$9:$AZ$53,MATCH($B28,'Stock Model- B 2.5 W'!$B$9:$B$53,0),MATCH(($B28-L$4+1),'Stock Model- B 2.5 W'!$C$8:$AZ$8,0))),0,INDEX('Stock Model- B 2.5 W'!$C$9:$AZ$53,MATCH($B28,'Stock Model- B 2.5 W'!$B$9:$B$53,0),MATCH(($B28-L$4+1),'Stock Model- B 2.5 W'!$C$8:$AZ$8,0)))</f>
        <v>0</v>
      </c>
      <c r="M28" s="128">
        <f ca="1">IF(ISNA(INDEX('Stock Model- B 2.5 W'!$C$9:$AZ$53,MATCH($B28,'Stock Model- B 2.5 W'!$B$9:$B$53,0),MATCH(($B28-M$4+1),'Stock Model- B 2.5 W'!$C$8:$AZ$8,0))),0,INDEX('Stock Model- B 2.5 W'!$C$9:$AZ$53,MATCH($B28,'Stock Model- B 2.5 W'!$B$9:$B$53,0),MATCH(($B28-M$4+1),'Stock Model- B 2.5 W'!$C$8:$AZ$8,0)))</f>
        <v>0</v>
      </c>
      <c r="N28" s="128">
        <f ca="1">IF(ISNA(INDEX('Stock Model- B 2.5 W'!$C$9:$AZ$53,MATCH($B28,'Stock Model- B 2.5 W'!$B$9:$B$53,0),MATCH(($B28-N$4+1),'Stock Model- B 2.5 W'!$C$8:$AZ$8,0))),0,INDEX('Stock Model- B 2.5 W'!$C$9:$AZ$53,MATCH($B28,'Stock Model- B 2.5 W'!$B$9:$B$53,0),MATCH(($B28-N$4+1),'Stock Model- B 2.5 W'!$C$8:$AZ$8,0)))</f>
        <v>0</v>
      </c>
      <c r="O28" s="128">
        <f ca="1">IF(ISNA(INDEX('Stock Model- B 2.5 W'!$C$9:$AZ$53,MATCH($B28,'Stock Model- B 2.5 W'!$B$9:$B$53,0),MATCH(($B28-O$4+1),'Stock Model- B 2.5 W'!$C$8:$AZ$8,0))),0,INDEX('Stock Model- B 2.5 W'!$C$9:$AZ$53,MATCH($B28,'Stock Model- B 2.5 W'!$B$9:$B$53,0),MATCH(($B28-O$4+1),'Stock Model- B 2.5 W'!$C$8:$AZ$8,0)))</f>
        <v>0</v>
      </c>
      <c r="P28" s="128">
        <f ca="1">IF(ISNA(INDEX('Stock Model- B 2.5 W'!$C$9:$AZ$53,MATCH($B28,'Stock Model- B 2.5 W'!$B$9:$B$53,0),MATCH(($B28-P$4+1),'Stock Model- B 2.5 W'!$C$8:$AZ$8,0))),0,INDEX('Stock Model- B 2.5 W'!$C$9:$AZ$53,MATCH($B28,'Stock Model- B 2.5 W'!$B$9:$B$53,0),MATCH(($B28-P$4+1),'Stock Model- B 2.5 W'!$C$8:$AZ$8,0)))</f>
        <v>0</v>
      </c>
      <c r="Q28" s="128">
        <f ca="1">IF(ISNA(INDEX('Stock Model- B 2.5 W'!$C$9:$AZ$53,MATCH($B28,'Stock Model- B 2.5 W'!$B$9:$B$53,0),MATCH(($B28-Q$4+1),'Stock Model- B 2.5 W'!$C$8:$AZ$8,0))),0,INDEX('Stock Model- B 2.5 W'!$C$9:$AZ$53,MATCH($B28,'Stock Model- B 2.5 W'!$B$9:$B$53,0),MATCH(($B28-Q$4+1),'Stock Model- B 2.5 W'!$C$8:$AZ$8,0)))</f>
        <v>0</v>
      </c>
      <c r="R28" s="128">
        <f ca="1">IF(ISNA(INDEX('Stock Model- B 2.5 W'!$C$9:$AZ$53,MATCH($B28,'Stock Model- B 2.5 W'!$B$9:$B$53,0),MATCH(($B28-R$4+1),'Stock Model- B 2.5 W'!$C$8:$AZ$8,0))),0,INDEX('Stock Model- B 2.5 W'!$C$9:$AZ$53,MATCH($B28,'Stock Model- B 2.5 W'!$B$9:$B$53,0),MATCH(($B28-R$4+1),'Stock Model- B 2.5 W'!$C$8:$AZ$8,0)))</f>
        <v>0</v>
      </c>
      <c r="S28" s="128">
        <f ca="1">IF(ISNA(INDEX('Stock Model- B 2.5 W'!$C$9:$AZ$53,MATCH($B28,'Stock Model- B 2.5 W'!$B$9:$B$53,0),MATCH(($B28-S$4+1),'Stock Model- B 2.5 W'!$C$8:$AZ$8,0))),0,INDEX('Stock Model- B 2.5 W'!$C$9:$AZ$53,MATCH($B28,'Stock Model- B 2.5 W'!$B$9:$B$53,0),MATCH(($B28-S$4+1),'Stock Model- B 2.5 W'!$C$8:$AZ$8,0)))</f>
        <v>0</v>
      </c>
      <c r="T28" s="128">
        <f ca="1">IF(ISNA(INDEX('Stock Model- B 2.5 W'!$C$9:$AZ$53,MATCH($B28,'Stock Model- B 2.5 W'!$B$9:$B$53,0),MATCH(($B28-T$4+1),'Stock Model- B 2.5 W'!$C$8:$AZ$8,0))),0,INDEX('Stock Model- B 2.5 W'!$C$9:$AZ$53,MATCH($B28,'Stock Model- B 2.5 W'!$B$9:$B$53,0),MATCH(($B28-T$4+1),'Stock Model- B 2.5 W'!$C$8:$AZ$8,0)))</f>
        <v>0</v>
      </c>
      <c r="U28" s="128">
        <f ca="1">IF(ISNA(INDEX('Stock Model- B 2.5 W'!$C$9:$AZ$53,MATCH($B28,'Stock Model- B 2.5 W'!$B$9:$B$53,0),MATCH(($B28-U$4+1),'Stock Model- B 2.5 W'!$C$8:$AZ$8,0))),0,INDEX('Stock Model- B 2.5 W'!$C$9:$AZ$53,MATCH($B28,'Stock Model- B 2.5 W'!$B$9:$B$53,0),MATCH(($B28-U$4+1),'Stock Model- B 2.5 W'!$C$8:$AZ$8,0)))</f>
        <v>0</v>
      </c>
      <c r="V28" s="128">
        <f ca="1">IF(ISNA(INDEX('Stock Model- B 2.5 W'!$C$9:$AZ$53,MATCH($B28,'Stock Model- B 2.5 W'!$B$9:$B$53,0),MATCH(($B28-V$4+1),'Stock Model- B 2.5 W'!$C$8:$AZ$8,0))),0,INDEX('Stock Model- B 2.5 W'!$C$9:$AZ$53,MATCH($B28,'Stock Model- B 2.5 W'!$B$9:$B$53,0),MATCH(($B28-V$4+1),'Stock Model- B 2.5 W'!$C$8:$AZ$8,0)))</f>
        <v>2718537.0114143919</v>
      </c>
      <c r="W28" s="128">
        <f ca="1">IF(ISNA(INDEX('Stock Model- B 2.5 W'!$C$9:$AZ$53,MATCH($B28,'Stock Model- B 2.5 W'!$B$9:$B$53,0),MATCH(($B28-W$4+1),'Stock Model- B 2.5 W'!$C$8:$AZ$8,0))),0,INDEX('Stock Model- B 2.5 W'!$C$9:$AZ$53,MATCH($B28,'Stock Model- B 2.5 W'!$B$9:$B$53,0),MATCH(($B28-W$4+1),'Stock Model- B 2.5 W'!$C$8:$AZ$8,0)))</f>
        <v>2738926.0389999999</v>
      </c>
      <c r="X28" s="128">
        <f ca="1">IF(ISNA(INDEX('Stock Model- B 2.5 W'!$C$9:$AZ$53,MATCH($B28,'Stock Model- B 2.5 W'!$B$9:$B$53,0),MATCH(($B28-X$4+1),'Stock Model- B 2.5 W'!$C$8:$AZ$8,0))),0,INDEX('Stock Model- B 2.5 W'!$C$9:$AZ$53,MATCH($B28,'Stock Model- B 2.5 W'!$B$9:$B$53,0),MATCH(($B28-X$4+1),'Stock Model- B 2.5 W'!$C$8:$AZ$8,0)))</f>
        <v>2759467.9842925002</v>
      </c>
      <c r="Y28" s="128">
        <f ca="1">IF(ISNA(INDEX('Stock Model- B 2.5 W'!$C$9:$AZ$53,MATCH($B28,'Stock Model- B 2.5 W'!$B$9:$B$53,0),MATCH(($B28-Y$4+1),'Stock Model- B 2.5 W'!$C$8:$AZ$8,0))),0,INDEX('Stock Model- B 2.5 W'!$C$9:$AZ$53,MATCH($B28,'Stock Model- B 2.5 W'!$B$9:$B$53,0),MATCH(($B28-Y$4+1),'Stock Model- B 2.5 W'!$C$8:$AZ$8,0)))</f>
        <v>2780163.9941746942</v>
      </c>
      <c r="Z28" s="128">
        <f ca="1">IF(ISNA(INDEX('Stock Model- B 2.5 W'!$C$9:$AZ$53,MATCH($B28,'Stock Model- B 2.5 W'!$B$9:$B$53,0),MATCH(($B28-Z$4+1),'Stock Model- B 2.5 W'!$C$8:$AZ$8,0))),0,INDEX('Stock Model- B 2.5 W'!$C$9:$AZ$53,MATCH($B28,'Stock Model- B 2.5 W'!$B$9:$B$53,0),MATCH(($B28-Z$4+1),'Stock Model- B 2.5 W'!$C$8:$AZ$8,0)))</f>
        <v>2801015.2241310044</v>
      </c>
      <c r="AA28" s="128">
        <f>IF(ISNA(INDEX('Stock Model- B 2.5 W'!$C$9:$AZ$53,MATCH($B28,'Stock Model- B 2.5 W'!$B$9:$B$53,0),MATCH(($B28-AA$4+1),'Stock Model- B 2.5 W'!$C$8:$AZ$8,0))),0,INDEX('Stock Model- B 2.5 W'!$C$9:$AZ$53,MATCH($B28,'Stock Model- B 2.5 W'!$B$9:$B$53,0),MATCH(($B28-AA$4+1),'Stock Model- B 2.5 W'!$C$8:$AZ$8,0)))</f>
        <v>0</v>
      </c>
      <c r="AB28" s="128">
        <f>IF(ISNA(INDEX('Stock Model- B 2.5 W'!$C$9:$AZ$53,MATCH($B28,'Stock Model- B 2.5 W'!$B$9:$B$53,0),MATCH(($B28-AB$4+1),'Stock Model- B 2.5 W'!$C$8:$AZ$8,0))),0,INDEX('Stock Model- B 2.5 W'!$C$9:$AZ$53,MATCH($B28,'Stock Model- B 2.5 W'!$B$9:$B$53,0),MATCH(($B28-AB$4+1),'Stock Model- B 2.5 W'!$C$8:$AZ$8,0)))</f>
        <v>0</v>
      </c>
      <c r="AC28" s="128">
        <f>IF(ISNA(INDEX('Stock Model- B 2.5 W'!$C$9:$AZ$53,MATCH($B28,'Stock Model- B 2.5 W'!$B$9:$B$53,0),MATCH(($B28-AC$4+1),'Stock Model- B 2.5 W'!$C$8:$AZ$8,0))),0,INDEX('Stock Model- B 2.5 W'!$C$9:$AZ$53,MATCH($B28,'Stock Model- B 2.5 W'!$B$9:$B$53,0),MATCH(($B28-AC$4+1),'Stock Model- B 2.5 W'!$C$8:$AZ$8,0)))</f>
        <v>0</v>
      </c>
      <c r="AD28" s="128">
        <f>IF(ISNA(INDEX('Stock Model- B 2.5 W'!$C$9:$AZ$53,MATCH($B28,'Stock Model- B 2.5 W'!$B$9:$B$53,0),MATCH(($B28-AD$4+1),'Stock Model- B 2.5 W'!$C$8:$AZ$8,0))),0,INDEX('Stock Model- B 2.5 W'!$C$9:$AZ$53,MATCH($B28,'Stock Model- B 2.5 W'!$B$9:$B$53,0),MATCH(($B28-AD$4+1),'Stock Model- B 2.5 W'!$C$8:$AZ$8,0)))</f>
        <v>0</v>
      </c>
      <c r="AE28" s="128">
        <f>IF(ISNA(INDEX('Stock Model- B 2.5 W'!$C$9:$AZ$53,MATCH($B28,'Stock Model- B 2.5 W'!$B$9:$B$53,0),MATCH(($B28-AE$4+1),'Stock Model- B 2.5 W'!$C$8:$AZ$8,0))),0,INDEX('Stock Model- B 2.5 W'!$C$9:$AZ$53,MATCH($B28,'Stock Model- B 2.5 W'!$B$9:$B$53,0),MATCH(($B28-AE$4+1),'Stock Model- B 2.5 W'!$C$8:$AZ$8,0)))</f>
        <v>0</v>
      </c>
      <c r="AF28" s="128">
        <f>IF(ISNA(INDEX('Stock Model- B 2.5 W'!$C$9:$AZ$53,MATCH($B28,'Stock Model- B 2.5 W'!$B$9:$B$53,0),MATCH(($B28-AF$4+1),'Stock Model- B 2.5 W'!$C$8:$AZ$8,0))),0,INDEX('Stock Model- B 2.5 W'!$C$9:$AZ$53,MATCH($B28,'Stock Model- B 2.5 W'!$B$9:$B$53,0),MATCH(($B28-AF$4+1),'Stock Model- B 2.5 W'!$C$8:$AZ$8,0)))</f>
        <v>0</v>
      </c>
      <c r="AG28" s="128">
        <f>IF(ISNA(INDEX('Stock Model- B 2.5 W'!$C$9:$AZ$53,MATCH($B28,'Stock Model- B 2.5 W'!$B$9:$B$53,0),MATCH(($B28-AG$4+1),'Stock Model- B 2.5 W'!$C$8:$AZ$8,0))),0,INDEX('Stock Model- B 2.5 W'!$C$9:$AZ$53,MATCH($B28,'Stock Model- B 2.5 W'!$B$9:$B$53,0),MATCH(($B28-AG$4+1),'Stock Model- B 2.5 W'!$C$8:$AZ$8,0)))</f>
        <v>0</v>
      </c>
      <c r="AH28" s="128">
        <f>IF(ISNA(INDEX('Stock Model- B 2.5 W'!$C$9:$AZ$53,MATCH($B28,'Stock Model- B 2.5 W'!$B$9:$B$53,0),MATCH(($B28-AH$4+1),'Stock Model- B 2.5 W'!$C$8:$AZ$8,0))),0,INDEX('Stock Model- B 2.5 W'!$C$9:$AZ$53,MATCH($B28,'Stock Model- B 2.5 W'!$B$9:$B$53,0),MATCH(($B28-AH$4+1),'Stock Model- B 2.5 W'!$C$8:$AZ$8,0)))</f>
        <v>0</v>
      </c>
      <c r="AI28" s="128">
        <f>IF(ISNA(INDEX('Stock Model- B 2.5 W'!$C$9:$AZ$53,MATCH($B28,'Stock Model- B 2.5 W'!$B$9:$B$53,0),MATCH(($B28-AI$4+1),'Stock Model- B 2.5 W'!$C$8:$AZ$8,0))),0,INDEX('Stock Model- B 2.5 W'!$C$9:$AZ$53,MATCH($B28,'Stock Model- B 2.5 W'!$B$9:$B$53,0),MATCH(($B28-AI$4+1),'Stock Model- B 2.5 W'!$C$8:$AZ$8,0)))</f>
        <v>0</v>
      </c>
      <c r="AJ28" s="128">
        <f>IF(ISNA(INDEX('Stock Model- B 2.5 W'!$C$9:$AZ$53,MATCH($B28,'Stock Model- B 2.5 W'!$B$9:$B$53,0),MATCH(($B28-AJ$4+1),'Stock Model- B 2.5 W'!$C$8:$AZ$8,0))),0,INDEX('Stock Model- B 2.5 W'!$C$9:$AZ$53,MATCH($B28,'Stock Model- B 2.5 W'!$B$9:$B$53,0),MATCH(($B28-AJ$4+1),'Stock Model- B 2.5 W'!$C$8:$AZ$8,0)))</f>
        <v>0</v>
      </c>
      <c r="AK28" s="128">
        <f>IF(ISNA(INDEX('Stock Model- B 2.5 W'!$C$9:$AZ$53,MATCH($B28,'Stock Model- B 2.5 W'!$B$9:$B$53,0),MATCH(($B28-AK$4+1),'Stock Model- B 2.5 W'!$C$8:$AZ$8,0))),0,INDEX('Stock Model- B 2.5 W'!$C$9:$AZ$53,MATCH($B28,'Stock Model- B 2.5 W'!$B$9:$B$53,0),MATCH(($B28-AK$4+1),'Stock Model- B 2.5 W'!$C$8:$AZ$8,0)))</f>
        <v>0</v>
      </c>
      <c r="AL28" s="128">
        <f>IF(ISNA(INDEX('Stock Model- B 2.5 W'!$C$9:$AZ$53,MATCH($B28,'Stock Model- B 2.5 W'!$B$9:$B$53,0),MATCH(($B28-AL$4+1),'Stock Model- B 2.5 W'!$C$8:$AZ$8,0))),0,INDEX('Stock Model- B 2.5 W'!$C$9:$AZ$53,MATCH($B28,'Stock Model- B 2.5 W'!$B$9:$B$53,0),MATCH(($B28-AL$4+1),'Stock Model- B 2.5 W'!$C$8:$AZ$8,0)))</f>
        <v>0</v>
      </c>
      <c r="AM28" s="128">
        <f>IF(ISNA(INDEX('Stock Model- B 2.5 W'!$C$9:$AZ$53,MATCH($B28,'Stock Model- B 2.5 W'!$B$9:$B$53,0),MATCH(($B28-AM$4+1),'Stock Model- B 2.5 W'!$C$8:$AZ$8,0))),0,INDEX('Stock Model- B 2.5 W'!$C$9:$AZ$53,MATCH($B28,'Stock Model- B 2.5 W'!$B$9:$B$53,0),MATCH(($B28-AM$4+1),'Stock Model- B 2.5 W'!$C$8:$AZ$8,0)))</f>
        <v>0</v>
      </c>
      <c r="AN28" s="128">
        <f>IF(ISNA(INDEX('Stock Model- B 2.5 W'!$C$9:$AZ$53,MATCH($B28,'Stock Model- B 2.5 W'!$B$9:$B$53,0),MATCH(($B28-AN$4+1),'Stock Model- B 2.5 W'!$C$8:$AZ$8,0))),0,INDEX('Stock Model- B 2.5 W'!$C$9:$AZ$53,MATCH($B28,'Stock Model- B 2.5 W'!$B$9:$B$53,0),MATCH(($B28-AN$4+1),'Stock Model- B 2.5 W'!$C$8:$AZ$8,0)))</f>
        <v>0</v>
      </c>
      <c r="AO28" s="128">
        <f>IF(ISNA(INDEX('Stock Model- B 2.5 W'!$C$9:$AZ$53,MATCH($B28,'Stock Model- B 2.5 W'!$B$9:$B$53,0),MATCH(($B28-AO$4+1),'Stock Model- B 2.5 W'!$C$8:$AZ$8,0))),0,INDEX('Stock Model- B 2.5 W'!$C$9:$AZ$53,MATCH($B28,'Stock Model- B 2.5 W'!$B$9:$B$53,0),MATCH(($B28-AO$4+1),'Stock Model- B 2.5 W'!$C$8:$AZ$8,0)))</f>
        <v>0</v>
      </c>
      <c r="AP28" s="128">
        <f>IF(ISNA(INDEX('Stock Model- B 2.5 W'!$C$9:$AZ$53,MATCH($B28,'Stock Model- B 2.5 W'!$B$9:$B$53,0),MATCH(($B28-AP$4+1),'Stock Model- B 2.5 W'!$C$8:$AZ$8,0))),0,INDEX('Stock Model- B 2.5 W'!$C$9:$AZ$53,MATCH($B28,'Stock Model- B 2.5 W'!$B$9:$B$53,0),MATCH(($B28-AP$4+1),'Stock Model- B 2.5 W'!$C$8:$AZ$8,0)))</f>
        <v>0</v>
      </c>
      <c r="AQ28" s="128">
        <f>IF(ISNA(INDEX('Stock Model- B 2.5 W'!$C$9:$AZ$53,MATCH($B28,'Stock Model- B 2.5 W'!$B$9:$B$53,0),MATCH(($B28-AQ$4+1),'Stock Model- B 2.5 W'!$C$8:$AZ$8,0))),0,INDEX('Stock Model- B 2.5 W'!$C$9:$AZ$53,MATCH($B28,'Stock Model- B 2.5 W'!$B$9:$B$53,0),MATCH(($B28-AQ$4+1),'Stock Model- B 2.5 W'!$C$8:$AZ$8,0)))</f>
        <v>0</v>
      </c>
      <c r="AR28" s="128">
        <f>IF(ISNA(INDEX('Stock Model- B 2.5 W'!$C$9:$AZ$53,MATCH($B28,'Stock Model- B 2.5 W'!$B$9:$B$53,0),MATCH(($B28-AR$4+1),'Stock Model- B 2.5 W'!$C$8:$AZ$8,0))),0,INDEX('Stock Model- B 2.5 W'!$C$9:$AZ$53,MATCH($B28,'Stock Model- B 2.5 W'!$B$9:$B$53,0),MATCH(($B28-AR$4+1),'Stock Model- B 2.5 W'!$C$8:$AZ$8,0)))</f>
        <v>0</v>
      </c>
      <c r="AS28" s="128">
        <f>IF(ISNA(INDEX('Stock Model- B 2.5 W'!$C$9:$AZ$53,MATCH($B28,'Stock Model- B 2.5 W'!$B$9:$B$53,0),MATCH(($B28-AS$4+1),'Stock Model- B 2.5 W'!$C$8:$AZ$8,0))),0,INDEX('Stock Model- B 2.5 W'!$C$9:$AZ$53,MATCH($B28,'Stock Model- B 2.5 W'!$B$9:$B$53,0),MATCH(($B28-AS$4+1),'Stock Model- B 2.5 W'!$C$8:$AZ$8,0)))</f>
        <v>0</v>
      </c>
      <c r="AT28" s="128">
        <f>IF(ISNA(INDEX('Stock Model- B 2.5 W'!$C$9:$AZ$53,MATCH($B28,'Stock Model- B 2.5 W'!$B$9:$B$53,0),MATCH(($B28-AT$4+1),'Stock Model- B 2.5 W'!$C$8:$AZ$8,0))),0,INDEX('Stock Model- B 2.5 W'!$C$9:$AZ$53,MATCH($B28,'Stock Model- B 2.5 W'!$B$9:$B$53,0),MATCH(($B28-AT$4+1),'Stock Model- B 2.5 W'!$C$8:$AZ$8,0)))</f>
        <v>0</v>
      </c>
      <c r="AU28" s="128">
        <f>IF(ISNA(INDEX('Stock Model- B 2.5 W'!$C$9:$AZ$53,MATCH($B28,'Stock Model- B 2.5 W'!$B$9:$B$53,0),MATCH(($B28-AU$4+1),'Stock Model- B 2.5 W'!$C$8:$AZ$8,0))),0,INDEX('Stock Model- B 2.5 W'!$C$9:$AZ$53,MATCH($B28,'Stock Model- B 2.5 W'!$B$9:$B$53,0),MATCH(($B28-AU$4+1),'Stock Model- B 2.5 W'!$C$8:$AZ$8,0)))</f>
        <v>0</v>
      </c>
      <c r="AV28" s="11">
        <f t="shared" ca="1" si="2"/>
        <v>13798110.253012592</v>
      </c>
      <c r="AW28" s="11" t="str">
        <f ca="1">IF(AV28=SUM('Stock Model- B 2.5 W'!C32:AZ32),"OK","Error")</f>
        <v>OK</v>
      </c>
    </row>
    <row r="29" spans="1:49">
      <c r="A29" s="214"/>
      <c r="B29" s="11">
        <f>'Stock Model- B 2.5 W'!B33</f>
        <v>2014</v>
      </c>
      <c r="C29" s="128">
        <f ca="1">IF(ISNA(INDEX('Stock Model- B 2.5 W'!$C$9:$AZ$53,MATCH($B29,'Stock Model- B 2.5 W'!$B$9:$B$53,0),MATCH(($B29-C$4+1),'Stock Model- B 2.5 W'!$C$8:$AZ$8,0))),0,INDEX('Stock Model- B 2.5 W'!$C$9:$AZ$53,MATCH($B29,'Stock Model- B 2.5 W'!$B$9:$B$53,0),MATCH(($B29-C$4+1),'Stock Model- B 2.5 W'!$C$8:$AZ$8,0)))</f>
        <v>0</v>
      </c>
      <c r="D29" s="128">
        <f ca="1">IF(ISNA(INDEX('Stock Model- B 2.5 W'!$C$9:$AZ$53,MATCH($B29,'Stock Model- B 2.5 W'!$B$9:$B$53,0),MATCH(($B29-D$4+1),'Stock Model- B 2.5 W'!$C$8:$AZ$8,0))),0,INDEX('Stock Model- B 2.5 W'!$C$9:$AZ$53,MATCH($B29,'Stock Model- B 2.5 W'!$B$9:$B$53,0),MATCH(($B29-D$4+1),'Stock Model- B 2.5 W'!$C$8:$AZ$8,0)))</f>
        <v>0</v>
      </c>
      <c r="E29" s="128">
        <f ca="1">IF(ISNA(INDEX('Stock Model- B 2.5 W'!$C$9:$AZ$53,MATCH($B29,'Stock Model- B 2.5 W'!$B$9:$B$53,0),MATCH(($B29-E$4+1),'Stock Model- B 2.5 W'!$C$8:$AZ$8,0))),0,INDEX('Stock Model- B 2.5 W'!$C$9:$AZ$53,MATCH($B29,'Stock Model- B 2.5 W'!$B$9:$B$53,0),MATCH(($B29-E$4+1),'Stock Model- B 2.5 W'!$C$8:$AZ$8,0)))</f>
        <v>0</v>
      </c>
      <c r="F29" s="128">
        <f ca="1">IF(ISNA(INDEX('Stock Model- B 2.5 W'!$C$9:$AZ$53,MATCH($B29,'Stock Model- B 2.5 W'!$B$9:$B$53,0),MATCH(($B29-F$4+1),'Stock Model- B 2.5 W'!$C$8:$AZ$8,0))),0,INDEX('Stock Model- B 2.5 W'!$C$9:$AZ$53,MATCH($B29,'Stock Model- B 2.5 W'!$B$9:$B$53,0),MATCH(($B29-F$4+1),'Stock Model- B 2.5 W'!$C$8:$AZ$8,0)))</f>
        <v>0</v>
      </c>
      <c r="G29" s="128">
        <f ca="1">IF(ISNA(INDEX('Stock Model- B 2.5 W'!$C$9:$AZ$53,MATCH($B29,'Stock Model- B 2.5 W'!$B$9:$B$53,0),MATCH(($B29-G$4+1),'Stock Model- B 2.5 W'!$C$8:$AZ$8,0))),0,INDEX('Stock Model- B 2.5 W'!$C$9:$AZ$53,MATCH($B29,'Stock Model- B 2.5 W'!$B$9:$B$53,0),MATCH(($B29-G$4+1),'Stock Model- B 2.5 W'!$C$8:$AZ$8,0)))</f>
        <v>0</v>
      </c>
      <c r="H29" s="128">
        <f ca="1">IF(ISNA(INDEX('Stock Model- B 2.5 W'!$C$9:$AZ$53,MATCH($B29,'Stock Model- B 2.5 W'!$B$9:$B$53,0),MATCH(($B29-H$4+1),'Stock Model- B 2.5 W'!$C$8:$AZ$8,0))),0,INDEX('Stock Model- B 2.5 W'!$C$9:$AZ$53,MATCH($B29,'Stock Model- B 2.5 W'!$B$9:$B$53,0),MATCH(($B29-H$4+1),'Stock Model- B 2.5 W'!$C$8:$AZ$8,0)))</f>
        <v>0</v>
      </c>
      <c r="I29" s="128">
        <f ca="1">IF(ISNA(INDEX('Stock Model- B 2.5 W'!$C$9:$AZ$53,MATCH($B29,'Stock Model- B 2.5 W'!$B$9:$B$53,0),MATCH(($B29-I$4+1),'Stock Model- B 2.5 W'!$C$8:$AZ$8,0))),0,INDEX('Stock Model- B 2.5 W'!$C$9:$AZ$53,MATCH($B29,'Stock Model- B 2.5 W'!$B$9:$B$53,0),MATCH(($B29-I$4+1),'Stock Model- B 2.5 W'!$C$8:$AZ$8,0)))</f>
        <v>0</v>
      </c>
      <c r="J29" s="128">
        <f ca="1">IF(ISNA(INDEX('Stock Model- B 2.5 W'!$C$9:$AZ$53,MATCH($B29,'Stock Model- B 2.5 W'!$B$9:$B$53,0),MATCH(($B29-J$4+1),'Stock Model- B 2.5 W'!$C$8:$AZ$8,0))),0,INDEX('Stock Model- B 2.5 W'!$C$9:$AZ$53,MATCH($B29,'Stock Model- B 2.5 W'!$B$9:$B$53,0),MATCH(($B29-J$4+1),'Stock Model- B 2.5 W'!$C$8:$AZ$8,0)))</f>
        <v>0</v>
      </c>
      <c r="K29" s="128">
        <f ca="1">IF(ISNA(INDEX('Stock Model- B 2.5 W'!$C$9:$AZ$53,MATCH($B29,'Stock Model- B 2.5 W'!$B$9:$B$53,0),MATCH(($B29-K$4+1),'Stock Model- B 2.5 W'!$C$8:$AZ$8,0))),0,INDEX('Stock Model- B 2.5 W'!$C$9:$AZ$53,MATCH($B29,'Stock Model- B 2.5 W'!$B$9:$B$53,0),MATCH(($B29-K$4+1),'Stock Model- B 2.5 W'!$C$8:$AZ$8,0)))</f>
        <v>0</v>
      </c>
      <c r="L29" s="128">
        <f ca="1">IF(ISNA(INDEX('Stock Model- B 2.5 W'!$C$9:$AZ$53,MATCH($B29,'Stock Model- B 2.5 W'!$B$9:$B$53,0),MATCH(($B29-L$4+1),'Stock Model- B 2.5 W'!$C$8:$AZ$8,0))),0,INDEX('Stock Model- B 2.5 W'!$C$9:$AZ$53,MATCH($B29,'Stock Model- B 2.5 W'!$B$9:$B$53,0),MATCH(($B29-L$4+1),'Stock Model- B 2.5 W'!$C$8:$AZ$8,0)))</f>
        <v>0</v>
      </c>
      <c r="M29" s="128">
        <f ca="1">IF(ISNA(INDEX('Stock Model- B 2.5 W'!$C$9:$AZ$53,MATCH($B29,'Stock Model- B 2.5 W'!$B$9:$B$53,0),MATCH(($B29-M$4+1),'Stock Model- B 2.5 W'!$C$8:$AZ$8,0))),0,INDEX('Stock Model- B 2.5 W'!$C$9:$AZ$53,MATCH($B29,'Stock Model- B 2.5 W'!$B$9:$B$53,0),MATCH(($B29-M$4+1),'Stock Model- B 2.5 W'!$C$8:$AZ$8,0)))</f>
        <v>0</v>
      </c>
      <c r="N29" s="128">
        <f ca="1">IF(ISNA(INDEX('Stock Model- B 2.5 W'!$C$9:$AZ$53,MATCH($B29,'Stock Model- B 2.5 W'!$B$9:$B$53,0),MATCH(($B29-N$4+1),'Stock Model- B 2.5 W'!$C$8:$AZ$8,0))),0,INDEX('Stock Model- B 2.5 W'!$C$9:$AZ$53,MATCH($B29,'Stock Model- B 2.5 W'!$B$9:$B$53,0),MATCH(($B29-N$4+1),'Stock Model- B 2.5 W'!$C$8:$AZ$8,0)))</f>
        <v>0</v>
      </c>
      <c r="O29" s="128">
        <f ca="1">IF(ISNA(INDEX('Stock Model- B 2.5 W'!$C$9:$AZ$53,MATCH($B29,'Stock Model- B 2.5 W'!$B$9:$B$53,0),MATCH(($B29-O$4+1),'Stock Model- B 2.5 W'!$C$8:$AZ$8,0))),0,INDEX('Stock Model- B 2.5 W'!$C$9:$AZ$53,MATCH($B29,'Stock Model- B 2.5 W'!$B$9:$B$53,0),MATCH(($B29-O$4+1),'Stock Model- B 2.5 W'!$C$8:$AZ$8,0)))</f>
        <v>0</v>
      </c>
      <c r="P29" s="128">
        <f ca="1">IF(ISNA(INDEX('Stock Model- B 2.5 W'!$C$9:$AZ$53,MATCH($B29,'Stock Model- B 2.5 W'!$B$9:$B$53,0),MATCH(($B29-P$4+1),'Stock Model- B 2.5 W'!$C$8:$AZ$8,0))),0,INDEX('Stock Model- B 2.5 W'!$C$9:$AZ$53,MATCH($B29,'Stock Model- B 2.5 W'!$B$9:$B$53,0),MATCH(($B29-P$4+1),'Stock Model- B 2.5 W'!$C$8:$AZ$8,0)))</f>
        <v>0</v>
      </c>
      <c r="Q29" s="128">
        <f ca="1">IF(ISNA(INDEX('Stock Model- B 2.5 W'!$C$9:$AZ$53,MATCH($B29,'Stock Model- B 2.5 W'!$B$9:$B$53,0),MATCH(($B29-Q$4+1),'Stock Model- B 2.5 W'!$C$8:$AZ$8,0))),0,INDEX('Stock Model- B 2.5 W'!$C$9:$AZ$53,MATCH($B29,'Stock Model- B 2.5 W'!$B$9:$B$53,0),MATCH(($B29-Q$4+1),'Stock Model- B 2.5 W'!$C$8:$AZ$8,0)))</f>
        <v>0</v>
      </c>
      <c r="R29" s="128">
        <f ca="1">IF(ISNA(INDEX('Stock Model- B 2.5 W'!$C$9:$AZ$53,MATCH($B29,'Stock Model- B 2.5 W'!$B$9:$B$53,0),MATCH(($B29-R$4+1),'Stock Model- B 2.5 W'!$C$8:$AZ$8,0))),0,INDEX('Stock Model- B 2.5 W'!$C$9:$AZ$53,MATCH($B29,'Stock Model- B 2.5 W'!$B$9:$B$53,0),MATCH(($B29-R$4+1),'Stock Model- B 2.5 W'!$C$8:$AZ$8,0)))</f>
        <v>0</v>
      </c>
      <c r="S29" s="128">
        <f ca="1">IF(ISNA(INDEX('Stock Model- B 2.5 W'!$C$9:$AZ$53,MATCH($B29,'Stock Model- B 2.5 W'!$B$9:$B$53,0),MATCH(($B29-S$4+1),'Stock Model- B 2.5 W'!$C$8:$AZ$8,0))),0,INDEX('Stock Model- B 2.5 W'!$C$9:$AZ$53,MATCH($B29,'Stock Model- B 2.5 W'!$B$9:$B$53,0),MATCH(($B29-S$4+1),'Stock Model- B 2.5 W'!$C$8:$AZ$8,0)))</f>
        <v>0</v>
      </c>
      <c r="T29" s="128">
        <f ca="1">IF(ISNA(INDEX('Stock Model- B 2.5 W'!$C$9:$AZ$53,MATCH($B29,'Stock Model- B 2.5 W'!$B$9:$B$53,0),MATCH(($B29-T$4+1),'Stock Model- B 2.5 W'!$C$8:$AZ$8,0))),0,INDEX('Stock Model- B 2.5 W'!$C$9:$AZ$53,MATCH($B29,'Stock Model- B 2.5 W'!$B$9:$B$53,0),MATCH(($B29-T$4+1),'Stock Model- B 2.5 W'!$C$8:$AZ$8,0)))</f>
        <v>0</v>
      </c>
      <c r="U29" s="128">
        <f ca="1">IF(ISNA(INDEX('Stock Model- B 2.5 W'!$C$9:$AZ$53,MATCH($B29,'Stock Model- B 2.5 W'!$B$9:$B$53,0),MATCH(($B29-U$4+1),'Stock Model- B 2.5 W'!$C$8:$AZ$8,0))),0,INDEX('Stock Model- B 2.5 W'!$C$9:$AZ$53,MATCH($B29,'Stock Model- B 2.5 W'!$B$9:$B$53,0),MATCH(($B29-U$4+1),'Stock Model- B 2.5 W'!$C$8:$AZ$8,0)))</f>
        <v>0</v>
      </c>
      <c r="V29" s="128">
        <f ca="1">IF(ISNA(INDEX('Stock Model- B 2.5 W'!$C$9:$AZ$53,MATCH($B29,'Stock Model- B 2.5 W'!$B$9:$B$53,0),MATCH(($B29-V$4+1),'Stock Model- B 2.5 W'!$C$8:$AZ$8,0))),0,INDEX('Stock Model- B 2.5 W'!$C$9:$AZ$53,MATCH($B29,'Stock Model- B 2.5 W'!$B$9:$B$53,0),MATCH(($B29-V$4+1),'Stock Model- B 2.5 W'!$C$8:$AZ$8,0)))</f>
        <v>0</v>
      </c>
      <c r="W29" s="128">
        <f ca="1">IF(ISNA(INDEX('Stock Model- B 2.5 W'!$C$9:$AZ$53,MATCH($B29,'Stock Model- B 2.5 W'!$B$9:$B$53,0),MATCH(($B29-W$4+1),'Stock Model- B 2.5 W'!$C$8:$AZ$8,0))),0,INDEX('Stock Model- B 2.5 W'!$C$9:$AZ$53,MATCH($B29,'Stock Model- B 2.5 W'!$B$9:$B$53,0),MATCH(($B29-W$4+1),'Stock Model- B 2.5 W'!$C$8:$AZ$8,0)))</f>
        <v>2738926.0389999999</v>
      </c>
      <c r="X29" s="128">
        <f ca="1">IF(ISNA(INDEX('Stock Model- B 2.5 W'!$C$9:$AZ$53,MATCH($B29,'Stock Model- B 2.5 W'!$B$9:$B$53,0),MATCH(($B29-X$4+1),'Stock Model- B 2.5 W'!$C$8:$AZ$8,0))),0,INDEX('Stock Model- B 2.5 W'!$C$9:$AZ$53,MATCH($B29,'Stock Model- B 2.5 W'!$B$9:$B$53,0),MATCH(($B29-X$4+1),'Stock Model- B 2.5 W'!$C$8:$AZ$8,0)))</f>
        <v>2759467.9842925002</v>
      </c>
      <c r="Y29" s="128">
        <f ca="1">IF(ISNA(INDEX('Stock Model- B 2.5 W'!$C$9:$AZ$53,MATCH($B29,'Stock Model- B 2.5 W'!$B$9:$B$53,0),MATCH(($B29-Y$4+1),'Stock Model- B 2.5 W'!$C$8:$AZ$8,0))),0,INDEX('Stock Model- B 2.5 W'!$C$9:$AZ$53,MATCH($B29,'Stock Model- B 2.5 W'!$B$9:$B$53,0),MATCH(($B29-Y$4+1),'Stock Model- B 2.5 W'!$C$8:$AZ$8,0)))</f>
        <v>2780163.9941746942</v>
      </c>
      <c r="Z29" s="128">
        <f ca="1">IF(ISNA(INDEX('Stock Model- B 2.5 W'!$C$9:$AZ$53,MATCH($B29,'Stock Model- B 2.5 W'!$B$9:$B$53,0),MATCH(($B29-Z$4+1),'Stock Model- B 2.5 W'!$C$8:$AZ$8,0))),0,INDEX('Stock Model- B 2.5 W'!$C$9:$AZ$53,MATCH($B29,'Stock Model- B 2.5 W'!$B$9:$B$53,0),MATCH(($B29-Z$4+1),'Stock Model- B 2.5 W'!$C$8:$AZ$8,0)))</f>
        <v>2801015.2241310044</v>
      </c>
      <c r="AA29" s="128">
        <f ca="1">IF(ISNA(INDEX('Stock Model- B 2.5 W'!$C$9:$AZ$53,MATCH($B29,'Stock Model- B 2.5 W'!$B$9:$B$53,0),MATCH(($B29-AA$4+1),'Stock Model- B 2.5 W'!$C$8:$AZ$8,0))),0,INDEX('Stock Model- B 2.5 W'!$C$9:$AZ$53,MATCH($B29,'Stock Model- B 2.5 W'!$B$9:$B$53,0),MATCH(($B29-AA$4+1),'Stock Model- B 2.5 W'!$C$8:$AZ$8,0)))</f>
        <v>2822022.8383119875</v>
      </c>
      <c r="AB29" s="128">
        <f>IF(ISNA(INDEX('Stock Model- B 2.5 W'!$C$9:$AZ$53,MATCH($B29,'Stock Model- B 2.5 W'!$B$9:$B$53,0),MATCH(($B29-AB$4+1),'Stock Model- B 2.5 W'!$C$8:$AZ$8,0))),0,INDEX('Stock Model- B 2.5 W'!$C$9:$AZ$53,MATCH($B29,'Stock Model- B 2.5 W'!$B$9:$B$53,0),MATCH(($B29-AB$4+1),'Stock Model- B 2.5 W'!$C$8:$AZ$8,0)))</f>
        <v>0</v>
      </c>
      <c r="AC29" s="128">
        <f>IF(ISNA(INDEX('Stock Model- B 2.5 W'!$C$9:$AZ$53,MATCH($B29,'Stock Model- B 2.5 W'!$B$9:$B$53,0),MATCH(($B29-AC$4+1),'Stock Model- B 2.5 W'!$C$8:$AZ$8,0))),0,INDEX('Stock Model- B 2.5 W'!$C$9:$AZ$53,MATCH($B29,'Stock Model- B 2.5 W'!$B$9:$B$53,0),MATCH(($B29-AC$4+1),'Stock Model- B 2.5 W'!$C$8:$AZ$8,0)))</f>
        <v>0</v>
      </c>
      <c r="AD29" s="128">
        <f>IF(ISNA(INDEX('Stock Model- B 2.5 W'!$C$9:$AZ$53,MATCH($B29,'Stock Model- B 2.5 W'!$B$9:$B$53,0),MATCH(($B29-AD$4+1),'Stock Model- B 2.5 W'!$C$8:$AZ$8,0))),0,INDEX('Stock Model- B 2.5 W'!$C$9:$AZ$53,MATCH($B29,'Stock Model- B 2.5 W'!$B$9:$B$53,0),MATCH(($B29-AD$4+1),'Stock Model- B 2.5 W'!$C$8:$AZ$8,0)))</f>
        <v>0</v>
      </c>
      <c r="AE29" s="128">
        <f>IF(ISNA(INDEX('Stock Model- B 2.5 W'!$C$9:$AZ$53,MATCH($B29,'Stock Model- B 2.5 W'!$B$9:$B$53,0),MATCH(($B29-AE$4+1),'Stock Model- B 2.5 W'!$C$8:$AZ$8,0))),0,INDEX('Stock Model- B 2.5 W'!$C$9:$AZ$53,MATCH($B29,'Stock Model- B 2.5 W'!$B$9:$B$53,0),MATCH(($B29-AE$4+1),'Stock Model- B 2.5 W'!$C$8:$AZ$8,0)))</f>
        <v>0</v>
      </c>
      <c r="AF29" s="128">
        <f>IF(ISNA(INDEX('Stock Model- B 2.5 W'!$C$9:$AZ$53,MATCH($B29,'Stock Model- B 2.5 W'!$B$9:$B$53,0),MATCH(($B29-AF$4+1),'Stock Model- B 2.5 W'!$C$8:$AZ$8,0))),0,INDEX('Stock Model- B 2.5 W'!$C$9:$AZ$53,MATCH($B29,'Stock Model- B 2.5 W'!$B$9:$B$53,0),MATCH(($B29-AF$4+1),'Stock Model- B 2.5 W'!$C$8:$AZ$8,0)))</f>
        <v>0</v>
      </c>
      <c r="AG29" s="128">
        <f>IF(ISNA(INDEX('Stock Model- B 2.5 W'!$C$9:$AZ$53,MATCH($B29,'Stock Model- B 2.5 W'!$B$9:$B$53,0),MATCH(($B29-AG$4+1),'Stock Model- B 2.5 W'!$C$8:$AZ$8,0))),0,INDEX('Stock Model- B 2.5 W'!$C$9:$AZ$53,MATCH($B29,'Stock Model- B 2.5 W'!$B$9:$B$53,0),MATCH(($B29-AG$4+1),'Stock Model- B 2.5 W'!$C$8:$AZ$8,0)))</f>
        <v>0</v>
      </c>
      <c r="AH29" s="128">
        <f>IF(ISNA(INDEX('Stock Model- B 2.5 W'!$C$9:$AZ$53,MATCH($B29,'Stock Model- B 2.5 W'!$B$9:$B$53,0),MATCH(($B29-AH$4+1),'Stock Model- B 2.5 W'!$C$8:$AZ$8,0))),0,INDEX('Stock Model- B 2.5 W'!$C$9:$AZ$53,MATCH($B29,'Stock Model- B 2.5 W'!$B$9:$B$53,0),MATCH(($B29-AH$4+1),'Stock Model- B 2.5 W'!$C$8:$AZ$8,0)))</f>
        <v>0</v>
      </c>
      <c r="AI29" s="128">
        <f>IF(ISNA(INDEX('Stock Model- B 2.5 W'!$C$9:$AZ$53,MATCH($B29,'Stock Model- B 2.5 W'!$B$9:$B$53,0),MATCH(($B29-AI$4+1),'Stock Model- B 2.5 W'!$C$8:$AZ$8,0))),0,INDEX('Stock Model- B 2.5 W'!$C$9:$AZ$53,MATCH($B29,'Stock Model- B 2.5 W'!$B$9:$B$53,0),MATCH(($B29-AI$4+1),'Stock Model- B 2.5 W'!$C$8:$AZ$8,0)))</f>
        <v>0</v>
      </c>
      <c r="AJ29" s="128">
        <f>IF(ISNA(INDEX('Stock Model- B 2.5 W'!$C$9:$AZ$53,MATCH($B29,'Stock Model- B 2.5 W'!$B$9:$B$53,0),MATCH(($B29-AJ$4+1),'Stock Model- B 2.5 W'!$C$8:$AZ$8,0))),0,INDEX('Stock Model- B 2.5 W'!$C$9:$AZ$53,MATCH($B29,'Stock Model- B 2.5 W'!$B$9:$B$53,0),MATCH(($B29-AJ$4+1),'Stock Model- B 2.5 W'!$C$8:$AZ$8,0)))</f>
        <v>0</v>
      </c>
      <c r="AK29" s="128">
        <f>IF(ISNA(INDEX('Stock Model- B 2.5 W'!$C$9:$AZ$53,MATCH($B29,'Stock Model- B 2.5 W'!$B$9:$B$53,0),MATCH(($B29-AK$4+1),'Stock Model- B 2.5 W'!$C$8:$AZ$8,0))),0,INDEX('Stock Model- B 2.5 W'!$C$9:$AZ$53,MATCH($B29,'Stock Model- B 2.5 W'!$B$9:$B$53,0),MATCH(($B29-AK$4+1),'Stock Model- B 2.5 W'!$C$8:$AZ$8,0)))</f>
        <v>0</v>
      </c>
      <c r="AL29" s="128">
        <f>IF(ISNA(INDEX('Stock Model- B 2.5 W'!$C$9:$AZ$53,MATCH($B29,'Stock Model- B 2.5 W'!$B$9:$B$53,0),MATCH(($B29-AL$4+1),'Stock Model- B 2.5 W'!$C$8:$AZ$8,0))),0,INDEX('Stock Model- B 2.5 W'!$C$9:$AZ$53,MATCH($B29,'Stock Model- B 2.5 W'!$B$9:$B$53,0),MATCH(($B29-AL$4+1),'Stock Model- B 2.5 W'!$C$8:$AZ$8,0)))</f>
        <v>0</v>
      </c>
      <c r="AM29" s="128">
        <f>IF(ISNA(INDEX('Stock Model- B 2.5 W'!$C$9:$AZ$53,MATCH($B29,'Stock Model- B 2.5 W'!$B$9:$B$53,0),MATCH(($B29-AM$4+1),'Stock Model- B 2.5 W'!$C$8:$AZ$8,0))),0,INDEX('Stock Model- B 2.5 W'!$C$9:$AZ$53,MATCH($B29,'Stock Model- B 2.5 W'!$B$9:$B$53,0),MATCH(($B29-AM$4+1),'Stock Model- B 2.5 W'!$C$8:$AZ$8,0)))</f>
        <v>0</v>
      </c>
      <c r="AN29" s="128">
        <f>IF(ISNA(INDEX('Stock Model- B 2.5 W'!$C$9:$AZ$53,MATCH($B29,'Stock Model- B 2.5 W'!$B$9:$B$53,0),MATCH(($B29-AN$4+1),'Stock Model- B 2.5 W'!$C$8:$AZ$8,0))),0,INDEX('Stock Model- B 2.5 W'!$C$9:$AZ$53,MATCH($B29,'Stock Model- B 2.5 W'!$B$9:$B$53,0),MATCH(($B29-AN$4+1),'Stock Model- B 2.5 W'!$C$8:$AZ$8,0)))</f>
        <v>0</v>
      </c>
      <c r="AO29" s="128">
        <f>IF(ISNA(INDEX('Stock Model- B 2.5 W'!$C$9:$AZ$53,MATCH($B29,'Stock Model- B 2.5 W'!$B$9:$B$53,0),MATCH(($B29-AO$4+1),'Stock Model- B 2.5 W'!$C$8:$AZ$8,0))),0,INDEX('Stock Model- B 2.5 W'!$C$9:$AZ$53,MATCH($B29,'Stock Model- B 2.5 W'!$B$9:$B$53,0),MATCH(($B29-AO$4+1),'Stock Model- B 2.5 W'!$C$8:$AZ$8,0)))</f>
        <v>0</v>
      </c>
      <c r="AP29" s="128">
        <f>IF(ISNA(INDEX('Stock Model- B 2.5 W'!$C$9:$AZ$53,MATCH($B29,'Stock Model- B 2.5 W'!$B$9:$B$53,0),MATCH(($B29-AP$4+1),'Stock Model- B 2.5 W'!$C$8:$AZ$8,0))),0,INDEX('Stock Model- B 2.5 W'!$C$9:$AZ$53,MATCH($B29,'Stock Model- B 2.5 W'!$B$9:$B$53,0),MATCH(($B29-AP$4+1),'Stock Model- B 2.5 W'!$C$8:$AZ$8,0)))</f>
        <v>0</v>
      </c>
      <c r="AQ29" s="128">
        <f>IF(ISNA(INDEX('Stock Model- B 2.5 W'!$C$9:$AZ$53,MATCH($B29,'Stock Model- B 2.5 W'!$B$9:$B$53,0),MATCH(($B29-AQ$4+1),'Stock Model- B 2.5 W'!$C$8:$AZ$8,0))),0,INDEX('Stock Model- B 2.5 W'!$C$9:$AZ$53,MATCH($B29,'Stock Model- B 2.5 W'!$B$9:$B$53,0),MATCH(($B29-AQ$4+1),'Stock Model- B 2.5 W'!$C$8:$AZ$8,0)))</f>
        <v>0</v>
      </c>
      <c r="AR29" s="128">
        <f>IF(ISNA(INDEX('Stock Model- B 2.5 W'!$C$9:$AZ$53,MATCH($B29,'Stock Model- B 2.5 W'!$B$9:$B$53,0),MATCH(($B29-AR$4+1),'Stock Model- B 2.5 W'!$C$8:$AZ$8,0))),0,INDEX('Stock Model- B 2.5 W'!$C$9:$AZ$53,MATCH($B29,'Stock Model- B 2.5 W'!$B$9:$B$53,0),MATCH(($B29-AR$4+1),'Stock Model- B 2.5 W'!$C$8:$AZ$8,0)))</f>
        <v>0</v>
      </c>
      <c r="AS29" s="128">
        <f>IF(ISNA(INDEX('Stock Model- B 2.5 W'!$C$9:$AZ$53,MATCH($B29,'Stock Model- B 2.5 W'!$B$9:$B$53,0),MATCH(($B29-AS$4+1),'Stock Model- B 2.5 W'!$C$8:$AZ$8,0))),0,INDEX('Stock Model- B 2.5 W'!$C$9:$AZ$53,MATCH($B29,'Stock Model- B 2.5 W'!$B$9:$B$53,0),MATCH(($B29-AS$4+1),'Stock Model- B 2.5 W'!$C$8:$AZ$8,0)))</f>
        <v>0</v>
      </c>
      <c r="AT29" s="128">
        <f>IF(ISNA(INDEX('Stock Model- B 2.5 W'!$C$9:$AZ$53,MATCH($B29,'Stock Model- B 2.5 W'!$B$9:$B$53,0),MATCH(($B29-AT$4+1),'Stock Model- B 2.5 W'!$C$8:$AZ$8,0))),0,INDEX('Stock Model- B 2.5 W'!$C$9:$AZ$53,MATCH($B29,'Stock Model- B 2.5 W'!$B$9:$B$53,0),MATCH(($B29-AT$4+1),'Stock Model- B 2.5 W'!$C$8:$AZ$8,0)))</f>
        <v>0</v>
      </c>
      <c r="AU29" s="128">
        <f>IF(ISNA(INDEX('Stock Model- B 2.5 W'!$C$9:$AZ$53,MATCH($B29,'Stock Model- B 2.5 W'!$B$9:$B$53,0),MATCH(($B29-AU$4+1),'Stock Model- B 2.5 W'!$C$8:$AZ$8,0))),0,INDEX('Stock Model- B 2.5 W'!$C$9:$AZ$53,MATCH($B29,'Stock Model- B 2.5 W'!$B$9:$B$53,0),MATCH(($B29-AU$4+1),'Stock Model- B 2.5 W'!$C$8:$AZ$8,0)))</f>
        <v>0</v>
      </c>
      <c r="AV29" s="11">
        <f t="shared" ca="1" si="2"/>
        <v>13901596.079910187</v>
      </c>
      <c r="AW29" s="11" t="str">
        <f ca="1">IF(AV29=SUM('Stock Model- B 2.5 W'!C33:AZ33),"OK","Error")</f>
        <v>OK</v>
      </c>
    </row>
    <row r="30" spans="1:49">
      <c r="A30" s="214"/>
      <c r="B30" s="11">
        <f>'Stock Model- B 2.5 W'!B34</f>
        <v>2015</v>
      </c>
      <c r="C30" s="128">
        <f ca="1">IF(ISNA(INDEX('Stock Model- B 2.5 W'!$C$9:$AZ$53,MATCH($B30,'Stock Model- B 2.5 W'!$B$9:$B$53,0),MATCH(($B30-C$4+1),'Stock Model- B 2.5 W'!$C$8:$AZ$8,0))),0,INDEX('Stock Model- B 2.5 W'!$C$9:$AZ$53,MATCH($B30,'Stock Model- B 2.5 W'!$B$9:$B$53,0),MATCH(($B30-C$4+1),'Stock Model- B 2.5 W'!$C$8:$AZ$8,0)))</f>
        <v>0</v>
      </c>
      <c r="D30" s="128">
        <f ca="1">IF(ISNA(INDEX('Stock Model- B 2.5 W'!$C$9:$AZ$53,MATCH($B30,'Stock Model- B 2.5 W'!$B$9:$B$53,0),MATCH(($B30-D$4+1),'Stock Model- B 2.5 W'!$C$8:$AZ$8,0))),0,INDEX('Stock Model- B 2.5 W'!$C$9:$AZ$53,MATCH($B30,'Stock Model- B 2.5 W'!$B$9:$B$53,0),MATCH(($B30-D$4+1),'Stock Model- B 2.5 W'!$C$8:$AZ$8,0)))</f>
        <v>0</v>
      </c>
      <c r="E30" s="128">
        <f ca="1">IF(ISNA(INDEX('Stock Model- B 2.5 W'!$C$9:$AZ$53,MATCH($B30,'Stock Model- B 2.5 W'!$B$9:$B$53,0),MATCH(($B30-E$4+1),'Stock Model- B 2.5 W'!$C$8:$AZ$8,0))),0,INDEX('Stock Model- B 2.5 W'!$C$9:$AZ$53,MATCH($B30,'Stock Model- B 2.5 W'!$B$9:$B$53,0),MATCH(($B30-E$4+1),'Stock Model- B 2.5 W'!$C$8:$AZ$8,0)))</f>
        <v>0</v>
      </c>
      <c r="F30" s="128">
        <f ca="1">IF(ISNA(INDEX('Stock Model- B 2.5 W'!$C$9:$AZ$53,MATCH($B30,'Stock Model- B 2.5 W'!$B$9:$B$53,0),MATCH(($B30-F$4+1),'Stock Model- B 2.5 W'!$C$8:$AZ$8,0))),0,INDEX('Stock Model- B 2.5 W'!$C$9:$AZ$53,MATCH($B30,'Stock Model- B 2.5 W'!$B$9:$B$53,0),MATCH(($B30-F$4+1),'Stock Model- B 2.5 W'!$C$8:$AZ$8,0)))</f>
        <v>0</v>
      </c>
      <c r="G30" s="128">
        <f ca="1">IF(ISNA(INDEX('Stock Model- B 2.5 W'!$C$9:$AZ$53,MATCH($B30,'Stock Model- B 2.5 W'!$B$9:$B$53,0),MATCH(($B30-G$4+1),'Stock Model- B 2.5 W'!$C$8:$AZ$8,0))),0,INDEX('Stock Model- B 2.5 W'!$C$9:$AZ$53,MATCH($B30,'Stock Model- B 2.5 W'!$B$9:$B$53,0),MATCH(($B30-G$4+1),'Stock Model- B 2.5 W'!$C$8:$AZ$8,0)))</f>
        <v>0</v>
      </c>
      <c r="H30" s="128">
        <f ca="1">IF(ISNA(INDEX('Stock Model- B 2.5 W'!$C$9:$AZ$53,MATCH($B30,'Stock Model- B 2.5 W'!$B$9:$B$53,0),MATCH(($B30-H$4+1),'Stock Model- B 2.5 W'!$C$8:$AZ$8,0))),0,INDEX('Stock Model- B 2.5 W'!$C$9:$AZ$53,MATCH($B30,'Stock Model- B 2.5 W'!$B$9:$B$53,0),MATCH(($B30-H$4+1),'Stock Model- B 2.5 W'!$C$8:$AZ$8,0)))</f>
        <v>0</v>
      </c>
      <c r="I30" s="128">
        <f ca="1">IF(ISNA(INDEX('Stock Model- B 2.5 W'!$C$9:$AZ$53,MATCH($B30,'Stock Model- B 2.5 W'!$B$9:$B$53,0),MATCH(($B30-I$4+1),'Stock Model- B 2.5 W'!$C$8:$AZ$8,0))),0,INDEX('Stock Model- B 2.5 W'!$C$9:$AZ$53,MATCH($B30,'Stock Model- B 2.5 W'!$B$9:$B$53,0),MATCH(($B30-I$4+1),'Stock Model- B 2.5 W'!$C$8:$AZ$8,0)))</f>
        <v>0</v>
      </c>
      <c r="J30" s="128">
        <f ca="1">IF(ISNA(INDEX('Stock Model- B 2.5 W'!$C$9:$AZ$53,MATCH($B30,'Stock Model- B 2.5 W'!$B$9:$B$53,0),MATCH(($B30-J$4+1),'Stock Model- B 2.5 W'!$C$8:$AZ$8,0))),0,INDEX('Stock Model- B 2.5 W'!$C$9:$AZ$53,MATCH($B30,'Stock Model- B 2.5 W'!$B$9:$B$53,0),MATCH(($B30-J$4+1),'Stock Model- B 2.5 W'!$C$8:$AZ$8,0)))</f>
        <v>0</v>
      </c>
      <c r="K30" s="128">
        <f ca="1">IF(ISNA(INDEX('Stock Model- B 2.5 W'!$C$9:$AZ$53,MATCH($B30,'Stock Model- B 2.5 W'!$B$9:$B$53,0),MATCH(($B30-K$4+1),'Stock Model- B 2.5 W'!$C$8:$AZ$8,0))),0,INDEX('Stock Model- B 2.5 W'!$C$9:$AZ$53,MATCH($B30,'Stock Model- B 2.5 W'!$B$9:$B$53,0),MATCH(($B30-K$4+1),'Stock Model- B 2.5 W'!$C$8:$AZ$8,0)))</f>
        <v>0</v>
      </c>
      <c r="L30" s="128">
        <f ca="1">IF(ISNA(INDEX('Stock Model- B 2.5 W'!$C$9:$AZ$53,MATCH($B30,'Stock Model- B 2.5 W'!$B$9:$B$53,0),MATCH(($B30-L$4+1),'Stock Model- B 2.5 W'!$C$8:$AZ$8,0))),0,INDEX('Stock Model- B 2.5 W'!$C$9:$AZ$53,MATCH($B30,'Stock Model- B 2.5 W'!$B$9:$B$53,0),MATCH(($B30-L$4+1),'Stock Model- B 2.5 W'!$C$8:$AZ$8,0)))</f>
        <v>0</v>
      </c>
      <c r="M30" s="128">
        <f ca="1">IF(ISNA(INDEX('Stock Model- B 2.5 W'!$C$9:$AZ$53,MATCH($B30,'Stock Model- B 2.5 W'!$B$9:$B$53,0),MATCH(($B30-M$4+1),'Stock Model- B 2.5 W'!$C$8:$AZ$8,0))),0,INDEX('Stock Model- B 2.5 W'!$C$9:$AZ$53,MATCH($B30,'Stock Model- B 2.5 W'!$B$9:$B$53,0),MATCH(($B30-M$4+1),'Stock Model- B 2.5 W'!$C$8:$AZ$8,0)))</f>
        <v>0</v>
      </c>
      <c r="N30" s="128">
        <f ca="1">IF(ISNA(INDEX('Stock Model- B 2.5 W'!$C$9:$AZ$53,MATCH($B30,'Stock Model- B 2.5 W'!$B$9:$B$53,0),MATCH(($B30-N$4+1),'Stock Model- B 2.5 W'!$C$8:$AZ$8,0))),0,INDEX('Stock Model- B 2.5 W'!$C$9:$AZ$53,MATCH($B30,'Stock Model- B 2.5 W'!$B$9:$B$53,0),MATCH(($B30-N$4+1),'Stock Model- B 2.5 W'!$C$8:$AZ$8,0)))</f>
        <v>0</v>
      </c>
      <c r="O30" s="128">
        <f ca="1">IF(ISNA(INDEX('Stock Model- B 2.5 W'!$C$9:$AZ$53,MATCH($B30,'Stock Model- B 2.5 W'!$B$9:$B$53,0),MATCH(($B30-O$4+1),'Stock Model- B 2.5 W'!$C$8:$AZ$8,0))),0,INDEX('Stock Model- B 2.5 W'!$C$9:$AZ$53,MATCH($B30,'Stock Model- B 2.5 W'!$B$9:$B$53,0),MATCH(($B30-O$4+1),'Stock Model- B 2.5 W'!$C$8:$AZ$8,0)))</f>
        <v>0</v>
      </c>
      <c r="P30" s="128">
        <f ca="1">IF(ISNA(INDEX('Stock Model- B 2.5 W'!$C$9:$AZ$53,MATCH($B30,'Stock Model- B 2.5 W'!$B$9:$B$53,0),MATCH(($B30-P$4+1),'Stock Model- B 2.5 W'!$C$8:$AZ$8,0))),0,INDEX('Stock Model- B 2.5 W'!$C$9:$AZ$53,MATCH($B30,'Stock Model- B 2.5 W'!$B$9:$B$53,0),MATCH(($B30-P$4+1),'Stock Model- B 2.5 W'!$C$8:$AZ$8,0)))</f>
        <v>0</v>
      </c>
      <c r="Q30" s="128">
        <f ca="1">IF(ISNA(INDEX('Stock Model- B 2.5 W'!$C$9:$AZ$53,MATCH($B30,'Stock Model- B 2.5 W'!$B$9:$B$53,0),MATCH(($B30-Q$4+1),'Stock Model- B 2.5 W'!$C$8:$AZ$8,0))),0,INDEX('Stock Model- B 2.5 W'!$C$9:$AZ$53,MATCH($B30,'Stock Model- B 2.5 W'!$B$9:$B$53,0),MATCH(($B30-Q$4+1),'Stock Model- B 2.5 W'!$C$8:$AZ$8,0)))</f>
        <v>0</v>
      </c>
      <c r="R30" s="128">
        <f ca="1">IF(ISNA(INDEX('Stock Model- B 2.5 W'!$C$9:$AZ$53,MATCH($B30,'Stock Model- B 2.5 W'!$B$9:$B$53,0),MATCH(($B30-R$4+1),'Stock Model- B 2.5 W'!$C$8:$AZ$8,0))),0,INDEX('Stock Model- B 2.5 W'!$C$9:$AZ$53,MATCH($B30,'Stock Model- B 2.5 W'!$B$9:$B$53,0),MATCH(($B30-R$4+1),'Stock Model- B 2.5 W'!$C$8:$AZ$8,0)))</f>
        <v>0</v>
      </c>
      <c r="S30" s="128">
        <f ca="1">IF(ISNA(INDEX('Stock Model- B 2.5 W'!$C$9:$AZ$53,MATCH($B30,'Stock Model- B 2.5 W'!$B$9:$B$53,0),MATCH(($B30-S$4+1),'Stock Model- B 2.5 W'!$C$8:$AZ$8,0))),0,INDEX('Stock Model- B 2.5 W'!$C$9:$AZ$53,MATCH($B30,'Stock Model- B 2.5 W'!$B$9:$B$53,0),MATCH(($B30-S$4+1),'Stock Model- B 2.5 W'!$C$8:$AZ$8,0)))</f>
        <v>0</v>
      </c>
      <c r="T30" s="128">
        <f ca="1">IF(ISNA(INDEX('Stock Model- B 2.5 W'!$C$9:$AZ$53,MATCH($B30,'Stock Model- B 2.5 W'!$B$9:$B$53,0),MATCH(($B30-T$4+1),'Stock Model- B 2.5 W'!$C$8:$AZ$8,0))),0,INDEX('Stock Model- B 2.5 W'!$C$9:$AZ$53,MATCH($B30,'Stock Model- B 2.5 W'!$B$9:$B$53,0),MATCH(($B30-T$4+1),'Stock Model- B 2.5 W'!$C$8:$AZ$8,0)))</f>
        <v>0</v>
      </c>
      <c r="U30" s="128">
        <f ca="1">IF(ISNA(INDEX('Stock Model- B 2.5 W'!$C$9:$AZ$53,MATCH($B30,'Stock Model- B 2.5 W'!$B$9:$B$53,0),MATCH(($B30-U$4+1),'Stock Model- B 2.5 W'!$C$8:$AZ$8,0))),0,INDEX('Stock Model- B 2.5 W'!$C$9:$AZ$53,MATCH($B30,'Stock Model- B 2.5 W'!$B$9:$B$53,0),MATCH(($B30-U$4+1),'Stock Model- B 2.5 W'!$C$8:$AZ$8,0)))</f>
        <v>0</v>
      </c>
      <c r="V30" s="128">
        <f ca="1">IF(ISNA(INDEX('Stock Model- B 2.5 W'!$C$9:$AZ$53,MATCH($B30,'Stock Model- B 2.5 W'!$B$9:$B$53,0),MATCH(($B30-V$4+1),'Stock Model- B 2.5 W'!$C$8:$AZ$8,0))),0,INDEX('Stock Model- B 2.5 W'!$C$9:$AZ$53,MATCH($B30,'Stock Model- B 2.5 W'!$B$9:$B$53,0),MATCH(($B30-V$4+1),'Stock Model- B 2.5 W'!$C$8:$AZ$8,0)))</f>
        <v>0</v>
      </c>
      <c r="W30" s="128">
        <f ca="1">IF(ISNA(INDEX('Stock Model- B 2.5 W'!$C$9:$AZ$53,MATCH($B30,'Stock Model- B 2.5 W'!$B$9:$B$53,0),MATCH(($B30-W$4+1),'Stock Model- B 2.5 W'!$C$8:$AZ$8,0))),0,INDEX('Stock Model- B 2.5 W'!$C$9:$AZ$53,MATCH($B30,'Stock Model- B 2.5 W'!$B$9:$B$53,0),MATCH(($B30-W$4+1),'Stock Model- B 2.5 W'!$C$8:$AZ$8,0)))</f>
        <v>0</v>
      </c>
      <c r="X30" s="128">
        <f ca="1">IF(ISNA(INDEX('Stock Model- B 2.5 W'!$C$9:$AZ$53,MATCH($B30,'Stock Model- B 2.5 W'!$B$9:$B$53,0),MATCH(($B30-X$4+1),'Stock Model- B 2.5 W'!$C$8:$AZ$8,0))),0,INDEX('Stock Model- B 2.5 W'!$C$9:$AZ$53,MATCH($B30,'Stock Model- B 2.5 W'!$B$9:$B$53,0),MATCH(($B30-X$4+1),'Stock Model- B 2.5 W'!$C$8:$AZ$8,0)))</f>
        <v>2759467.9842925002</v>
      </c>
      <c r="Y30" s="128">
        <f ca="1">IF(ISNA(INDEX('Stock Model- B 2.5 W'!$C$9:$AZ$53,MATCH($B30,'Stock Model- B 2.5 W'!$B$9:$B$53,0),MATCH(($B30-Y$4+1),'Stock Model- B 2.5 W'!$C$8:$AZ$8,0))),0,INDEX('Stock Model- B 2.5 W'!$C$9:$AZ$53,MATCH($B30,'Stock Model- B 2.5 W'!$B$9:$B$53,0),MATCH(($B30-Y$4+1),'Stock Model- B 2.5 W'!$C$8:$AZ$8,0)))</f>
        <v>2780163.9941746942</v>
      </c>
      <c r="Z30" s="128">
        <f ca="1">IF(ISNA(INDEX('Stock Model- B 2.5 W'!$C$9:$AZ$53,MATCH($B30,'Stock Model- B 2.5 W'!$B$9:$B$53,0),MATCH(($B30-Z$4+1),'Stock Model- B 2.5 W'!$C$8:$AZ$8,0))),0,INDEX('Stock Model- B 2.5 W'!$C$9:$AZ$53,MATCH($B30,'Stock Model- B 2.5 W'!$B$9:$B$53,0),MATCH(($B30-Z$4+1),'Stock Model- B 2.5 W'!$C$8:$AZ$8,0)))</f>
        <v>2801015.2241310044</v>
      </c>
      <c r="AA30" s="128">
        <f ca="1">IF(ISNA(INDEX('Stock Model- B 2.5 W'!$C$9:$AZ$53,MATCH($B30,'Stock Model- B 2.5 W'!$B$9:$B$53,0),MATCH(($B30-AA$4+1),'Stock Model- B 2.5 W'!$C$8:$AZ$8,0))),0,INDEX('Stock Model- B 2.5 W'!$C$9:$AZ$53,MATCH($B30,'Stock Model- B 2.5 W'!$B$9:$B$53,0),MATCH(($B30-AA$4+1),'Stock Model- B 2.5 W'!$C$8:$AZ$8,0)))</f>
        <v>2822022.8383119875</v>
      </c>
      <c r="AB30" s="128">
        <f ca="1">IF(ISNA(INDEX('Stock Model- B 2.5 W'!$C$9:$AZ$53,MATCH($B30,'Stock Model- B 2.5 W'!$B$9:$B$53,0),MATCH(($B30-AB$4+1),'Stock Model- B 2.5 W'!$C$8:$AZ$8,0))),0,INDEX('Stock Model- B 2.5 W'!$C$9:$AZ$53,MATCH($B30,'Stock Model- B 2.5 W'!$B$9:$B$53,0),MATCH(($B30-AB$4+1),'Stock Model- B 2.5 W'!$C$8:$AZ$8,0)))</f>
        <v>2843188.0095993271</v>
      </c>
      <c r="AC30" s="128">
        <f>IF(ISNA(INDEX('Stock Model- B 2.5 W'!$C$9:$AZ$53,MATCH($B30,'Stock Model- B 2.5 W'!$B$9:$B$53,0),MATCH(($B30-AC$4+1),'Stock Model- B 2.5 W'!$C$8:$AZ$8,0))),0,INDEX('Stock Model- B 2.5 W'!$C$9:$AZ$53,MATCH($B30,'Stock Model- B 2.5 W'!$B$9:$B$53,0),MATCH(($B30-AC$4+1),'Stock Model- B 2.5 W'!$C$8:$AZ$8,0)))</f>
        <v>0</v>
      </c>
      <c r="AD30" s="128">
        <f>IF(ISNA(INDEX('Stock Model- B 2.5 W'!$C$9:$AZ$53,MATCH($B30,'Stock Model- B 2.5 W'!$B$9:$B$53,0),MATCH(($B30-AD$4+1),'Stock Model- B 2.5 W'!$C$8:$AZ$8,0))),0,INDEX('Stock Model- B 2.5 W'!$C$9:$AZ$53,MATCH($B30,'Stock Model- B 2.5 W'!$B$9:$B$53,0),MATCH(($B30-AD$4+1),'Stock Model- B 2.5 W'!$C$8:$AZ$8,0)))</f>
        <v>0</v>
      </c>
      <c r="AE30" s="128">
        <f>IF(ISNA(INDEX('Stock Model- B 2.5 W'!$C$9:$AZ$53,MATCH($B30,'Stock Model- B 2.5 W'!$B$9:$B$53,0),MATCH(($B30-AE$4+1),'Stock Model- B 2.5 W'!$C$8:$AZ$8,0))),0,INDEX('Stock Model- B 2.5 W'!$C$9:$AZ$53,MATCH($B30,'Stock Model- B 2.5 W'!$B$9:$B$53,0),MATCH(($B30-AE$4+1),'Stock Model- B 2.5 W'!$C$8:$AZ$8,0)))</f>
        <v>0</v>
      </c>
      <c r="AF30" s="128">
        <f>IF(ISNA(INDEX('Stock Model- B 2.5 W'!$C$9:$AZ$53,MATCH($B30,'Stock Model- B 2.5 W'!$B$9:$B$53,0),MATCH(($B30-AF$4+1),'Stock Model- B 2.5 W'!$C$8:$AZ$8,0))),0,INDEX('Stock Model- B 2.5 W'!$C$9:$AZ$53,MATCH($B30,'Stock Model- B 2.5 W'!$B$9:$B$53,0),MATCH(($B30-AF$4+1),'Stock Model- B 2.5 W'!$C$8:$AZ$8,0)))</f>
        <v>0</v>
      </c>
      <c r="AG30" s="128">
        <f>IF(ISNA(INDEX('Stock Model- B 2.5 W'!$C$9:$AZ$53,MATCH($B30,'Stock Model- B 2.5 W'!$B$9:$B$53,0),MATCH(($B30-AG$4+1),'Stock Model- B 2.5 W'!$C$8:$AZ$8,0))),0,INDEX('Stock Model- B 2.5 W'!$C$9:$AZ$53,MATCH($B30,'Stock Model- B 2.5 W'!$B$9:$B$53,0),MATCH(($B30-AG$4+1),'Stock Model- B 2.5 W'!$C$8:$AZ$8,0)))</f>
        <v>0</v>
      </c>
      <c r="AH30" s="128">
        <f>IF(ISNA(INDEX('Stock Model- B 2.5 W'!$C$9:$AZ$53,MATCH($B30,'Stock Model- B 2.5 W'!$B$9:$B$53,0),MATCH(($B30-AH$4+1),'Stock Model- B 2.5 W'!$C$8:$AZ$8,0))),0,INDEX('Stock Model- B 2.5 W'!$C$9:$AZ$53,MATCH($B30,'Stock Model- B 2.5 W'!$B$9:$B$53,0),MATCH(($B30-AH$4+1),'Stock Model- B 2.5 W'!$C$8:$AZ$8,0)))</f>
        <v>0</v>
      </c>
      <c r="AI30" s="128">
        <f>IF(ISNA(INDEX('Stock Model- B 2.5 W'!$C$9:$AZ$53,MATCH($B30,'Stock Model- B 2.5 W'!$B$9:$B$53,0),MATCH(($B30-AI$4+1),'Stock Model- B 2.5 W'!$C$8:$AZ$8,0))),0,INDEX('Stock Model- B 2.5 W'!$C$9:$AZ$53,MATCH($B30,'Stock Model- B 2.5 W'!$B$9:$B$53,0),MATCH(($B30-AI$4+1),'Stock Model- B 2.5 W'!$C$8:$AZ$8,0)))</f>
        <v>0</v>
      </c>
      <c r="AJ30" s="128">
        <f>IF(ISNA(INDEX('Stock Model- B 2.5 W'!$C$9:$AZ$53,MATCH($B30,'Stock Model- B 2.5 W'!$B$9:$B$53,0),MATCH(($B30-AJ$4+1),'Stock Model- B 2.5 W'!$C$8:$AZ$8,0))),0,INDEX('Stock Model- B 2.5 W'!$C$9:$AZ$53,MATCH($B30,'Stock Model- B 2.5 W'!$B$9:$B$53,0),MATCH(($B30-AJ$4+1),'Stock Model- B 2.5 W'!$C$8:$AZ$8,0)))</f>
        <v>0</v>
      </c>
      <c r="AK30" s="128">
        <f>IF(ISNA(INDEX('Stock Model- B 2.5 W'!$C$9:$AZ$53,MATCH($B30,'Stock Model- B 2.5 W'!$B$9:$B$53,0),MATCH(($B30-AK$4+1),'Stock Model- B 2.5 W'!$C$8:$AZ$8,0))),0,INDEX('Stock Model- B 2.5 W'!$C$9:$AZ$53,MATCH($B30,'Stock Model- B 2.5 W'!$B$9:$B$53,0),MATCH(($B30-AK$4+1),'Stock Model- B 2.5 W'!$C$8:$AZ$8,0)))</f>
        <v>0</v>
      </c>
      <c r="AL30" s="128">
        <f>IF(ISNA(INDEX('Stock Model- B 2.5 W'!$C$9:$AZ$53,MATCH($B30,'Stock Model- B 2.5 W'!$B$9:$B$53,0),MATCH(($B30-AL$4+1),'Stock Model- B 2.5 W'!$C$8:$AZ$8,0))),0,INDEX('Stock Model- B 2.5 W'!$C$9:$AZ$53,MATCH($B30,'Stock Model- B 2.5 W'!$B$9:$B$53,0),MATCH(($B30-AL$4+1),'Stock Model- B 2.5 W'!$C$8:$AZ$8,0)))</f>
        <v>0</v>
      </c>
      <c r="AM30" s="128">
        <f>IF(ISNA(INDEX('Stock Model- B 2.5 W'!$C$9:$AZ$53,MATCH($B30,'Stock Model- B 2.5 W'!$B$9:$B$53,0),MATCH(($B30-AM$4+1),'Stock Model- B 2.5 W'!$C$8:$AZ$8,0))),0,INDEX('Stock Model- B 2.5 W'!$C$9:$AZ$53,MATCH($B30,'Stock Model- B 2.5 W'!$B$9:$B$53,0),MATCH(($B30-AM$4+1),'Stock Model- B 2.5 W'!$C$8:$AZ$8,0)))</f>
        <v>0</v>
      </c>
      <c r="AN30" s="128">
        <f>IF(ISNA(INDEX('Stock Model- B 2.5 W'!$C$9:$AZ$53,MATCH($B30,'Stock Model- B 2.5 W'!$B$9:$B$53,0),MATCH(($B30-AN$4+1),'Stock Model- B 2.5 W'!$C$8:$AZ$8,0))),0,INDEX('Stock Model- B 2.5 W'!$C$9:$AZ$53,MATCH($B30,'Stock Model- B 2.5 W'!$B$9:$B$53,0),MATCH(($B30-AN$4+1),'Stock Model- B 2.5 W'!$C$8:$AZ$8,0)))</f>
        <v>0</v>
      </c>
      <c r="AO30" s="128">
        <f>IF(ISNA(INDEX('Stock Model- B 2.5 W'!$C$9:$AZ$53,MATCH($B30,'Stock Model- B 2.5 W'!$B$9:$B$53,0),MATCH(($B30-AO$4+1),'Stock Model- B 2.5 W'!$C$8:$AZ$8,0))),0,INDEX('Stock Model- B 2.5 W'!$C$9:$AZ$53,MATCH($B30,'Stock Model- B 2.5 W'!$B$9:$B$53,0),MATCH(($B30-AO$4+1),'Stock Model- B 2.5 W'!$C$8:$AZ$8,0)))</f>
        <v>0</v>
      </c>
      <c r="AP30" s="128">
        <f>IF(ISNA(INDEX('Stock Model- B 2.5 W'!$C$9:$AZ$53,MATCH($B30,'Stock Model- B 2.5 W'!$B$9:$B$53,0),MATCH(($B30-AP$4+1),'Stock Model- B 2.5 W'!$C$8:$AZ$8,0))),0,INDEX('Stock Model- B 2.5 W'!$C$9:$AZ$53,MATCH($B30,'Stock Model- B 2.5 W'!$B$9:$B$53,0),MATCH(($B30-AP$4+1),'Stock Model- B 2.5 W'!$C$8:$AZ$8,0)))</f>
        <v>0</v>
      </c>
      <c r="AQ30" s="128">
        <f>IF(ISNA(INDEX('Stock Model- B 2.5 W'!$C$9:$AZ$53,MATCH($B30,'Stock Model- B 2.5 W'!$B$9:$B$53,0),MATCH(($B30-AQ$4+1),'Stock Model- B 2.5 W'!$C$8:$AZ$8,0))),0,INDEX('Stock Model- B 2.5 W'!$C$9:$AZ$53,MATCH($B30,'Stock Model- B 2.5 W'!$B$9:$B$53,0),MATCH(($B30-AQ$4+1),'Stock Model- B 2.5 W'!$C$8:$AZ$8,0)))</f>
        <v>0</v>
      </c>
      <c r="AR30" s="128">
        <f>IF(ISNA(INDEX('Stock Model- B 2.5 W'!$C$9:$AZ$53,MATCH($B30,'Stock Model- B 2.5 W'!$B$9:$B$53,0),MATCH(($B30-AR$4+1),'Stock Model- B 2.5 W'!$C$8:$AZ$8,0))),0,INDEX('Stock Model- B 2.5 W'!$C$9:$AZ$53,MATCH($B30,'Stock Model- B 2.5 W'!$B$9:$B$53,0),MATCH(($B30-AR$4+1),'Stock Model- B 2.5 W'!$C$8:$AZ$8,0)))</f>
        <v>0</v>
      </c>
      <c r="AS30" s="128">
        <f>IF(ISNA(INDEX('Stock Model- B 2.5 W'!$C$9:$AZ$53,MATCH($B30,'Stock Model- B 2.5 W'!$B$9:$B$53,0),MATCH(($B30-AS$4+1),'Stock Model- B 2.5 W'!$C$8:$AZ$8,0))),0,INDEX('Stock Model- B 2.5 W'!$C$9:$AZ$53,MATCH($B30,'Stock Model- B 2.5 W'!$B$9:$B$53,0),MATCH(($B30-AS$4+1),'Stock Model- B 2.5 W'!$C$8:$AZ$8,0)))</f>
        <v>0</v>
      </c>
      <c r="AT30" s="128">
        <f>IF(ISNA(INDEX('Stock Model- B 2.5 W'!$C$9:$AZ$53,MATCH($B30,'Stock Model- B 2.5 W'!$B$9:$B$53,0),MATCH(($B30-AT$4+1),'Stock Model- B 2.5 W'!$C$8:$AZ$8,0))),0,INDEX('Stock Model- B 2.5 W'!$C$9:$AZ$53,MATCH($B30,'Stock Model- B 2.5 W'!$B$9:$B$53,0),MATCH(($B30-AT$4+1),'Stock Model- B 2.5 W'!$C$8:$AZ$8,0)))</f>
        <v>0</v>
      </c>
      <c r="AU30" s="128">
        <f>IF(ISNA(INDEX('Stock Model- B 2.5 W'!$C$9:$AZ$53,MATCH($B30,'Stock Model- B 2.5 W'!$B$9:$B$53,0),MATCH(($B30-AU$4+1),'Stock Model- B 2.5 W'!$C$8:$AZ$8,0))),0,INDEX('Stock Model- B 2.5 W'!$C$9:$AZ$53,MATCH($B30,'Stock Model- B 2.5 W'!$B$9:$B$53,0),MATCH(($B30-AU$4+1),'Stock Model- B 2.5 W'!$C$8:$AZ$8,0)))</f>
        <v>0</v>
      </c>
      <c r="AV30" s="11">
        <f t="shared" ca="1" si="2"/>
        <v>14005858.050509512</v>
      </c>
      <c r="AW30" s="11" t="str">
        <f ca="1">IF(AV30=SUM('Stock Model- B 2.5 W'!C34:AZ34),"OK","Error")</f>
        <v>OK</v>
      </c>
    </row>
    <row r="31" spans="1:49">
      <c r="A31" s="214"/>
      <c r="B31" s="11">
        <f>'Stock Model- B 2.5 W'!B35</f>
        <v>2016</v>
      </c>
      <c r="C31" s="128">
        <f ca="1">IF(ISNA(INDEX('Stock Model- B 2.5 W'!$C$9:$AZ$53,MATCH($B31,'Stock Model- B 2.5 W'!$B$9:$B$53,0),MATCH(($B31-C$4+1),'Stock Model- B 2.5 W'!$C$8:$AZ$8,0))),0,INDEX('Stock Model- B 2.5 W'!$C$9:$AZ$53,MATCH($B31,'Stock Model- B 2.5 W'!$B$9:$B$53,0),MATCH(($B31-C$4+1),'Stock Model- B 2.5 W'!$C$8:$AZ$8,0)))</f>
        <v>0</v>
      </c>
      <c r="D31" s="128">
        <f ca="1">IF(ISNA(INDEX('Stock Model- B 2.5 W'!$C$9:$AZ$53,MATCH($B31,'Stock Model- B 2.5 W'!$B$9:$B$53,0),MATCH(($B31-D$4+1),'Stock Model- B 2.5 W'!$C$8:$AZ$8,0))),0,INDEX('Stock Model- B 2.5 W'!$C$9:$AZ$53,MATCH($B31,'Stock Model- B 2.5 W'!$B$9:$B$53,0),MATCH(($B31-D$4+1),'Stock Model- B 2.5 W'!$C$8:$AZ$8,0)))</f>
        <v>0</v>
      </c>
      <c r="E31" s="128">
        <f ca="1">IF(ISNA(INDEX('Stock Model- B 2.5 W'!$C$9:$AZ$53,MATCH($B31,'Stock Model- B 2.5 W'!$B$9:$B$53,0),MATCH(($B31-E$4+1),'Stock Model- B 2.5 W'!$C$8:$AZ$8,0))),0,INDEX('Stock Model- B 2.5 W'!$C$9:$AZ$53,MATCH($B31,'Stock Model- B 2.5 W'!$B$9:$B$53,0),MATCH(($B31-E$4+1),'Stock Model- B 2.5 W'!$C$8:$AZ$8,0)))</f>
        <v>0</v>
      </c>
      <c r="F31" s="128">
        <f ca="1">IF(ISNA(INDEX('Stock Model- B 2.5 W'!$C$9:$AZ$53,MATCH($B31,'Stock Model- B 2.5 W'!$B$9:$B$53,0),MATCH(($B31-F$4+1),'Stock Model- B 2.5 W'!$C$8:$AZ$8,0))),0,INDEX('Stock Model- B 2.5 W'!$C$9:$AZ$53,MATCH($B31,'Stock Model- B 2.5 W'!$B$9:$B$53,0),MATCH(($B31-F$4+1),'Stock Model- B 2.5 W'!$C$8:$AZ$8,0)))</f>
        <v>0</v>
      </c>
      <c r="G31" s="128">
        <f ca="1">IF(ISNA(INDEX('Stock Model- B 2.5 W'!$C$9:$AZ$53,MATCH($B31,'Stock Model- B 2.5 W'!$B$9:$B$53,0),MATCH(($B31-G$4+1),'Stock Model- B 2.5 W'!$C$8:$AZ$8,0))),0,INDEX('Stock Model- B 2.5 W'!$C$9:$AZ$53,MATCH($B31,'Stock Model- B 2.5 W'!$B$9:$B$53,0),MATCH(($B31-G$4+1),'Stock Model- B 2.5 W'!$C$8:$AZ$8,0)))</f>
        <v>0</v>
      </c>
      <c r="H31" s="128">
        <f ca="1">IF(ISNA(INDEX('Stock Model- B 2.5 W'!$C$9:$AZ$53,MATCH($B31,'Stock Model- B 2.5 W'!$B$9:$B$53,0),MATCH(($B31-H$4+1),'Stock Model- B 2.5 W'!$C$8:$AZ$8,0))),0,INDEX('Stock Model- B 2.5 W'!$C$9:$AZ$53,MATCH($B31,'Stock Model- B 2.5 W'!$B$9:$B$53,0),MATCH(($B31-H$4+1),'Stock Model- B 2.5 W'!$C$8:$AZ$8,0)))</f>
        <v>0</v>
      </c>
      <c r="I31" s="128">
        <f ca="1">IF(ISNA(INDEX('Stock Model- B 2.5 W'!$C$9:$AZ$53,MATCH($B31,'Stock Model- B 2.5 W'!$B$9:$B$53,0),MATCH(($B31-I$4+1),'Stock Model- B 2.5 W'!$C$8:$AZ$8,0))),0,INDEX('Stock Model- B 2.5 W'!$C$9:$AZ$53,MATCH($B31,'Stock Model- B 2.5 W'!$B$9:$B$53,0),MATCH(($B31-I$4+1),'Stock Model- B 2.5 W'!$C$8:$AZ$8,0)))</f>
        <v>0</v>
      </c>
      <c r="J31" s="128">
        <f ca="1">IF(ISNA(INDEX('Stock Model- B 2.5 W'!$C$9:$AZ$53,MATCH($B31,'Stock Model- B 2.5 W'!$B$9:$B$53,0),MATCH(($B31-J$4+1),'Stock Model- B 2.5 W'!$C$8:$AZ$8,0))),0,INDEX('Stock Model- B 2.5 W'!$C$9:$AZ$53,MATCH($B31,'Stock Model- B 2.5 W'!$B$9:$B$53,0),MATCH(($B31-J$4+1),'Stock Model- B 2.5 W'!$C$8:$AZ$8,0)))</f>
        <v>0</v>
      </c>
      <c r="K31" s="128">
        <f ca="1">IF(ISNA(INDEX('Stock Model- B 2.5 W'!$C$9:$AZ$53,MATCH($B31,'Stock Model- B 2.5 W'!$B$9:$B$53,0),MATCH(($B31-K$4+1),'Stock Model- B 2.5 W'!$C$8:$AZ$8,0))),0,INDEX('Stock Model- B 2.5 W'!$C$9:$AZ$53,MATCH($B31,'Stock Model- B 2.5 W'!$B$9:$B$53,0),MATCH(($B31-K$4+1),'Stock Model- B 2.5 W'!$C$8:$AZ$8,0)))</f>
        <v>0</v>
      </c>
      <c r="L31" s="128">
        <f ca="1">IF(ISNA(INDEX('Stock Model- B 2.5 W'!$C$9:$AZ$53,MATCH($B31,'Stock Model- B 2.5 W'!$B$9:$B$53,0),MATCH(($B31-L$4+1),'Stock Model- B 2.5 W'!$C$8:$AZ$8,0))),0,INDEX('Stock Model- B 2.5 W'!$C$9:$AZ$53,MATCH($B31,'Stock Model- B 2.5 W'!$B$9:$B$53,0),MATCH(($B31-L$4+1),'Stock Model- B 2.5 W'!$C$8:$AZ$8,0)))</f>
        <v>0</v>
      </c>
      <c r="M31" s="128">
        <f ca="1">IF(ISNA(INDEX('Stock Model- B 2.5 W'!$C$9:$AZ$53,MATCH($B31,'Stock Model- B 2.5 W'!$B$9:$B$53,0),MATCH(($B31-M$4+1),'Stock Model- B 2.5 W'!$C$8:$AZ$8,0))),0,INDEX('Stock Model- B 2.5 W'!$C$9:$AZ$53,MATCH($B31,'Stock Model- B 2.5 W'!$B$9:$B$53,0),MATCH(($B31-M$4+1),'Stock Model- B 2.5 W'!$C$8:$AZ$8,0)))</f>
        <v>0</v>
      </c>
      <c r="N31" s="128">
        <f ca="1">IF(ISNA(INDEX('Stock Model- B 2.5 W'!$C$9:$AZ$53,MATCH($B31,'Stock Model- B 2.5 W'!$B$9:$B$53,0),MATCH(($B31-N$4+1),'Stock Model- B 2.5 W'!$C$8:$AZ$8,0))),0,INDEX('Stock Model- B 2.5 W'!$C$9:$AZ$53,MATCH($B31,'Stock Model- B 2.5 W'!$B$9:$B$53,0),MATCH(($B31-N$4+1),'Stock Model- B 2.5 W'!$C$8:$AZ$8,0)))</f>
        <v>0</v>
      </c>
      <c r="O31" s="128">
        <f ca="1">IF(ISNA(INDEX('Stock Model- B 2.5 W'!$C$9:$AZ$53,MATCH($B31,'Stock Model- B 2.5 W'!$B$9:$B$53,0),MATCH(($B31-O$4+1),'Stock Model- B 2.5 W'!$C$8:$AZ$8,0))),0,INDEX('Stock Model- B 2.5 W'!$C$9:$AZ$53,MATCH($B31,'Stock Model- B 2.5 W'!$B$9:$B$53,0),MATCH(($B31-O$4+1),'Stock Model- B 2.5 W'!$C$8:$AZ$8,0)))</f>
        <v>0</v>
      </c>
      <c r="P31" s="128">
        <f ca="1">IF(ISNA(INDEX('Stock Model- B 2.5 W'!$C$9:$AZ$53,MATCH($B31,'Stock Model- B 2.5 W'!$B$9:$B$53,0),MATCH(($B31-P$4+1),'Stock Model- B 2.5 W'!$C$8:$AZ$8,0))),0,INDEX('Stock Model- B 2.5 W'!$C$9:$AZ$53,MATCH($B31,'Stock Model- B 2.5 W'!$B$9:$B$53,0),MATCH(($B31-P$4+1),'Stock Model- B 2.5 W'!$C$8:$AZ$8,0)))</f>
        <v>0</v>
      </c>
      <c r="Q31" s="128">
        <f ca="1">IF(ISNA(INDEX('Stock Model- B 2.5 W'!$C$9:$AZ$53,MATCH($B31,'Stock Model- B 2.5 W'!$B$9:$B$53,0),MATCH(($B31-Q$4+1),'Stock Model- B 2.5 W'!$C$8:$AZ$8,0))),0,INDEX('Stock Model- B 2.5 W'!$C$9:$AZ$53,MATCH($B31,'Stock Model- B 2.5 W'!$B$9:$B$53,0),MATCH(($B31-Q$4+1),'Stock Model- B 2.5 W'!$C$8:$AZ$8,0)))</f>
        <v>0</v>
      </c>
      <c r="R31" s="128">
        <f ca="1">IF(ISNA(INDEX('Stock Model- B 2.5 W'!$C$9:$AZ$53,MATCH($B31,'Stock Model- B 2.5 W'!$B$9:$B$53,0),MATCH(($B31-R$4+1),'Stock Model- B 2.5 W'!$C$8:$AZ$8,0))),0,INDEX('Stock Model- B 2.5 W'!$C$9:$AZ$53,MATCH($B31,'Stock Model- B 2.5 W'!$B$9:$B$53,0),MATCH(($B31-R$4+1),'Stock Model- B 2.5 W'!$C$8:$AZ$8,0)))</f>
        <v>0</v>
      </c>
      <c r="S31" s="128">
        <f ca="1">IF(ISNA(INDEX('Stock Model- B 2.5 W'!$C$9:$AZ$53,MATCH($B31,'Stock Model- B 2.5 W'!$B$9:$B$53,0),MATCH(($B31-S$4+1),'Stock Model- B 2.5 W'!$C$8:$AZ$8,0))),0,INDEX('Stock Model- B 2.5 W'!$C$9:$AZ$53,MATCH($B31,'Stock Model- B 2.5 W'!$B$9:$B$53,0),MATCH(($B31-S$4+1),'Stock Model- B 2.5 W'!$C$8:$AZ$8,0)))</f>
        <v>0</v>
      </c>
      <c r="T31" s="128">
        <f ca="1">IF(ISNA(INDEX('Stock Model- B 2.5 W'!$C$9:$AZ$53,MATCH($B31,'Stock Model- B 2.5 W'!$B$9:$B$53,0),MATCH(($B31-T$4+1),'Stock Model- B 2.5 W'!$C$8:$AZ$8,0))),0,INDEX('Stock Model- B 2.5 W'!$C$9:$AZ$53,MATCH($B31,'Stock Model- B 2.5 W'!$B$9:$B$53,0),MATCH(($B31-T$4+1),'Stock Model- B 2.5 W'!$C$8:$AZ$8,0)))</f>
        <v>0</v>
      </c>
      <c r="U31" s="128">
        <f ca="1">IF(ISNA(INDEX('Stock Model- B 2.5 W'!$C$9:$AZ$53,MATCH($B31,'Stock Model- B 2.5 W'!$B$9:$B$53,0),MATCH(($B31-U$4+1),'Stock Model- B 2.5 W'!$C$8:$AZ$8,0))),0,INDEX('Stock Model- B 2.5 W'!$C$9:$AZ$53,MATCH($B31,'Stock Model- B 2.5 W'!$B$9:$B$53,0),MATCH(($B31-U$4+1),'Stock Model- B 2.5 W'!$C$8:$AZ$8,0)))</f>
        <v>0</v>
      </c>
      <c r="V31" s="128">
        <f ca="1">IF(ISNA(INDEX('Stock Model- B 2.5 W'!$C$9:$AZ$53,MATCH($B31,'Stock Model- B 2.5 W'!$B$9:$B$53,0),MATCH(($B31-V$4+1),'Stock Model- B 2.5 W'!$C$8:$AZ$8,0))),0,INDEX('Stock Model- B 2.5 W'!$C$9:$AZ$53,MATCH($B31,'Stock Model- B 2.5 W'!$B$9:$B$53,0),MATCH(($B31-V$4+1),'Stock Model- B 2.5 W'!$C$8:$AZ$8,0)))</f>
        <v>0</v>
      </c>
      <c r="W31" s="128">
        <f ca="1">IF(ISNA(INDEX('Stock Model- B 2.5 W'!$C$9:$AZ$53,MATCH($B31,'Stock Model- B 2.5 W'!$B$9:$B$53,0),MATCH(($B31-W$4+1),'Stock Model- B 2.5 W'!$C$8:$AZ$8,0))),0,INDEX('Stock Model- B 2.5 W'!$C$9:$AZ$53,MATCH($B31,'Stock Model- B 2.5 W'!$B$9:$B$53,0),MATCH(($B31-W$4+1),'Stock Model- B 2.5 W'!$C$8:$AZ$8,0)))</f>
        <v>0</v>
      </c>
      <c r="X31" s="128">
        <f ca="1">IF(ISNA(INDEX('Stock Model- B 2.5 W'!$C$9:$AZ$53,MATCH($B31,'Stock Model- B 2.5 W'!$B$9:$B$53,0),MATCH(($B31-X$4+1),'Stock Model- B 2.5 W'!$C$8:$AZ$8,0))),0,INDEX('Stock Model- B 2.5 W'!$C$9:$AZ$53,MATCH($B31,'Stock Model- B 2.5 W'!$B$9:$B$53,0),MATCH(($B31-X$4+1),'Stock Model- B 2.5 W'!$C$8:$AZ$8,0)))</f>
        <v>0</v>
      </c>
      <c r="Y31" s="128">
        <f ca="1">IF(ISNA(INDEX('Stock Model- B 2.5 W'!$C$9:$AZ$53,MATCH($B31,'Stock Model- B 2.5 W'!$B$9:$B$53,0),MATCH(($B31-Y$4+1),'Stock Model- B 2.5 W'!$C$8:$AZ$8,0))),0,INDEX('Stock Model- B 2.5 W'!$C$9:$AZ$53,MATCH($B31,'Stock Model- B 2.5 W'!$B$9:$B$53,0),MATCH(($B31-Y$4+1),'Stock Model- B 2.5 W'!$C$8:$AZ$8,0)))</f>
        <v>2780163.9941746942</v>
      </c>
      <c r="Z31" s="128">
        <f ca="1">IF(ISNA(INDEX('Stock Model- B 2.5 W'!$C$9:$AZ$53,MATCH($B31,'Stock Model- B 2.5 W'!$B$9:$B$53,0),MATCH(($B31-Z$4+1),'Stock Model- B 2.5 W'!$C$8:$AZ$8,0))),0,INDEX('Stock Model- B 2.5 W'!$C$9:$AZ$53,MATCH($B31,'Stock Model- B 2.5 W'!$B$9:$B$53,0),MATCH(($B31-Z$4+1),'Stock Model- B 2.5 W'!$C$8:$AZ$8,0)))</f>
        <v>2801015.2241310044</v>
      </c>
      <c r="AA31" s="128">
        <f ca="1">IF(ISNA(INDEX('Stock Model- B 2.5 W'!$C$9:$AZ$53,MATCH($B31,'Stock Model- B 2.5 W'!$B$9:$B$53,0),MATCH(($B31-AA$4+1),'Stock Model- B 2.5 W'!$C$8:$AZ$8,0))),0,INDEX('Stock Model- B 2.5 W'!$C$9:$AZ$53,MATCH($B31,'Stock Model- B 2.5 W'!$B$9:$B$53,0),MATCH(($B31-AA$4+1),'Stock Model- B 2.5 W'!$C$8:$AZ$8,0)))</f>
        <v>2822022.8383119875</v>
      </c>
      <c r="AB31" s="128">
        <f ca="1">IF(ISNA(INDEX('Stock Model- B 2.5 W'!$C$9:$AZ$53,MATCH($B31,'Stock Model- B 2.5 W'!$B$9:$B$53,0),MATCH(($B31-AB$4+1),'Stock Model- B 2.5 W'!$C$8:$AZ$8,0))),0,INDEX('Stock Model- B 2.5 W'!$C$9:$AZ$53,MATCH($B31,'Stock Model- B 2.5 W'!$B$9:$B$53,0),MATCH(($B31-AB$4+1),'Stock Model- B 2.5 W'!$C$8:$AZ$8,0)))</f>
        <v>2843188.0095993271</v>
      </c>
      <c r="AC31" s="128">
        <f ca="1">IF(ISNA(INDEX('Stock Model- B 2.5 W'!$C$9:$AZ$53,MATCH($B31,'Stock Model- B 2.5 W'!$B$9:$B$53,0),MATCH(($B31-AC$4+1),'Stock Model- B 2.5 W'!$C$8:$AZ$8,0))),0,INDEX('Stock Model- B 2.5 W'!$C$9:$AZ$53,MATCH($B31,'Stock Model- B 2.5 W'!$B$9:$B$53,0),MATCH(($B31-AC$4+1),'Stock Model- B 2.5 W'!$C$8:$AZ$8,0)))</f>
        <v>2864511.9196713227</v>
      </c>
      <c r="AD31" s="128">
        <f>IF(ISNA(INDEX('Stock Model- B 2.5 W'!$C$9:$AZ$53,MATCH($B31,'Stock Model- B 2.5 W'!$B$9:$B$53,0),MATCH(($B31-AD$4+1),'Stock Model- B 2.5 W'!$C$8:$AZ$8,0))),0,INDEX('Stock Model- B 2.5 W'!$C$9:$AZ$53,MATCH($B31,'Stock Model- B 2.5 W'!$B$9:$B$53,0),MATCH(($B31-AD$4+1),'Stock Model- B 2.5 W'!$C$8:$AZ$8,0)))</f>
        <v>0</v>
      </c>
      <c r="AE31" s="128">
        <f>IF(ISNA(INDEX('Stock Model- B 2.5 W'!$C$9:$AZ$53,MATCH($B31,'Stock Model- B 2.5 W'!$B$9:$B$53,0),MATCH(($B31-AE$4+1),'Stock Model- B 2.5 W'!$C$8:$AZ$8,0))),0,INDEX('Stock Model- B 2.5 W'!$C$9:$AZ$53,MATCH($B31,'Stock Model- B 2.5 W'!$B$9:$B$53,0),MATCH(($B31-AE$4+1),'Stock Model- B 2.5 W'!$C$8:$AZ$8,0)))</f>
        <v>0</v>
      </c>
      <c r="AF31" s="128">
        <f>IF(ISNA(INDEX('Stock Model- B 2.5 W'!$C$9:$AZ$53,MATCH($B31,'Stock Model- B 2.5 W'!$B$9:$B$53,0),MATCH(($B31-AF$4+1),'Stock Model- B 2.5 W'!$C$8:$AZ$8,0))),0,INDEX('Stock Model- B 2.5 W'!$C$9:$AZ$53,MATCH($B31,'Stock Model- B 2.5 W'!$B$9:$B$53,0),MATCH(($B31-AF$4+1),'Stock Model- B 2.5 W'!$C$8:$AZ$8,0)))</f>
        <v>0</v>
      </c>
      <c r="AG31" s="128">
        <f>IF(ISNA(INDEX('Stock Model- B 2.5 W'!$C$9:$AZ$53,MATCH($B31,'Stock Model- B 2.5 W'!$B$9:$B$53,0),MATCH(($B31-AG$4+1),'Stock Model- B 2.5 W'!$C$8:$AZ$8,0))),0,INDEX('Stock Model- B 2.5 W'!$C$9:$AZ$53,MATCH($B31,'Stock Model- B 2.5 W'!$B$9:$B$53,0),MATCH(($B31-AG$4+1),'Stock Model- B 2.5 W'!$C$8:$AZ$8,0)))</f>
        <v>0</v>
      </c>
      <c r="AH31" s="128">
        <f>IF(ISNA(INDEX('Stock Model- B 2.5 W'!$C$9:$AZ$53,MATCH($B31,'Stock Model- B 2.5 W'!$B$9:$B$53,0),MATCH(($B31-AH$4+1),'Stock Model- B 2.5 W'!$C$8:$AZ$8,0))),0,INDEX('Stock Model- B 2.5 W'!$C$9:$AZ$53,MATCH($B31,'Stock Model- B 2.5 W'!$B$9:$B$53,0),MATCH(($B31-AH$4+1),'Stock Model- B 2.5 W'!$C$8:$AZ$8,0)))</f>
        <v>0</v>
      </c>
      <c r="AI31" s="128">
        <f>IF(ISNA(INDEX('Stock Model- B 2.5 W'!$C$9:$AZ$53,MATCH($B31,'Stock Model- B 2.5 W'!$B$9:$B$53,0),MATCH(($B31-AI$4+1),'Stock Model- B 2.5 W'!$C$8:$AZ$8,0))),0,INDEX('Stock Model- B 2.5 W'!$C$9:$AZ$53,MATCH($B31,'Stock Model- B 2.5 W'!$B$9:$B$53,0),MATCH(($B31-AI$4+1),'Stock Model- B 2.5 W'!$C$8:$AZ$8,0)))</f>
        <v>0</v>
      </c>
      <c r="AJ31" s="128">
        <f>IF(ISNA(INDEX('Stock Model- B 2.5 W'!$C$9:$AZ$53,MATCH($B31,'Stock Model- B 2.5 W'!$B$9:$B$53,0),MATCH(($B31-AJ$4+1),'Stock Model- B 2.5 W'!$C$8:$AZ$8,0))),0,INDEX('Stock Model- B 2.5 W'!$C$9:$AZ$53,MATCH($B31,'Stock Model- B 2.5 W'!$B$9:$B$53,0),MATCH(($B31-AJ$4+1),'Stock Model- B 2.5 W'!$C$8:$AZ$8,0)))</f>
        <v>0</v>
      </c>
      <c r="AK31" s="128">
        <f>IF(ISNA(INDEX('Stock Model- B 2.5 W'!$C$9:$AZ$53,MATCH($B31,'Stock Model- B 2.5 W'!$B$9:$B$53,0),MATCH(($B31-AK$4+1),'Stock Model- B 2.5 W'!$C$8:$AZ$8,0))),0,INDEX('Stock Model- B 2.5 W'!$C$9:$AZ$53,MATCH($B31,'Stock Model- B 2.5 W'!$B$9:$B$53,0),MATCH(($B31-AK$4+1),'Stock Model- B 2.5 W'!$C$8:$AZ$8,0)))</f>
        <v>0</v>
      </c>
      <c r="AL31" s="128">
        <f>IF(ISNA(INDEX('Stock Model- B 2.5 W'!$C$9:$AZ$53,MATCH($B31,'Stock Model- B 2.5 W'!$B$9:$B$53,0),MATCH(($B31-AL$4+1),'Stock Model- B 2.5 W'!$C$8:$AZ$8,0))),0,INDEX('Stock Model- B 2.5 W'!$C$9:$AZ$53,MATCH($B31,'Stock Model- B 2.5 W'!$B$9:$B$53,0),MATCH(($B31-AL$4+1),'Stock Model- B 2.5 W'!$C$8:$AZ$8,0)))</f>
        <v>0</v>
      </c>
      <c r="AM31" s="128">
        <f>IF(ISNA(INDEX('Stock Model- B 2.5 W'!$C$9:$AZ$53,MATCH($B31,'Stock Model- B 2.5 W'!$B$9:$B$53,0),MATCH(($B31-AM$4+1),'Stock Model- B 2.5 W'!$C$8:$AZ$8,0))),0,INDEX('Stock Model- B 2.5 W'!$C$9:$AZ$53,MATCH($B31,'Stock Model- B 2.5 W'!$B$9:$B$53,0),MATCH(($B31-AM$4+1),'Stock Model- B 2.5 W'!$C$8:$AZ$8,0)))</f>
        <v>0</v>
      </c>
      <c r="AN31" s="128">
        <f>IF(ISNA(INDEX('Stock Model- B 2.5 W'!$C$9:$AZ$53,MATCH($B31,'Stock Model- B 2.5 W'!$B$9:$B$53,0),MATCH(($B31-AN$4+1),'Stock Model- B 2.5 W'!$C$8:$AZ$8,0))),0,INDEX('Stock Model- B 2.5 W'!$C$9:$AZ$53,MATCH($B31,'Stock Model- B 2.5 W'!$B$9:$B$53,0),MATCH(($B31-AN$4+1),'Stock Model- B 2.5 W'!$C$8:$AZ$8,0)))</f>
        <v>0</v>
      </c>
      <c r="AO31" s="128">
        <f>IF(ISNA(INDEX('Stock Model- B 2.5 W'!$C$9:$AZ$53,MATCH($B31,'Stock Model- B 2.5 W'!$B$9:$B$53,0),MATCH(($B31-AO$4+1),'Stock Model- B 2.5 W'!$C$8:$AZ$8,0))),0,INDEX('Stock Model- B 2.5 W'!$C$9:$AZ$53,MATCH($B31,'Stock Model- B 2.5 W'!$B$9:$B$53,0),MATCH(($B31-AO$4+1),'Stock Model- B 2.5 W'!$C$8:$AZ$8,0)))</f>
        <v>0</v>
      </c>
      <c r="AP31" s="128">
        <f>IF(ISNA(INDEX('Stock Model- B 2.5 W'!$C$9:$AZ$53,MATCH($B31,'Stock Model- B 2.5 W'!$B$9:$B$53,0),MATCH(($B31-AP$4+1),'Stock Model- B 2.5 W'!$C$8:$AZ$8,0))),0,INDEX('Stock Model- B 2.5 W'!$C$9:$AZ$53,MATCH($B31,'Stock Model- B 2.5 W'!$B$9:$B$53,0),MATCH(($B31-AP$4+1),'Stock Model- B 2.5 W'!$C$8:$AZ$8,0)))</f>
        <v>0</v>
      </c>
      <c r="AQ31" s="128">
        <f>IF(ISNA(INDEX('Stock Model- B 2.5 W'!$C$9:$AZ$53,MATCH($B31,'Stock Model- B 2.5 W'!$B$9:$B$53,0),MATCH(($B31-AQ$4+1),'Stock Model- B 2.5 W'!$C$8:$AZ$8,0))),0,INDEX('Stock Model- B 2.5 W'!$C$9:$AZ$53,MATCH($B31,'Stock Model- B 2.5 W'!$B$9:$B$53,0),MATCH(($B31-AQ$4+1),'Stock Model- B 2.5 W'!$C$8:$AZ$8,0)))</f>
        <v>0</v>
      </c>
      <c r="AR31" s="128">
        <f>IF(ISNA(INDEX('Stock Model- B 2.5 W'!$C$9:$AZ$53,MATCH($B31,'Stock Model- B 2.5 W'!$B$9:$B$53,0),MATCH(($B31-AR$4+1),'Stock Model- B 2.5 W'!$C$8:$AZ$8,0))),0,INDEX('Stock Model- B 2.5 W'!$C$9:$AZ$53,MATCH($B31,'Stock Model- B 2.5 W'!$B$9:$B$53,0),MATCH(($B31-AR$4+1),'Stock Model- B 2.5 W'!$C$8:$AZ$8,0)))</f>
        <v>0</v>
      </c>
      <c r="AS31" s="128">
        <f>IF(ISNA(INDEX('Stock Model- B 2.5 W'!$C$9:$AZ$53,MATCH($B31,'Stock Model- B 2.5 W'!$B$9:$B$53,0),MATCH(($B31-AS$4+1),'Stock Model- B 2.5 W'!$C$8:$AZ$8,0))),0,INDEX('Stock Model- B 2.5 W'!$C$9:$AZ$53,MATCH($B31,'Stock Model- B 2.5 W'!$B$9:$B$53,0),MATCH(($B31-AS$4+1),'Stock Model- B 2.5 W'!$C$8:$AZ$8,0)))</f>
        <v>0</v>
      </c>
      <c r="AT31" s="128">
        <f>IF(ISNA(INDEX('Stock Model- B 2.5 W'!$C$9:$AZ$53,MATCH($B31,'Stock Model- B 2.5 W'!$B$9:$B$53,0),MATCH(($B31-AT$4+1),'Stock Model- B 2.5 W'!$C$8:$AZ$8,0))),0,INDEX('Stock Model- B 2.5 W'!$C$9:$AZ$53,MATCH($B31,'Stock Model- B 2.5 W'!$B$9:$B$53,0),MATCH(($B31-AT$4+1),'Stock Model- B 2.5 W'!$C$8:$AZ$8,0)))</f>
        <v>0</v>
      </c>
      <c r="AU31" s="128">
        <f>IF(ISNA(INDEX('Stock Model- B 2.5 W'!$C$9:$AZ$53,MATCH($B31,'Stock Model- B 2.5 W'!$B$9:$B$53,0),MATCH(($B31-AU$4+1),'Stock Model- B 2.5 W'!$C$8:$AZ$8,0))),0,INDEX('Stock Model- B 2.5 W'!$C$9:$AZ$53,MATCH($B31,'Stock Model- B 2.5 W'!$B$9:$B$53,0),MATCH(($B31-AU$4+1),'Stock Model- B 2.5 W'!$C$8:$AZ$8,0)))</f>
        <v>0</v>
      </c>
      <c r="AV31" s="11">
        <f t="shared" ca="1" si="2"/>
        <v>14110901.985888336</v>
      </c>
      <c r="AW31" s="11" t="str">
        <f ca="1">IF(AV31=SUM('Stock Model- B 2.5 W'!C35:AZ35),"OK","Error")</f>
        <v>OK</v>
      </c>
    </row>
    <row r="32" spans="1:49">
      <c r="A32" s="214"/>
      <c r="B32" s="11">
        <f>'Stock Model- B 2.5 W'!B36</f>
        <v>2017</v>
      </c>
      <c r="C32" s="128">
        <f ca="1">IF(ISNA(INDEX('Stock Model- B 2.5 W'!$C$9:$AZ$53,MATCH($B32,'Stock Model- B 2.5 W'!$B$9:$B$53,0),MATCH(($B32-C$4+1),'Stock Model- B 2.5 W'!$C$8:$AZ$8,0))),0,INDEX('Stock Model- B 2.5 W'!$C$9:$AZ$53,MATCH($B32,'Stock Model- B 2.5 W'!$B$9:$B$53,0),MATCH(($B32-C$4+1),'Stock Model- B 2.5 W'!$C$8:$AZ$8,0)))</f>
        <v>0</v>
      </c>
      <c r="D32" s="128">
        <f ca="1">IF(ISNA(INDEX('Stock Model- B 2.5 W'!$C$9:$AZ$53,MATCH($B32,'Stock Model- B 2.5 W'!$B$9:$B$53,0),MATCH(($B32-D$4+1),'Stock Model- B 2.5 W'!$C$8:$AZ$8,0))),0,INDEX('Stock Model- B 2.5 W'!$C$9:$AZ$53,MATCH($B32,'Stock Model- B 2.5 W'!$B$9:$B$53,0),MATCH(($B32-D$4+1),'Stock Model- B 2.5 W'!$C$8:$AZ$8,0)))</f>
        <v>0</v>
      </c>
      <c r="E32" s="128">
        <f ca="1">IF(ISNA(INDEX('Stock Model- B 2.5 W'!$C$9:$AZ$53,MATCH($B32,'Stock Model- B 2.5 W'!$B$9:$B$53,0),MATCH(($B32-E$4+1),'Stock Model- B 2.5 W'!$C$8:$AZ$8,0))),0,INDEX('Stock Model- B 2.5 W'!$C$9:$AZ$53,MATCH($B32,'Stock Model- B 2.5 W'!$B$9:$B$53,0),MATCH(($B32-E$4+1),'Stock Model- B 2.5 W'!$C$8:$AZ$8,0)))</f>
        <v>0</v>
      </c>
      <c r="F32" s="128">
        <f ca="1">IF(ISNA(INDEX('Stock Model- B 2.5 W'!$C$9:$AZ$53,MATCH($B32,'Stock Model- B 2.5 W'!$B$9:$B$53,0),MATCH(($B32-F$4+1),'Stock Model- B 2.5 W'!$C$8:$AZ$8,0))),0,INDEX('Stock Model- B 2.5 W'!$C$9:$AZ$53,MATCH($B32,'Stock Model- B 2.5 W'!$B$9:$B$53,0),MATCH(($B32-F$4+1),'Stock Model- B 2.5 W'!$C$8:$AZ$8,0)))</f>
        <v>0</v>
      </c>
      <c r="G32" s="128">
        <f ca="1">IF(ISNA(INDEX('Stock Model- B 2.5 W'!$C$9:$AZ$53,MATCH($B32,'Stock Model- B 2.5 W'!$B$9:$B$53,0),MATCH(($B32-G$4+1),'Stock Model- B 2.5 W'!$C$8:$AZ$8,0))),0,INDEX('Stock Model- B 2.5 W'!$C$9:$AZ$53,MATCH($B32,'Stock Model- B 2.5 W'!$B$9:$B$53,0),MATCH(($B32-G$4+1),'Stock Model- B 2.5 W'!$C$8:$AZ$8,0)))</f>
        <v>0</v>
      </c>
      <c r="H32" s="128">
        <f ca="1">IF(ISNA(INDEX('Stock Model- B 2.5 W'!$C$9:$AZ$53,MATCH($B32,'Stock Model- B 2.5 W'!$B$9:$B$53,0),MATCH(($B32-H$4+1),'Stock Model- B 2.5 W'!$C$8:$AZ$8,0))),0,INDEX('Stock Model- B 2.5 W'!$C$9:$AZ$53,MATCH($B32,'Stock Model- B 2.5 W'!$B$9:$B$53,0),MATCH(($B32-H$4+1),'Stock Model- B 2.5 W'!$C$8:$AZ$8,0)))</f>
        <v>0</v>
      </c>
      <c r="I32" s="128">
        <f ca="1">IF(ISNA(INDEX('Stock Model- B 2.5 W'!$C$9:$AZ$53,MATCH($B32,'Stock Model- B 2.5 W'!$B$9:$B$53,0),MATCH(($B32-I$4+1),'Stock Model- B 2.5 W'!$C$8:$AZ$8,0))),0,INDEX('Stock Model- B 2.5 W'!$C$9:$AZ$53,MATCH($B32,'Stock Model- B 2.5 W'!$B$9:$B$53,0),MATCH(($B32-I$4+1),'Stock Model- B 2.5 W'!$C$8:$AZ$8,0)))</f>
        <v>0</v>
      </c>
      <c r="J32" s="128">
        <f ca="1">IF(ISNA(INDEX('Stock Model- B 2.5 W'!$C$9:$AZ$53,MATCH($B32,'Stock Model- B 2.5 W'!$B$9:$B$53,0),MATCH(($B32-J$4+1),'Stock Model- B 2.5 W'!$C$8:$AZ$8,0))),0,INDEX('Stock Model- B 2.5 W'!$C$9:$AZ$53,MATCH($B32,'Stock Model- B 2.5 W'!$B$9:$B$53,0),MATCH(($B32-J$4+1),'Stock Model- B 2.5 W'!$C$8:$AZ$8,0)))</f>
        <v>0</v>
      </c>
      <c r="K32" s="128">
        <f ca="1">IF(ISNA(INDEX('Stock Model- B 2.5 W'!$C$9:$AZ$53,MATCH($B32,'Stock Model- B 2.5 W'!$B$9:$B$53,0),MATCH(($B32-K$4+1),'Stock Model- B 2.5 W'!$C$8:$AZ$8,0))),0,INDEX('Stock Model- B 2.5 W'!$C$9:$AZ$53,MATCH($B32,'Stock Model- B 2.5 W'!$B$9:$B$53,0),MATCH(($B32-K$4+1),'Stock Model- B 2.5 W'!$C$8:$AZ$8,0)))</f>
        <v>0</v>
      </c>
      <c r="L32" s="128">
        <f ca="1">IF(ISNA(INDEX('Stock Model- B 2.5 W'!$C$9:$AZ$53,MATCH($B32,'Stock Model- B 2.5 W'!$B$9:$B$53,0),MATCH(($B32-L$4+1),'Stock Model- B 2.5 W'!$C$8:$AZ$8,0))),0,INDEX('Stock Model- B 2.5 W'!$C$9:$AZ$53,MATCH($B32,'Stock Model- B 2.5 W'!$B$9:$B$53,0),MATCH(($B32-L$4+1),'Stock Model- B 2.5 W'!$C$8:$AZ$8,0)))</f>
        <v>0</v>
      </c>
      <c r="M32" s="128">
        <f ca="1">IF(ISNA(INDEX('Stock Model- B 2.5 W'!$C$9:$AZ$53,MATCH($B32,'Stock Model- B 2.5 W'!$B$9:$B$53,0),MATCH(($B32-M$4+1),'Stock Model- B 2.5 W'!$C$8:$AZ$8,0))),0,INDEX('Stock Model- B 2.5 W'!$C$9:$AZ$53,MATCH($B32,'Stock Model- B 2.5 W'!$B$9:$B$53,0),MATCH(($B32-M$4+1),'Stock Model- B 2.5 W'!$C$8:$AZ$8,0)))</f>
        <v>0</v>
      </c>
      <c r="N32" s="128">
        <f ca="1">IF(ISNA(INDEX('Stock Model- B 2.5 W'!$C$9:$AZ$53,MATCH($B32,'Stock Model- B 2.5 W'!$B$9:$B$53,0),MATCH(($B32-N$4+1),'Stock Model- B 2.5 W'!$C$8:$AZ$8,0))),0,INDEX('Stock Model- B 2.5 W'!$C$9:$AZ$53,MATCH($B32,'Stock Model- B 2.5 W'!$B$9:$B$53,0),MATCH(($B32-N$4+1),'Stock Model- B 2.5 W'!$C$8:$AZ$8,0)))</f>
        <v>0</v>
      </c>
      <c r="O32" s="128">
        <f ca="1">IF(ISNA(INDEX('Stock Model- B 2.5 W'!$C$9:$AZ$53,MATCH($B32,'Stock Model- B 2.5 W'!$B$9:$B$53,0),MATCH(($B32-O$4+1),'Stock Model- B 2.5 W'!$C$8:$AZ$8,0))),0,INDEX('Stock Model- B 2.5 W'!$C$9:$AZ$53,MATCH($B32,'Stock Model- B 2.5 W'!$B$9:$B$53,0),MATCH(($B32-O$4+1),'Stock Model- B 2.5 W'!$C$8:$AZ$8,0)))</f>
        <v>0</v>
      </c>
      <c r="P32" s="128">
        <f ca="1">IF(ISNA(INDEX('Stock Model- B 2.5 W'!$C$9:$AZ$53,MATCH($B32,'Stock Model- B 2.5 W'!$B$9:$B$53,0),MATCH(($B32-P$4+1),'Stock Model- B 2.5 W'!$C$8:$AZ$8,0))),0,INDEX('Stock Model- B 2.5 W'!$C$9:$AZ$53,MATCH($B32,'Stock Model- B 2.5 W'!$B$9:$B$53,0),MATCH(($B32-P$4+1),'Stock Model- B 2.5 W'!$C$8:$AZ$8,0)))</f>
        <v>0</v>
      </c>
      <c r="Q32" s="128">
        <f ca="1">IF(ISNA(INDEX('Stock Model- B 2.5 W'!$C$9:$AZ$53,MATCH($B32,'Stock Model- B 2.5 W'!$B$9:$B$53,0),MATCH(($B32-Q$4+1),'Stock Model- B 2.5 W'!$C$8:$AZ$8,0))),0,INDEX('Stock Model- B 2.5 W'!$C$9:$AZ$53,MATCH($B32,'Stock Model- B 2.5 W'!$B$9:$B$53,0),MATCH(($B32-Q$4+1),'Stock Model- B 2.5 W'!$C$8:$AZ$8,0)))</f>
        <v>0</v>
      </c>
      <c r="R32" s="128">
        <f ca="1">IF(ISNA(INDEX('Stock Model- B 2.5 W'!$C$9:$AZ$53,MATCH($B32,'Stock Model- B 2.5 W'!$B$9:$B$53,0),MATCH(($B32-R$4+1),'Stock Model- B 2.5 W'!$C$8:$AZ$8,0))),0,INDEX('Stock Model- B 2.5 W'!$C$9:$AZ$53,MATCH($B32,'Stock Model- B 2.5 W'!$B$9:$B$53,0),MATCH(($B32-R$4+1),'Stock Model- B 2.5 W'!$C$8:$AZ$8,0)))</f>
        <v>0</v>
      </c>
      <c r="S32" s="128">
        <f ca="1">IF(ISNA(INDEX('Stock Model- B 2.5 W'!$C$9:$AZ$53,MATCH($B32,'Stock Model- B 2.5 W'!$B$9:$B$53,0),MATCH(($B32-S$4+1),'Stock Model- B 2.5 W'!$C$8:$AZ$8,0))),0,INDEX('Stock Model- B 2.5 W'!$C$9:$AZ$53,MATCH($B32,'Stock Model- B 2.5 W'!$B$9:$B$53,0),MATCH(($B32-S$4+1),'Stock Model- B 2.5 W'!$C$8:$AZ$8,0)))</f>
        <v>0</v>
      </c>
      <c r="T32" s="128">
        <f ca="1">IF(ISNA(INDEX('Stock Model- B 2.5 W'!$C$9:$AZ$53,MATCH($B32,'Stock Model- B 2.5 W'!$B$9:$B$53,0),MATCH(($B32-T$4+1),'Stock Model- B 2.5 W'!$C$8:$AZ$8,0))),0,INDEX('Stock Model- B 2.5 W'!$C$9:$AZ$53,MATCH($B32,'Stock Model- B 2.5 W'!$B$9:$B$53,0),MATCH(($B32-T$4+1),'Stock Model- B 2.5 W'!$C$8:$AZ$8,0)))</f>
        <v>0</v>
      </c>
      <c r="U32" s="128">
        <f ca="1">IF(ISNA(INDEX('Stock Model- B 2.5 W'!$C$9:$AZ$53,MATCH($B32,'Stock Model- B 2.5 W'!$B$9:$B$53,0),MATCH(($B32-U$4+1),'Stock Model- B 2.5 W'!$C$8:$AZ$8,0))),0,INDEX('Stock Model- B 2.5 W'!$C$9:$AZ$53,MATCH($B32,'Stock Model- B 2.5 W'!$B$9:$B$53,0),MATCH(($B32-U$4+1),'Stock Model- B 2.5 W'!$C$8:$AZ$8,0)))</f>
        <v>0</v>
      </c>
      <c r="V32" s="128">
        <f ca="1">IF(ISNA(INDEX('Stock Model- B 2.5 W'!$C$9:$AZ$53,MATCH($B32,'Stock Model- B 2.5 W'!$B$9:$B$53,0),MATCH(($B32-V$4+1),'Stock Model- B 2.5 W'!$C$8:$AZ$8,0))),0,INDEX('Stock Model- B 2.5 W'!$C$9:$AZ$53,MATCH($B32,'Stock Model- B 2.5 W'!$B$9:$B$53,0),MATCH(($B32-V$4+1),'Stock Model- B 2.5 W'!$C$8:$AZ$8,0)))</f>
        <v>0</v>
      </c>
      <c r="W32" s="128">
        <f ca="1">IF(ISNA(INDEX('Stock Model- B 2.5 W'!$C$9:$AZ$53,MATCH($B32,'Stock Model- B 2.5 W'!$B$9:$B$53,0),MATCH(($B32-W$4+1),'Stock Model- B 2.5 W'!$C$8:$AZ$8,0))),0,INDEX('Stock Model- B 2.5 W'!$C$9:$AZ$53,MATCH($B32,'Stock Model- B 2.5 W'!$B$9:$B$53,0),MATCH(($B32-W$4+1),'Stock Model- B 2.5 W'!$C$8:$AZ$8,0)))</f>
        <v>0</v>
      </c>
      <c r="X32" s="128">
        <f ca="1">IF(ISNA(INDEX('Stock Model- B 2.5 W'!$C$9:$AZ$53,MATCH($B32,'Stock Model- B 2.5 W'!$B$9:$B$53,0),MATCH(($B32-X$4+1),'Stock Model- B 2.5 W'!$C$8:$AZ$8,0))),0,INDEX('Stock Model- B 2.5 W'!$C$9:$AZ$53,MATCH($B32,'Stock Model- B 2.5 W'!$B$9:$B$53,0),MATCH(($B32-X$4+1),'Stock Model- B 2.5 W'!$C$8:$AZ$8,0)))</f>
        <v>0</v>
      </c>
      <c r="Y32" s="128">
        <f ca="1">IF(ISNA(INDEX('Stock Model- B 2.5 W'!$C$9:$AZ$53,MATCH($B32,'Stock Model- B 2.5 W'!$B$9:$B$53,0),MATCH(($B32-Y$4+1),'Stock Model- B 2.5 W'!$C$8:$AZ$8,0))),0,INDEX('Stock Model- B 2.5 W'!$C$9:$AZ$53,MATCH($B32,'Stock Model- B 2.5 W'!$B$9:$B$53,0),MATCH(($B32-Y$4+1),'Stock Model- B 2.5 W'!$C$8:$AZ$8,0)))</f>
        <v>0</v>
      </c>
      <c r="Z32" s="128">
        <f ca="1">IF(ISNA(INDEX('Stock Model- B 2.5 W'!$C$9:$AZ$53,MATCH($B32,'Stock Model- B 2.5 W'!$B$9:$B$53,0),MATCH(($B32-Z$4+1),'Stock Model- B 2.5 W'!$C$8:$AZ$8,0))),0,INDEX('Stock Model- B 2.5 W'!$C$9:$AZ$53,MATCH($B32,'Stock Model- B 2.5 W'!$B$9:$B$53,0),MATCH(($B32-Z$4+1),'Stock Model- B 2.5 W'!$C$8:$AZ$8,0)))</f>
        <v>2801015.2241310044</v>
      </c>
      <c r="AA32" s="128">
        <f ca="1">IF(ISNA(INDEX('Stock Model- B 2.5 W'!$C$9:$AZ$53,MATCH($B32,'Stock Model- B 2.5 W'!$B$9:$B$53,0),MATCH(($B32-AA$4+1),'Stock Model- B 2.5 W'!$C$8:$AZ$8,0))),0,INDEX('Stock Model- B 2.5 W'!$C$9:$AZ$53,MATCH($B32,'Stock Model- B 2.5 W'!$B$9:$B$53,0),MATCH(($B32-AA$4+1),'Stock Model- B 2.5 W'!$C$8:$AZ$8,0)))</f>
        <v>2822022.8383119875</v>
      </c>
      <c r="AB32" s="128">
        <f ca="1">IF(ISNA(INDEX('Stock Model- B 2.5 W'!$C$9:$AZ$53,MATCH($B32,'Stock Model- B 2.5 W'!$B$9:$B$53,0),MATCH(($B32-AB$4+1),'Stock Model- B 2.5 W'!$C$8:$AZ$8,0))),0,INDEX('Stock Model- B 2.5 W'!$C$9:$AZ$53,MATCH($B32,'Stock Model- B 2.5 W'!$B$9:$B$53,0),MATCH(($B32-AB$4+1),'Stock Model- B 2.5 W'!$C$8:$AZ$8,0)))</f>
        <v>2843188.0095993271</v>
      </c>
      <c r="AC32" s="128">
        <f ca="1">IF(ISNA(INDEX('Stock Model- B 2.5 W'!$C$9:$AZ$53,MATCH($B32,'Stock Model- B 2.5 W'!$B$9:$B$53,0),MATCH(($B32-AC$4+1),'Stock Model- B 2.5 W'!$C$8:$AZ$8,0))),0,INDEX('Stock Model- B 2.5 W'!$C$9:$AZ$53,MATCH($B32,'Stock Model- B 2.5 W'!$B$9:$B$53,0),MATCH(($B32-AC$4+1),'Stock Model- B 2.5 W'!$C$8:$AZ$8,0)))</f>
        <v>2864511.9196713227</v>
      </c>
      <c r="AD32" s="128">
        <f ca="1">IF(ISNA(INDEX('Stock Model- B 2.5 W'!$C$9:$AZ$53,MATCH($B32,'Stock Model- B 2.5 W'!$B$9:$B$53,0),MATCH(($B32-AD$4+1),'Stock Model- B 2.5 W'!$C$8:$AZ$8,0))),0,INDEX('Stock Model- B 2.5 W'!$C$9:$AZ$53,MATCH($B32,'Stock Model- B 2.5 W'!$B$9:$B$53,0),MATCH(($B32-AD$4+1),'Stock Model- B 2.5 W'!$C$8:$AZ$8,0)))</f>
        <v>2885995.7590688583</v>
      </c>
      <c r="AE32" s="128">
        <f>IF(ISNA(INDEX('Stock Model- B 2.5 W'!$C$9:$AZ$53,MATCH($B32,'Stock Model- B 2.5 W'!$B$9:$B$53,0),MATCH(($B32-AE$4+1),'Stock Model- B 2.5 W'!$C$8:$AZ$8,0))),0,INDEX('Stock Model- B 2.5 W'!$C$9:$AZ$53,MATCH($B32,'Stock Model- B 2.5 W'!$B$9:$B$53,0),MATCH(($B32-AE$4+1),'Stock Model- B 2.5 W'!$C$8:$AZ$8,0)))</f>
        <v>0</v>
      </c>
      <c r="AF32" s="128">
        <f>IF(ISNA(INDEX('Stock Model- B 2.5 W'!$C$9:$AZ$53,MATCH($B32,'Stock Model- B 2.5 W'!$B$9:$B$53,0),MATCH(($B32-AF$4+1),'Stock Model- B 2.5 W'!$C$8:$AZ$8,0))),0,INDEX('Stock Model- B 2.5 W'!$C$9:$AZ$53,MATCH($B32,'Stock Model- B 2.5 W'!$B$9:$B$53,0),MATCH(($B32-AF$4+1),'Stock Model- B 2.5 W'!$C$8:$AZ$8,0)))</f>
        <v>0</v>
      </c>
      <c r="AG32" s="128">
        <f>IF(ISNA(INDEX('Stock Model- B 2.5 W'!$C$9:$AZ$53,MATCH($B32,'Stock Model- B 2.5 W'!$B$9:$B$53,0),MATCH(($B32-AG$4+1),'Stock Model- B 2.5 W'!$C$8:$AZ$8,0))),0,INDEX('Stock Model- B 2.5 W'!$C$9:$AZ$53,MATCH($B32,'Stock Model- B 2.5 W'!$B$9:$B$53,0),MATCH(($B32-AG$4+1),'Stock Model- B 2.5 W'!$C$8:$AZ$8,0)))</f>
        <v>0</v>
      </c>
      <c r="AH32" s="128">
        <f>IF(ISNA(INDEX('Stock Model- B 2.5 W'!$C$9:$AZ$53,MATCH($B32,'Stock Model- B 2.5 W'!$B$9:$B$53,0),MATCH(($B32-AH$4+1),'Stock Model- B 2.5 W'!$C$8:$AZ$8,0))),0,INDEX('Stock Model- B 2.5 W'!$C$9:$AZ$53,MATCH($B32,'Stock Model- B 2.5 W'!$B$9:$B$53,0),MATCH(($B32-AH$4+1),'Stock Model- B 2.5 W'!$C$8:$AZ$8,0)))</f>
        <v>0</v>
      </c>
      <c r="AI32" s="128">
        <f>IF(ISNA(INDEX('Stock Model- B 2.5 W'!$C$9:$AZ$53,MATCH($B32,'Stock Model- B 2.5 W'!$B$9:$B$53,0),MATCH(($B32-AI$4+1),'Stock Model- B 2.5 W'!$C$8:$AZ$8,0))),0,INDEX('Stock Model- B 2.5 W'!$C$9:$AZ$53,MATCH($B32,'Stock Model- B 2.5 W'!$B$9:$B$53,0),MATCH(($B32-AI$4+1),'Stock Model- B 2.5 W'!$C$8:$AZ$8,0)))</f>
        <v>0</v>
      </c>
      <c r="AJ32" s="128">
        <f>IF(ISNA(INDEX('Stock Model- B 2.5 W'!$C$9:$AZ$53,MATCH($B32,'Stock Model- B 2.5 W'!$B$9:$B$53,0),MATCH(($B32-AJ$4+1),'Stock Model- B 2.5 W'!$C$8:$AZ$8,0))),0,INDEX('Stock Model- B 2.5 W'!$C$9:$AZ$53,MATCH($B32,'Stock Model- B 2.5 W'!$B$9:$B$53,0),MATCH(($B32-AJ$4+1),'Stock Model- B 2.5 W'!$C$8:$AZ$8,0)))</f>
        <v>0</v>
      </c>
      <c r="AK32" s="128">
        <f>IF(ISNA(INDEX('Stock Model- B 2.5 W'!$C$9:$AZ$53,MATCH($B32,'Stock Model- B 2.5 W'!$B$9:$B$53,0),MATCH(($B32-AK$4+1),'Stock Model- B 2.5 W'!$C$8:$AZ$8,0))),0,INDEX('Stock Model- B 2.5 W'!$C$9:$AZ$53,MATCH($B32,'Stock Model- B 2.5 W'!$B$9:$B$53,0),MATCH(($B32-AK$4+1),'Stock Model- B 2.5 W'!$C$8:$AZ$8,0)))</f>
        <v>0</v>
      </c>
      <c r="AL32" s="128">
        <f>IF(ISNA(INDEX('Stock Model- B 2.5 W'!$C$9:$AZ$53,MATCH($B32,'Stock Model- B 2.5 W'!$B$9:$B$53,0),MATCH(($B32-AL$4+1),'Stock Model- B 2.5 W'!$C$8:$AZ$8,0))),0,INDEX('Stock Model- B 2.5 W'!$C$9:$AZ$53,MATCH($B32,'Stock Model- B 2.5 W'!$B$9:$B$53,0),MATCH(($B32-AL$4+1),'Stock Model- B 2.5 W'!$C$8:$AZ$8,0)))</f>
        <v>0</v>
      </c>
      <c r="AM32" s="128">
        <f>IF(ISNA(INDEX('Stock Model- B 2.5 W'!$C$9:$AZ$53,MATCH($B32,'Stock Model- B 2.5 W'!$B$9:$B$53,0),MATCH(($B32-AM$4+1),'Stock Model- B 2.5 W'!$C$8:$AZ$8,0))),0,INDEX('Stock Model- B 2.5 W'!$C$9:$AZ$53,MATCH($B32,'Stock Model- B 2.5 W'!$B$9:$B$53,0),MATCH(($B32-AM$4+1),'Stock Model- B 2.5 W'!$C$8:$AZ$8,0)))</f>
        <v>0</v>
      </c>
      <c r="AN32" s="128">
        <f>IF(ISNA(INDEX('Stock Model- B 2.5 W'!$C$9:$AZ$53,MATCH($B32,'Stock Model- B 2.5 W'!$B$9:$B$53,0),MATCH(($B32-AN$4+1),'Stock Model- B 2.5 W'!$C$8:$AZ$8,0))),0,INDEX('Stock Model- B 2.5 W'!$C$9:$AZ$53,MATCH($B32,'Stock Model- B 2.5 W'!$B$9:$B$53,0),MATCH(($B32-AN$4+1),'Stock Model- B 2.5 W'!$C$8:$AZ$8,0)))</f>
        <v>0</v>
      </c>
      <c r="AO32" s="128">
        <f>IF(ISNA(INDEX('Stock Model- B 2.5 W'!$C$9:$AZ$53,MATCH($B32,'Stock Model- B 2.5 W'!$B$9:$B$53,0),MATCH(($B32-AO$4+1),'Stock Model- B 2.5 W'!$C$8:$AZ$8,0))),0,INDEX('Stock Model- B 2.5 W'!$C$9:$AZ$53,MATCH($B32,'Stock Model- B 2.5 W'!$B$9:$B$53,0),MATCH(($B32-AO$4+1),'Stock Model- B 2.5 W'!$C$8:$AZ$8,0)))</f>
        <v>0</v>
      </c>
      <c r="AP32" s="128">
        <f>IF(ISNA(INDEX('Stock Model- B 2.5 W'!$C$9:$AZ$53,MATCH($B32,'Stock Model- B 2.5 W'!$B$9:$B$53,0),MATCH(($B32-AP$4+1),'Stock Model- B 2.5 W'!$C$8:$AZ$8,0))),0,INDEX('Stock Model- B 2.5 W'!$C$9:$AZ$53,MATCH($B32,'Stock Model- B 2.5 W'!$B$9:$B$53,0),MATCH(($B32-AP$4+1),'Stock Model- B 2.5 W'!$C$8:$AZ$8,0)))</f>
        <v>0</v>
      </c>
      <c r="AQ32" s="128">
        <f>IF(ISNA(INDEX('Stock Model- B 2.5 W'!$C$9:$AZ$53,MATCH($B32,'Stock Model- B 2.5 W'!$B$9:$B$53,0),MATCH(($B32-AQ$4+1),'Stock Model- B 2.5 W'!$C$8:$AZ$8,0))),0,INDEX('Stock Model- B 2.5 W'!$C$9:$AZ$53,MATCH($B32,'Stock Model- B 2.5 W'!$B$9:$B$53,0),MATCH(($B32-AQ$4+1),'Stock Model- B 2.5 W'!$C$8:$AZ$8,0)))</f>
        <v>0</v>
      </c>
      <c r="AR32" s="128">
        <f>IF(ISNA(INDEX('Stock Model- B 2.5 W'!$C$9:$AZ$53,MATCH($B32,'Stock Model- B 2.5 W'!$B$9:$B$53,0),MATCH(($B32-AR$4+1),'Stock Model- B 2.5 W'!$C$8:$AZ$8,0))),0,INDEX('Stock Model- B 2.5 W'!$C$9:$AZ$53,MATCH($B32,'Stock Model- B 2.5 W'!$B$9:$B$53,0),MATCH(($B32-AR$4+1),'Stock Model- B 2.5 W'!$C$8:$AZ$8,0)))</f>
        <v>0</v>
      </c>
      <c r="AS32" s="128">
        <f>IF(ISNA(INDEX('Stock Model- B 2.5 W'!$C$9:$AZ$53,MATCH($B32,'Stock Model- B 2.5 W'!$B$9:$B$53,0),MATCH(($B32-AS$4+1),'Stock Model- B 2.5 W'!$C$8:$AZ$8,0))),0,INDEX('Stock Model- B 2.5 W'!$C$9:$AZ$53,MATCH($B32,'Stock Model- B 2.5 W'!$B$9:$B$53,0),MATCH(($B32-AS$4+1),'Stock Model- B 2.5 W'!$C$8:$AZ$8,0)))</f>
        <v>0</v>
      </c>
      <c r="AT32" s="128">
        <f>IF(ISNA(INDEX('Stock Model- B 2.5 W'!$C$9:$AZ$53,MATCH($B32,'Stock Model- B 2.5 W'!$B$9:$B$53,0),MATCH(($B32-AT$4+1),'Stock Model- B 2.5 W'!$C$8:$AZ$8,0))),0,INDEX('Stock Model- B 2.5 W'!$C$9:$AZ$53,MATCH($B32,'Stock Model- B 2.5 W'!$B$9:$B$53,0),MATCH(($B32-AT$4+1),'Stock Model- B 2.5 W'!$C$8:$AZ$8,0)))</f>
        <v>0</v>
      </c>
      <c r="AU32" s="128">
        <f>IF(ISNA(INDEX('Stock Model- B 2.5 W'!$C$9:$AZ$53,MATCH($B32,'Stock Model- B 2.5 W'!$B$9:$B$53,0),MATCH(($B32-AU$4+1),'Stock Model- B 2.5 W'!$C$8:$AZ$8,0))),0,INDEX('Stock Model- B 2.5 W'!$C$9:$AZ$53,MATCH($B32,'Stock Model- B 2.5 W'!$B$9:$B$53,0),MATCH(($B32-AU$4+1),'Stock Model- B 2.5 W'!$C$8:$AZ$8,0)))</f>
        <v>0</v>
      </c>
      <c r="AV32" s="11">
        <f t="shared" ca="1" si="2"/>
        <v>14216733.750782501</v>
      </c>
      <c r="AW32" s="11" t="str">
        <f ca="1">IF(AV32=SUM('Stock Model- B 2.5 W'!C36:AZ36),"OK","Error")</f>
        <v>OK</v>
      </c>
    </row>
    <row r="33" spans="1:49">
      <c r="A33" s="214"/>
      <c r="B33" s="11">
        <f>'Stock Model- B 2.5 W'!B37</f>
        <v>2018</v>
      </c>
      <c r="C33" s="128">
        <f ca="1">IF(ISNA(INDEX('Stock Model- B 2.5 W'!$C$9:$AZ$53,MATCH($B33,'Stock Model- B 2.5 W'!$B$9:$B$53,0),MATCH(($B33-C$4+1),'Stock Model- B 2.5 W'!$C$8:$AZ$8,0))),0,INDEX('Stock Model- B 2.5 W'!$C$9:$AZ$53,MATCH($B33,'Stock Model- B 2.5 W'!$B$9:$B$53,0),MATCH(($B33-C$4+1),'Stock Model- B 2.5 W'!$C$8:$AZ$8,0)))</f>
        <v>0</v>
      </c>
      <c r="D33" s="128">
        <f ca="1">IF(ISNA(INDEX('Stock Model- B 2.5 W'!$C$9:$AZ$53,MATCH($B33,'Stock Model- B 2.5 W'!$B$9:$B$53,0),MATCH(($B33-D$4+1),'Stock Model- B 2.5 W'!$C$8:$AZ$8,0))),0,INDEX('Stock Model- B 2.5 W'!$C$9:$AZ$53,MATCH($B33,'Stock Model- B 2.5 W'!$B$9:$B$53,0),MATCH(($B33-D$4+1),'Stock Model- B 2.5 W'!$C$8:$AZ$8,0)))</f>
        <v>0</v>
      </c>
      <c r="E33" s="128">
        <f ca="1">IF(ISNA(INDEX('Stock Model- B 2.5 W'!$C$9:$AZ$53,MATCH($B33,'Stock Model- B 2.5 W'!$B$9:$B$53,0),MATCH(($B33-E$4+1),'Stock Model- B 2.5 W'!$C$8:$AZ$8,0))),0,INDEX('Stock Model- B 2.5 W'!$C$9:$AZ$53,MATCH($B33,'Stock Model- B 2.5 W'!$B$9:$B$53,0),MATCH(($B33-E$4+1),'Stock Model- B 2.5 W'!$C$8:$AZ$8,0)))</f>
        <v>0</v>
      </c>
      <c r="F33" s="128">
        <f ca="1">IF(ISNA(INDEX('Stock Model- B 2.5 W'!$C$9:$AZ$53,MATCH($B33,'Stock Model- B 2.5 W'!$B$9:$B$53,0),MATCH(($B33-F$4+1),'Stock Model- B 2.5 W'!$C$8:$AZ$8,0))),0,INDEX('Stock Model- B 2.5 W'!$C$9:$AZ$53,MATCH($B33,'Stock Model- B 2.5 W'!$B$9:$B$53,0),MATCH(($B33-F$4+1),'Stock Model- B 2.5 W'!$C$8:$AZ$8,0)))</f>
        <v>0</v>
      </c>
      <c r="G33" s="128">
        <f ca="1">IF(ISNA(INDEX('Stock Model- B 2.5 W'!$C$9:$AZ$53,MATCH($B33,'Stock Model- B 2.5 W'!$B$9:$B$53,0),MATCH(($B33-G$4+1),'Stock Model- B 2.5 W'!$C$8:$AZ$8,0))),0,INDEX('Stock Model- B 2.5 W'!$C$9:$AZ$53,MATCH($B33,'Stock Model- B 2.5 W'!$B$9:$B$53,0),MATCH(($B33-G$4+1),'Stock Model- B 2.5 W'!$C$8:$AZ$8,0)))</f>
        <v>0</v>
      </c>
      <c r="H33" s="128">
        <f ca="1">IF(ISNA(INDEX('Stock Model- B 2.5 W'!$C$9:$AZ$53,MATCH($B33,'Stock Model- B 2.5 W'!$B$9:$B$53,0),MATCH(($B33-H$4+1),'Stock Model- B 2.5 W'!$C$8:$AZ$8,0))),0,INDEX('Stock Model- B 2.5 W'!$C$9:$AZ$53,MATCH($B33,'Stock Model- B 2.5 W'!$B$9:$B$53,0),MATCH(($B33-H$4+1),'Stock Model- B 2.5 W'!$C$8:$AZ$8,0)))</f>
        <v>0</v>
      </c>
      <c r="I33" s="128">
        <f ca="1">IF(ISNA(INDEX('Stock Model- B 2.5 W'!$C$9:$AZ$53,MATCH($B33,'Stock Model- B 2.5 W'!$B$9:$B$53,0),MATCH(($B33-I$4+1),'Stock Model- B 2.5 W'!$C$8:$AZ$8,0))),0,INDEX('Stock Model- B 2.5 W'!$C$9:$AZ$53,MATCH($B33,'Stock Model- B 2.5 W'!$B$9:$B$53,0),MATCH(($B33-I$4+1),'Stock Model- B 2.5 W'!$C$8:$AZ$8,0)))</f>
        <v>0</v>
      </c>
      <c r="J33" s="128">
        <f ca="1">IF(ISNA(INDEX('Stock Model- B 2.5 W'!$C$9:$AZ$53,MATCH($B33,'Stock Model- B 2.5 W'!$B$9:$B$53,0),MATCH(($B33-J$4+1),'Stock Model- B 2.5 W'!$C$8:$AZ$8,0))),0,INDEX('Stock Model- B 2.5 W'!$C$9:$AZ$53,MATCH($B33,'Stock Model- B 2.5 W'!$B$9:$B$53,0),MATCH(($B33-J$4+1),'Stock Model- B 2.5 W'!$C$8:$AZ$8,0)))</f>
        <v>0</v>
      </c>
      <c r="K33" s="128">
        <f ca="1">IF(ISNA(INDEX('Stock Model- B 2.5 W'!$C$9:$AZ$53,MATCH($B33,'Stock Model- B 2.5 W'!$B$9:$B$53,0),MATCH(($B33-K$4+1),'Stock Model- B 2.5 W'!$C$8:$AZ$8,0))),0,INDEX('Stock Model- B 2.5 W'!$C$9:$AZ$53,MATCH($B33,'Stock Model- B 2.5 W'!$B$9:$B$53,0),MATCH(($B33-K$4+1),'Stock Model- B 2.5 W'!$C$8:$AZ$8,0)))</f>
        <v>0</v>
      </c>
      <c r="L33" s="128">
        <f ca="1">IF(ISNA(INDEX('Stock Model- B 2.5 W'!$C$9:$AZ$53,MATCH($B33,'Stock Model- B 2.5 W'!$B$9:$B$53,0),MATCH(($B33-L$4+1),'Stock Model- B 2.5 W'!$C$8:$AZ$8,0))),0,INDEX('Stock Model- B 2.5 W'!$C$9:$AZ$53,MATCH($B33,'Stock Model- B 2.5 W'!$B$9:$B$53,0),MATCH(($B33-L$4+1),'Stock Model- B 2.5 W'!$C$8:$AZ$8,0)))</f>
        <v>0</v>
      </c>
      <c r="M33" s="128">
        <f ca="1">IF(ISNA(INDEX('Stock Model- B 2.5 W'!$C$9:$AZ$53,MATCH($B33,'Stock Model- B 2.5 W'!$B$9:$B$53,0),MATCH(($B33-M$4+1),'Stock Model- B 2.5 W'!$C$8:$AZ$8,0))),0,INDEX('Stock Model- B 2.5 W'!$C$9:$AZ$53,MATCH($B33,'Stock Model- B 2.5 W'!$B$9:$B$53,0),MATCH(($B33-M$4+1),'Stock Model- B 2.5 W'!$C$8:$AZ$8,0)))</f>
        <v>0</v>
      </c>
      <c r="N33" s="128">
        <f ca="1">IF(ISNA(INDEX('Stock Model- B 2.5 W'!$C$9:$AZ$53,MATCH($B33,'Stock Model- B 2.5 W'!$B$9:$B$53,0),MATCH(($B33-N$4+1),'Stock Model- B 2.5 W'!$C$8:$AZ$8,0))),0,INDEX('Stock Model- B 2.5 W'!$C$9:$AZ$53,MATCH($B33,'Stock Model- B 2.5 W'!$B$9:$B$53,0),MATCH(($B33-N$4+1),'Stock Model- B 2.5 W'!$C$8:$AZ$8,0)))</f>
        <v>0</v>
      </c>
      <c r="O33" s="128">
        <f ca="1">IF(ISNA(INDEX('Stock Model- B 2.5 W'!$C$9:$AZ$53,MATCH($B33,'Stock Model- B 2.5 W'!$B$9:$B$53,0),MATCH(($B33-O$4+1),'Stock Model- B 2.5 W'!$C$8:$AZ$8,0))),0,INDEX('Stock Model- B 2.5 W'!$C$9:$AZ$53,MATCH($B33,'Stock Model- B 2.5 W'!$B$9:$B$53,0),MATCH(($B33-O$4+1),'Stock Model- B 2.5 W'!$C$8:$AZ$8,0)))</f>
        <v>0</v>
      </c>
      <c r="P33" s="128">
        <f ca="1">IF(ISNA(INDEX('Stock Model- B 2.5 W'!$C$9:$AZ$53,MATCH($B33,'Stock Model- B 2.5 W'!$B$9:$B$53,0),MATCH(($B33-P$4+1),'Stock Model- B 2.5 W'!$C$8:$AZ$8,0))),0,INDEX('Stock Model- B 2.5 W'!$C$9:$AZ$53,MATCH($B33,'Stock Model- B 2.5 W'!$B$9:$B$53,0),MATCH(($B33-P$4+1),'Stock Model- B 2.5 W'!$C$8:$AZ$8,0)))</f>
        <v>0</v>
      </c>
      <c r="Q33" s="128">
        <f ca="1">IF(ISNA(INDEX('Stock Model- B 2.5 W'!$C$9:$AZ$53,MATCH($B33,'Stock Model- B 2.5 W'!$B$9:$B$53,0),MATCH(($B33-Q$4+1),'Stock Model- B 2.5 W'!$C$8:$AZ$8,0))),0,INDEX('Stock Model- B 2.5 W'!$C$9:$AZ$53,MATCH($B33,'Stock Model- B 2.5 W'!$B$9:$B$53,0),MATCH(($B33-Q$4+1),'Stock Model- B 2.5 W'!$C$8:$AZ$8,0)))</f>
        <v>0</v>
      </c>
      <c r="R33" s="128">
        <f ca="1">IF(ISNA(INDEX('Stock Model- B 2.5 W'!$C$9:$AZ$53,MATCH($B33,'Stock Model- B 2.5 W'!$B$9:$B$53,0),MATCH(($B33-R$4+1),'Stock Model- B 2.5 W'!$C$8:$AZ$8,0))),0,INDEX('Stock Model- B 2.5 W'!$C$9:$AZ$53,MATCH($B33,'Stock Model- B 2.5 W'!$B$9:$B$53,0),MATCH(($B33-R$4+1),'Stock Model- B 2.5 W'!$C$8:$AZ$8,0)))</f>
        <v>0</v>
      </c>
      <c r="S33" s="128">
        <f ca="1">IF(ISNA(INDEX('Stock Model- B 2.5 W'!$C$9:$AZ$53,MATCH($B33,'Stock Model- B 2.5 W'!$B$9:$B$53,0),MATCH(($B33-S$4+1),'Stock Model- B 2.5 W'!$C$8:$AZ$8,0))),0,INDEX('Stock Model- B 2.5 W'!$C$9:$AZ$53,MATCH($B33,'Stock Model- B 2.5 W'!$B$9:$B$53,0),MATCH(($B33-S$4+1),'Stock Model- B 2.5 W'!$C$8:$AZ$8,0)))</f>
        <v>0</v>
      </c>
      <c r="T33" s="128">
        <f ca="1">IF(ISNA(INDEX('Stock Model- B 2.5 W'!$C$9:$AZ$53,MATCH($B33,'Stock Model- B 2.5 W'!$B$9:$B$53,0),MATCH(($B33-T$4+1),'Stock Model- B 2.5 W'!$C$8:$AZ$8,0))),0,INDEX('Stock Model- B 2.5 W'!$C$9:$AZ$53,MATCH($B33,'Stock Model- B 2.5 W'!$B$9:$B$53,0),MATCH(($B33-T$4+1),'Stock Model- B 2.5 W'!$C$8:$AZ$8,0)))</f>
        <v>0</v>
      </c>
      <c r="U33" s="128">
        <f ca="1">IF(ISNA(INDEX('Stock Model- B 2.5 W'!$C$9:$AZ$53,MATCH($B33,'Stock Model- B 2.5 W'!$B$9:$B$53,0),MATCH(($B33-U$4+1),'Stock Model- B 2.5 W'!$C$8:$AZ$8,0))),0,INDEX('Stock Model- B 2.5 W'!$C$9:$AZ$53,MATCH($B33,'Stock Model- B 2.5 W'!$B$9:$B$53,0),MATCH(($B33-U$4+1),'Stock Model- B 2.5 W'!$C$8:$AZ$8,0)))</f>
        <v>0</v>
      </c>
      <c r="V33" s="128">
        <f ca="1">IF(ISNA(INDEX('Stock Model- B 2.5 W'!$C$9:$AZ$53,MATCH($B33,'Stock Model- B 2.5 W'!$B$9:$B$53,0),MATCH(($B33-V$4+1),'Stock Model- B 2.5 W'!$C$8:$AZ$8,0))),0,INDEX('Stock Model- B 2.5 W'!$C$9:$AZ$53,MATCH($B33,'Stock Model- B 2.5 W'!$B$9:$B$53,0),MATCH(($B33-V$4+1),'Stock Model- B 2.5 W'!$C$8:$AZ$8,0)))</f>
        <v>0</v>
      </c>
      <c r="W33" s="128">
        <f ca="1">IF(ISNA(INDEX('Stock Model- B 2.5 W'!$C$9:$AZ$53,MATCH($B33,'Stock Model- B 2.5 W'!$B$9:$B$53,0),MATCH(($B33-W$4+1),'Stock Model- B 2.5 W'!$C$8:$AZ$8,0))),0,INDEX('Stock Model- B 2.5 W'!$C$9:$AZ$53,MATCH($B33,'Stock Model- B 2.5 W'!$B$9:$B$53,0),MATCH(($B33-W$4+1),'Stock Model- B 2.5 W'!$C$8:$AZ$8,0)))</f>
        <v>0</v>
      </c>
      <c r="X33" s="128">
        <f ca="1">IF(ISNA(INDEX('Stock Model- B 2.5 W'!$C$9:$AZ$53,MATCH($B33,'Stock Model- B 2.5 W'!$B$9:$B$53,0),MATCH(($B33-X$4+1),'Stock Model- B 2.5 W'!$C$8:$AZ$8,0))),0,INDEX('Stock Model- B 2.5 W'!$C$9:$AZ$53,MATCH($B33,'Stock Model- B 2.5 W'!$B$9:$B$53,0),MATCH(($B33-X$4+1),'Stock Model- B 2.5 W'!$C$8:$AZ$8,0)))</f>
        <v>0</v>
      </c>
      <c r="Y33" s="128">
        <f ca="1">IF(ISNA(INDEX('Stock Model- B 2.5 W'!$C$9:$AZ$53,MATCH($B33,'Stock Model- B 2.5 W'!$B$9:$B$53,0),MATCH(($B33-Y$4+1),'Stock Model- B 2.5 W'!$C$8:$AZ$8,0))),0,INDEX('Stock Model- B 2.5 W'!$C$9:$AZ$53,MATCH($B33,'Stock Model- B 2.5 W'!$B$9:$B$53,0),MATCH(($B33-Y$4+1),'Stock Model- B 2.5 W'!$C$8:$AZ$8,0)))</f>
        <v>0</v>
      </c>
      <c r="Z33" s="128">
        <f ca="1">IF(ISNA(INDEX('Stock Model- B 2.5 W'!$C$9:$AZ$53,MATCH($B33,'Stock Model- B 2.5 W'!$B$9:$B$53,0),MATCH(($B33-Z$4+1),'Stock Model- B 2.5 W'!$C$8:$AZ$8,0))),0,INDEX('Stock Model- B 2.5 W'!$C$9:$AZ$53,MATCH($B33,'Stock Model- B 2.5 W'!$B$9:$B$53,0),MATCH(($B33-Z$4+1),'Stock Model- B 2.5 W'!$C$8:$AZ$8,0)))</f>
        <v>0</v>
      </c>
      <c r="AA33" s="128">
        <f ca="1">IF(ISNA(INDEX('Stock Model- B 2.5 W'!$C$9:$AZ$53,MATCH($B33,'Stock Model- B 2.5 W'!$B$9:$B$53,0),MATCH(($B33-AA$4+1),'Stock Model- B 2.5 W'!$C$8:$AZ$8,0))),0,INDEX('Stock Model- B 2.5 W'!$C$9:$AZ$53,MATCH($B33,'Stock Model- B 2.5 W'!$B$9:$B$53,0),MATCH(($B33-AA$4+1),'Stock Model- B 2.5 W'!$C$8:$AZ$8,0)))</f>
        <v>2822022.8383119875</v>
      </c>
      <c r="AB33" s="128">
        <f ca="1">IF(ISNA(INDEX('Stock Model- B 2.5 W'!$C$9:$AZ$53,MATCH($B33,'Stock Model- B 2.5 W'!$B$9:$B$53,0),MATCH(($B33-AB$4+1),'Stock Model- B 2.5 W'!$C$8:$AZ$8,0))),0,INDEX('Stock Model- B 2.5 W'!$C$9:$AZ$53,MATCH($B33,'Stock Model- B 2.5 W'!$B$9:$B$53,0),MATCH(($B33-AB$4+1),'Stock Model- B 2.5 W'!$C$8:$AZ$8,0)))</f>
        <v>2843188.0095993271</v>
      </c>
      <c r="AC33" s="128">
        <f ca="1">IF(ISNA(INDEX('Stock Model- B 2.5 W'!$C$9:$AZ$53,MATCH($B33,'Stock Model- B 2.5 W'!$B$9:$B$53,0),MATCH(($B33-AC$4+1),'Stock Model- B 2.5 W'!$C$8:$AZ$8,0))),0,INDEX('Stock Model- B 2.5 W'!$C$9:$AZ$53,MATCH($B33,'Stock Model- B 2.5 W'!$B$9:$B$53,0),MATCH(($B33-AC$4+1),'Stock Model- B 2.5 W'!$C$8:$AZ$8,0)))</f>
        <v>2864511.9196713227</v>
      </c>
      <c r="AD33" s="128">
        <f ca="1">IF(ISNA(INDEX('Stock Model- B 2.5 W'!$C$9:$AZ$53,MATCH($B33,'Stock Model- B 2.5 W'!$B$9:$B$53,0),MATCH(($B33-AD$4+1),'Stock Model- B 2.5 W'!$C$8:$AZ$8,0))),0,INDEX('Stock Model- B 2.5 W'!$C$9:$AZ$53,MATCH($B33,'Stock Model- B 2.5 W'!$B$9:$B$53,0),MATCH(($B33-AD$4+1),'Stock Model- B 2.5 W'!$C$8:$AZ$8,0)))</f>
        <v>2885995.7590688583</v>
      </c>
      <c r="AE33" s="128">
        <f ca="1">IF(ISNA(INDEX('Stock Model- B 2.5 W'!$C$9:$AZ$53,MATCH($B33,'Stock Model- B 2.5 W'!$B$9:$B$53,0),MATCH(($B33-AE$4+1),'Stock Model- B 2.5 W'!$C$8:$AZ$8,0))),0,INDEX('Stock Model- B 2.5 W'!$C$9:$AZ$53,MATCH($B33,'Stock Model- B 2.5 W'!$B$9:$B$53,0),MATCH(($B33-AE$4+1),'Stock Model- B 2.5 W'!$C$8:$AZ$8,0)))</f>
        <v>2907640.7272618744</v>
      </c>
      <c r="AF33" s="128">
        <f>IF(ISNA(INDEX('Stock Model- B 2.5 W'!$C$9:$AZ$53,MATCH($B33,'Stock Model- B 2.5 W'!$B$9:$B$53,0),MATCH(($B33-AF$4+1),'Stock Model- B 2.5 W'!$C$8:$AZ$8,0))),0,INDEX('Stock Model- B 2.5 W'!$C$9:$AZ$53,MATCH($B33,'Stock Model- B 2.5 W'!$B$9:$B$53,0),MATCH(($B33-AF$4+1),'Stock Model- B 2.5 W'!$C$8:$AZ$8,0)))</f>
        <v>0</v>
      </c>
      <c r="AG33" s="128">
        <f>IF(ISNA(INDEX('Stock Model- B 2.5 W'!$C$9:$AZ$53,MATCH($B33,'Stock Model- B 2.5 W'!$B$9:$B$53,0),MATCH(($B33-AG$4+1),'Stock Model- B 2.5 W'!$C$8:$AZ$8,0))),0,INDEX('Stock Model- B 2.5 W'!$C$9:$AZ$53,MATCH($B33,'Stock Model- B 2.5 W'!$B$9:$B$53,0),MATCH(($B33-AG$4+1),'Stock Model- B 2.5 W'!$C$8:$AZ$8,0)))</f>
        <v>0</v>
      </c>
      <c r="AH33" s="128">
        <f>IF(ISNA(INDEX('Stock Model- B 2.5 W'!$C$9:$AZ$53,MATCH($B33,'Stock Model- B 2.5 W'!$B$9:$B$53,0),MATCH(($B33-AH$4+1),'Stock Model- B 2.5 W'!$C$8:$AZ$8,0))),0,INDEX('Stock Model- B 2.5 W'!$C$9:$AZ$53,MATCH($B33,'Stock Model- B 2.5 W'!$B$9:$B$53,0),MATCH(($B33-AH$4+1),'Stock Model- B 2.5 W'!$C$8:$AZ$8,0)))</f>
        <v>0</v>
      </c>
      <c r="AI33" s="128">
        <f>IF(ISNA(INDEX('Stock Model- B 2.5 W'!$C$9:$AZ$53,MATCH($B33,'Stock Model- B 2.5 W'!$B$9:$B$53,0),MATCH(($B33-AI$4+1),'Stock Model- B 2.5 W'!$C$8:$AZ$8,0))),0,INDEX('Stock Model- B 2.5 W'!$C$9:$AZ$53,MATCH($B33,'Stock Model- B 2.5 W'!$B$9:$B$53,0),MATCH(($B33-AI$4+1),'Stock Model- B 2.5 W'!$C$8:$AZ$8,0)))</f>
        <v>0</v>
      </c>
      <c r="AJ33" s="128">
        <f>IF(ISNA(INDEX('Stock Model- B 2.5 W'!$C$9:$AZ$53,MATCH($B33,'Stock Model- B 2.5 W'!$B$9:$B$53,0),MATCH(($B33-AJ$4+1),'Stock Model- B 2.5 W'!$C$8:$AZ$8,0))),0,INDEX('Stock Model- B 2.5 W'!$C$9:$AZ$53,MATCH($B33,'Stock Model- B 2.5 W'!$B$9:$B$53,0),MATCH(($B33-AJ$4+1),'Stock Model- B 2.5 W'!$C$8:$AZ$8,0)))</f>
        <v>0</v>
      </c>
      <c r="AK33" s="128">
        <f>IF(ISNA(INDEX('Stock Model- B 2.5 W'!$C$9:$AZ$53,MATCH($B33,'Stock Model- B 2.5 W'!$B$9:$B$53,0),MATCH(($B33-AK$4+1),'Stock Model- B 2.5 W'!$C$8:$AZ$8,0))),0,INDEX('Stock Model- B 2.5 W'!$C$9:$AZ$53,MATCH($B33,'Stock Model- B 2.5 W'!$B$9:$B$53,0),MATCH(($B33-AK$4+1),'Stock Model- B 2.5 W'!$C$8:$AZ$8,0)))</f>
        <v>0</v>
      </c>
      <c r="AL33" s="128">
        <f>IF(ISNA(INDEX('Stock Model- B 2.5 W'!$C$9:$AZ$53,MATCH($B33,'Stock Model- B 2.5 W'!$B$9:$B$53,0),MATCH(($B33-AL$4+1),'Stock Model- B 2.5 W'!$C$8:$AZ$8,0))),0,INDEX('Stock Model- B 2.5 W'!$C$9:$AZ$53,MATCH($B33,'Stock Model- B 2.5 W'!$B$9:$B$53,0),MATCH(($B33-AL$4+1),'Stock Model- B 2.5 W'!$C$8:$AZ$8,0)))</f>
        <v>0</v>
      </c>
      <c r="AM33" s="128">
        <f>IF(ISNA(INDEX('Stock Model- B 2.5 W'!$C$9:$AZ$53,MATCH($B33,'Stock Model- B 2.5 W'!$B$9:$B$53,0),MATCH(($B33-AM$4+1),'Stock Model- B 2.5 W'!$C$8:$AZ$8,0))),0,INDEX('Stock Model- B 2.5 W'!$C$9:$AZ$53,MATCH($B33,'Stock Model- B 2.5 W'!$B$9:$B$53,0),MATCH(($B33-AM$4+1),'Stock Model- B 2.5 W'!$C$8:$AZ$8,0)))</f>
        <v>0</v>
      </c>
      <c r="AN33" s="128">
        <f>IF(ISNA(INDEX('Stock Model- B 2.5 W'!$C$9:$AZ$53,MATCH($B33,'Stock Model- B 2.5 W'!$B$9:$B$53,0),MATCH(($B33-AN$4+1),'Stock Model- B 2.5 W'!$C$8:$AZ$8,0))),0,INDEX('Stock Model- B 2.5 W'!$C$9:$AZ$53,MATCH($B33,'Stock Model- B 2.5 W'!$B$9:$B$53,0),MATCH(($B33-AN$4+1),'Stock Model- B 2.5 W'!$C$8:$AZ$8,0)))</f>
        <v>0</v>
      </c>
      <c r="AO33" s="128">
        <f>IF(ISNA(INDEX('Stock Model- B 2.5 W'!$C$9:$AZ$53,MATCH($B33,'Stock Model- B 2.5 W'!$B$9:$B$53,0),MATCH(($B33-AO$4+1),'Stock Model- B 2.5 W'!$C$8:$AZ$8,0))),0,INDEX('Stock Model- B 2.5 W'!$C$9:$AZ$53,MATCH($B33,'Stock Model- B 2.5 W'!$B$9:$B$53,0),MATCH(($B33-AO$4+1),'Stock Model- B 2.5 W'!$C$8:$AZ$8,0)))</f>
        <v>0</v>
      </c>
      <c r="AP33" s="128">
        <f>IF(ISNA(INDEX('Stock Model- B 2.5 W'!$C$9:$AZ$53,MATCH($B33,'Stock Model- B 2.5 W'!$B$9:$B$53,0),MATCH(($B33-AP$4+1),'Stock Model- B 2.5 W'!$C$8:$AZ$8,0))),0,INDEX('Stock Model- B 2.5 W'!$C$9:$AZ$53,MATCH($B33,'Stock Model- B 2.5 W'!$B$9:$B$53,0),MATCH(($B33-AP$4+1),'Stock Model- B 2.5 W'!$C$8:$AZ$8,0)))</f>
        <v>0</v>
      </c>
      <c r="AQ33" s="128">
        <f>IF(ISNA(INDEX('Stock Model- B 2.5 W'!$C$9:$AZ$53,MATCH($B33,'Stock Model- B 2.5 W'!$B$9:$B$53,0),MATCH(($B33-AQ$4+1),'Stock Model- B 2.5 W'!$C$8:$AZ$8,0))),0,INDEX('Stock Model- B 2.5 W'!$C$9:$AZ$53,MATCH($B33,'Stock Model- B 2.5 W'!$B$9:$B$53,0),MATCH(($B33-AQ$4+1),'Stock Model- B 2.5 W'!$C$8:$AZ$8,0)))</f>
        <v>0</v>
      </c>
      <c r="AR33" s="128">
        <f>IF(ISNA(INDEX('Stock Model- B 2.5 W'!$C$9:$AZ$53,MATCH($B33,'Stock Model- B 2.5 W'!$B$9:$B$53,0),MATCH(($B33-AR$4+1),'Stock Model- B 2.5 W'!$C$8:$AZ$8,0))),0,INDEX('Stock Model- B 2.5 W'!$C$9:$AZ$53,MATCH($B33,'Stock Model- B 2.5 W'!$B$9:$B$53,0),MATCH(($B33-AR$4+1),'Stock Model- B 2.5 W'!$C$8:$AZ$8,0)))</f>
        <v>0</v>
      </c>
      <c r="AS33" s="128">
        <f>IF(ISNA(INDEX('Stock Model- B 2.5 W'!$C$9:$AZ$53,MATCH($B33,'Stock Model- B 2.5 W'!$B$9:$B$53,0),MATCH(($B33-AS$4+1),'Stock Model- B 2.5 W'!$C$8:$AZ$8,0))),0,INDEX('Stock Model- B 2.5 W'!$C$9:$AZ$53,MATCH($B33,'Stock Model- B 2.5 W'!$B$9:$B$53,0),MATCH(($B33-AS$4+1),'Stock Model- B 2.5 W'!$C$8:$AZ$8,0)))</f>
        <v>0</v>
      </c>
      <c r="AT33" s="128">
        <f>IF(ISNA(INDEX('Stock Model- B 2.5 W'!$C$9:$AZ$53,MATCH($B33,'Stock Model- B 2.5 W'!$B$9:$B$53,0),MATCH(($B33-AT$4+1),'Stock Model- B 2.5 W'!$C$8:$AZ$8,0))),0,INDEX('Stock Model- B 2.5 W'!$C$9:$AZ$53,MATCH($B33,'Stock Model- B 2.5 W'!$B$9:$B$53,0),MATCH(($B33-AT$4+1),'Stock Model- B 2.5 W'!$C$8:$AZ$8,0)))</f>
        <v>0</v>
      </c>
      <c r="AU33" s="128">
        <f>IF(ISNA(INDEX('Stock Model- B 2.5 W'!$C$9:$AZ$53,MATCH($B33,'Stock Model- B 2.5 W'!$B$9:$B$53,0),MATCH(($B33-AU$4+1),'Stock Model- B 2.5 W'!$C$8:$AZ$8,0))),0,INDEX('Stock Model- B 2.5 W'!$C$9:$AZ$53,MATCH($B33,'Stock Model- B 2.5 W'!$B$9:$B$53,0),MATCH(($B33-AU$4+1),'Stock Model- B 2.5 W'!$C$8:$AZ$8,0)))</f>
        <v>0</v>
      </c>
      <c r="AV33" s="11">
        <f t="shared" ca="1" si="2"/>
        <v>14323359.253913371</v>
      </c>
      <c r="AW33" s="11" t="str">
        <f ca="1">IF(AV33=SUM('Stock Model- B 2.5 W'!C37:AZ37),"OK","Error")</f>
        <v>OK</v>
      </c>
    </row>
    <row r="34" spans="1:49">
      <c r="A34" s="214"/>
      <c r="B34" s="11">
        <f>'Stock Model- B 2.5 W'!B38</f>
        <v>2019</v>
      </c>
      <c r="C34" s="128">
        <f ca="1">IF(ISNA(INDEX('Stock Model- B 2.5 W'!$C$9:$AZ$53,MATCH($B34,'Stock Model- B 2.5 W'!$B$9:$B$53,0),MATCH(($B34-C$4+1),'Stock Model- B 2.5 W'!$C$8:$AZ$8,0))),0,INDEX('Stock Model- B 2.5 W'!$C$9:$AZ$53,MATCH($B34,'Stock Model- B 2.5 W'!$B$9:$B$53,0),MATCH(($B34-C$4+1),'Stock Model- B 2.5 W'!$C$8:$AZ$8,0)))</f>
        <v>0</v>
      </c>
      <c r="D34" s="128">
        <f ca="1">IF(ISNA(INDEX('Stock Model- B 2.5 W'!$C$9:$AZ$53,MATCH($B34,'Stock Model- B 2.5 W'!$B$9:$B$53,0),MATCH(($B34-D$4+1),'Stock Model- B 2.5 W'!$C$8:$AZ$8,0))),0,INDEX('Stock Model- B 2.5 W'!$C$9:$AZ$53,MATCH($B34,'Stock Model- B 2.5 W'!$B$9:$B$53,0),MATCH(($B34-D$4+1),'Stock Model- B 2.5 W'!$C$8:$AZ$8,0)))</f>
        <v>0</v>
      </c>
      <c r="E34" s="128">
        <f ca="1">IF(ISNA(INDEX('Stock Model- B 2.5 W'!$C$9:$AZ$53,MATCH($B34,'Stock Model- B 2.5 W'!$B$9:$B$53,0),MATCH(($B34-E$4+1),'Stock Model- B 2.5 W'!$C$8:$AZ$8,0))),0,INDEX('Stock Model- B 2.5 W'!$C$9:$AZ$53,MATCH($B34,'Stock Model- B 2.5 W'!$B$9:$B$53,0),MATCH(($B34-E$4+1),'Stock Model- B 2.5 W'!$C$8:$AZ$8,0)))</f>
        <v>0</v>
      </c>
      <c r="F34" s="128">
        <f ca="1">IF(ISNA(INDEX('Stock Model- B 2.5 W'!$C$9:$AZ$53,MATCH($B34,'Stock Model- B 2.5 W'!$B$9:$B$53,0),MATCH(($B34-F$4+1),'Stock Model- B 2.5 W'!$C$8:$AZ$8,0))),0,INDEX('Stock Model- B 2.5 W'!$C$9:$AZ$53,MATCH($B34,'Stock Model- B 2.5 W'!$B$9:$B$53,0),MATCH(($B34-F$4+1),'Stock Model- B 2.5 W'!$C$8:$AZ$8,0)))</f>
        <v>0</v>
      </c>
      <c r="G34" s="128">
        <f ca="1">IF(ISNA(INDEX('Stock Model- B 2.5 W'!$C$9:$AZ$53,MATCH($B34,'Stock Model- B 2.5 W'!$B$9:$B$53,0),MATCH(($B34-G$4+1),'Stock Model- B 2.5 W'!$C$8:$AZ$8,0))),0,INDEX('Stock Model- B 2.5 W'!$C$9:$AZ$53,MATCH($B34,'Stock Model- B 2.5 W'!$B$9:$B$53,0),MATCH(($B34-G$4+1),'Stock Model- B 2.5 W'!$C$8:$AZ$8,0)))</f>
        <v>0</v>
      </c>
      <c r="H34" s="128">
        <f ca="1">IF(ISNA(INDEX('Stock Model- B 2.5 W'!$C$9:$AZ$53,MATCH($B34,'Stock Model- B 2.5 W'!$B$9:$B$53,0),MATCH(($B34-H$4+1),'Stock Model- B 2.5 W'!$C$8:$AZ$8,0))),0,INDEX('Stock Model- B 2.5 W'!$C$9:$AZ$53,MATCH($B34,'Stock Model- B 2.5 W'!$B$9:$B$53,0),MATCH(($B34-H$4+1),'Stock Model- B 2.5 W'!$C$8:$AZ$8,0)))</f>
        <v>0</v>
      </c>
      <c r="I34" s="128">
        <f ca="1">IF(ISNA(INDEX('Stock Model- B 2.5 W'!$C$9:$AZ$53,MATCH($B34,'Stock Model- B 2.5 W'!$B$9:$B$53,0),MATCH(($B34-I$4+1),'Stock Model- B 2.5 W'!$C$8:$AZ$8,0))),0,INDEX('Stock Model- B 2.5 W'!$C$9:$AZ$53,MATCH($B34,'Stock Model- B 2.5 W'!$B$9:$B$53,0),MATCH(($B34-I$4+1),'Stock Model- B 2.5 W'!$C$8:$AZ$8,0)))</f>
        <v>0</v>
      </c>
      <c r="J34" s="128">
        <f ca="1">IF(ISNA(INDEX('Stock Model- B 2.5 W'!$C$9:$AZ$53,MATCH($B34,'Stock Model- B 2.5 W'!$B$9:$B$53,0),MATCH(($B34-J$4+1),'Stock Model- B 2.5 W'!$C$8:$AZ$8,0))),0,INDEX('Stock Model- B 2.5 W'!$C$9:$AZ$53,MATCH($B34,'Stock Model- B 2.5 W'!$B$9:$B$53,0),MATCH(($B34-J$4+1),'Stock Model- B 2.5 W'!$C$8:$AZ$8,0)))</f>
        <v>0</v>
      </c>
      <c r="K34" s="128">
        <f ca="1">IF(ISNA(INDEX('Stock Model- B 2.5 W'!$C$9:$AZ$53,MATCH($B34,'Stock Model- B 2.5 W'!$B$9:$B$53,0),MATCH(($B34-K$4+1),'Stock Model- B 2.5 W'!$C$8:$AZ$8,0))),0,INDEX('Stock Model- B 2.5 W'!$C$9:$AZ$53,MATCH($B34,'Stock Model- B 2.5 W'!$B$9:$B$53,0),MATCH(($B34-K$4+1),'Stock Model- B 2.5 W'!$C$8:$AZ$8,0)))</f>
        <v>0</v>
      </c>
      <c r="L34" s="128">
        <f ca="1">IF(ISNA(INDEX('Stock Model- B 2.5 W'!$C$9:$AZ$53,MATCH($B34,'Stock Model- B 2.5 W'!$B$9:$B$53,0),MATCH(($B34-L$4+1),'Stock Model- B 2.5 W'!$C$8:$AZ$8,0))),0,INDEX('Stock Model- B 2.5 W'!$C$9:$AZ$53,MATCH($B34,'Stock Model- B 2.5 W'!$B$9:$B$53,0),MATCH(($B34-L$4+1),'Stock Model- B 2.5 W'!$C$8:$AZ$8,0)))</f>
        <v>0</v>
      </c>
      <c r="M34" s="128">
        <f ca="1">IF(ISNA(INDEX('Stock Model- B 2.5 W'!$C$9:$AZ$53,MATCH($B34,'Stock Model- B 2.5 W'!$B$9:$B$53,0),MATCH(($B34-M$4+1),'Stock Model- B 2.5 W'!$C$8:$AZ$8,0))),0,INDEX('Stock Model- B 2.5 W'!$C$9:$AZ$53,MATCH($B34,'Stock Model- B 2.5 W'!$B$9:$B$53,0),MATCH(($B34-M$4+1),'Stock Model- B 2.5 W'!$C$8:$AZ$8,0)))</f>
        <v>0</v>
      </c>
      <c r="N34" s="128">
        <f ca="1">IF(ISNA(INDEX('Stock Model- B 2.5 W'!$C$9:$AZ$53,MATCH($B34,'Stock Model- B 2.5 W'!$B$9:$B$53,0),MATCH(($B34-N$4+1),'Stock Model- B 2.5 W'!$C$8:$AZ$8,0))),0,INDEX('Stock Model- B 2.5 W'!$C$9:$AZ$53,MATCH($B34,'Stock Model- B 2.5 W'!$B$9:$B$53,0),MATCH(($B34-N$4+1),'Stock Model- B 2.5 W'!$C$8:$AZ$8,0)))</f>
        <v>0</v>
      </c>
      <c r="O34" s="128">
        <f ca="1">IF(ISNA(INDEX('Stock Model- B 2.5 W'!$C$9:$AZ$53,MATCH($B34,'Stock Model- B 2.5 W'!$B$9:$B$53,0),MATCH(($B34-O$4+1),'Stock Model- B 2.5 W'!$C$8:$AZ$8,0))),0,INDEX('Stock Model- B 2.5 W'!$C$9:$AZ$53,MATCH($B34,'Stock Model- B 2.5 W'!$B$9:$B$53,0),MATCH(($B34-O$4+1),'Stock Model- B 2.5 W'!$C$8:$AZ$8,0)))</f>
        <v>0</v>
      </c>
      <c r="P34" s="128">
        <f ca="1">IF(ISNA(INDEX('Stock Model- B 2.5 W'!$C$9:$AZ$53,MATCH($B34,'Stock Model- B 2.5 W'!$B$9:$B$53,0),MATCH(($B34-P$4+1),'Stock Model- B 2.5 W'!$C$8:$AZ$8,0))),0,INDEX('Stock Model- B 2.5 W'!$C$9:$AZ$53,MATCH($B34,'Stock Model- B 2.5 W'!$B$9:$B$53,0),MATCH(($B34-P$4+1),'Stock Model- B 2.5 W'!$C$8:$AZ$8,0)))</f>
        <v>0</v>
      </c>
      <c r="Q34" s="128">
        <f ca="1">IF(ISNA(INDEX('Stock Model- B 2.5 W'!$C$9:$AZ$53,MATCH($B34,'Stock Model- B 2.5 W'!$B$9:$B$53,0),MATCH(($B34-Q$4+1),'Stock Model- B 2.5 W'!$C$8:$AZ$8,0))),0,INDEX('Stock Model- B 2.5 W'!$C$9:$AZ$53,MATCH($B34,'Stock Model- B 2.5 W'!$B$9:$B$53,0),MATCH(($B34-Q$4+1),'Stock Model- B 2.5 W'!$C$8:$AZ$8,0)))</f>
        <v>0</v>
      </c>
      <c r="R34" s="128">
        <f ca="1">IF(ISNA(INDEX('Stock Model- B 2.5 W'!$C$9:$AZ$53,MATCH($B34,'Stock Model- B 2.5 W'!$B$9:$B$53,0),MATCH(($B34-R$4+1),'Stock Model- B 2.5 W'!$C$8:$AZ$8,0))),0,INDEX('Stock Model- B 2.5 W'!$C$9:$AZ$53,MATCH($B34,'Stock Model- B 2.5 W'!$B$9:$B$53,0),MATCH(($B34-R$4+1),'Stock Model- B 2.5 W'!$C$8:$AZ$8,0)))</f>
        <v>0</v>
      </c>
      <c r="S34" s="128">
        <f ca="1">IF(ISNA(INDEX('Stock Model- B 2.5 W'!$C$9:$AZ$53,MATCH($B34,'Stock Model- B 2.5 W'!$B$9:$B$53,0),MATCH(($B34-S$4+1),'Stock Model- B 2.5 W'!$C$8:$AZ$8,0))),0,INDEX('Stock Model- B 2.5 W'!$C$9:$AZ$53,MATCH($B34,'Stock Model- B 2.5 W'!$B$9:$B$53,0),MATCH(($B34-S$4+1),'Stock Model- B 2.5 W'!$C$8:$AZ$8,0)))</f>
        <v>0</v>
      </c>
      <c r="T34" s="128">
        <f ca="1">IF(ISNA(INDEX('Stock Model- B 2.5 W'!$C$9:$AZ$53,MATCH($B34,'Stock Model- B 2.5 W'!$B$9:$B$53,0),MATCH(($B34-T$4+1),'Stock Model- B 2.5 W'!$C$8:$AZ$8,0))),0,INDEX('Stock Model- B 2.5 W'!$C$9:$AZ$53,MATCH($B34,'Stock Model- B 2.5 W'!$B$9:$B$53,0),MATCH(($B34-T$4+1),'Stock Model- B 2.5 W'!$C$8:$AZ$8,0)))</f>
        <v>0</v>
      </c>
      <c r="U34" s="128">
        <f ca="1">IF(ISNA(INDEX('Stock Model- B 2.5 W'!$C$9:$AZ$53,MATCH($B34,'Stock Model- B 2.5 W'!$B$9:$B$53,0),MATCH(($B34-U$4+1),'Stock Model- B 2.5 W'!$C$8:$AZ$8,0))),0,INDEX('Stock Model- B 2.5 W'!$C$9:$AZ$53,MATCH($B34,'Stock Model- B 2.5 W'!$B$9:$B$53,0),MATCH(($B34-U$4+1),'Stock Model- B 2.5 W'!$C$8:$AZ$8,0)))</f>
        <v>0</v>
      </c>
      <c r="V34" s="128">
        <f ca="1">IF(ISNA(INDEX('Stock Model- B 2.5 W'!$C$9:$AZ$53,MATCH($B34,'Stock Model- B 2.5 W'!$B$9:$B$53,0),MATCH(($B34-V$4+1),'Stock Model- B 2.5 W'!$C$8:$AZ$8,0))),0,INDEX('Stock Model- B 2.5 W'!$C$9:$AZ$53,MATCH($B34,'Stock Model- B 2.5 W'!$B$9:$B$53,0),MATCH(($B34-V$4+1),'Stock Model- B 2.5 W'!$C$8:$AZ$8,0)))</f>
        <v>0</v>
      </c>
      <c r="W34" s="128">
        <f ca="1">IF(ISNA(INDEX('Stock Model- B 2.5 W'!$C$9:$AZ$53,MATCH($B34,'Stock Model- B 2.5 W'!$B$9:$B$53,0),MATCH(($B34-W$4+1),'Stock Model- B 2.5 W'!$C$8:$AZ$8,0))),0,INDEX('Stock Model- B 2.5 W'!$C$9:$AZ$53,MATCH($B34,'Stock Model- B 2.5 W'!$B$9:$B$53,0),MATCH(($B34-W$4+1),'Stock Model- B 2.5 W'!$C$8:$AZ$8,0)))</f>
        <v>0</v>
      </c>
      <c r="X34" s="128">
        <f ca="1">IF(ISNA(INDEX('Stock Model- B 2.5 W'!$C$9:$AZ$53,MATCH($B34,'Stock Model- B 2.5 W'!$B$9:$B$53,0),MATCH(($B34-X$4+1),'Stock Model- B 2.5 W'!$C$8:$AZ$8,0))),0,INDEX('Stock Model- B 2.5 W'!$C$9:$AZ$53,MATCH($B34,'Stock Model- B 2.5 W'!$B$9:$B$53,0),MATCH(($B34-X$4+1),'Stock Model- B 2.5 W'!$C$8:$AZ$8,0)))</f>
        <v>0</v>
      </c>
      <c r="Y34" s="128">
        <f ca="1">IF(ISNA(INDEX('Stock Model- B 2.5 W'!$C$9:$AZ$53,MATCH($B34,'Stock Model- B 2.5 W'!$B$9:$B$53,0),MATCH(($B34-Y$4+1),'Stock Model- B 2.5 W'!$C$8:$AZ$8,0))),0,INDEX('Stock Model- B 2.5 W'!$C$9:$AZ$53,MATCH($B34,'Stock Model- B 2.5 W'!$B$9:$B$53,0),MATCH(($B34-Y$4+1),'Stock Model- B 2.5 W'!$C$8:$AZ$8,0)))</f>
        <v>0</v>
      </c>
      <c r="Z34" s="128">
        <f ca="1">IF(ISNA(INDEX('Stock Model- B 2.5 W'!$C$9:$AZ$53,MATCH($B34,'Stock Model- B 2.5 W'!$B$9:$B$53,0),MATCH(($B34-Z$4+1),'Stock Model- B 2.5 W'!$C$8:$AZ$8,0))),0,INDEX('Stock Model- B 2.5 W'!$C$9:$AZ$53,MATCH($B34,'Stock Model- B 2.5 W'!$B$9:$B$53,0),MATCH(($B34-Z$4+1),'Stock Model- B 2.5 W'!$C$8:$AZ$8,0)))</f>
        <v>0</v>
      </c>
      <c r="AA34" s="128">
        <f ca="1">IF(ISNA(INDEX('Stock Model- B 2.5 W'!$C$9:$AZ$53,MATCH($B34,'Stock Model- B 2.5 W'!$B$9:$B$53,0),MATCH(($B34-AA$4+1),'Stock Model- B 2.5 W'!$C$8:$AZ$8,0))),0,INDEX('Stock Model- B 2.5 W'!$C$9:$AZ$53,MATCH($B34,'Stock Model- B 2.5 W'!$B$9:$B$53,0),MATCH(($B34-AA$4+1),'Stock Model- B 2.5 W'!$C$8:$AZ$8,0)))</f>
        <v>0</v>
      </c>
      <c r="AB34" s="128">
        <f ca="1">IF(ISNA(INDEX('Stock Model- B 2.5 W'!$C$9:$AZ$53,MATCH($B34,'Stock Model- B 2.5 W'!$B$9:$B$53,0),MATCH(($B34-AB$4+1),'Stock Model- B 2.5 W'!$C$8:$AZ$8,0))),0,INDEX('Stock Model- B 2.5 W'!$C$9:$AZ$53,MATCH($B34,'Stock Model- B 2.5 W'!$B$9:$B$53,0),MATCH(($B34-AB$4+1),'Stock Model- B 2.5 W'!$C$8:$AZ$8,0)))</f>
        <v>2843188.0095993271</v>
      </c>
      <c r="AC34" s="128">
        <f ca="1">IF(ISNA(INDEX('Stock Model- B 2.5 W'!$C$9:$AZ$53,MATCH($B34,'Stock Model- B 2.5 W'!$B$9:$B$53,0),MATCH(($B34-AC$4+1),'Stock Model- B 2.5 W'!$C$8:$AZ$8,0))),0,INDEX('Stock Model- B 2.5 W'!$C$9:$AZ$53,MATCH($B34,'Stock Model- B 2.5 W'!$B$9:$B$53,0),MATCH(($B34-AC$4+1),'Stock Model- B 2.5 W'!$C$8:$AZ$8,0)))</f>
        <v>2864511.9196713227</v>
      </c>
      <c r="AD34" s="128">
        <f ca="1">IF(ISNA(INDEX('Stock Model- B 2.5 W'!$C$9:$AZ$53,MATCH($B34,'Stock Model- B 2.5 W'!$B$9:$B$53,0),MATCH(($B34-AD$4+1),'Stock Model- B 2.5 W'!$C$8:$AZ$8,0))),0,INDEX('Stock Model- B 2.5 W'!$C$9:$AZ$53,MATCH($B34,'Stock Model- B 2.5 W'!$B$9:$B$53,0),MATCH(($B34-AD$4+1),'Stock Model- B 2.5 W'!$C$8:$AZ$8,0)))</f>
        <v>2885995.7590688583</v>
      </c>
      <c r="AE34" s="128">
        <f ca="1">IF(ISNA(INDEX('Stock Model- B 2.5 W'!$C$9:$AZ$53,MATCH($B34,'Stock Model- B 2.5 W'!$B$9:$B$53,0),MATCH(($B34-AE$4+1),'Stock Model- B 2.5 W'!$C$8:$AZ$8,0))),0,INDEX('Stock Model- B 2.5 W'!$C$9:$AZ$53,MATCH($B34,'Stock Model- B 2.5 W'!$B$9:$B$53,0),MATCH(($B34-AE$4+1),'Stock Model- B 2.5 W'!$C$8:$AZ$8,0)))</f>
        <v>2907640.7272618744</v>
      </c>
      <c r="AF34" s="128">
        <f ca="1">IF(ISNA(INDEX('Stock Model- B 2.5 W'!$C$9:$AZ$53,MATCH($B34,'Stock Model- B 2.5 W'!$B$9:$B$53,0),MATCH(($B34-AF$4+1),'Stock Model- B 2.5 W'!$C$8:$AZ$8,0))),0,INDEX('Stock Model- B 2.5 W'!$C$9:$AZ$53,MATCH($B34,'Stock Model- B 2.5 W'!$B$9:$B$53,0),MATCH(($B34-AF$4+1),'Stock Model- B 2.5 W'!$C$8:$AZ$8,0)))</f>
        <v>2929448.0327163385</v>
      </c>
      <c r="AG34" s="128">
        <f>IF(ISNA(INDEX('Stock Model- B 2.5 W'!$C$9:$AZ$53,MATCH($B34,'Stock Model- B 2.5 W'!$B$9:$B$53,0),MATCH(($B34-AG$4+1),'Stock Model- B 2.5 W'!$C$8:$AZ$8,0))),0,INDEX('Stock Model- B 2.5 W'!$C$9:$AZ$53,MATCH($B34,'Stock Model- B 2.5 W'!$B$9:$B$53,0),MATCH(($B34-AG$4+1),'Stock Model- B 2.5 W'!$C$8:$AZ$8,0)))</f>
        <v>0</v>
      </c>
      <c r="AH34" s="128">
        <f>IF(ISNA(INDEX('Stock Model- B 2.5 W'!$C$9:$AZ$53,MATCH($B34,'Stock Model- B 2.5 W'!$B$9:$B$53,0),MATCH(($B34-AH$4+1),'Stock Model- B 2.5 W'!$C$8:$AZ$8,0))),0,INDEX('Stock Model- B 2.5 W'!$C$9:$AZ$53,MATCH($B34,'Stock Model- B 2.5 W'!$B$9:$B$53,0),MATCH(($B34-AH$4+1),'Stock Model- B 2.5 W'!$C$8:$AZ$8,0)))</f>
        <v>0</v>
      </c>
      <c r="AI34" s="128">
        <f>IF(ISNA(INDEX('Stock Model- B 2.5 W'!$C$9:$AZ$53,MATCH($B34,'Stock Model- B 2.5 W'!$B$9:$B$53,0),MATCH(($B34-AI$4+1),'Stock Model- B 2.5 W'!$C$8:$AZ$8,0))),0,INDEX('Stock Model- B 2.5 W'!$C$9:$AZ$53,MATCH($B34,'Stock Model- B 2.5 W'!$B$9:$B$53,0),MATCH(($B34-AI$4+1),'Stock Model- B 2.5 W'!$C$8:$AZ$8,0)))</f>
        <v>0</v>
      </c>
      <c r="AJ34" s="128">
        <f>IF(ISNA(INDEX('Stock Model- B 2.5 W'!$C$9:$AZ$53,MATCH($B34,'Stock Model- B 2.5 W'!$B$9:$B$53,0),MATCH(($B34-AJ$4+1),'Stock Model- B 2.5 W'!$C$8:$AZ$8,0))),0,INDEX('Stock Model- B 2.5 W'!$C$9:$AZ$53,MATCH($B34,'Stock Model- B 2.5 W'!$B$9:$B$53,0),MATCH(($B34-AJ$4+1),'Stock Model- B 2.5 W'!$C$8:$AZ$8,0)))</f>
        <v>0</v>
      </c>
      <c r="AK34" s="128">
        <f>IF(ISNA(INDEX('Stock Model- B 2.5 W'!$C$9:$AZ$53,MATCH($B34,'Stock Model- B 2.5 W'!$B$9:$B$53,0),MATCH(($B34-AK$4+1),'Stock Model- B 2.5 W'!$C$8:$AZ$8,0))),0,INDEX('Stock Model- B 2.5 W'!$C$9:$AZ$53,MATCH($B34,'Stock Model- B 2.5 W'!$B$9:$B$53,0),MATCH(($B34-AK$4+1),'Stock Model- B 2.5 W'!$C$8:$AZ$8,0)))</f>
        <v>0</v>
      </c>
      <c r="AL34" s="128">
        <f>IF(ISNA(INDEX('Stock Model- B 2.5 W'!$C$9:$AZ$53,MATCH($B34,'Stock Model- B 2.5 W'!$B$9:$B$53,0),MATCH(($B34-AL$4+1),'Stock Model- B 2.5 W'!$C$8:$AZ$8,0))),0,INDEX('Stock Model- B 2.5 W'!$C$9:$AZ$53,MATCH($B34,'Stock Model- B 2.5 W'!$B$9:$B$53,0),MATCH(($B34-AL$4+1),'Stock Model- B 2.5 W'!$C$8:$AZ$8,0)))</f>
        <v>0</v>
      </c>
      <c r="AM34" s="128">
        <f>IF(ISNA(INDEX('Stock Model- B 2.5 W'!$C$9:$AZ$53,MATCH($B34,'Stock Model- B 2.5 W'!$B$9:$B$53,0),MATCH(($B34-AM$4+1),'Stock Model- B 2.5 W'!$C$8:$AZ$8,0))),0,INDEX('Stock Model- B 2.5 W'!$C$9:$AZ$53,MATCH($B34,'Stock Model- B 2.5 W'!$B$9:$B$53,0),MATCH(($B34-AM$4+1),'Stock Model- B 2.5 W'!$C$8:$AZ$8,0)))</f>
        <v>0</v>
      </c>
      <c r="AN34" s="128">
        <f>IF(ISNA(INDEX('Stock Model- B 2.5 W'!$C$9:$AZ$53,MATCH($B34,'Stock Model- B 2.5 W'!$B$9:$B$53,0),MATCH(($B34-AN$4+1),'Stock Model- B 2.5 W'!$C$8:$AZ$8,0))),0,INDEX('Stock Model- B 2.5 W'!$C$9:$AZ$53,MATCH($B34,'Stock Model- B 2.5 W'!$B$9:$B$53,0),MATCH(($B34-AN$4+1),'Stock Model- B 2.5 W'!$C$8:$AZ$8,0)))</f>
        <v>0</v>
      </c>
      <c r="AO34" s="128">
        <f>IF(ISNA(INDEX('Stock Model- B 2.5 W'!$C$9:$AZ$53,MATCH($B34,'Stock Model- B 2.5 W'!$B$9:$B$53,0),MATCH(($B34-AO$4+1),'Stock Model- B 2.5 W'!$C$8:$AZ$8,0))),0,INDEX('Stock Model- B 2.5 W'!$C$9:$AZ$53,MATCH($B34,'Stock Model- B 2.5 W'!$B$9:$B$53,0),MATCH(($B34-AO$4+1),'Stock Model- B 2.5 W'!$C$8:$AZ$8,0)))</f>
        <v>0</v>
      </c>
      <c r="AP34" s="128">
        <f>IF(ISNA(INDEX('Stock Model- B 2.5 W'!$C$9:$AZ$53,MATCH($B34,'Stock Model- B 2.5 W'!$B$9:$B$53,0),MATCH(($B34-AP$4+1),'Stock Model- B 2.5 W'!$C$8:$AZ$8,0))),0,INDEX('Stock Model- B 2.5 W'!$C$9:$AZ$53,MATCH($B34,'Stock Model- B 2.5 W'!$B$9:$B$53,0),MATCH(($B34-AP$4+1),'Stock Model- B 2.5 W'!$C$8:$AZ$8,0)))</f>
        <v>0</v>
      </c>
      <c r="AQ34" s="128">
        <f>IF(ISNA(INDEX('Stock Model- B 2.5 W'!$C$9:$AZ$53,MATCH($B34,'Stock Model- B 2.5 W'!$B$9:$B$53,0),MATCH(($B34-AQ$4+1),'Stock Model- B 2.5 W'!$C$8:$AZ$8,0))),0,INDEX('Stock Model- B 2.5 W'!$C$9:$AZ$53,MATCH($B34,'Stock Model- B 2.5 W'!$B$9:$B$53,0),MATCH(($B34-AQ$4+1),'Stock Model- B 2.5 W'!$C$8:$AZ$8,0)))</f>
        <v>0</v>
      </c>
      <c r="AR34" s="128">
        <f>IF(ISNA(INDEX('Stock Model- B 2.5 W'!$C$9:$AZ$53,MATCH($B34,'Stock Model- B 2.5 W'!$B$9:$B$53,0),MATCH(($B34-AR$4+1),'Stock Model- B 2.5 W'!$C$8:$AZ$8,0))),0,INDEX('Stock Model- B 2.5 W'!$C$9:$AZ$53,MATCH($B34,'Stock Model- B 2.5 W'!$B$9:$B$53,0),MATCH(($B34-AR$4+1),'Stock Model- B 2.5 W'!$C$8:$AZ$8,0)))</f>
        <v>0</v>
      </c>
      <c r="AS34" s="128">
        <f>IF(ISNA(INDEX('Stock Model- B 2.5 W'!$C$9:$AZ$53,MATCH($B34,'Stock Model- B 2.5 W'!$B$9:$B$53,0),MATCH(($B34-AS$4+1),'Stock Model- B 2.5 W'!$C$8:$AZ$8,0))),0,INDEX('Stock Model- B 2.5 W'!$C$9:$AZ$53,MATCH($B34,'Stock Model- B 2.5 W'!$B$9:$B$53,0),MATCH(($B34-AS$4+1),'Stock Model- B 2.5 W'!$C$8:$AZ$8,0)))</f>
        <v>0</v>
      </c>
      <c r="AT34" s="128">
        <f>IF(ISNA(INDEX('Stock Model- B 2.5 W'!$C$9:$AZ$53,MATCH($B34,'Stock Model- B 2.5 W'!$B$9:$B$53,0),MATCH(($B34-AT$4+1),'Stock Model- B 2.5 W'!$C$8:$AZ$8,0))),0,INDEX('Stock Model- B 2.5 W'!$C$9:$AZ$53,MATCH($B34,'Stock Model- B 2.5 W'!$B$9:$B$53,0),MATCH(($B34-AT$4+1),'Stock Model- B 2.5 W'!$C$8:$AZ$8,0)))</f>
        <v>0</v>
      </c>
      <c r="AU34" s="128">
        <f>IF(ISNA(INDEX('Stock Model- B 2.5 W'!$C$9:$AZ$53,MATCH($B34,'Stock Model- B 2.5 W'!$B$9:$B$53,0),MATCH(($B34-AU$4+1),'Stock Model- B 2.5 W'!$C$8:$AZ$8,0))),0,INDEX('Stock Model- B 2.5 W'!$C$9:$AZ$53,MATCH($B34,'Stock Model- B 2.5 W'!$B$9:$B$53,0),MATCH(($B34-AU$4+1),'Stock Model- B 2.5 W'!$C$8:$AZ$8,0)))</f>
        <v>0</v>
      </c>
      <c r="AV34" s="11">
        <f t="shared" ca="1" si="2"/>
        <v>14430784.448317721</v>
      </c>
      <c r="AW34" s="11" t="str">
        <f ca="1">IF(AV34=SUM('Stock Model- B 2.5 W'!C38:AZ38),"OK","Error")</f>
        <v>OK</v>
      </c>
    </row>
    <row r="35" spans="1:49">
      <c r="A35" s="214"/>
      <c r="B35" s="11">
        <f>'Stock Model- B 2.5 W'!B39</f>
        <v>2020</v>
      </c>
      <c r="C35" s="128">
        <f ca="1">IF(ISNA(INDEX('Stock Model- B 2.5 W'!$C$9:$AZ$53,MATCH($B35,'Stock Model- B 2.5 W'!$B$9:$B$53,0),MATCH(($B35-C$4+1),'Stock Model- B 2.5 W'!$C$8:$AZ$8,0))),0,INDEX('Stock Model- B 2.5 W'!$C$9:$AZ$53,MATCH($B35,'Stock Model- B 2.5 W'!$B$9:$B$53,0),MATCH(($B35-C$4+1),'Stock Model- B 2.5 W'!$C$8:$AZ$8,0)))</f>
        <v>0</v>
      </c>
      <c r="D35" s="128">
        <f ca="1">IF(ISNA(INDEX('Stock Model- B 2.5 W'!$C$9:$AZ$53,MATCH($B35,'Stock Model- B 2.5 W'!$B$9:$B$53,0),MATCH(($B35-D$4+1),'Stock Model- B 2.5 W'!$C$8:$AZ$8,0))),0,INDEX('Stock Model- B 2.5 W'!$C$9:$AZ$53,MATCH($B35,'Stock Model- B 2.5 W'!$B$9:$B$53,0),MATCH(($B35-D$4+1),'Stock Model- B 2.5 W'!$C$8:$AZ$8,0)))</f>
        <v>0</v>
      </c>
      <c r="E35" s="128">
        <f ca="1">IF(ISNA(INDEX('Stock Model- B 2.5 W'!$C$9:$AZ$53,MATCH($B35,'Stock Model- B 2.5 W'!$B$9:$B$53,0),MATCH(($B35-E$4+1),'Stock Model- B 2.5 W'!$C$8:$AZ$8,0))),0,INDEX('Stock Model- B 2.5 W'!$C$9:$AZ$53,MATCH($B35,'Stock Model- B 2.5 W'!$B$9:$B$53,0),MATCH(($B35-E$4+1),'Stock Model- B 2.5 W'!$C$8:$AZ$8,0)))</f>
        <v>0</v>
      </c>
      <c r="F35" s="128">
        <f ca="1">IF(ISNA(INDEX('Stock Model- B 2.5 W'!$C$9:$AZ$53,MATCH($B35,'Stock Model- B 2.5 W'!$B$9:$B$53,0),MATCH(($B35-F$4+1),'Stock Model- B 2.5 W'!$C$8:$AZ$8,0))),0,INDEX('Stock Model- B 2.5 W'!$C$9:$AZ$53,MATCH($B35,'Stock Model- B 2.5 W'!$B$9:$B$53,0),MATCH(($B35-F$4+1),'Stock Model- B 2.5 W'!$C$8:$AZ$8,0)))</f>
        <v>0</v>
      </c>
      <c r="G35" s="128">
        <f ca="1">IF(ISNA(INDEX('Stock Model- B 2.5 W'!$C$9:$AZ$53,MATCH($B35,'Stock Model- B 2.5 W'!$B$9:$B$53,0),MATCH(($B35-G$4+1),'Stock Model- B 2.5 W'!$C$8:$AZ$8,0))),0,INDEX('Stock Model- B 2.5 W'!$C$9:$AZ$53,MATCH($B35,'Stock Model- B 2.5 W'!$B$9:$B$53,0),MATCH(($B35-G$4+1),'Stock Model- B 2.5 W'!$C$8:$AZ$8,0)))</f>
        <v>0</v>
      </c>
      <c r="H35" s="128">
        <f ca="1">IF(ISNA(INDEX('Stock Model- B 2.5 W'!$C$9:$AZ$53,MATCH($B35,'Stock Model- B 2.5 W'!$B$9:$B$53,0),MATCH(($B35-H$4+1),'Stock Model- B 2.5 W'!$C$8:$AZ$8,0))),0,INDEX('Stock Model- B 2.5 W'!$C$9:$AZ$53,MATCH($B35,'Stock Model- B 2.5 W'!$B$9:$B$53,0),MATCH(($B35-H$4+1),'Stock Model- B 2.5 W'!$C$8:$AZ$8,0)))</f>
        <v>0</v>
      </c>
      <c r="I35" s="128">
        <f ca="1">IF(ISNA(INDEX('Stock Model- B 2.5 W'!$C$9:$AZ$53,MATCH($B35,'Stock Model- B 2.5 W'!$B$9:$B$53,0),MATCH(($B35-I$4+1),'Stock Model- B 2.5 W'!$C$8:$AZ$8,0))),0,INDEX('Stock Model- B 2.5 W'!$C$9:$AZ$53,MATCH($B35,'Stock Model- B 2.5 W'!$B$9:$B$53,0),MATCH(($B35-I$4+1),'Stock Model- B 2.5 W'!$C$8:$AZ$8,0)))</f>
        <v>0</v>
      </c>
      <c r="J35" s="128">
        <f ca="1">IF(ISNA(INDEX('Stock Model- B 2.5 W'!$C$9:$AZ$53,MATCH($B35,'Stock Model- B 2.5 W'!$B$9:$B$53,0),MATCH(($B35-J$4+1),'Stock Model- B 2.5 W'!$C$8:$AZ$8,0))),0,INDEX('Stock Model- B 2.5 W'!$C$9:$AZ$53,MATCH($B35,'Stock Model- B 2.5 W'!$B$9:$B$53,0),MATCH(($B35-J$4+1),'Stock Model- B 2.5 W'!$C$8:$AZ$8,0)))</f>
        <v>0</v>
      </c>
      <c r="K35" s="128">
        <f ca="1">IF(ISNA(INDEX('Stock Model- B 2.5 W'!$C$9:$AZ$53,MATCH($B35,'Stock Model- B 2.5 W'!$B$9:$B$53,0),MATCH(($B35-K$4+1),'Stock Model- B 2.5 W'!$C$8:$AZ$8,0))),0,INDEX('Stock Model- B 2.5 W'!$C$9:$AZ$53,MATCH($B35,'Stock Model- B 2.5 W'!$B$9:$B$53,0),MATCH(($B35-K$4+1),'Stock Model- B 2.5 W'!$C$8:$AZ$8,0)))</f>
        <v>0</v>
      </c>
      <c r="L35" s="128">
        <f ca="1">IF(ISNA(INDEX('Stock Model- B 2.5 W'!$C$9:$AZ$53,MATCH($B35,'Stock Model- B 2.5 W'!$B$9:$B$53,0),MATCH(($B35-L$4+1),'Stock Model- B 2.5 W'!$C$8:$AZ$8,0))),0,INDEX('Stock Model- B 2.5 W'!$C$9:$AZ$53,MATCH($B35,'Stock Model- B 2.5 W'!$B$9:$B$53,0),MATCH(($B35-L$4+1),'Stock Model- B 2.5 W'!$C$8:$AZ$8,0)))</f>
        <v>0</v>
      </c>
      <c r="M35" s="128">
        <f ca="1">IF(ISNA(INDEX('Stock Model- B 2.5 W'!$C$9:$AZ$53,MATCH($B35,'Stock Model- B 2.5 W'!$B$9:$B$53,0),MATCH(($B35-M$4+1),'Stock Model- B 2.5 W'!$C$8:$AZ$8,0))),0,INDEX('Stock Model- B 2.5 W'!$C$9:$AZ$53,MATCH($B35,'Stock Model- B 2.5 W'!$B$9:$B$53,0),MATCH(($B35-M$4+1),'Stock Model- B 2.5 W'!$C$8:$AZ$8,0)))</f>
        <v>0</v>
      </c>
      <c r="N35" s="128">
        <f ca="1">IF(ISNA(INDEX('Stock Model- B 2.5 W'!$C$9:$AZ$53,MATCH($B35,'Stock Model- B 2.5 W'!$B$9:$B$53,0),MATCH(($B35-N$4+1),'Stock Model- B 2.5 W'!$C$8:$AZ$8,0))),0,INDEX('Stock Model- B 2.5 W'!$C$9:$AZ$53,MATCH($B35,'Stock Model- B 2.5 W'!$B$9:$B$53,0),MATCH(($B35-N$4+1),'Stock Model- B 2.5 W'!$C$8:$AZ$8,0)))</f>
        <v>0</v>
      </c>
      <c r="O35" s="128">
        <f ca="1">IF(ISNA(INDEX('Stock Model- B 2.5 W'!$C$9:$AZ$53,MATCH($B35,'Stock Model- B 2.5 W'!$B$9:$B$53,0),MATCH(($B35-O$4+1),'Stock Model- B 2.5 W'!$C$8:$AZ$8,0))),0,INDEX('Stock Model- B 2.5 W'!$C$9:$AZ$53,MATCH($B35,'Stock Model- B 2.5 W'!$B$9:$B$53,0),MATCH(($B35-O$4+1),'Stock Model- B 2.5 W'!$C$8:$AZ$8,0)))</f>
        <v>0</v>
      </c>
      <c r="P35" s="128">
        <f ca="1">IF(ISNA(INDEX('Stock Model- B 2.5 W'!$C$9:$AZ$53,MATCH($B35,'Stock Model- B 2.5 W'!$B$9:$B$53,0),MATCH(($B35-P$4+1),'Stock Model- B 2.5 W'!$C$8:$AZ$8,0))),0,INDEX('Stock Model- B 2.5 W'!$C$9:$AZ$53,MATCH($B35,'Stock Model- B 2.5 W'!$B$9:$B$53,0),MATCH(($B35-P$4+1),'Stock Model- B 2.5 W'!$C$8:$AZ$8,0)))</f>
        <v>0</v>
      </c>
      <c r="Q35" s="128">
        <f ca="1">IF(ISNA(INDEX('Stock Model- B 2.5 W'!$C$9:$AZ$53,MATCH($B35,'Stock Model- B 2.5 W'!$B$9:$B$53,0),MATCH(($B35-Q$4+1),'Stock Model- B 2.5 W'!$C$8:$AZ$8,0))),0,INDEX('Stock Model- B 2.5 W'!$C$9:$AZ$53,MATCH($B35,'Stock Model- B 2.5 W'!$B$9:$B$53,0),MATCH(($B35-Q$4+1),'Stock Model- B 2.5 W'!$C$8:$AZ$8,0)))</f>
        <v>0</v>
      </c>
      <c r="R35" s="128">
        <f ca="1">IF(ISNA(INDEX('Stock Model- B 2.5 W'!$C$9:$AZ$53,MATCH($B35,'Stock Model- B 2.5 W'!$B$9:$B$53,0),MATCH(($B35-R$4+1),'Stock Model- B 2.5 W'!$C$8:$AZ$8,0))),0,INDEX('Stock Model- B 2.5 W'!$C$9:$AZ$53,MATCH($B35,'Stock Model- B 2.5 W'!$B$9:$B$53,0),MATCH(($B35-R$4+1),'Stock Model- B 2.5 W'!$C$8:$AZ$8,0)))</f>
        <v>0</v>
      </c>
      <c r="S35" s="128">
        <f ca="1">IF(ISNA(INDEX('Stock Model- B 2.5 W'!$C$9:$AZ$53,MATCH($B35,'Stock Model- B 2.5 W'!$B$9:$B$53,0),MATCH(($B35-S$4+1),'Stock Model- B 2.5 W'!$C$8:$AZ$8,0))),0,INDEX('Stock Model- B 2.5 W'!$C$9:$AZ$53,MATCH($B35,'Stock Model- B 2.5 W'!$B$9:$B$53,0),MATCH(($B35-S$4+1),'Stock Model- B 2.5 W'!$C$8:$AZ$8,0)))</f>
        <v>0</v>
      </c>
      <c r="T35" s="128">
        <f ca="1">IF(ISNA(INDEX('Stock Model- B 2.5 W'!$C$9:$AZ$53,MATCH($B35,'Stock Model- B 2.5 W'!$B$9:$B$53,0),MATCH(($B35-T$4+1),'Stock Model- B 2.5 W'!$C$8:$AZ$8,0))),0,INDEX('Stock Model- B 2.5 W'!$C$9:$AZ$53,MATCH($B35,'Stock Model- B 2.5 W'!$B$9:$B$53,0),MATCH(($B35-T$4+1),'Stock Model- B 2.5 W'!$C$8:$AZ$8,0)))</f>
        <v>0</v>
      </c>
      <c r="U35" s="128">
        <f ca="1">IF(ISNA(INDEX('Stock Model- B 2.5 W'!$C$9:$AZ$53,MATCH($B35,'Stock Model- B 2.5 W'!$B$9:$B$53,0),MATCH(($B35-U$4+1),'Stock Model- B 2.5 W'!$C$8:$AZ$8,0))),0,INDEX('Stock Model- B 2.5 W'!$C$9:$AZ$53,MATCH($B35,'Stock Model- B 2.5 W'!$B$9:$B$53,0),MATCH(($B35-U$4+1),'Stock Model- B 2.5 W'!$C$8:$AZ$8,0)))</f>
        <v>0</v>
      </c>
      <c r="V35" s="128">
        <f ca="1">IF(ISNA(INDEX('Stock Model- B 2.5 W'!$C$9:$AZ$53,MATCH($B35,'Stock Model- B 2.5 W'!$B$9:$B$53,0),MATCH(($B35-V$4+1),'Stock Model- B 2.5 W'!$C$8:$AZ$8,0))),0,INDEX('Stock Model- B 2.5 W'!$C$9:$AZ$53,MATCH($B35,'Stock Model- B 2.5 W'!$B$9:$B$53,0),MATCH(($B35-V$4+1),'Stock Model- B 2.5 W'!$C$8:$AZ$8,0)))</f>
        <v>0</v>
      </c>
      <c r="W35" s="128">
        <f ca="1">IF(ISNA(INDEX('Stock Model- B 2.5 W'!$C$9:$AZ$53,MATCH($B35,'Stock Model- B 2.5 W'!$B$9:$B$53,0),MATCH(($B35-W$4+1),'Stock Model- B 2.5 W'!$C$8:$AZ$8,0))),0,INDEX('Stock Model- B 2.5 W'!$C$9:$AZ$53,MATCH($B35,'Stock Model- B 2.5 W'!$B$9:$B$53,0),MATCH(($B35-W$4+1),'Stock Model- B 2.5 W'!$C$8:$AZ$8,0)))</f>
        <v>0</v>
      </c>
      <c r="X35" s="128">
        <f ca="1">IF(ISNA(INDEX('Stock Model- B 2.5 W'!$C$9:$AZ$53,MATCH($B35,'Stock Model- B 2.5 W'!$B$9:$B$53,0),MATCH(($B35-X$4+1),'Stock Model- B 2.5 W'!$C$8:$AZ$8,0))),0,INDEX('Stock Model- B 2.5 W'!$C$9:$AZ$53,MATCH($B35,'Stock Model- B 2.5 W'!$B$9:$B$53,0),MATCH(($B35-X$4+1),'Stock Model- B 2.5 W'!$C$8:$AZ$8,0)))</f>
        <v>0</v>
      </c>
      <c r="Y35" s="128">
        <f ca="1">IF(ISNA(INDEX('Stock Model- B 2.5 W'!$C$9:$AZ$53,MATCH($B35,'Stock Model- B 2.5 W'!$B$9:$B$53,0),MATCH(($B35-Y$4+1),'Stock Model- B 2.5 W'!$C$8:$AZ$8,0))),0,INDEX('Stock Model- B 2.5 W'!$C$9:$AZ$53,MATCH($B35,'Stock Model- B 2.5 W'!$B$9:$B$53,0),MATCH(($B35-Y$4+1),'Stock Model- B 2.5 W'!$C$8:$AZ$8,0)))</f>
        <v>0</v>
      </c>
      <c r="Z35" s="128">
        <f ca="1">IF(ISNA(INDEX('Stock Model- B 2.5 W'!$C$9:$AZ$53,MATCH($B35,'Stock Model- B 2.5 W'!$B$9:$B$53,0),MATCH(($B35-Z$4+1),'Stock Model- B 2.5 W'!$C$8:$AZ$8,0))),0,INDEX('Stock Model- B 2.5 W'!$C$9:$AZ$53,MATCH($B35,'Stock Model- B 2.5 W'!$B$9:$B$53,0),MATCH(($B35-Z$4+1),'Stock Model- B 2.5 W'!$C$8:$AZ$8,0)))</f>
        <v>0</v>
      </c>
      <c r="AA35" s="128">
        <f ca="1">IF(ISNA(INDEX('Stock Model- B 2.5 W'!$C$9:$AZ$53,MATCH($B35,'Stock Model- B 2.5 W'!$B$9:$B$53,0),MATCH(($B35-AA$4+1),'Stock Model- B 2.5 W'!$C$8:$AZ$8,0))),0,INDEX('Stock Model- B 2.5 W'!$C$9:$AZ$53,MATCH($B35,'Stock Model- B 2.5 W'!$B$9:$B$53,0),MATCH(($B35-AA$4+1),'Stock Model- B 2.5 W'!$C$8:$AZ$8,0)))</f>
        <v>0</v>
      </c>
      <c r="AB35" s="128">
        <f ca="1">IF(ISNA(INDEX('Stock Model- B 2.5 W'!$C$9:$AZ$53,MATCH($B35,'Stock Model- B 2.5 W'!$B$9:$B$53,0),MATCH(($B35-AB$4+1),'Stock Model- B 2.5 W'!$C$8:$AZ$8,0))),0,INDEX('Stock Model- B 2.5 W'!$C$9:$AZ$53,MATCH($B35,'Stock Model- B 2.5 W'!$B$9:$B$53,0),MATCH(($B35-AB$4+1),'Stock Model- B 2.5 W'!$C$8:$AZ$8,0)))</f>
        <v>0</v>
      </c>
      <c r="AC35" s="128">
        <f ca="1">IF(ISNA(INDEX('Stock Model- B 2.5 W'!$C$9:$AZ$53,MATCH($B35,'Stock Model- B 2.5 W'!$B$9:$B$53,0),MATCH(($B35-AC$4+1),'Stock Model- B 2.5 W'!$C$8:$AZ$8,0))),0,INDEX('Stock Model- B 2.5 W'!$C$9:$AZ$53,MATCH($B35,'Stock Model- B 2.5 W'!$B$9:$B$53,0),MATCH(($B35-AC$4+1),'Stock Model- B 2.5 W'!$C$8:$AZ$8,0)))</f>
        <v>2864511.9196713227</v>
      </c>
      <c r="AD35" s="128">
        <f ca="1">IF(ISNA(INDEX('Stock Model- B 2.5 W'!$C$9:$AZ$53,MATCH($B35,'Stock Model- B 2.5 W'!$B$9:$B$53,0),MATCH(($B35-AD$4+1),'Stock Model- B 2.5 W'!$C$8:$AZ$8,0))),0,INDEX('Stock Model- B 2.5 W'!$C$9:$AZ$53,MATCH($B35,'Stock Model- B 2.5 W'!$B$9:$B$53,0),MATCH(($B35-AD$4+1),'Stock Model- B 2.5 W'!$C$8:$AZ$8,0)))</f>
        <v>2885995.7590688583</v>
      </c>
      <c r="AE35" s="128">
        <f ca="1">IF(ISNA(INDEX('Stock Model- B 2.5 W'!$C$9:$AZ$53,MATCH($B35,'Stock Model- B 2.5 W'!$B$9:$B$53,0),MATCH(($B35-AE$4+1),'Stock Model- B 2.5 W'!$C$8:$AZ$8,0))),0,INDEX('Stock Model- B 2.5 W'!$C$9:$AZ$53,MATCH($B35,'Stock Model- B 2.5 W'!$B$9:$B$53,0),MATCH(($B35-AE$4+1),'Stock Model- B 2.5 W'!$C$8:$AZ$8,0)))</f>
        <v>2907640.7272618744</v>
      </c>
      <c r="AF35" s="128">
        <f ca="1">IF(ISNA(INDEX('Stock Model- B 2.5 W'!$C$9:$AZ$53,MATCH($B35,'Stock Model- B 2.5 W'!$B$9:$B$53,0),MATCH(($B35-AF$4+1),'Stock Model- B 2.5 W'!$C$8:$AZ$8,0))),0,INDEX('Stock Model- B 2.5 W'!$C$9:$AZ$53,MATCH($B35,'Stock Model- B 2.5 W'!$B$9:$B$53,0),MATCH(($B35-AF$4+1),'Stock Model- B 2.5 W'!$C$8:$AZ$8,0)))</f>
        <v>2929448.0327163385</v>
      </c>
      <c r="AG35" s="128">
        <f ca="1">IF(ISNA(INDEX('Stock Model- B 2.5 W'!$C$9:$AZ$53,MATCH($B35,'Stock Model- B 2.5 W'!$B$9:$B$53,0),MATCH(($B35-AG$4+1),'Stock Model- B 2.5 W'!$C$8:$AZ$8,0))),0,INDEX('Stock Model- B 2.5 W'!$C$9:$AZ$53,MATCH($B35,'Stock Model- B 2.5 W'!$B$9:$B$53,0),MATCH(($B35-AG$4+1),'Stock Model- B 2.5 W'!$C$8:$AZ$8,0)))</f>
        <v>2951418.8929617116</v>
      </c>
      <c r="AH35" s="128">
        <f>IF(ISNA(INDEX('Stock Model- B 2.5 W'!$C$9:$AZ$53,MATCH($B35,'Stock Model- B 2.5 W'!$B$9:$B$53,0),MATCH(($B35-AH$4+1),'Stock Model- B 2.5 W'!$C$8:$AZ$8,0))),0,INDEX('Stock Model- B 2.5 W'!$C$9:$AZ$53,MATCH($B35,'Stock Model- B 2.5 W'!$B$9:$B$53,0),MATCH(($B35-AH$4+1),'Stock Model- B 2.5 W'!$C$8:$AZ$8,0)))</f>
        <v>0</v>
      </c>
      <c r="AI35" s="128">
        <f>IF(ISNA(INDEX('Stock Model- B 2.5 W'!$C$9:$AZ$53,MATCH($B35,'Stock Model- B 2.5 W'!$B$9:$B$53,0),MATCH(($B35-AI$4+1),'Stock Model- B 2.5 W'!$C$8:$AZ$8,0))),0,INDEX('Stock Model- B 2.5 W'!$C$9:$AZ$53,MATCH($B35,'Stock Model- B 2.5 W'!$B$9:$B$53,0),MATCH(($B35-AI$4+1),'Stock Model- B 2.5 W'!$C$8:$AZ$8,0)))</f>
        <v>0</v>
      </c>
      <c r="AJ35" s="128">
        <f>IF(ISNA(INDEX('Stock Model- B 2.5 W'!$C$9:$AZ$53,MATCH($B35,'Stock Model- B 2.5 W'!$B$9:$B$53,0),MATCH(($B35-AJ$4+1),'Stock Model- B 2.5 W'!$C$8:$AZ$8,0))),0,INDEX('Stock Model- B 2.5 W'!$C$9:$AZ$53,MATCH($B35,'Stock Model- B 2.5 W'!$B$9:$B$53,0),MATCH(($B35-AJ$4+1),'Stock Model- B 2.5 W'!$C$8:$AZ$8,0)))</f>
        <v>0</v>
      </c>
      <c r="AK35" s="128">
        <f>IF(ISNA(INDEX('Stock Model- B 2.5 W'!$C$9:$AZ$53,MATCH($B35,'Stock Model- B 2.5 W'!$B$9:$B$53,0),MATCH(($B35-AK$4+1),'Stock Model- B 2.5 W'!$C$8:$AZ$8,0))),0,INDEX('Stock Model- B 2.5 W'!$C$9:$AZ$53,MATCH($B35,'Stock Model- B 2.5 W'!$B$9:$B$53,0),MATCH(($B35-AK$4+1),'Stock Model- B 2.5 W'!$C$8:$AZ$8,0)))</f>
        <v>0</v>
      </c>
      <c r="AL35" s="128">
        <f>IF(ISNA(INDEX('Stock Model- B 2.5 W'!$C$9:$AZ$53,MATCH($B35,'Stock Model- B 2.5 W'!$B$9:$B$53,0),MATCH(($B35-AL$4+1),'Stock Model- B 2.5 W'!$C$8:$AZ$8,0))),0,INDEX('Stock Model- B 2.5 W'!$C$9:$AZ$53,MATCH($B35,'Stock Model- B 2.5 W'!$B$9:$B$53,0),MATCH(($B35-AL$4+1),'Stock Model- B 2.5 W'!$C$8:$AZ$8,0)))</f>
        <v>0</v>
      </c>
      <c r="AM35" s="128">
        <f>IF(ISNA(INDEX('Stock Model- B 2.5 W'!$C$9:$AZ$53,MATCH($B35,'Stock Model- B 2.5 W'!$B$9:$B$53,0),MATCH(($B35-AM$4+1),'Stock Model- B 2.5 W'!$C$8:$AZ$8,0))),0,INDEX('Stock Model- B 2.5 W'!$C$9:$AZ$53,MATCH($B35,'Stock Model- B 2.5 W'!$B$9:$B$53,0),MATCH(($B35-AM$4+1),'Stock Model- B 2.5 W'!$C$8:$AZ$8,0)))</f>
        <v>0</v>
      </c>
      <c r="AN35" s="128">
        <f>IF(ISNA(INDEX('Stock Model- B 2.5 W'!$C$9:$AZ$53,MATCH($B35,'Stock Model- B 2.5 W'!$B$9:$B$53,0),MATCH(($B35-AN$4+1),'Stock Model- B 2.5 W'!$C$8:$AZ$8,0))),0,INDEX('Stock Model- B 2.5 W'!$C$9:$AZ$53,MATCH($B35,'Stock Model- B 2.5 W'!$B$9:$B$53,0),MATCH(($B35-AN$4+1),'Stock Model- B 2.5 W'!$C$8:$AZ$8,0)))</f>
        <v>0</v>
      </c>
      <c r="AO35" s="128">
        <f>IF(ISNA(INDEX('Stock Model- B 2.5 W'!$C$9:$AZ$53,MATCH($B35,'Stock Model- B 2.5 W'!$B$9:$B$53,0),MATCH(($B35-AO$4+1),'Stock Model- B 2.5 W'!$C$8:$AZ$8,0))),0,INDEX('Stock Model- B 2.5 W'!$C$9:$AZ$53,MATCH($B35,'Stock Model- B 2.5 W'!$B$9:$B$53,0),MATCH(($B35-AO$4+1),'Stock Model- B 2.5 W'!$C$8:$AZ$8,0)))</f>
        <v>0</v>
      </c>
      <c r="AP35" s="128">
        <f>IF(ISNA(INDEX('Stock Model- B 2.5 W'!$C$9:$AZ$53,MATCH($B35,'Stock Model- B 2.5 W'!$B$9:$B$53,0),MATCH(($B35-AP$4+1),'Stock Model- B 2.5 W'!$C$8:$AZ$8,0))),0,INDEX('Stock Model- B 2.5 W'!$C$9:$AZ$53,MATCH($B35,'Stock Model- B 2.5 W'!$B$9:$B$53,0),MATCH(($B35-AP$4+1),'Stock Model- B 2.5 W'!$C$8:$AZ$8,0)))</f>
        <v>0</v>
      </c>
      <c r="AQ35" s="128">
        <f>IF(ISNA(INDEX('Stock Model- B 2.5 W'!$C$9:$AZ$53,MATCH($B35,'Stock Model- B 2.5 W'!$B$9:$B$53,0),MATCH(($B35-AQ$4+1),'Stock Model- B 2.5 W'!$C$8:$AZ$8,0))),0,INDEX('Stock Model- B 2.5 W'!$C$9:$AZ$53,MATCH($B35,'Stock Model- B 2.5 W'!$B$9:$B$53,0),MATCH(($B35-AQ$4+1),'Stock Model- B 2.5 W'!$C$8:$AZ$8,0)))</f>
        <v>0</v>
      </c>
      <c r="AR35" s="128">
        <f>IF(ISNA(INDEX('Stock Model- B 2.5 W'!$C$9:$AZ$53,MATCH($B35,'Stock Model- B 2.5 W'!$B$9:$B$53,0),MATCH(($B35-AR$4+1),'Stock Model- B 2.5 W'!$C$8:$AZ$8,0))),0,INDEX('Stock Model- B 2.5 W'!$C$9:$AZ$53,MATCH($B35,'Stock Model- B 2.5 W'!$B$9:$B$53,0),MATCH(($B35-AR$4+1),'Stock Model- B 2.5 W'!$C$8:$AZ$8,0)))</f>
        <v>0</v>
      </c>
      <c r="AS35" s="128">
        <f>IF(ISNA(INDEX('Stock Model- B 2.5 W'!$C$9:$AZ$53,MATCH($B35,'Stock Model- B 2.5 W'!$B$9:$B$53,0),MATCH(($B35-AS$4+1),'Stock Model- B 2.5 W'!$C$8:$AZ$8,0))),0,INDEX('Stock Model- B 2.5 W'!$C$9:$AZ$53,MATCH($B35,'Stock Model- B 2.5 W'!$B$9:$B$53,0),MATCH(($B35-AS$4+1),'Stock Model- B 2.5 W'!$C$8:$AZ$8,0)))</f>
        <v>0</v>
      </c>
      <c r="AT35" s="128">
        <f>IF(ISNA(INDEX('Stock Model- B 2.5 W'!$C$9:$AZ$53,MATCH($B35,'Stock Model- B 2.5 W'!$B$9:$B$53,0),MATCH(($B35-AT$4+1),'Stock Model- B 2.5 W'!$C$8:$AZ$8,0))),0,INDEX('Stock Model- B 2.5 W'!$C$9:$AZ$53,MATCH($B35,'Stock Model- B 2.5 W'!$B$9:$B$53,0),MATCH(($B35-AT$4+1),'Stock Model- B 2.5 W'!$C$8:$AZ$8,0)))</f>
        <v>0</v>
      </c>
      <c r="AU35" s="128">
        <f>IF(ISNA(INDEX('Stock Model- B 2.5 W'!$C$9:$AZ$53,MATCH($B35,'Stock Model- B 2.5 W'!$B$9:$B$53,0),MATCH(($B35-AU$4+1),'Stock Model- B 2.5 W'!$C$8:$AZ$8,0))),0,INDEX('Stock Model- B 2.5 W'!$C$9:$AZ$53,MATCH($B35,'Stock Model- B 2.5 W'!$B$9:$B$53,0),MATCH(($B35-AU$4+1),'Stock Model- B 2.5 W'!$C$8:$AZ$8,0)))</f>
        <v>0</v>
      </c>
      <c r="AV35" s="11">
        <f t="shared" ca="1" si="2"/>
        <v>14539015.331680104</v>
      </c>
      <c r="AW35" s="11" t="str">
        <f ca="1">IF(AV35=SUM('Stock Model- B 2.5 W'!C39:AZ39),"OK","Error")</f>
        <v>OK</v>
      </c>
    </row>
    <row r="36" spans="1:49">
      <c r="A36" s="214"/>
      <c r="B36" s="11">
        <f>'Stock Model- B 2.5 W'!B40</f>
        <v>2021</v>
      </c>
      <c r="C36" s="128">
        <f ca="1">IF(ISNA(INDEX('Stock Model- B 2.5 W'!$C$9:$AZ$53,MATCH($B36,'Stock Model- B 2.5 W'!$B$9:$B$53,0),MATCH(($B36-C$4+1),'Stock Model- B 2.5 W'!$C$8:$AZ$8,0))),0,INDEX('Stock Model- B 2.5 W'!$C$9:$AZ$53,MATCH($B36,'Stock Model- B 2.5 W'!$B$9:$B$53,0),MATCH(($B36-C$4+1),'Stock Model- B 2.5 W'!$C$8:$AZ$8,0)))</f>
        <v>0</v>
      </c>
      <c r="D36" s="128">
        <f ca="1">IF(ISNA(INDEX('Stock Model- B 2.5 W'!$C$9:$AZ$53,MATCH($B36,'Stock Model- B 2.5 W'!$B$9:$B$53,0),MATCH(($B36-D$4+1),'Stock Model- B 2.5 W'!$C$8:$AZ$8,0))),0,INDEX('Stock Model- B 2.5 W'!$C$9:$AZ$53,MATCH($B36,'Stock Model- B 2.5 W'!$B$9:$B$53,0),MATCH(($B36-D$4+1),'Stock Model- B 2.5 W'!$C$8:$AZ$8,0)))</f>
        <v>0</v>
      </c>
      <c r="E36" s="128">
        <f ca="1">IF(ISNA(INDEX('Stock Model- B 2.5 W'!$C$9:$AZ$53,MATCH($B36,'Stock Model- B 2.5 W'!$B$9:$B$53,0),MATCH(($B36-E$4+1),'Stock Model- B 2.5 W'!$C$8:$AZ$8,0))),0,INDEX('Stock Model- B 2.5 W'!$C$9:$AZ$53,MATCH($B36,'Stock Model- B 2.5 W'!$B$9:$B$53,0),MATCH(($B36-E$4+1),'Stock Model- B 2.5 W'!$C$8:$AZ$8,0)))</f>
        <v>0</v>
      </c>
      <c r="F36" s="128">
        <f ca="1">IF(ISNA(INDEX('Stock Model- B 2.5 W'!$C$9:$AZ$53,MATCH($B36,'Stock Model- B 2.5 W'!$B$9:$B$53,0),MATCH(($B36-F$4+1),'Stock Model- B 2.5 W'!$C$8:$AZ$8,0))),0,INDEX('Stock Model- B 2.5 W'!$C$9:$AZ$53,MATCH($B36,'Stock Model- B 2.5 W'!$B$9:$B$53,0),MATCH(($B36-F$4+1),'Stock Model- B 2.5 W'!$C$8:$AZ$8,0)))</f>
        <v>0</v>
      </c>
      <c r="G36" s="128">
        <f ca="1">IF(ISNA(INDEX('Stock Model- B 2.5 W'!$C$9:$AZ$53,MATCH($B36,'Stock Model- B 2.5 W'!$B$9:$B$53,0),MATCH(($B36-G$4+1),'Stock Model- B 2.5 W'!$C$8:$AZ$8,0))),0,INDEX('Stock Model- B 2.5 W'!$C$9:$AZ$53,MATCH($B36,'Stock Model- B 2.5 W'!$B$9:$B$53,0),MATCH(($B36-G$4+1),'Stock Model- B 2.5 W'!$C$8:$AZ$8,0)))</f>
        <v>0</v>
      </c>
      <c r="H36" s="128">
        <f ca="1">IF(ISNA(INDEX('Stock Model- B 2.5 W'!$C$9:$AZ$53,MATCH($B36,'Stock Model- B 2.5 W'!$B$9:$B$53,0),MATCH(($B36-H$4+1),'Stock Model- B 2.5 W'!$C$8:$AZ$8,0))),0,INDEX('Stock Model- B 2.5 W'!$C$9:$AZ$53,MATCH($B36,'Stock Model- B 2.5 W'!$B$9:$B$53,0),MATCH(($B36-H$4+1),'Stock Model- B 2.5 W'!$C$8:$AZ$8,0)))</f>
        <v>0</v>
      </c>
      <c r="I36" s="128">
        <f ca="1">IF(ISNA(INDEX('Stock Model- B 2.5 W'!$C$9:$AZ$53,MATCH($B36,'Stock Model- B 2.5 W'!$B$9:$B$53,0),MATCH(($B36-I$4+1),'Stock Model- B 2.5 W'!$C$8:$AZ$8,0))),0,INDEX('Stock Model- B 2.5 W'!$C$9:$AZ$53,MATCH($B36,'Stock Model- B 2.5 W'!$B$9:$B$53,0),MATCH(($B36-I$4+1),'Stock Model- B 2.5 W'!$C$8:$AZ$8,0)))</f>
        <v>0</v>
      </c>
      <c r="J36" s="128">
        <f ca="1">IF(ISNA(INDEX('Stock Model- B 2.5 W'!$C$9:$AZ$53,MATCH($B36,'Stock Model- B 2.5 W'!$B$9:$B$53,0),MATCH(($B36-J$4+1),'Stock Model- B 2.5 W'!$C$8:$AZ$8,0))),0,INDEX('Stock Model- B 2.5 W'!$C$9:$AZ$53,MATCH($B36,'Stock Model- B 2.5 W'!$B$9:$B$53,0),MATCH(($B36-J$4+1),'Stock Model- B 2.5 W'!$C$8:$AZ$8,0)))</f>
        <v>0</v>
      </c>
      <c r="K36" s="128">
        <f ca="1">IF(ISNA(INDEX('Stock Model- B 2.5 W'!$C$9:$AZ$53,MATCH($B36,'Stock Model- B 2.5 W'!$B$9:$B$53,0),MATCH(($B36-K$4+1),'Stock Model- B 2.5 W'!$C$8:$AZ$8,0))),0,INDEX('Stock Model- B 2.5 W'!$C$9:$AZ$53,MATCH($B36,'Stock Model- B 2.5 W'!$B$9:$B$53,0),MATCH(($B36-K$4+1),'Stock Model- B 2.5 W'!$C$8:$AZ$8,0)))</f>
        <v>0</v>
      </c>
      <c r="L36" s="128">
        <f ca="1">IF(ISNA(INDEX('Stock Model- B 2.5 W'!$C$9:$AZ$53,MATCH($B36,'Stock Model- B 2.5 W'!$B$9:$B$53,0),MATCH(($B36-L$4+1),'Stock Model- B 2.5 W'!$C$8:$AZ$8,0))),0,INDEX('Stock Model- B 2.5 W'!$C$9:$AZ$53,MATCH($B36,'Stock Model- B 2.5 W'!$B$9:$B$53,0),MATCH(($B36-L$4+1),'Stock Model- B 2.5 W'!$C$8:$AZ$8,0)))</f>
        <v>0</v>
      </c>
      <c r="M36" s="128">
        <f ca="1">IF(ISNA(INDEX('Stock Model- B 2.5 W'!$C$9:$AZ$53,MATCH($B36,'Stock Model- B 2.5 W'!$B$9:$B$53,0),MATCH(($B36-M$4+1),'Stock Model- B 2.5 W'!$C$8:$AZ$8,0))),0,INDEX('Stock Model- B 2.5 W'!$C$9:$AZ$53,MATCH($B36,'Stock Model- B 2.5 W'!$B$9:$B$53,0),MATCH(($B36-M$4+1),'Stock Model- B 2.5 W'!$C$8:$AZ$8,0)))</f>
        <v>0</v>
      </c>
      <c r="N36" s="128">
        <f ca="1">IF(ISNA(INDEX('Stock Model- B 2.5 W'!$C$9:$AZ$53,MATCH($B36,'Stock Model- B 2.5 W'!$B$9:$B$53,0),MATCH(($B36-N$4+1),'Stock Model- B 2.5 W'!$C$8:$AZ$8,0))),0,INDEX('Stock Model- B 2.5 W'!$C$9:$AZ$53,MATCH($B36,'Stock Model- B 2.5 W'!$B$9:$B$53,0),MATCH(($B36-N$4+1),'Stock Model- B 2.5 W'!$C$8:$AZ$8,0)))</f>
        <v>0</v>
      </c>
      <c r="O36" s="128">
        <f ca="1">IF(ISNA(INDEX('Stock Model- B 2.5 W'!$C$9:$AZ$53,MATCH($B36,'Stock Model- B 2.5 W'!$B$9:$B$53,0),MATCH(($B36-O$4+1),'Stock Model- B 2.5 W'!$C$8:$AZ$8,0))),0,INDEX('Stock Model- B 2.5 W'!$C$9:$AZ$53,MATCH($B36,'Stock Model- B 2.5 W'!$B$9:$B$53,0),MATCH(($B36-O$4+1),'Stock Model- B 2.5 W'!$C$8:$AZ$8,0)))</f>
        <v>0</v>
      </c>
      <c r="P36" s="128">
        <f ca="1">IF(ISNA(INDEX('Stock Model- B 2.5 W'!$C$9:$AZ$53,MATCH($B36,'Stock Model- B 2.5 W'!$B$9:$B$53,0),MATCH(($B36-P$4+1),'Stock Model- B 2.5 W'!$C$8:$AZ$8,0))),0,INDEX('Stock Model- B 2.5 W'!$C$9:$AZ$53,MATCH($B36,'Stock Model- B 2.5 W'!$B$9:$B$53,0),MATCH(($B36-P$4+1),'Stock Model- B 2.5 W'!$C$8:$AZ$8,0)))</f>
        <v>0</v>
      </c>
      <c r="Q36" s="128">
        <f ca="1">IF(ISNA(INDEX('Stock Model- B 2.5 W'!$C$9:$AZ$53,MATCH($B36,'Stock Model- B 2.5 W'!$B$9:$B$53,0),MATCH(($B36-Q$4+1),'Stock Model- B 2.5 W'!$C$8:$AZ$8,0))),0,INDEX('Stock Model- B 2.5 W'!$C$9:$AZ$53,MATCH($B36,'Stock Model- B 2.5 W'!$B$9:$B$53,0),MATCH(($B36-Q$4+1),'Stock Model- B 2.5 W'!$C$8:$AZ$8,0)))</f>
        <v>0</v>
      </c>
      <c r="R36" s="128">
        <f ca="1">IF(ISNA(INDEX('Stock Model- B 2.5 W'!$C$9:$AZ$53,MATCH($B36,'Stock Model- B 2.5 W'!$B$9:$B$53,0),MATCH(($B36-R$4+1),'Stock Model- B 2.5 W'!$C$8:$AZ$8,0))),0,INDEX('Stock Model- B 2.5 W'!$C$9:$AZ$53,MATCH($B36,'Stock Model- B 2.5 W'!$B$9:$B$53,0),MATCH(($B36-R$4+1),'Stock Model- B 2.5 W'!$C$8:$AZ$8,0)))</f>
        <v>0</v>
      </c>
      <c r="S36" s="128">
        <f ca="1">IF(ISNA(INDEX('Stock Model- B 2.5 W'!$C$9:$AZ$53,MATCH($B36,'Stock Model- B 2.5 W'!$B$9:$B$53,0),MATCH(($B36-S$4+1),'Stock Model- B 2.5 W'!$C$8:$AZ$8,0))),0,INDEX('Stock Model- B 2.5 W'!$C$9:$AZ$53,MATCH($B36,'Stock Model- B 2.5 W'!$B$9:$B$53,0),MATCH(($B36-S$4+1),'Stock Model- B 2.5 W'!$C$8:$AZ$8,0)))</f>
        <v>0</v>
      </c>
      <c r="T36" s="128">
        <f ca="1">IF(ISNA(INDEX('Stock Model- B 2.5 W'!$C$9:$AZ$53,MATCH($B36,'Stock Model- B 2.5 W'!$B$9:$B$53,0),MATCH(($B36-T$4+1),'Stock Model- B 2.5 W'!$C$8:$AZ$8,0))),0,INDEX('Stock Model- B 2.5 W'!$C$9:$AZ$53,MATCH($B36,'Stock Model- B 2.5 W'!$B$9:$B$53,0),MATCH(($B36-T$4+1),'Stock Model- B 2.5 W'!$C$8:$AZ$8,0)))</f>
        <v>0</v>
      </c>
      <c r="U36" s="128">
        <f ca="1">IF(ISNA(INDEX('Stock Model- B 2.5 W'!$C$9:$AZ$53,MATCH($B36,'Stock Model- B 2.5 W'!$B$9:$B$53,0),MATCH(($B36-U$4+1),'Stock Model- B 2.5 W'!$C$8:$AZ$8,0))),0,INDEX('Stock Model- B 2.5 W'!$C$9:$AZ$53,MATCH($B36,'Stock Model- B 2.5 W'!$B$9:$B$53,0),MATCH(($B36-U$4+1),'Stock Model- B 2.5 W'!$C$8:$AZ$8,0)))</f>
        <v>0</v>
      </c>
      <c r="V36" s="128">
        <f ca="1">IF(ISNA(INDEX('Stock Model- B 2.5 W'!$C$9:$AZ$53,MATCH($B36,'Stock Model- B 2.5 W'!$B$9:$B$53,0),MATCH(($B36-V$4+1),'Stock Model- B 2.5 W'!$C$8:$AZ$8,0))),0,INDEX('Stock Model- B 2.5 W'!$C$9:$AZ$53,MATCH($B36,'Stock Model- B 2.5 W'!$B$9:$B$53,0),MATCH(($B36-V$4+1),'Stock Model- B 2.5 W'!$C$8:$AZ$8,0)))</f>
        <v>0</v>
      </c>
      <c r="W36" s="128">
        <f ca="1">IF(ISNA(INDEX('Stock Model- B 2.5 W'!$C$9:$AZ$53,MATCH($B36,'Stock Model- B 2.5 W'!$B$9:$B$53,0),MATCH(($B36-W$4+1),'Stock Model- B 2.5 W'!$C$8:$AZ$8,0))),0,INDEX('Stock Model- B 2.5 W'!$C$9:$AZ$53,MATCH($B36,'Stock Model- B 2.5 W'!$B$9:$B$53,0),MATCH(($B36-W$4+1),'Stock Model- B 2.5 W'!$C$8:$AZ$8,0)))</f>
        <v>0</v>
      </c>
      <c r="X36" s="128">
        <f ca="1">IF(ISNA(INDEX('Stock Model- B 2.5 W'!$C$9:$AZ$53,MATCH($B36,'Stock Model- B 2.5 W'!$B$9:$B$53,0),MATCH(($B36-X$4+1),'Stock Model- B 2.5 W'!$C$8:$AZ$8,0))),0,INDEX('Stock Model- B 2.5 W'!$C$9:$AZ$53,MATCH($B36,'Stock Model- B 2.5 W'!$B$9:$B$53,0),MATCH(($B36-X$4+1),'Stock Model- B 2.5 W'!$C$8:$AZ$8,0)))</f>
        <v>0</v>
      </c>
      <c r="Y36" s="128">
        <f ca="1">IF(ISNA(INDEX('Stock Model- B 2.5 W'!$C$9:$AZ$53,MATCH($B36,'Stock Model- B 2.5 W'!$B$9:$B$53,0),MATCH(($B36-Y$4+1),'Stock Model- B 2.5 W'!$C$8:$AZ$8,0))),0,INDEX('Stock Model- B 2.5 W'!$C$9:$AZ$53,MATCH($B36,'Stock Model- B 2.5 W'!$B$9:$B$53,0),MATCH(($B36-Y$4+1),'Stock Model- B 2.5 W'!$C$8:$AZ$8,0)))</f>
        <v>0</v>
      </c>
      <c r="Z36" s="128">
        <f ca="1">IF(ISNA(INDEX('Stock Model- B 2.5 W'!$C$9:$AZ$53,MATCH($B36,'Stock Model- B 2.5 W'!$B$9:$B$53,0),MATCH(($B36-Z$4+1),'Stock Model- B 2.5 W'!$C$8:$AZ$8,0))),0,INDEX('Stock Model- B 2.5 W'!$C$9:$AZ$53,MATCH($B36,'Stock Model- B 2.5 W'!$B$9:$B$53,0),MATCH(($B36-Z$4+1),'Stock Model- B 2.5 W'!$C$8:$AZ$8,0)))</f>
        <v>0</v>
      </c>
      <c r="AA36" s="128">
        <f ca="1">IF(ISNA(INDEX('Stock Model- B 2.5 W'!$C$9:$AZ$53,MATCH($B36,'Stock Model- B 2.5 W'!$B$9:$B$53,0),MATCH(($B36-AA$4+1),'Stock Model- B 2.5 W'!$C$8:$AZ$8,0))),0,INDEX('Stock Model- B 2.5 W'!$C$9:$AZ$53,MATCH($B36,'Stock Model- B 2.5 W'!$B$9:$B$53,0),MATCH(($B36-AA$4+1),'Stock Model- B 2.5 W'!$C$8:$AZ$8,0)))</f>
        <v>0</v>
      </c>
      <c r="AB36" s="128">
        <f ca="1">IF(ISNA(INDEX('Stock Model- B 2.5 W'!$C$9:$AZ$53,MATCH($B36,'Stock Model- B 2.5 W'!$B$9:$B$53,0),MATCH(($B36-AB$4+1),'Stock Model- B 2.5 W'!$C$8:$AZ$8,0))),0,INDEX('Stock Model- B 2.5 W'!$C$9:$AZ$53,MATCH($B36,'Stock Model- B 2.5 W'!$B$9:$B$53,0),MATCH(($B36-AB$4+1),'Stock Model- B 2.5 W'!$C$8:$AZ$8,0)))</f>
        <v>0</v>
      </c>
      <c r="AC36" s="128">
        <f ca="1">IF(ISNA(INDEX('Stock Model- B 2.5 W'!$C$9:$AZ$53,MATCH($B36,'Stock Model- B 2.5 W'!$B$9:$B$53,0),MATCH(($B36-AC$4+1),'Stock Model- B 2.5 W'!$C$8:$AZ$8,0))),0,INDEX('Stock Model- B 2.5 W'!$C$9:$AZ$53,MATCH($B36,'Stock Model- B 2.5 W'!$B$9:$B$53,0),MATCH(($B36-AC$4+1),'Stock Model- B 2.5 W'!$C$8:$AZ$8,0)))</f>
        <v>0</v>
      </c>
      <c r="AD36" s="128">
        <f ca="1">IF(ISNA(INDEX('Stock Model- B 2.5 W'!$C$9:$AZ$53,MATCH($B36,'Stock Model- B 2.5 W'!$B$9:$B$53,0),MATCH(($B36-AD$4+1),'Stock Model- B 2.5 W'!$C$8:$AZ$8,0))),0,INDEX('Stock Model- B 2.5 W'!$C$9:$AZ$53,MATCH($B36,'Stock Model- B 2.5 W'!$B$9:$B$53,0),MATCH(($B36-AD$4+1),'Stock Model- B 2.5 W'!$C$8:$AZ$8,0)))</f>
        <v>2885995.7590688583</v>
      </c>
      <c r="AE36" s="128">
        <f ca="1">IF(ISNA(INDEX('Stock Model- B 2.5 W'!$C$9:$AZ$53,MATCH($B36,'Stock Model- B 2.5 W'!$B$9:$B$53,0),MATCH(($B36-AE$4+1),'Stock Model- B 2.5 W'!$C$8:$AZ$8,0))),0,INDEX('Stock Model- B 2.5 W'!$C$9:$AZ$53,MATCH($B36,'Stock Model- B 2.5 W'!$B$9:$B$53,0),MATCH(($B36-AE$4+1),'Stock Model- B 2.5 W'!$C$8:$AZ$8,0)))</f>
        <v>2907640.7272618744</v>
      </c>
      <c r="AF36" s="128">
        <f ca="1">IF(ISNA(INDEX('Stock Model- B 2.5 W'!$C$9:$AZ$53,MATCH($B36,'Stock Model- B 2.5 W'!$B$9:$B$53,0),MATCH(($B36-AF$4+1),'Stock Model- B 2.5 W'!$C$8:$AZ$8,0))),0,INDEX('Stock Model- B 2.5 W'!$C$9:$AZ$53,MATCH($B36,'Stock Model- B 2.5 W'!$B$9:$B$53,0),MATCH(($B36-AF$4+1),'Stock Model- B 2.5 W'!$C$8:$AZ$8,0)))</f>
        <v>2929448.0327163385</v>
      </c>
      <c r="AG36" s="128">
        <f ca="1">IF(ISNA(INDEX('Stock Model- B 2.5 W'!$C$9:$AZ$53,MATCH($B36,'Stock Model- B 2.5 W'!$B$9:$B$53,0),MATCH(($B36-AG$4+1),'Stock Model- B 2.5 W'!$C$8:$AZ$8,0))),0,INDEX('Stock Model- B 2.5 W'!$C$9:$AZ$53,MATCH($B36,'Stock Model- B 2.5 W'!$B$9:$B$53,0),MATCH(($B36-AG$4+1),'Stock Model- B 2.5 W'!$C$8:$AZ$8,0)))</f>
        <v>2951418.8929617116</v>
      </c>
      <c r="AH36" s="128">
        <f ca="1">IF(ISNA(INDEX('Stock Model- B 2.5 W'!$C$9:$AZ$53,MATCH($B36,'Stock Model- B 2.5 W'!$B$9:$B$53,0),MATCH(($B36-AH$4+1),'Stock Model- B 2.5 W'!$C$8:$AZ$8,0))),0,INDEX('Stock Model- B 2.5 W'!$C$9:$AZ$53,MATCH($B36,'Stock Model- B 2.5 W'!$B$9:$B$53,0),MATCH(($B36-AH$4+1),'Stock Model- B 2.5 W'!$C$8:$AZ$8,0)))</f>
        <v>2973554.5346589247</v>
      </c>
      <c r="AI36" s="128">
        <f>IF(ISNA(INDEX('Stock Model- B 2.5 W'!$C$9:$AZ$53,MATCH($B36,'Stock Model- B 2.5 W'!$B$9:$B$53,0),MATCH(($B36-AI$4+1),'Stock Model- B 2.5 W'!$C$8:$AZ$8,0))),0,INDEX('Stock Model- B 2.5 W'!$C$9:$AZ$53,MATCH($B36,'Stock Model- B 2.5 W'!$B$9:$B$53,0),MATCH(($B36-AI$4+1),'Stock Model- B 2.5 W'!$C$8:$AZ$8,0)))</f>
        <v>0</v>
      </c>
      <c r="AJ36" s="128">
        <f>IF(ISNA(INDEX('Stock Model- B 2.5 W'!$C$9:$AZ$53,MATCH($B36,'Stock Model- B 2.5 W'!$B$9:$B$53,0),MATCH(($B36-AJ$4+1),'Stock Model- B 2.5 W'!$C$8:$AZ$8,0))),0,INDEX('Stock Model- B 2.5 W'!$C$9:$AZ$53,MATCH($B36,'Stock Model- B 2.5 W'!$B$9:$B$53,0),MATCH(($B36-AJ$4+1),'Stock Model- B 2.5 W'!$C$8:$AZ$8,0)))</f>
        <v>0</v>
      </c>
      <c r="AK36" s="128">
        <f>IF(ISNA(INDEX('Stock Model- B 2.5 W'!$C$9:$AZ$53,MATCH($B36,'Stock Model- B 2.5 W'!$B$9:$B$53,0),MATCH(($B36-AK$4+1),'Stock Model- B 2.5 W'!$C$8:$AZ$8,0))),0,INDEX('Stock Model- B 2.5 W'!$C$9:$AZ$53,MATCH($B36,'Stock Model- B 2.5 W'!$B$9:$B$53,0),MATCH(($B36-AK$4+1),'Stock Model- B 2.5 W'!$C$8:$AZ$8,0)))</f>
        <v>0</v>
      </c>
      <c r="AL36" s="128">
        <f>IF(ISNA(INDEX('Stock Model- B 2.5 W'!$C$9:$AZ$53,MATCH($B36,'Stock Model- B 2.5 W'!$B$9:$B$53,0),MATCH(($B36-AL$4+1),'Stock Model- B 2.5 W'!$C$8:$AZ$8,0))),0,INDEX('Stock Model- B 2.5 W'!$C$9:$AZ$53,MATCH($B36,'Stock Model- B 2.5 W'!$B$9:$B$53,0),MATCH(($B36-AL$4+1),'Stock Model- B 2.5 W'!$C$8:$AZ$8,0)))</f>
        <v>0</v>
      </c>
      <c r="AM36" s="128">
        <f>IF(ISNA(INDEX('Stock Model- B 2.5 W'!$C$9:$AZ$53,MATCH($B36,'Stock Model- B 2.5 W'!$B$9:$B$53,0),MATCH(($B36-AM$4+1),'Stock Model- B 2.5 W'!$C$8:$AZ$8,0))),0,INDEX('Stock Model- B 2.5 W'!$C$9:$AZ$53,MATCH($B36,'Stock Model- B 2.5 W'!$B$9:$B$53,0),MATCH(($B36-AM$4+1),'Stock Model- B 2.5 W'!$C$8:$AZ$8,0)))</f>
        <v>0</v>
      </c>
      <c r="AN36" s="128">
        <f>IF(ISNA(INDEX('Stock Model- B 2.5 W'!$C$9:$AZ$53,MATCH($B36,'Stock Model- B 2.5 W'!$B$9:$B$53,0),MATCH(($B36-AN$4+1),'Stock Model- B 2.5 W'!$C$8:$AZ$8,0))),0,INDEX('Stock Model- B 2.5 W'!$C$9:$AZ$53,MATCH($B36,'Stock Model- B 2.5 W'!$B$9:$B$53,0),MATCH(($B36-AN$4+1),'Stock Model- B 2.5 W'!$C$8:$AZ$8,0)))</f>
        <v>0</v>
      </c>
      <c r="AO36" s="128">
        <f>IF(ISNA(INDEX('Stock Model- B 2.5 W'!$C$9:$AZ$53,MATCH($B36,'Stock Model- B 2.5 W'!$B$9:$B$53,0),MATCH(($B36-AO$4+1),'Stock Model- B 2.5 W'!$C$8:$AZ$8,0))),0,INDEX('Stock Model- B 2.5 W'!$C$9:$AZ$53,MATCH($B36,'Stock Model- B 2.5 W'!$B$9:$B$53,0),MATCH(($B36-AO$4+1),'Stock Model- B 2.5 W'!$C$8:$AZ$8,0)))</f>
        <v>0</v>
      </c>
      <c r="AP36" s="128">
        <f>IF(ISNA(INDEX('Stock Model- B 2.5 W'!$C$9:$AZ$53,MATCH($B36,'Stock Model- B 2.5 W'!$B$9:$B$53,0),MATCH(($B36-AP$4+1),'Stock Model- B 2.5 W'!$C$8:$AZ$8,0))),0,INDEX('Stock Model- B 2.5 W'!$C$9:$AZ$53,MATCH($B36,'Stock Model- B 2.5 W'!$B$9:$B$53,0),MATCH(($B36-AP$4+1),'Stock Model- B 2.5 W'!$C$8:$AZ$8,0)))</f>
        <v>0</v>
      </c>
      <c r="AQ36" s="128">
        <f>IF(ISNA(INDEX('Stock Model- B 2.5 W'!$C$9:$AZ$53,MATCH($B36,'Stock Model- B 2.5 W'!$B$9:$B$53,0),MATCH(($B36-AQ$4+1),'Stock Model- B 2.5 W'!$C$8:$AZ$8,0))),0,INDEX('Stock Model- B 2.5 W'!$C$9:$AZ$53,MATCH($B36,'Stock Model- B 2.5 W'!$B$9:$B$53,0),MATCH(($B36-AQ$4+1),'Stock Model- B 2.5 W'!$C$8:$AZ$8,0)))</f>
        <v>0</v>
      </c>
      <c r="AR36" s="128">
        <f>IF(ISNA(INDEX('Stock Model- B 2.5 W'!$C$9:$AZ$53,MATCH($B36,'Stock Model- B 2.5 W'!$B$9:$B$53,0),MATCH(($B36-AR$4+1),'Stock Model- B 2.5 W'!$C$8:$AZ$8,0))),0,INDEX('Stock Model- B 2.5 W'!$C$9:$AZ$53,MATCH($B36,'Stock Model- B 2.5 W'!$B$9:$B$53,0),MATCH(($B36-AR$4+1),'Stock Model- B 2.5 W'!$C$8:$AZ$8,0)))</f>
        <v>0</v>
      </c>
      <c r="AS36" s="128">
        <f>IF(ISNA(INDEX('Stock Model- B 2.5 W'!$C$9:$AZ$53,MATCH($B36,'Stock Model- B 2.5 W'!$B$9:$B$53,0),MATCH(($B36-AS$4+1),'Stock Model- B 2.5 W'!$C$8:$AZ$8,0))),0,INDEX('Stock Model- B 2.5 W'!$C$9:$AZ$53,MATCH($B36,'Stock Model- B 2.5 W'!$B$9:$B$53,0),MATCH(($B36-AS$4+1),'Stock Model- B 2.5 W'!$C$8:$AZ$8,0)))</f>
        <v>0</v>
      </c>
      <c r="AT36" s="128">
        <f>IF(ISNA(INDEX('Stock Model- B 2.5 W'!$C$9:$AZ$53,MATCH($B36,'Stock Model- B 2.5 W'!$B$9:$B$53,0),MATCH(($B36-AT$4+1),'Stock Model- B 2.5 W'!$C$8:$AZ$8,0))),0,INDEX('Stock Model- B 2.5 W'!$C$9:$AZ$53,MATCH($B36,'Stock Model- B 2.5 W'!$B$9:$B$53,0),MATCH(($B36-AT$4+1),'Stock Model- B 2.5 W'!$C$8:$AZ$8,0)))</f>
        <v>0</v>
      </c>
      <c r="AU36" s="128">
        <f>IF(ISNA(INDEX('Stock Model- B 2.5 W'!$C$9:$AZ$53,MATCH($B36,'Stock Model- B 2.5 W'!$B$9:$B$53,0),MATCH(($B36-AU$4+1),'Stock Model- B 2.5 W'!$C$8:$AZ$8,0))),0,INDEX('Stock Model- B 2.5 W'!$C$9:$AZ$53,MATCH($B36,'Stock Model- B 2.5 W'!$B$9:$B$53,0),MATCH(($B36-AU$4+1),'Stock Model- B 2.5 W'!$C$8:$AZ$8,0)))</f>
        <v>0</v>
      </c>
      <c r="AV36" s="11">
        <f t="shared" ca="1" si="2"/>
        <v>14648057.946667705</v>
      </c>
      <c r="AW36" s="11" t="str">
        <f ca="1">IF(AV36=SUM('Stock Model- B 2.5 W'!C40:AZ40),"OK","Error")</f>
        <v>OK</v>
      </c>
    </row>
    <row r="37" spans="1:49">
      <c r="A37" s="214"/>
      <c r="B37" s="11">
        <f>'Stock Model- B 2.5 W'!B41</f>
        <v>2022</v>
      </c>
      <c r="C37" s="128">
        <f ca="1">IF(ISNA(INDEX('Stock Model- B 2.5 W'!$C$9:$AZ$53,MATCH($B37,'Stock Model- B 2.5 W'!$B$9:$B$53,0),MATCH(($B37-C$4+1),'Stock Model- B 2.5 W'!$C$8:$AZ$8,0))),0,INDEX('Stock Model- B 2.5 W'!$C$9:$AZ$53,MATCH($B37,'Stock Model- B 2.5 W'!$B$9:$B$53,0),MATCH(($B37-C$4+1),'Stock Model- B 2.5 W'!$C$8:$AZ$8,0)))</f>
        <v>0</v>
      </c>
      <c r="D37" s="128">
        <f ca="1">IF(ISNA(INDEX('Stock Model- B 2.5 W'!$C$9:$AZ$53,MATCH($B37,'Stock Model- B 2.5 W'!$B$9:$B$53,0),MATCH(($B37-D$4+1),'Stock Model- B 2.5 W'!$C$8:$AZ$8,0))),0,INDEX('Stock Model- B 2.5 W'!$C$9:$AZ$53,MATCH($B37,'Stock Model- B 2.5 W'!$B$9:$B$53,0),MATCH(($B37-D$4+1),'Stock Model- B 2.5 W'!$C$8:$AZ$8,0)))</f>
        <v>0</v>
      </c>
      <c r="E37" s="128">
        <f ca="1">IF(ISNA(INDEX('Stock Model- B 2.5 W'!$C$9:$AZ$53,MATCH($B37,'Stock Model- B 2.5 W'!$B$9:$B$53,0),MATCH(($B37-E$4+1),'Stock Model- B 2.5 W'!$C$8:$AZ$8,0))),0,INDEX('Stock Model- B 2.5 W'!$C$9:$AZ$53,MATCH($B37,'Stock Model- B 2.5 W'!$B$9:$B$53,0),MATCH(($B37-E$4+1),'Stock Model- B 2.5 W'!$C$8:$AZ$8,0)))</f>
        <v>0</v>
      </c>
      <c r="F37" s="128">
        <f ca="1">IF(ISNA(INDEX('Stock Model- B 2.5 W'!$C$9:$AZ$53,MATCH($B37,'Stock Model- B 2.5 W'!$B$9:$B$53,0),MATCH(($B37-F$4+1),'Stock Model- B 2.5 W'!$C$8:$AZ$8,0))),0,INDEX('Stock Model- B 2.5 W'!$C$9:$AZ$53,MATCH($B37,'Stock Model- B 2.5 W'!$B$9:$B$53,0),MATCH(($B37-F$4+1),'Stock Model- B 2.5 W'!$C$8:$AZ$8,0)))</f>
        <v>0</v>
      </c>
      <c r="G37" s="128">
        <f ca="1">IF(ISNA(INDEX('Stock Model- B 2.5 W'!$C$9:$AZ$53,MATCH($B37,'Stock Model- B 2.5 W'!$B$9:$B$53,0),MATCH(($B37-G$4+1),'Stock Model- B 2.5 W'!$C$8:$AZ$8,0))),0,INDEX('Stock Model- B 2.5 W'!$C$9:$AZ$53,MATCH($B37,'Stock Model- B 2.5 W'!$B$9:$B$53,0),MATCH(($B37-G$4+1),'Stock Model- B 2.5 W'!$C$8:$AZ$8,0)))</f>
        <v>0</v>
      </c>
      <c r="H37" s="128">
        <f ca="1">IF(ISNA(INDEX('Stock Model- B 2.5 W'!$C$9:$AZ$53,MATCH($B37,'Stock Model- B 2.5 W'!$B$9:$B$53,0),MATCH(($B37-H$4+1),'Stock Model- B 2.5 W'!$C$8:$AZ$8,0))),0,INDEX('Stock Model- B 2.5 W'!$C$9:$AZ$53,MATCH($B37,'Stock Model- B 2.5 W'!$B$9:$B$53,0),MATCH(($B37-H$4+1),'Stock Model- B 2.5 W'!$C$8:$AZ$8,0)))</f>
        <v>0</v>
      </c>
      <c r="I37" s="128">
        <f ca="1">IF(ISNA(INDEX('Stock Model- B 2.5 W'!$C$9:$AZ$53,MATCH($B37,'Stock Model- B 2.5 W'!$B$9:$B$53,0),MATCH(($B37-I$4+1),'Stock Model- B 2.5 W'!$C$8:$AZ$8,0))),0,INDEX('Stock Model- B 2.5 W'!$C$9:$AZ$53,MATCH($B37,'Stock Model- B 2.5 W'!$B$9:$B$53,0),MATCH(($B37-I$4+1),'Stock Model- B 2.5 W'!$C$8:$AZ$8,0)))</f>
        <v>0</v>
      </c>
      <c r="J37" s="128">
        <f ca="1">IF(ISNA(INDEX('Stock Model- B 2.5 W'!$C$9:$AZ$53,MATCH($B37,'Stock Model- B 2.5 W'!$B$9:$B$53,0),MATCH(($B37-J$4+1),'Stock Model- B 2.5 W'!$C$8:$AZ$8,0))),0,INDEX('Stock Model- B 2.5 W'!$C$9:$AZ$53,MATCH($B37,'Stock Model- B 2.5 W'!$B$9:$B$53,0),MATCH(($B37-J$4+1),'Stock Model- B 2.5 W'!$C$8:$AZ$8,0)))</f>
        <v>0</v>
      </c>
      <c r="K37" s="128">
        <f ca="1">IF(ISNA(INDEX('Stock Model- B 2.5 W'!$C$9:$AZ$53,MATCH($B37,'Stock Model- B 2.5 W'!$B$9:$B$53,0),MATCH(($B37-K$4+1),'Stock Model- B 2.5 W'!$C$8:$AZ$8,0))),0,INDEX('Stock Model- B 2.5 W'!$C$9:$AZ$53,MATCH($B37,'Stock Model- B 2.5 W'!$B$9:$B$53,0),MATCH(($B37-K$4+1),'Stock Model- B 2.5 W'!$C$8:$AZ$8,0)))</f>
        <v>0</v>
      </c>
      <c r="L37" s="128">
        <f ca="1">IF(ISNA(INDEX('Stock Model- B 2.5 W'!$C$9:$AZ$53,MATCH($B37,'Stock Model- B 2.5 W'!$B$9:$B$53,0),MATCH(($B37-L$4+1),'Stock Model- B 2.5 W'!$C$8:$AZ$8,0))),0,INDEX('Stock Model- B 2.5 W'!$C$9:$AZ$53,MATCH($B37,'Stock Model- B 2.5 W'!$B$9:$B$53,0),MATCH(($B37-L$4+1),'Stock Model- B 2.5 W'!$C$8:$AZ$8,0)))</f>
        <v>0</v>
      </c>
      <c r="M37" s="128">
        <f ca="1">IF(ISNA(INDEX('Stock Model- B 2.5 W'!$C$9:$AZ$53,MATCH($B37,'Stock Model- B 2.5 W'!$B$9:$B$53,0),MATCH(($B37-M$4+1),'Stock Model- B 2.5 W'!$C$8:$AZ$8,0))),0,INDEX('Stock Model- B 2.5 W'!$C$9:$AZ$53,MATCH($B37,'Stock Model- B 2.5 W'!$B$9:$B$53,0),MATCH(($B37-M$4+1),'Stock Model- B 2.5 W'!$C$8:$AZ$8,0)))</f>
        <v>0</v>
      </c>
      <c r="N37" s="128">
        <f ca="1">IF(ISNA(INDEX('Stock Model- B 2.5 W'!$C$9:$AZ$53,MATCH($B37,'Stock Model- B 2.5 W'!$B$9:$B$53,0),MATCH(($B37-N$4+1),'Stock Model- B 2.5 W'!$C$8:$AZ$8,0))),0,INDEX('Stock Model- B 2.5 W'!$C$9:$AZ$53,MATCH($B37,'Stock Model- B 2.5 W'!$B$9:$B$53,0),MATCH(($B37-N$4+1),'Stock Model- B 2.5 W'!$C$8:$AZ$8,0)))</f>
        <v>0</v>
      </c>
      <c r="O37" s="128">
        <f ca="1">IF(ISNA(INDEX('Stock Model- B 2.5 W'!$C$9:$AZ$53,MATCH($B37,'Stock Model- B 2.5 W'!$B$9:$B$53,0),MATCH(($B37-O$4+1),'Stock Model- B 2.5 W'!$C$8:$AZ$8,0))),0,INDEX('Stock Model- B 2.5 W'!$C$9:$AZ$53,MATCH($B37,'Stock Model- B 2.5 W'!$B$9:$B$53,0),MATCH(($B37-O$4+1),'Stock Model- B 2.5 W'!$C$8:$AZ$8,0)))</f>
        <v>0</v>
      </c>
      <c r="P37" s="128">
        <f ca="1">IF(ISNA(INDEX('Stock Model- B 2.5 W'!$C$9:$AZ$53,MATCH($B37,'Stock Model- B 2.5 W'!$B$9:$B$53,0),MATCH(($B37-P$4+1),'Stock Model- B 2.5 W'!$C$8:$AZ$8,0))),0,INDEX('Stock Model- B 2.5 W'!$C$9:$AZ$53,MATCH($B37,'Stock Model- B 2.5 W'!$B$9:$B$53,0),MATCH(($B37-P$4+1),'Stock Model- B 2.5 W'!$C$8:$AZ$8,0)))</f>
        <v>0</v>
      </c>
      <c r="Q37" s="128">
        <f ca="1">IF(ISNA(INDEX('Stock Model- B 2.5 W'!$C$9:$AZ$53,MATCH($B37,'Stock Model- B 2.5 W'!$B$9:$B$53,0),MATCH(($B37-Q$4+1),'Stock Model- B 2.5 W'!$C$8:$AZ$8,0))),0,INDEX('Stock Model- B 2.5 W'!$C$9:$AZ$53,MATCH($B37,'Stock Model- B 2.5 W'!$B$9:$B$53,0),MATCH(($B37-Q$4+1),'Stock Model- B 2.5 W'!$C$8:$AZ$8,0)))</f>
        <v>0</v>
      </c>
      <c r="R37" s="128">
        <f ca="1">IF(ISNA(INDEX('Stock Model- B 2.5 W'!$C$9:$AZ$53,MATCH($B37,'Stock Model- B 2.5 W'!$B$9:$B$53,0),MATCH(($B37-R$4+1),'Stock Model- B 2.5 W'!$C$8:$AZ$8,0))),0,INDEX('Stock Model- B 2.5 W'!$C$9:$AZ$53,MATCH($B37,'Stock Model- B 2.5 W'!$B$9:$B$53,0),MATCH(($B37-R$4+1),'Stock Model- B 2.5 W'!$C$8:$AZ$8,0)))</f>
        <v>0</v>
      </c>
      <c r="S37" s="128">
        <f ca="1">IF(ISNA(INDEX('Stock Model- B 2.5 W'!$C$9:$AZ$53,MATCH($B37,'Stock Model- B 2.5 W'!$B$9:$B$53,0),MATCH(($B37-S$4+1),'Stock Model- B 2.5 W'!$C$8:$AZ$8,0))),0,INDEX('Stock Model- B 2.5 W'!$C$9:$AZ$53,MATCH($B37,'Stock Model- B 2.5 W'!$B$9:$B$53,0),MATCH(($B37-S$4+1),'Stock Model- B 2.5 W'!$C$8:$AZ$8,0)))</f>
        <v>0</v>
      </c>
      <c r="T37" s="128">
        <f ca="1">IF(ISNA(INDEX('Stock Model- B 2.5 W'!$C$9:$AZ$53,MATCH($B37,'Stock Model- B 2.5 W'!$B$9:$B$53,0),MATCH(($B37-T$4+1),'Stock Model- B 2.5 W'!$C$8:$AZ$8,0))),0,INDEX('Stock Model- B 2.5 W'!$C$9:$AZ$53,MATCH($B37,'Stock Model- B 2.5 W'!$B$9:$B$53,0),MATCH(($B37-T$4+1),'Stock Model- B 2.5 W'!$C$8:$AZ$8,0)))</f>
        <v>0</v>
      </c>
      <c r="U37" s="128">
        <f ca="1">IF(ISNA(INDEX('Stock Model- B 2.5 W'!$C$9:$AZ$53,MATCH($B37,'Stock Model- B 2.5 W'!$B$9:$B$53,0),MATCH(($B37-U$4+1),'Stock Model- B 2.5 W'!$C$8:$AZ$8,0))),0,INDEX('Stock Model- B 2.5 W'!$C$9:$AZ$53,MATCH($B37,'Stock Model- B 2.5 W'!$B$9:$B$53,0),MATCH(($B37-U$4+1),'Stock Model- B 2.5 W'!$C$8:$AZ$8,0)))</f>
        <v>0</v>
      </c>
      <c r="V37" s="128">
        <f ca="1">IF(ISNA(INDEX('Stock Model- B 2.5 W'!$C$9:$AZ$53,MATCH($B37,'Stock Model- B 2.5 W'!$B$9:$B$53,0),MATCH(($B37-V$4+1),'Stock Model- B 2.5 W'!$C$8:$AZ$8,0))),0,INDEX('Stock Model- B 2.5 W'!$C$9:$AZ$53,MATCH($B37,'Stock Model- B 2.5 W'!$B$9:$B$53,0),MATCH(($B37-V$4+1),'Stock Model- B 2.5 W'!$C$8:$AZ$8,0)))</f>
        <v>0</v>
      </c>
      <c r="W37" s="128">
        <f ca="1">IF(ISNA(INDEX('Stock Model- B 2.5 W'!$C$9:$AZ$53,MATCH($B37,'Stock Model- B 2.5 W'!$B$9:$B$53,0),MATCH(($B37-W$4+1),'Stock Model- B 2.5 W'!$C$8:$AZ$8,0))),0,INDEX('Stock Model- B 2.5 W'!$C$9:$AZ$53,MATCH($B37,'Stock Model- B 2.5 W'!$B$9:$B$53,0),MATCH(($B37-W$4+1),'Stock Model- B 2.5 W'!$C$8:$AZ$8,0)))</f>
        <v>0</v>
      </c>
      <c r="X37" s="128">
        <f ca="1">IF(ISNA(INDEX('Stock Model- B 2.5 W'!$C$9:$AZ$53,MATCH($B37,'Stock Model- B 2.5 W'!$B$9:$B$53,0),MATCH(($B37-X$4+1),'Stock Model- B 2.5 W'!$C$8:$AZ$8,0))),0,INDEX('Stock Model- B 2.5 W'!$C$9:$AZ$53,MATCH($B37,'Stock Model- B 2.5 W'!$B$9:$B$53,0),MATCH(($B37-X$4+1),'Stock Model- B 2.5 W'!$C$8:$AZ$8,0)))</f>
        <v>0</v>
      </c>
      <c r="Y37" s="128">
        <f ca="1">IF(ISNA(INDEX('Stock Model- B 2.5 W'!$C$9:$AZ$53,MATCH($B37,'Stock Model- B 2.5 W'!$B$9:$B$53,0),MATCH(($B37-Y$4+1),'Stock Model- B 2.5 W'!$C$8:$AZ$8,0))),0,INDEX('Stock Model- B 2.5 W'!$C$9:$AZ$53,MATCH($B37,'Stock Model- B 2.5 W'!$B$9:$B$53,0),MATCH(($B37-Y$4+1),'Stock Model- B 2.5 W'!$C$8:$AZ$8,0)))</f>
        <v>0</v>
      </c>
      <c r="Z37" s="128">
        <f ca="1">IF(ISNA(INDEX('Stock Model- B 2.5 W'!$C$9:$AZ$53,MATCH($B37,'Stock Model- B 2.5 W'!$B$9:$B$53,0),MATCH(($B37-Z$4+1),'Stock Model- B 2.5 W'!$C$8:$AZ$8,0))),0,INDEX('Stock Model- B 2.5 W'!$C$9:$AZ$53,MATCH($B37,'Stock Model- B 2.5 W'!$B$9:$B$53,0),MATCH(($B37-Z$4+1),'Stock Model- B 2.5 W'!$C$8:$AZ$8,0)))</f>
        <v>0</v>
      </c>
      <c r="AA37" s="128">
        <f ca="1">IF(ISNA(INDEX('Stock Model- B 2.5 W'!$C$9:$AZ$53,MATCH($B37,'Stock Model- B 2.5 W'!$B$9:$B$53,0),MATCH(($B37-AA$4+1),'Stock Model- B 2.5 W'!$C$8:$AZ$8,0))),0,INDEX('Stock Model- B 2.5 W'!$C$9:$AZ$53,MATCH($B37,'Stock Model- B 2.5 W'!$B$9:$B$53,0),MATCH(($B37-AA$4+1),'Stock Model- B 2.5 W'!$C$8:$AZ$8,0)))</f>
        <v>0</v>
      </c>
      <c r="AB37" s="128">
        <f ca="1">IF(ISNA(INDEX('Stock Model- B 2.5 W'!$C$9:$AZ$53,MATCH($B37,'Stock Model- B 2.5 W'!$B$9:$B$53,0),MATCH(($B37-AB$4+1),'Stock Model- B 2.5 W'!$C$8:$AZ$8,0))),0,INDEX('Stock Model- B 2.5 W'!$C$9:$AZ$53,MATCH($B37,'Stock Model- B 2.5 W'!$B$9:$B$53,0),MATCH(($B37-AB$4+1),'Stock Model- B 2.5 W'!$C$8:$AZ$8,0)))</f>
        <v>0</v>
      </c>
      <c r="AC37" s="128">
        <f ca="1">IF(ISNA(INDEX('Stock Model- B 2.5 W'!$C$9:$AZ$53,MATCH($B37,'Stock Model- B 2.5 W'!$B$9:$B$53,0),MATCH(($B37-AC$4+1),'Stock Model- B 2.5 W'!$C$8:$AZ$8,0))),0,INDEX('Stock Model- B 2.5 W'!$C$9:$AZ$53,MATCH($B37,'Stock Model- B 2.5 W'!$B$9:$B$53,0),MATCH(($B37-AC$4+1),'Stock Model- B 2.5 W'!$C$8:$AZ$8,0)))</f>
        <v>0</v>
      </c>
      <c r="AD37" s="128">
        <f ca="1">IF(ISNA(INDEX('Stock Model- B 2.5 W'!$C$9:$AZ$53,MATCH($B37,'Stock Model- B 2.5 W'!$B$9:$B$53,0),MATCH(($B37-AD$4+1),'Stock Model- B 2.5 W'!$C$8:$AZ$8,0))),0,INDEX('Stock Model- B 2.5 W'!$C$9:$AZ$53,MATCH($B37,'Stock Model- B 2.5 W'!$B$9:$B$53,0),MATCH(($B37-AD$4+1),'Stock Model- B 2.5 W'!$C$8:$AZ$8,0)))</f>
        <v>0</v>
      </c>
      <c r="AE37" s="128">
        <f ca="1">IF(ISNA(INDEX('Stock Model- B 2.5 W'!$C$9:$AZ$53,MATCH($B37,'Stock Model- B 2.5 W'!$B$9:$B$53,0),MATCH(($B37-AE$4+1),'Stock Model- B 2.5 W'!$C$8:$AZ$8,0))),0,INDEX('Stock Model- B 2.5 W'!$C$9:$AZ$53,MATCH($B37,'Stock Model- B 2.5 W'!$B$9:$B$53,0),MATCH(($B37-AE$4+1),'Stock Model- B 2.5 W'!$C$8:$AZ$8,0)))</f>
        <v>2907640.7272618744</v>
      </c>
      <c r="AF37" s="128">
        <f ca="1">IF(ISNA(INDEX('Stock Model- B 2.5 W'!$C$9:$AZ$53,MATCH($B37,'Stock Model- B 2.5 W'!$B$9:$B$53,0),MATCH(($B37-AF$4+1),'Stock Model- B 2.5 W'!$C$8:$AZ$8,0))),0,INDEX('Stock Model- B 2.5 W'!$C$9:$AZ$53,MATCH($B37,'Stock Model- B 2.5 W'!$B$9:$B$53,0),MATCH(($B37-AF$4+1),'Stock Model- B 2.5 W'!$C$8:$AZ$8,0)))</f>
        <v>2929448.0327163385</v>
      </c>
      <c r="AG37" s="128">
        <f ca="1">IF(ISNA(INDEX('Stock Model- B 2.5 W'!$C$9:$AZ$53,MATCH($B37,'Stock Model- B 2.5 W'!$B$9:$B$53,0),MATCH(($B37-AG$4+1),'Stock Model- B 2.5 W'!$C$8:$AZ$8,0))),0,INDEX('Stock Model- B 2.5 W'!$C$9:$AZ$53,MATCH($B37,'Stock Model- B 2.5 W'!$B$9:$B$53,0),MATCH(($B37-AG$4+1),'Stock Model- B 2.5 W'!$C$8:$AZ$8,0)))</f>
        <v>2951418.8929617116</v>
      </c>
      <c r="AH37" s="128">
        <f ca="1">IF(ISNA(INDEX('Stock Model- B 2.5 W'!$C$9:$AZ$53,MATCH($B37,'Stock Model- B 2.5 W'!$B$9:$B$53,0),MATCH(($B37-AH$4+1),'Stock Model- B 2.5 W'!$C$8:$AZ$8,0))),0,INDEX('Stock Model- B 2.5 W'!$C$9:$AZ$53,MATCH($B37,'Stock Model- B 2.5 W'!$B$9:$B$53,0),MATCH(($B37-AH$4+1),'Stock Model- B 2.5 W'!$C$8:$AZ$8,0)))</f>
        <v>2973554.5346589247</v>
      </c>
      <c r="AI37" s="128">
        <f ca="1">IF(ISNA(INDEX('Stock Model- B 2.5 W'!$C$9:$AZ$53,MATCH($B37,'Stock Model- B 2.5 W'!$B$9:$B$53,0),MATCH(($B37-AI$4+1),'Stock Model- B 2.5 W'!$C$8:$AZ$8,0))),0,INDEX('Stock Model- B 2.5 W'!$C$9:$AZ$53,MATCH($B37,'Stock Model- B 2.5 W'!$B$9:$B$53,0),MATCH(($B37-AI$4+1),'Stock Model- B 2.5 W'!$C$8:$AZ$8,0)))</f>
        <v>2995856.193668867</v>
      </c>
      <c r="AJ37" s="128">
        <f>IF(ISNA(INDEX('Stock Model- B 2.5 W'!$C$9:$AZ$53,MATCH($B37,'Stock Model- B 2.5 W'!$B$9:$B$53,0),MATCH(($B37-AJ$4+1),'Stock Model- B 2.5 W'!$C$8:$AZ$8,0))),0,INDEX('Stock Model- B 2.5 W'!$C$9:$AZ$53,MATCH($B37,'Stock Model- B 2.5 W'!$B$9:$B$53,0),MATCH(($B37-AJ$4+1),'Stock Model- B 2.5 W'!$C$8:$AZ$8,0)))</f>
        <v>0</v>
      </c>
      <c r="AK37" s="128">
        <f>IF(ISNA(INDEX('Stock Model- B 2.5 W'!$C$9:$AZ$53,MATCH($B37,'Stock Model- B 2.5 W'!$B$9:$B$53,0),MATCH(($B37-AK$4+1),'Stock Model- B 2.5 W'!$C$8:$AZ$8,0))),0,INDEX('Stock Model- B 2.5 W'!$C$9:$AZ$53,MATCH($B37,'Stock Model- B 2.5 W'!$B$9:$B$53,0),MATCH(($B37-AK$4+1),'Stock Model- B 2.5 W'!$C$8:$AZ$8,0)))</f>
        <v>0</v>
      </c>
      <c r="AL37" s="128">
        <f>IF(ISNA(INDEX('Stock Model- B 2.5 W'!$C$9:$AZ$53,MATCH($B37,'Stock Model- B 2.5 W'!$B$9:$B$53,0),MATCH(($B37-AL$4+1),'Stock Model- B 2.5 W'!$C$8:$AZ$8,0))),0,INDEX('Stock Model- B 2.5 W'!$C$9:$AZ$53,MATCH($B37,'Stock Model- B 2.5 W'!$B$9:$B$53,0),MATCH(($B37-AL$4+1),'Stock Model- B 2.5 W'!$C$8:$AZ$8,0)))</f>
        <v>0</v>
      </c>
      <c r="AM37" s="128">
        <f>IF(ISNA(INDEX('Stock Model- B 2.5 W'!$C$9:$AZ$53,MATCH($B37,'Stock Model- B 2.5 W'!$B$9:$B$53,0),MATCH(($B37-AM$4+1),'Stock Model- B 2.5 W'!$C$8:$AZ$8,0))),0,INDEX('Stock Model- B 2.5 W'!$C$9:$AZ$53,MATCH($B37,'Stock Model- B 2.5 W'!$B$9:$B$53,0),MATCH(($B37-AM$4+1),'Stock Model- B 2.5 W'!$C$8:$AZ$8,0)))</f>
        <v>0</v>
      </c>
      <c r="AN37" s="128">
        <f>IF(ISNA(INDEX('Stock Model- B 2.5 W'!$C$9:$AZ$53,MATCH($B37,'Stock Model- B 2.5 W'!$B$9:$B$53,0),MATCH(($B37-AN$4+1),'Stock Model- B 2.5 W'!$C$8:$AZ$8,0))),0,INDEX('Stock Model- B 2.5 W'!$C$9:$AZ$53,MATCH($B37,'Stock Model- B 2.5 W'!$B$9:$B$53,0),MATCH(($B37-AN$4+1),'Stock Model- B 2.5 W'!$C$8:$AZ$8,0)))</f>
        <v>0</v>
      </c>
      <c r="AO37" s="128">
        <f>IF(ISNA(INDEX('Stock Model- B 2.5 W'!$C$9:$AZ$53,MATCH($B37,'Stock Model- B 2.5 W'!$B$9:$B$53,0),MATCH(($B37-AO$4+1),'Stock Model- B 2.5 W'!$C$8:$AZ$8,0))),0,INDEX('Stock Model- B 2.5 W'!$C$9:$AZ$53,MATCH($B37,'Stock Model- B 2.5 W'!$B$9:$B$53,0),MATCH(($B37-AO$4+1),'Stock Model- B 2.5 W'!$C$8:$AZ$8,0)))</f>
        <v>0</v>
      </c>
      <c r="AP37" s="128">
        <f>IF(ISNA(INDEX('Stock Model- B 2.5 W'!$C$9:$AZ$53,MATCH($B37,'Stock Model- B 2.5 W'!$B$9:$B$53,0),MATCH(($B37-AP$4+1),'Stock Model- B 2.5 W'!$C$8:$AZ$8,0))),0,INDEX('Stock Model- B 2.5 W'!$C$9:$AZ$53,MATCH($B37,'Stock Model- B 2.5 W'!$B$9:$B$53,0),MATCH(($B37-AP$4+1),'Stock Model- B 2.5 W'!$C$8:$AZ$8,0)))</f>
        <v>0</v>
      </c>
      <c r="AQ37" s="128">
        <f>IF(ISNA(INDEX('Stock Model- B 2.5 W'!$C$9:$AZ$53,MATCH($B37,'Stock Model- B 2.5 W'!$B$9:$B$53,0),MATCH(($B37-AQ$4+1),'Stock Model- B 2.5 W'!$C$8:$AZ$8,0))),0,INDEX('Stock Model- B 2.5 W'!$C$9:$AZ$53,MATCH($B37,'Stock Model- B 2.5 W'!$B$9:$B$53,0),MATCH(($B37-AQ$4+1),'Stock Model- B 2.5 W'!$C$8:$AZ$8,0)))</f>
        <v>0</v>
      </c>
      <c r="AR37" s="128">
        <f>IF(ISNA(INDEX('Stock Model- B 2.5 W'!$C$9:$AZ$53,MATCH($B37,'Stock Model- B 2.5 W'!$B$9:$B$53,0),MATCH(($B37-AR$4+1),'Stock Model- B 2.5 W'!$C$8:$AZ$8,0))),0,INDEX('Stock Model- B 2.5 W'!$C$9:$AZ$53,MATCH($B37,'Stock Model- B 2.5 W'!$B$9:$B$53,0),MATCH(($B37-AR$4+1),'Stock Model- B 2.5 W'!$C$8:$AZ$8,0)))</f>
        <v>0</v>
      </c>
      <c r="AS37" s="128">
        <f>IF(ISNA(INDEX('Stock Model- B 2.5 W'!$C$9:$AZ$53,MATCH($B37,'Stock Model- B 2.5 W'!$B$9:$B$53,0),MATCH(($B37-AS$4+1),'Stock Model- B 2.5 W'!$C$8:$AZ$8,0))),0,INDEX('Stock Model- B 2.5 W'!$C$9:$AZ$53,MATCH($B37,'Stock Model- B 2.5 W'!$B$9:$B$53,0),MATCH(($B37-AS$4+1),'Stock Model- B 2.5 W'!$C$8:$AZ$8,0)))</f>
        <v>0</v>
      </c>
      <c r="AT37" s="128">
        <f>IF(ISNA(INDEX('Stock Model- B 2.5 W'!$C$9:$AZ$53,MATCH($B37,'Stock Model- B 2.5 W'!$B$9:$B$53,0),MATCH(($B37-AT$4+1),'Stock Model- B 2.5 W'!$C$8:$AZ$8,0))),0,INDEX('Stock Model- B 2.5 W'!$C$9:$AZ$53,MATCH($B37,'Stock Model- B 2.5 W'!$B$9:$B$53,0),MATCH(($B37-AT$4+1),'Stock Model- B 2.5 W'!$C$8:$AZ$8,0)))</f>
        <v>0</v>
      </c>
      <c r="AU37" s="128">
        <f>IF(ISNA(INDEX('Stock Model- B 2.5 W'!$C$9:$AZ$53,MATCH($B37,'Stock Model- B 2.5 W'!$B$9:$B$53,0),MATCH(($B37-AU$4+1),'Stock Model- B 2.5 W'!$C$8:$AZ$8,0))),0,INDEX('Stock Model- B 2.5 W'!$C$9:$AZ$53,MATCH($B37,'Stock Model- B 2.5 W'!$B$9:$B$53,0),MATCH(($B37-AU$4+1),'Stock Model- B 2.5 W'!$C$8:$AZ$8,0)))</f>
        <v>0</v>
      </c>
      <c r="AV37" s="11">
        <f t="shared" ca="1" si="2"/>
        <v>14757918.381267713</v>
      </c>
      <c r="AW37" s="11" t="str">
        <f ca="1">IF(AV37=SUM('Stock Model- B 2.5 W'!C41:AZ41),"OK","Error")</f>
        <v>OK</v>
      </c>
    </row>
    <row r="38" spans="1:49">
      <c r="A38" s="214"/>
      <c r="B38" s="11">
        <f>'Stock Model- B 2.5 W'!B42</f>
        <v>2023</v>
      </c>
      <c r="C38" s="128">
        <f ca="1">IF(ISNA(INDEX('Stock Model- B 2.5 W'!$C$9:$AZ$53,MATCH($B38,'Stock Model- B 2.5 W'!$B$9:$B$53,0),MATCH(($B38-C$4+1),'Stock Model- B 2.5 W'!$C$8:$AZ$8,0))),0,INDEX('Stock Model- B 2.5 W'!$C$9:$AZ$53,MATCH($B38,'Stock Model- B 2.5 W'!$B$9:$B$53,0),MATCH(($B38-C$4+1),'Stock Model- B 2.5 W'!$C$8:$AZ$8,0)))</f>
        <v>0</v>
      </c>
      <c r="D38" s="128">
        <f ca="1">IF(ISNA(INDEX('Stock Model- B 2.5 W'!$C$9:$AZ$53,MATCH($B38,'Stock Model- B 2.5 W'!$B$9:$B$53,0),MATCH(($B38-D$4+1),'Stock Model- B 2.5 W'!$C$8:$AZ$8,0))),0,INDEX('Stock Model- B 2.5 W'!$C$9:$AZ$53,MATCH($B38,'Stock Model- B 2.5 W'!$B$9:$B$53,0),MATCH(($B38-D$4+1),'Stock Model- B 2.5 W'!$C$8:$AZ$8,0)))</f>
        <v>0</v>
      </c>
      <c r="E38" s="128">
        <f ca="1">IF(ISNA(INDEX('Stock Model- B 2.5 W'!$C$9:$AZ$53,MATCH($B38,'Stock Model- B 2.5 W'!$B$9:$B$53,0),MATCH(($B38-E$4+1),'Stock Model- B 2.5 W'!$C$8:$AZ$8,0))),0,INDEX('Stock Model- B 2.5 W'!$C$9:$AZ$53,MATCH($B38,'Stock Model- B 2.5 W'!$B$9:$B$53,0),MATCH(($B38-E$4+1),'Stock Model- B 2.5 W'!$C$8:$AZ$8,0)))</f>
        <v>0</v>
      </c>
      <c r="F38" s="128">
        <f ca="1">IF(ISNA(INDEX('Stock Model- B 2.5 W'!$C$9:$AZ$53,MATCH($B38,'Stock Model- B 2.5 W'!$B$9:$B$53,0),MATCH(($B38-F$4+1),'Stock Model- B 2.5 W'!$C$8:$AZ$8,0))),0,INDEX('Stock Model- B 2.5 W'!$C$9:$AZ$53,MATCH($B38,'Stock Model- B 2.5 W'!$B$9:$B$53,0),MATCH(($B38-F$4+1),'Stock Model- B 2.5 W'!$C$8:$AZ$8,0)))</f>
        <v>0</v>
      </c>
      <c r="G38" s="128">
        <f ca="1">IF(ISNA(INDEX('Stock Model- B 2.5 W'!$C$9:$AZ$53,MATCH($B38,'Stock Model- B 2.5 W'!$B$9:$B$53,0),MATCH(($B38-G$4+1),'Stock Model- B 2.5 W'!$C$8:$AZ$8,0))),0,INDEX('Stock Model- B 2.5 W'!$C$9:$AZ$53,MATCH($B38,'Stock Model- B 2.5 W'!$B$9:$B$53,0),MATCH(($B38-G$4+1),'Stock Model- B 2.5 W'!$C$8:$AZ$8,0)))</f>
        <v>0</v>
      </c>
      <c r="H38" s="128">
        <f ca="1">IF(ISNA(INDEX('Stock Model- B 2.5 W'!$C$9:$AZ$53,MATCH($B38,'Stock Model- B 2.5 W'!$B$9:$B$53,0),MATCH(($B38-H$4+1),'Stock Model- B 2.5 W'!$C$8:$AZ$8,0))),0,INDEX('Stock Model- B 2.5 W'!$C$9:$AZ$53,MATCH($B38,'Stock Model- B 2.5 W'!$B$9:$B$53,0),MATCH(($B38-H$4+1),'Stock Model- B 2.5 W'!$C$8:$AZ$8,0)))</f>
        <v>0</v>
      </c>
      <c r="I38" s="128">
        <f ca="1">IF(ISNA(INDEX('Stock Model- B 2.5 W'!$C$9:$AZ$53,MATCH($B38,'Stock Model- B 2.5 W'!$B$9:$B$53,0),MATCH(($B38-I$4+1),'Stock Model- B 2.5 W'!$C$8:$AZ$8,0))),0,INDEX('Stock Model- B 2.5 W'!$C$9:$AZ$53,MATCH($B38,'Stock Model- B 2.5 W'!$B$9:$B$53,0),MATCH(($B38-I$4+1),'Stock Model- B 2.5 W'!$C$8:$AZ$8,0)))</f>
        <v>0</v>
      </c>
      <c r="J38" s="128">
        <f ca="1">IF(ISNA(INDEX('Stock Model- B 2.5 W'!$C$9:$AZ$53,MATCH($B38,'Stock Model- B 2.5 W'!$B$9:$B$53,0),MATCH(($B38-J$4+1),'Stock Model- B 2.5 W'!$C$8:$AZ$8,0))),0,INDEX('Stock Model- B 2.5 W'!$C$9:$AZ$53,MATCH($B38,'Stock Model- B 2.5 W'!$B$9:$B$53,0),MATCH(($B38-J$4+1),'Stock Model- B 2.5 W'!$C$8:$AZ$8,0)))</f>
        <v>0</v>
      </c>
      <c r="K38" s="128">
        <f ca="1">IF(ISNA(INDEX('Stock Model- B 2.5 W'!$C$9:$AZ$53,MATCH($B38,'Stock Model- B 2.5 W'!$B$9:$B$53,0),MATCH(($B38-K$4+1),'Stock Model- B 2.5 W'!$C$8:$AZ$8,0))),0,INDEX('Stock Model- B 2.5 W'!$C$9:$AZ$53,MATCH($B38,'Stock Model- B 2.5 W'!$B$9:$B$53,0),MATCH(($B38-K$4+1),'Stock Model- B 2.5 W'!$C$8:$AZ$8,0)))</f>
        <v>0</v>
      </c>
      <c r="L38" s="128">
        <f ca="1">IF(ISNA(INDEX('Stock Model- B 2.5 W'!$C$9:$AZ$53,MATCH($B38,'Stock Model- B 2.5 W'!$B$9:$B$53,0),MATCH(($B38-L$4+1),'Stock Model- B 2.5 W'!$C$8:$AZ$8,0))),0,INDEX('Stock Model- B 2.5 W'!$C$9:$AZ$53,MATCH($B38,'Stock Model- B 2.5 W'!$B$9:$B$53,0),MATCH(($B38-L$4+1),'Stock Model- B 2.5 W'!$C$8:$AZ$8,0)))</f>
        <v>0</v>
      </c>
      <c r="M38" s="128">
        <f ca="1">IF(ISNA(INDEX('Stock Model- B 2.5 W'!$C$9:$AZ$53,MATCH($B38,'Stock Model- B 2.5 W'!$B$9:$B$53,0),MATCH(($B38-M$4+1),'Stock Model- B 2.5 W'!$C$8:$AZ$8,0))),0,INDEX('Stock Model- B 2.5 W'!$C$9:$AZ$53,MATCH($B38,'Stock Model- B 2.5 W'!$B$9:$B$53,0),MATCH(($B38-M$4+1),'Stock Model- B 2.5 W'!$C$8:$AZ$8,0)))</f>
        <v>0</v>
      </c>
      <c r="N38" s="128">
        <f ca="1">IF(ISNA(INDEX('Stock Model- B 2.5 W'!$C$9:$AZ$53,MATCH($B38,'Stock Model- B 2.5 W'!$B$9:$B$53,0),MATCH(($B38-N$4+1),'Stock Model- B 2.5 W'!$C$8:$AZ$8,0))),0,INDEX('Stock Model- B 2.5 W'!$C$9:$AZ$53,MATCH($B38,'Stock Model- B 2.5 W'!$B$9:$B$53,0),MATCH(($B38-N$4+1),'Stock Model- B 2.5 W'!$C$8:$AZ$8,0)))</f>
        <v>0</v>
      </c>
      <c r="O38" s="128">
        <f ca="1">IF(ISNA(INDEX('Stock Model- B 2.5 W'!$C$9:$AZ$53,MATCH($B38,'Stock Model- B 2.5 W'!$B$9:$B$53,0),MATCH(($B38-O$4+1),'Stock Model- B 2.5 W'!$C$8:$AZ$8,0))),0,INDEX('Stock Model- B 2.5 W'!$C$9:$AZ$53,MATCH($B38,'Stock Model- B 2.5 W'!$B$9:$B$53,0),MATCH(($B38-O$4+1),'Stock Model- B 2.5 W'!$C$8:$AZ$8,0)))</f>
        <v>0</v>
      </c>
      <c r="P38" s="128">
        <f ca="1">IF(ISNA(INDEX('Stock Model- B 2.5 W'!$C$9:$AZ$53,MATCH($B38,'Stock Model- B 2.5 W'!$B$9:$B$53,0),MATCH(($B38-P$4+1),'Stock Model- B 2.5 W'!$C$8:$AZ$8,0))),0,INDEX('Stock Model- B 2.5 W'!$C$9:$AZ$53,MATCH($B38,'Stock Model- B 2.5 W'!$B$9:$B$53,0),MATCH(($B38-P$4+1),'Stock Model- B 2.5 W'!$C$8:$AZ$8,0)))</f>
        <v>0</v>
      </c>
      <c r="Q38" s="128">
        <f ca="1">IF(ISNA(INDEX('Stock Model- B 2.5 W'!$C$9:$AZ$53,MATCH($B38,'Stock Model- B 2.5 W'!$B$9:$B$53,0),MATCH(($B38-Q$4+1),'Stock Model- B 2.5 W'!$C$8:$AZ$8,0))),0,INDEX('Stock Model- B 2.5 W'!$C$9:$AZ$53,MATCH($B38,'Stock Model- B 2.5 W'!$B$9:$B$53,0),MATCH(($B38-Q$4+1),'Stock Model- B 2.5 W'!$C$8:$AZ$8,0)))</f>
        <v>0</v>
      </c>
      <c r="R38" s="128">
        <f ca="1">IF(ISNA(INDEX('Stock Model- B 2.5 W'!$C$9:$AZ$53,MATCH($B38,'Stock Model- B 2.5 W'!$B$9:$B$53,0),MATCH(($B38-R$4+1),'Stock Model- B 2.5 W'!$C$8:$AZ$8,0))),0,INDEX('Stock Model- B 2.5 W'!$C$9:$AZ$53,MATCH($B38,'Stock Model- B 2.5 W'!$B$9:$B$53,0),MATCH(($B38-R$4+1),'Stock Model- B 2.5 W'!$C$8:$AZ$8,0)))</f>
        <v>0</v>
      </c>
      <c r="S38" s="128">
        <f ca="1">IF(ISNA(INDEX('Stock Model- B 2.5 W'!$C$9:$AZ$53,MATCH($B38,'Stock Model- B 2.5 W'!$B$9:$B$53,0),MATCH(($B38-S$4+1),'Stock Model- B 2.5 W'!$C$8:$AZ$8,0))),0,INDEX('Stock Model- B 2.5 W'!$C$9:$AZ$53,MATCH($B38,'Stock Model- B 2.5 W'!$B$9:$B$53,0),MATCH(($B38-S$4+1),'Stock Model- B 2.5 W'!$C$8:$AZ$8,0)))</f>
        <v>0</v>
      </c>
      <c r="T38" s="128">
        <f ca="1">IF(ISNA(INDEX('Stock Model- B 2.5 W'!$C$9:$AZ$53,MATCH($B38,'Stock Model- B 2.5 W'!$B$9:$B$53,0),MATCH(($B38-T$4+1),'Stock Model- B 2.5 W'!$C$8:$AZ$8,0))),0,INDEX('Stock Model- B 2.5 W'!$C$9:$AZ$53,MATCH($B38,'Stock Model- B 2.5 W'!$B$9:$B$53,0),MATCH(($B38-T$4+1),'Stock Model- B 2.5 W'!$C$8:$AZ$8,0)))</f>
        <v>0</v>
      </c>
      <c r="U38" s="128">
        <f ca="1">IF(ISNA(INDEX('Stock Model- B 2.5 W'!$C$9:$AZ$53,MATCH($B38,'Stock Model- B 2.5 W'!$B$9:$B$53,0),MATCH(($B38-U$4+1),'Stock Model- B 2.5 W'!$C$8:$AZ$8,0))),0,INDEX('Stock Model- B 2.5 W'!$C$9:$AZ$53,MATCH($B38,'Stock Model- B 2.5 W'!$B$9:$B$53,0),MATCH(($B38-U$4+1),'Stock Model- B 2.5 W'!$C$8:$AZ$8,0)))</f>
        <v>0</v>
      </c>
      <c r="V38" s="128">
        <f ca="1">IF(ISNA(INDEX('Stock Model- B 2.5 W'!$C$9:$AZ$53,MATCH($B38,'Stock Model- B 2.5 W'!$B$9:$B$53,0),MATCH(($B38-V$4+1),'Stock Model- B 2.5 W'!$C$8:$AZ$8,0))),0,INDEX('Stock Model- B 2.5 W'!$C$9:$AZ$53,MATCH($B38,'Stock Model- B 2.5 W'!$B$9:$B$53,0),MATCH(($B38-V$4+1),'Stock Model- B 2.5 W'!$C$8:$AZ$8,0)))</f>
        <v>0</v>
      </c>
      <c r="W38" s="128">
        <f ca="1">IF(ISNA(INDEX('Stock Model- B 2.5 W'!$C$9:$AZ$53,MATCH($B38,'Stock Model- B 2.5 W'!$B$9:$B$53,0),MATCH(($B38-W$4+1),'Stock Model- B 2.5 W'!$C$8:$AZ$8,0))),0,INDEX('Stock Model- B 2.5 W'!$C$9:$AZ$53,MATCH($B38,'Stock Model- B 2.5 W'!$B$9:$B$53,0),MATCH(($B38-W$4+1),'Stock Model- B 2.5 W'!$C$8:$AZ$8,0)))</f>
        <v>0</v>
      </c>
      <c r="X38" s="128">
        <f ca="1">IF(ISNA(INDEX('Stock Model- B 2.5 W'!$C$9:$AZ$53,MATCH($B38,'Stock Model- B 2.5 W'!$B$9:$B$53,0),MATCH(($B38-X$4+1),'Stock Model- B 2.5 W'!$C$8:$AZ$8,0))),0,INDEX('Stock Model- B 2.5 W'!$C$9:$AZ$53,MATCH($B38,'Stock Model- B 2.5 W'!$B$9:$B$53,0),MATCH(($B38-X$4+1),'Stock Model- B 2.5 W'!$C$8:$AZ$8,0)))</f>
        <v>0</v>
      </c>
      <c r="Y38" s="128">
        <f ca="1">IF(ISNA(INDEX('Stock Model- B 2.5 W'!$C$9:$AZ$53,MATCH($B38,'Stock Model- B 2.5 W'!$B$9:$B$53,0),MATCH(($B38-Y$4+1),'Stock Model- B 2.5 W'!$C$8:$AZ$8,0))),0,INDEX('Stock Model- B 2.5 W'!$C$9:$AZ$53,MATCH($B38,'Stock Model- B 2.5 W'!$B$9:$B$53,0),MATCH(($B38-Y$4+1),'Stock Model- B 2.5 W'!$C$8:$AZ$8,0)))</f>
        <v>0</v>
      </c>
      <c r="Z38" s="128">
        <f ca="1">IF(ISNA(INDEX('Stock Model- B 2.5 W'!$C$9:$AZ$53,MATCH($B38,'Stock Model- B 2.5 W'!$B$9:$B$53,0),MATCH(($B38-Z$4+1),'Stock Model- B 2.5 W'!$C$8:$AZ$8,0))),0,INDEX('Stock Model- B 2.5 W'!$C$9:$AZ$53,MATCH($B38,'Stock Model- B 2.5 W'!$B$9:$B$53,0),MATCH(($B38-Z$4+1),'Stock Model- B 2.5 W'!$C$8:$AZ$8,0)))</f>
        <v>0</v>
      </c>
      <c r="AA38" s="128">
        <f ca="1">IF(ISNA(INDEX('Stock Model- B 2.5 W'!$C$9:$AZ$53,MATCH($B38,'Stock Model- B 2.5 W'!$B$9:$B$53,0),MATCH(($B38-AA$4+1),'Stock Model- B 2.5 W'!$C$8:$AZ$8,0))),0,INDEX('Stock Model- B 2.5 W'!$C$9:$AZ$53,MATCH($B38,'Stock Model- B 2.5 W'!$B$9:$B$53,0),MATCH(($B38-AA$4+1),'Stock Model- B 2.5 W'!$C$8:$AZ$8,0)))</f>
        <v>0</v>
      </c>
      <c r="AB38" s="128">
        <f ca="1">IF(ISNA(INDEX('Stock Model- B 2.5 W'!$C$9:$AZ$53,MATCH($B38,'Stock Model- B 2.5 W'!$B$9:$B$53,0),MATCH(($B38-AB$4+1),'Stock Model- B 2.5 W'!$C$8:$AZ$8,0))),0,INDEX('Stock Model- B 2.5 W'!$C$9:$AZ$53,MATCH($B38,'Stock Model- B 2.5 W'!$B$9:$B$53,0),MATCH(($B38-AB$4+1),'Stock Model- B 2.5 W'!$C$8:$AZ$8,0)))</f>
        <v>0</v>
      </c>
      <c r="AC38" s="128">
        <f ca="1">IF(ISNA(INDEX('Stock Model- B 2.5 W'!$C$9:$AZ$53,MATCH($B38,'Stock Model- B 2.5 W'!$B$9:$B$53,0),MATCH(($B38-AC$4+1),'Stock Model- B 2.5 W'!$C$8:$AZ$8,0))),0,INDEX('Stock Model- B 2.5 W'!$C$9:$AZ$53,MATCH($B38,'Stock Model- B 2.5 W'!$B$9:$B$53,0),MATCH(($B38-AC$4+1),'Stock Model- B 2.5 W'!$C$8:$AZ$8,0)))</f>
        <v>0</v>
      </c>
      <c r="AD38" s="128">
        <f ca="1">IF(ISNA(INDEX('Stock Model- B 2.5 W'!$C$9:$AZ$53,MATCH($B38,'Stock Model- B 2.5 W'!$B$9:$B$53,0),MATCH(($B38-AD$4+1),'Stock Model- B 2.5 W'!$C$8:$AZ$8,0))),0,INDEX('Stock Model- B 2.5 W'!$C$9:$AZ$53,MATCH($B38,'Stock Model- B 2.5 W'!$B$9:$B$53,0),MATCH(($B38-AD$4+1),'Stock Model- B 2.5 W'!$C$8:$AZ$8,0)))</f>
        <v>0</v>
      </c>
      <c r="AE38" s="128">
        <f ca="1">IF(ISNA(INDEX('Stock Model- B 2.5 W'!$C$9:$AZ$53,MATCH($B38,'Stock Model- B 2.5 W'!$B$9:$B$53,0),MATCH(($B38-AE$4+1),'Stock Model- B 2.5 W'!$C$8:$AZ$8,0))),0,INDEX('Stock Model- B 2.5 W'!$C$9:$AZ$53,MATCH($B38,'Stock Model- B 2.5 W'!$B$9:$B$53,0),MATCH(($B38-AE$4+1),'Stock Model- B 2.5 W'!$C$8:$AZ$8,0)))</f>
        <v>0</v>
      </c>
      <c r="AF38" s="128">
        <f ca="1">IF(ISNA(INDEX('Stock Model- B 2.5 W'!$C$9:$AZ$53,MATCH($B38,'Stock Model- B 2.5 W'!$B$9:$B$53,0),MATCH(($B38-AF$4+1),'Stock Model- B 2.5 W'!$C$8:$AZ$8,0))),0,INDEX('Stock Model- B 2.5 W'!$C$9:$AZ$53,MATCH($B38,'Stock Model- B 2.5 W'!$B$9:$B$53,0),MATCH(($B38-AF$4+1),'Stock Model- B 2.5 W'!$C$8:$AZ$8,0)))</f>
        <v>2929448.0327163385</v>
      </c>
      <c r="AG38" s="128">
        <f ca="1">IF(ISNA(INDEX('Stock Model- B 2.5 W'!$C$9:$AZ$53,MATCH($B38,'Stock Model- B 2.5 W'!$B$9:$B$53,0),MATCH(($B38-AG$4+1),'Stock Model- B 2.5 W'!$C$8:$AZ$8,0))),0,INDEX('Stock Model- B 2.5 W'!$C$9:$AZ$53,MATCH($B38,'Stock Model- B 2.5 W'!$B$9:$B$53,0),MATCH(($B38-AG$4+1),'Stock Model- B 2.5 W'!$C$8:$AZ$8,0)))</f>
        <v>2951418.8929617116</v>
      </c>
      <c r="AH38" s="128">
        <f ca="1">IF(ISNA(INDEX('Stock Model- B 2.5 W'!$C$9:$AZ$53,MATCH($B38,'Stock Model- B 2.5 W'!$B$9:$B$53,0),MATCH(($B38-AH$4+1),'Stock Model- B 2.5 W'!$C$8:$AZ$8,0))),0,INDEX('Stock Model- B 2.5 W'!$C$9:$AZ$53,MATCH($B38,'Stock Model- B 2.5 W'!$B$9:$B$53,0),MATCH(($B38-AH$4+1),'Stock Model- B 2.5 W'!$C$8:$AZ$8,0)))</f>
        <v>2973554.5346589247</v>
      </c>
      <c r="AI38" s="128">
        <f ca="1">IF(ISNA(INDEX('Stock Model- B 2.5 W'!$C$9:$AZ$53,MATCH($B38,'Stock Model- B 2.5 W'!$B$9:$B$53,0),MATCH(($B38-AI$4+1),'Stock Model- B 2.5 W'!$C$8:$AZ$8,0))),0,INDEX('Stock Model- B 2.5 W'!$C$9:$AZ$53,MATCH($B38,'Stock Model- B 2.5 W'!$B$9:$B$53,0),MATCH(($B38-AI$4+1),'Stock Model- B 2.5 W'!$C$8:$AZ$8,0)))</f>
        <v>2995856.193668867</v>
      </c>
      <c r="AJ38" s="128">
        <f ca="1">IF(ISNA(INDEX('Stock Model- B 2.5 W'!$C$9:$AZ$53,MATCH($B38,'Stock Model- B 2.5 W'!$B$9:$B$53,0),MATCH(($B38-AJ$4+1),'Stock Model- B 2.5 W'!$C$8:$AZ$8,0))),0,INDEX('Stock Model- B 2.5 W'!$C$9:$AZ$53,MATCH($B38,'Stock Model- B 2.5 W'!$B$9:$B$53,0),MATCH(($B38-AJ$4+1),'Stock Model- B 2.5 W'!$C$8:$AZ$8,0)))</f>
        <v>3018325.1151213832</v>
      </c>
      <c r="AK38" s="128">
        <f>IF(ISNA(INDEX('Stock Model- B 2.5 W'!$C$9:$AZ$53,MATCH($B38,'Stock Model- B 2.5 W'!$B$9:$B$53,0),MATCH(($B38-AK$4+1),'Stock Model- B 2.5 W'!$C$8:$AZ$8,0))),0,INDEX('Stock Model- B 2.5 W'!$C$9:$AZ$53,MATCH($B38,'Stock Model- B 2.5 W'!$B$9:$B$53,0),MATCH(($B38-AK$4+1),'Stock Model- B 2.5 W'!$C$8:$AZ$8,0)))</f>
        <v>0</v>
      </c>
      <c r="AL38" s="128">
        <f>IF(ISNA(INDEX('Stock Model- B 2.5 W'!$C$9:$AZ$53,MATCH($B38,'Stock Model- B 2.5 W'!$B$9:$B$53,0),MATCH(($B38-AL$4+1),'Stock Model- B 2.5 W'!$C$8:$AZ$8,0))),0,INDEX('Stock Model- B 2.5 W'!$C$9:$AZ$53,MATCH($B38,'Stock Model- B 2.5 W'!$B$9:$B$53,0),MATCH(($B38-AL$4+1),'Stock Model- B 2.5 W'!$C$8:$AZ$8,0)))</f>
        <v>0</v>
      </c>
      <c r="AM38" s="128">
        <f>IF(ISNA(INDEX('Stock Model- B 2.5 W'!$C$9:$AZ$53,MATCH($B38,'Stock Model- B 2.5 W'!$B$9:$B$53,0),MATCH(($B38-AM$4+1),'Stock Model- B 2.5 W'!$C$8:$AZ$8,0))),0,INDEX('Stock Model- B 2.5 W'!$C$9:$AZ$53,MATCH($B38,'Stock Model- B 2.5 W'!$B$9:$B$53,0),MATCH(($B38-AM$4+1),'Stock Model- B 2.5 W'!$C$8:$AZ$8,0)))</f>
        <v>0</v>
      </c>
      <c r="AN38" s="128">
        <f>IF(ISNA(INDEX('Stock Model- B 2.5 W'!$C$9:$AZ$53,MATCH($B38,'Stock Model- B 2.5 W'!$B$9:$B$53,0),MATCH(($B38-AN$4+1),'Stock Model- B 2.5 W'!$C$8:$AZ$8,0))),0,INDEX('Stock Model- B 2.5 W'!$C$9:$AZ$53,MATCH($B38,'Stock Model- B 2.5 W'!$B$9:$B$53,0),MATCH(($B38-AN$4+1),'Stock Model- B 2.5 W'!$C$8:$AZ$8,0)))</f>
        <v>0</v>
      </c>
      <c r="AO38" s="128">
        <f>IF(ISNA(INDEX('Stock Model- B 2.5 W'!$C$9:$AZ$53,MATCH($B38,'Stock Model- B 2.5 W'!$B$9:$B$53,0),MATCH(($B38-AO$4+1),'Stock Model- B 2.5 W'!$C$8:$AZ$8,0))),0,INDEX('Stock Model- B 2.5 W'!$C$9:$AZ$53,MATCH($B38,'Stock Model- B 2.5 W'!$B$9:$B$53,0),MATCH(($B38-AO$4+1),'Stock Model- B 2.5 W'!$C$8:$AZ$8,0)))</f>
        <v>0</v>
      </c>
      <c r="AP38" s="128">
        <f>IF(ISNA(INDEX('Stock Model- B 2.5 W'!$C$9:$AZ$53,MATCH($B38,'Stock Model- B 2.5 W'!$B$9:$B$53,0),MATCH(($B38-AP$4+1),'Stock Model- B 2.5 W'!$C$8:$AZ$8,0))),0,INDEX('Stock Model- B 2.5 W'!$C$9:$AZ$53,MATCH($B38,'Stock Model- B 2.5 W'!$B$9:$B$53,0),MATCH(($B38-AP$4+1),'Stock Model- B 2.5 W'!$C$8:$AZ$8,0)))</f>
        <v>0</v>
      </c>
      <c r="AQ38" s="128">
        <f>IF(ISNA(INDEX('Stock Model- B 2.5 W'!$C$9:$AZ$53,MATCH($B38,'Stock Model- B 2.5 W'!$B$9:$B$53,0),MATCH(($B38-AQ$4+1),'Stock Model- B 2.5 W'!$C$8:$AZ$8,0))),0,INDEX('Stock Model- B 2.5 W'!$C$9:$AZ$53,MATCH($B38,'Stock Model- B 2.5 W'!$B$9:$B$53,0),MATCH(($B38-AQ$4+1),'Stock Model- B 2.5 W'!$C$8:$AZ$8,0)))</f>
        <v>0</v>
      </c>
      <c r="AR38" s="128">
        <f>IF(ISNA(INDEX('Stock Model- B 2.5 W'!$C$9:$AZ$53,MATCH($B38,'Stock Model- B 2.5 W'!$B$9:$B$53,0),MATCH(($B38-AR$4+1),'Stock Model- B 2.5 W'!$C$8:$AZ$8,0))),0,INDEX('Stock Model- B 2.5 W'!$C$9:$AZ$53,MATCH($B38,'Stock Model- B 2.5 W'!$B$9:$B$53,0),MATCH(($B38-AR$4+1),'Stock Model- B 2.5 W'!$C$8:$AZ$8,0)))</f>
        <v>0</v>
      </c>
      <c r="AS38" s="128">
        <f>IF(ISNA(INDEX('Stock Model- B 2.5 W'!$C$9:$AZ$53,MATCH($B38,'Stock Model- B 2.5 W'!$B$9:$B$53,0),MATCH(($B38-AS$4+1),'Stock Model- B 2.5 W'!$C$8:$AZ$8,0))),0,INDEX('Stock Model- B 2.5 W'!$C$9:$AZ$53,MATCH($B38,'Stock Model- B 2.5 W'!$B$9:$B$53,0),MATCH(($B38-AS$4+1),'Stock Model- B 2.5 W'!$C$8:$AZ$8,0)))</f>
        <v>0</v>
      </c>
      <c r="AT38" s="128">
        <f>IF(ISNA(INDEX('Stock Model- B 2.5 W'!$C$9:$AZ$53,MATCH($B38,'Stock Model- B 2.5 W'!$B$9:$B$53,0),MATCH(($B38-AT$4+1),'Stock Model- B 2.5 W'!$C$8:$AZ$8,0))),0,INDEX('Stock Model- B 2.5 W'!$C$9:$AZ$53,MATCH($B38,'Stock Model- B 2.5 W'!$B$9:$B$53,0),MATCH(($B38-AT$4+1),'Stock Model- B 2.5 W'!$C$8:$AZ$8,0)))</f>
        <v>0</v>
      </c>
      <c r="AU38" s="128">
        <f>IF(ISNA(INDEX('Stock Model- B 2.5 W'!$C$9:$AZ$53,MATCH($B38,'Stock Model- B 2.5 W'!$B$9:$B$53,0),MATCH(($B38-AU$4+1),'Stock Model- B 2.5 W'!$C$8:$AZ$8,0))),0,INDEX('Stock Model- B 2.5 W'!$C$9:$AZ$53,MATCH($B38,'Stock Model- B 2.5 W'!$B$9:$B$53,0),MATCH(($B38-AU$4+1),'Stock Model- B 2.5 W'!$C$8:$AZ$8,0)))</f>
        <v>0</v>
      </c>
      <c r="AV38" s="11">
        <f t="shared" ca="1" si="2"/>
        <v>14868602.769127226</v>
      </c>
      <c r="AW38" s="11" t="str">
        <f ca="1">IF(AV38=SUM('Stock Model- B 2.5 W'!C42:AZ42),"OK","Error")</f>
        <v>OK</v>
      </c>
    </row>
    <row r="39" spans="1:49">
      <c r="A39" s="214"/>
      <c r="B39" s="11">
        <f>'Stock Model- B 2.5 W'!B43</f>
        <v>2024</v>
      </c>
      <c r="C39" s="128">
        <f ca="1">IF(ISNA(INDEX('Stock Model- B 2.5 W'!$C$9:$AZ$53,MATCH($B39,'Stock Model- B 2.5 W'!$B$9:$B$53,0),MATCH(($B39-C$4+1),'Stock Model- B 2.5 W'!$C$8:$AZ$8,0))),0,INDEX('Stock Model- B 2.5 W'!$C$9:$AZ$53,MATCH($B39,'Stock Model- B 2.5 W'!$B$9:$B$53,0),MATCH(($B39-C$4+1),'Stock Model- B 2.5 W'!$C$8:$AZ$8,0)))</f>
        <v>0</v>
      </c>
      <c r="D39" s="128">
        <f ca="1">IF(ISNA(INDEX('Stock Model- B 2.5 W'!$C$9:$AZ$53,MATCH($B39,'Stock Model- B 2.5 W'!$B$9:$B$53,0),MATCH(($B39-D$4+1),'Stock Model- B 2.5 W'!$C$8:$AZ$8,0))),0,INDEX('Stock Model- B 2.5 W'!$C$9:$AZ$53,MATCH($B39,'Stock Model- B 2.5 W'!$B$9:$B$53,0),MATCH(($B39-D$4+1),'Stock Model- B 2.5 W'!$C$8:$AZ$8,0)))</f>
        <v>0</v>
      </c>
      <c r="E39" s="128">
        <f ca="1">IF(ISNA(INDEX('Stock Model- B 2.5 W'!$C$9:$AZ$53,MATCH($B39,'Stock Model- B 2.5 W'!$B$9:$B$53,0),MATCH(($B39-E$4+1),'Stock Model- B 2.5 W'!$C$8:$AZ$8,0))),0,INDEX('Stock Model- B 2.5 W'!$C$9:$AZ$53,MATCH($B39,'Stock Model- B 2.5 W'!$B$9:$B$53,0),MATCH(($B39-E$4+1),'Stock Model- B 2.5 W'!$C$8:$AZ$8,0)))</f>
        <v>0</v>
      </c>
      <c r="F39" s="128">
        <f ca="1">IF(ISNA(INDEX('Stock Model- B 2.5 W'!$C$9:$AZ$53,MATCH($B39,'Stock Model- B 2.5 W'!$B$9:$B$53,0),MATCH(($B39-F$4+1),'Stock Model- B 2.5 W'!$C$8:$AZ$8,0))),0,INDEX('Stock Model- B 2.5 W'!$C$9:$AZ$53,MATCH($B39,'Stock Model- B 2.5 W'!$B$9:$B$53,0),MATCH(($B39-F$4+1),'Stock Model- B 2.5 W'!$C$8:$AZ$8,0)))</f>
        <v>0</v>
      </c>
      <c r="G39" s="128">
        <f ca="1">IF(ISNA(INDEX('Stock Model- B 2.5 W'!$C$9:$AZ$53,MATCH($B39,'Stock Model- B 2.5 W'!$B$9:$B$53,0),MATCH(($B39-G$4+1),'Stock Model- B 2.5 W'!$C$8:$AZ$8,0))),0,INDEX('Stock Model- B 2.5 W'!$C$9:$AZ$53,MATCH($B39,'Stock Model- B 2.5 W'!$B$9:$B$53,0),MATCH(($B39-G$4+1),'Stock Model- B 2.5 W'!$C$8:$AZ$8,0)))</f>
        <v>0</v>
      </c>
      <c r="H39" s="128">
        <f ca="1">IF(ISNA(INDEX('Stock Model- B 2.5 W'!$C$9:$AZ$53,MATCH($B39,'Stock Model- B 2.5 W'!$B$9:$B$53,0),MATCH(($B39-H$4+1),'Stock Model- B 2.5 W'!$C$8:$AZ$8,0))),0,INDEX('Stock Model- B 2.5 W'!$C$9:$AZ$53,MATCH($B39,'Stock Model- B 2.5 W'!$B$9:$B$53,0),MATCH(($B39-H$4+1),'Stock Model- B 2.5 W'!$C$8:$AZ$8,0)))</f>
        <v>0</v>
      </c>
      <c r="I39" s="128">
        <f ca="1">IF(ISNA(INDEX('Stock Model- B 2.5 W'!$C$9:$AZ$53,MATCH($B39,'Stock Model- B 2.5 W'!$B$9:$B$53,0),MATCH(($B39-I$4+1),'Stock Model- B 2.5 W'!$C$8:$AZ$8,0))),0,INDEX('Stock Model- B 2.5 W'!$C$9:$AZ$53,MATCH($B39,'Stock Model- B 2.5 W'!$B$9:$B$53,0),MATCH(($B39-I$4+1),'Stock Model- B 2.5 W'!$C$8:$AZ$8,0)))</f>
        <v>0</v>
      </c>
      <c r="J39" s="128">
        <f ca="1">IF(ISNA(INDEX('Stock Model- B 2.5 W'!$C$9:$AZ$53,MATCH($B39,'Stock Model- B 2.5 W'!$B$9:$B$53,0),MATCH(($B39-J$4+1),'Stock Model- B 2.5 W'!$C$8:$AZ$8,0))),0,INDEX('Stock Model- B 2.5 W'!$C$9:$AZ$53,MATCH($B39,'Stock Model- B 2.5 W'!$B$9:$B$53,0),MATCH(($B39-J$4+1),'Stock Model- B 2.5 W'!$C$8:$AZ$8,0)))</f>
        <v>0</v>
      </c>
      <c r="K39" s="128">
        <f ca="1">IF(ISNA(INDEX('Stock Model- B 2.5 W'!$C$9:$AZ$53,MATCH($B39,'Stock Model- B 2.5 W'!$B$9:$B$53,0),MATCH(($B39-K$4+1),'Stock Model- B 2.5 W'!$C$8:$AZ$8,0))),0,INDEX('Stock Model- B 2.5 W'!$C$9:$AZ$53,MATCH($B39,'Stock Model- B 2.5 W'!$B$9:$B$53,0),MATCH(($B39-K$4+1),'Stock Model- B 2.5 W'!$C$8:$AZ$8,0)))</f>
        <v>0</v>
      </c>
      <c r="L39" s="128">
        <f ca="1">IF(ISNA(INDEX('Stock Model- B 2.5 W'!$C$9:$AZ$53,MATCH($B39,'Stock Model- B 2.5 W'!$B$9:$B$53,0),MATCH(($B39-L$4+1),'Stock Model- B 2.5 W'!$C$8:$AZ$8,0))),0,INDEX('Stock Model- B 2.5 W'!$C$9:$AZ$53,MATCH($B39,'Stock Model- B 2.5 W'!$B$9:$B$53,0),MATCH(($B39-L$4+1),'Stock Model- B 2.5 W'!$C$8:$AZ$8,0)))</f>
        <v>0</v>
      </c>
      <c r="M39" s="128">
        <f ca="1">IF(ISNA(INDEX('Stock Model- B 2.5 W'!$C$9:$AZ$53,MATCH($B39,'Stock Model- B 2.5 W'!$B$9:$B$53,0),MATCH(($B39-M$4+1),'Stock Model- B 2.5 W'!$C$8:$AZ$8,0))),0,INDEX('Stock Model- B 2.5 W'!$C$9:$AZ$53,MATCH($B39,'Stock Model- B 2.5 W'!$B$9:$B$53,0),MATCH(($B39-M$4+1),'Stock Model- B 2.5 W'!$C$8:$AZ$8,0)))</f>
        <v>0</v>
      </c>
      <c r="N39" s="128">
        <f ca="1">IF(ISNA(INDEX('Stock Model- B 2.5 W'!$C$9:$AZ$53,MATCH($B39,'Stock Model- B 2.5 W'!$B$9:$B$53,0),MATCH(($B39-N$4+1),'Stock Model- B 2.5 W'!$C$8:$AZ$8,0))),0,INDEX('Stock Model- B 2.5 W'!$C$9:$AZ$53,MATCH($B39,'Stock Model- B 2.5 W'!$B$9:$B$53,0),MATCH(($B39-N$4+1),'Stock Model- B 2.5 W'!$C$8:$AZ$8,0)))</f>
        <v>0</v>
      </c>
      <c r="O39" s="128">
        <f ca="1">IF(ISNA(INDEX('Stock Model- B 2.5 W'!$C$9:$AZ$53,MATCH($B39,'Stock Model- B 2.5 W'!$B$9:$B$53,0),MATCH(($B39-O$4+1),'Stock Model- B 2.5 W'!$C$8:$AZ$8,0))),0,INDEX('Stock Model- B 2.5 W'!$C$9:$AZ$53,MATCH($B39,'Stock Model- B 2.5 W'!$B$9:$B$53,0),MATCH(($B39-O$4+1),'Stock Model- B 2.5 W'!$C$8:$AZ$8,0)))</f>
        <v>0</v>
      </c>
      <c r="P39" s="128">
        <f ca="1">IF(ISNA(INDEX('Stock Model- B 2.5 W'!$C$9:$AZ$53,MATCH($B39,'Stock Model- B 2.5 W'!$B$9:$B$53,0),MATCH(($B39-P$4+1),'Stock Model- B 2.5 W'!$C$8:$AZ$8,0))),0,INDEX('Stock Model- B 2.5 W'!$C$9:$AZ$53,MATCH($B39,'Stock Model- B 2.5 W'!$B$9:$B$53,0),MATCH(($B39-P$4+1),'Stock Model- B 2.5 W'!$C$8:$AZ$8,0)))</f>
        <v>0</v>
      </c>
      <c r="Q39" s="128">
        <f ca="1">IF(ISNA(INDEX('Stock Model- B 2.5 W'!$C$9:$AZ$53,MATCH($B39,'Stock Model- B 2.5 W'!$B$9:$B$53,0),MATCH(($B39-Q$4+1),'Stock Model- B 2.5 W'!$C$8:$AZ$8,0))),0,INDEX('Stock Model- B 2.5 W'!$C$9:$AZ$53,MATCH($B39,'Stock Model- B 2.5 W'!$B$9:$B$53,0),MATCH(($B39-Q$4+1),'Stock Model- B 2.5 W'!$C$8:$AZ$8,0)))</f>
        <v>0</v>
      </c>
      <c r="R39" s="128">
        <f ca="1">IF(ISNA(INDEX('Stock Model- B 2.5 W'!$C$9:$AZ$53,MATCH($B39,'Stock Model- B 2.5 W'!$B$9:$B$53,0),MATCH(($B39-R$4+1),'Stock Model- B 2.5 W'!$C$8:$AZ$8,0))),0,INDEX('Stock Model- B 2.5 W'!$C$9:$AZ$53,MATCH($B39,'Stock Model- B 2.5 W'!$B$9:$B$53,0),MATCH(($B39-R$4+1),'Stock Model- B 2.5 W'!$C$8:$AZ$8,0)))</f>
        <v>0</v>
      </c>
      <c r="S39" s="128">
        <f ca="1">IF(ISNA(INDEX('Stock Model- B 2.5 W'!$C$9:$AZ$53,MATCH($B39,'Stock Model- B 2.5 W'!$B$9:$B$53,0),MATCH(($B39-S$4+1),'Stock Model- B 2.5 W'!$C$8:$AZ$8,0))),0,INDEX('Stock Model- B 2.5 W'!$C$9:$AZ$53,MATCH($B39,'Stock Model- B 2.5 W'!$B$9:$B$53,0),MATCH(($B39-S$4+1),'Stock Model- B 2.5 W'!$C$8:$AZ$8,0)))</f>
        <v>0</v>
      </c>
      <c r="T39" s="128">
        <f ca="1">IF(ISNA(INDEX('Stock Model- B 2.5 W'!$C$9:$AZ$53,MATCH($B39,'Stock Model- B 2.5 W'!$B$9:$B$53,0),MATCH(($B39-T$4+1),'Stock Model- B 2.5 W'!$C$8:$AZ$8,0))),0,INDEX('Stock Model- B 2.5 W'!$C$9:$AZ$53,MATCH($B39,'Stock Model- B 2.5 W'!$B$9:$B$53,0),MATCH(($B39-T$4+1),'Stock Model- B 2.5 W'!$C$8:$AZ$8,0)))</f>
        <v>0</v>
      </c>
      <c r="U39" s="128">
        <f ca="1">IF(ISNA(INDEX('Stock Model- B 2.5 W'!$C$9:$AZ$53,MATCH($B39,'Stock Model- B 2.5 W'!$B$9:$B$53,0),MATCH(($B39-U$4+1),'Stock Model- B 2.5 W'!$C$8:$AZ$8,0))),0,INDEX('Stock Model- B 2.5 W'!$C$9:$AZ$53,MATCH($B39,'Stock Model- B 2.5 W'!$B$9:$B$53,0),MATCH(($B39-U$4+1),'Stock Model- B 2.5 W'!$C$8:$AZ$8,0)))</f>
        <v>0</v>
      </c>
      <c r="V39" s="128">
        <f ca="1">IF(ISNA(INDEX('Stock Model- B 2.5 W'!$C$9:$AZ$53,MATCH($B39,'Stock Model- B 2.5 W'!$B$9:$B$53,0),MATCH(($B39-V$4+1),'Stock Model- B 2.5 W'!$C$8:$AZ$8,0))),0,INDEX('Stock Model- B 2.5 W'!$C$9:$AZ$53,MATCH($B39,'Stock Model- B 2.5 W'!$B$9:$B$53,0),MATCH(($B39-V$4+1),'Stock Model- B 2.5 W'!$C$8:$AZ$8,0)))</f>
        <v>0</v>
      </c>
      <c r="W39" s="128">
        <f ca="1">IF(ISNA(INDEX('Stock Model- B 2.5 W'!$C$9:$AZ$53,MATCH($B39,'Stock Model- B 2.5 W'!$B$9:$B$53,0),MATCH(($B39-W$4+1),'Stock Model- B 2.5 W'!$C$8:$AZ$8,0))),0,INDEX('Stock Model- B 2.5 W'!$C$9:$AZ$53,MATCH($B39,'Stock Model- B 2.5 W'!$B$9:$B$53,0),MATCH(($B39-W$4+1),'Stock Model- B 2.5 W'!$C$8:$AZ$8,0)))</f>
        <v>0</v>
      </c>
      <c r="X39" s="128">
        <f ca="1">IF(ISNA(INDEX('Stock Model- B 2.5 W'!$C$9:$AZ$53,MATCH($B39,'Stock Model- B 2.5 W'!$B$9:$B$53,0),MATCH(($B39-X$4+1),'Stock Model- B 2.5 W'!$C$8:$AZ$8,0))),0,INDEX('Stock Model- B 2.5 W'!$C$9:$AZ$53,MATCH($B39,'Stock Model- B 2.5 W'!$B$9:$B$53,0),MATCH(($B39-X$4+1),'Stock Model- B 2.5 W'!$C$8:$AZ$8,0)))</f>
        <v>0</v>
      </c>
      <c r="Y39" s="128">
        <f ca="1">IF(ISNA(INDEX('Stock Model- B 2.5 W'!$C$9:$AZ$53,MATCH($B39,'Stock Model- B 2.5 W'!$B$9:$B$53,0),MATCH(($B39-Y$4+1),'Stock Model- B 2.5 W'!$C$8:$AZ$8,0))),0,INDEX('Stock Model- B 2.5 W'!$C$9:$AZ$53,MATCH($B39,'Stock Model- B 2.5 W'!$B$9:$B$53,0),MATCH(($B39-Y$4+1),'Stock Model- B 2.5 W'!$C$8:$AZ$8,0)))</f>
        <v>0</v>
      </c>
      <c r="Z39" s="128">
        <f ca="1">IF(ISNA(INDEX('Stock Model- B 2.5 W'!$C$9:$AZ$53,MATCH($B39,'Stock Model- B 2.5 W'!$B$9:$B$53,0),MATCH(($B39-Z$4+1),'Stock Model- B 2.5 W'!$C$8:$AZ$8,0))),0,INDEX('Stock Model- B 2.5 W'!$C$9:$AZ$53,MATCH($B39,'Stock Model- B 2.5 W'!$B$9:$B$53,0),MATCH(($B39-Z$4+1),'Stock Model- B 2.5 W'!$C$8:$AZ$8,0)))</f>
        <v>0</v>
      </c>
      <c r="AA39" s="128">
        <f ca="1">IF(ISNA(INDEX('Stock Model- B 2.5 W'!$C$9:$AZ$53,MATCH($B39,'Stock Model- B 2.5 W'!$B$9:$B$53,0),MATCH(($B39-AA$4+1),'Stock Model- B 2.5 W'!$C$8:$AZ$8,0))),0,INDEX('Stock Model- B 2.5 W'!$C$9:$AZ$53,MATCH($B39,'Stock Model- B 2.5 W'!$B$9:$B$53,0),MATCH(($B39-AA$4+1),'Stock Model- B 2.5 W'!$C$8:$AZ$8,0)))</f>
        <v>0</v>
      </c>
      <c r="AB39" s="128">
        <f ca="1">IF(ISNA(INDEX('Stock Model- B 2.5 W'!$C$9:$AZ$53,MATCH($B39,'Stock Model- B 2.5 W'!$B$9:$B$53,0),MATCH(($B39-AB$4+1),'Stock Model- B 2.5 W'!$C$8:$AZ$8,0))),0,INDEX('Stock Model- B 2.5 W'!$C$9:$AZ$53,MATCH($B39,'Stock Model- B 2.5 W'!$B$9:$B$53,0),MATCH(($B39-AB$4+1),'Stock Model- B 2.5 W'!$C$8:$AZ$8,0)))</f>
        <v>0</v>
      </c>
      <c r="AC39" s="128">
        <f ca="1">IF(ISNA(INDEX('Stock Model- B 2.5 W'!$C$9:$AZ$53,MATCH($B39,'Stock Model- B 2.5 W'!$B$9:$B$53,0),MATCH(($B39-AC$4+1),'Stock Model- B 2.5 W'!$C$8:$AZ$8,0))),0,INDEX('Stock Model- B 2.5 W'!$C$9:$AZ$53,MATCH($B39,'Stock Model- B 2.5 W'!$B$9:$B$53,0),MATCH(($B39-AC$4+1),'Stock Model- B 2.5 W'!$C$8:$AZ$8,0)))</f>
        <v>0</v>
      </c>
      <c r="AD39" s="128">
        <f ca="1">IF(ISNA(INDEX('Stock Model- B 2.5 W'!$C$9:$AZ$53,MATCH($B39,'Stock Model- B 2.5 W'!$B$9:$B$53,0),MATCH(($B39-AD$4+1),'Stock Model- B 2.5 W'!$C$8:$AZ$8,0))),0,INDEX('Stock Model- B 2.5 W'!$C$9:$AZ$53,MATCH($B39,'Stock Model- B 2.5 W'!$B$9:$B$53,0),MATCH(($B39-AD$4+1),'Stock Model- B 2.5 W'!$C$8:$AZ$8,0)))</f>
        <v>0</v>
      </c>
      <c r="AE39" s="128">
        <f ca="1">IF(ISNA(INDEX('Stock Model- B 2.5 W'!$C$9:$AZ$53,MATCH($B39,'Stock Model- B 2.5 W'!$B$9:$B$53,0),MATCH(($B39-AE$4+1),'Stock Model- B 2.5 W'!$C$8:$AZ$8,0))),0,INDEX('Stock Model- B 2.5 W'!$C$9:$AZ$53,MATCH($B39,'Stock Model- B 2.5 W'!$B$9:$B$53,0),MATCH(($B39-AE$4+1),'Stock Model- B 2.5 W'!$C$8:$AZ$8,0)))</f>
        <v>0</v>
      </c>
      <c r="AF39" s="128">
        <f ca="1">IF(ISNA(INDEX('Stock Model- B 2.5 W'!$C$9:$AZ$53,MATCH($B39,'Stock Model- B 2.5 W'!$B$9:$B$53,0),MATCH(($B39-AF$4+1),'Stock Model- B 2.5 W'!$C$8:$AZ$8,0))),0,INDEX('Stock Model- B 2.5 W'!$C$9:$AZ$53,MATCH($B39,'Stock Model- B 2.5 W'!$B$9:$B$53,0),MATCH(($B39-AF$4+1),'Stock Model- B 2.5 W'!$C$8:$AZ$8,0)))</f>
        <v>0</v>
      </c>
      <c r="AG39" s="128">
        <f ca="1">IF(ISNA(INDEX('Stock Model- B 2.5 W'!$C$9:$AZ$53,MATCH($B39,'Stock Model- B 2.5 W'!$B$9:$B$53,0),MATCH(($B39-AG$4+1),'Stock Model- B 2.5 W'!$C$8:$AZ$8,0))),0,INDEX('Stock Model- B 2.5 W'!$C$9:$AZ$53,MATCH($B39,'Stock Model- B 2.5 W'!$B$9:$B$53,0),MATCH(($B39-AG$4+1),'Stock Model- B 2.5 W'!$C$8:$AZ$8,0)))</f>
        <v>2951418.8929617116</v>
      </c>
      <c r="AH39" s="128">
        <f ca="1">IF(ISNA(INDEX('Stock Model- B 2.5 W'!$C$9:$AZ$53,MATCH($B39,'Stock Model- B 2.5 W'!$B$9:$B$53,0),MATCH(($B39-AH$4+1),'Stock Model- B 2.5 W'!$C$8:$AZ$8,0))),0,INDEX('Stock Model- B 2.5 W'!$C$9:$AZ$53,MATCH($B39,'Stock Model- B 2.5 W'!$B$9:$B$53,0),MATCH(($B39-AH$4+1),'Stock Model- B 2.5 W'!$C$8:$AZ$8,0)))</f>
        <v>2973554.5346589247</v>
      </c>
      <c r="AI39" s="128">
        <f ca="1">IF(ISNA(INDEX('Stock Model- B 2.5 W'!$C$9:$AZ$53,MATCH($B39,'Stock Model- B 2.5 W'!$B$9:$B$53,0),MATCH(($B39-AI$4+1),'Stock Model- B 2.5 W'!$C$8:$AZ$8,0))),0,INDEX('Stock Model- B 2.5 W'!$C$9:$AZ$53,MATCH($B39,'Stock Model- B 2.5 W'!$B$9:$B$53,0),MATCH(($B39-AI$4+1),'Stock Model- B 2.5 W'!$C$8:$AZ$8,0)))</f>
        <v>2995856.193668867</v>
      </c>
      <c r="AJ39" s="128">
        <f ca="1">IF(ISNA(INDEX('Stock Model- B 2.5 W'!$C$9:$AZ$53,MATCH($B39,'Stock Model- B 2.5 W'!$B$9:$B$53,0),MATCH(($B39-AJ$4+1),'Stock Model- B 2.5 W'!$C$8:$AZ$8,0))),0,INDEX('Stock Model- B 2.5 W'!$C$9:$AZ$53,MATCH($B39,'Stock Model- B 2.5 W'!$B$9:$B$53,0),MATCH(($B39-AJ$4+1),'Stock Model- B 2.5 W'!$C$8:$AZ$8,0)))</f>
        <v>3018325.1151213832</v>
      </c>
      <c r="AK39" s="128">
        <f ca="1">IF(ISNA(INDEX('Stock Model- B 2.5 W'!$C$9:$AZ$53,MATCH($B39,'Stock Model- B 2.5 W'!$B$9:$B$53,0),MATCH(($B39-AK$4+1),'Stock Model- B 2.5 W'!$C$8:$AZ$8,0))),0,INDEX('Stock Model- B 2.5 W'!$C$9:$AZ$53,MATCH($B39,'Stock Model- B 2.5 W'!$B$9:$B$53,0),MATCH(($B39-AK$4+1),'Stock Model- B 2.5 W'!$C$8:$AZ$8,0)))</f>
        <v>3040962.5534847947</v>
      </c>
      <c r="AL39" s="128">
        <f>IF(ISNA(INDEX('Stock Model- B 2.5 W'!$C$9:$AZ$53,MATCH($B39,'Stock Model- B 2.5 W'!$B$9:$B$53,0),MATCH(($B39-AL$4+1),'Stock Model- B 2.5 W'!$C$8:$AZ$8,0))),0,INDEX('Stock Model- B 2.5 W'!$C$9:$AZ$53,MATCH($B39,'Stock Model- B 2.5 W'!$B$9:$B$53,0),MATCH(($B39-AL$4+1),'Stock Model- B 2.5 W'!$C$8:$AZ$8,0)))</f>
        <v>0</v>
      </c>
      <c r="AM39" s="128">
        <f>IF(ISNA(INDEX('Stock Model- B 2.5 W'!$C$9:$AZ$53,MATCH($B39,'Stock Model- B 2.5 W'!$B$9:$B$53,0),MATCH(($B39-AM$4+1),'Stock Model- B 2.5 W'!$C$8:$AZ$8,0))),0,INDEX('Stock Model- B 2.5 W'!$C$9:$AZ$53,MATCH($B39,'Stock Model- B 2.5 W'!$B$9:$B$53,0),MATCH(($B39-AM$4+1),'Stock Model- B 2.5 W'!$C$8:$AZ$8,0)))</f>
        <v>0</v>
      </c>
      <c r="AN39" s="128">
        <f>IF(ISNA(INDEX('Stock Model- B 2.5 W'!$C$9:$AZ$53,MATCH($B39,'Stock Model- B 2.5 W'!$B$9:$B$53,0),MATCH(($B39-AN$4+1),'Stock Model- B 2.5 W'!$C$8:$AZ$8,0))),0,INDEX('Stock Model- B 2.5 W'!$C$9:$AZ$53,MATCH($B39,'Stock Model- B 2.5 W'!$B$9:$B$53,0),MATCH(($B39-AN$4+1),'Stock Model- B 2.5 W'!$C$8:$AZ$8,0)))</f>
        <v>0</v>
      </c>
      <c r="AO39" s="128">
        <f>IF(ISNA(INDEX('Stock Model- B 2.5 W'!$C$9:$AZ$53,MATCH($B39,'Stock Model- B 2.5 W'!$B$9:$B$53,0),MATCH(($B39-AO$4+1),'Stock Model- B 2.5 W'!$C$8:$AZ$8,0))),0,INDEX('Stock Model- B 2.5 W'!$C$9:$AZ$53,MATCH($B39,'Stock Model- B 2.5 W'!$B$9:$B$53,0),MATCH(($B39-AO$4+1),'Stock Model- B 2.5 W'!$C$8:$AZ$8,0)))</f>
        <v>0</v>
      </c>
      <c r="AP39" s="128">
        <f>IF(ISNA(INDEX('Stock Model- B 2.5 W'!$C$9:$AZ$53,MATCH($B39,'Stock Model- B 2.5 W'!$B$9:$B$53,0),MATCH(($B39-AP$4+1),'Stock Model- B 2.5 W'!$C$8:$AZ$8,0))),0,INDEX('Stock Model- B 2.5 W'!$C$9:$AZ$53,MATCH($B39,'Stock Model- B 2.5 W'!$B$9:$B$53,0),MATCH(($B39-AP$4+1),'Stock Model- B 2.5 W'!$C$8:$AZ$8,0)))</f>
        <v>0</v>
      </c>
      <c r="AQ39" s="128">
        <f>IF(ISNA(INDEX('Stock Model- B 2.5 W'!$C$9:$AZ$53,MATCH($B39,'Stock Model- B 2.5 W'!$B$9:$B$53,0),MATCH(($B39-AQ$4+1),'Stock Model- B 2.5 W'!$C$8:$AZ$8,0))),0,INDEX('Stock Model- B 2.5 W'!$C$9:$AZ$53,MATCH($B39,'Stock Model- B 2.5 W'!$B$9:$B$53,0),MATCH(($B39-AQ$4+1),'Stock Model- B 2.5 W'!$C$8:$AZ$8,0)))</f>
        <v>0</v>
      </c>
      <c r="AR39" s="128">
        <f>IF(ISNA(INDEX('Stock Model- B 2.5 W'!$C$9:$AZ$53,MATCH($B39,'Stock Model- B 2.5 W'!$B$9:$B$53,0),MATCH(($B39-AR$4+1),'Stock Model- B 2.5 W'!$C$8:$AZ$8,0))),0,INDEX('Stock Model- B 2.5 W'!$C$9:$AZ$53,MATCH($B39,'Stock Model- B 2.5 W'!$B$9:$B$53,0),MATCH(($B39-AR$4+1),'Stock Model- B 2.5 W'!$C$8:$AZ$8,0)))</f>
        <v>0</v>
      </c>
      <c r="AS39" s="128">
        <f>IF(ISNA(INDEX('Stock Model- B 2.5 W'!$C$9:$AZ$53,MATCH($B39,'Stock Model- B 2.5 W'!$B$9:$B$53,0),MATCH(($B39-AS$4+1),'Stock Model- B 2.5 W'!$C$8:$AZ$8,0))),0,INDEX('Stock Model- B 2.5 W'!$C$9:$AZ$53,MATCH($B39,'Stock Model- B 2.5 W'!$B$9:$B$53,0),MATCH(($B39-AS$4+1),'Stock Model- B 2.5 W'!$C$8:$AZ$8,0)))</f>
        <v>0</v>
      </c>
      <c r="AT39" s="128">
        <f>IF(ISNA(INDEX('Stock Model- B 2.5 W'!$C$9:$AZ$53,MATCH($B39,'Stock Model- B 2.5 W'!$B$9:$B$53,0),MATCH(($B39-AT$4+1),'Stock Model- B 2.5 W'!$C$8:$AZ$8,0))),0,INDEX('Stock Model- B 2.5 W'!$C$9:$AZ$53,MATCH($B39,'Stock Model- B 2.5 W'!$B$9:$B$53,0),MATCH(($B39-AT$4+1),'Stock Model- B 2.5 W'!$C$8:$AZ$8,0)))</f>
        <v>0</v>
      </c>
      <c r="AU39" s="128">
        <f>IF(ISNA(INDEX('Stock Model- B 2.5 W'!$C$9:$AZ$53,MATCH($B39,'Stock Model- B 2.5 W'!$B$9:$B$53,0),MATCH(($B39-AU$4+1),'Stock Model- B 2.5 W'!$C$8:$AZ$8,0))),0,INDEX('Stock Model- B 2.5 W'!$C$9:$AZ$53,MATCH($B39,'Stock Model- B 2.5 W'!$B$9:$B$53,0),MATCH(($B39-AU$4+1),'Stock Model- B 2.5 W'!$C$8:$AZ$8,0)))</f>
        <v>0</v>
      </c>
      <c r="AV39" s="11">
        <f t="shared" ca="1" si="2"/>
        <v>14980117.28989568</v>
      </c>
      <c r="AW39" s="11" t="str">
        <f ca="1">IF(AV39=SUM('Stock Model- B 2.5 W'!C43:AZ43),"OK","Error")</f>
        <v>OK</v>
      </c>
    </row>
    <row r="40" spans="1:49">
      <c r="A40" s="214"/>
      <c r="B40" s="11">
        <f>'Stock Model- B 2.5 W'!B44</f>
        <v>2025</v>
      </c>
      <c r="C40" s="128">
        <f ca="1">IF(ISNA(INDEX('Stock Model- B 2.5 W'!$C$9:$AZ$53,MATCH($B40,'Stock Model- B 2.5 W'!$B$9:$B$53,0),MATCH(($B40-C$4+1),'Stock Model- B 2.5 W'!$C$8:$AZ$8,0))),0,INDEX('Stock Model- B 2.5 W'!$C$9:$AZ$53,MATCH($B40,'Stock Model- B 2.5 W'!$B$9:$B$53,0),MATCH(($B40-C$4+1),'Stock Model- B 2.5 W'!$C$8:$AZ$8,0)))</f>
        <v>0</v>
      </c>
      <c r="D40" s="128">
        <f ca="1">IF(ISNA(INDEX('Stock Model- B 2.5 W'!$C$9:$AZ$53,MATCH($B40,'Stock Model- B 2.5 W'!$B$9:$B$53,0),MATCH(($B40-D$4+1),'Stock Model- B 2.5 W'!$C$8:$AZ$8,0))),0,INDEX('Stock Model- B 2.5 W'!$C$9:$AZ$53,MATCH($B40,'Stock Model- B 2.5 W'!$B$9:$B$53,0),MATCH(($B40-D$4+1),'Stock Model- B 2.5 W'!$C$8:$AZ$8,0)))</f>
        <v>0</v>
      </c>
      <c r="E40" s="128">
        <f ca="1">IF(ISNA(INDEX('Stock Model- B 2.5 W'!$C$9:$AZ$53,MATCH($B40,'Stock Model- B 2.5 W'!$B$9:$B$53,0),MATCH(($B40-E$4+1),'Stock Model- B 2.5 W'!$C$8:$AZ$8,0))),0,INDEX('Stock Model- B 2.5 W'!$C$9:$AZ$53,MATCH($B40,'Stock Model- B 2.5 W'!$B$9:$B$53,0),MATCH(($B40-E$4+1),'Stock Model- B 2.5 W'!$C$8:$AZ$8,0)))</f>
        <v>0</v>
      </c>
      <c r="F40" s="128">
        <f ca="1">IF(ISNA(INDEX('Stock Model- B 2.5 W'!$C$9:$AZ$53,MATCH($B40,'Stock Model- B 2.5 W'!$B$9:$B$53,0),MATCH(($B40-F$4+1),'Stock Model- B 2.5 W'!$C$8:$AZ$8,0))),0,INDEX('Stock Model- B 2.5 W'!$C$9:$AZ$53,MATCH($B40,'Stock Model- B 2.5 W'!$B$9:$B$53,0),MATCH(($B40-F$4+1),'Stock Model- B 2.5 W'!$C$8:$AZ$8,0)))</f>
        <v>0</v>
      </c>
      <c r="G40" s="128">
        <f ca="1">IF(ISNA(INDEX('Stock Model- B 2.5 W'!$C$9:$AZ$53,MATCH($B40,'Stock Model- B 2.5 W'!$B$9:$B$53,0),MATCH(($B40-G$4+1),'Stock Model- B 2.5 W'!$C$8:$AZ$8,0))),0,INDEX('Stock Model- B 2.5 W'!$C$9:$AZ$53,MATCH($B40,'Stock Model- B 2.5 W'!$B$9:$B$53,0),MATCH(($B40-G$4+1),'Stock Model- B 2.5 W'!$C$8:$AZ$8,0)))</f>
        <v>0</v>
      </c>
      <c r="H40" s="128">
        <f ca="1">IF(ISNA(INDEX('Stock Model- B 2.5 W'!$C$9:$AZ$53,MATCH($B40,'Stock Model- B 2.5 W'!$B$9:$B$53,0),MATCH(($B40-H$4+1),'Stock Model- B 2.5 W'!$C$8:$AZ$8,0))),0,INDEX('Stock Model- B 2.5 W'!$C$9:$AZ$53,MATCH($B40,'Stock Model- B 2.5 W'!$B$9:$B$53,0),MATCH(($B40-H$4+1),'Stock Model- B 2.5 W'!$C$8:$AZ$8,0)))</f>
        <v>0</v>
      </c>
      <c r="I40" s="128">
        <f ca="1">IF(ISNA(INDEX('Stock Model- B 2.5 W'!$C$9:$AZ$53,MATCH($B40,'Stock Model- B 2.5 W'!$B$9:$B$53,0),MATCH(($B40-I$4+1),'Stock Model- B 2.5 W'!$C$8:$AZ$8,0))),0,INDEX('Stock Model- B 2.5 W'!$C$9:$AZ$53,MATCH($B40,'Stock Model- B 2.5 W'!$B$9:$B$53,0),MATCH(($B40-I$4+1),'Stock Model- B 2.5 W'!$C$8:$AZ$8,0)))</f>
        <v>0</v>
      </c>
      <c r="J40" s="128">
        <f ca="1">IF(ISNA(INDEX('Stock Model- B 2.5 W'!$C$9:$AZ$53,MATCH($B40,'Stock Model- B 2.5 W'!$B$9:$B$53,0),MATCH(($B40-J$4+1),'Stock Model- B 2.5 W'!$C$8:$AZ$8,0))),0,INDEX('Stock Model- B 2.5 W'!$C$9:$AZ$53,MATCH($B40,'Stock Model- B 2.5 W'!$B$9:$B$53,0),MATCH(($B40-J$4+1),'Stock Model- B 2.5 W'!$C$8:$AZ$8,0)))</f>
        <v>0</v>
      </c>
      <c r="K40" s="128">
        <f ca="1">IF(ISNA(INDEX('Stock Model- B 2.5 W'!$C$9:$AZ$53,MATCH($B40,'Stock Model- B 2.5 W'!$B$9:$B$53,0),MATCH(($B40-K$4+1),'Stock Model- B 2.5 W'!$C$8:$AZ$8,0))),0,INDEX('Stock Model- B 2.5 W'!$C$9:$AZ$53,MATCH($B40,'Stock Model- B 2.5 W'!$B$9:$B$53,0),MATCH(($B40-K$4+1),'Stock Model- B 2.5 W'!$C$8:$AZ$8,0)))</f>
        <v>0</v>
      </c>
      <c r="L40" s="128">
        <f ca="1">IF(ISNA(INDEX('Stock Model- B 2.5 W'!$C$9:$AZ$53,MATCH($B40,'Stock Model- B 2.5 W'!$B$9:$B$53,0),MATCH(($B40-L$4+1),'Stock Model- B 2.5 W'!$C$8:$AZ$8,0))),0,INDEX('Stock Model- B 2.5 W'!$C$9:$AZ$53,MATCH($B40,'Stock Model- B 2.5 W'!$B$9:$B$53,0),MATCH(($B40-L$4+1),'Stock Model- B 2.5 W'!$C$8:$AZ$8,0)))</f>
        <v>0</v>
      </c>
      <c r="M40" s="128">
        <f ca="1">IF(ISNA(INDEX('Stock Model- B 2.5 W'!$C$9:$AZ$53,MATCH($B40,'Stock Model- B 2.5 W'!$B$9:$B$53,0),MATCH(($B40-M$4+1),'Stock Model- B 2.5 W'!$C$8:$AZ$8,0))),0,INDEX('Stock Model- B 2.5 W'!$C$9:$AZ$53,MATCH($B40,'Stock Model- B 2.5 W'!$B$9:$B$53,0),MATCH(($B40-M$4+1),'Stock Model- B 2.5 W'!$C$8:$AZ$8,0)))</f>
        <v>0</v>
      </c>
      <c r="N40" s="128">
        <f ca="1">IF(ISNA(INDEX('Stock Model- B 2.5 W'!$C$9:$AZ$53,MATCH($B40,'Stock Model- B 2.5 W'!$B$9:$B$53,0),MATCH(($B40-N$4+1),'Stock Model- B 2.5 W'!$C$8:$AZ$8,0))),0,INDEX('Stock Model- B 2.5 W'!$C$9:$AZ$53,MATCH($B40,'Stock Model- B 2.5 W'!$B$9:$B$53,0),MATCH(($B40-N$4+1),'Stock Model- B 2.5 W'!$C$8:$AZ$8,0)))</f>
        <v>0</v>
      </c>
      <c r="O40" s="128">
        <f ca="1">IF(ISNA(INDEX('Stock Model- B 2.5 W'!$C$9:$AZ$53,MATCH($B40,'Stock Model- B 2.5 W'!$B$9:$B$53,0),MATCH(($B40-O$4+1),'Stock Model- B 2.5 W'!$C$8:$AZ$8,0))),0,INDEX('Stock Model- B 2.5 W'!$C$9:$AZ$53,MATCH($B40,'Stock Model- B 2.5 W'!$B$9:$B$53,0),MATCH(($B40-O$4+1),'Stock Model- B 2.5 W'!$C$8:$AZ$8,0)))</f>
        <v>0</v>
      </c>
      <c r="P40" s="128">
        <f ca="1">IF(ISNA(INDEX('Stock Model- B 2.5 W'!$C$9:$AZ$53,MATCH($B40,'Stock Model- B 2.5 W'!$B$9:$B$53,0),MATCH(($B40-P$4+1),'Stock Model- B 2.5 W'!$C$8:$AZ$8,0))),0,INDEX('Stock Model- B 2.5 W'!$C$9:$AZ$53,MATCH($B40,'Stock Model- B 2.5 W'!$B$9:$B$53,0),MATCH(($B40-P$4+1),'Stock Model- B 2.5 W'!$C$8:$AZ$8,0)))</f>
        <v>0</v>
      </c>
      <c r="Q40" s="128">
        <f ca="1">IF(ISNA(INDEX('Stock Model- B 2.5 W'!$C$9:$AZ$53,MATCH($B40,'Stock Model- B 2.5 W'!$B$9:$B$53,0),MATCH(($B40-Q$4+1),'Stock Model- B 2.5 W'!$C$8:$AZ$8,0))),0,INDEX('Stock Model- B 2.5 W'!$C$9:$AZ$53,MATCH($B40,'Stock Model- B 2.5 W'!$B$9:$B$53,0),MATCH(($B40-Q$4+1),'Stock Model- B 2.5 W'!$C$8:$AZ$8,0)))</f>
        <v>0</v>
      </c>
      <c r="R40" s="128">
        <f ca="1">IF(ISNA(INDEX('Stock Model- B 2.5 W'!$C$9:$AZ$53,MATCH($B40,'Stock Model- B 2.5 W'!$B$9:$B$53,0),MATCH(($B40-R$4+1),'Stock Model- B 2.5 W'!$C$8:$AZ$8,0))),0,INDEX('Stock Model- B 2.5 W'!$C$9:$AZ$53,MATCH($B40,'Stock Model- B 2.5 W'!$B$9:$B$53,0),MATCH(($B40-R$4+1),'Stock Model- B 2.5 W'!$C$8:$AZ$8,0)))</f>
        <v>0</v>
      </c>
      <c r="S40" s="128">
        <f ca="1">IF(ISNA(INDEX('Stock Model- B 2.5 W'!$C$9:$AZ$53,MATCH($B40,'Stock Model- B 2.5 W'!$B$9:$B$53,0),MATCH(($B40-S$4+1),'Stock Model- B 2.5 W'!$C$8:$AZ$8,0))),0,INDEX('Stock Model- B 2.5 W'!$C$9:$AZ$53,MATCH($B40,'Stock Model- B 2.5 W'!$B$9:$B$53,0),MATCH(($B40-S$4+1),'Stock Model- B 2.5 W'!$C$8:$AZ$8,0)))</f>
        <v>0</v>
      </c>
      <c r="T40" s="128">
        <f ca="1">IF(ISNA(INDEX('Stock Model- B 2.5 W'!$C$9:$AZ$53,MATCH($B40,'Stock Model- B 2.5 W'!$B$9:$B$53,0),MATCH(($B40-T$4+1),'Stock Model- B 2.5 W'!$C$8:$AZ$8,0))),0,INDEX('Stock Model- B 2.5 W'!$C$9:$AZ$53,MATCH($B40,'Stock Model- B 2.5 W'!$B$9:$B$53,0),MATCH(($B40-T$4+1),'Stock Model- B 2.5 W'!$C$8:$AZ$8,0)))</f>
        <v>0</v>
      </c>
      <c r="U40" s="128">
        <f ca="1">IF(ISNA(INDEX('Stock Model- B 2.5 W'!$C$9:$AZ$53,MATCH($B40,'Stock Model- B 2.5 W'!$B$9:$B$53,0),MATCH(($B40-U$4+1),'Stock Model- B 2.5 W'!$C$8:$AZ$8,0))),0,INDEX('Stock Model- B 2.5 W'!$C$9:$AZ$53,MATCH($B40,'Stock Model- B 2.5 W'!$B$9:$B$53,0),MATCH(($B40-U$4+1),'Stock Model- B 2.5 W'!$C$8:$AZ$8,0)))</f>
        <v>0</v>
      </c>
      <c r="V40" s="128">
        <f ca="1">IF(ISNA(INDEX('Stock Model- B 2.5 W'!$C$9:$AZ$53,MATCH($B40,'Stock Model- B 2.5 W'!$B$9:$B$53,0),MATCH(($B40-V$4+1),'Stock Model- B 2.5 W'!$C$8:$AZ$8,0))),0,INDEX('Stock Model- B 2.5 W'!$C$9:$AZ$53,MATCH($B40,'Stock Model- B 2.5 W'!$B$9:$B$53,0),MATCH(($B40-V$4+1),'Stock Model- B 2.5 W'!$C$8:$AZ$8,0)))</f>
        <v>0</v>
      </c>
      <c r="W40" s="128">
        <f ca="1">IF(ISNA(INDEX('Stock Model- B 2.5 W'!$C$9:$AZ$53,MATCH($B40,'Stock Model- B 2.5 W'!$B$9:$B$53,0),MATCH(($B40-W$4+1),'Stock Model- B 2.5 W'!$C$8:$AZ$8,0))),0,INDEX('Stock Model- B 2.5 W'!$C$9:$AZ$53,MATCH($B40,'Stock Model- B 2.5 W'!$B$9:$B$53,0),MATCH(($B40-W$4+1),'Stock Model- B 2.5 W'!$C$8:$AZ$8,0)))</f>
        <v>0</v>
      </c>
      <c r="X40" s="128">
        <f ca="1">IF(ISNA(INDEX('Stock Model- B 2.5 W'!$C$9:$AZ$53,MATCH($B40,'Stock Model- B 2.5 W'!$B$9:$B$53,0),MATCH(($B40-X$4+1),'Stock Model- B 2.5 W'!$C$8:$AZ$8,0))),0,INDEX('Stock Model- B 2.5 W'!$C$9:$AZ$53,MATCH($B40,'Stock Model- B 2.5 W'!$B$9:$B$53,0),MATCH(($B40-X$4+1),'Stock Model- B 2.5 W'!$C$8:$AZ$8,0)))</f>
        <v>0</v>
      </c>
      <c r="Y40" s="128">
        <f ca="1">IF(ISNA(INDEX('Stock Model- B 2.5 W'!$C$9:$AZ$53,MATCH($B40,'Stock Model- B 2.5 W'!$B$9:$B$53,0),MATCH(($B40-Y$4+1),'Stock Model- B 2.5 W'!$C$8:$AZ$8,0))),0,INDEX('Stock Model- B 2.5 W'!$C$9:$AZ$53,MATCH($B40,'Stock Model- B 2.5 W'!$B$9:$B$53,0),MATCH(($B40-Y$4+1),'Stock Model- B 2.5 W'!$C$8:$AZ$8,0)))</f>
        <v>0</v>
      </c>
      <c r="Z40" s="128">
        <f ca="1">IF(ISNA(INDEX('Stock Model- B 2.5 W'!$C$9:$AZ$53,MATCH($B40,'Stock Model- B 2.5 W'!$B$9:$B$53,0),MATCH(($B40-Z$4+1),'Stock Model- B 2.5 W'!$C$8:$AZ$8,0))),0,INDEX('Stock Model- B 2.5 W'!$C$9:$AZ$53,MATCH($B40,'Stock Model- B 2.5 W'!$B$9:$B$53,0),MATCH(($B40-Z$4+1),'Stock Model- B 2.5 W'!$C$8:$AZ$8,0)))</f>
        <v>0</v>
      </c>
      <c r="AA40" s="128">
        <f ca="1">IF(ISNA(INDEX('Stock Model- B 2.5 W'!$C$9:$AZ$53,MATCH($B40,'Stock Model- B 2.5 W'!$B$9:$B$53,0),MATCH(($B40-AA$4+1),'Stock Model- B 2.5 W'!$C$8:$AZ$8,0))),0,INDEX('Stock Model- B 2.5 W'!$C$9:$AZ$53,MATCH($B40,'Stock Model- B 2.5 W'!$B$9:$B$53,0),MATCH(($B40-AA$4+1),'Stock Model- B 2.5 W'!$C$8:$AZ$8,0)))</f>
        <v>0</v>
      </c>
      <c r="AB40" s="128">
        <f ca="1">IF(ISNA(INDEX('Stock Model- B 2.5 W'!$C$9:$AZ$53,MATCH($B40,'Stock Model- B 2.5 W'!$B$9:$B$53,0),MATCH(($B40-AB$4+1),'Stock Model- B 2.5 W'!$C$8:$AZ$8,0))),0,INDEX('Stock Model- B 2.5 W'!$C$9:$AZ$53,MATCH($B40,'Stock Model- B 2.5 W'!$B$9:$B$53,0),MATCH(($B40-AB$4+1),'Stock Model- B 2.5 W'!$C$8:$AZ$8,0)))</f>
        <v>0</v>
      </c>
      <c r="AC40" s="128">
        <f ca="1">IF(ISNA(INDEX('Stock Model- B 2.5 W'!$C$9:$AZ$53,MATCH($B40,'Stock Model- B 2.5 W'!$B$9:$B$53,0),MATCH(($B40-AC$4+1),'Stock Model- B 2.5 W'!$C$8:$AZ$8,0))),0,INDEX('Stock Model- B 2.5 W'!$C$9:$AZ$53,MATCH($B40,'Stock Model- B 2.5 W'!$B$9:$B$53,0),MATCH(($B40-AC$4+1),'Stock Model- B 2.5 W'!$C$8:$AZ$8,0)))</f>
        <v>0</v>
      </c>
      <c r="AD40" s="128">
        <f ca="1">IF(ISNA(INDEX('Stock Model- B 2.5 W'!$C$9:$AZ$53,MATCH($B40,'Stock Model- B 2.5 W'!$B$9:$B$53,0),MATCH(($B40-AD$4+1),'Stock Model- B 2.5 W'!$C$8:$AZ$8,0))),0,INDEX('Stock Model- B 2.5 W'!$C$9:$AZ$53,MATCH($B40,'Stock Model- B 2.5 W'!$B$9:$B$53,0),MATCH(($B40-AD$4+1),'Stock Model- B 2.5 W'!$C$8:$AZ$8,0)))</f>
        <v>0</v>
      </c>
      <c r="AE40" s="128">
        <f ca="1">IF(ISNA(INDEX('Stock Model- B 2.5 W'!$C$9:$AZ$53,MATCH($B40,'Stock Model- B 2.5 W'!$B$9:$B$53,0),MATCH(($B40-AE$4+1),'Stock Model- B 2.5 W'!$C$8:$AZ$8,0))),0,INDEX('Stock Model- B 2.5 W'!$C$9:$AZ$53,MATCH($B40,'Stock Model- B 2.5 W'!$B$9:$B$53,0),MATCH(($B40-AE$4+1),'Stock Model- B 2.5 W'!$C$8:$AZ$8,0)))</f>
        <v>0</v>
      </c>
      <c r="AF40" s="128">
        <f ca="1">IF(ISNA(INDEX('Stock Model- B 2.5 W'!$C$9:$AZ$53,MATCH($B40,'Stock Model- B 2.5 W'!$B$9:$B$53,0),MATCH(($B40-AF$4+1),'Stock Model- B 2.5 W'!$C$8:$AZ$8,0))),0,INDEX('Stock Model- B 2.5 W'!$C$9:$AZ$53,MATCH($B40,'Stock Model- B 2.5 W'!$B$9:$B$53,0),MATCH(($B40-AF$4+1),'Stock Model- B 2.5 W'!$C$8:$AZ$8,0)))</f>
        <v>0</v>
      </c>
      <c r="AG40" s="128">
        <f ca="1">IF(ISNA(INDEX('Stock Model- B 2.5 W'!$C$9:$AZ$53,MATCH($B40,'Stock Model- B 2.5 W'!$B$9:$B$53,0),MATCH(($B40-AG$4+1),'Stock Model- B 2.5 W'!$C$8:$AZ$8,0))),0,INDEX('Stock Model- B 2.5 W'!$C$9:$AZ$53,MATCH($B40,'Stock Model- B 2.5 W'!$B$9:$B$53,0),MATCH(($B40-AG$4+1),'Stock Model- B 2.5 W'!$C$8:$AZ$8,0)))</f>
        <v>0</v>
      </c>
      <c r="AH40" s="128">
        <f ca="1">IF(ISNA(INDEX('Stock Model- B 2.5 W'!$C$9:$AZ$53,MATCH($B40,'Stock Model- B 2.5 W'!$B$9:$B$53,0),MATCH(($B40-AH$4+1),'Stock Model- B 2.5 W'!$C$8:$AZ$8,0))),0,INDEX('Stock Model- B 2.5 W'!$C$9:$AZ$53,MATCH($B40,'Stock Model- B 2.5 W'!$B$9:$B$53,0),MATCH(($B40-AH$4+1),'Stock Model- B 2.5 W'!$C$8:$AZ$8,0)))</f>
        <v>2973554.5346589247</v>
      </c>
      <c r="AI40" s="128">
        <f ca="1">IF(ISNA(INDEX('Stock Model- B 2.5 W'!$C$9:$AZ$53,MATCH($B40,'Stock Model- B 2.5 W'!$B$9:$B$53,0),MATCH(($B40-AI$4+1),'Stock Model- B 2.5 W'!$C$8:$AZ$8,0))),0,INDEX('Stock Model- B 2.5 W'!$C$9:$AZ$53,MATCH($B40,'Stock Model- B 2.5 W'!$B$9:$B$53,0),MATCH(($B40-AI$4+1),'Stock Model- B 2.5 W'!$C$8:$AZ$8,0)))</f>
        <v>2995856.193668867</v>
      </c>
      <c r="AJ40" s="128">
        <f ca="1">IF(ISNA(INDEX('Stock Model- B 2.5 W'!$C$9:$AZ$53,MATCH($B40,'Stock Model- B 2.5 W'!$B$9:$B$53,0),MATCH(($B40-AJ$4+1),'Stock Model- B 2.5 W'!$C$8:$AZ$8,0))),0,INDEX('Stock Model- B 2.5 W'!$C$9:$AZ$53,MATCH($B40,'Stock Model- B 2.5 W'!$B$9:$B$53,0),MATCH(($B40-AJ$4+1),'Stock Model- B 2.5 W'!$C$8:$AZ$8,0)))</f>
        <v>3018325.1151213832</v>
      </c>
      <c r="AK40" s="128">
        <f ca="1">IF(ISNA(INDEX('Stock Model- B 2.5 W'!$C$9:$AZ$53,MATCH($B40,'Stock Model- B 2.5 W'!$B$9:$B$53,0),MATCH(($B40-AK$4+1),'Stock Model- B 2.5 W'!$C$8:$AZ$8,0))),0,INDEX('Stock Model- B 2.5 W'!$C$9:$AZ$53,MATCH($B40,'Stock Model- B 2.5 W'!$B$9:$B$53,0),MATCH(($B40-AK$4+1),'Stock Model- B 2.5 W'!$C$8:$AZ$8,0)))</f>
        <v>3040962.5534847947</v>
      </c>
      <c r="AL40" s="128">
        <f ca="1">IF(ISNA(INDEX('Stock Model- B 2.5 W'!$C$9:$AZ$53,MATCH($B40,'Stock Model- B 2.5 W'!$B$9:$B$53,0),MATCH(($B40-AL$4+1),'Stock Model- B 2.5 W'!$C$8:$AZ$8,0))),0,INDEX('Stock Model- B 2.5 W'!$C$9:$AZ$53,MATCH($B40,'Stock Model- B 2.5 W'!$B$9:$B$53,0),MATCH(($B40-AL$4+1),'Stock Model- B 2.5 W'!$C$8:$AZ$8,0)))</f>
        <v>3063769.7726359311</v>
      </c>
      <c r="AM40" s="128">
        <f>IF(ISNA(INDEX('Stock Model- B 2.5 W'!$C$9:$AZ$53,MATCH($B40,'Stock Model- B 2.5 W'!$B$9:$B$53,0),MATCH(($B40-AM$4+1),'Stock Model- B 2.5 W'!$C$8:$AZ$8,0))),0,INDEX('Stock Model- B 2.5 W'!$C$9:$AZ$53,MATCH($B40,'Stock Model- B 2.5 W'!$B$9:$B$53,0),MATCH(($B40-AM$4+1),'Stock Model- B 2.5 W'!$C$8:$AZ$8,0)))</f>
        <v>0</v>
      </c>
      <c r="AN40" s="128">
        <f>IF(ISNA(INDEX('Stock Model- B 2.5 W'!$C$9:$AZ$53,MATCH($B40,'Stock Model- B 2.5 W'!$B$9:$B$53,0),MATCH(($B40-AN$4+1),'Stock Model- B 2.5 W'!$C$8:$AZ$8,0))),0,INDEX('Stock Model- B 2.5 W'!$C$9:$AZ$53,MATCH($B40,'Stock Model- B 2.5 W'!$B$9:$B$53,0),MATCH(($B40-AN$4+1),'Stock Model- B 2.5 W'!$C$8:$AZ$8,0)))</f>
        <v>0</v>
      </c>
      <c r="AO40" s="128">
        <f>IF(ISNA(INDEX('Stock Model- B 2.5 W'!$C$9:$AZ$53,MATCH($B40,'Stock Model- B 2.5 W'!$B$9:$B$53,0),MATCH(($B40-AO$4+1),'Stock Model- B 2.5 W'!$C$8:$AZ$8,0))),0,INDEX('Stock Model- B 2.5 W'!$C$9:$AZ$53,MATCH($B40,'Stock Model- B 2.5 W'!$B$9:$B$53,0),MATCH(($B40-AO$4+1),'Stock Model- B 2.5 W'!$C$8:$AZ$8,0)))</f>
        <v>0</v>
      </c>
      <c r="AP40" s="128">
        <f>IF(ISNA(INDEX('Stock Model- B 2.5 W'!$C$9:$AZ$53,MATCH($B40,'Stock Model- B 2.5 W'!$B$9:$B$53,0),MATCH(($B40-AP$4+1),'Stock Model- B 2.5 W'!$C$8:$AZ$8,0))),0,INDEX('Stock Model- B 2.5 W'!$C$9:$AZ$53,MATCH($B40,'Stock Model- B 2.5 W'!$B$9:$B$53,0),MATCH(($B40-AP$4+1),'Stock Model- B 2.5 W'!$C$8:$AZ$8,0)))</f>
        <v>0</v>
      </c>
      <c r="AQ40" s="128">
        <f>IF(ISNA(INDEX('Stock Model- B 2.5 W'!$C$9:$AZ$53,MATCH($B40,'Stock Model- B 2.5 W'!$B$9:$B$53,0),MATCH(($B40-AQ$4+1),'Stock Model- B 2.5 W'!$C$8:$AZ$8,0))),0,INDEX('Stock Model- B 2.5 W'!$C$9:$AZ$53,MATCH($B40,'Stock Model- B 2.5 W'!$B$9:$B$53,0),MATCH(($B40-AQ$4+1),'Stock Model- B 2.5 W'!$C$8:$AZ$8,0)))</f>
        <v>0</v>
      </c>
      <c r="AR40" s="128">
        <f>IF(ISNA(INDEX('Stock Model- B 2.5 W'!$C$9:$AZ$53,MATCH($B40,'Stock Model- B 2.5 W'!$B$9:$B$53,0),MATCH(($B40-AR$4+1),'Stock Model- B 2.5 W'!$C$8:$AZ$8,0))),0,INDEX('Stock Model- B 2.5 W'!$C$9:$AZ$53,MATCH($B40,'Stock Model- B 2.5 W'!$B$9:$B$53,0),MATCH(($B40-AR$4+1),'Stock Model- B 2.5 W'!$C$8:$AZ$8,0)))</f>
        <v>0</v>
      </c>
      <c r="AS40" s="128">
        <f>IF(ISNA(INDEX('Stock Model- B 2.5 W'!$C$9:$AZ$53,MATCH($B40,'Stock Model- B 2.5 W'!$B$9:$B$53,0),MATCH(($B40-AS$4+1),'Stock Model- B 2.5 W'!$C$8:$AZ$8,0))),0,INDEX('Stock Model- B 2.5 W'!$C$9:$AZ$53,MATCH($B40,'Stock Model- B 2.5 W'!$B$9:$B$53,0),MATCH(($B40-AS$4+1),'Stock Model- B 2.5 W'!$C$8:$AZ$8,0)))</f>
        <v>0</v>
      </c>
      <c r="AT40" s="128">
        <f>IF(ISNA(INDEX('Stock Model- B 2.5 W'!$C$9:$AZ$53,MATCH($B40,'Stock Model- B 2.5 W'!$B$9:$B$53,0),MATCH(($B40-AT$4+1),'Stock Model- B 2.5 W'!$C$8:$AZ$8,0))),0,INDEX('Stock Model- B 2.5 W'!$C$9:$AZ$53,MATCH($B40,'Stock Model- B 2.5 W'!$B$9:$B$53,0),MATCH(($B40-AT$4+1),'Stock Model- B 2.5 W'!$C$8:$AZ$8,0)))</f>
        <v>0</v>
      </c>
      <c r="AU40" s="128">
        <f>IF(ISNA(INDEX('Stock Model- B 2.5 W'!$C$9:$AZ$53,MATCH($B40,'Stock Model- B 2.5 W'!$B$9:$B$53,0),MATCH(($B40-AU$4+1),'Stock Model- B 2.5 W'!$C$8:$AZ$8,0))),0,INDEX('Stock Model- B 2.5 W'!$C$9:$AZ$53,MATCH($B40,'Stock Model- B 2.5 W'!$B$9:$B$53,0),MATCH(($B40-AU$4+1),'Stock Model- B 2.5 W'!$C$8:$AZ$8,0)))</f>
        <v>0</v>
      </c>
      <c r="AV40" s="11">
        <f t="shared" ca="1" si="2"/>
        <v>15092468.1695699</v>
      </c>
      <c r="AW40" s="11" t="str">
        <f ca="1">IF(AV40=SUM('Stock Model- B 2.5 W'!C44:AZ44),"OK","Error")</f>
        <v>OK</v>
      </c>
    </row>
    <row r="41" spans="1:49">
      <c r="A41" s="214"/>
      <c r="B41" s="11">
        <f>'Stock Model- B 2.5 W'!B45</f>
        <v>2026</v>
      </c>
      <c r="C41" s="128">
        <f ca="1">IF(ISNA(INDEX('Stock Model- B 2.5 W'!$C$9:$AZ$53,MATCH($B41,'Stock Model- B 2.5 W'!$B$9:$B$53,0),MATCH(($B41-C$4+1),'Stock Model- B 2.5 W'!$C$8:$AZ$8,0))),0,INDEX('Stock Model- B 2.5 W'!$C$9:$AZ$53,MATCH($B41,'Stock Model- B 2.5 W'!$B$9:$B$53,0),MATCH(($B41-C$4+1),'Stock Model- B 2.5 W'!$C$8:$AZ$8,0)))</f>
        <v>0</v>
      </c>
      <c r="D41" s="128">
        <f ca="1">IF(ISNA(INDEX('Stock Model- B 2.5 W'!$C$9:$AZ$53,MATCH($B41,'Stock Model- B 2.5 W'!$B$9:$B$53,0),MATCH(($B41-D$4+1),'Stock Model- B 2.5 W'!$C$8:$AZ$8,0))),0,INDEX('Stock Model- B 2.5 W'!$C$9:$AZ$53,MATCH($B41,'Stock Model- B 2.5 W'!$B$9:$B$53,0),MATCH(($B41-D$4+1),'Stock Model- B 2.5 W'!$C$8:$AZ$8,0)))</f>
        <v>0</v>
      </c>
      <c r="E41" s="128">
        <f ca="1">IF(ISNA(INDEX('Stock Model- B 2.5 W'!$C$9:$AZ$53,MATCH($B41,'Stock Model- B 2.5 W'!$B$9:$B$53,0),MATCH(($B41-E$4+1),'Stock Model- B 2.5 W'!$C$8:$AZ$8,0))),0,INDEX('Stock Model- B 2.5 W'!$C$9:$AZ$53,MATCH($B41,'Stock Model- B 2.5 W'!$B$9:$B$53,0),MATCH(($B41-E$4+1),'Stock Model- B 2.5 W'!$C$8:$AZ$8,0)))</f>
        <v>0</v>
      </c>
      <c r="F41" s="128">
        <f ca="1">IF(ISNA(INDEX('Stock Model- B 2.5 W'!$C$9:$AZ$53,MATCH($B41,'Stock Model- B 2.5 W'!$B$9:$B$53,0),MATCH(($B41-F$4+1),'Stock Model- B 2.5 W'!$C$8:$AZ$8,0))),0,INDEX('Stock Model- B 2.5 W'!$C$9:$AZ$53,MATCH($B41,'Stock Model- B 2.5 W'!$B$9:$B$53,0),MATCH(($B41-F$4+1),'Stock Model- B 2.5 W'!$C$8:$AZ$8,0)))</f>
        <v>0</v>
      </c>
      <c r="G41" s="128">
        <f ca="1">IF(ISNA(INDEX('Stock Model- B 2.5 W'!$C$9:$AZ$53,MATCH($B41,'Stock Model- B 2.5 W'!$B$9:$B$53,0),MATCH(($B41-G$4+1),'Stock Model- B 2.5 W'!$C$8:$AZ$8,0))),0,INDEX('Stock Model- B 2.5 W'!$C$9:$AZ$53,MATCH($B41,'Stock Model- B 2.5 W'!$B$9:$B$53,0),MATCH(($B41-G$4+1),'Stock Model- B 2.5 W'!$C$8:$AZ$8,0)))</f>
        <v>0</v>
      </c>
      <c r="H41" s="128">
        <f ca="1">IF(ISNA(INDEX('Stock Model- B 2.5 W'!$C$9:$AZ$53,MATCH($B41,'Stock Model- B 2.5 W'!$B$9:$B$53,0),MATCH(($B41-H$4+1),'Stock Model- B 2.5 W'!$C$8:$AZ$8,0))),0,INDEX('Stock Model- B 2.5 W'!$C$9:$AZ$53,MATCH($B41,'Stock Model- B 2.5 W'!$B$9:$B$53,0),MATCH(($B41-H$4+1),'Stock Model- B 2.5 W'!$C$8:$AZ$8,0)))</f>
        <v>0</v>
      </c>
      <c r="I41" s="128">
        <f ca="1">IF(ISNA(INDEX('Stock Model- B 2.5 W'!$C$9:$AZ$53,MATCH($B41,'Stock Model- B 2.5 W'!$B$9:$B$53,0),MATCH(($B41-I$4+1),'Stock Model- B 2.5 W'!$C$8:$AZ$8,0))),0,INDEX('Stock Model- B 2.5 W'!$C$9:$AZ$53,MATCH($B41,'Stock Model- B 2.5 W'!$B$9:$B$53,0),MATCH(($B41-I$4+1),'Stock Model- B 2.5 W'!$C$8:$AZ$8,0)))</f>
        <v>0</v>
      </c>
      <c r="J41" s="128">
        <f ca="1">IF(ISNA(INDEX('Stock Model- B 2.5 W'!$C$9:$AZ$53,MATCH($B41,'Stock Model- B 2.5 W'!$B$9:$B$53,0),MATCH(($B41-J$4+1),'Stock Model- B 2.5 W'!$C$8:$AZ$8,0))),0,INDEX('Stock Model- B 2.5 W'!$C$9:$AZ$53,MATCH($B41,'Stock Model- B 2.5 W'!$B$9:$B$53,0),MATCH(($B41-J$4+1),'Stock Model- B 2.5 W'!$C$8:$AZ$8,0)))</f>
        <v>0</v>
      </c>
      <c r="K41" s="128">
        <f ca="1">IF(ISNA(INDEX('Stock Model- B 2.5 W'!$C$9:$AZ$53,MATCH($B41,'Stock Model- B 2.5 W'!$B$9:$B$53,0),MATCH(($B41-K$4+1),'Stock Model- B 2.5 W'!$C$8:$AZ$8,0))),0,INDEX('Stock Model- B 2.5 W'!$C$9:$AZ$53,MATCH($B41,'Stock Model- B 2.5 W'!$B$9:$B$53,0),MATCH(($B41-K$4+1),'Stock Model- B 2.5 W'!$C$8:$AZ$8,0)))</f>
        <v>0</v>
      </c>
      <c r="L41" s="128">
        <f ca="1">IF(ISNA(INDEX('Stock Model- B 2.5 W'!$C$9:$AZ$53,MATCH($B41,'Stock Model- B 2.5 W'!$B$9:$B$53,0),MATCH(($B41-L$4+1),'Stock Model- B 2.5 W'!$C$8:$AZ$8,0))),0,INDEX('Stock Model- B 2.5 W'!$C$9:$AZ$53,MATCH($B41,'Stock Model- B 2.5 W'!$B$9:$B$53,0),MATCH(($B41-L$4+1),'Stock Model- B 2.5 W'!$C$8:$AZ$8,0)))</f>
        <v>0</v>
      </c>
      <c r="M41" s="128">
        <f ca="1">IF(ISNA(INDEX('Stock Model- B 2.5 W'!$C$9:$AZ$53,MATCH($B41,'Stock Model- B 2.5 W'!$B$9:$B$53,0),MATCH(($B41-M$4+1),'Stock Model- B 2.5 W'!$C$8:$AZ$8,0))),0,INDEX('Stock Model- B 2.5 W'!$C$9:$AZ$53,MATCH($B41,'Stock Model- B 2.5 W'!$B$9:$B$53,0),MATCH(($B41-M$4+1),'Stock Model- B 2.5 W'!$C$8:$AZ$8,0)))</f>
        <v>0</v>
      </c>
      <c r="N41" s="128">
        <f ca="1">IF(ISNA(INDEX('Stock Model- B 2.5 W'!$C$9:$AZ$53,MATCH($B41,'Stock Model- B 2.5 W'!$B$9:$B$53,0),MATCH(($B41-N$4+1),'Stock Model- B 2.5 W'!$C$8:$AZ$8,0))),0,INDEX('Stock Model- B 2.5 W'!$C$9:$AZ$53,MATCH($B41,'Stock Model- B 2.5 W'!$B$9:$B$53,0),MATCH(($B41-N$4+1),'Stock Model- B 2.5 W'!$C$8:$AZ$8,0)))</f>
        <v>0</v>
      </c>
      <c r="O41" s="128">
        <f ca="1">IF(ISNA(INDEX('Stock Model- B 2.5 W'!$C$9:$AZ$53,MATCH($B41,'Stock Model- B 2.5 W'!$B$9:$B$53,0),MATCH(($B41-O$4+1),'Stock Model- B 2.5 W'!$C$8:$AZ$8,0))),0,INDEX('Stock Model- B 2.5 W'!$C$9:$AZ$53,MATCH($B41,'Stock Model- B 2.5 W'!$B$9:$B$53,0),MATCH(($B41-O$4+1),'Stock Model- B 2.5 W'!$C$8:$AZ$8,0)))</f>
        <v>0</v>
      </c>
      <c r="P41" s="128">
        <f ca="1">IF(ISNA(INDEX('Stock Model- B 2.5 W'!$C$9:$AZ$53,MATCH($B41,'Stock Model- B 2.5 W'!$B$9:$B$53,0),MATCH(($B41-P$4+1),'Stock Model- B 2.5 W'!$C$8:$AZ$8,0))),0,INDEX('Stock Model- B 2.5 W'!$C$9:$AZ$53,MATCH($B41,'Stock Model- B 2.5 W'!$B$9:$B$53,0),MATCH(($B41-P$4+1),'Stock Model- B 2.5 W'!$C$8:$AZ$8,0)))</f>
        <v>0</v>
      </c>
      <c r="Q41" s="128">
        <f ca="1">IF(ISNA(INDEX('Stock Model- B 2.5 W'!$C$9:$AZ$53,MATCH($B41,'Stock Model- B 2.5 W'!$B$9:$B$53,0),MATCH(($B41-Q$4+1),'Stock Model- B 2.5 W'!$C$8:$AZ$8,0))),0,INDEX('Stock Model- B 2.5 W'!$C$9:$AZ$53,MATCH($B41,'Stock Model- B 2.5 W'!$B$9:$B$53,0),MATCH(($B41-Q$4+1),'Stock Model- B 2.5 W'!$C$8:$AZ$8,0)))</f>
        <v>0</v>
      </c>
      <c r="R41" s="128">
        <f ca="1">IF(ISNA(INDEX('Stock Model- B 2.5 W'!$C$9:$AZ$53,MATCH($B41,'Stock Model- B 2.5 W'!$B$9:$B$53,0),MATCH(($B41-R$4+1),'Stock Model- B 2.5 W'!$C$8:$AZ$8,0))),0,INDEX('Stock Model- B 2.5 W'!$C$9:$AZ$53,MATCH($B41,'Stock Model- B 2.5 W'!$B$9:$B$53,0),MATCH(($B41-R$4+1),'Stock Model- B 2.5 W'!$C$8:$AZ$8,0)))</f>
        <v>0</v>
      </c>
      <c r="S41" s="128">
        <f ca="1">IF(ISNA(INDEX('Stock Model- B 2.5 W'!$C$9:$AZ$53,MATCH($B41,'Stock Model- B 2.5 W'!$B$9:$B$53,0),MATCH(($B41-S$4+1),'Stock Model- B 2.5 W'!$C$8:$AZ$8,0))),0,INDEX('Stock Model- B 2.5 W'!$C$9:$AZ$53,MATCH($B41,'Stock Model- B 2.5 W'!$B$9:$B$53,0),MATCH(($B41-S$4+1),'Stock Model- B 2.5 W'!$C$8:$AZ$8,0)))</f>
        <v>0</v>
      </c>
      <c r="T41" s="128">
        <f ca="1">IF(ISNA(INDEX('Stock Model- B 2.5 W'!$C$9:$AZ$53,MATCH($B41,'Stock Model- B 2.5 W'!$B$9:$B$53,0),MATCH(($B41-T$4+1),'Stock Model- B 2.5 W'!$C$8:$AZ$8,0))),0,INDEX('Stock Model- B 2.5 W'!$C$9:$AZ$53,MATCH($B41,'Stock Model- B 2.5 W'!$B$9:$B$53,0),MATCH(($B41-T$4+1),'Stock Model- B 2.5 W'!$C$8:$AZ$8,0)))</f>
        <v>0</v>
      </c>
      <c r="U41" s="128">
        <f ca="1">IF(ISNA(INDEX('Stock Model- B 2.5 W'!$C$9:$AZ$53,MATCH($B41,'Stock Model- B 2.5 W'!$B$9:$B$53,0),MATCH(($B41-U$4+1),'Stock Model- B 2.5 W'!$C$8:$AZ$8,0))),0,INDEX('Stock Model- B 2.5 W'!$C$9:$AZ$53,MATCH($B41,'Stock Model- B 2.5 W'!$B$9:$B$53,0),MATCH(($B41-U$4+1),'Stock Model- B 2.5 W'!$C$8:$AZ$8,0)))</f>
        <v>0</v>
      </c>
      <c r="V41" s="128">
        <f ca="1">IF(ISNA(INDEX('Stock Model- B 2.5 W'!$C$9:$AZ$53,MATCH($B41,'Stock Model- B 2.5 W'!$B$9:$B$53,0),MATCH(($B41-V$4+1),'Stock Model- B 2.5 W'!$C$8:$AZ$8,0))),0,INDEX('Stock Model- B 2.5 W'!$C$9:$AZ$53,MATCH($B41,'Stock Model- B 2.5 W'!$B$9:$B$53,0),MATCH(($B41-V$4+1),'Stock Model- B 2.5 W'!$C$8:$AZ$8,0)))</f>
        <v>0</v>
      </c>
      <c r="W41" s="128">
        <f ca="1">IF(ISNA(INDEX('Stock Model- B 2.5 W'!$C$9:$AZ$53,MATCH($B41,'Stock Model- B 2.5 W'!$B$9:$B$53,0),MATCH(($B41-W$4+1),'Stock Model- B 2.5 W'!$C$8:$AZ$8,0))),0,INDEX('Stock Model- B 2.5 W'!$C$9:$AZ$53,MATCH($B41,'Stock Model- B 2.5 W'!$B$9:$B$53,0),MATCH(($B41-W$4+1),'Stock Model- B 2.5 W'!$C$8:$AZ$8,0)))</f>
        <v>0</v>
      </c>
      <c r="X41" s="128">
        <f ca="1">IF(ISNA(INDEX('Stock Model- B 2.5 W'!$C$9:$AZ$53,MATCH($B41,'Stock Model- B 2.5 W'!$B$9:$B$53,0),MATCH(($B41-X$4+1),'Stock Model- B 2.5 W'!$C$8:$AZ$8,0))),0,INDEX('Stock Model- B 2.5 W'!$C$9:$AZ$53,MATCH($B41,'Stock Model- B 2.5 W'!$B$9:$B$53,0),MATCH(($B41-X$4+1),'Stock Model- B 2.5 W'!$C$8:$AZ$8,0)))</f>
        <v>0</v>
      </c>
      <c r="Y41" s="128">
        <f ca="1">IF(ISNA(INDEX('Stock Model- B 2.5 W'!$C$9:$AZ$53,MATCH($B41,'Stock Model- B 2.5 W'!$B$9:$B$53,0),MATCH(($B41-Y$4+1),'Stock Model- B 2.5 W'!$C$8:$AZ$8,0))),0,INDEX('Stock Model- B 2.5 W'!$C$9:$AZ$53,MATCH($B41,'Stock Model- B 2.5 W'!$B$9:$B$53,0),MATCH(($B41-Y$4+1),'Stock Model- B 2.5 W'!$C$8:$AZ$8,0)))</f>
        <v>0</v>
      </c>
      <c r="Z41" s="128">
        <f ca="1">IF(ISNA(INDEX('Stock Model- B 2.5 W'!$C$9:$AZ$53,MATCH($B41,'Stock Model- B 2.5 W'!$B$9:$B$53,0),MATCH(($B41-Z$4+1),'Stock Model- B 2.5 W'!$C$8:$AZ$8,0))),0,INDEX('Stock Model- B 2.5 W'!$C$9:$AZ$53,MATCH($B41,'Stock Model- B 2.5 W'!$B$9:$B$53,0),MATCH(($B41-Z$4+1),'Stock Model- B 2.5 W'!$C$8:$AZ$8,0)))</f>
        <v>0</v>
      </c>
      <c r="AA41" s="128">
        <f ca="1">IF(ISNA(INDEX('Stock Model- B 2.5 W'!$C$9:$AZ$53,MATCH($B41,'Stock Model- B 2.5 W'!$B$9:$B$53,0),MATCH(($B41-AA$4+1),'Stock Model- B 2.5 W'!$C$8:$AZ$8,0))),0,INDEX('Stock Model- B 2.5 W'!$C$9:$AZ$53,MATCH($B41,'Stock Model- B 2.5 W'!$B$9:$B$53,0),MATCH(($B41-AA$4+1),'Stock Model- B 2.5 W'!$C$8:$AZ$8,0)))</f>
        <v>0</v>
      </c>
      <c r="AB41" s="128">
        <f ca="1">IF(ISNA(INDEX('Stock Model- B 2.5 W'!$C$9:$AZ$53,MATCH($B41,'Stock Model- B 2.5 W'!$B$9:$B$53,0),MATCH(($B41-AB$4+1),'Stock Model- B 2.5 W'!$C$8:$AZ$8,0))),0,INDEX('Stock Model- B 2.5 W'!$C$9:$AZ$53,MATCH($B41,'Stock Model- B 2.5 W'!$B$9:$B$53,0),MATCH(($B41-AB$4+1),'Stock Model- B 2.5 W'!$C$8:$AZ$8,0)))</f>
        <v>0</v>
      </c>
      <c r="AC41" s="128">
        <f ca="1">IF(ISNA(INDEX('Stock Model- B 2.5 W'!$C$9:$AZ$53,MATCH($B41,'Stock Model- B 2.5 W'!$B$9:$B$53,0),MATCH(($B41-AC$4+1),'Stock Model- B 2.5 W'!$C$8:$AZ$8,0))),0,INDEX('Stock Model- B 2.5 W'!$C$9:$AZ$53,MATCH($B41,'Stock Model- B 2.5 W'!$B$9:$B$53,0),MATCH(($B41-AC$4+1),'Stock Model- B 2.5 W'!$C$8:$AZ$8,0)))</f>
        <v>0</v>
      </c>
      <c r="AD41" s="128">
        <f ca="1">IF(ISNA(INDEX('Stock Model- B 2.5 W'!$C$9:$AZ$53,MATCH($B41,'Stock Model- B 2.5 W'!$B$9:$B$53,0),MATCH(($B41-AD$4+1),'Stock Model- B 2.5 W'!$C$8:$AZ$8,0))),0,INDEX('Stock Model- B 2.5 W'!$C$9:$AZ$53,MATCH($B41,'Stock Model- B 2.5 W'!$B$9:$B$53,0),MATCH(($B41-AD$4+1),'Stock Model- B 2.5 W'!$C$8:$AZ$8,0)))</f>
        <v>0</v>
      </c>
      <c r="AE41" s="128">
        <f ca="1">IF(ISNA(INDEX('Stock Model- B 2.5 W'!$C$9:$AZ$53,MATCH($B41,'Stock Model- B 2.5 W'!$B$9:$B$53,0),MATCH(($B41-AE$4+1),'Stock Model- B 2.5 W'!$C$8:$AZ$8,0))),0,INDEX('Stock Model- B 2.5 W'!$C$9:$AZ$53,MATCH($B41,'Stock Model- B 2.5 W'!$B$9:$B$53,0),MATCH(($B41-AE$4+1),'Stock Model- B 2.5 W'!$C$8:$AZ$8,0)))</f>
        <v>0</v>
      </c>
      <c r="AF41" s="128">
        <f ca="1">IF(ISNA(INDEX('Stock Model- B 2.5 W'!$C$9:$AZ$53,MATCH($B41,'Stock Model- B 2.5 W'!$B$9:$B$53,0),MATCH(($B41-AF$4+1),'Stock Model- B 2.5 W'!$C$8:$AZ$8,0))),0,INDEX('Stock Model- B 2.5 W'!$C$9:$AZ$53,MATCH($B41,'Stock Model- B 2.5 W'!$B$9:$B$53,0),MATCH(($B41-AF$4+1),'Stock Model- B 2.5 W'!$C$8:$AZ$8,0)))</f>
        <v>0</v>
      </c>
      <c r="AG41" s="128">
        <f ca="1">IF(ISNA(INDEX('Stock Model- B 2.5 W'!$C$9:$AZ$53,MATCH($B41,'Stock Model- B 2.5 W'!$B$9:$B$53,0),MATCH(($B41-AG$4+1),'Stock Model- B 2.5 W'!$C$8:$AZ$8,0))),0,INDEX('Stock Model- B 2.5 W'!$C$9:$AZ$53,MATCH($B41,'Stock Model- B 2.5 W'!$B$9:$B$53,0),MATCH(($B41-AG$4+1),'Stock Model- B 2.5 W'!$C$8:$AZ$8,0)))</f>
        <v>0</v>
      </c>
      <c r="AH41" s="128">
        <f ca="1">IF(ISNA(INDEX('Stock Model- B 2.5 W'!$C$9:$AZ$53,MATCH($B41,'Stock Model- B 2.5 W'!$B$9:$B$53,0),MATCH(($B41-AH$4+1),'Stock Model- B 2.5 W'!$C$8:$AZ$8,0))),0,INDEX('Stock Model- B 2.5 W'!$C$9:$AZ$53,MATCH($B41,'Stock Model- B 2.5 W'!$B$9:$B$53,0),MATCH(($B41-AH$4+1),'Stock Model- B 2.5 W'!$C$8:$AZ$8,0)))</f>
        <v>0</v>
      </c>
      <c r="AI41" s="128">
        <f ca="1">IF(ISNA(INDEX('Stock Model- B 2.5 W'!$C$9:$AZ$53,MATCH($B41,'Stock Model- B 2.5 W'!$B$9:$B$53,0),MATCH(($B41-AI$4+1),'Stock Model- B 2.5 W'!$C$8:$AZ$8,0))),0,INDEX('Stock Model- B 2.5 W'!$C$9:$AZ$53,MATCH($B41,'Stock Model- B 2.5 W'!$B$9:$B$53,0),MATCH(($B41-AI$4+1),'Stock Model- B 2.5 W'!$C$8:$AZ$8,0)))</f>
        <v>2995856.193668867</v>
      </c>
      <c r="AJ41" s="128">
        <f ca="1">IF(ISNA(INDEX('Stock Model- B 2.5 W'!$C$9:$AZ$53,MATCH($B41,'Stock Model- B 2.5 W'!$B$9:$B$53,0),MATCH(($B41-AJ$4+1),'Stock Model- B 2.5 W'!$C$8:$AZ$8,0))),0,INDEX('Stock Model- B 2.5 W'!$C$9:$AZ$53,MATCH($B41,'Stock Model- B 2.5 W'!$B$9:$B$53,0),MATCH(($B41-AJ$4+1),'Stock Model- B 2.5 W'!$C$8:$AZ$8,0)))</f>
        <v>3018325.1151213832</v>
      </c>
      <c r="AK41" s="128">
        <f ca="1">IF(ISNA(INDEX('Stock Model- B 2.5 W'!$C$9:$AZ$53,MATCH($B41,'Stock Model- B 2.5 W'!$B$9:$B$53,0),MATCH(($B41-AK$4+1),'Stock Model- B 2.5 W'!$C$8:$AZ$8,0))),0,INDEX('Stock Model- B 2.5 W'!$C$9:$AZ$53,MATCH($B41,'Stock Model- B 2.5 W'!$B$9:$B$53,0),MATCH(($B41-AK$4+1),'Stock Model- B 2.5 W'!$C$8:$AZ$8,0)))</f>
        <v>3040962.5534847947</v>
      </c>
      <c r="AL41" s="128">
        <f ca="1">IF(ISNA(INDEX('Stock Model- B 2.5 W'!$C$9:$AZ$53,MATCH($B41,'Stock Model- B 2.5 W'!$B$9:$B$53,0),MATCH(($B41-AL$4+1),'Stock Model- B 2.5 W'!$C$8:$AZ$8,0))),0,INDEX('Stock Model- B 2.5 W'!$C$9:$AZ$53,MATCH($B41,'Stock Model- B 2.5 W'!$B$9:$B$53,0),MATCH(($B41-AL$4+1),'Stock Model- B 2.5 W'!$C$8:$AZ$8,0)))</f>
        <v>3063769.7726359311</v>
      </c>
      <c r="AM41" s="128">
        <f ca="1">IF(ISNA(INDEX('Stock Model- B 2.5 W'!$C$9:$AZ$53,MATCH($B41,'Stock Model- B 2.5 W'!$B$9:$B$53,0),MATCH(($B41-AM$4+1),'Stock Model- B 2.5 W'!$C$8:$AZ$8,0))),0,INDEX('Stock Model- B 2.5 W'!$C$9:$AZ$53,MATCH($B41,'Stock Model- B 2.5 W'!$B$9:$B$53,0),MATCH(($B41-AM$4+1),'Stock Model- B 2.5 W'!$C$8:$AZ$8,0)))</f>
        <v>3086748.0459307004</v>
      </c>
      <c r="AN41" s="128">
        <f>IF(ISNA(INDEX('Stock Model- B 2.5 W'!$C$9:$AZ$53,MATCH($B41,'Stock Model- B 2.5 W'!$B$9:$B$53,0),MATCH(($B41-AN$4+1),'Stock Model- B 2.5 W'!$C$8:$AZ$8,0))),0,INDEX('Stock Model- B 2.5 W'!$C$9:$AZ$53,MATCH($B41,'Stock Model- B 2.5 W'!$B$9:$B$53,0),MATCH(($B41-AN$4+1),'Stock Model- B 2.5 W'!$C$8:$AZ$8,0)))</f>
        <v>0</v>
      </c>
      <c r="AO41" s="128">
        <f>IF(ISNA(INDEX('Stock Model- B 2.5 W'!$C$9:$AZ$53,MATCH($B41,'Stock Model- B 2.5 W'!$B$9:$B$53,0),MATCH(($B41-AO$4+1),'Stock Model- B 2.5 W'!$C$8:$AZ$8,0))),0,INDEX('Stock Model- B 2.5 W'!$C$9:$AZ$53,MATCH($B41,'Stock Model- B 2.5 W'!$B$9:$B$53,0),MATCH(($B41-AO$4+1),'Stock Model- B 2.5 W'!$C$8:$AZ$8,0)))</f>
        <v>0</v>
      </c>
      <c r="AP41" s="128">
        <f>IF(ISNA(INDEX('Stock Model- B 2.5 W'!$C$9:$AZ$53,MATCH($B41,'Stock Model- B 2.5 W'!$B$9:$B$53,0),MATCH(($B41-AP$4+1),'Stock Model- B 2.5 W'!$C$8:$AZ$8,0))),0,INDEX('Stock Model- B 2.5 W'!$C$9:$AZ$53,MATCH($B41,'Stock Model- B 2.5 W'!$B$9:$B$53,0),MATCH(($B41-AP$4+1),'Stock Model- B 2.5 W'!$C$8:$AZ$8,0)))</f>
        <v>0</v>
      </c>
      <c r="AQ41" s="128">
        <f>IF(ISNA(INDEX('Stock Model- B 2.5 W'!$C$9:$AZ$53,MATCH($B41,'Stock Model- B 2.5 W'!$B$9:$B$53,0),MATCH(($B41-AQ$4+1),'Stock Model- B 2.5 W'!$C$8:$AZ$8,0))),0,INDEX('Stock Model- B 2.5 W'!$C$9:$AZ$53,MATCH($B41,'Stock Model- B 2.5 W'!$B$9:$B$53,0),MATCH(($B41-AQ$4+1),'Stock Model- B 2.5 W'!$C$8:$AZ$8,0)))</f>
        <v>0</v>
      </c>
      <c r="AR41" s="128">
        <f>IF(ISNA(INDEX('Stock Model- B 2.5 W'!$C$9:$AZ$53,MATCH($B41,'Stock Model- B 2.5 W'!$B$9:$B$53,0),MATCH(($B41-AR$4+1),'Stock Model- B 2.5 W'!$C$8:$AZ$8,0))),0,INDEX('Stock Model- B 2.5 W'!$C$9:$AZ$53,MATCH($B41,'Stock Model- B 2.5 W'!$B$9:$B$53,0),MATCH(($B41-AR$4+1),'Stock Model- B 2.5 W'!$C$8:$AZ$8,0)))</f>
        <v>0</v>
      </c>
      <c r="AS41" s="128">
        <f>IF(ISNA(INDEX('Stock Model- B 2.5 W'!$C$9:$AZ$53,MATCH($B41,'Stock Model- B 2.5 W'!$B$9:$B$53,0),MATCH(($B41-AS$4+1),'Stock Model- B 2.5 W'!$C$8:$AZ$8,0))),0,INDEX('Stock Model- B 2.5 W'!$C$9:$AZ$53,MATCH($B41,'Stock Model- B 2.5 W'!$B$9:$B$53,0),MATCH(($B41-AS$4+1),'Stock Model- B 2.5 W'!$C$8:$AZ$8,0)))</f>
        <v>0</v>
      </c>
      <c r="AT41" s="128">
        <f>IF(ISNA(INDEX('Stock Model- B 2.5 W'!$C$9:$AZ$53,MATCH($B41,'Stock Model- B 2.5 W'!$B$9:$B$53,0),MATCH(($B41-AT$4+1),'Stock Model- B 2.5 W'!$C$8:$AZ$8,0))),0,INDEX('Stock Model- B 2.5 W'!$C$9:$AZ$53,MATCH($B41,'Stock Model- B 2.5 W'!$B$9:$B$53,0),MATCH(($B41-AT$4+1),'Stock Model- B 2.5 W'!$C$8:$AZ$8,0)))</f>
        <v>0</v>
      </c>
      <c r="AU41" s="128">
        <f>IF(ISNA(INDEX('Stock Model- B 2.5 W'!$C$9:$AZ$53,MATCH($B41,'Stock Model- B 2.5 W'!$B$9:$B$53,0),MATCH(($B41-AU$4+1),'Stock Model- B 2.5 W'!$C$8:$AZ$8,0))),0,INDEX('Stock Model- B 2.5 W'!$C$9:$AZ$53,MATCH($B41,'Stock Model- B 2.5 W'!$B$9:$B$53,0),MATCH(($B41-AU$4+1),'Stock Model- B 2.5 W'!$C$8:$AZ$8,0)))</f>
        <v>0</v>
      </c>
      <c r="AV41" s="11">
        <f t="shared" ca="1" si="2"/>
        <v>15205661.680841677</v>
      </c>
      <c r="AW41" s="11" t="str">
        <f ca="1">IF(AV41=SUM('Stock Model- B 2.5 W'!C45:AZ45),"OK","Error")</f>
        <v>OK</v>
      </c>
    </row>
    <row r="42" spans="1:49">
      <c r="A42" s="214"/>
      <c r="B42" s="11">
        <f>'Stock Model- B 2.5 W'!B46</f>
        <v>2027</v>
      </c>
      <c r="C42" s="128">
        <f ca="1">IF(ISNA(INDEX('Stock Model- B 2.5 W'!$C$9:$AZ$53,MATCH($B42,'Stock Model- B 2.5 W'!$B$9:$B$53,0),MATCH(($B42-C$4+1),'Stock Model- B 2.5 W'!$C$8:$AZ$8,0))),0,INDEX('Stock Model- B 2.5 W'!$C$9:$AZ$53,MATCH($B42,'Stock Model- B 2.5 W'!$B$9:$B$53,0),MATCH(($B42-C$4+1),'Stock Model- B 2.5 W'!$C$8:$AZ$8,0)))</f>
        <v>0</v>
      </c>
      <c r="D42" s="128">
        <f ca="1">IF(ISNA(INDEX('Stock Model- B 2.5 W'!$C$9:$AZ$53,MATCH($B42,'Stock Model- B 2.5 W'!$B$9:$B$53,0),MATCH(($B42-D$4+1),'Stock Model- B 2.5 W'!$C$8:$AZ$8,0))),0,INDEX('Stock Model- B 2.5 W'!$C$9:$AZ$53,MATCH($B42,'Stock Model- B 2.5 W'!$B$9:$B$53,0),MATCH(($B42-D$4+1),'Stock Model- B 2.5 W'!$C$8:$AZ$8,0)))</f>
        <v>0</v>
      </c>
      <c r="E42" s="128">
        <f ca="1">IF(ISNA(INDEX('Stock Model- B 2.5 W'!$C$9:$AZ$53,MATCH($B42,'Stock Model- B 2.5 W'!$B$9:$B$53,0),MATCH(($B42-E$4+1),'Stock Model- B 2.5 W'!$C$8:$AZ$8,0))),0,INDEX('Stock Model- B 2.5 W'!$C$9:$AZ$53,MATCH($B42,'Stock Model- B 2.5 W'!$B$9:$B$53,0),MATCH(($B42-E$4+1),'Stock Model- B 2.5 W'!$C$8:$AZ$8,0)))</f>
        <v>0</v>
      </c>
      <c r="F42" s="128">
        <f ca="1">IF(ISNA(INDEX('Stock Model- B 2.5 W'!$C$9:$AZ$53,MATCH($B42,'Stock Model- B 2.5 W'!$B$9:$B$53,0),MATCH(($B42-F$4+1),'Stock Model- B 2.5 W'!$C$8:$AZ$8,0))),0,INDEX('Stock Model- B 2.5 W'!$C$9:$AZ$53,MATCH($B42,'Stock Model- B 2.5 W'!$B$9:$B$53,0),MATCH(($B42-F$4+1),'Stock Model- B 2.5 W'!$C$8:$AZ$8,0)))</f>
        <v>0</v>
      </c>
      <c r="G42" s="128">
        <f ca="1">IF(ISNA(INDEX('Stock Model- B 2.5 W'!$C$9:$AZ$53,MATCH($B42,'Stock Model- B 2.5 W'!$B$9:$B$53,0),MATCH(($B42-G$4+1),'Stock Model- B 2.5 W'!$C$8:$AZ$8,0))),0,INDEX('Stock Model- B 2.5 W'!$C$9:$AZ$53,MATCH($B42,'Stock Model- B 2.5 W'!$B$9:$B$53,0),MATCH(($B42-G$4+1),'Stock Model- B 2.5 W'!$C$8:$AZ$8,0)))</f>
        <v>0</v>
      </c>
      <c r="H42" s="128">
        <f ca="1">IF(ISNA(INDEX('Stock Model- B 2.5 W'!$C$9:$AZ$53,MATCH($B42,'Stock Model- B 2.5 W'!$B$9:$B$53,0),MATCH(($B42-H$4+1),'Stock Model- B 2.5 W'!$C$8:$AZ$8,0))),0,INDEX('Stock Model- B 2.5 W'!$C$9:$AZ$53,MATCH($B42,'Stock Model- B 2.5 W'!$B$9:$B$53,0),MATCH(($B42-H$4+1),'Stock Model- B 2.5 W'!$C$8:$AZ$8,0)))</f>
        <v>0</v>
      </c>
      <c r="I42" s="128">
        <f ca="1">IF(ISNA(INDEX('Stock Model- B 2.5 W'!$C$9:$AZ$53,MATCH($B42,'Stock Model- B 2.5 W'!$B$9:$B$53,0),MATCH(($B42-I$4+1),'Stock Model- B 2.5 W'!$C$8:$AZ$8,0))),0,INDEX('Stock Model- B 2.5 W'!$C$9:$AZ$53,MATCH($B42,'Stock Model- B 2.5 W'!$B$9:$B$53,0),MATCH(($B42-I$4+1),'Stock Model- B 2.5 W'!$C$8:$AZ$8,0)))</f>
        <v>0</v>
      </c>
      <c r="J42" s="128">
        <f ca="1">IF(ISNA(INDEX('Stock Model- B 2.5 W'!$C$9:$AZ$53,MATCH($B42,'Stock Model- B 2.5 W'!$B$9:$B$53,0),MATCH(($B42-J$4+1),'Stock Model- B 2.5 W'!$C$8:$AZ$8,0))),0,INDEX('Stock Model- B 2.5 W'!$C$9:$AZ$53,MATCH($B42,'Stock Model- B 2.5 W'!$B$9:$B$53,0),MATCH(($B42-J$4+1),'Stock Model- B 2.5 W'!$C$8:$AZ$8,0)))</f>
        <v>0</v>
      </c>
      <c r="K42" s="128">
        <f ca="1">IF(ISNA(INDEX('Stock Model- B 2.5 W'!$C$9:$AZ$53,MATCH($B42,'Stock Model- B 2.5 W'!$B$9:$B$53,0),MATCH(($B42-K$4+1),'Stock Model- B 2.5 W'!$C$8:$AZ$8,0))),0,INDEX('Stock Model- B 2.5 W'!$C$9:$AZ$53,MATCH($B42,'Stock Model- B 2.5 W'!$B$9:$B$53,0),MATCH(($B42-K$4+1),'Stock Model- B 2.5 W'!$C$8:$AZ$8,0)))</f>
        <v>0</v>
      </c>
      <c r="L42" s="128">
        <f ca="1">IF(ISNA(INDEX('Stock Model- B 2.5 W'!$C$9:$AZ$53,MATCH($B42,'Stock Model- B 2.5 W'!$B$9:$B$53,0),MATCH(($B42-L$4+1),'Stock Model- B 2.5 W'!$C$8:$AZ$8,0))),0,INDEX('Stock Model- B 2.5 W'!$C$9:$AZ$53,MATCH($B42,'Stock Model- B 2.5 W'!$B$9:$B$53,0),MATCH(($B42-L$4+1),'Stock Model- B 2.5 W'!$C$8:$AZ$8,0)))</f>
        <v>0</v>
      </c>
      <c r="M42" s="128">
        <f ca="1">IF(ISNA(INDEX('Stock Model- B 2.5 W'!$C$9:$AZ$53,MATCH($B42,'Stock Model- B 2.5 W'!$B$9:$B$53,0),MATCH(($B42-M$4+1),'Stock Model- B 2.5 W'!$C$8:$AZ$8,0))),0,INDEX('Stock Model- B 2.5 W'!$C$9:$AZ$53,MATCH($B42,'Stock Model- B 2.5 W'!$B$9:$B$53,0),MATCH(($B42-M$4+1),'Stock Model- B 2.5 W'!$C$8:$AZ$8,0)))</f>
        <v>0</v>
      </c>
      <c r="N42" s="128">
        <f ca="1">IF(ISNA(INDEX('Stock Model- B 2.5 W'!$C$9:$AZ$53,MATCH($B42,'Stock Model- B 2.5 W'!$B$9:$B$53,0),MATCH(($B42-N$4+1),'Stock Model- B 2.5 W'!$C$8:$AZ$8,0))),0,INDEX('Stock Model- B 2.5 W'!$C$9:$AZ$53,MATCH($B42,'Stock Model- B 2.5 W'!$B$9:$B$53,0),MATCH(($B42-N$4+1),'Stock Model- B 2.5 W'!$C$8:$AZ$8,0)))</f>
        <v>0</v>
      </c>
      <c r="O42" s="128">
        <f ca="1">IF(ISNA(INDEX('Stock Model- B 2.5 W'!$C$9:$AZ$53,MATCH($B42,'Stock Model- B 2.5 W'!$B$9:$B$53,0),MATCH(($B42-O$4+1),'Stock Model- B 2.5 W'!$C$8:$AZ$8,0))),0,INDEX('Stock Model- B 2.5 W'!$C$9:$AZ$53,MATCH($B42,'Stock Model- B 2.5 W'!$B$9:$B$53,0),MATCH(($B42-O$4+1),'Stock Model- B 2.5 W'!$C$8:$AZ$8,0)))</f>
        <v>0</v>
      </c>
      <c r="P42" s="128">
        <f ca="1">IF(ISNA(INDEX('Stock Model- B 2.5 W'!$C$9:$AZ$53,MATCH($B42,'Stock Model- B 2.5 W'!$B$9:$B$53,0),MATCH(($B42-P$4+1),'Stock Model- B 2.5 W'!$C$8:$AZ$8,0))),0,INDEX('Stock Model- B 2.5 W'!$C$9:$AZ$53,MATCH($B42,'Stock Model- B 2.5 W'!$B$9:$B$53,0),MATCH(($B42-P$4+1),'Stock Model- B 2.5 W'!$C$8:$AZ$8,0)))</f>
        <v>0</v>
      </c>
      <c r="Q42" s="128">
        <f ca="1">IF(ISNA(INDEX('Stock Model- B 2.5 W'!$C$9:$AZ$53,MATCH($B42,'Stock Model- B 2.5 W'!$B$9:$B$53,0),MATCH(($B42-Q$4+1),'Stock Model- B 2.5 W'!$C$8:$AZ$8,0))),0,INDEX('Stock Model- B 2.5 W'!$C$9:$AZ$53,MATCH($B42,'Stock Model- B 2.5 W'!$B$9:$B$53,0),MATCH(($B42-Q$4+1),'Stock Model- B 2.5 W'!$C$8:$AZ$8,0)))</f>
        <v>0</v>
      </c>
      <c r="R42" s="128">
        <f ca="1">IF(ISNA(INDEX('Stock Model- B 2.5 W'!$C$9:$AZ$53,MATCH($B42,'Stock Model- B 2.5 W'!$B$9:$B$53,0),MATCH(($B42-R$4+1),'Stock Model- B 2.5 W'!$C$8:$AZ$8,0))),0,INDEX('Stock Model- B 2.5 W'!$C$9:$AZ$53,MATCH($B42,'Stock Model- B 2.5 W'!$B$9:$B$53,0),MATCH(($B42-R$4+1),'Stock Model- B 2.5 W'!$C$8:$AZ$8,0)))</f>
        <v>0</v>
      </c>
      <c r="S42" s="128">
        <f ca="1">IF(ISNA(INDEX('Stock Model- B 2.5 W'!$C$9:$AZ$53,MATCH($B42,'Stock Model- B 2.5 W'!$B$9:$B$53,0),MATCH(($B42-S$4+1),'Stock Model- B 2.5 W'!$C$8:$AZ$8,0))),0,INDEX('Stock Model- B 2.5 W'!$C$9:$AZ$53,MATCH($B42,'Stock Model- B 2.5 W'!$B$9:$B$53,0),MATCH(($B42-S$4+1),'Stock Model- B 2.5 W'!$C$8:$AZ$8,0)))</f>
        <v>0</v>
      </c>
      <c r="T42" s="128">
        <f ca="1">IF(ISNA(INDEX('Stock Model- B 2.5 W'!$C$9:$AZ$53,MATCH($B42,'Stock Model- B 2.5 W'!$B$9:$B$53,0),MATCH(($B42-T$4+1),'Stock Model- B 2.5 W'!$C$8:$AZ$8,0))),0,INDEX('Stock Model- B 2.5 W'!$C$9:$AZ$53,MATCH($B42,'Stock Model- B 2.5 W'!$B$9:$B$53,0),MATCH(($B42-T$4+1),'Stock Model- B 2.5 W'!$C$8:$AZ$8,0)))</f>
        <v>0</v>
      </c>
      <c r="U42" s="128">
        <f ca="1">IF(ISNA(INDEX('Stock Model- B 2.5 W'!$C$9:$AZ$53,MATCH($B42,'Stock Model- B 2.5 W'!$B$9:$B$53,0),MATCH(($B42-U$4+1),'Stock Model- B 2.5 W'!$C$8:$AZ$8,0))),0,INDEX('Stock Model- B 2.5 W'!$C$9:$AZ$53,MATCH($B42,'Stock Model- B 2.5 W'!$B$9:$B$53,0),MATCH(($B42-U$4+1),'Stock Model- B 2.5 W'!$C$8:$AZ$8,0)))</f>
        <v>0</v>
      </c>
      <c r="V42" s="128">
        <f ca="1">IF(ISNA(INDEX('Stock Model- B 2.5 W'!$C$9:$AZ$53,MATCH($B42,'Stock Model- B 2.5 W'!$B$9:$B$53,0),MATCH(($B42-V$4+1),'Stock Model- B 2.5 W'!$C$8:$AZ$8,0))),0,INDEX('Stock Model- B 2.5 W'!$C$9:$AZ$53,MATCH($B42,'Stock Model- B 2.5 W'!$B$9:$B$53,0),MATCH(($B42-V$4+1),'Stock Model- B 2.5 W'!$C$8:$AZ$8,0)))</f>
        <v>0</v>
      </c>
      <c r="W42" s="128">
        <f ca="1">IF(ISNA(INDEX('Stock Model- B 2.5 W'!$C$9:$AZ$53,MATCH($B42,'Stock Model- B 2.5 W'!$B$9:$B$53,0),MATCH(($B42-W$4+1),'Stock Model- B 2.5 W'!$C$8:$AZ$8,0))),0,INDEX('Stock Model- B 2.5 W'!$C$9:$AZ$53,MATCH($B42,'Stock Model- B 2.5 W'!$B$9:$B$53,0),MATCH(($B42-W$4+1),'Stock Model- B 2.5 W'!$C$8:$AZ$8,0)))</f>
        <v>0</v>
      </c>
      <c r="X42" s="128">
        <f ca="1">IF(ISNA(INDEX('Stock Model- B 2.5 W'!$C$9:$AZ$53,MATCH($B42,'Stock Model- B 2.5 W'!$B$9:$B$53,0),MATCH(($B42-X$4+1),'Stock Model- B 2.5 W'!$C$8:$AZ$8,0))),0,INDEX('Stock Model- B 2.5 W'!$C$9:$AZ$53,MATCH($B42,'Stock Model- B 2.5 W'!$B$9:$B$53,0),MATCH(($B42-X$4+1),'Stock Model- B 2.5 W'!$C$8:$AZ$8,0)))</f>
        <v>0</v>
      </c>
      <c r="Y42" s="128">
        <f ca="1">IF(ISNA(INDEX('Stock Model- B 2.5 W'!$C$9:$AZ$53,MATCH($B42,'Stock Model- B 2.5 W'!$B$9:$B$53,0),MATCH(($B42-Y$4+1),'Stock Model- B 2.5 W'!$C$8:$AZ$8,0))),0,INDEX('Stock Model- B 2.5 W'!$C$9:$AZ$53,MATCH($B42,'Stock Model- B 2.5 W'!$B$9:$B$53,0),MATCH(($B42-Y$4+1),'Stock Model- B 2.5 W'!$C$8:$AZ$8,0)))</f>
        <v>0</v>
      </c>
      <c r="Z42" s="128">
        <f ca="1">IF(ISNA(INDEX('Stock Model- B 2.5 W'!$C$9:$AZ$53,MATCH($B42,'Stock Model- B 2.5 W'!$B$9:$B$53,0),MATCH(($B42-Z$4+1),'Stock Model- B 2.5 W'!$C$8:$AZ$8,0))),0,INDEX('Stock Model- B 2.5 W'!$C$9:$AZ$53,MATCH($B42,'Stock Model- B 2.5 W'!$B$9:$B$53,0),MATCH(($B42-Z$4+1),'Stock Model- B 2.5 W'!$C$8:$AZ$8,0)))</f>
        <v>0</v>
      </c>
      <c r="AA42" s="128">
        <f ca="1">IF(ISNA(INDEX('Stock Model- B 2.5 W'!$C$9:$AZ$53,MATCH($B42,'Stock Model- B 2.5 W'!$B$9:$B$53,0),MATCH(($B42-AA$4+1),'Stock Model- B 2.5 W'!$C$8:$AZ$8,0))),0,INDEX('Stock Model- B 2.5 W'!$C$9:$AZ$53,MATCH($B42,'Stock Model- B 2.5 W'!$B$9:$B$53,0),MATCH(($B42-AA$4+1),'Stock Model- B 2.5 W'!$C$8:$AZ$8,0)))</f>
        <v>0</v>
      </c>
      <c r="AB42" s="128">
        <f ca="1">IF(ISNA(INDEX('Stock Model- B 2.5 W'!$C$9:$AZ$53,MATCH($B42,'Stock Model- B 2.5 W'!$B$9:$B$53,0),MATCH(($B42-AB$4+1),'Stock Model- B 2.5 W'!$C$8:$AZ$8,0))),0,INDEX('Stock Model- B 2.5 W'!$C$9:$AZ$53,MATCH($B42,'Stock Model- B 2.5 W'!$B$9:$B$53,0),MATCH(($B42-AB$4+1),'Stock Model- B 2.5 W'!$C$8:$AZ$8,0)))</f>
        <v>0</v>
      </c>
      <c r="AC42" s="128">
        <f ca="1">IF(ISNA(INDEX('Stock Model- B 2.5 W'!$C$9:$AZ$53,MATCH($B42,'Stock Model- B 2.5 W'!$B$9:$B$53,0),MATCH(($B42-AC$4+1),'Stock Model- B 2.5 W'!$C$8:$AZ$8,0))),0,INDEX('Stock Model- B 2.5 W'!$C$9:$AZ$53,MATCH($B42,'Stock Model- B 2.5 W'!$B$9:$B$53,0),MATCH(($B42-AC$4+1),'Stock Model- B 2.5 W'!$C$8:$AZ$8,0)))</f>
        <v>0</v>
      </c>
      <c r="AD42" s="128">
        <f ca="1">IF(ISNA(INDEX('Stock Model- B 2.5 W'!$C$9:$AZ$53,MATCH($B42,'Stock Model- B 2.5 W'!$B$9:$B$53,0),MATCH(($B42-AD$4+1),'Stock Model- B 2.5 W'!$C$8:$AZ$8,0))),0,INDEX('Stock Model- B 2.5 W'!$C$9:$AZ$53,MATCH($B42,'Stock Model- B 2.5 W'!$B$9:$B$53,0),MATCH(($B42-AD$4+1),'Stock Model- B 2.5 W'!$C$8:$AZ$8,0)))</f>
        <v>0</v>
      </c>
      <c r="AE42" s="128">
        <f ca="1">IF(ISNA(INDEX('Stock Model- B 2.5 W'!$C$9:$AZ$53,MATCH($B42,'Stock Model- B 2.5 W'!$B$9:$B$53,0),MATCH(($B42-AE$4+1),'Stock Model- B 2.5 W'!$C$8:$AZ$8,0))),0,INDEX('Stock Model- B 2.5 W'!$C$9:$AZ$53,MATCH($B42,'Stock Model- B 2.5 W'!$B$9:$B$53,0),MATCH(($B42-AE$4+1),'Stock Model- B 2.5 W'!$C$8:$AZ$8,0)))</f>
        <v>0</v>
      </c>
      <c r="AF42" s="128">
        <f ca="1">IF(ISNA(INDEX('Stock Model- B 2.5 W'!$C$9:$AZ$53,MATCH($B42,'Stock Model- B 2.5 W'!$B$9:$B$53,0),MATCH(($B42-AF$4+1),'Stock Model- B 2.5 W'!$C$8:$AZ$8,0))),0,INDEX('Stock Model- B 2.5 W'!$C$9:$AZ$53,MATCH($B42,'Stock Model- B 2.5 W'!$B$9:$B$53,0),MATCH(($B42-AF$4+1),'Stock Model- B 2.5 W'!$C$8:$AZ$8,0)))</f>
        <v>0</v>
      </c>
      <c r="AG42" s="128">
        <f ca="1">IF(ISNA(INDEX('Stock Model- B 2.5 W'!$C$9:$AZ$53,MATCH($B42,'Stock Model- B 2.5 W'!$B$9:$B$53,0),MATCH(($B42-AG$4+1),'Stock Model- B 2.5 W'!$C$8:$AZ$8,0))),0,INDEX('Stock Model- B 2.5 W'!$C$9:$AZ$53,MATCH($B42,'Stock Model- B 2.5 W'!$B$9:$B$53,0),MATCH(($B42-AG$4+1),'Stock Model- B 2.5 W'!$C$8:$AZ$8,0)))</f>
        <v>0</v>
      </c>
      <c r="AH42" s="128">
        <f ca="1">IF(ISNA(INDEX('Stock Model- B 2.5 W'!$C$9:$AZ$53,MATCH($B42,'Stock Model- B 2.5 W'!$B$9:$B$53,0),MATCH(($B42-AH$4+1),'Stock Model- B 2.5 W'!$C$8:$AZ$8,0))),0,INDEX('Stock Model- B 2.5 W'!$C$9:$AZ$53,MATCH($B42,'Stock Model- B 2.5 W'!$B$9:$B$53,0),MATCH(($B42-AH$4+1),'Stock Model- B 2.5 W'!$C$8:$AZ$8,0)))</f>
        <v>0</v>
      </c>
      <c r="AI42" s="128">
        <f ca="1">IF(ISNA(INDEX('Stock Model- B 2.5 W'!$C$9:$AZ$53,MATCH($B42,'Stock Model- B 2.5 W'!$B$9:$B$53,0),MATCH(($B42-AI$4+1),'Stock Model- B 2.5 W'!$C$8:$AZ$8,0))),0,INDEX('Stock Model- B 2.5 W'!$C$9:$AZ$53,MATCH($B42,'Stock Model- B 2.5 W'!$B$9:$B$53,0),MATCH(($B42-AI$4+1),'Stock Model- B 2.5 W'!$C$8:$AZ$8,0)))</f>
        <v>0</v>
      </c>
      <c r="AJ42" s="128">
        <f ca="1">IF(ISNA(INDEX('Stock Model- B 2.5 W'!$C$9:$AZ$53,MATCH($B42,'Stock Model- B 2.5 W'!$B$9:$B$53,0),MATCH(($B42-AJ$4+1),'Stock Model- B 2.5 W'!$C$8:$AZ$8,0))),0,INDEX('Stock Model- B 2.5 W'!$C$9:$AZ$53,MATCH($B42,'Stock Model- B 2.5 W'!$B$9:$B$53,0),MATCH(($B42-AJ$4+1),'Stock Model- B 2.5 W'!$C$8:$AZ$8,0)))</f>
        <v>3018325.1151213832</v>
      </c>
      <c r="AK42" s="128">
        <f ca="1">IF(ISNA(INDEX('Stock Model- B 2.5 W'!$C$9:$AZ$53,MATCH($B42,'Stock Model- B 2.5 W'!$B$9:$B$53,0),MATCH(($B42-AK$4+1),'Stock Model- B 2.5 W'!$C$8:$AZ$8,0))),0,INDEX('Stock Model- B 2.5 W'!$C$9:$AZ$53,MATCH($B42,'Stock Model- B 2.5 W'!$B$9:$B$53,0),MATCH(($B42-AK$4+1),'Stock Model- B 2.5 W'!$C$8:$AZ$8,0)))</f>
        <v>3040962.5534847947</v>
      </c>
      <c r="AL42" s="128">
        <f ca="1">IF(ISNA(INDEX('Stock Model- B 2.5 W'!$C$9:$AZ$53,MATCH($B42,'Stock Model- B 2.5 W'!$B$9:$B$53,0),MATCH(($B42-AL$4+1),'Stock Model- B 2.5 W'!$C$8:$AZ$8,0))),0,INDEX('Stock Model- B 2.5 W'!$C$9:$AZ$53,MATCH($B42,'Stock Model- B 2.5 W'!$B$9:$B$53,0),MATCH(($B42-AL$4+1),'Stock Model- B 2.5 W'!$C$8:$AZ$8,0)))</f>
        <v>3063769.7726359311</v>
      </c>
      <c r="AM42" s="128">
        <f ca="1">IF(ISNA(INDEX('Stock Model- B 2.5 W'!$C$9:$AZ$53,MATCH($B42,'Stock Model- B 2.5 W'!$B$9:$B$53,0),MATCH(($B42-AM$4+1),'Stock Model- B 2.5 W'!$C$8:$AZ$8,0))),0,INDEX('Stock Model- B 2.5 W'!$C$9:$AZ$53,MATCH($B42,'Stock Model- B 2.5 W'!$B$9:$B$53,0),MATCH(($B42-AM$4+1),'Stock Model- B 2.5 W'!$C$8:$AZ$8,0)))</f>
        <v>3086748.0459307004</v>
      </c>
      <c r="AN42" s="128">
        <f ca="1">IF(ISNA(INDEX('Stock Model- B 2.5 W'!$C$9:$AZ$53,MATCH($B42,'Stock Model- B 2.5 W'!$B$9:$B$53,0),MATCH(($B42-AN$4+1),'Stock Model- B 2.5 W'!$C$8:$AZ$8,0))),0,INDEX('Stock Model- B 2.5 W'!$C$9:$AZ$53,MATCH($B42,'Stock Model- B 2.5 W'!$B$9:$B$53,0),MATCH(($B42-AN$4+1),'Stock Model- B 2.5 W'!$C$8:$AZ$8,0)))</f>
        <v>3109898.6562751806</v>
      </c>
      <c r="AO42" s="128">
        <f>IF(ISNA(INDEX('Stock Model- B 2.5 W'!$C$9:$AZ$53,MATCH($B42,'Stock Model- B 2.5 W'!$B$9:$B$53,0),MATCH(($B42-AO$4+1),'Stock Model- B 2.5 W'!$C$8:$AZ$8,0))),0,INDEX('Stock Model- B 2.5 W'!$C$9:$AZ$53,MATCH($B42,'Stock Model- B 2.5 W'!$B$9:$B$53,0),MATCH(($B42-AO$4+1),'Stock Model- B 2.5 W'!$C$8:$AZ$8,0)))</f>
        <v>0</v>
      </c>
      <c r="AP42" s="128">
        <f>IF(ISNA(INDEX('Stock Model- B 2.5 W'!$C$9:$AZ$53,MATCH($B42,'Stock Model- B 2.5 W'!$B$9:$B$53,0),MATCH(($B42-AP$4+1),'Stock Model- B 2.5 W'!$C$8:$AZ$8,0))),0,INDEX('Stock Model- B 2.5 W'!$C$9:$AZ$53,MATCH($B42,'Stock Model- B 2.5 W'!$B$9:$B$53,0),MATCH(($B42-AP$4+1),'Stock Model- B 2.5 W'!$C$8:$AZ$8,0)))</f>
        <v>0</v>
      </c>
      <c r="AQ42" s="128">
        <f>IF(ISNA(INDEX('Stock Model- B 2.5 W'!$C$9:$AZ$53,MATCH($B42,'Stock Model- B 2.5 W'!$B$9:$B$53,0),MATCH(($B42-AQ$4+1),'Stock Model- B 2.5 W'!$C$8:$AZ$8,0))),0,INDEX('Stock Model- B 2.5 W'!$C$9:$AZ$53,MATCH($B42,'Stock Model- B 2.5 W'!$B$9:$B$53,0),MATCH(($B42-AQ$4+1),'Stock Model- B 2.5 W'!$C$8:$AZ$8,0)))</f>
        <v>0</v>
      </c>
      <c r="AR42" s="128">
        <f>IF(ISNA(INDEX('Stock Model- B 2.5 W'!$C$9:$AZ$53,MATCH($B42,'Stock Model- B 2.5 W'!$B$9:$B$53,0),MATCH(($B42-AR$4+1),'Stock Model- B 2.5 W'!$C$8:$AZ$8,0))),0,INDEX('Stock Model- B 2.5 W'!$C$9:$AZ$53,MATCH($B42,'Stock Model- B 2.5 W'!$B$9:$B$53,0),MATCH(($B42-AR$4+1),'Stock Model- B 2.5 W'!$C$8:$AZ$8,0)))</f>
        <v>0</v>
      </c>
      <c r="AS42" s="128">
        <f>IF(ISNA(INDEX('Stock Model- B 2.5 W'!$C$9:$AZ$53,MATCH($B42,'Stock Model- B 2.5 W'!$B$9:$B$53,0),MATCH(($B42-AS$4+1),'Stock Model- B 2.5 W'!$C$8:$AZ$8,0))),0,INDEX('Stock Model- B 2.5 W'!$C$9:$AZ$53,MATCH($B42,'Stock Model- B 2.5 W'!$B$9:$B$53,0),MATCH(($B42-AS$4+1),'Stock Model- B 2.5 W'!$C$8:$AZ$8,0)))</f>
        <v>0</v>
      </c>
      <c r="AT42" s="128">
        <f>IF(ISNA(INDEX('Stock Model- B 2.5 W'!$C$9:$AZ$53,MATCH($B42,'Stock Model- B 2.5 W'!$B$9:$B$53,0),MATCH(($B42-AT$4+1),'Stock Model- B 2.5 W'!$C$8:$AZ$8,0))),0,INDEX('Stock Model- B 2.5 W'!$C$9:$AZ$53,MATCH($B42,'Stock Model- B 2.5 W'!$B$9:$B$53,0),MATCH(($B42-AT$4+1),'Stock Model- B 2.5 W'!$C$8:$AZ$8,0)))</f>
        <v>0</v>
      </c>
      <c r="AU42" s="128">
        <f>IF(ISNA(INDEX('Stock Model- B 2.5 W'!$C$9:$AZ$53,MATCH($B42,'Stock Model- B 2.5 W'!$B$9:$B$53,0),MATCH(($B42-AU$4+1),'Stock Model- B 2.5 W'!$C$8:$AZ$8,0))),0,INDEX('Stock Model- B 2.5 W'!$C$9:$AZ$53,MATCH($B42,'Stock Model- B 2.5 W'!$B$9:$B$53,0),MATCH(($B42-AU$4+1),'Stock Model- B 2.5 W'!$C$8:$AZ$8,0)))</f>
        <v>0</v>
      </c>
      <c r="AV42" s="11">
        <f t="shared" ca="1" si="2"/>
        <v>15319704.143447991</v>
      </c>
      <c r="AW42" s="11" t="str">
        <f ca="1">IF(AV42=SUM('Stock Model- B 2.5 W'!C46:AZ46),"OK","Error")</f>
        <v>OK</v>
      </c>
    </row>
    <row r="43" spans="1:49">
      <c r="A43" s="214"/>
      <c r="B43" s="11">
        <f>'Stock Model- B 2.5 W'!B47</f>
        <v>2028</v>
      </c>
      <c r="C43" s="128">
        <f ca="1">IF(ISNA(INDEX('Stock Model- B 2.5 W'!$C$9:$AZ$53,MATCH($B43,'Stock Model- B 2.5 W'!$B$9:$B$53,0),MATCH(($B43-C$4+1),'Stock Model- B 2.5 W'!$C$8:$AZ$8,0))),0,INDEX('Stock Model- B 2.5 W'!$C$9:$AZ$53,MATCH($B43,'Stock Model- B 2.5 W'!$B$9:$B$53,0),MATCH(($B43-C$4+1),'Stock Model- B 2.5 W'!$C$8:$AZ$8,0)))</f>
        <v>0</v>
      </c>
      <c r="D43" s="128">
        <f ca="1">IF(ISNA(INDEX('Stock Model- B 2.5 W'!$C$9:$AZ$53,MATCH($B43,'Stock Model- B 2.5 W'!$B$9:$B$53,0),MATCH(($B43-D$4+1),'Stock Model- B 2.5 W'!$C$8:$AZ$8,0))),0,INDEX('Stock Model- B 2.5 W'!$C$9:$AZ$53,MATCH($B43,'Stock Model- B 2.5 W'!$B$9:$B$53,0),MATCH(($B43-D$4+1),'Stock Model- B 2.5 W'!$C$8:$AZ$8,0)))</f>
        <v>0</v>
      </c>
      <c r="E43" s="128">
        <f ca="1">IF(ISNA(INDEX('Stock Model- B 2.5 W'!$C$9:$AZ$53,MATCH($B43,'Stock Model- B 2.5 W'!$B$9:$B$53,0),MATCH(($B43-E$4+1),'Stock Model- B 2.5 W'!$C$8:$AZ$8,0))),0,INDEX('Stock Model- B 2.5 W'!$C$9:$AZ$53,MATCH($B43,'Stock Model- B 2.5 W'!$B$9:$B$53,0),MATCH(($B43-E$4+1),'Stock Model- B 2.5 W'!$C$8:$AZ$8,0)))</f>
        <v>0</v>
      </c>
      <c r="F43" s="128">
        <f ca="1">IF(ISNA(INDEX('Stock Model- B 2.5 W'!$C$9:$AZ$53,MATCH($B43,'Stock Model- B 2.5 W'!$B$9:$B$53,0),MATCH(($B43-F$4+1),'Stock Model- B 2.5 W'!$C$8:$AZ$8,0))),0,INDEX('Stock Model- B 2.5 W'!$C$9:$AZ$53,MATCH($B43,'Stock Model- B 2.5 W'!$B$9:$B$53,0),MATCH(($B43-F$4+1),'Stock Model- B 2.5 W'!$C$8:$AZ$8,0)))</f>
        <v>0</v>
      </c>
      <c r="G43" s="128">
        <f ca="1">IF(ISNA(INDEX('Stock Model- B 2.5 W'!$C$9:$AZ$53,MATCH($B43,'Stock Model- B 2.5 W'!$B$9:$B$53,0),MATCH(($B43-G$4+1),'Stock Model- B 2.5 W'!$C$8:$AZ$8,0))),0,INDEX('Stock Model- B 2.5 W'!$C$9:$AZ$53,MATCH($B43,'Stock Model- B 2.5 W'!$B$9:$B$53,0),MATCH(($B43-G$4+1),'Stock Model- B 2.5 W'!$C$8:$AZ$8,0)))</f>
        <v>0</v>
      </c>
      <c r="H43" s="128">
        <f ca="1">IF(ISNA(INDEX('Stock Model- B 2.5 W'!$C$9:$AZ$53,MATCH($B43,'Stock Model- B 2.5 W'!$B$9:$B$53,0),MATCH(($B43-H$4+1),'Stock Model- B 2.5 W'!$C$8:$AZ$8,0))),0,INDEX('Stock Model- B 2.5 W'!$C$9:$AZ$53,MATCH($B43,'Stock Model- B 2.5 W'!$B$9:$B$53,0),MATCH(($B43-H$4+1),'Stock Model- B 2.5 W'!$C$8:$AZ$8,0)))</f>
        <v>0</v>
      </c>
      <c r="I43" s="128">
        <f ca="1">IF(ISNA(INDEX('Stock Model- B 2.5 W'!$C$9:$AZ$53,MATCH($B43,'Stock Model- B 2.5 W'!$B$9:$B$53,0),MATCH(($B43-I$4+1),'Stock Model- B 2.5 W'!$C$8:$AZ$8,0))),0,INDEX('Stock Model- B 2.5 W'!$C$9:$AZ$53,MATCH($B43,'Stock Model- B 2.5 W'!$B$9:$B$53,0),MATCH(($B43-I$4+1),'Stock Model- B 2.5 W'!$C$8:$AZ$8,0)))</f>
        <v>0</v>
      </c>
      <c r="J43" s="128">
        <f ca="1">IF(ISNA(INDEX('Stock Model- B 2.5 W'!$C$9:$AZ$53,MATCH($B43,'Stock Model- B 2.5 W'!$B$9:$B$53,0),MATCH(($B43-J$4+1),'Stock Model- B 2.5 W'!$C$8:$AZ$8,0))),0,INDEX('Stock Model- B 2.5 W'!$C$9:$AZ$53,MATCH($B43,'Stock Model- B 2.5 W'!$B$9:$B$53,0),MATCH(($B43-J$4+1),'Stock Model- B 2.5 W'!$C$8:$AZ$8,0)))</f>
        <v>0</v>
      </c>
      <c r="K43" s="128">
        <f ca="1">IF(ISNA(INDEX('Stock Model- B 2.5 W'!$C$9:$AZ$53,MATCH($B43,'Stock Model- B 2.5 W'!$B$9:$B$53,0),MATCH(($B43-K$4+1),'Stock Model- B 2.5 W'!$C$8:$AZ$8,0))),0,INDEX('Stock Model- B 2.5 W'!$C$9:$AZ$53,MATCH($B43,'Stock Model- B 2.5 W'!$B$9:$B$53,0),MATCH(($B43-K$4+1),'Stock Model- B 2.5 W'!$C$8:$AZ$8,0)))</f>
        <v>0</v>
      </c>
      <c r="L43" s="128">
        <f ca="1">IF(ISNA(INDEX('Stock Model- B 2.5 W'!$C$9:$AZ$53,MATCH($B43,'Stock Model- B 2.5 W'!$B$9:$B$53,0),MATCH(($B43-L$4+1),'Stock Model- B 2.5 W'!$C$8:$AZ$8,0))),0,INDEX('Stock Model- B 2.5 W'!$C$9:$AZ$53,MATCH($B43,'Stock Model- B 2.5 W'!$B$9:$B$53,0),MATCH(($B43-L$4+1),'Stock Model- B 2.5 W'!$C$8:$AZ$8,0)))</f>
        <v>0</v>
      </c>
      <c r="M43" s="128">
        <f ca="1">IF(ISNA(INDEX('Stock Model- B 2.5 W'!$C$9:$AZ$53,MATCH($B43,'Stock Model- B 2.5 W'!$B$9:$B$53,0),MATCH(($B43-M$4+1),'Stock Model- B 2.5 W'!$C$8:$AZ$8,0))),0,INDEX('Stock Model- B 2.5 W'!$C$9:$AZ$53,MATCH($B43,'Stock Model- B 2.5 W'!$B$9:$B$53,0),MATCH(($B43-M$4+1),'Stock Model- B 2.5 W'!$C$8:$AZ$8,0)))</f>
        <v>0</v>
      </c>
      <c r="N43" s="128">
        <f ca="1">IF(ISNA(INDEX('Stock Model- B 2.5 W'!$C$9:$AZ$53,MATCH($B43,'Stock Model- B 2.5 W'!$B$9:$B$53,0),MATCH(($B43-N$4+1),'Stock Model- B 2.5 W'!$C$8:$AZ$8,0))),0,INDEX('Stock Model- B 2.5 W'!$C$9:$AZ$53,MATCH($B43,'Stock Model- B 2.5 W'!$B$9:$B$53,0),MATCH(($B43-N$4+1),'Stock Model- B 2.5 W'!$C$8:$AZ$8,0)))</f>
        <v>0</v>
      </c>
      <c r="O43" s="128">
        <f ca="1">IF(ISNA(INDEX('Stock Model- B 2.5 W'!$C$9:$AZ$53,MATCH($B43,'Stock Model- B 2.5 W'!$B$9:$B$53,0),MATCH(($B43-O$4+1),'Stock Model- B 2.5 W'!$C$8:$AZ$8,0))),0,INDEX('Stock Model- B 2.5 W'!$C$9:$AZ$53,MATCH($B43,'Stock Model- B 2.5 W'!$B$9:$B$53,0),MATCH(($B43-O$4+1),'Stock Model- B 2.5 W'!$C$8:$AZ$8,0)))</f>
        <v>0</v>
      </c>
      <c r="P43" s="128">
        <f ca="1">IF(ISNA(INDEX('Stock Model- B 2.5 W'!$C$9:$AZ$53,MATCH($B43,'Stock Model- B 2.5 W'!$B$9:$B$53,0),MATCH(($B43-P$4+1),'Stock Model- B 2.5 W'!$C$8:$AZ$8,0))),0,INDEX('Stock Model- B 2.5 W'!$C$9:$AZ$53,MATCH($B43,'Stock Model- B 2.5 W'!$B$9:$B$53,0),MATCH(($B43-P$4+1),'Stock Model- B 2.5 W'!$C$8:$AZ$8,0)))</f>
        <v>0</v>
      </c>
      <c r="Q43" s="128">
        <f ca="1">IF(ISNA(INDEX('Stock Model- B 2.5 W'!$C$9:$AZ$53,MATCH($B43,'Stock Model- B 2.5 W'!$B$9:$B$53,0),MATCH(($B43-Q$4+1),'Stock Model- B 2.5 W'!$C$8:$AZ$8,0))),0,INDEX('Stock Model- B 2.5 W'!$C$9:$AZ$53,MATCH($B43,'Stock Model- B 2.5 W'!$B$9:$B$53,0),MATCH(($B43-Q$4+1),'Stock Model- B 2.5 W'!$C$8:$AZ$8,0)))</f>
        <v>0</v>
      </c>
      <c r="R43" s="128">
        <f ca="1">IF(ISNA(INDEX('Stock Model- B 2.5 W'!$C$9:$AZ$53,MATCH($B43,'Stock Model- B 2.5 W'!$B$9:$B$53,0),MATCH(($B43-R$4+1),'Stock Model- B 2.5 W'!$C$8:$AZ$8,0))),0,INDEX('Stock Model- B 2.5 W'!$C$9:$AZ$53,MATCH($B43,'Stock Model- B 2.5 W'!$B$9:$B$53,0),MATCH(($B43-R$4+1),'Stock Model- B 2.5 W'!$C$8:$AZ$8,0)))</f>
        <v>0</v>
      </c>
      <c r="S43" s="128">
        <f ca="1">IF(ISNA(INDEX('Stock Model- B 2.5 W'!$C$9:$AZ$53,MATCH($B43,'Stock Model- B 2.5 W'!$B$9:$B$53,0),MATCH(($B43-S$4+1),'Stock Model- B 2.5 W'!$C$8:$AZ$8,0))),0,INDEX('Stock Model- B 2.5 W'!$C$9:$AZ$53,MATCH($B43,'Stock Model- B 2.5 W'!$B$9:$B$53,0),MATCH(($B43-S$4+1),'Stock Model- B 2.5 W'!$C$8:$AZ$8,0)))</f>
        <v>0</v>
      </c>
      <c r="T43" s="128">
        <f ca="1">IF(ISNA(INDEX('Stock Model- B 2.5 W'!$C$9:$AZ$53,MATCH($B43,'Stock Model- B 2.5 W'!$B$9:$B$53,0),MATCH(($B43-T$4+1),'Stock Model- B 2.5 W'!$C$8:$AZ$8,0))),0,INDEX('Stock Model- B 2.5 W'!$C$9:$AZ$53,MATCH($B43,'Stock Model- B 2.5 W'!$B$9:$B$53,0),MATCH(($B43-T$4+1),'Stock Model- B 2.5 W'!$C$8:$AZ$8,0)))</f>
        <v>0</v>
      </c>
      <c r="U43" s="128">
        <f ca="1">IF(ISNA(INDEX('Stock Model- B 2.5 W'!$C$9:$AZ$53,MATCH($B43,'Stock Model- B 2.5 W'!$B$9:$B$53,0),MATCH(($B43-U$4+1),'Stock Model- B 2.5 W'!$C$8:$AZ$8,0))),0,INDEX('Stock Model- B 2.5 W'!$C$9:$AZ$53,MATCH($B43,'Stock Model- B 2.5 W'!$B$9:$B$53,0),MATCH(($B43-U$4+1),'Stock Model- B 2.5 W'!$C$8:$AZ$8,0)))</f>
        <v>0</v>
      </c>
      <c r="V43" s="128">
        <f ca="1">IF(ISNA(INDEX('Stock Model- B 2.5 W'!$C$9:$AZ$53,MATCH($B43,'Stock Model- B 2.5 W'!$B$9:$B$53,0),MATCH(($B43-V$4+1),'Stock Model- B 2.5 W'!$C$8:$AZ$8,0))),0,INDEX('Stock Model- B 2.5 W'!$C$9:$AZ$53,MATCH($B43,'Stock Model- B 2.5 W'!$B$9:$B$53,0),MATCH(($B43-V$4+1),'Stock Model- B 2.5 W'!$C$8:$AZ$8,0)))</f>
        <v>0</v>
      </c>
      <c r="W43" s="128">
        <f ca="1">IF(ISNA(INDEX('Stock Model- B 2.5 W'!$C$9:$AZ$53,MATCH($B43,'Stock Model- B 2.5 W'!$B$9:$B$53,0),MATCH(($B43-W$4+1),'Stock Model- B 2.5 W'!$C$8:$AZ$8,0))),0,INDEX('Stock Model- B 2.5 W'!$C$9:$AZ$53,MATCH($B43,'Stock Model- B 2.5 W'!$B$9:$B$53,0),MATCH(($B43-W$4+1),'Stock Model- B 2.5 W'!$C$8:$AZ$8,0)))</f>
        <v>0</v>
      </c>
      <c r="X43" s="128">
        <f ca="1">IF(ISNA(INDEX('Stock Model- B 2.5 W'!$C$9:$AZ$53,MATCH($B43,'Stock Model- B 2.5 W'!$B$9:$B$53,0),MATCH(($B43-X$4+1),'Stock Model- B 2.5 W'!$C$8:$AZ$8,0))),0,INDEX('Stock Model- B 2.5 W'!$C$9:$AZ$53,MATCH($B43,'Stock Model- B 2.5 W'!$B$9:$B$53,0),MATCH(($B43-X$4+1),'Stock Model- B 2.5 W'!$C$8:$AZ$8,0)))</f>
        <v>0</v>
      </c>
      <c r="Y43" s="128">
        <f ca="1">IF(ISNA(INDEX('Stock Model- B 2.5 W'!$C$9:$AZ$53,MATCH($B43,'Stock Model- B 2.5 W'!$B$9:$B$53,0),MATCH(($B43-Y$4+1),'Stock Model- B 2.5 W'!$C$8:$AZ$8,0))),0,INDEX('Stock Model- B 2.5 W'!$C$9:$AZ$53,MATCH($B43,'Stock Model- B 2.5 W'!$B$9:$B$53,0),MATCH(($B43-Y$4+1),'Stock Model- B 2.5 W'!$C$8:$AZ$8,0)))</f>
        <v>0</v>
      </c>
      <c r="Z43" s="128">
        <f ca="1">IF(ISNA(INDEX('Stock Model- B 2.5 W'!$C$9:$AZ$53,MATCH($B43,'Stock Model- B 2.5 W'!$B$9:$B$53,0),MATCH(($B43-Z$4+1),'Stock Model- B 2.5 W'!$C$8:$AZ$8,0))),0,INDEX('Stock Model- B 2.5 W'!$C$9:$AZ$53,MATCH($B43,'Stock Model- B 2.5 W'!$B$9:$B$53,0),MATCH(($B43-Z$4+1),'Stock Model- B 2.5 W'!$C$8:$AZ$8,0)))</f>
        <v>0</v>
      </c>
      <c r="AA43" s="128">
        <f ca="1">IF(ISNA(INDEX('Stock Model- B 2.5 W'!$C$9:$AZ$53,MATCH($B43,'Stock Model- B 2.5 W'!$B$9:$B$53,0),MATCH(($B43-AA$4+1),'Stock Model- B 2.5 W'!$C$8:$AZ$8,0))),0,INDEX('Stock Model- B 2.5 W'!$C$9:$AZ$53,MATCH($B43,'Stock Model- B 2.5 W'!$B$9:$B$53,0),MATCH(($B43-AA$4+1),'Stock Model- B 2.5 W'!$C$8:$AZ$8,0)))</f>
        <v>0</v>
      </c>
      <c r="AB43" s="128">
        <f ca="1">IF(ISNA(INDEX('Stock Model- B 2.5 W'!$C$9:$AZ$53,MATCH($B43,'Stock Model- B 2.5 W'!$B$9:$B$53,0),MATCH(($B43-AB$4+1),'Stock Model- B 2.5 W'!$C$8:$AZ$8,0))),0,INDEX('Stock Model- B 2.5 W'!$C$9:$AZ$53,MATCH($B43,'Stock Model- B 2.5 W'!$B$9:$B$53,0),MATCH(($B43-AB$4+1),'Stock Model- B 2.5 W'!$C$8:$AZ$8,0)))</f>
        <v>0</v>
      </c>
      <c r="AC43" s="128">
        <f ca="1">IF(ISNA(INDEX('Stock Model- B 2.5 W'!$C$9:$AZ$53,MATCH($B43,'Stock Model- B 2.5 W'!$B$9:$B$53,0),MATCH(($B43-AC$4+1),'Stock Model- B 2.5 W'!$C$8:$AZ$8,0))),0,INDEX('Stock Model- B 2.5 W'!$C$9:$AZ$53,MATCH($B43,'Stock Model- B 2.5 W'!$B$9:$B$53,0),MATCH(($B43-AC$4+1),'Stock Model- B 2.5 W'!$C$8:$AZ$8,0)))</f>
        <v>0</v>
      </c>
      <c r="AD43" s="128">
        <f ca="1">IF(ISNA(INDEX('Stock Model- B 2.5 W'!$C$9:$AZ$53,MATCH($B43,'Stock Model- B 2.5 W'!$B$9:$B$53,0),MATCH(($B43-AD$4+1),'Stock Model- B 2.5 W'!$C$8:$AZ$8,0))),0,INDEX('Stock Model- B 2.5 W'!$C$9:$AZ$53,MATCH($B43,'Stock Model- B 2.5 W'!$B$9:$B$53,0),MATCH(($B43-AD$4+1),'Stock Model- B 2.5 W'!$C$8:$AZ$8,0)))</f>
        <v>0</v>
      </c>
      <c r="AE43" s="128">
        <f ca="1">IF(ISNA(INDEX('Stock Model- B 2.5 W'!$C$9:$AZ$53,MATCH($B43,'Stock Model- B 2.5 W'!$B$9:$B$53,0),MATCH(($B43-AE$4+1),'Stock Model- B 2.5 W'!$C$8:$AZ$8,0))),0,INDEX('Stock Model- B 2.5 W'!$C$9:$AZ$53,MATCH($B43,'Stock Model- B 2.5 W'!$B$9:$B$53,0),MATCH(($B43-AE$4+1),'Stock Model- B 2.5 W'!$C$8:$AZ$8,0)))</f>
        <v>0</v>
      </c>
      <c r="AF43" s="128">
        <f ca="1">IF(ISNA(INDEX('Stock Model- B 2.5 W'!$C$9:$AZ$53,MATCH($B43,'Stock Model- B 2.5 W'!$B$9:$B$53,0),MATCH(($B43-AF$4+1),'Stock Model- B 2.5 W'!$C$8:$AZ$8,0))),0,INDEX('Stock Model- B 2.5 W'!$C$9:$AZ$53,MATCH($B43,'Stock Model- B 2.5 W'!$B$9:$B$53,0),MATCH(($B43-AF$4+1),'Stock Model- B 2.5 W'!$C$8:$AZ$8,0)))</f>
        <v>0</v>
      </c>
      <c r="AG43" s="128">
        <f ca="1">IF(ISNA(INDEX('Stock Model- B 2.5 W'!$C$9:$AZ$53,MATCH($B43,'Stock Model- B 2.5 W'!$B$9:$B$53,0),MATCH(($B43-AG$4+1),'Stock Model- B 2.5 W'!$C$8:$AZ$8,0))),0,INDEX('Stock Model- B 2.5 W'!$C$9:$AZ$53,MATCH($B43,'Stock Model- B 2.5 W'!$B$9:$B$53,0),MATCH(($B43-AG$4+1),'Stock Model- B 2.5 W'!$C$8:$AZ$8,0)))</f>
        <v>0</v>
      </c>
      <c r="AH43" s="128">
        <f ca="1">IF(ISNA(INDEX('Stock Model- B 2.5 W'!$C$9:$AZ$53,MATCH($B43,'Stock Model- B 2.5 W'!$B$9:$B$53,0),MATCH(($B43-AH$4+1),'Stock Model- B 2.5 W'!$C$8:$AZ$8,0))),0,INDEX('Stock Model- B 2.5 W'!$C$9:$AZ$53,MATCH($B43,'Stock Model- B 2.5 W'!$B$9:$B$53,0),MATCH(($B43-AH$4+1),'Stock Model- B 2.5 W'!$C$8:$AZ$8,0)))</f>
        <v>0</v>
      </c>
      <c r="AI43" s="128">
        <f ca="1">IF(ISNA(INDEX('Stock Model- B 2.5 W'!$C$9:$AZ$53,MATCH($B43,'Stock Model- B 2.5 W'!$B$9:$B$53,0),MATCH(($B43-AI$4+1),'Stock Model- B 2.5 W'!$C$8:$AZ$8,0))),0,INDEX('Stock Model- B 2.5 W'!$C$9:$AZ$53,MATCH($B43,'Stock Model- B 2.5 W'!$B$9:$B$53,0),MATCH(($B43-AI$4+1),'Stock Model- B 2.5 W'!$C$8:$AZ$8,0)))</f>
        <v>0</v>
      </c>
      <c r="AJ43" s="128">
        <f ca="1">IF(ISNA(INDEX('Stock Model- B 2.5 W'!$C$9:$AZ$53,MATCH($B43,'Stock Model- B 2.5 W'!$B$9:$B$53,0),MATCH(($B43-AJ$4+1),'Stock Model- B 2.5 W'!$C$8:$AZ$8,0))),0,INDEX('Stock Model- B 2.5 W'!$C$9:$AZ$53,MATCH($B43,'Stock Model- B 2.5 W'!$B$9:$B$53,0),MATCH(($B43-AJ$4+1),'Stock Model- B 2.5 W'!$C$8:$AZ$8,0)))</f>
        <v>0</v>
      </c>
      <c r="AK43" s="128">
        <f ca="1">IF(ISNA(INDEX('Stock Model- B 2.5 W'!$C$9:$AZ$53,MATCH($B43,'Stock Model- B 2.5 W'!$B$9:$B$53,0),MATCH(($B43-AK$4+1),'Stock Model- B 2.5 W'!$C$8:$AZ$8,0))),0,INDEX('Stock Model- B 2.5 W'!$C$9:$AZ$53,MATCH($B43,'Stock Model- B 2.5 W'!$B$9:$B$53,0),MATCH(($B43-AK$4+1),'Stock Model- B 2.5 W'!$C$8:$AZ$8,0)))</f>
        <v>3040962.5534847947</v>
      </c>
      <c r="AL43" s="128">
        <f ca="1">IF(ISNA(INDEX('Stock Model- B 2.5 W'!$C$9:$AZ$53,MATCH($B43,'Stock Model- B 2.5 W'!$B$9:$B$53,0),MATCH(($B43-AL$4+1),'Stock Model- B 2.5 W'!$C$8:$AZ$8,0))),0,INDEX('Stock Model- B 2.5 W'!$C$9:$AZ$53,MATCH($B43,'Stock Model- B 2.5 W'!$B$9:$B$53,0),MATCH(($B43-AL$4+1),'Stock Model- B 2.5 W'!$C$8:$AZ$8,0)))</f>
        <v>3063769.7726359311</v>
      </c>
      <c r="AM43" s="128">
        <f ca="1">IF(ISNA(INDEX('Stock Model- B 2.5 W'!$C$9:$AZ$53,MATCH($B43,'Stock Model- B 2.5 W'!$B$9:$B$53,0),MATCH(($B43-AM$4+1),'Stock Model- B 2.5 W'!$C$8:$AZ$8,0))),0,INDEX('Stock Model- B 2.5 W'!$C$9:$AZ$53,MATCH($B43,'Stock Model- B 2.5 W'!$B$9:$B$53,0),MATCH(($B43-AM$4+1),'Stock Model- B 2.5 W'!$C$8:$AZ$8,0)))</f>
        <v>3086748.0459307004</v>
      </c>
      <c r="AN43" s="128">
        <f ca="1">IF(ISNA(INDEX('Stock Model- B 2.5 W'!$C$9:$AZ$53,MATCH($B43,'Stock Model- B 2.5 W'!$B$9:$B$53,0),MATCH(($B43-AN$4+1),'Stock Model- B 2.5 W'!$C$8:$AZ$8,0))),0,INDEX('Stock Model- B 2.5 W'!$C$9:$AZ$53,MATCH($B43,'Stock Model- B 2.5 W'!$B$9:$B$53,0),MATCH(($B43-AN$4+1),'Stock Model- B 2.5 W'!$C$8:$AZ$8,0)))</f>
        <v>3109898.6562751806</v>
      </c>
      <c r="AO43" s="128">
        <f ca="1">IF(ISNA(INDEX('Stock Model- B 2.5 W'!$C$9:$AZ$53,MATCH($B43,'Stock Model- B 2.5 W'!$B$9:$B$53,0),MATCH(($B43-AO$4+1),'Stock Model- B 2.5 W'!$C$8:$AZ$8,0))),0,INDEX('Stock Model- B 2.5 W'!$C$9:$AZ$53,MATCH($B43,'Stock Model- B 2.5 W'!$B$9:$B$53,0),MATCH(($B43-AO$4+1),'Stock Model- B 2.5 W'!$C$8:$AZ$8,0)))</f>
        <v>3133222.896197245</v>
      </c>
      <c r="AP43" s="128">
        <f>IF(ISNA(INDEX('Stock Model- B 2.5 W'!$C$9:$AZ$53,MATCH($B43,'Stock Model- B 2.5 W'!$B$9:$B$53,0),MATCH(($B43-AP$4+1),'Stock Model- B 2.5 W'!$C$8:$AZ$8,0))),0,INDEX('Stock Model- B 2.5 W'!$C$9:$AZ$53,MATCH($B43,'Stock Model- B 2.5 W'!$B$9:$B$53,0),MATCH(($B43-AP$4+1),'Stock Model- B 2.5 W'!$C$8:$AZ$8,0)))</f>
        <v>0</v>
      </c>
      <c r="AQ43" s="128">
        <f>IF(ISNA(INDEX('Stock Model- B 2.5 W'!$C$9:$AZ$53,MATCH($B43,'Stock Model- B 2.5 W'!$B$9:$B$53,0),MATCH(($B43-AQ$4+1),'Stock Model- B 2.5 W'!$C$8:$AZ$8,0))),0,INDEX('Stock Model- B 2.5 W'!$C$9:$AZ$53,MATCH($B43,'Stock Model- B 2.5 W'!$B$9:$B$53,0),MATCH(($B43-AQ$4+1),'Stock Model- B 2.5 W'!$C$8:$AZ$8,0)))</f>
        <v>0</v>
      </c>
      <c r="AR43" s="128">
        <f>IF(ISNA(INDEX('Stock Model- B 2.5 W'!$C$9:$AZ$53,MATCH($B43,'Stock Model- B 2.5 W'!$B$9:$B$53,0),MATCH(($B43-AR$4+1),'Stock Model- B 2.5 W'!$C$8:$AZ$8,0))),0,INDEX('Stock Model- B 2.5 W'!$C$9:$AZ$53,MATCH($B43,'Stock Model- B 2.5 W'!$B$9:$B$53,0),MATCH(($B43-AR$4+1),'Stock Model- B 2.5 W'!$C$8:$AZ$8,0)))</f>
        <v>0</v>
      </c>
      <c r="AS43" s="128">
        <f>IF(ISNA(INDEX('Stock Model- B 2.5 W'!$C$9:$AZ$53,MATCH($B43,'Stock Model- B 2.5 W'!$B$9:$B$53,0),MATCH(($B43-AS$4+1),'Stock Model- B 2.5 W'!$C$8:$AZ$8,0))),0,INDEX('Stock Model- B 2.5 W'!$C$9:$AZ$53,MATCH($B43,'Stock Model- B 2.5 W'!$B$9:$B$53,0),MATCH(($B43-AS$4+1),'Stock Model- B 2.5 W'!$C$8:$AZ$8,0)))</f>
        <v>0</v>
      </c>
      <c r="AT43" s="128">
        <f>IF(ISNA(INDEX('Stock Model- B 2.5 W'!$C$9:$AZ$53,MATCH($B43,'Stock Model- B 2.5 W'!$B$9:$B$53,0),MATCH(($B43-AT$4+1),'Stock Model- B 2.5 W'!$C$8:$AZ$8,0))),0,INDEX('Stock Model- B 2.5 W'!$C$9:$AZ$53,MATCH($B43,'Stock Model- B 2.5 W'!$B$9:$B$53,0),MATCH(($B43-AT$4+1),'Stock Model- B 2.5 W'!$C$8:$AZ$8,0)))</f>
        <v>0</v>
      </c>
      <c r="AU43" s="128">
        <f>IF(ISNA(INDEX('Stock Model- B 2.5 W'!$C$9:$AZ$53,MATCH($B43,'Stock Model- B 2.5 W'!$B$9:$B$53,0),MATCH(($B43-AU$4+1),'Stock Model- B 2.5 W'!$C$8:$AZ$8,0))),0,INDEX('Stock Model- B 2.5 W'!$C$9:$AZ$53,MATCH($B43,'Stock Model- B 2.5 W'!$B$9:$B$53,0),MATCH(($B43-AU$4+1),'Stock Model- B 2.5 W'!$C$8:$AZ$8,0)))</f>
        <v>0</v>
      </c>
      <c r="AV43" s="11">
        <f t="shared" ca="1" si="2"/>
        <v>15434601.924523851</v>
      </c>
      <c r="AW43" s="11" t="str">
        <f ca="1">IF(AV43=SUM('Stock Model- B 2.5 W'!C47:AZ47),"OK","Error")</f>
        <v>OK</v>
      </c>
    </row>
    <row r="44" spans="1:49">
      <c r="A44" s="214"/>
      <c r="B44" s="11">
        <f>'Stock Model- B 2.5 W'!B48</f>
        <v>2029</v>
      </c>
      <c r="C44" s="128">
        <f ca="1">IF(ISNA(INDEX('Stock Model- B 2.5 W'!$C$9:$AZ$53,MATCH($B44,'Stock Model- B 2.5 W'!$B$9:$B$53,0),MATCH(($B44-C$4+1),'Stock Model- B 2.5 W'!$C$8:$AZ$8,0))),0,INDEX('Stock Model- B 2.5 W'!$C$9:$AZ$53,MATCH($B44,'Stock Model- B 2.5 W'!$B$9:$B$53,0),MATCH(($B44-C$4+1),'Stock Model- B 2.5 W'!$C$8:$AZ$8,0)))</f>
        <v>0</v>
      </c>
      <c r="D44" s="128">
        <f ca="1">IF(ISNA(INDEX('Stock Model- B 2.5 W'!$C$9:$AZ$53,MATCH($B44,'Stock Model- B 2.5 W'!$B$9:$B$53,0),MATCH(($B44-D$4+1),'Stock Model- B 2.5 W'!$C$8:$AZ$8,0))),0,INDEX('Stock Model- B 2.5 W'!$C$9:$AZ$53,MATCH($B44,'Stock Model- B 2.5 W'!$B$9:$B$53,0),MATCH(($B44-D$4+1),'Stock Model- B 2.5 W'!$C$8:$AZ$8,0)))</f>
        <v>0</v>
      </c>
      <c r="E44" s="128">
        <f ca="1">IF(ISNA(INDEX('Stock Model- B 2.5 W'!$C$9:$AZ$53,MATCH($B44,'Stock Model- B 2.5 W'!$B$9:$B$53,0),MATCH(($B44-E$4+1),'Stock Model- B 2.5 W'!$C$8:$AZ$8,0))),0,INDEX('Stock Model- B 2.5 W'!$C$9:$AZ$53,MATCH($B44,'Stock Model- B 2.5 W'!$B$9:$B$53,0),MATCH(($B44-E$4+1),'Stock Model- B 2.5 W'!$C$8:$AZ$8,0)))</f>
        <v>0</v>
      </c>
      <c r="F44" s="128">
        <f ca="1">IF(ISNA(INDEX('Stock Model- B 2.5 W'!$C$9:$AZ$53,MATCH($B44,'Stock Model- B 2.5 W'!$B$9:$B$53,0),MATCH(($B44-F$4+1),'Stock Model- B 2.5 W'!$C$8:$AZ$8,0))),0,INDEX('Stock Model- B 2.5 W'!$C$9:$AZ$53,MATCH($B44,'Stock Model- B 2.5 W'!$B$9:$B$53,0),MATCH(($B44-F$4+1),'Stock Model- B 2.5 W'!$C$8:$AZ$8,0)))</f>
        <v>0</v>
      </c>
      <c r="G44" s="128">
        <f ca="1">IF(ISNA(INDEX('Stock Model- B 2.5 W'!$C$9:$AZ$53,MATCH($B44,'Stock Model- B 2.5 W'!$B$9:$B$53,0),MATCH(($B44-G$4+1),'Stock Model- B 2.5 W'!$C$8:$AZ$8,0))),0,INDEX('Stock Model- B 2.5 W'!$C$9:$AZ$53,MATCH($B44,'Stock Model- B 2.5 W'!$B$9:$B$53,0),MATCH(($B44-G$4+1),'Stock Model- B 2.5 W'!$C$8:$AZ$8,0)))</f>
        <v>0</v>
      </c>
      <c r="H44" s="128">
        <f ca="1">IF(ISNA(INDEX('Stock Model- B 2.5 W'!$C$9:$AZ$53,MATCH($B44,'Stock Model- B 2.5 W'!$B$9:$B$53,0),MATCH(($B44-H$4+1),'Stock Model- B 2.5 W'!$C$8:$AZ$8,0))),0,INDEX('Stock Model- B 2.5 W'!$C$9:$AZ$53,MATCH($B44,'Stock Model- B 2.5 W'!$B$9:$B$53,0),MATCH(($B44-H$4+1),'Stock Model- B 2.5 W'!$C$8:$AZ$8,0)))</f>
        <v>0</v>
      </c>
      <c r="I44" s="128">
        <f ca="1">IF(ISNA(INDEX('Stock Model- B 2.5 W'!$C$9:$AZ$53,MATCH($B44,'Stock Model- B 2.5 W'!$B$9:$B$53,0),MATCH(($B44-I$4+1),'Stock Model- B 2.5 W'!$C$8:$AZ$8,0))),0,INDEX('Stock Model- B 2.5 W'!$C$9:$AZ$53,MATCH($B44,'Stock Model- B 2.5 W'!$B$9:$B$53,0),MATCH(($B44-I$4+1),'Stock Model- B 2.5 W'!$C$8:$AZ$8,0)))</f>
        <v>0</v>
      </c>
      <c r="J44" s="128">
        <f ca="1">IF(ISNA(INDEX('Stock Model- B 2.5 W'!$C$9:$AZ$53,MATCH($B44,'Stock Model- B 2.5 W'!$B$9:$B$53,0),MATCH(($B44-J$4+1),'Stock Model- B 2.5 W'!$C$8:$AZ$8,0))),0,INDEX('Stock Model- B 2.5 W'!$C$9:$AZ$53,MATCH($B44,'Stock Model- B 2.5 W'!$B$9:$B$53,0),MATCH(($B44-J$4+1),'Stock Model- B 2.5 W'!$C$8:$AZ$8,0)))</f>
        <v>0</v>
      </c>
      <c r="K44" s="128">
        <f ca="1">IF(ISNA(INDEX('Stock Model- B 2.5 W'!$C$9:$AZ$53,MATCH($B44,'Stock Model- B 2.5 W'!$B$9:$B$53,0),MATCH(($B44-K$4+1),'Stock Model- B 2.5 W'!$C$8:$AZ$8,0))),0,INDEX('Stock Model- B 2.5 W'!$C$9:$AZ$53,MATCH($B44,'Stock Model- B 2.5 W'!$B$9:$B$53,0),MATCH(($B44-K$4+1),'Stock Model- B 2.5 W'!$C$8:$AZ$8,0)))</f>
        <v>0</v>
      </c>
      <c r="L44" s="128">
        <f ca="1">IF(ISNA(INDEX('Stock Model- B 2.5 W'!$C$9:$AZ$53,MATCH($B44,'Stock Model- B 2.5 W'!$B$9:$B$53,0),MATCH(($B44-L$4+1),'Stock Model- B 2.5 W'!$C$8:$AZ$8,0))),0,INDEX('Stock Model- B 2.5 W'!$C$9:$AZ$53,MATCH($B44,'Stock Model- B 2.5 W'!$B$9:$B$53,0),MATCH(($B44-L$4+1),'Stock Model- B 2.5 W'!$C$8:$AZ$8,0)))</f>
        <v>0</v>
      </c>
      <c r="M44" s="128">
        <f ca="1">IF(ISNA(INDEX('Stock Model- B 2.5 W'!$C$9:$AZ$53,MATCH($B44,'Stock Model- B 2.5 W'!$B$9:$B$53,0),MATCH(($B44-M$4+1),'Stock Model- B 2.5 W'!$C$8:$AZ$8,0))),0,INDEX('Stock Model- B 2.5 W'!$C$9:$AZ$53,MATCH($B44,'Stock Model- B 2.5 W'!$B$9:$B$53,0),MATCH(($B44-M$4+1),'Stock Model- B 2.5 W'!$C$8:$AZ$8,0)))</f>
        <v>0</v>
      </c>
      <c r="N44" s="128">
        <f ca="1">IF(ISNA(INDEX('Stock Model- B 2.5 W'!$C$9:$AZ$53,MATCH($B44,'Stock Model- B 2.5 W'!$B$9:$B$53,0),MATCH(($B44-N$4+1),'Stock Model- B 2.5 W'!$C$8:$AZ$8,0))),0,INDEX('Stock Model- B 2.5 W'!$C$9:$AZ$53,MATCH($B44,'Stock Model- B 2.5 W'!$B$9:$B$53,0),MATCH(($B44-N$4+1),'Stock Model- B 2.5 W'!$C$8:$AZ$8,0)))</f>
        <v>0</v>
      </c>
      <c r="O44" s="128">
        <f ca="1">IF(ISNA(INDEX('Stock Model- B 2.5 W'!$C$9:$AZ$53,MATCH($B44,'Stock Model- B 2.5 W'!$B$9:$B$53,0),MATCH(($B44-O$4+1),'Stock Model- B 2.5 W'!$C$8:$AZ$8,0))),0,INDEX('Stock Model- B 2.5 W'!$C$9:$AZ$53,MATCH($B44,'Stock Model- B 2.5 W'!$B$9:$B$53,0),MATCH(($B44-O$4+1),'Stock Model- B 2.5 W'!$C$8:$AZ$8,0)))</f>
        <v>0</v>
      </c>
      <c r="P44" s="128">
        <f ca="1">IF(ISNA(INDEX('Stock Model- B 2.5 W'!$C$9:$AZ$53,MATCH($B44,'Stock Model- B 2.5 W'!$B$9:$B$53,0),MATCH(($B44-P$4+1),'Stock Model- B 2.5 W'!$C$8:$AZ$8,0))),0,INDEX('Stock Model- B 2.5 W'!$C$9:$AZ$53,MATCH($B44,'Stock Model- B 2.5 W'!$B$9:$B$53,0),MATCH(($B44-P$4+1),'Stock Model- B 2.5 W'!$C$8:$AZ$8,0)))</f>
        <v>0</v>
      </c>
      <c r="Q44" s="128">
        <f ca="1">IF(ISNA(INDEX('Stock Model- B 2.5 W'!$C$9:$AZ$53,MATCH($B44,'Stock Model- B 2.5 W'!$B$9:$B$53,0),MATCH(($B44-Q$4+1),'Stock Model- B 2.5 W'!$C$8:$AZ$8,0))),0,INDEX('Stock Model- B 2.5 W'!$C$9:$AZ$53,MATCH($B44,'Stock Model- B 2.5 W'!$B$9:$B$53,0),MATCH(($B44-Q$4+1),'Stock Model- B 2.5 W'!$C$8:$AZ$8,0)))</f>
        <v>0</v>
      </c>
      <c r="R44" s="128">
        <f ca="1">IF(ISNA(INDEX('Stock Model- B 2.5 W'!$C$9:$AZ$53,MATCH($B44,'Stock Model- B 2.5 W'!$B$9:$B$53,0),MATCH(($B44-R$4+1),'Stock Model- B 2.5 W'!$C$8:$AZ$8,0))),0,INDEX('Stock Model- B 2.5 W'!$C$9:$AZ$53,MATCH($B44,'Stock Model- B 2.5 W'!$B$9:$B$53,0),MATCH(($B44-R$4+1),'Stock Model- B 2.5 W'!$C$8:$AZ$8,0)))</f>
        <v>0</v>
      </c>
      <c r="S44" s="128">
        <f ca="1">IF(ISNA(INDEX('Stock Model- B 2.5 W'!$C$9:$AZ$53,MATCH($B44,'Stock Model- B 2.5 W'!$B$9:$B$53,0),MATCH(($B44-S$4+1),'Stock Model- B 2.5 W'!$C$8:$AZ$8,0))),0,INDEX('Stock Model- B 2.5 W'!$C$9:$AZ$53,MATCH($B44,'Stock Model- B 2.5 W'!$B$9:$B$53,0),MATCH(($B44-S$4+1),'Stock Model- B 2.5 W'!$C$8:$AZ$8,0)))</f>
        <v>0</v>
      </c>
      <c r="T44" s="128">
        <f ca="1">IF(ISNA(INDEX('Stock Model- B 2.5 W'!$C$9:$AZ$53,MATCH($B44,'Stock Model- B 2.5 W'!$B$9:$B$53,0),MATCH(($B44-T$4+1),'Stock Model- B 2.5 W'!$C$8:$AZ$8,0))),0,INDEX('Stock Model- B 2.5 W'!$C$9:$AZ$53,MATCH($B44,'Stock Model- B 2.5 W'!$B$9:$B$53,0),MATCH(($B44-T$4+1),'Stock Model- B 2.5 W'!$C$8:$AZ$8,0)))</f>
        <v>0</v>
      </c>
      <c r="U44" s="128">
        <f ca="1">IF(ISNA(INDEX('Stock Model- B 2.5 W'!$C$9:$AZ$53,MATCH($B44,'Stock Model- B 2.5 W'!$B$9:$B$53,0),MATCH(($B44-U$4+1),'Stock Model- B 2.5 W'!$C$8:$AZ$8,0))),0,INDEX('Stock Model- B 2.5 W'!$C$9:$AZ$53,MATCH($B44,'Stock Model- B 2.5 W'!$B$9:$B$53,0),MATCH(($B44-U$4+1),'Stock Model- B 2.5 W'!$C$8:$AZ$8,0)))</f>
        <v>0</v>
      </c>
      <c r="V44" s="128">
        <f ca="1">IF(ISNA(INDEX('Stock Model- B 2.5 W'!$C$9:$AZ$53,MATCH($B44,'Stock Model- B 2.5 W'!$B$9:$B$53,0),MATCH(($B44-V$4+1),'Stock Model- B 2.5 W'!$C$8:$AZ$8,0))),0,INDEX('Stock Model- B 2.5 W'!$C$9:$AZ$53,MATCH($B44,'Stock Model- B 2.5 W'!$B$9:$B$53,0),MATCH(($B44-V$4+1),'Stock Model- B 2.5 W'!$C$8:$AZ$8,0)))</f>
        <v>0</v>
      </c>
      <c r="W44" s="128">
        <f ca="1">IF(ISNA(INDEX('Stock Model- B 2.5 W'!$C$9:$AZ$53,MATCH($B44,'Stock Model- B 2.5 W'!$B$9:$B$53,0),MATCH(($B44-W$4+1),'Stock Model- B 2.5 W'!$C$8:$AZ$8,0))),0,INDEX('Stock Model- B 2.5 W'!$C$9:$AZ$53,MATCH($B44,'Stock Model- B 2.5 W'!$B$9:$B$53,0),MATCH(($B44-W$4+1),'Stock Model- B 2.5 W'!$C$8:$AZ$8,0)))</f>
        <v>0</v>
      </c>
      <c r="X44" s="128">
        <f ca="1">IF(ISNA(INDEX('Stock Model- B 2.5 W'!$C$9:$AZ$53,MATCH($B44,'Stock Model- B 2.5 W'!$B$9:$B$53,0),MATCH(($B44-X$4+1),'Stock Model- B 2.5 W'!$C$8:$AZ$8,0))),0,INDEX('Stock Model- B 2.5 W'!$C$9:$AZ$53,MATCH($B44,'Stock Model- B 2.5 W'!$B$9:$B$53,0),MATCH(($B44-X$4+1),'Stock Model- B 2.5 W'!$C$8:$AZ$8,0)))</f>
        <v>0</v>
      </c>
      <c r="Y44" s="128">
        <f ca="1">IF(ISNA(INDEX('Stock Model- B 2.5 W'!$C$9:$AZ$53,MATCH($B44,'Stock Model- B 2.5 W'!$B$9:$B$53,0),MATCH(($B44-Y$4+1),'Stock Model- B 2.5 W'!$C$8:$AZ$8,0))),0,INDEX('Stock Model- B 2.5 W'!$C$9:$AZ$53,MATCH($B44,'Stock Model- B 2.5 W'!$B$9:$B$53,0),MATCH(($B44-Y$4+1),'Stock Model- B 2.5 W'!$C$8:$AZ$8,0)))</f>
        <v>0</v>
      </c>
      <c r="Z44" s="128">
        <f ca="1">IF(ISNA(INDEX('Stock Model- B 2.5 W'!$C$9:$AZ$53,MATCH($B44,'Stock Model- B 2.5 W'!$B$9:$B$53,0),MATCH(($B44-Z$4+1),'Stock Model- B 2.5 W'!$C$8:$AZ$8,0))),0,INDEX('Stock Model- B 2.5 W'!$C$9:$AZ$53,MATCH($B44,'Stock Model- B 2.5 W'!$B$9:$B$53,0),MATCH(($B44-Z$4+1),'Stock Model- B 2.5 W'!$C$8:$AZ$8,0)))</f>
        <v>0</v>
      </c>
      <c r="AA44" s="128">
        <f ca="1">IF(ISNA(INDEX('Stock Model- B 2.5 W'!$C$9:$AZ$53,MATCH($B44,'Stock Model- B 2.5 W'!$B$9:$B$53,0),MATCH(($B44-AA$4+1),'Stock Model- B 2.5 W'!$C$8:$AZ$8,0))),0,INDEX('Stock Model- B 2.5 W'!$C$9:$AZ$53,MATCH($B44,'Stock Model- B 2.5 W'!$B$9:$B$53,0),MATCH(($B44-AA$4+1),'Stock Model- B 2.5 W'!$C$8:$AZ$8,0)))</f>
        <v>0</v>
      </c>
      <c r="AB44" s="128">
        <f ca="1">IF(ISNA(INDEX('Stock Model- B 2.5 W'!$C$9:$AZ$53,MATCH($B44,'Stock Model- B 2.5 W'!$B$9:$B$53,0),MATCH(($B44-AB$4+1),'Stock Model- B 2.5 W'!$C$8:$AZ$8,0))),0,INDEX('Stock Model- B 2.5 W'!$C$9:$AZ$53,MATCH($B44,'Stock Model- B 2.5 W'!$B$9:$B$53,0),MATCH(($B44-AB$4+1),'Stock Model- B 2.5 W'!$C$8:$AZ$8,0)))</f>
        <v>0</v>
      </c>
      <c r="AC44" s="128">
        <f ca="1">IF(ISNA(INDEX('Stock Model- B 2.5 W'!$C$9:$AZ$53,MATCH($B44,'Stock Model- B 2.5 W'!$B$9:$B$53,0),MATCH(($B44-AC$4+1),'Stock Model- B 2.5 W'!$C$8:$AZ$8,0))),0,INDEX('Stock Model- B 2.5 W'!$C$9:$AZ$53,MATCH($B44,'Stock Model- B 2.5 W'!$B$9:$B$53,0),MATCH(($B44-AC$4+1),'Stock Model- B 2.5 W'!$C$8:$AZ$8,0)))</f>
        <v>0</v>
      </c>
      <c r="AD44" s="128">
        <f ca="1">IF(ISNA(INDEX('Stock Model- B 2.5 W'!$C$9:$AZ$53,MATCH($B44,'Stock Model- B 2.5 W'!$B$9:$B$53,0),MATCH(($B44-AD$4+1),'Stock Model- B 2.5 W'!$C$8:$AZ$8,0))),0,INDEX('Stock Model- B 2.5 W'!$C$9:$AZ$53,MATCH($B44,'Stock Model- B 2.5 W'!$B$9:$B$53,0),MATCH(($B44-AD$4+1),'Stock Model- B 2.5 W'!$C$8:$AZ$8,0)))</f>
        <v>0</v>
      </c>
      <c r="AE44" s="128">
        <f ca="1">IF(ISNA(INDEX('Stock Model- B 2.5 W'!$C$9:$AZ$53,MATCH($B44,'Stock Model- B 2.5 W'!$B$9:$B$53,0),MATCH(($B44-AE$4+1),'Stock Model- B 2.5 W'!$C$8:$AZ$8,0))),0,INDEX('Stock Model- B 2.5 W'!$C$9:$AZ$53,MATCH($B44,'Stock Model- B 2.5 W'!$B$9:$B$53,0),MATCH(($B44-AE$4+1),'Stock Model- B 2.5 W'!$C$8:$AZ$8,0)))</f>
        <v>0</v>
      </c>
      <c r="AF44" s="128">
        <f ca="1">IF(ISNA(INDEX('Stock Model- B 2.5 W'!$C$9:$AZ$53,MATCH($B44,'Stock Model- B 2.5 W'!$B$9:$B$53,0),MATCH(($B44-AF$4+1),'Stock Model- B 2.5 W'!$C$8:$AZ$8,0))),0,INDEX('Stock Model- B 2.5 W'!$C$9:$AZ$53,MATCH($B44,'Stock Model- B 2.5 W'!$B$9:$B$53,0),MATCH(($B44-AF$4+1),'Stock Model- B 2.5 W'!$C$8:$AZ$8,0)))</f>
        <v>0</v>
      </c>
      <c r="AG44" s="128">
        <f ca="1">IF(ISNA(INDEX('Stock Model- B 2.5 W'!$C$9:$AZ$53,MATCH($B44,'Stock Model- B 2.5 W'!$B$9:$B$53,0),MATCH(($B44-AG$4+1),'Stock Model- B 2.5 W'!$C$8:$AZ$8,0))),0,INDEX('Stock Model- B 2.5 W'!$C$9:$AZ$53,MATCH($B44,'Stock Model- B 2.5 W'!$B$9:$B$53,0),MATCH(($B44-AG$4+1),'Stock Model- B 2.5 W'!$C$8:$AZ$8,0)))</f>
        <v>0</v>
      </c>
      <c r="AH44" s="128">
        <f ca="1">IF(ISNA(INDEX('Stock Model- B 2.5 W'!$C$9:$AZ$53,MATCH($B44,'Stock Model- B 2.5 W'!$B$9:$B$53,0),MATCH(($B44-AH$4+1),'Stock Model- B 2.5 W'!$C$8:$AZ$8,0))),0,INDEX('Stock Model- B 2.5 W'!$C$9:$AZ$53,MATCH($B44,'Stock Model- B 2.5 W'!$B$9:$B$53,0),MATCH(($B44-AH$4+1),'Stock Model- B 2.5 W'!$C$8:$AZ$8,0)))</f>
        <v>0</v>
      </c>
      <c r="AI44" s="128">
        <f ca="1">IF(ISNA(INDEX('Stock Model- B 2.5 W'!$C$9:$AZ$53,MATCH($B44,'Stock Model- B 2.5 W'!$B$9:$B$53,0),MATCH(($B44-AI$4+1),'Stock Model- B 2.5 W'!$C$8:$AZ$8,0))),0,INDEX('Stock Model- B 2.5 W'!$C$9:$AZ$53,MATCH($B44,'Stock Model- B 2.5 W'!$B$9:$B$53,0),MATCH(($B44-AI$4+1),'Stock Model- B 2.5 W'!$C$8:$AZ$8,0)))</f>
        <v>0</v>
      </c>
      <c r="AJ44" s="128">
        <f ca="1">IF(ISNA(INDEX('Stock Model- B 2.5 W'!$C$9:$AZ$53,MATCH($B44,'Stock Model- B 2.5 W'!$B$9:$B$53,0),MATCH(($B44-AJ$4+1),'Stock Model- B 2.5 W'!$C$8:$AZ$8,0))),0,INDEX('Stock Model- B 2.5 W'!$C$9:$AZ$53,MATCH($B44,'Stock Model- B 2.5 W'!$B$9:$B$53,0),MATCH(($B44-AJ$4+1),'Stock Model- B 2.5 W'!$C$8:$AZ$8,0)))</f>
        <v>0</v>
      </c>
      <c r="AK44" s="128">
        <f ca="1">IF(ISNA(INDEX('Stock Model- B 2.5 W'!$C$9:$AZ$53,MATCH($B44,'Stock Model- B 2.5 W'!$B$9:$B$53,0),MATCH(($B44-AK$4+1),'Stock Model- B 2.5 W'!$C$8:$AZ$8,0))),0,INDEX('Stock Model- B 2.5 W'!$C$9:$AZ$53,MATCH($B44,'Stock Model- B 2.5 W'!$B$9:$B$53,0),MATCH(($B44-AK$4+1),'Stock Model- B 2.5 W'!$C$8:$AZ$8,0)))</f>
        <v>0</v>
      </c>
      <c r="AL44" s="128">
        <f ca="1">IF(ISNA(INDEX('Stock Model- B 2.5 W'!$C$9:$AZ$53,MATCH($B44,'Stock Model- B 2.5 W'!$B$9:$B$53,0),MATCH(($B44-AL$4+1),'Stock Model- B 2.5 W'!$C$8:$AZ$8,0))),0,INDEX('Stock Model- B 2.5 W'!$C$9:$AZ$53,MATCH($B44,'Stock Model- B 2.5 W'!$B$9:$B$53,0),MATCH(($B44-AL$4+1),'Stock Model- B 2.5 W'!$C$8:$AZ$8,0)))</f>
        <v>3063769.7726359311</v>
      </c>
      <c r="AM44" s="128">
        <f ca="1">IF(ISNA(INDEX('Stock Model- B 2.5 W'!$C$9:$AZ$53,MATCH($B44,'Stock Model- B 2.5 W'!$B$9:$B$53,0),MATCH(($B44-AM$4+1),'Stock Model- B 2.5 W'!$C$8:$AZ$8,0))),0,INDEX('Stock Model- B 2.5 W'!$C$9:$AZ$53,MATCH($B44,'Stock Model- B 2.5 W'!$B$9:$B$53,0),MATCH(($B44-AM$4+1),'Stock Model- B 2.5 W'!$C$8:$AZ$8,0)))</f>
        <v>3086748.0459307004</v>
      </c>
      <c r="AN44" s="128">
        <f ca="1">IF(ISNA(INDEX('Stock Model- B 2.5 W'!$C$9:$AZ$53,MATCH($B44,'Stock Model- B 2.5 W'!$B$9:$B$53,0),MATCH(($B44-AN$4+1),'Stock Model- B 2.5 W'!$C$8:$AZ$8,0))),0,INDEX('Stock Model- B 2.5 W'!$C$9:$AZ$53,MATCH($B44,'Stock Model- B 2.5 W'!$B$9:$B$53,0),MATCH(($B44-AN$4+1),'Stock Model- B 2.5 W'!$C$8:$AZ$8,0)))</f>
        <v>3109898.6562751806</v>
      </c>
      <c r="AO44" s="128">
        <f ca="1">IF(ISNA(INDEX('Stock Model- B 2.5 W'!$C$9:$AZ$53,MATCH($B44,'Stock Model- B 2.5 W'!$B$9:$B$53,0),MATCH(($B44-AO$4+1),'Stock Model- B 2.5 W'!$C$8:$AZ$8,0))),0,INDEX('Stock Model- B 2.5 W'!$C$9:$AZ$53,MATCH($B44,'Stock Model- B 2.5 W'!$B$9:$B$53,0),MATCH(($B44-AO$4+1),'Stock Model- B 2.5 W'!$C$8:$AZ$8,0)))</f>
        <v>3133222.896197245</v>
      </c>
      <c r="AP44" s="128">
        <f ca="1">IF(ISNA(INDEX('Stock Model- B 2.5 W'!$C$9:$AZ$53,MATCH($B44,'Stock Model- B 2.5 W'!$B$9:$B$53,0),MATCH(($B44-AP$4+1),'Stock Model- B 2.5 W'!$C$8:$AZ$8,0))),0,INDEX('Stock Model- B 2.5 W'!$C$9:$AZ$53,MATCH($B44,'Stock Model- B 2.5 W'!$B$9:$B$53,0),MATCH(($B44-AP$4+1),'Stock Model- B 2.5 W'!$C$8:$AZ$8,0)))</f>
        <v>3156722.0679187244</v>
      </c>
      <c r="AQ44" s="128">
        <f>IF(ISNA(INDEX('Stock Model- B 2.5 W'!$C$9:$AZ$53,MATCH($B44,'Stock Model- B 2.5 W'!$B$9:$B$53,0),MATCH(($B44-AQ$4+1),'Stock Model- B 2.5 W'!$C$8:$AZ$8,0))),0,INDEX('Stock Model- B 2.5 W'!$C$9:$AZ$53,MATCH($B44,'Stock Model- B 2.5 W'!$B$9:$B$53,0),MATCH(($B44-AQ$4+1),'Stock Model- B 2.5 W'!$C$8:$AZ$8,0)))</f>
        <v>0</v>
      </c>
      <c r="AR44" s="128">
        <f>IF(ISNA(INDEX('Stock Model- B 2.5 W'!$C$9:$AZ$53,MATCH($B44,'Stock Model- B 2.5 W'!$B$9:$B$53,0),MATCH(($B44-AR$4+1),'Stock Model- B 2.5 W'!$C$8:$AZ$8,0))),0,INDEX('Stock Model- B 2.5 W'!$C$9:$AZ$53,MATCH($B44,'Stock Model- B 2.5 W'!$B$9:$B$53,0),MATCH(($B44-AR$4+1),'Stock Model- B 2.5 W'!$C$8:$AZ$8,0)))</f>
        <v>0</v>
      </c>
      <c r="AS44" s="128">
        <f>IF(ISNA(INDEX('Stock Model- B 2.5 W'!$C$9:$AZ$53,MATCH($B44,'Stock Model- B 2.5 W'!$B$9:$B$53,0),MATCH(($B44-AS$4+1),'Stock Model- B 2.5 W'!$C$8:$AZ$8,0))),0,INDEX('Stock Model- B 2.5 W'!$C$9:$AZ$53,MATCH($B44,'Stock Model- B 2.5 W'!$B$9:$B$53,0),MATCH(($B44-AS$4+1),'Stock Model- B 2.5 W'!$C$8:$AZ$8,0)))</f>
        <v>0</v>
      </c>
      <c r="AT44" s="128">
        <f>IF(ISNA(INDEX('Stock Model- B 2.5 W'!$C$9:$AZ$53,MATCH($B44,'Stock Model- B 2.5 W'!$B$9:$B$53,0),MATCH(($B44-AT$4+1),'Stock Model- B 2.5 W'!$C$8:$AZ$8,0))),0,INDEX('Stock Model- B 2.5 W'!$C$9:$AZ$53,MATCH($B44,'Stock Model- B 2.5 W'!$B$9:$B$53,0),MATCH(($B44-AT$4+1),'Stock Model- B 2.5 W'!$C$8:$AZ$8,0)))</f>
        <v>0</v>
      </c>
      <c r="AU44" s="128">
        <f>IF(ISNA(INDEX('Stock Model- B 2.5 W'!$C$9:$AZ$53,MATCH($B44,'Stock Model- B 2.5 W'!$B$9:$B$53,0),MATCH(($B44-AU$4+1),'Stock Model- B 2.5 W'!$C$8:$AZ$8,0))),0,INDEX('Stock Model- B 2.5 W'!$C$9:$AZ$53,MATCH($B44,'Stock Model- B 2.5 W'!$B$9:$B$53,0),MATCH(($B44-AU$4+1),'Stock Model- B 2.5 W'!$C$8:$AZ$8,0)))</f>
        <v>0</v>
      </c>
      <c r="AV44" s="11">
        <f t="shared" ca="1" si="2"/>
        <v>15550361.438957781</v>
      </c>
      <c r="AW44" s="11" t="str">
        <f ca="1">IF(AV44=SUM('Stock Model- B 2.5 W'!C48:AZ48),"OK","Error")</f>
        <v>OK</v>
      </c>
    </row>
    <row r="45" spans="1:49">
      <c r="A45" s="214"/>
      <c r="B45" s="11">
        <f>'Stock Model- B 2.5 W'!B49</f>
        <v>2030</v>
      </c>
      <c r="C45" s="128">
        <f ca="1">IF(ISNA(INDEX('Stock Model- B 2.5 W'!$C$9:$AZ$53,MATCH($B45,'Stock Model- B 2.5 W'!$B$9:$B$53,0),MATCH(($B45-C$4+1),'Stock Model- B 2.5 W'!$C$8:$AZ$8,0))),0,INDEX('Stock Model- B 2.5 W'!$C$9:$AZ$53,MATCH($B45,'Stock Model- B 2.5 W'!$B$9:$B$53,0),MATCH(($B45-C$4+1),'Stock Model- B 2.5 W'!$C$8:$AZ$8,0)))</f>
        <v>0</v>
      </c>
      <c r="D45" s="128">
        <f ca="1">IF(ISNA(INDEX('Stock Model- B 2.5 W'!$C$9:$AZ$53,MATCH($B45,'Stock Model- B 2.5 W'!$B$9:$B$53,0),MATCH(($B45-D$4+1),'Stock Model- B 2.5 W'!$C$8:$AZ$8,0))),0,INDEX('Stock Model- B 2.5 W'!$C$9:$AZ$53,MATCH($B45,'Stock Model- B 2.5 W'!$B$9:$B$53,0),MATCH(($B45-D$4+1),'Stock Model- B 2.5 W'!$C$8:$AZ$8,0)))</f>
        <v>0</v>
      </c>
      <c r="E45" s="128">
        <f ca="1">IF(ISNA(INDEX('Stock Model- B 2.5 W'!$C$9:$AZ$53,MATCH($B45,'Stock Model- B 2.5 W'!$B$9:$B$53,0),MATCH(($B45-E$4+1),'Stock Model- B 2.5 W'!$C$8:$AZ$8,0))),0,INDEX('Stock Model- B 2.5 W'!$C$9:$AZ$53,MATCH($B45,'Stock Model- B 2.5 W'!$B$9:$B$53,0),MATCH(($B45-E$4+1),'Stock Model- B 2.5 W'!$C$8:$AZ$8,0)))</f>
        <v>0</v>
      </c>
      <c r="F45" s="128">
        <f ca="1">IF(ISNA(INDEX('Stock Model- B 2.5 W'!$C$9:$AZ$53,MATCH($B45,'Stock Model- B 2.5 W'!$B$9:$B$53,0),MATCH(($B45-F$4+1),'Stock Model- B 2.5 W'!$C$8:$AZ$8,0))),0,INDEX('Stock Model- B 2.5 W'!$C$9:$AZ$53,MATCH($B45,'Stock Model- B 2.5 W'!$B$9:$B$53,0),MATCH(($B45-F$4+1),'Stock Model- B 2.5 W'!$C$8:$AZ$8,0)))</f>
        <v>0</v>
      </c>
      <c r="G45" s="128">
        <f ca="1">IF(ISNA(INDEX('Stock Model- B 2.5 W'!$C$9:$AZ$53,MATCH($B45,'Stock Model- B 2.5 W'!$B$9:$B$53,0),MATCH(($B45-G$4+1),'Stock Model- B 2.5 W'!$C$8:$AZ$8,0))),0,INDEX('Stock Model- B 2.5 W'!$C$9:$AZ$53,MATCH($B45,'Stock Model- B 2.5 W'!$B$9:$B$53,0),MATCH(($B45-G$4+1),'Stock Model- B 2.5 W'!$C$8:$AZ$8,0)))</f>
        <v>0</v>
      </c>
      <c r="H45" s="128">
        <f ca="1">IF(ISNA(INDEX('Stock Model- B 2.5 W'!$C$9:$AZ$53,MATCH($B45,'Stock Model- B 2.5 W'!$B$9:$B$53,0),MATCH(($B45-H$4+1),'Stock Model- B 2.5 W'!$C$8:$AZ$8,0))),0,INDEX('Stock Model- B 2.5 W'!$C$9:$AZ$53,MATCH($B45,'Stock Model- B 2.5 W'!$B$9:$B$53,0),MATCH(($B45-H$4+1),'Stock Model- B 2.5 W'!$C$8:$AZ$8,0)))</f>
        <v>0</v>
      </c>
      <c r="I45" s="128">
        <f ca="1">IF(ISNA(INDEX('Stock Model- B 2.5 W'!$C$9:$AZ$53,MATCH($B45,'Stock Model- B 2.5 W'!$B$9:$B$53,0),MATCH(($B45-I$4+1),'Stock Model- B 2.5 W'!$C$8:$AZ$8,0))),0,INDEX('Stock Model- B 2.5 W'!$C$9:$AZ$53,MATCH($B45,'Stock Model- B 2.5 W'!$B$9:$B$53,0),MATCH(($B45-I$4+1),'Stock Model- B 2.5 W'!$C$8:$AZ$8,0)))</f>
        <v>0</v>
      </c>
      <c r="J45" s="128">
        <f ca="1">IF(ISNA(INDEX('Stock Model- B 2.5 W'!$C$9:$AZ$53,MATCH($B45,'Stock Model- B 2.5 W'!$B$9:$B$53,0),MATCH(($B45-J$4+1),'Stock Model- B 2.5 W'!$C$8:$AZ$8,0))),0,INDEX('Stock Model- B 2.5 W'!$C$9:$AZ$53,MATCH($B45,'Stock Model- B 2.5 W'!$B$9:$B$53,0),MATCH(($B45-J$4+1),'Stock Model- B 2.5 W'!$C$8:$AZ$8,0)))</f>
        <v>0</v>
      </c>
      <c r="K45" s="128">
        <f ca="1">IF(ISNA(INDEX('Stock Model- B 2.5 W'!$C$9:$AZ$53,MATCH($B45,'Stock Model- B 2.5 W'!$B$9:$B$53,0),MATCH(($B45-K$4+1),'Stock Model- B 2.5 W'!$C$8:$AZ$8,0))),0,INDEX('Stock Model- B 2.5 W'!$C$9:$AZ$53,MATCH($B45,'Stock Model- B 2.5 W'!$B$9:$B$53,0),MATCH(($B45-K$4+1),'Stock Model- B 2.5 W'!$C$8:$AZ$8,0)))</f>
        <v>0</v>
      </c>
      <c r="L45" s="128">
        <f ca="1">IF(ISNA(INDEX('Stock Model- B 2.5 W'!$C$9:$AZ$53,MATCH($B45,'Stock Model- B 2.5 W'!$B$9:$B$53,0),MATCH(($B45-L$4+1),'Stock Model- B 2.5 W'!$C$8:$AZ$8,0))),0,INDEX('Stock Model- B 2.5 W'!$C$9:$AZ$53,MATCH($B45,'Stock Model- B 2.5 W'!$B$9:$B$53,0),MATCH(($B45-L$4+1),'Stock Model- B 2.5 W'!$C$8:$AZ$8,0)))</f>
        <v>0</v>
      </c>
      <c r="M45" s="128">
        <f ca="1">IF(ISNA(INDEX('Stock Model- B 2.5 W'!$C$9:$AZ$53,MATCH($B45,'Stock Model- B 2.5 W'!$B$9:$B$53,0),MATCH(($B45-M$4+1),'Stock Model- B 2.5 W'!$C$8:$AZ$8,0))),0,INDEX('Stock Model- B 2.5 W'!$C$9:$AZ$53,MATCH($B45,'Stock Model- B 2.5 W'!$B$9:$B$53,0),MATCH(($B45-M$4+1),'Stock Model- B 2.5 W'!$C$8:$AZ$8,0)))</f>
        <v>0</v>
      </c>
      <c r="N45" s="128">
        <f ca="1">IF(ISNA(INDEX('Stock Model- B 2.5 W'!$C$9:$AZ$53,MATCH($B45,'Stock Model- B 2.5 W'!$B$9:$B$53,0),MATCH(($B45-N$4+1),'Stock Model- B 2.5 W'!$C$8:$AZ$8,0))),0,INDEX('Stock Model- B 2.5 W'!$C$9:$AZ$53,MATCH($B45,'Stock Model- B 2.5 W'!$B$9:$B$53,0),MATCH(($B45-N$4+1),'Stock Model- B 2.5 W'!$C$8:$AZ$8,0)))</f>
        <v>0</v>
      </c>
      <c r="O45" s="128">
        <f ca="1">IF(ISNA(INDEX('Stock Model- B 2.5 W'!$C$9:$AZ$53,MATCH($B45,'Stock Model- B 2.5 W'!$B$9:$B$53,0),MATCH(($B45-O$4+1),'Stock Model- B 2.5 W'!$C$8:$AZ$8,0))),0,INDEX('Stock Model- B 2.5 W'!$C$9:$AZ$53,MATCH($B45,'Stock Model- B 2.5 W'!$B$9:$B$53,0),MATCH(($B45-O$4+1),'Stock Model- B 2.5 W'!$C$8:$AZ$8,0)))</f>
        <v>0</v>
      </c>
      <c r="P45" s="128">
        <f ca="1">IF(ISNA(INDEX('Stock Model- B 2.5 W'!$C$9:$AZ$53,MATCH($B45,'Stock Model- B 2.5 W'!$B$9:$B$53,0),MATCH(($B45-P$4+1),'Stock Model- B 2.5 W'!$C$8:$AZ$8,0))),0,INDEX('Stock Model- B 2.5 W'!$C$9:$AZ$53,MATCH($B45,'Stock Model- B 2.5 W'!$B$9:$B$53,0),MATCH(($B45-P$4+1),'Stock Model- B 2.5 W'!$C$8:$AZ$8,0)))</f>
        <v>0</v>
      </c>
      <c r="Q45" s="128">
        <f ca="1">IF(ISNA(INDEX('Stock Model- B 2.5 W'!$C$9:$AZ$53,MATCH($B45,'Stock Model- B 2.5 W'!$B$9:$B$53,0),MATCH(($B45-Q$4+1),'Stock Model- B 2.5 W'!$C$8:$AZ$8,0))),0,INDEX('Stock Model- B 2.5 W'!$C$9:$AZ$53,MATCH($B45,'Stock Model- B 2.5 W'!$B$9:$B$53,0),MATCH(($B45-Q$4+1),'Stock Model- B 2.5 W'!$C$8:$AZ$8,0)))</f>
        <v>0</v>
      </c>
      <c r="R45" s="128">
        <f ca="1">IF(ISNA(INDEX('Stock Model- B 2.5 W'!$C$9:$AZ$53,MATCH($B45,'Stock Model- B 2.5 W'!$B$9:$B$53,0),MATCH(($B45-R$4+1),'Stock Model- B 2.5 W'!$C$8:$AZ$8,0))),0,INDEX('Stock Model- B 2.5 W'!$C$9:$AZ$53,MATCH($B45,'Stock Model- B 2.5 W'!$B$9:$B$53,0),MATCH(($B45-R$4+1),'Stock Model- B 2.5 W'!$C$8:$AZ$8,0)))</f>
        <v>0</v>
      </c>
      <c r="S45" s="128">
        <f ca="1">IF(ISNA(INDEX('Stock Model- B 2.5 W'!$C$9:$AZ$53,MATCH($B45,'Stock Model- B 2.5 W'!$B$9:$B$53,0),MATCH(($B45-S$4+1),'Stock Model- B 2.5 W'!$C$8:$AZ$8,0))),0,INDEX('Stock Model- B 2.5 W'!$C$9:$AZ$53,MATCH($B45,'Stock Model- B 2.5 W'!$B$9:$B$53,0),MATCH(($B45-S$4+1),'Stock Model- B 2.5 W'!$C$8:$AZ$8,0)))</f>
        <v>0</v>
      </c>
      <c r="T45" s="128">
        <f ca="1">IF(ISNA(INDEX('Stock Model- B 2.5 W'!$C$9:$AZ$53,MATCH($B45,'Stock Model- B 2.5 W'!$B$9:$B$53,0),MATCH(($B45-T$4+1),'Stock Model- B 2.5 W'!$C$8:$AZ$8,0))),0,INDEX('Stock Model- B 2.5 W'!$C$9:$AZ$53,MATCH($B45,'Stock Model- B 2.5 W'!$B$9:$B$53,0),MATCH(($B45-T$4+1),'Stock Model- B 2.5 W'!$C$8:$AZ$8,0)))</f>
        <v>0</v>
      </c>
      <c r="U45" s="128">
        <f ca="1">IF(ISNA(INDEX('Stock Model- B 2.5 W'!$C$9:$AZ$53,MATCH($B45,'Stock Model- B 2.5 W'!$B$9:$B$53,0),MATCH(($B45-U$4+1),'Stock Model- B 2.5 W'!$C$8:$AZ$8,0))),0,INDEX('Stock Model- B 2.5 W'!$C$9:$AZ$53,MATCH($B45,'Stock Model- B 2.5 W'!$B$9:$B$53,0),MATCH(($B45-U$4+1),'Stock Model- B 2.5 W'!$C$8:$AZ$8,0)))</f>
        <v>0</v>
      </c>
      <c r="V45" s="128">
        <f ca="1">IF(ISNA(INDEX('Stock Model- B 2.5 W'!$C$9:$AZ$53,MATCH($B45,'Stock Model- B 2.5 W'!$B$9:$B$53,0),MATCH(($B45-V$4+1),'Stock Model- B 2.5 W'!$C$8:$AZ$8,0))),0,INDEX('Stock Model- B 2.5 W'!$C$9:$AZ$53,MATCH($B45,'Stock Model- B 2.5 W'!$B$9:$B$53,0),MATCH(($B45-V$4+1),'Stock Model- B 2.5 W'!$C$8:$AZ$8,0)))</f>
        <v>0</v>
      </c>
      <c r="W45" s="128">
        <f ca="1">IF(ISNA(INDEX('Stock Model- B 2.5 W'!$C$9:$AZ$53,MATCH($B45,'Stock Model- B 2.5 W'!$B$9:$B$53,0),MATCH(($B45-W$4+1),'Stock Model- B 2.5 W'!$C$8:$AZ$8,0))),0,INDEX('Stock Model- B 2.5 W'!$C$9:$AZ$53,MATCH($B45,'Stock Model- B 2.5 W'!$B$9:$B$53,0),MATCH(($B45-W$4+1),'Stock Model- B 2.5 W'!$C$8:$AZ$8,0)))</f>
        <v>0</v>
      </c>
      <c r="X45" s="128">
        <f ca="1">IF(ISNA(INDEX('Stock Model- B 2.5 W'!$C$9:$AZ$53,MATCH($B45,'Stock Model- B 2.5 W'!$B$9:$B$53,0),MATCH(($B45-X$4+1),'Stock Model- B 2.5 W'!$C$8:$AZ$8,0))),0,INDEX('Stock Model- B 2.5 W'!$C$9:$AZ$53,MATCH($B45,'Stock Model- B 2.5 W'!$B$9:$B$53,0),MATCH(($B45-X$4+1),'Stock Model- B 2.5 W'!$C$8:$AZ$8,0)))</f>
        <v>0</v>
      </c>
      <c r="Y45" s="128">
        <f ca="1">IF(ISNA(INDEX('Stock Model- B 2.5 W'!$C$9:$AZ$53,MATCH($B45,'Stock Model- B 2.5 W'!$B$9:$B$53,0),MATCH(($B45-Y$4+1),'Stock Model- B 2.5 W'!$C$8:$AZ$8,0))),0,INDEX('Stock Model- B 2.5 W'!$C$9:$AZ$53,MATCH($B45,'Stock Model- B 2.5 W'!$B$9:$B$53,0),MATCH(($B45-Y$4+1),'Stock Model- B 2.5 W'!$C$8:$AZ$8,0)))</f>
        <v>0</v>
      </c>
      <c r="Z45" s="128">
        <f ca="1">IF(ISNA(INDEX('Stock Model- B 2.5 W'!$C$9:$AZ$53,MATCH($B45,'Stock Model- B 2.5 W'!$B$9:$B$53,0),MATCH(($B45-Z$4+1),'Stock Model- B 2.5 W'!$C$8:$AZ$8,0))),0,INDEX('Stock Model- B 2.5 W'!$C$9:$AZ$53,MATCH($B45,'Stock Model- B 2.5 W'!$B$9:$B$53,0),MATCH(($B45-Z$4+1),'Stock Model- B 2.5 W'!$C$8:$AZ$8,0)))</f>
        <v>0</v>
      </c>
      <c r="AA45" s="128">
        <f ca="1">IF(ISNA(INDEX('Stock Model- B 2.5 W'!$C$9:$AZ$53,MATCH($B45,'Stock Model- B 2.5 W'!$B$9:$B$53,0),MATCH(($B45-AA$4+1),'Stock Model- B 2.5 W'!$C$8:$AZ$8,0))),0,INDEX('Stock Model- B 2.5 W'!$C$9:$AZ$53,MATCH($B45,'Stock Model- B 2.5 W'!$B$9:$B$53,0),MATCH(($B45-AA$4+1),'Stock Model- B 2.5 W'!$C$8:$AZ$8,0)))</f>
        <v>0</v>
      </c>
      <c r="AB45" s="128">
        <f ca="1">IF(ISNA(INDEX('Stock Model- B 2.5 W'!$C$9:$AZ$53,MATCH($B45,'Stock Model- B 2.5 W'!$B$9:$B$53,0),MATCH(($B45-AB$4+1),'Stock Model- B 2.5 W'!$C$8:$AZ$8,0))),0,INDEX('Stock Model- B 2.5 W'!$C$9:$AZ$53,MATCH($B45,'Stock Model- B 2.5 W'!$B$9:$B$53,0),MATCH(($B45-AB$4+1),'Stock Model- B 2.5 W'!$C$8:$AZ$8,0)))</f>
        <v>0</v>
      </c>
      <c r="AC45" s="128">
        <f ca="1">IF(ISNA(INDEX('Stock Model- B 2.5 W'!$C$9:$AZ$53,MATCH($B45,'Stock Model- B 2.5 W'!$B$9:$B$53,0),MATCH(($B45-AC$4+1),'Stock Model- B 2.5 W'!$C$8:$AZ$8,0))),0,INDEX('Stock Model- B 2.5 W'!$C$9:$AZ$53,MATCH($B45,'Stock Model- B 2.5 W'!$B$9:$B$53,0),MATCH(($B45-AC$4+1),'Stock Model- B 2.5 W'!$C$8:$AZ$8,0)))</f>
        <v>0</v>
      </c>
      <c r="AD45" s="128">
        <f ca="1">IF(ISNA(INDEX('Stock Model- B 2.5 W'!$C$9:$AZ$53,MATCH($B45,'Stock Model- B 2.5 W'!$B$9:$B$53,0),MATCH(($B45-AD$4+1),'Stock Model- B 2.5 W'!$C$8:$AZ$8,0))),0,INDEX('Stock Model- B 2.5 W'!$C$9:$AZ$53,MATCH($B45,'Stock Model- B 2.5 W'!$B$9:$B$53,0),MATCH(($B45-AD$4+1),'Stock Model- B 2.5 W'!$C$8:$AZ$8,0)))</f>
        <v>0</v>
      </c>
      <c r="AE45" s="128">
        <f ca="1">IF(ISNA(INDEX('Stock Model- B 2.5 W'!$C$9:$AZ$53,MATCH($B45,'Stock Model- B 2.5 W'!$B$9:$B$53,0),MATCH(($B45-AE$4+1),'Stock Model- B 2.5 W'!$C$8:$AZ$8,0))),0,INDEX('Stock Model- B 2.5 W'!$C$9:$AZ$53,MATCH($B45,'Stock Model- B 2.5 W'!$B$9:$B$53,0),MATCH(($B45-AE$4+1),'Stock Model- B 2.5 W'!$C$8:$AZ$8,0)))</f>
        <v>0</v>
      </c>
      <c r="AF45" s="128">
        <f ca="1">IF(ISNA(INDEX('Stock Model- B 2.5 W'!$C$9:$AZ$53,MATCH($B45,'Stock Model- B 2.5 W'!$B$9:$B$53,0),MATCH(($B45-AF$4+1),'Stock Model- B 2.5 W'!$C$8:$AZ$8,0))),0,INDEX('Stock Model- B 2.5 W'!$C$9:$AZ$53,MATCH($B45,'Stock Model- B 2.5 W'!$B$9:$B$53,0),MATCH(($B45-AF$4+1),'Stock Model- B 2.5 W'!$C$8:$AZ$8,0)))</f>
        <v>0</v>
      </c>
      <c r="AG45" s="128">
        <f ca="1">IF(ISNA(INDEX('Stock Model- B 2.5 W'!$C$9:$AZ$53,MATCH($B45,'Stock Model- B 2.5 W'!$B$9:$B$53,0),MATCH(($B45-AG$4+1),'Stock Model- B 2.5 W'!$C$8:$AZ$8,0))),0,INDEX('Stock Model- B 2.5 W'!$C$9:$AZ$53,MATCH($B45,'Stock Model- B 2.5 W'!$B$9:$B$53,0),MATCH(($B45-AG$4+1),'Stock Model- B 2.5 W'!$C$8:$AZ$8,0)))</f>
        <v>0</v>
      </c>
      <c r="AH45" s="128">
        <f ca="1">IF(ISNA(INDEX('Stock Model- B 2.5 W'!$C$9:$AZ$53,MATCH($B45,'Stock Model- B 2.5 W'!$B$9:$B$53,0),MATCH(($B45-AH$4+1),'Stock Model- B 2.5 W'!$C$8:$AZ$8,0))),0,INDEX('Stock Model- B 2.5 W'!$C$9:$AZ$53,MATCH($B45,'Stock Model- B 2.5 W'!$B$9:$B$53,0),MATCH(($B45-AH$4+1),'Stock Model- B 2.5 W'!$C$8:$AZ$8,0)))</f>
        <v>0</v>
      </c>
      <c r="AI45" s="128">
        <f ca="1">IF(ISNA(INDEX('Stock Model- B 2.5 W'!$C$9:$AZ$53,MATCH($B45,'Stock Model- B 2.5 W'!$B$9:$B$53,0),MATCH(($B45-AI$4+1),'Stock Model- B 2.5 W'!$C$8:$AZ$8,0))),0,INDEX('Stock Model- B 2.5 W'!$C$9:$AZ$53,MATCH($B45,'Stock Model- B 2.5 W'!$B$9:$B$53,0),MATCH(($B45-AI$4+1),'Stock Model- B 2.5 W'!$C$8:$AZ$8,0)))</f>
        <v>0</v>
      </c>
      <c r="AJ45" s="128">
        <f ca="1">IF(ISNA(INDEX('Stock Model- B 2.5 W'!$C$9:$AZ$53,MATCH($B45,'Stock Model- B 2.5 W'!$B$9:$B$53,0),MATCH(($B45-AJ$4+1),'Stock Model- B 2.5 W'!$C$8:$AZ$8,0))),0,INDEX('Stock Model- B 2.5 W'!$C$9:$AZ$53,MATCH($B45,'Stock Model- B 2.5 W'!$B$9:$B$53,0),MATCH(($B45-AJ$4+1),'Stock Model- B 2.5 W'!$C$8:$AZ$8,0)))</f>
        <v>0</v>
      </c>
      <c r="AK45" s="128">
        <f ca="1">IF(ISNA(INDEX('Stock Model- B 2.5 W'!$C$9:$AZ$53,MATCH($B45,'Stock Model- B 2.5 W'!$B$9:$B$53,0),MATCH(($B45-AK$4+1),'Stock Model- B 2.5 W'!$C$8:$AZ$8,0))),0,INDEX('Stock Model- B 2.5 W'!$C$9:$AZ$53,MATCH($B45,'Stock Model- B 2.5 W'!$B$9:$B$53,0),MATCH(($B45-AK$4+1),'Stock Model- B 2.5 W'!$C$8:$AZ$8,0)))</f>
        <v>0</v>
      </c>
      <c r="AL45" s="128">
        <f ca="1">IF(ISNA(INDEX('Stock Model- B 2.5 W'!$C$9:$AZ$53,MATCH($B45,'Stock Model- B 2.5 W'!$B$9:$B$53,0),MATCH(($B45-AL$4+1),'Stock Model- B 2.5 W'!$C$8:$AZ$8,0))),0,INDEX('Stock Model- B 2.5 W'!$C$9:$AZ$53,MATCH($B45,'Stock Model- B 2.5 W'!$B$9:$B$53,0),MATCH(($B45-AL$4+1),'Stock Model- B 2.5 W'!$C$8:$AZ$8,0)))</f>
        <v>0</v>
      </c>
      <c r="AM45" s="128">
        <f ca="1">IF(ISNA(INDEX('Stock Model- B 2.5 W'!$C$9:$AZ$53,MATCH($B45,'Stock Model- B 2.5 W'!$B$9:$B$53,0),MATCH(($B45-AM$4+1),'Stock Model- B 2.5 W'!$C$8:$AZ$8,0))),0,INDEX('Stock Model- B 2.5 W'!$C$9:$AZ$53,MATCH($B45,'Stock Model- B 2.5 W'!$B$9:$B$53,0),MATCH(($B45-AM$4+1),'Stock Model- B 2.5 W'!$C$8:$AZ$8,0)))</f>
        <v>3086748.0459307004</v>
      </c>
      <c r="AN45" s="128">
        <f ca="1">IF(ISNA(INDEX('Stock Model- B 2.5 W'!$C$9:$AZ$53,MATCH($B45,'Stock Model- B 2.5 W'!$B$9:$B$53,0),MATCH(($B45-AN$4+1),'Stock Model- B 2.5 W'!$C$8:$AZ$8,0))),0,INDEX('Stock Model- B 2.5 W'!$C$9:$AZ$53,MATCH($B45,'Stock Model- B 2.5 W'!$B$9:$B$53,0),MATCH(($B45-AN$4+1),'Stock Model- B 2.5 W'!$C$8:$AZ$8,0)))</f>
        <v>3109898.6562751806</v>
      </c>
      <c r="AO45" s="128">
        <f ca="1">IF(ISNA(INDEX('Stock Model- B 2.5 W'!$C$9:$AZ$53,MATCH($B45,'Stock Model- B 2.5 W'!$B$9:$B$53,0),MATCH(($B45-AO$4+1),'Stock Model- B 2.5 W'!$C$8:$AZ$8,0))),0,INDEX('Stock Model- B 2.5 W'!$C$9:$AZ$53,MATCH($B45,'Stock Model- B 2.5 W'!$B$9:$B$53,0),MATCH(($B45-AO$4+1),'Stock Model- B 2.5 W'!$C$8:$AZ$8,0)))</f>
        <v>3133222.896197245</v>
      </c>
      <c r="AP45" s="128">
        <f ca="1">IF(ISNA(INDEX('Stock Model- B 2.5 W'!$C$9:$AZ$53,MATCH($B45,'Stock Model- B 2.5 W'!$B$9:$B$53,0),MATCH(($B45-AP$4+1),'Stock Model- B 2.5 W'!$C$8:$AZ$8,0))),0,INDEX('Stock Model- B 2.5 W'!$C$9:$AZ$53,MATCH($B45,'Stock Model- B 2.5 W'!$B$9:$B$53,0),MATCH(($B45-AP$4+1),'Stock Model- B 2.5 W'!$C$8:$AZ$8,0)))</f>
        <v>3156722.0679187244</v>
      </c>
      <c r="AQ45" s="128">
        <f ca="1">IF(ISNA(INDEX('Stock Model- B 2.5 W'!$C$9:$AZ$53,MATCH($B45,'Stock Model- B 2.5 W'!$B$9:$B$53,0),MATCH(($B45-AQ$4+1),'Stock Model- B 2.5 W'!$C$8:$AZ$8,0))),0,INDEX('Stock Model- B 2.5 W'!$C$9:$AZ$53,MATCH($B45,'Stock Model- B 2.5 W'!$B$9:$B$53,0),MATCH(($B45-AQ$4+1),'Stock Model- B 2.5 W'!$C$8:$AZ$8,0)))</f>
        <v>3180397.4834281155</v>
      </c>
      <c r="AR45" s="128">
        <f>IF(ISNA(INDEX('Stock Model- B 2.5 W'!$C$9:$AZ$53,MATCH($B45,'Stock Model- B 2.5 W'!$B$9:$B$53,0),MATCH(($B45-AR$4+1),'Stock Model- B 2.5 W'!$C$8:$AZ$8,0))),0,INDEX('Stock Model- B 2.5 W'!$C$9:$AZ$53,MATCH($B45,'Stock Model- B 2.5 W'!$B$9:$B$53,0),MATCH(($B45-AR$4+1),'Stock Model- B 2.5 W'!$C$8:$AZ$8,0)))</f>
        <v>0</v>
      </c>
      <c r="AS45" s="128">
        <f>IF(ISNA(INDEX('Stock Model- B 2.5 W'!$C$9:$AZ$53,MATCH($B45,'Stock Model- B 2.5 W'!$B$9:$B$53,0),MATCH(($B45-AS$4+1),'Stock Model- B 2.5 W'!$C$8:$AZ$8,0))),0,INDEX('Stock Model- B 2.5 W'!$C$9:$AZ$53,MATCH($B45,'Stock Model- B 2.5 W'!$B$9:$B$53,0),MATCH(($B45-AS$4+1),'Stock Model- B 2.5 W'!$C$8:$AZ$8,0)))</f>
        <v>0</v>
      </c>
      <c r="AT45" s="128">
        <f>IF(ISNA(INDEX('Stock Model- B 2.5 W'!$C$9:$AZ$53,MATCH($B45,'Stock Model- B 2.5 W'!$B$9:$B$53,0),MATCH(($B45-AT$4+1),'Stock Model- B 2.5 W'!$C$8:$AZ$8,0))),0,INDEX('Stock Model- B 2.5 W'!$C$9:$AZ$53,MATCH($B45,'Stock Model- B 2.5 W'!$B$9:$B$53,0),MATCH(($B45-AT$4+1),'Stock Model- B 2.5 W'!$C$8:$AZ$8,0)))</f>
        <v>0</v>
      </c>
      <c r="AU45" s="128">
        <f>IF(ISNA(INDEX('Stock Model- B 2.5 W'!$C$9:$AZ$53,MATCH($B45,'Stock Model- B 2.5 W'!$B$9:$B$53,0),MATCH(($B45-AU$4+1),'Stock Model- B 2.5 W'!$C$8:$AZ$8,0))),0,INDEX('Stock Model- B 2.5 W'!$C$9:$AZ$53,MATCH($B45,'Stock Model- B 2.5 W'!$B$9:$B$53,0),MATCH(($B45-AU$4+1),'Stock Model- B 2.5 W'!$C$8:$AZ$8,0)))</f>
        <v>0</v>
      </c>
      <c r="AV45" s="11">
        <f t="shared" ca="1" si="2"/>
        <v>15666989.149749966</v>
      </c>
      <c r="AW45" s="11" t="str">
        <f ca="1">IF(AV45=SUM('Stock Model- B 2.5 W'!C49:AZ49),"OK","Error")</f>
        <v>OK</v>
      </c>
    </row>
    <row r="46" spans="1:49">
      <c r="A46" s="214"/>
      <c r="B46" s="11">
        <f>'Stock Model- B 2.5 W'!B50</f>
        <v>2031</v>
      </c>
      <c r="C46" s="128">
        <f ca="1">IF(ISNA(INDEX('Stock Model- B 2.5 W'!$C$9:$AZ$53,MATCH($B46,'Stock Model- B 2.5 W'!$B$9:$B$53,0),MATCH(($B46-C$4+1),'Stock Model- B 2.5 W'!$C$8:$AZ$8,0))),0,INDEX('Stock Model- B 2.5 W'!$C$9:$AZ$53,MATCH($B46,'Stock Model- B 2.5 W'!$B$9:$B$53,0),MATCH(($B46-C$4+1),'Stock Model- B 2.5 W'!$C$8:$AZ$8,0)))</f>
        <v>0</v>
      </c>
      <c r="D46" s="128">
        <f ca="1">IF(ISNA(INDEX('Stock Model- B 2.5 W'!$C$9:$AZ$53,MATCH($B46,'Stock Model- B 2.5 W'!$B$9:$B$53,0),MATCH(($B46-D$4+1),'Stock Model- B 2.5 W'!$C$8:$AZ$8,0))),0,INDEX('Stock Model- B 2.5 W'!$C$9:$AZ$53,MATCH($B46,'Stock Model- B 2.5 W'!$B$9:$B$53,0),MATCH(($B46-D$4+1),'Stock Model- B 2.5 W'!$C$8:$AZ$8,0)))</f>
        <v>0</v>
      </c>
      <c r="E46" s="128">
        <f ca="1">IF(ISNA(INDEX('Stock Model- B 2.5 W'!$C$9:$AZ$53,MATCH($B46,'Stock Model- B 2.5 W'!$B$9:$B$53,0),MATCH(($B46-E$4+1),'Stock Model- B 2.5 W'!$C$8:$AZ$8,0))),0,INDEX('Stock Model- B 2.5 W'!$C$9:$AZ$53,MATCH($B46,'Stock Model- B 2.5 W'!$B$9:$B$53,0),MATCH(($B46-E$4+1),'Stock Model- B 2.5 W'!$C$8:$AZ$8,0)))</f>
        <v>0</v>
      </c>
      <c r="F46" s="128">
        <f ca="1">IF(ISNA(INDEX('Stock Model- B 2.5 W'!$C$9:$AZ$53,MATCH($B46,'Stock Model- B 2.5 W'!$B$9:$B$53,0),MATCH(($B46-F$4+1),'Stock Model- B 2.5 W'!$C$8:$AZ$8,0))),0,INDEX('Stock Model- B 2.5 W'!$C$9:$AZ$53,MATCH($B46,'Stock Model- B 2.5 W'!$B$9:$B$53,0),MATCH(($B46-F$4+1),'Stock Model- B 2.5 W'!$C$8:$AZ$8,0)))</f>
        <v>0</v>
      </c>
      <c r="G46" s="128">
        <f ca="1">IF(ISNA(INDEX('Stock Model- B 2.5 W'!$C$9:$AZ$53,MATCH($B46,'Stock Model- B 2.5 W'!$B$9:$B$53,0),MATCH(($B46-G$4+1),'Stock Model- B 2.5 W'!$C$8:$AZ$8,0))),0,INDEX('Stock Model- B 2.5 W'!$C$9:$AZ$53,MATCH($B46,'Stock Model- B 2.5 W'!$B$9:$B$53,0),MATCH(($B46-G$4+1),'Stock Model- B 2.5 W'!$C$8:$AZ$8,0)))</f>
        <v>0</v>
      </c>
      <c r="H46" s="128">
        <f ca="1">IF(ISNA(INDEX('Stock Model- B 2.5 W'!$C$9:$AZ$53,MATCH($B46,'Stock Model- B 2.5 W'!$B$9:$B$53,0),MATCH(($B46-H$4+1),'Stock Model- B 2.5 W'!$C$8:$AZ$8,0))),0,INDEX('Stock Model- B 2.5 W'!$C$9:$AZ$53,MATCH($B46,'Stock Model- B 2.5 W'!$B$9:$B$53,0),MATCH(($B46-H$4+1),'Stock Model- B 2.5 W'!$C$8:$AZ$8,0)))</f>
        <v>0</v>
      </c>
      <c r="I46" s="128">
        <f ca="1">IF(ISNA(INDEX('Stock Model- B 2.5 W'!$C$9:$AZ$53,MATCH($B46,'Stock Model- B 2.5 W'!$B$9:$B$53,0),MATCH(($B46-I$4+1),'Stock Model- B 2.5 W'!$C$8:$AZ$8,0))),0,INDEX('Stock Model- B 2.5 W'!$C$9:$AZ$53,MATCH($B46,'Stock Model- B 2.5 W'!$B$9:$B$53,0),MATCH(($B46-I$4+1),'Stock Model- B 2.5 W'!$C$8:$AZ$8,0)))</f>
        <v>0</v>
      </c>
      <c r="J46" s="128">
        <f ca="1">IF(ISNA(INDEX('Stock Model- B 2.5 W'!$C$9:$AZ$53,MATCH($B46,'Stock Model- B 2.5 W'!$B$9:$B$53,0),MATCH(($B46-J$4+1),'Stock Model- B 2.5 W'!$C$8:$AZ$8,0))),0,INDEX('Stock Model- B 2.5 W'!$C$9:$AZ$53,MATCH($B46,'Stock Model- B 2.5 W'!$B$9:$B$53,0),MATCH(($B46-J$4+1),'Stock Model- B 2.5 W'!$C$8:$AZ$8,0)))</f>
        <v>0</v>
      </c>
      <c r="K46" s="128">
        <f ca="1">IF(ISNA(INDEX('Stock Model- B 2.5 W'!$C$9:$AZ$53,MATCH($B46,'Stock Model- B 2.5 W'!$B$9:$B$53,0),MATCH(($B46-K$4+1),'Stock Model- B 2.5 W'!$C$8:$AZ$8,0))),0,INDEX('Stock Model- B 2.5 W'!$C$9:$AZ$53,MATCH($B46,'Stock Model- B 2.5 W'!$B$9:$B$53,0),MATCH(($B46-K$4+1),'Stock Model- B 2.5 W'!$C$8:$AZ$8,0)))</f>
        <v>0</v>
      </c>
      <c r="L46" s="128">
        <f ca="1">IF(ISNA(INDEX('Stock Model- B 2.5 W'!$C$9:$AZ$53,MATCH($B46,'Stock Model- B 2.5 W'!$B$9:$B$53,0),MATCH(($B46-L$4+1),'Stock Model- B 2.5 W'!$C$8:$AZ$8,0))),0,INDEX('Stock Model- B 2.5 W'!$C$9:$AZ$53,MATCH($B46,'Stock Model- B 2.5 W'!$B$9:$B$53,0),MATCH(($B46-L$4+1),'Stock Model- B 2.5 W'!$C$8:$AZ$8,0)))</f>
        <v>0</v>
      </c>
      <c r="M46" s="128">
        <f ca="1">IF(ISNA(INDEX('Stock Model- B 2.5 W'!$C$9:$AZ$53,MATCH($B46,'Stock Model- B 2.5 W'!$B$9:$B$53,0),MATCH(($B46-M$4+1),'Stock Model- B 2.5 W'!$C$8:$AZ$8,0))),0,INDEX('Stock Model- B 2.5 W'!$C$9:$AZ$53,MATCH($B46,'Stock Model- B 2.5 W'!$B$9:$B$53,0),MATCH(($B46-M$4+1),'Stock Model- B 2.5 W'!$C$8:$AZ$8,0)))</f>
        <v>0</v>
      </c>
      <c r="N46" s="128">
        <f ca="1">IF(ISNA(INDEX('Stock Model- B 2.5 W'!$C$9:$AZ$53,MATCH($B46,'Stock Model- B 2.5 W'!$B$9:$B$53,0),MATCH(($B46-N$4+1),'Stock Model- B 2.5 W'!$C$8:$AZ$8,0))),0,INDEX('Stock Model- B 2.5 W'!$C$9:$AZ$53,MATCH($B46,'Stock Model- B 2.5 W'!$B$9:$B$53,0),MATCH(($B46-N$4+1),'Stock Model- B 2.5 W'!$C$8:$AZ$8,0)))</f>
        <v>0</v>
      </c>
      <c r="O46" s="128">
        <f ca="1">IF(ISNA(INDEX('Stock Model- B 2.5 W'!$C$9:$AZ$53,MATCH($B46,'Stock Model- B 2.5 W'!$B$9:$B$53,0),MATCH(($B46-O$4+1),'Stock Model- B 2.5 W'!$C$8:$AZ$8,0))),0,INDEX('Stock Model- B 2.5 W'!$C$9:$AZ$53,MATCH($B46,'Stock Model- B 2.5 W'!$B$9:$B$53,0),MATCH(($B46-O$4+1),'Stock Model- B 2.5 W'!$C$8:$AZ$8,0)))</f>
        <v>0</v>
      </c>
      <c r="P46" s="128">
        <f ca="1">IF(ISNA(INDEX('Stock Model- B 2.5 W'!$C$9:$AZ$53,MATCH($B46,'Stock Model- B 2.5 W'!$B$9:$B$53,0),MATCH(($B46-P$4+1),'Stock Model- B 2.5 W'!$C$8:$AZ$8,0))),0,INDEX('Stock Model- B 2.5 W'!$C$9:$AZ$53,MATCH($B46,'Stock Model- B 2.5 W'!$B$9:$B$53,0),MATCH(($B46-P$4+1),'Stock Model- B 2.5 W'!$C$8:$AZ$8,0)))</f>
        <v>0</v>
      </c>
      <c r="Q46" s="128">
        <f ca="1">IF(ISNA(INDEX('Stock Model- B 2.5 W'!$C$9:$AZ$53,MATCH($B46,'Stock Model- B 2.5 W'!$B$9:$B$53,0),MATCH(($B46-Q$4+1),'Stock Model- B 2.5 W'!$C$8:$AZ$8,0))),0,INDEX('Stock Model- B 2.5 W'!$C$9:$AZ$53,MATCH($B46,'Stock Model- B 2.5 W'!$B$9:$B$53,0),MATCH(($B46-Q$4+1),'Stock Model- B 2.5 W'!$C$8:$AZ$8,0)))</f>
        <v>0</v>
      </c>
      <c r="R46" s="128">
        <f ca="1">IF(ISNA(INDEX('Stock Model- B 2.5 W'!$C$9:$AZ$53,MATCH($B46,'Stock Model- B 2.5 W'!$B$9:$B$53,0),MATCH(($B46-R$4+1),'Stock Model- B 2.5 W'!$C$8:$AZ$8,0))),0,INDEX('Stock Model- B 2.5 W'!$C$9:$AZ$53,MATCH($B46,'Stock Model- B 2.5 W'!$B$9:$B$53,0),MATCH(($B46-R$4+1),'Stock Model- B 2.5 W'!$C$8:$AZ$8,0)))</f>
        <v>0</v>
      </c>
      <c r="S46" s="128">
        <f ca="1">IF(ISNA(INDEX('Stock Model- B 2.5 W'!$C$9:$AZ$53,MATCH($B46,'Stock Model- B 2.5 W'!$B$9:$B$53,0),MATCH(($B46-S$4+1),'Stock Model- B 2.5 W'!$C$8:$AZ$8,0))),0,INDEX('Stock Model- B 2.5 W'!$C$9:$AZ$53,MATCH($B46,'Stock Model- B 2.5 W'!$B$9:$B$53,0),MATCH(($B46-S$4+1),'Stock Model- B 2.5 W'!$C$8:$AZ$8,0)))</f>
        <v>0</v>
      </c>
      <c r="T46" s="128">
        <f ca="1">IF(ISNA(INDEX('Stock Model- B 2.5 W'!$C$9:$AZ$53,MATCH($B46,'Stock Model- B 2.5 W'!$B$9:$B$53,0),MATCH(($B46-T$4+1),'Stock Model- B 2.5 W'!$C$8:$AZ$8,0))),0,INDEX('Stock Model- B 2.5 W'!$C$9:$AZ$53,MATCH($B46,'Stock Model- B 2.5 W'!$B$9:$B$53,0),MATCH(($B46-T$4+1),'Stock Model- B 2.5 W'!$C$8:$AZ$8,0)))</f>
        <v>0</v>
      </c>
      <c r="U46" s="128">
        <f ca="1">IF(ISNA(INDEX('Stock Model- B 2.5 W'!$C$9:$AZ$53,MATCH($B46,'Stock Model- B 2.5 W'!$B$9:$B$53,0),MATCH(($B46-U$4+1),'Stock Model- B 2.5 W'!$C$8:$AZ$8,0))),0,INDEX('Stock Model- B 2.5 W'!$C$9:$AZ$53,MATCH($B46,'Stock Model- B 2.5 W'!$B$9:$B$53,0),MATCH(($B46-U$4+1),'Stock Model- B 2.5 W'!$C$8:$AZ$8,0)))</f>
        <v>0</v>
      </c>
      <c r="V46" s="128">
        <f ca="1">IF(ISNA(INDEX('Stock Model- B 2.5 W'!$C$9:$AZ$53,MATCH($B46,'Stock Model- B 2.5 W'!$B$9:$B$53,0),MATCH(($B46-V$4+1),'Stock Model- B 2.5 W'!$C$8:$AZ$8,0))),0,INDEX('Stock Model- B 2.5 W'!$C$9:$AZ$53,MATCH($B46,'Stock Model- B 2.5 W'!$B$9:$B$53,0),MATCH(($B46-V$4+1),'Stock Model- B 2.5 W'!$C$8:$AZ$8,0)))</f>
        <v>0</v>
      </c>
      <c r="W46" s="128">
        <f ca="1">IF(ISNA(INDEX('Stock Model- B 2.5 W'!$C$9:$AZ$53,MATCH($B46,'Stock Model- B 2.5 W'!$B$9:$B$53,0),MATCH(($B46-W$4+1),'Stock Model- B 2.5 W'!$C$8:$AZ$8,0))),0,INDEX('Stock Model- B 2.5 W'!$C$9:$AZ$53,MATCH($B46,'Stock Model- B 2.5 W'!$B$9:$B$53,0),MATCH(($B46-W$4+1),'Stock Model- B 2.5 W'!$C$8:$AZ$8,0)))</f>
        <v>0</v>
      </c>
      <c r="X46" s="128">
        <f ca="1">IF(ISNA(INDEX('Stock Model- B 2.5 W'!$C$9:$AZ$53,MATCH($B46,'Stock Model- B 2.5 W'!$B$9:$B$53,0),MATCH(($B46-X$4+1),'Stock Model- B 2.5 W'!$C$8:$AZ$8,0))),0,INDEX('Stock Model- B 2.5 W'!$C$9:$AZ$53,MATCH($B46,'Stock Model- B 2.5 W'!$B$9:$B$53,0),MATCH(($B46-X$4+1),'Stock Model- B 2.5 W'!$C$8:$AZ$8,0)))</f>
        <v>0</v>
      </c>
      <c r="Y46" s="128">
        <f ca="1">IF(ISNA(INDEX('Stock Model- B 2.5 W'!$C$9:$AZ$53,MATCH($B46,'Stock Model- B 2.5 W'!$B$9:$B$53,0),MATCH(($B46-Y$4+1),'Stock Model- B 2.5 W'!$C$8:$AZ$8,0))),0,INDEX('Stock Model- B 2.5 W'!$C$9:$AZ$53,MATCH($B46,'Stock Model- B 2.5 W'!$B$9:$B$53,0),MATCH(($B46-Y$4+1),'Stock Model- B 2.5 W'!$C$8:$AZ$8,0)))</f>
        <v>0</v>
      </c>
      <c r="Z46" s="128">
        <f ca="1">IF(ISNA(INDEX('Stock Model- B 2.5 W'!$C$9:$AZ$53,MATCH($B46,'Stock Model- B 2.5 W'!$B$9:$B$53,0),MATCH(($B46-Z$4+1),'Stock Model- B 2.5 W'!$C$8:$AZ$8,0))),0,INDEX('Stock Model- B 2.5 W'!$C$9:$AZ$53,MATCH($B46,'Stock Model- B 2.5 W'!$B$9:$B$53,0),MATCH(($B46-Z$4+1),'Stock Model- B 2.5 W'!$C$8:$AZ$8,0)))</f>
        <v>0</v>
      </c>
      <c r="AA46" s="128">
        <f ca="1">IF(ISNA(INDEX('Stock Model- B 2.5 W'!$C$9:$AZ$53,MATCH($B46,'Stock Model- B 2.5 W'!$B$9:$B$53,0),MATCH(($B46-AA$4+1),'Stock Model- B 2.5 W'!$C$8:$AZ$8,0))),0,INDEX('Stock Model- B 2.5 W'!$C$9:$AZ$53,MATCH($B46,'Stock Model- B 2.5 W'!$B$9:$B$53,0),MATCH(($B46-AA$4+1),'Stock Model- B 2.5 W'!$C$8:$AZ$8,0)))</f>
        <v>0</v>
      </c>
      <c r="AB46" s="128">
        <f ca="1">IF(ISNA(INDEX('Stock Model- B 2.5 W'!$C$9:$AZ$53,MATCH($B46,'Stock Model- B 2.5 W'!$B$9:$B$53,0),MATCH(($B46-AB$4+1),'Stock Model- B 2.5 W'!$C$8:$AZ$8,0))),0,INDEX('Stock Model- B 2.5 W'!$C$9:$AZ$53,MATCH($B46,'Stock Model- B 2.5 W'!$B$9:$B$53,0),MATCH(($B46-AB$4+1),'Stock Model- B 2.5 W'!$C$8:$AZ$8,0)))</f>
        <v>0</v>
      </c>
      <c r="AC46" s="128">
        <f ca="1">IF(ISNA(INDEX('Stock Model- B 2.5 W'!$C$9:$AZ$53,MATCH($B46,'Stock Model- B 2.5 W'!$B$9:$B$53,0),MATCH(($B46-AC$4+1),'Stock Model- B 2.5 W'!$C$8:$AZ$8,0))),0,INDEX('Stock Model- B 2.5 W'!$C$9:$AZ$53,MATCH($B46,'Stock Model- B 2.5 W'!$B$9:$B$53,0),MATCH(($B46-AC$4+1),'Stock Model- B 2.5 W'!$C$8:$AZ$8,0)))</f>
        <v>0</v>
      </c>
      <c r="AD46" s="128">
        <f ca="1">IF(ISNA(INDEX('Stock Model- B 2.5 W'!$C$9:$AZ$53,MATCH($B46,'Stock Model- B 2.5 W'!$B$9:$B$53,0),MATCH(($B46-AD$4+1),'Stock Model- B 2.5 W'!$C$8:$AZ$8,0))),0,INDEX('Stock Model- B 2.5 W'!$C$9:$AZ$53,MATCH($B46,'Stock Model- B 2.5 W'!$B$9:$B$53,0),MATCH(($B46-AD$4+1),'Stock Model- B 2.5 W'!$C$8:$AZ$8,0)))</f>
        <v>0</v>
      </c>
      <c r="AE46" s="128">
        <f ca="1">IF(ISNA(INDEX('Stock Model- B 2.5 W'!$C$9:$AZ$53,MATCH($B46,'Stock Model- B 2.5 W'!$B$9:$B$53,0),MATCH(($B46-AE$4+1),'Stock Model- B 2.5 W'!$C$8:$AZ$8,0))),0,INDEX('Stock Model- B 2.5 W'!$C$9:$AZ$53,MATCH($B46,'Stock Model- B 2.5 W'!$B$9:$B$53,0),MATCH(($B46-AE$4+1),'Stock Model- B 2.5 W'!$C$8:$AZ$8,0)))</f>
        <v>0</v>
      </c>
      <c r="AF46" s="128">
        <f ca="1">IF(ISNA(INDEX('Stock Model- B 2.5 W'!$C$9:$AZ$53,MATCH($B46,'Stock Model- B 2.5 W'!$B$9:$B$53,0),MATCH(($B46-AF$4+1),'Stock Model- B 2.5 W'!$C$8:$AZ$8,0))),0,INDEX('Stock Model- B 2.5 W'!$C$9:$AZ$53,MATCH($B46,'Stock Model- B 2.5 W'!$B$9:$B$53,0),MATCH(($B46-AF$4+1),'Stock Model- B 2.5 W'!$C$8:$AZ$8,0)))</f>
        <v>0</v>
      </c>
      <c r="AG46" s="128">
        <f ca="1">IF(ISNA(INDEX('Stock Model- B 2.5 W'!$C$9:$AZ$53,MATCH($B46,'Stock Model- B 2.5 W'!$B$9:$B$53,0),MATCH(($B46-AG$4+1),'Stock Model- B 2.5 W'!$C$8:$AZ$8,0))),0,INDEX('Stock Model- B 2.5 W'!$C$9:$AZ$53,MATCH($B46,'Stock Model- B 2.5 W'!$B$9:$B$53,0),MATCH(($B46-AG$4+1),'Stock Model- B 2.5 W'!$C$8:$AZ$8,0)))</f>
        <v>0</v>
      </c>
      <c r="AH46" s="128">
        <f ca="1">IF(ISNA(INDEX('Stock Model- B 2.5 W'!$C$9:$AZ$53,MATCH($B46,'Stock Model- B 2.5 W'!$B$9:$B$53,0),MATCH(($B46-AH$4+1),'Stock Model- B 2.5 W'!$C$8:$AZ$8,0))),0,INDEX('Stock Model- B 2.5 W'!$C$9:$AZ$53,MATCH($B46,'Stock Model- B 2.5 W'!$B$9:$B$53,0),MATCH(($B46-AH$4+1),'Stock Model- B 2.5 W'!$C$8:$AZ$8,0)))</f>
        <v>0</v>
      </c>
      <c r="AI46" s="128">
        <f ca="1">IF(ISNA(INDEX('Stock Model- B 2.5 W'!$C$9:$AZ$53,MATCH($B46,'Stock Model- B 2.5 W'!$B$9:$B$53,0),MATCH(($B46-AI$4+1),'Stock Model- B 2.5 W'!$C$8:$AZ$8,0))),0,INDEX('Stock Model- B 2.5 W'!$C$9:$AZ$53,MATCH($B46,'Stock Model- B 2.5 W'!$B$9:$B$53,0),MATCH(($B46-AI$4+1),'Stock Model- B 2.5 W'!$C$8:$AZ$8,0)))</f>
        <v>0</v>
      </c>
      <c r="AJ46" s="128">
        <f ca="1">IF(ISNA(INDEX('Stock Model- B 2.5 W'!$C$9:$AZ$53,MATCH($B46,'Stock Model- B 2.5 W'!$B$9:$B$53,0),MATCH(($B46-AJ$4+1),'Stock Model- B 2.5 W'!$C$8:$AZ$8,0))),0,INDEX('Stock Model- B 2.5 W'!$C$9:$AZ$53,MATCH($B46,'Stock Model- B 2.5 W'!$B$9:$B$53,0),MATCH(($B46-AJ$4+1),'Stock Model- B 2.5 W'!$C$8:$AZ$8,0)))</f>
        <v>0</v>
      </c>
      <c r="AK46" s="128">
        <f ca="1">IF(ISNA(INDEX('Stock Model- B 2.5 W'!$C$9:$AZ$53,MATCH($B46,'Stock Model- B 2.5 W'!$B$9:$B$53,0),MATCH(($B46-AK$4+1),'Stock Model- B 2.5 W'!$C$8:$AZ$8,0))),0,INDEX('Stock Model- B 2.5 W'!$C$9:$AZ$53,MATCH($B46,'Stock Model- B 2.5 W'!$B$9:$B$53,0),MATCH(($B46-AK$4+1),'Stock Model- B 2.5 W'!$C$8:$AZ$8,0)))</f>
        <v>0</v>
      </c>
      <c r="AL46" s="128">
        <f ca="1">IF(ISNA(INDEX('Stock Model- B 2.5 W'!$C$9:$AZ$53,MATCH($B46,'Stock Model- B 2.5 W'!$B$9:$B$53,0),MATCH(($B46-AL$4+1),'Stock Model- B 2.5 W'!$C$8:$AZ$8,0))),0,INDEX('Stock Model- B 2.5 W'!$C$9:$AZ$53,MATCH($B46,'Stock Model- B 2.5 W'!$B$9:$B$53,0),MATCH(($B46-AL$4+1),'Stock Model- B 2.5 W'!$C$8:$AZ$8,0)))</f>
        <v>0</v>
      </c>
      <c r="AM46" s="128">
        <f ca="1">IF(ISNA(INDEX('Stock Model- B 2.5 W'!$C$9:$AZ$53,MATCH($B46,'Stock Model- B 2.5 W'!$B$9:$B$53,0),MATCH(($B46-AM$4+1),'Stock Model- B 2.5 W'!$C$8:$AZ$8,0))),0,INDEX('Stock Model- B 2.5 W'!$C$9:$AZ$53,MATCH($B46,'Stock Model- B 2.5 W'!$B$9:$B$53,0),MATCH(($B46-AM$4+1),'Stock Model- B 2.5 W'!$C$8:$AZ$8,0)))</f>
        <v>0</v>
      </c>
      <c r="AN46" s="128">
        <f ca="1">IF(ISNA(INDEX('Stock Model- B 2.5 W'!$C$9:$AZ$53,MATCH($B46,'Stock Model- B 2.5 W'!$B$9:$B$53,0),MATCH(($B46-AN$4+1),'Stock Model- B 2.5 W'!$C$8:$AZ$8,0))),0,INDEX('Stock Model- B 2.5 W'!$C$9:$AZ$53,MATCH($B46,'Stock Model- B 2.5 W'!$B$9:$B$53,0),MATCH(($B46-AN$4+1),'Stock Model- B 2.5 W'!$C$8:$AZ$8,0)))</f>
        <v>3109898.6562751806</v>
      </c>
      <c r="AO46" s="128">
        <f ca="1">IF(ISNA(INDEX('Stock Model- B 2.5 W'!$C$9:$AZ$53,MATCH($B46,'Stock Model- B 2.5 W'!$B$9:$B$53,0),MATCH(($B46-AO$4+1),'Stock Model- B 2.5 W'!$C$8:$AZ$8,0))),0,INDEX('Stock Model- B 2.5 W'!$C$9:$AZ$53,MATCH($B46,'Stock Model- B 2.5 W'!$B$9:$B$53,0),MATCH(($B46-AO$4+1),'Stock Model- B 2.5 W'!$C$8:$AZ$8,0)))</f>
        <v>3133222.896197245</v>
      </c>
      <c r="AP46" s="128">
        <f ca="1">IF(ISNA(INDEX('Stock Model- B 2.5 W'!$C$9:$AZ$53,MATCH($B46,'Stock Model- B 2.5 W'!$B$9:$B$53,0),MATCH(($B46-AP$4+1),'Stock Model- B 2.5 W'!$C$8:$AZ$8,0))),0,INDEX('Stock Model- B 2.5 W'!$C$9:$AZ$53,MATCH($B46,'Stock Model- B 2.5 W'!$B$9:$B$53,0),MATCH(($B46-AP$4+1),'Stock Model- B 2.5 W'!$C$8:$AZ$8,0)))</f>
        <v>3156722.0679187244</v>
      </c>
      <c r="AQ46" s="128">
        <f ca="1">IF(ISNA(INDEX('Stock Model- B 2.5 W'!$C$9:$AZ$53,MATCH($B46,'Stock Model- B 2.5 W'!$B$9:$B$53,0),MATCH(($B46-AQ$4+1),'Stock Model- B 2.5 W'!$C$8:$AZ$8,0))),0,INDEX('Stock Model- B 2.5 W'!$C$9:$AZ$53,MATCH($B46,'Stock Model- B 2.5 W'!$B$9:$B$53,0),MATCH(($B46-AQ$4+1),'Stock Model- B 2.5 W'!$C$8:$AZ$8,0)))</f>
        <v>3180397.4834281155</v>
      </c>
      <c r="AR46" s="128">
        <f ca="1">IF(ISNA(INDEX('Stock Model- B 2.5 W'!$C$9:$AZ$53,MATCH($B46,'Stock Model- B 2.5 W'!$B$9:$B$53,0),MATCH(($B46-AR$4+1),'Stock Model- B 2.5 W'!$C$8:$AZ$8,0))),0,INDEX('Stock Model- B 2.5 W'!$C$9:$AZ$53,MATCH($B46,'Stock Model- B 2.5 W'!$B$9:$B$53,0),MATCH(($B46-AR$4+1),'Stock Model- B 2.5 W'!$C$8:$AZ$8,0)))</f>
        <v>3204250.464553826</v>
      </c>
      <c r="AS46" s="128">
        <f>IF(ISNA(INDEX('Stock Model- B 2.5 W'!$C$9:$AZ$53,MATCH($B46,'Stock Model- B 2.5 W'!$B$9:$B$53,0),MATCH(($B46-AS$4+1),'Stock Model- B 2.5 W'!$C$8:$AZ$8,0))),0,INDEX('Stock Model- B 2.5 W'!$C$9:$AZ$53,MATCH($B46,'Stock Model- B 2.5 W'!$B$9:$B$53,0),MATCH(($B46-AS$4+1),'Stock Model- B 2.5 W'!$C$8:$AZ$8,0)))</f>
        <v>0</v>
      </c>
      <c r="AT46" s="128">
        <f>IF(ISNA(INDEX('Stock Model- B 2.5 W'!$C$9:$AZ$53,MATCH($B46,'Stock Model- B 2.5 W'!$B$9:$B$53,0),MATCH(($B46-AT$4+1),'Stock Model- B 2.5 W'!$C$8:$AZ$8,0))),0,INDEX('Stock Model- B 2.5 W'!$C$9:$AZ$53,MATCH($B46,'Stock Model- B 2.5 W'!$B$9:$B$53,0),MATCH(($B46-AT$4+1),'Stock Model- B 2.5 W'!$C$8:$AZ$8,0)))</f>
        <v>0</v>
      </c>
      <c r="AU46" s="128">
        <f>IF(ISNA(INDEX('Stock Model- B 2.5 W'!$C$9:$AZ$53,MATCH($B46,'Stock Model- B 2.5 W'!$B$9:$B$53,0),MATCH(($B46-AU$4+1),'Stock Model- B 2.5 W'!$C$8:$AZ$8,0))),0,INDEX('Stock Model- B 2.5 W'!$C$9:$AZ$53,MATCH($B46,'Stock Model- B 2.5 W'!$B$9:$B$53,0),MATCH(($B46-AU$4+1),'Stock Model- B 2.5 W'!$C$8:$AZ$8,0)))</f>
        <v>0</v>
      </c>
      <c r="AV46" s="11">
        <f t="shared" ca="1" si="2"/>
        <v>15784491.56837309</v>
      </c>
      <c r="AW46" s="11" t="str">
        <f ca="1">IF(AV46=SUM('Stock Model- B 2.5 W'!C50:AZ50),"OK","Error")</f>
        <v>OK</v>
      </c>
    </row>
    <row r="47" spans="1:49">
      <c r="A47" s="214"/>
      <c r="B47" s="11">
        <f>'Stock Model- B 2.5 W'!B51</f>
        <v>2032</v>
      </c>
      <c r="C47" s="128">
        <f ca="1">IF(ISNA(INDEX('Stock Model- B 2.5 W'!$C$9:$AZ$53,MATCH($B47,'Stock Model- B 2.5 W'!$B$9:$B$53,0),MATCH(($B47-C$4+1),'Stock Model- B 2.5 W'!$C$8:$AZ$8,0))),0,INDEX('Stock Model- B 2.5 W'!$C$9:$AZ$53,MATCH($B47,'Stock Model- B 2.5 W'!$B$9:$B$53,0),MATCH(($B47-C$4+1),'Stock Model- B 2.5 W'!$C$8:$AZ$8,0)))</f>
        <v>0</v>
      </c>
      <c r="D47" s="128">
        <f ca="1">IF(ISNA(INDEX('Stock Model- B 2.5 W'!$C$9:$AZ$53,MATCH($B47,'Stock Model- B 2.5 W'!$B$9:$B$53,0),MATCH(($B47-D$4+1),'Stock Model- B 2.5 W'!$C$8:$AZ$8,0))),0,INDEX('Stock Model- B 2.5 W'!$C$9:$AZ$53,MATCH($B47,'Stock Model- B 2.5 W'!$B$9:$B$53,0),MATCH(($B47-D$4+1),'Stock Model- B 2.5 W'!$C$8:$AZ$8,0)))</f>
        <v>0</v>
      </c>
      <c r="E47" s="128">
        <f ca="1">IF(ISNA(INDEX('Stock Model- B 2.5 W'!$C$9:$AZ$53,MATCH($B47,'Stock Model- B 2.5 W'!$B$9:$B$53,0),MATCH(($B47-E$4+1),'Stock Model- B 2.5 W'!$C$8:$AZ$8,0))),0,INDEX('Stock Model- B 2.5 W'!$C$9:$AZ$53,MATCH($B47,'Stock Model- B 2.5 W'!$B$9:$B$53,0),MATCH(($B47-E$4+1),'Stock Model- B 2.5 W'!$C$8:$AZ$8,0)))</f>
        <v>0</v>
      </c>
      <c r="F47" s="128">
        <f ca="1">IF(ISNA(INDEX('Stock Model- B 2.5 W'!$C$9:$AZ$53,MATCH($B47,'Stock Model- B 2.5 W'!$B$9:$B$53,0),MATCH(($B47-F$4+1),'Stock Model- B 2.5 W'!$C$8:$AZ$8,0))),0,INDEX('Stock Model- B 2.5 W'!$C$9:$AZ$53,MATCH($B47,'Stock Model- B 2.5 W'!$B$9:$B$53,0),MATCH(($B47-F$4+1),'Stock Model- B 2.5 W'!$C$8:$AZ$8,0)))</f>
        <v>0</v>
      </c>
      <c r="G47" s="128">
        <f ca="1">IF(ISNA(INDEX('Stock Model- B 2.5 W'!$C$9:$AZ$53,MATCH($B47,'Stock Model- B 2.5 W'!$B$9:$B$53,0),MATCH(($B47-G$4+1),'Stock Model- B 2.5 W'!$C$8:$AZ$8,0))),0,INDEX('Stock Model- B 2.5 W'!$C$9:$AZ$53,MATCH($B47,'Stock Model- B 2.5 W'!$B$9:$B$53,0),MATCH(($B47-G$4+1),'Stock Model- B 2.5 W'!$C$8:$AZ$8,0)))</f>
        <v>0</v>
      </c>
      <c r="H47" s="128">
        <f ca="1">IF(ISNA(INDEX('Stock Model- B 2.5 W'!$C$9:$AZ$53,MATCH($B47,'Stock Model- B 2.5 W'!$B$9:$B$53,0),MATCH(($B47-H$4+1),'Stock Model- B 2.5 W'!$C$8:$AZ$8,0))),0,INDEX('Stock Model- B 2.5 W'!$C$9:$AZ$53,MATCH($B47,'Stock Model- B 2.5 W'!$B$9:$B$53,0),MATCH(($B47-H$4+1),'Stock Model- B 2.5 W'!$C$8:$AZ$8,0)))</f>
        <v>0</v>
      </c>
      <c r="I47" s="128">
        <f ca="1">IF(ISNA(INDEX('Stock Model- B 2.5 W'!$C$9:$AZ$53,MATCH($B47,'Stock Model- B 2.5 W'!$B$9:$B$53,0),MATCH(($B47-I$4+1),'Stock Model- B 2.5 W'!$C$8:$AZ$8,0))),0,INDEX('Stock Model- B 2.5 W'!$C$9:$AZ$53,MATCH($B47,'Stock Model- B 2.5 W'!$B$9:$B$53,0),MATCH(($B47-I$4+1),'Stock Model- B 2.5 W'!$C$8:$AZ$8,0)))</f>
        <v>0</v>
      </c>
      <c r="J47" s="128">
        <f ca="1">IF(ISNA(INDEX('Stock Model- B 2.5 W'!$C$9:$AZ$53,MATCH($B47,'Stock Model- B 2.5 W'!$B$9:$B$53,0),MATCH(($B47-J$4+1),'Stock Model- B 2.5 W'!$C$8:$AZ$8,0))),0,INDEX('Stock Model- B 2.5 W'!$C$9:$AZ$53,MATCH($B47,'Stock Model- B 2.5 W'!$B$9:$B$53,0),MATCH(($B47-J$4+1),'Stock Model- B 2.5 W'!$C$8:$AZ$8,0)))</f>
        <v>0</v>
      </c>
      <c r="K47" s="128">
        <f ca="1">IF(ISNA(INDEX('Stock Model- B 2.5 W'!$C$9:$AZ$53,MATCH($B47,'Stock Model- B 2.5 W'!$B$9:$B$53,0),MATCH(($B47-K$4+1),'Stock Model- B 2.5 W'!$C$8:$AZ$8,0))),0,INDEX('Stock Model- B 2.5 W'!$C$9:$AZ$53,MATCH($B47,'Stock Model- B 2.5 W'!$B$9:$B$53,0),MATCH(($B47-K$4+1),'Stock Model- B 2.5 W'!$C$8:$AZ$8,0)))</f>
        <v>0</v>
      </c>
      <c r="L47" s="128">
        <f ca="1">IF(ISNA(INDEX('Stock Model- B 2.5 W'!$C$9:$AZ$53,MATCH($B47,'Stock Model- B 2.5 W'!$B$9:$B$53,0),MATCH(($B47-L$4+1),'Stock Model- B 2.5 W'!$C$8:$AZ$8,0))),0,INDEX('Stock Model- B 2.5 W'!$C$9:$AZ$53,MATCH($B47,'Stock Model- B 2.5 W'!$B$9:$B$53,0),MATCH(($B47-L$4+1),'Stock Model- B 2.5 W'!$C$8:$AZ$8,0)))</f>
        <v>0</v>
      </c>
      <c r="M47" s="128">
        <f ca="1">IF(ISNA(INDEX('Stock Model- B 2.5 W'!$C$9:$AZ$53,MATCH($B47,'Stock Model- B 2.5 W'!$B$9:$B$53,0),MATCH(($B47-M$4+1),'Stock Model- B 2.5 W'!$C$8:$AZ$8,0))),0,INDEX('Stock Model- B 2.5 W'!$C$9:$AZ$53,MATCH($B47,'Stock Model- B 2.5 W'!$B$9:$B$53,0),MATCH(($B47-M$4+1),'Stock Model- B 2.5 W'!$C$8:$AZ$8,0)))</f>
        <v>0</v>
      </c>
      <c r="N47" s="128">
        <f ca="1">IF(ISNA(INDEX('Stock Model- B 2.5 W'!$C$9:$AZ$53,MATCH($B47,'Stock Model- B 2.5 W'!$B$9:$B$53,0),MATCH(($B47-N$4+1),'Stock Model- B 2.5 W'!$C$8:$AZ$8,0))),0,INDEX('Stock Model- B 2.5 W'!$C$9:$AZ$53,MATCH($B47,'Stock Model- B 2.5 W'!$B$9:$B$53,0),MATCH(($B47-N$4+1),'Stock Model- B 2.5 W'!$C$8:$AZ$8,0)))</f>
        <v>0</v>
      </c>
      <c r="O47" s="128">
        <f ca="1">IF(ISNA(INDEX('Stock Model- B 2.5 W'!$C$9:$AZ$53,MATCH($B47,'Stock Model- B 2.5 W'!$B$9:$B$53,0),MATCH(($B47-O$4+1),'Stock Model- B 2.5 W'!$C$8:$AZ$8,0))),0,INDEX('Stock Model- B 2.5 W'!$C$9:$AZ$53,MATCH($B47,'Stock Model- B 2.5 W'!$B$9:$B$53,0),MATCH(($B47-O$4+1),'Stock Model- B 2.5 W'!$C$8:$AZ$8,0)))</f>
        <v>0</v>
      </c>
      <c r="P47" s="128">
        <f ca="1">IF(ISNA(INDEX('Stock Model- B 2.5 W'!$C$9:$AZ$53,MATCH($B47,'Stock Model- B 2.5 W'!$B$9:$B$53,0),MATCH(($B47-P$4+1),'Stock Model- B 2.5 W'!$C$8:$AZ$8,0))),0,INDEX('Stock Model- B 2.5 W'!$C$9:$AZ$53,MATCH($B47,'Stock Model- B 2.5 W'!$B$9:$B$53,0),MATCH(($B47-P$4+1),'Stock Model- B 2.5 W'!$C$8:$AZ$8,0)))</f>
        <v>0</v>
      </c>
      <c r="Q47" s="128">
        <f ca="1">IF(ISNA(INDEX('Stock Model- B 2.5 W'!$C$9:$AZ$53,MATCH($B47,'Stock Model- B 2.5 W'!$B$9:$B$53,0),MATCH(($B47-Q$4+1),'Stock Model- B 2.5 W'!$C$8:$AZ$8,0))),0,INDEX('Stock Model- B 2.5 W'!$C$9:$AZ$53,MATCH($B47,'Stock Model- B 2.5 W'!$B$9:$B$53,0),MATCH(($B47-Q$4+1),'Stock Model- B 2.5 W'!$C$8:$AZ$8,0)))</f>
        <v>0</v>
      </c>
      <c r="R47" s="128">
        <f ca="1">IF(ISNA(INDEX('Stock Model- B 2.5 W'!$C$9:$AZ$53,MATCH($B47,'Stock Model- B 2.5 W'!$B$9:$B$53,0),MATCH(($B47-R$4+1),'Stock Model- B 2.5 W'!$C$8:$AZ$8,0))),0,INDEX('Stock Model- B 2.5 W'!$C$9:$AZ$53,MATCH($B47,'Stock Model- B 2.5 W'!$B$9:$B$53,0),MATCH(($B47-R$4+1),'Stock Model- B 2.5 W'!$C$8:$AZ$8,0)))</f>
        <v>0</v>
      </c>
      <c r="S47" s="128">
        <f ca="1">IF(ISNA(INDEX('Stock Model- B 2.5 W'!$C$9:$AZ$53,MATCH($B47,'Stock Model- B 2.5 W'!$B$9:$B$53,0),MATCH(($B47-S$4+1),'Stock Model- B 2.5 W'!$C$8:$AZ$8,0))),0,INDEX('Stock Model- B 2.5 W'!$C$9:$AZ$53,MATCH($B47,'Stock Model- B 2.5 W'!$B$9:$B$53,0),MATCH(($B47-S$4+1),'Stock Model- B 2.5 W'!$C$8:$AZ$8,0)))</f>
        <v>0</v>
      </c>
      <c r="T47" s="128">
        <f ca="1">IF(ISNA(INDEX('Stock Model- B 2.5 W'!$C$9:$AZ$53,MATCH($B47,'Stock Model- B 2.5 W'!$B$9:$B$53,0),MATCH(($B47-T$4+1),'Stock Model- B 2.5 W'!$C$8:$AZ$8,0))),0,INDEX('Stock Model- B 2.5 W'!$C$9:$AZ$53,MATCH($B47,'Stock Model- B 2.5 W'!$B$9:$B$53,0),MATCH(($B47-T$4+1),'Stock Model- B 2.5 W'!$C$8:$AZ$8,0)))</f>
        <v>0</v>
      </c>
      <c r="U47" s="128">
        <f ca="1">IF(ISNA(INDEX('Stock Model- B 2.5 W'!$C$9:$AZ$53,MATCH($B47,'Stock Model- B 2.5 W'!$B$9:$B$53,0),MATCH(($B47-U$4+1),'Stock Model- B 2.5 W'!$C$8:$AZ$8,0))),0,INDEX('Stock Model- B 2.5 W'!$C$9:$AZ$53,MATCH($B47,'Stock Model- B 2.5 W'!$B$9:$B$53,0),MATCH(($B47-U$4+1),'Stock Model- B 2.5 W'!$C$8:$AZ$8,0)))</f>
        <v>0</v>
      </c>
      <c r="V47" s="128">
        <f ca="1">IF(ISNA(INDEX('Stock Model- B 2.5 W'!$C$9:$AZ$53,MATCH($B47,'Stock Model- B 2.5 W'!$B$9:$B$53,0),MATCH(($B47-V$4+1),'Stock Model- B 2.5 W'!$C$8:$AZ$8,0))),0,INDEX('Stock Model- B 2.5 W'!$C$9:$AZ$53,MATCH($B47,'Stock Model- B 2.5 W'!$B$9:$B$53,0),MATCH(($B47-V$4+1),'Stock Model- B 2.5 W'!$C$8:$AZ$8,0)))</f>
        <v>0</v>
      </c>
      <c r="W47" s="128">
        <f ca="1">IF(ISNA(INDEX('Stock Model- B 2.5 W'!$C$9:$AZ$53,MATCH($B47,'Stock Model- B 2.5 W'!$B$9:$B$53,0),MATCH(($B47-W$4+1),'Stock Model- B 2.5 W'!$C$8:$AZ$8,0))),0,INDEX('Stock Model- B 2.5 W'!$C$9:$AZ$53,MATCH($B47,'Stock Model- B 2.5 W'!$B$9:$B$53,0),MATCH(($B47-W$4+1),'Stock Model- B 2.5 W'!$C$8:$AZ$8,0)))</f>
        <v>0</v>
      </c>
      <c r="X47" s="128">
        <f ca="1">IF(ISNA(INDEX('Stock Model- B 2.5 W'!$C$9:$AZ$53,MATCH($B47,'Stock Model- B 2.5 W'!$B$9:$B$53,0),MATCH(($B47-X$4+1),'Stock Model- B 2.5 W'!$C$8:$AZ$8,0))),0,INDEX('Stock Model- B 2.5 W'!$C$9:$AZ$53,MATCH($B47,'Stock Model- B 2.5 W'!$B$9:$B$53,0),MATCH(($B47-X$4+1),'Stock Model- B 2.5 W'!$C$8:$AZ$8,0)))</f>
        <v>0</v>
      </c>
      <c r="Y47" s="128">
        <f ca="1">IF(ISNA(INDEX('Stock Model- B 2.5 W'!$C$9:$AZ$53,MATCH($B47,'Stock Model- B 2.5 W'!$B$9:$B$53,0),MATCH(($B47-Y$4+1),'Stock Model- B 2.5 W'!$C$8:$AZ$8,0))),0,INDEX('Stock Model- B 2.5 W'!$C$9:$AZ$53,MATCH($B47,'Stock Model- B 2.5 W'!$B$9:$B$53,0),MATCH(($B47-Y$4+1),'Stock Model- B 2.5 W'!$C$8:$AZ$8,0)))</f>
        <v>0</v>
      </c>
      <c r="Z47" s="128">
        <f ca="1">IF(ISNA(INDEX('Stock Model- B 2.5 W'!$C$9:$AZ$53,MATCH($B47,'Stock Model- B 2.5 W'!$B$9:$B$53,0),MATCH(($B47-Z$4+1),'Stock Model- B 2.5 W'!$C$8:$AZ$8,0))),0,INDEX('Stock Model- B 2.5 W'!$C$9:$AZ$53,MATCH($B47,'Stock Model- B 2.5 W'!$B$9:$B$53,0),MATCH(($B47-Z$4+1),'Stock Model- B 2.5 W'!$C$8:$AZ$8,0)))</f>
        <v>0</v>
      </c>
      <c r="AA47" s="128">
        <f ca="1">IF(ISNA(INDEX('Stock Model- B 2.5 W'!$C$9:$AZ$53,MATCH($B47,'Stock Model- B 2.5 W'!$B$9:$B$53,0),MATCH(($B47-AA$4+1),'Stock Model- B 2.5 W'!$C$8:$AZ$8,0))),0,INDEX('Stock Model- B 2.5 W'!$C$9:$AZ$53,MATCH($B47,'Stock Model- B 2.5 W'!$B$9:$B$53,0),MATCH(($B47-AA$4+1),'Stock Model- B 2.5 W'!$C$8:$AZ$8,0)))</f>
        <v>0</v>
      </c>
      <c r="AB47" s="128">
        <f ca="1">IF(ISNA(INDEX('Stock Model- B 2.5 W'!$C$9:$AZ$53,MATCH($B47,'Stock Model- B 2.5 W'!$B$9:$B$53,0),MATCH(($B47-AB$4+1),'Stock Model- B 2.5 W'!$C$8:$AZ$8,0))),0,INDEX('Stock Model- B 2.5 W'!$C$9:$AZ$53,MATCH($B47,'Stock Model- B 2.5 W'!$B$9:$B$53,0),MATCH(($B47-AB$4+1),'Stock Model- B 2.5 W'!$C$8:$AZ$8,0)))</f>
        <v>0</v>
      </c>
      <c r="AC47" s="128">
        <f ca="1">IF(ISNA(INDEX('Stock Model- B 2.5 W'!$C$9:$AZ$53,MATCH($B47,'Stock Model- B 2.5 W'!$B$9:$B$53,0),MATCH(($B47-AC$4+1),'Stock Model- B 2.5 W'!$C$8:$AZ$8,0))),0,INDEX('Stock Model- B 2.5 W'!$C$9:$AZ$53,MATCH($B47,'Stock Model- B 2.5 W'!$B$9:$B$53,0),MATCH(($B47-AC$4+1),'Stock Model- B 2.5 W'!$C$8:$AZ$8,0)))</f>
        <v>0</v>
      </c>
      <c r="AD47" s="128">
        <f ca="1">IF(ISNA(INDEX('Stock Model- B 2.5 W'!$C$9:$AZ$53,MATCH($B47,'Stock Model- B 2.5 W'!$B$9:$B$53,0),MATCH(($B47-AD$4+1),'Stock Model- B 2.5 W'!$C$8:$AZ$8,0))),0,INDEX('Stock Model- B 2.5 W'!$C$9:$AZ$53,MATCH($B47,'Stock Model- B 2.5 W'!$B$9:$B$53,0),MATCH(($B47-AD$4+1),'Stock Model- B 2.5 W'!$C$8:$AZ$8,0)))</f>
        <v>0</v>
      </c>
      <c r="AE47" s="128">
        <f ca="1">IF(ISNA(INDEX('Stock Model- B 2.5 W'!$C$9:$AZ$53,MATCH($B47,'Stock Model- B 2.5 W'!$B$9:$B$53,0),MATCH(($B47-AE$4+1),'Stock Model- B 2.5 W'!$C$8:$AZ$8,0))),0,INDEX('Stock Model- B 2.5 W'!$C$9:$AZ$53,MATCH($B47,'Stock Model- B 2.5 W'!$B$9:$B$53,0),MATCH(($B47-AE$4+1),'Stock Model- B 2.5 W'!$C$8:$AZ$8,0)))</f>
        <v>0</v>
      </c>
      <c r="AF47" s="128">
        <f ca="1">IF(ISNA(INDEX('Stock Model- B 2.5 W'!$C$9:$AZ$53,MATCH($B47,'Stock Model- B 2.5 W'!$B$9:$B$53,0),MATCH(($B47-AF$4+1),'Stock Model- B 2.5 W'!$C$8:$AZ$8,0))),0,INDEX('Stock Model- B 2.5 W'!$C$9:$AZ$53,MATCH($B47,'Stock Model- B 2.5 W'!$B$9:$B$53,0),MATCH(($B47-AF$4+1),'Stock Model- B 2.5 W'!$C$8:$AZ$8,0)))</f>
        <v>0</v>
      </c>
      <c r="AG47" s="128">
        <f ca="1">IF(ISNA(INDEX('Stock Model- B 2.5 W'!$C$9:$AZ$53,MATCH($B47,'Stock Model- B 2.5 W'!$B$9:$B$53,0),MATCH(($B47-AG$4+1),'Stock Model- B 2.5 W'!$C$8:$AZ$8,0))),0,INDEX('Stock Model- B 2.5 W'!$C$9:$AZ$53,MATCH($B47,'Stock Model- B 2.5 W'!$B$9:$B$53,0),MATCH(($B47-AG$4+1),'Stock Model- B 2.5 W'!$C$8:$AZ$8,0)))</f>
        <v>0</v>
      </c>
      <c r="AH47" s="128">
        <f ca="1">IF(ISNA(INDEX('Stock Model- B 2.5 W'!$C$9:$AZ$53,MATCH($B47,'Stock Model- B 2.5 W'!$B$9:$B$53,0),MATCH(($B47-AH$4+1),'Stock Model- B 2.5 W'!$C$8:$AZ$8,0))),0,INDEX('Stock Model- B 2.5 W'!$C$9:$AZ$53,MATCH($B47,'Stock Model- B 2.5 W'!$B$9:$B$53,0),MATCH(($B47-AH$4+1),'Stock Model- B 2.5 W'!$C$8:$AZ$8,0)))</f>
        <v>0</v>
      </c>
      <c r="AI47" s="128">
        <f ca="1">IF(ISNA(INDEX('Stock Model- B 2.5 W'!$C$9:$AZ$53,MATCH($B47,'Stock Model- B 2.5 W'!$B$9:$B$53,0),MATCH(($B47-AI$4+1),'Stock Model- B 2.5 W'!$C$8:$AZ$8,0))),0,INDEX('Stock Model- B 2.5 W'!$C$9:$AZ$53,MATCH($B47,'Stock Model- B 2.5 W'!$B$9:$B$53,0),MATCH(($B47-AI$4+1),'Stock Model- B 2.5 W'!$C$8:$AZ$8,0)))</f>
        <v>0</v>
      </c>
      <c r="AJ47" s="128">
        <f ca="1">IF(ISNA(INDEX('Stock Model- B 2.5 W'!$C$9:$AZ$53,MATCH($B47,'Stock Model- B 2.5 W'!$B$9:$B$53,0),MATCH(($B47-AJ$4+1),'Stock Model- B 2.5 W'!$C$8:$AZ$8,0))),0,INDEX('Stock Model- B 2.5 W'!$C$9:$AZ$53,MATCH($B47,'Stock Model- B 2.5 W'!$B$9:$B$53,0),MATCH(($B47-AJ$4+1),'Stock Model- B 2.5 W'!$C$8:$AZ$8,0)))</f>
        <v>0</v>
      </c>
      <c r="AK47" s="128">
        <f ca="1">IF(ISNA(INDEX('Stock Model- B 2.5 W'!$C$9:$AZ$53,MATCH($B47,'Stock Model- B 2.5 W'!$B$9:$B$53,0),MATCH(($B47-AK$4+1),'Stock Model- B 2.5 W'!$C$8:$AZ$8,0))),0,INDEX('Stock Model- B 2.5 W'!$C$9:$AZ$53,MATCH($B47,'Stock Model- B 2.5 W'!$B$9:$B$53,0),MATCH(($B47-AK$4+1),'Stock Model- B 2.5 W'!$C$8:$AZ$8,0)))</f>
        <v>0</v>
      </c>
      <c r="AL47" s="128">
        <f ca="1">IF(ISNA(INDEX('Stock Model- B 2.5 W'!$C$9:$AZ$53,MATCH($B47,'Stock Model- B 2.5 W'!$B$9:$B$53,0),MATCH(($B47-AL$4+1),'Stock Model- B 2.5 W'!$C$8:$AZ$8,0))),0,INDEX('Stock Model- B 2.5 W'!$C$9:$AZ$53,MATCH($B47,'Stock Model- B 2.5 W'!$B$9:$B$53,0),MATCH(($B47-AL$4+1),'Stock Model- B 2.5 W'!$C$8:$AZ$8,0)))</f>
        <v>0</v>
      </c>
      <c r="AM47" s="128">
        <f ca="1">IF(ISNA(INDEX('Stock Model- B 2.5 W'!$C$9:$AZ$53,MATCH($B47,'Stock Model- B 2.5 W'!$B$9:$B$53,0),MATCH(($B47-AM$4+1),'Stock Model- B 2.5 W'!$C$8:$AZ$8,0))),0,INDEX('Stock Model- B 2.5 W'!$C$9:$AZ$53,MATCH($B47,'Stock Model- B 2.5 W'!$B$9:$B$53,0),MATCH(($B47-AM$4+1),'Stock Model- B 2.5 W'!$C$8:$AZ$8,0)))</f>
        <v>0</v>
      </c>
      <c r="AN47" s="128">
        <f ca="1">IF(ISNA(INDEX('Stock Model- B 2.5 W'!$C$9:$AZ$53,MATCH($B47,'Stock Model- B 2.5 W'!$B$9:$B$53,0),MATCH(($B47-AN$4+1),'Stock Model- B 2.5 W'!$C$8:$AZ$8,0))),0,INDEX('Stock Model- B 2.5 W'!$C$9:$AZ$53,MATCH($B47,'Stock Model- B 2.5 W'!$B$9:$B$53,0),MATCH(($B47-AN$4+1),'Stock Model- B 2.5 W'!$C$8:$AZ$8,0)))</f>
        <v>0</v>
      </c>
      <c r="AO47" s="128">
        <f ca="1">IF(ISNA(INDEX('Stock Model- B 2.5 W'!$C$9:$AZ$53,MATCH($B47,'Stock Model- B 2.5 W'!$B$9:$B$53,0),MATCH(($B47-AO$4+1),'Stock Model- B 2.5 W'!$C$8:$AZ$8,0))),0,INDEX('Stock Model- B 2.5 W'!$C$9:$AZ$53,MATCH($B47,'Stock Model- B 2.5 W'!$B$9:$B$53,0),MATCH(($B47-AO$4+1),'Stock Model- B 2.5 W'!$C$8:$AZ$8,0)))</f>
        <v>3133222.896197245</v>
      </c>
      <c r="AP47" s="128">
        <f ca="1">IF(ISNA(INDEX('Stock Model- B 2.5 W'!$C$9:$AZ$53,MATCH($B47,'Stock Model- B 2.5 W'!$B$9:$B$53,0),MATCH(($B47-AP$4+1),'Stock Model- B 2.5 W'!$C$8:$AZ$8,0))),0,INDEX('Stock Model- B 2.5 W'!$C$9:$AZ$53,MATCH($B47,'Stock Model- B 2.5 W'!$B$9:$B$53,0),MATCH(($B47-AP$4+1),'Stock Model- B 2.5 W'!$C$8:$AZ$8,0)))</f>
        <v>3156722.0679187244</v>
      </c>
      <c r="AQ47" s="128">
        <f ca="1">IF(ISNA(INDEX('Stock Model- B 2.5 W'!$C$9:$AZ$53,MATCH($B47,'Stock Model- B 2.5 W'!$B$9:$B$53,0),MATCH(($B47-AQ$4+1),'Stock Model- B 2.5 W'!$C$8:$AZ$8,0))),0,INDEX('Stock Model- B 2.5 W'!$C$9:$AZ$53,MATCH($B47,'Stock Model- B 2.5 W'!$B$9:$B$53,0),MATCH(($B47-AQ$4+1),'Stock Model- B 2.5 W'!$C$8:$AZ$8,0)))</f>
        <v>3180397.4834281155</v>
      </c>
      <c r="AR47" s="128">
        <f ca="1">IF(ISNA(INDEX('Stock Model- B 2.5 W'!$C$9:$AZ$53,MATCH($B47,'Stock Model- B 2.5 W'!$B$9:$B$53,0),MATCH(($B47-AR$4+1),'Stock Model- B 2.5 W'!$C$8:$AZ$8,0))),0,INDEX('Stock Model- B 2.5 W'!$C$9:$AZ$53,MATCH($B47,'Stock Model- B 2.5 W'!$B$9:$B$53,0),MATCH(($B47-AR$4+1),'Stock Model- B 2.5 W'!$C$8:$AZ$8,0)))</f>
        <v>3204250.464553826</v>
      </c>
      <c r="AS47" s="128">
        <f ca="1">IF(ISNA(INDEX('Stock Model- B 2.5 W'!$C$9:$AZ$53,MATCH($B47,'Stock Model- B 2.5 W'!$B$9:$B$53,0),MATCH(($B47-AS$4+1),'Stock Model- B 2.5 W'!$C$8:$AZ$8,0))),0,INDEX('Stock Model- B 2.5 W'!$C$9:$AZ$53,MATCH($B47,'Stock Model- B 2.5 W'!$B$9:$B$53,0),MATCH(($B47-AS$4+1),'Stock Model- B 2.5 W'!$C$8:$AZ$8,0)))</f>
        <v>3228282.3430379806</v>
      </c>
      <c r="AT47" s="128">
        <f>IF(ISNA(INDEX('Stock Model- B 2.5 W'!$C$9:$AZ$53,MATCH($B47,'Stock Model- B 2.5 W'!$B$9:$B$53,0),MATCH(($B47-AT$4+1),'Stock Model- B 2.5 W'!$C$8:$AZ$8,0))),0,INDEX('Stock Model- B 2.5 W'!$C$9:$AZ$53,MATCH($B47,'Stock Model- B 2.5 W'!$B$9:$B$53,0),MATCH(($B47-AT$4+1),'Stock Model- B 2.5 W'!$C$8:$AZ$8,0)))</f>
        <v>0</v>
      </c>
      <c r="AU47" s="128">
        <f>IF(ISNA(INDEX('Stock Model- B 2.5 W'!$C$9:$AZ$53,MATCH($B47,'Stock Model- B 2.5 W'!$B$9:$B$53,0),MATCH(($B47-AU$4+1),'Stock Model- B 2.5 W'!$C$8:$AZ$8,0))),0,INDEX('Stock Model- B 2.5 W'!$C$9:$AZ$53,MATCH($B47,'Stock Model- B 2.5 W'!$B$9:$B$53,0),MATCH(($B47-AU$4+1),'Stock Model- B 2.5 W'!$C$8:$AZ$8,0)))</f>
        <v>0</v>
      </c>
      <c r="AV47" s="11">
        <f t="shared" ca="1" si="2"/>
        <v>15902875.25513589</v>
      </c>
      <c r="AW47" s="11" t="str">
        <f ca="1">IF(AV47=SUM('Stock Model- B 2.5 W'!C51:AZ51),"OK","Error")</f>
        <v>OK</v>
      </c>
    </row>
    <row r="48" spans="1:49">
      <c r="A48" s="214"/>
      <c r="B48" s="11">
        <f>'Stock Model- B 2.5 W'!B52</f>
        <v>2033</v>
      </c>
      <c r="C48" s="128">
        <f ca="1">IF(ISNA(INDEX('Stock Model- B 2.5 W'!$C$9:$AZ$53,MATCH($B48,'Stock Model- B 2.5 W'!$B$9:$B$53,0),MATCH(($B48-C$4+1),'Stock Model- B 2.5 W'!$C$8:$AZ$8,0))),0,INDEX('Stock Model- B 2.5 W'!$C$9:$AZ$53,MATCH($B48,'Stock Model- B 2.5 W'!$B$9:$B$53,0),MATCH(($B48-C$4+1),'Stock Model- B 2.5 W'!$C$8:$AZ$8,0)))</f>
        <v>0</v>
      </c>
      <c r="D48" s="128">
        <f ca="1">IF(ISNA(INDEX('Stock Model- B 2.5 W'!$C$9:$AZ$53,MATCH($B48,'Stock Model- B 2.5 W'!$B$9:$B$53,0),MATCH(($B48-D$4+1),'Stock Model- B 2.5 W'!$C$8:$AZ$8,0))),0,INDEX('Stock Model- B 2.5 W'!$C$9:$AZ$53,MATCH($B48,'Stock Model- B 2.5 W'!$B$9:$B$53,0),MATCH(($B48-D$4+1),'Stock Model- B 2.5 W'!$C$8:$AZ$8,0)))</f>
        <v>0</v>
      </c>
      <c r="E48" s="128">
        <f ca="1">IF(ISNA(INDEX('Stock Model- B 2.5 W'!$C$9:$AZ$53,MATCH($B48,'Stock Model- B 2.5 W'!$B$9:$B$53,0),MATCH(($B48-E$4+1),'Stock Model- B 2.5 W'!$C$8:$AZ$8,0))),0,INDEX('Stock Model- B 2.5 W'!$C$9:$AZ$53,MATCH($B48,'Stock Model- B 2.5 W'!$B$9:$B$53,0),MATCH(($B48-E$4+1),'Stock Model- B 2.5 W'!$C$8:$AZ$8,0)))</f>
        <v>0</v>
      </c>
      <c r="F48" s="128">
        <f ca="1">IF(ISNA(INDEX('Stock Model- B 2.5 W'!$C$9:$AZ$53,MATCH($B48,'Stock Model- B 2.5 W'!$B$9:$B$53,0),MATCH(($B48-F$4+1),'Stock Model- B 2.5 W'!$C$8:$AZ$8,0))),0,INDEX('Stock Model- B 2.5 W'!$C$9:$AZ$53,MATCH($B48,'Stock Model- B 2.5 W'!$B$9:$B$53,0),MATCH(($B48-F$4+1),'Stock Model- B 2.5 W'!$C$8:$AZ$8,0)))</f>
        <v>0</v>
      </c>
      <c r="G48" s="128">
        <f ca="1">IF(ISNA(INDEX('Stock Model- B 2.5 W'!$C$9:$AZ$53,MATCH($B48,'Stock Model- B 2.5 W'!$B$9:$B$53,0),MATCH(($B48-G$4+1),'Stock Model- B 2.5 W'!$C$8:$AZ$8,0))),0,INDEX('Stock Model- B 2.5 W'!$C$9:$AZ$53,MATCH($B48,'Stock Model- B 2.5 W'!$B$9:$B$53,0),MATCH(($B48-G$4+1),'Stock Model- B 2.5 W'!$C$8:$AZ$8,0)))</f>
        <v>0</v>
      </c>
      <c r="H48" s="128">
        <f ca="1">IF(ISNA(INDEX('Stock Model- B 2.5 W'!$C$9:$AZ$53,MATCH($B48,'Stock Model- B 2.5 W'!$B$9:$B$53,0),MATCH(($B48-H$4+1),'Stock Model- B 2.5 W'!$C$8:$AZ$8,0))),0,INDEX('Stock Model- B 2.5 W'!$C$9:$AZ$53,MATCH($B48,'Stock Model- B 2.5 W'!$B$9:$B$53,0),MATCH(($B48-H$4+1),'Stock Model- B 2.5 W'!$C$8:$AZ$8,0)))</f>
        <v>0</v>
      </c>
      <c r="I48" s="128">
        <f ca="1">IF(ISNA(INDEX('Stock Model- B 2.5 W'!$C$9:$AZ$53,MATCH($B48,'Stock Model- B 2.5 W'!$B$9:$B$53,0),MATCH(($B48-I$4+1),'Stock Model- B 2.5 W'!$C$8:$AZ$8,0))),0,INDEX('Stock Model- B 2.5 W'!$C$9:$AZ$53,MATCH($B48,'Stock Model- B 2.5 W'!$B$9:$B$53,0),MATCH(($B48-I$4+1),'Stock Model- B 2.5 W'!$C$8:$AZ$8,0)))</f>
        <v>0</v>
      </c>
      <c r="J48" s="128">
        <f ca="1">IF(ISNA(INDEX('Stock Model- B 2.5 W'!$C$9:$AZ$53,MATCH($B48,'Stock Model- B 2.5 W'!$B$9:$B$53,0),MATCH(($B48-J$4+1),'Stock Model- B 2.5 W'!$C$8:$AZ$8,0))),0,INDEX('Stock Model- B 2.5 W'!$C$9:$AZ$53,MATCH($B48,'Stock Model- B 2.5 W'!$B$9:$B$53,0),MATCH(($B48-J$4+1),'Stock Model- B 2.5 W'!$C$8:$AZ$8,0)))</f>
        <v>0</v>
      </c>
      <c r="K48" s="128">
        <f ca="1">IF(ISNA(INDEX('Stock Model- B 2.5 W'!$C$9:$AZ$53,MATCH($B48,'Stock Model- B 2.5 W'!$B$9:$B$53,0),MATCH(($B48-K$4+1),'Stock Model- B 2.5 W'!$C$8:$AZ$8,0))),0,INDEX('Stock Model- B 2.5 W'!$C$9:$AZ$53,MATCH($B48,'Stock Model- B 2.5 W'!$B$9:$B$53,0),MATCH(($B48-K$4+1),'Stock Model- B 2.5 W'!$C$8:$AZ$8,0)))</f>
        <v>0</v>
      </c>
      <c r="L48" s="128">
        <f ca="1">IF(ISNA(INDEX('Stock Model- B 2.5 W'!$C$9:$AZ$53,MATCH($B48,'Stock Model- B 2.5 W'!$B$9:$B$53,0),MATCH(($B48-L$4+1),'Stock Model- B 2.5 W'!$C$8:$AZ$8,0))),0,INDEX('Stock Model- B 2.5 W'!$C$9:$AZ$53,MATCH($B48,'Stock Model- B 2.5 W'!$B$9:$B$53,0),MATCH(($B48-L$4+1),'Stock Model- B 2.5 W'!$C$8:$AZ$8,0)))</f>
        <v>0</v>
      </c>
      <c r="M48" s="128">
        <f ca="1">IF(ISNA(INDEX('Stock Model- B 2.5 W'!$C$9:$AZ$53,MATCH($B48,'Stock Model- B 2.5 W'!$B$9:$B$53,0),MATCH(($B48-M$4+1),'Stock Model- B 2.5 W'!$C$8:$AZ$8,0))),0,INDEX('Stock Model- B 2.5 W'!$C$9:$AZ$53,MATCH($B48,'Stock Model- B 2.5 W'!$B$9:$B$53,0),MATCH(($B48-M$4+1),'Stock Model- B 2.5 W'!$C$8:$AZ$8,0)))</f>
        <v>0</v>
      </c>
      <c r="N48" s="128">
        <f ca="1">IF(ISNA(INDEX('Stock Model- B 2.5 W'!$C$9:$AZ$53,MATCH($B48,'Stock Model- B 2.5 W'!$B$9:$B$53,0),MATCH(($B48-N$4+1),'Stock Model- B 2.5 W'!$C$8:$AZ$8,0))),0,INDEX('Stock Model- B 2.5 W'!$C$9:$AZ$53,MATCH($B48,'Stock Model- B 2.5 W'!$B$9:$B$53,0),MATCH(($B48-N$4+1),'Stock Model- B 2.5 W'!$C$8:$AZ$8,0)))</f>
        <v>0</v>
      </c>
      <c r="O48" s="128">
        <f ca="1">IF(ISNA(INDEX('Stock Model- B 2.5 W'!$C$9:$AZ$53,MATCH($B48,'Stock Model- B 2.5 W'!$B$9:$B$53,0),MATCH(($B48-O$4+1),'Stock Model- B 2.5 W'!$C$8:$AZ$8,0))),0,INDEX('Stock Model- B 2.5 W'!$C$9:$AZ$53,MATCH($B48,'Stock Model- B 2.5 W'!$B$9:$B$53,0),MATCH(($B48-O$4+1),'Stock Model- B 2.5 W'!$C$8:$AZ$8,0)))</f>
        <v>0</v>
      </c>
      <c r="P48" s="128">
        <f ca="1">IF(ISNA(INDEX('Stock Model- B 2.5 W'!$C$9:$AZ$53,MATCH($B48,'Stock Model- B 2.5 W'!$B$9:$B$53,0),MATCH(($B48-P$4+1),'Stock Model- B 2.5 W'!$C$8:$AZ$8,0))),0,INDEX('Stock Model- B 2.5 W'!$C$9:$AZ$53,MATCH($B48,'Stock Model- B 2.5 W'!$B$9:$B$53,0),MATCH(($B48-P$4+1),'Stock Model- B 2.5 W'!$C$8:$AZ$8,0)))</f>
        <v>0</v>
      </c>
      <c r="Q48" s="128">
        <f ca="1">IF(ISNA(INDEX('Stock Model- B 2.5 W'!$C$9:$AZ$53,MATCH($B48,'Stock Model- B 2.5 W'!$B$9:$B$53,0),MATCH(($B48-Q$4+1),'Stock Model- B 2.5 W'!$C$8:$AZ$8,0))),0,INDEX('Stock Model- B 2.5 W'!$C$9:$AZ$53,MATCH($B48,'Stock Model- B 2.5 W'!$B$9:$B$53,0),MATCH(($B48-Q$4+1),'Stock Model- B 2.5 W'!$C$8:$AZ$8,0)))</f>
        <v>0</v>
      </c>
      <c r="R48" s="128">
        <f ca="1">IF(ISNA(INDEX('Stock Model- B 2.5 W'!$C$9:$AZ$53,MATCH($B48,'Stock Model- B 2.5 W'!$B$9:$B$53,0),MATCH(($B48-R$4+1),'Stock Model- B 2.5 W'!$C$8:$AZ$8,0))),0,INDEX('Stock Model- B 2.5 W'!$C$9:$AZ$53,MATCH($B48,'Stock Model- B 2.5 W'!$B$9:$B$53,0),MATCH(($B48-R$4+1),'Stock Model- B 2.5 W'!$C$8:$AZ$8,0)))</f>
        <v>0</v>
      </c>
      <c r="S48" s="128">
        <f ca="1">IF(ISNA(INDEX('Stock Model- B 2.5 W'!$C$9:$AZ$53,MATCH($B48,'Stock Model- B 2.5 W'!$B$9:$B$53,0),MATCH(($B48-S$4+1),'Stock Model- B 2.5 W'!$C$8:$AZ$8,0))),0,INDEX('Stock Model- B 2.5 W'!$C$9:$AZ$53,MATCH($B48,'Stock Model- B 2.5 W'!$B$9:$B$53,0),MATCH(($B48-S$4+1),'Stock Model- B 2.5 W'!$C$8:$AZ$8,0)))</f>
        <v>0</v>
      </c>
      <c r="T48" s="128">
        <f ca="1">IF(ISNA(INDEX('Stock Model- B 2.5 W'!$C$9:$AZ$53,MATCH($B48,'Stock Model- B 2.5 W'!$B$9:$B$53,0),MATCH(($B48-T$4+1),'Stock Model- B 2.5 W'!$C$8:$AZ$8,0))),0,INDEX('Stock Model- B 2.5 W'!$C$9:$AZ$53,MATCH($B48,'Stock Model- B 2.5 W'!$B$9:$B$53,0),MATCH(($B48-T$4+1),'Stock Model- B 2.5 W'!$C$8:$AZ$8,0)))</f>
        <v>0</v>
      </c>
      <c r="U48" s="128">
        <f ca="1">IF(ISNA(INDEX('Stock Model- B 2.5 W'!$C$9:$AZ$53,MATCH($B48,'Stock Model- B 2.5 W'!$B$9:$B$53,0),MATCH(($B48-U$4+1),'Stock Model- B 2.5 W'!$C$8:$AZ$8,0))),0,INDEX('Stock Model- B 2.5 W'!$C$9:$AZ$53,MATCH($B48,'Stock Model- B 2.5 W'!$B$9:$B$53,0),MATCH(($B48-U$4+1),'Stock Model- B 2.5 W'!$C$8:$AZ$8,0)))</f>
        <v>0</v>
      </c>
      <c r="V48" s="128">
        <f ca="1">IF(ISNA(INDEX('Stock Model- B 2.5 W'!$C$9:$AZ$53,MATCH($B48,'Stock Model- B 2.5 W'!$B$9:$B$53,0),MATCH(($B48-V$4+1),'Stock Model- B 2.5 W'!$C$8:$AZ$8,0))),0,INDEX('Stock Model- B 2.5 W'!$C$9:$AZ$53,MATCH($B48,'Stock Model- B 2.5 W'!$B$9:$B$53,0),MATCH(($B48-V$4+1),'Stock Model- B 2.5 W'!$C$8:$AZ$8,0)))</f>
        <v>0</v>
      </c>
      <c r="W48" s="128">
        <f ca="1">IF(ISNA(INDEX('Stock Model- B 2.5 W'!$C$9:$AZ$53,MATCH($B48,'Stock Model- B 2.5 W'!$B$9:$B$53,0),MATCH(($B48-W$4+1),'Stock Model- B 2.5 W'!$C$8:$AZ$8,0))),0,INDEX('Stock Model- B 2.5 W'!$C$9:$AZ$53,MATCH($B48,'Stock Model- B 2.5 W'!$B$9:$B$53,0),MATCH(($B48-W$4+1),'Stock Model- B 2.5 W'!$C$8:$AZ$8,0)))</f>
        <v>0</v>
      </c>
      <c r="X48" s="128">
        <f ca="1">IF(ISNA(INDEX('Stock Model- B 2.5 W'!$C$9:$AZ$53,MATCH($B48,'Stock Model- B 2.5 W'!$B$9:$B$53,0),MATCH(($B48-X$4+1),'Stock Model- B 2.5 W'!$C$8:$AZ$8,0))),0,INDEX('Stock Model- B 2.5 W'!$C$9:$AZ$53,MATCH($B48,'Stock Model- B 2.5 W'!$B$9:$B$53,0),MATCH(($B48-X$4+1),'Stock Model- B 2.5 W'!$C$8:$AZ$8,0)))</f>
        <v>0</v>
      </c>
      <c r="Y48" s="128">
        <f ca="1">IF(ISNA(INDEX('Stock Model- B 2.5 W'!$C$9:$AZ$53,MATCH($B48,'Stock Model- B 2.5 W'!$B$9:$B$53,0),MATCH(($B48-Y$4+1),'Stock Model- B 2.5 W'!$C$8:$AZ$8,0))),0,INDEX('Stock Model- B 2.5 W'!$C$9:$AZ$53,MATCH($B48,'Stock Model- B 2.5 W'!$B$9:$B$53,0),MATCH(($B48-Y$4+1),'Stock Model- B 2.5 W'!$C$8:$AZ$8,0)))</f>
        <v>0</v>
      </c>
      <c r="Z48" s="128">
        <f ca="1">IF(ISNA(INDEX('Stock Model- B 2.5 W'!$C$9:$AZ$53,MATCH($B48,'Stock Model- B 2.5 W'!$B$9:$B$53,0),MATCH(($B48-Z$4+1),'Stock Model- B 2.5 W'!$C$8:$AZ$8,0))),0,INDEX('Stock Model- B 2.5 W'!$C$9:$AZ$53,MATCH($B48,'Stock Model- B 2.5 W'!$B$9:$B$53,0),MATCH(($B48-Z$4+1),'Stock Model- B 2.5 W'!$C$8:$AZ$8,0)))</f>
        <v>0</v>
      </c>
      <c r="AA48" s="128">
        <f ca="1">IF(ISNA(INDEX('Stock Model- B 2.5 W'!$C$9:$AZ$53,MATCH($B48,'Stock Model- B 2.5 W'!$B$9:$B$53,0),MATCH(($B48-AA$4+1),'Stock Model- B 2.5 W'!$C$8:$AZ$8,0))),0,INDEX('Stock Model- B 2.5 W'!$C$9:$AZ$53,MATCH($B48,'Stock Model- B 2.5 W'!$B$9:$B$53,0),MATCH(($B48-AA$4+1),'Stock Model- B 2.5 W'!$C$8:$AZ$8,0)))</f>
        <v>0</v>
      </c>
      <c r="AB48" s="128">
        <f ca="1">IF(ISNA(INDEX('Stock Model- B 2.5 W'!$C$9:$AZ$53,MATCH($B48,'Stock Model- B 2.5 W'!$B$9:$B$53,0),MATCH(($B48-AB$4+1),'Stock Model- B 2.5 W'!$C$8:$AZ$8,0))),0,INDEX('Stock Model- B 2.5 W'!$C$9:$AZ$53,MATCH($B48,'Stock Model- B 2.5 W'!$B$9:$B$53,0),MATCH(($B48-AB$4+1),'Stock Model- B 2.5 W'!$C$8:$AZ$8,0)))</f>
        <v>0</v>
      </c>
      <c r="AC48" s="128">
        <f ca="1">IF(ISNA(INDEX('Stock Model- B 2.5 W'!$C$9:$AZ$53,MATCH($B48,'Stock Model- B 2.5 W'!$B$9:$B$53,0),MATCH(($B48-AC$4+1),'Stock Model- B 2.5 W'!$C$8:$AZ$8,0))),0,INDEX('Stock Model- B 2.5 W'!$C$9:$AZ$53,MATCH($B48,'Stock Model- B 2.5 W'!$B$9:$B$53,0),MATCH(($B48-AC$4+1),'Stock Model- B 2.5 W'!$C$8:$AZ$8,0)))</f>
        <v>0</v>
      </c>
      <c r="AD48" s="128">
        <f ca="1">IF(ISNA(INDEX('Stock Model- B 2.5 W'!$C$9:$AZ$53,MATCH($B48,'Stock Model- B 2.5 W'!$B$9:$B$53,0),MATCH(($B48-AD$4+1),'Stock Model- B 2.5 W'!$C$8:$AZ$8,0))),0,INDEX('Stock Model- B 2.5 W'!$C$9:$AZ$53,MATCH($B48,'Stock Model- B 2.5 W'!$B$9:$B$53,0),MATCH(($B48-AD$4+1),'Stock Model- B 2.5 W'!$C$8:$AZ$8,0)))</f>
        <v>0</v>
      </c>
      <c r="AE48" s="128">
        <f ca="1">IF(ISNA(INDEX('Stock Model- B 2.5 W'!$C$9:$AZ$53,MATCH($B48,'Stock Model- B 2.5 W'!$B$9:$B$53,0),MATCH(($B48-AE$4+1),'Stock Model- B 2.5 W'!$C$8:$AZ$8,0))),0,INDEX('Stock Model- B 2.5 W'!$C$9:$AZ$53,MATCH($B48,'Stock Model- B 2.5 W'!$B$9:$B$53,0),MATCH(($B48-AE$4+1),'Stock Model- B 2.5 W'!$C$8:$AZ$8,0)))</f>
        <v>0</v>
      </c>
      <c r="AF48" s="128">
        <f ca="1">IF(ISNA(INDEX('Stock Model- B 2.5 W'!$C$9:$AZ$53,MATCH($B48,'Stock Model- B 2.5 W'!$B$9:$B$53,0),MATCH(($B48-AF$4+1),'Stock Model- B 2.5 W'!$C$8:$AZ$8,0))),0,INDEX('Stock Model- B 2.5 W'!$C$9:$AZ$53,MATCH($B48,'Stock Model- B 2.5 W'!$B$9:$B$53,0),MATCH(($B48-AF$4+1),'Stock Model- B 2.5 W'!$C$8:$AZ$8,0)))</f>
        <v>0</v>
      </c>
      <c r="AG48" s="128">
        <f ca="1">IF(ISNA(INDEX('Stock Model- B 2.5 W'!$C$9:$AZ$53,MATCH($B48,'Stock Model- B 2.5 W'!$B$9:$B$53,0),MATCH(($B48-AG$4+1),'Stock Model- B 2.5 W'!$C$8:$AZ$8,0))),0,INDEX('Stock Model- B 2.5 W'!$C$9:$AZ$53,MATCH($B48,'Stock Model- B 2.5 W'!$B$9:$B$53,0),MATCH(($B48-AG$4+1),'Stock Model- B 2.5 W'!$C$8:$AZ$8,0)))</f>
        <v>0</v>
      </c>
      <c r="AH48" s="128">
        <f ca="1">IF(ISNA(INDEX('Stock Model- B 2.5 W'!$C$9:$AZ$53,MATCH($B48,'Stock Model- B 2.5 W'!$B$9:$B$53,0),MATCH(($B48-AH$4+1),'Stock Model- B 2.5 W'!$C$8:$AZ$8,0))),0,INDEX('Stock Model- B 2.5 W'!$C$9:$AZ$53,MATCH($B48,'Stock Model- B 2.5 W'!$B$9:$B$53,0),MATCH(($B48-AH$4+1),'Stock Model- B 2.5 W'!$C$8:$AZ$8,0)))</f>
        <v>0</v>
      </c>
      <c r="AI48" s="128">
        <f ca="1">IF(ISNA(INDEX('Stock Model- B 2.5 W'!$C$9:$AZ$53,MATCH($B48,'Stock Model- B 2.5 W'!$B$9:$B$53,0),MATCH(($B48-AI$4+1),'Stock Model- B 2.5 W'!$C$8:$AZ$8,0))),0,INDEX('Stock Model- B 2.5 W'!$C$9:$AZ$53,MATCH($B48,'Stock Model- B 2.5 W'!$B$9:$B$53,0),MATCH(($B48-AI$4+1),'Stock Model- B 2.5 W'!$C$8:$AZ$8,0)))</f>
        <v>0</v>
      </c>
      <c r="AJ48" s="128">
        <f ca="1">IF(ISNA(INDEX('Stock Model- B 2.5 W'!$C$9:$AZ$53,MATCH($B48,'Stock Model- B 2.5 W'!$B$9:$B$53,0),MATCH(($B48-AJ$4+1),'Stock Model- B 2.5 W'!$C$8:$AZ$8,0))),0,INDEX('Stock Model- B 2.5 W'!$C$9:$AZ$53,MATCH($B48,'Stock Model- B 2.5 W'!$B$9:$B$53,0),MATCH(($B48-AJ$4+1),'Stock Model- B 2.5 W'!$C$8:$AZ$8,0)))</f>
        <v>0</v>
      </c>
      <c r="AK48" s="128">
        <f ca="1">IF(ISNA(INDEX('Stock Model- B 2.5 W'!$C$9:$AZ$53,MATCH($B48,'Stock Model- B 2.5 W'!$B$9:$B$53,0),MATCH(($B48-AK$4+1),'Stock Model- B 2.5 W'!$C$8:$AZ$8,0))),0,INDEX('Stock Model- B 2.5 W'!$C$9:$AZ$53,MATCH($B48,'Stock Model- B 2.5 W'!$B$9:$B$53,0),MATCH(($B48-AK$4+1),'Stock Model- B 2.5 W'!$C$8:$AZ$8,0)))</f>
        <v>0</v>
      </c>
      <c r="AL48" s="128">
        <f ca="1">IF(ISNA(INDEX('Stock Model- B 2.5 W'!$C$9:$AZ$53,MATCH($B48,'Stock Model- B 2.5 W'!$B$9:$B$53,0),MATCH(($B48-AL$4+1),'Stock Model- B 2.5 W'!$C$8:$AZ$8,0))),0,INDEX('Stock Model- B 2.5 W'!$C$9:$AZ$53,MATCH($B48,'Stock Model- B 2.5 W'!$B$9:$B$53,0),MATCH(($B48-AL$4+1),'Stock Model- B 2.5 W'!$C$8:$AZ$8,0)))</f>
        <v>0</v>
      </c>
      <c r="AM48" s="128">
        <f ca="1">IF(ISNA(INDEX('Stock Model- B 2.5 W'!$C$9:$AZ$53,MATCH($B48,'Stock Model- B 2.5 W'!$B$9:$B$53,0),MATCH(($B48-AM$4+1),'Stock Model- B 2.5 W'!$C$8:$AZ$8,0))),0,INDEX('Stock Model- B 2.5 W'!$C$9:$AZ$53,MATCH($B48,'Stock Model- B 2.5 W'!$B$9:$B$53,0),MATCH(($B48-AM$4+1),'Stock Model- B 2.5 W'!$C$8:$AZ$8,0)))</f>
        <v>0</v>
      </c>
      <c r="AN48" s="128">
        <f ca="1">IF(ISNA(INDEX('Stock Model- B 2.5 W'!$C$9:$AZ$53,MATCH($B48,'Stock Model- B 2.5 W'!$B$9:$B$53,0),MATCH(($B48-AN$4+1),'Stock Model- B 2.5 W'!$C$8:$AZ$8,0))),0,INDEX('Stock Model- B 2.5 W'!$C$9:$AZ$53,MATCH($B48,'Stock Model- B 2.5 W'!$B$9:$B$53,0),MATCH(($B48-AN$4+1),'Stock Model- B 2.5 W'!$C$8:$AZ$8,0)))</f>
        <v>0</v>
      </c>
      <c r="AO48" s="128">
        <f ca="1">IF(ISNA(INDEX('Stock Model- B 2.5 W'!$C$9:$AZ$53,MATCH($B48,'Stock Model- B 2.5 W'!$B$9:$B$53,0),MATCH(($B48-AO$4+1),'Stock Model- B 2.5 W'!$C$8:$AZ$8,0))),0,INDEX('Stock Model- B 2.5 W'!$C$9:$AZ$53,MATCH($B48,'Stock Model- B 2.5 W'!$B$9:$B$53,0),MATCH(($B48-AO$4+1),'Stock Model- B 2.5 W'!$C$8:$AZ$8,0)))</f>
        <v>0</v>
      </c>
      <c r="AP48" s="128">
        <f ca="1">IF(ISNA(INDEX('Stock Model- B 2.5 W'!$C$9:$AZ$53,MATCH($B48,'Stock Model- B 2.5 W'!$B$9:$B$53,0),MATCH(($B48-AP$4+1),'Stock Model- B 2.5 W'!$C$8:$AZ$8,0))),0,INDEX('Stock Model- B 2.5 W'!$C$9:$AZ$53,MATCH($B48,'Stock Model- B 2.5 W'!$B$9:$B$53,0),MATCH(($B48-AP$4+1),'Stock Model- B 2.5 W'!$C$8:$AZ$8,0)))</f>
        <v>3156722.0679187244</v>
      </c>
      <c r="AQ48" s="128">
        <f ca="1">IF(ISNA(INDEX('Stock Model- B 2.5 W'!$C$9:$AZ$53,MATCH($B48,'Stock Model- B 2.5 W'!$B$9:$B$53,0),MATCH(($B48-AQ$4+1),'Stock Model- B 2.5 W'!$C$8:$AZ$8,0))),0,INDEX('Stock Model- B 2.5 W'!$C$9:$AZ$53,MATCH($B48,'Stock Model- B 2.5 W'!$B$9:$B$53,0),MATCH(($B48-AQ$4+1),'Stock Model- B 2.5 W'!$C$8:$AZ$8,0)))</f>
        <v>3180397.4834281155</v>
      </c>
      <c r="AR48" s="128">
        <f ca="1">IF(ISNA(INDEX('Stock Model- B 2.5 W'!$C$9:$AZ$53,MATCH($B48,'Stock Model- B 2.5 W'!$B$9:$B$53,0),MATCH(($B48-AR$4+1),'Stock Model- B 2.5 W'!$C$8:$AZ$8,0))),0,INDEX('Stock Model- B 2.5 W'!$C$9:$AZ$53,MATCH($B48,'Stock Model- B 2.5 W'!$B$9:$B$53,0),MATCH(($B48-AR$4+1),'Stock Model- B 2.5 W'!$C$8:$AZ$8,0)))</f>
        <v>3204250.464553826</v>
      </c>
      <c r="AS48" s="128">
        <f ca="1">IF(ISNA(INDEX('Stock Model- B 2.5 W'!$C$9:$AZ$53,MATCH($B48,'Stock Model- B 2.5 W'!$B$9:$B$53,0),MATCH(($B48-AS$4+1),'Stock Model- B 2.5 W'!$C$8:$AZ$8,0))),0,INDEX('Stock Model- B 2.5 W'!$C$9:$AZ$53,MATCH($B48,'Stock Model- B 2.5 W'!$B$9:$B$53,0),MATCH(($B48-AS$4+1),'Stock Model- B 2.5 W'!$C$8:$AZ$8,0)))</f>
        <v>3228282.3430379806</v>
      </c>
      <c r="AT48" s="128">
        <f ca="1">IF(ISNA(INDEX('Stock Model- B 2.5 W'!$C$9:$AZ$53,MATCH($B48,'Stock Model- B 2.5 W'!$B$9:$B$53,0),MATCH(($B48-AT$4+1),'Stock Model- B 2.5 W'!$C$8:$AZ$8,0))),0,INDEX('Stock Model- B 2.5 W'!$C$9:$AZ$53,MATCH($B48,'Stock Model- B 2.5 W'!$B$9:$B$53,0),MATCH(($B48-AT$4+1),'Stock Model- B 2.5 W'!$C$8:$AZ$8,0)))</f>
        <v>3252494.4606107655</v>
      </c>
      <c r="AU48" s="128">
        <f>IF(ISNA(INDEX('Stock Model- B 2.5 W'!$C$9:$AZ$53,MATCH($B48,'Stock Model- B 2.5 W'!$B$9:$B$53,0),MATCH(($B48-AU$4+1),'Stock Model- B 2.5 W'!$C$8:$AZ$8,0))),0,INDEX('Stock Model- B 2.5 W'!$C$9:$AZ$53,MATCH($B48,'Stock Model- B 2.5 W'!$B$9:$B$53,0),MATCH(($B48-AU$4+1),'Stock Model- B 2.5 W'!$C$8:$AZ$8,0)))</f>
        <v>0</v>
      </c>
      <c r="AV48" s="11">
        <f t="shared" ca="1" si="2"/>
        <v>16022146.819549412</v>
      </c>
      <c r="AW48" s="11" t="str">
        <f ca="1">IF(AV48=SUM('Stock Model- B 2.5 W'!C52:AZ52),"OK","Error")</f>
        <v>OK</v>
      </c>
    </row>
    <row r="49" spans="1:49">
      <c r="A49" s="214"/>
      <c r="B49" s="11">
        <f>'Stock Model- B 2.5 W'!B53</f>
        <v>2034</v>
      </c>
      <c r="C49" s="128">
        <f ca="1">IF(ISNA(INDEX('Stock Model- B 2.5 W'!$C$9:$AZ$53,MATCH($B49,'Stock Model- B 2.5 W'!$B$9:$B$53,0),MATCH(($B49-C$4+1),'Stock Model- B 2.5 W'!$C$8:$AZ$8,0))),0,INDEX('Stock Model- B 2.5 W'!$C$9:$AZ$53,MATCH($B49,'Stock Model- B 2.5 W'!$B$9:$B$53,0),MATCH(($B49-C$4+1),'Stock Model- B 2.5 W'!$C$8:$AZ$8,0)))</f>
        <v>0</v>
      </c>
      <c r="D49" s="128">
        <f ca="1">IF(ISNA(INDEX('Stock Model- B 2.5 W'!$C$9:$AZ$53,MATCH($B49,'Stock Model- B 2.5 W'!$B$9:$B$53,0),MATCH(($B49-D$4+1),'Stock Model- B 2.5 W'!$C$8:$AZ$8,0))),0,INDEX('Stock Model- B 2.5 W'!$C$9:$AZ$53,MATCH($B49,'Stock Model- B 2.5 W'!$B$9:$B$53,0),MATCH(($B49-D$4+1),'Stock Model- B 2.5 W'!$C$8:$AZ$8,0)))</f>
        <v>0</v>
      </c>
      <c r="E49" s="128">
        <f ca="1">IF(ISNA(INDEX('Stock Model- B 2.5 W'!$C$9:$AZ$53,MATCH($B49,'Stock Model- B 2.5 W'!$B$9:$B$53,0),MATCH(($B49-E$4+1),'Stock Model- B 2.5 W'!$C$8:$AZ$8,0))),0,INDEX('Stock Model- B 2.5 W'!$C$9:$AZ$53,MATCH($B49,'Stock Model- B 2.5 W'!$B$9:$B$53,0),MATCH(($B49-E$4+1),'Stock Model- B 2.5 W'!$C$8:$AZ$8,0)))</f>
        <v>0</v>
      </c>
      <c r="F49" s="128">
        <f ca="1">IF(ISNA(INDEX('Stock Model- B 2.5 W'!$C$9:$AZ$53,MATCH($B49,'Stock Model- B 2.5 W'!$B$9:$B$53,0),MATCH(($B49-F$4+1),'Stock Model- B 2.5 W'!$C$8:$AZ$8,0))),0,INDEX('Stock Model- B 2.5 W'!$C$9:$AZ$53,MATCH($B49,'Stock Model- B 2.5 W'!$B$9:$B$53,0),MATCH(($B49-F$4+1),'Stock Model- B 2.5 W'!$C$8:$AZ$8,0)))</f>
        <v>0</v>
      </c>
      <c r="G49" s="128">
        <f ca="1">IF(ISNA(INDEX('Stock Model- B 2.5 W'!$C$9:$AZ$53,MATCH($B49,'Stock Model- B 2.5 W'!$B$9:$B$53,0),MATCH(($B49-G$4+1),'Stock Model- B 2.5 W'!$C$8:$AZ$8,0))),0,INDEX('Stock Model- B 2.5 W'!$C$9:$AZ$53,MATCH($B49,'Stock Model- B 2.5 W'!$B$9:$B$53,0),MATCH(($B49-G$4+1),'Stock Model- B 2.5 W'!$C$8:$AZ$8,0)))</f>
        <v>0</v>
      </c>
      <c r="H49" s="128">
        <f ca="1">IF(ISNA(INDEX('Stock Model- B 2.5 W'!$C$9:$AZ$53,MATCH($B49,'Stock Model- B 2.5 W'!$B$9:$B$53,0),MATCH(($B49-H$4+1),'Stock Model- B 2.5 W'!$C$8:$AZ$8,0))),0,INDEX('Stock Model- B 2.5 W'!$C$9:$AZ$53,MATCH($B49,'Stock Model- B 2.5 W'!$B$9:$B$53,0),MATCH(($B49-H$4+1),'Stock Model- B 2.5 W'!$C$8:$AZ$8,0)))</f>
        <v>0</v>
      </c>
      <c r="I49" s="128">
        <f ca="1">IF(ISNA(INDEX('Stock Model- B 2.5 W'!$C$9:$AZ$53,MATCH($B49,'Stock Model- B 2.5 W'!$B$9:$B$53,0),MATCH(($B49-I$4+1),'Stock Model- B 2.5 W'!$C$8:$AZ$8,0))),0,INDEX('Stock Model- B 2.5 W'!$C$9:$AZ$53,MATCH($B49,'Stock Model- B 2.5 W'!$B$9:$B$53,0),MATCH(($B49-I$4+1),'Stock Model- B 2.5 W'!$C$8:$AZ$8,0)))</f>
        <v>0</v>
      </c>
      <c r="J49" s="128">
        <f ca="1">IF(ISNA(INDEX('Stock Model- B 2.5 W'!$C$9:$AZ$53,MATCH($B49,'Stock Model- B 2.5 W'!$B$9:$B$53,0),MATCH(($B49-J$4+1),'Stock Model- B 2.5 W'!$C$8:$AZ$8,0))),0,INDEX('Stock Model- B 2.5 W'!$C$9:$AZ$53,MATCH($B49,'Stock Model- B 2.5 W'!$B$9:$B$53,0),MATCH(($B49-J$4+1),'Stock Model- B 2.5 W'!$C$8:$AZ$8,0)))</f>
        <v>0</v>
      </c>
      <c r="K49" s="128">
        <f ca="1">IF(ISNA(INDEX('Stock Model- B 2.5 W'!$C$9:$AZ$53,MATCH($B49,'Stock Model- B 2.5 W'!$B$9:$B$53,0),MATCH(($B49-K$4+1),'Stock Model- B 2.5 W'!$C$8:$AZ$8,0))),0,INDEX('Stock Model- B 2.5 W'!$C$9:$AZ$53,MATCH($B49,'Stock Model- B 2.5 W'!$B$9:$B$53,0),MATCH(($B49-K$4+1),'Stock Model- B 2.5 W'!$C$8:$AZ$8,0)))</f>
        <v>0</v>
      </c>
      <c r="L49" s="128">
        <f ca="1">IF(ISNA(INDEX('Stock Model- B 2.5 W'!$C$9:$AZ$53,MATCH($B49,'Stock Model- B 2.5 W'!$B$9:$B$53,0),MATCH(($B49-L$4+1),'Stock Model- B 2.5 W'!$C$8:$AZ$8,0))),0,INDEX('Stock Model- B 2.5 W'!$C$9:$AZ$53,MATCH($B49,'Stock Model- B 2.5 W'!$B$9:$B$53,0),MATCH(($B49-L$4+1),'Stock Model- B 2.5 W'!$C$8:$AZ$8,0)))</f>
        <v>0</v>
      </c>
      <c r="M49" s="128">
        <f ca="1">IF(ISNA(INDEX('Stock Model- B 2.5 W'!$C$9:$AZ$53,MATCH($B49,'Stock Model- B 2.5 W'!$B$9:$B$53,0),MATCH(($B49-M$4+1),'Stock Model- B 2.5 W'!$C$8:$AZ$8,0))),0,INDEX('Stock Model- B 2.5 W'!$C$9:$AZ$53,MATCH($B49,'Stock Model- B 2.5 W'!$B$9:$B$53,0),MATCH(($B49-M$4+1),'Stock Model- B 2.5 W'!$C$8:$AZ$8,0)))</f>
        <v>0</v>
      </c>
      <c r="N49" s="128">
        <f ca="1">IF(ISNA(INDEX('Stock Model- B 2.5 W'!$C$9:$AZ$53,MATCH($B49,'Stock Model- B 2.5 W'!$B$9:$B$53,0),MATCH(($B49-N$4+1),'Stock Model- B 2.5 W'!$C$8:$AZ$8,0))),0,INDEX('Stock Model- B 2.5 W'!$C$9:$AZ$53,MATCH($B49,'Stock Model- B 2.5 W'!$B$9:$B$53,0),MATCH(($B49-N$4+1),'Stock Model- B 2.5 W'!$C$8:$AZ$8,0)))</f>
        <v>0</v>
      </c>
      <c r="O49" s="128">
        <f ca="1">IF(ISNA(INDEX('Stock Model- B 2.5 W'!$C$9:$AZ$53,MATCH($B49,'Stock Model- B 2.5 W'!$B$9:$B$53,0),MATCH(($B49-O$4+1),'Stock Model- B 2.5 W'!$C$8:$AZ$8,0))),0,INDEX('Stock Model- B 2.5 W'!$C$9:$AZ$53,MATCH($B49,'Stock Model- B 2.5 W'!$B$9:$B$53,0),MATCH(($B49-O$4+1),'Stock Model- B 2.5 W'!$C$8:$AZ$8,0)))</f>
        <v>0</v>
      </c>
      <c r="P49" s="128">
        <f ca="1">IF(ISNA(INDEX('Stock Model- B 2.5 W'!$C$9:$AZ$53,MATCH($B49,'Stock Model- B 2.5 W'!$B$9:$B$53,0),MATCH(($B49-P$4+1),'Stock Model- B 2.5 W'!$C$8:$AZ$8,0))),0,INDEX('Stock Model- B 2.5 W'!$C$9:$AZ$53,MATCH($B49,'Stock Model- B 2.5 W'!$B$9:$B$53,0),MATCH(($B49-P$4+1),'Stock Model- B 2.5 W'!$C$8:$AZ$8,0)))</f>
        <v>0</v>
      </c>
      <c r="Q49" s="128">
        <f ca="1">IF(ISNA(INDEX('Stock Model- B 2.5 W'!$C$9:$AZ$53,MATCH($B49,'Stock Model- B 2.5 W'!$B$9:$B$53,0),MATCH(($B49-Q$4+1),'Stock Model- B 2.5 W'!$C$8:$AZ$8,0))),0,INDEX('Stock Model- B 2.5 W'!$C$9:$AZ$53,MATCH($B49,'Stock Model- B 2.5 W'!$B$9:$B$53,0),MATCH(($B49-Q$4+1),'Stock Model- B 2.5 W'!$C$8:$AZ$8,0)))</f>
        <v>0</v>
      </c>
      <c r="R49" s="128">
        <f ca="1">IF(ISNA(INDEX('Stock Model- B 2.5 W'!$C$9:$AZ$53,MATCH($B49,'Stock Model- B 2.5 W'!$B$9:$B$53,0),MATCH(($B49-R$4+1),'Stock Model- B 2.5 W'!$C$8:$AZ$8,0))),0,INDEX('Stock Model- B 2.5 W'!$C$9:$AZ$53,MATCH($B49,'Stock Model- B 2.5 W'!$B$9:$B$53,0),MATCH(($B49-R$4+1),'Stock Model- B 2.5 W'!$C$8:$AZ$8,0)))</f>
        <v>0</v>
      </c>
      <c r="S49" s="128">
        <f ca="1">IF(ISNA(INDEX('Stock Model- B 2.5 W'!$C$9:$AZ$53,MATCH($B49,'Stock Model- B 2.5 W'!$B$9:$B$53,0),MATCH(($B49-S$4+1),'Stock Model- B 2.5 W'!$C$8:$AZ$8,0))),0,INDEX('Stock Model- B 2.5 W'!$C$9:$AZ$53,MATCH($B49,'Stock Model- B 2.5 W'!$B$9:$B$53,0),MATCH(($B49-S$4+1),'Stock Model- B 2.5 W'!$C$8:$AZ$8,0)))</f>
        <v>0</v>
      </c>
      <c r="T49" s="128">
        <f ca="1">IF(ISNA(INDEX('Stock Model- B 2.5 W'!$C$9:$AZ$53,MATCH($B49,'Stock Model- B 2.5 W'!$B$9:$B$53,0),MATCH(($B49-T$4+1),'Stock Model- B 2.5 W'!$C$8:$AZ$8,0))),0,INDEX('Stock Model- B 2.5 W'!$C$9:$AZ$53,MATCH($B49,'Stock Model- B 2.5 W'!$B$9:$B$53,0),MATCH(($B49-T$4+1),'Stock Model- B 2.5 W'!$C$8:$AZ$8,0)))</f>
        <v>0</v>
      </c>
      <c r="U49" s="128">
        <f ca="1">IF(ISNA(INDEX('Stock Model- B 2.5 W'!$C$9:$AZ$53,MATCH($B49,'Stock Model- B 2.5 W'!$B$9:$B$53,0),MATCH(($B49-U$4+1),'Stock Model- B 2.5 W'!$C$8:$AZ$8,0))),0,INDEX('Stock Model- B 2.5 W'!$C$9:$AZ$53,MATCH($B49,'Stock Model- B 2.5 W'!$B$9:$B$53,0),MATCH(($B49-U$4+1),'Stock Model- B 2.5 W'!$C$8:$AZ$8,0)))</f>
        <v>0</v>
      </c>
      <c r="V49" s="128">
        <f ca="1">IF(ISNA(INDEX('Stock Model- B 2.5 W'!$C$9:$AZ$53,MATCH($B49,'Stock Model- B 2.5 W'!$B$9:$B$53,0),MATCH(($B49-V$4+1),'Stock Model- B 2.5 W'!$C$8:$AZ$8,0))),0,INDEX('Stock Model- B 2.5 W'!$C$9:$AZ$53,MATCH($B49,'Stock Model- B 2.5 W'!$B$9:$B$53,0),MATCH(($B49-V$4+1),'Stock Model- B 2.5 W'!$C$8:$AZ$8,0)))</f>
        <v>0</v>
      </c>
      <c r="W49" s="128">
        <f ca="1">IF(ISNA(INDEX('Stock Model- B 2.5 W'!$C$9:$AZ$53,MATCH($B49,'Stock Model- B 2.5 W'!$B$9:$B$53,0),MATCH(($B49-W$4+1),'Stock Model- B 2.5 W'!$C$8:$AZ$8,0))),0,INDEX('Stock Model- B 2.5 W'!$C$9:$AZ$53,MATCH($B49,'Stock Model- B 2.5 W'!$B$9:$B$53,0),MATCH(($B49-W$4+1),'Stock Model- B 2.5 W'!$C$8:$AZ$8,0)))</f>
        <v>0</v>
      </c>
      <c r="X49" s="128">
        <f ca="1">IF(ISNA(INDEX('Stock Model- B 2.5 W'!$C$9:$AZ$53,MATCH($B49,'Stock Model- B 2.5 W'!$B$9:$B$53,0),MATCH(($B49-X$4+1),'Stock Model- B 2.5 W'!$C$8:$AZ$8,0))),0,INDEX('Stock Model- B 2.5 W'!$C$9:$AZ$53,MATCH($B49,'Stock Model- B 2.5 W'!$B$9:$B$53,0),MATCH(($B49-X$4+1),'Stock Model- B 2.5 W'!$C$8:$AZ$8,0)))</f>
        <v>0</v>
      </c>
      <c r="Y49" s="128">
        <f ca="1">IF(ISNA(INDEX('Stock Model- B 2.5 W'!$C$9:$AZ$53,MATCH($B49,'Stock Model- B 2.5 W'!$B$9:$B$53,0),MATCH(($B49-Y$4+1),'Stock Model- B 2.5 W'!$C$8:$AZ$8,0))),0,INDEX('Stock Model- B 2.5 W'!$C$9:$AZ$53,MATCH($B49,'Stock Model- B 2.5 W'!$B$9:$B$53,0),MATCH(($B49-Y$4+1),'Stock Model- B 2.5 W'!$C$8:$AZ$8,0)))</f>
        <v>0</v>
      </c>
      <c r="Z49" s="128">
        <f ca="1">IF(ISNA(INDEX('Stock Model- B 2.5 W'!$C$9:$AZ$53,MATCH($B49,'Stock Model- B 2.5 W'!$B$9:$B$53,0),MATCH(($B49-Z$4+1),'Stock Model- B 2.5 W'!$C$8:$AZ$8,0))),0,INDEX('Stock Model- B 2.5 W'!$C$9:$AZ$53,MATCH($B49,'Stock Model- B 2.5 W'!$B$9:$B$53,0),MATCH(($B49-Z$4+1),'Stock Model- B 2.5 W'!$C$8:$AZ$8,0)))</f>
        <v>0</v>
      </c>
      <c r="AA49" s="128">
        <f ca="1">IF(ISNA(INDEX('Stock Model- B 2.5 W'!$C$9:$AZ$53,MATCH($B49,'Stock Model- B 2.5 W'!$B$9:$B$53,0),MATCH(($B49-AA$4+1),'Stock Model- B 2.5 W'!$C$8:$AZ$8,0))),0,INDEX('Stock Model- B 2.5 W'!$C$9:$AZ$53,MATCH($B49,'Stock Model- B 2.5 W'!$B$9:$B$53,0),MATCH(($B49-AA$4+1),'Stock Model- B 2.5 W'!$C$8:$AZ$8,0)))</f>
        <v>0</v>
      </c>
      <c r="AB49" s="128">
        <f ca="1">IF(ISNA(INDEX('Stock Model- B 2.5 W'!$C$9:$AZ$53,MATCH($B49,'Stock Model- B 2.5 W'!$B$9:$B$53,0),MATCH(($B49-AB$4+1),'Stock Model- B 2.5 W'!$C$8:$AZ$8,0))),0,INDEX('Stock Model- B 2.5 W'!$C$9:$AZ$53,MATCH($B49,'Stock Model- B 2.5 W'!$B$9:$B$53,0),MATCH(($B49-AB$4+1),'Stock Model- B 2.5 W'!$C$8:$AZ$8,0)))</f>
        <v>0</v>
      </c>
      <c r="AC49" s="128">
        <f ca="1">IF(ISNA(INDEX('Stock Model- B 2.5 W'!$C$9:$AZ$53,MATCH($B49,'Stock Model- B 2.5 W'!$B$9:$B$53,0),MATCH(($B49-AC$4+1),'Stock Model- B 2.5 W'!$C$8:$AZ$8,0))),0,INDEX('Stock Model- B 2.5 W'!$C$9:$AZ$53,MATCH($B49,'Stock Model- B 2.5 W'!$B$9:$B$53,0),MATCH(($B49-AC$4+1),'Stock Model- B 2.5 W'!$C$8:$AZ$8,0)))</f>
        <v>0</v>
      </c>
      <c r="AD49" s="128">
        <f ca="1">IF(ISNA(INDEX('Stock Model- B 2.5 W'!$C$9:$AZ$53,MATCH($B49,'Stock Model- B 2.5 W'!$B$9:$B$53,0),MATCH(($B49-AD$4+1),'Stock Model- B 2.5 W'!$C$8:$AZ$8,0))),0,INDEX('Stock Model- B 2.5 W'!$C$9:$AZ$53,MATCH($B49,'Stock Model- B 2.5 W'!$B$9:$B$53,0),MATCH(($B49-AD$4+1),'Stock Model- B 2.5 W'!$C$8:$AZ$8,0)))</f>
        <v>0</v>
      </c>
      <c r="AE49" s="128">
        <f ca="1">IF(ISNA(INDEX('Stock Model- B 2.5 W'!$C$9:$AZ$53,MATCH($B49,'Stock Model- B 2.5 W'!$B$9:$B$53,0),MATCH(($B49-AE$4+1),'Stock Model- B 2.5 W'!$C$8:$AZ$8,0))),0,INDEX('Stock Model- B 2.5 W'!$C$9:$AZ$53,MATCH($B49,'Stock Model- B 2.5 W'!$B$9:$B$53,0),MATCH(($B49-AE$4+1),'Stock Model- B 2.5 W'!$C$8:$AZ$8,0)))</f>
        <v>0</v>
      </c>
      <c r="AF49" s="128">
        <f ca="1">IF(ISNA(INDEX('Stock Model- B 2.5 W'!$C$9:$AZ$53,MATCH($B49,'Stock Model- B 2.5 W'!$B$9:$B$53,0),MATCH(($B49-AF$4+1),'Stock Model- B 2.5 W'!$C$8:$AZ$8,0))),0,INDEX('Stock Model- B 2.5 W'!$C$9:$AZ$53,MATCH($B49,'Stock Model- B 2.5 W'!$B$9:$B$53,0),MATCH(($B49-AF$4+1),'Stock Model- B 2.5 W'!$C$8:$AZ$8,0)))</f>
        <v>0</v>
      </c>
      <c r="AG49" s="128">
        <f ca="1">IF(ISNA(INDEX('Stock Model- B 2.5 W'!$C$9:$AZ$53,MATCH($B49,'Stock Model- B 2.5 W'!$B$9:$B$53,0),MATCH(($B49-AG$4+1),'Stock Model- B 2.5 W'!$C$8:$AZ$8,0))),0,INDEX('Stock Model- B 2.5 W'!$C$9:$AZ$53,MATCH($B49,'Stock Model- B 2.5 W'!$B$9:$B$53,0),MATCH(($B49-AG$4+1),'Stock Model- B 2.5 W'!$C$8:$AZ$8,0)))</f>
        <v>0</v>
      </c>
      <c r="AH49" s="128">
        <f ca="1">IF(ISNA(INDEX('Stock Model- B 2.5 W'!$C$9:$AZ$53,MATCH($B49,'Stock Model- B 2.5 W'!$B$9:$B$53,0),MATCH(($B49-AH$4+1),'Stock Model- B 2.5 W'!$C$8:$AZ$8,0))),0,INDEX('Stock Model- B 2.5 W'!$C$9:$AZ$53,MATCH($B49,'Stock Model- B 2.5 W'!$B$9:$B$53,0),MATCH(($B49-AH$4+1),'Stock Model- B 2.5 W'!$C$8:$AZ$8,0)))</f>
        <v>0</v>
      </c>
      <c r="AI49" s="128">
        <f ca="1">IF(ISNA(INDEX('Stock Model- B 2.5 W'!$C$9:$AZ$53,MATCH($B49,'Stock Model- B 2.5 W'!$B$9:$B$53,0),MATCH(($B49-AI$4+1),'Stock Model- B 2.5 W'!$C$8:$AZ$8,0))),0,INDEX('Stock Model- B 2.5 W'!$C$9:$AZ$53,MATCH($B49,'Stock Model- B 2.5 W'!$B$9:$B$53,0),MATCH(($B49-AI$4+1),'Stock Model- B 2.5 W'!$C$8:$AZ$8,0)))</f>
        <v>0</v>
      </c>
      <c r="AJ49" s="128">
        <f ca="1">IF(ISNA(INDEX('Stock Model- B 2.5 W'!$C$9:$AZ$53,MATCH($B49,'Stock Model- B 2.5 W'!$B$9:$B$53,0),MATCH(($B49-AJ$4+1),'Stock Model- B 2.5 W'!$C$8:$AZ$8,0))),0,INDEX('Stock Model- B 2.5 W'!$C$9:$AZ$53,MATCH($B49,'Stock Model- B 2.5 W'!$B$9:$B$53,0),MATCH(($B49-AJ$4+1),'Stock Model- B 2.5 W'!$C$8:$AZ$8,0)))</f>
        <v>0</v>
      </c>
      <c r="AK49" s="128">
        <f ca="1">IF(ISNA(INDEX('Stock Model- B 2.5 W'!$C$9:$AZ$53,MATCH($B49,'Stock Model- B 2.5 W'!$B$9:$B$53,0),MATCH(($B49-AK$4+1),'Stock Model- B 2.5 W'!$C$8:$AZ$8,0))),0,INDEX('Stock Model- B 2.5 W'!$C$9:$AZ$53,MATCH($B49,'Stock Model- B 2.5 W'!$B$9:$B$53,0),MATCH(($B49-AK$4+1),'Stock Model- B 2.5 W'!$C$8:$AZ$8,0)))</f>
        <v>0</v>
      </c>
      <c r="AL49" s="128">
        <f ca="1">IF(ISNA(INDEX('Stock Model- B 2.5 W'!$C$9:$AZ$53,MATCH($B49,'Stock Model- B 2.5 W'!$B$9:$B$53,0),MATCH(($B49-AL$4+1),'Stock Model- B 2.5 W'!$C$8:$AZ$8,0))),0,INDEX('Stock Model- B 2.5 W'!$C$9:$AZ$53,MATCH($B49,'Stock Model- B 2.5 W'!$B$9:$B$53,0),MATCH(($B49-AL$4+1),'Stock Model- B 2.5 W'!$C$8:$AZ$8,0)))</f>
        <v>0</v>
      </c>
      <c r="AM49" s="128">
        <f ca="1">IF(ISNA(INDEX('Stock Model- B 2.5 W'!$C$9:$AZ$53,MATCH($B49,'Stock Model- B 2.5 W'!$B$9:$B$53,0),MATCH(($B49-AM$4+1),'Stock Model- B 2.5 W'!$C$8:$AZ$8,0))),0,INDEX('Stock Model- B 2.5 W'!$C$9:$AZ$53,MATCH($B49,'Stock Model- B 2.5 W'!$B$9:$B$53,0),MATCH(($B49-AM$4+1),'Stock Model- B 2.5 W'!$C$8:$AZ$8,0)))</f>
        <v>0</v>
      </c>
      <c r="AN49" s="128">
        <f ca="1">IF(ISNA(INDEX('Stock Model- B 2.5 W'!$C$9:$AZ$53,MATCH($B49,'Stock Model- B 2.5 W'!$B$9:$B$53,0),MATCH(($B49-AN$4+1),'Stock Model- B 2.5 W'!$C$8:$AZ$8,0))),0,INDEX('Stock Model- B 2.5 W'!$C$9:$AZ$53,MATCH($B49,'Stock Model- B 2.5 W'!$B$9:$B$53,0),MATCH(($B49-AN$4+1),'Stock Model- B 2.5 W'!$C$8:$AZ$8,0)))</f>
        <v>0</v>
      </c>
      <c r="AO49" s="128">
        <f ca="1">IF(ISNA(INDEX('Stock Model- B 2.5 W'!$C$9:$AZ$53,MATCH($B49,'Stock Model- B 2.5 W'!$B$9:$B$53,0),MATCH(($B49-AO$4+1),'Stock Model- B 2.5 W'!$C$8:$AZ$8,0))),0,INDEX('Stock Model- B 2.5 W'!$C$9:$AZ$53,MATCH($B49,'Stock Model- B 2.5 W'!$B$9:$B$53,0),MATCH(($B49-AO$4+1),'Stock Model- B 2.5 W'!$C$8:$AZ$8,0)))</f>
        <v>0</v>
      </c>
      <c r="AP49" s="128">
        <f ca="1">IF(ISNA(INDEX('Stock Model- B 2.5 W'!$C$9:$AZ$53,MATCH($B49,'Stock Model- B 2.5 W'!$B$9:$B$53,0),MATCH(($B49-AP$4+1),'Stock Model- B 2.5 W'!$C$8:$AZ$8,0))),0,INDEX('Stock Model- B 2.5 W'!$C$9:$AZ$53,MATCH($B49,'Stock Model- B 2.5 W'!$B$9:$B$53,0),MATCH(($B49-AP$4+1),'Stock Model- B 2.5 W'!$C$8:$AZ$8,0)))</f>
        <v>0</v>
      </c>
      <c r="AQ49" s="128">
        <f ca="1">IF(ISNA(INDEX('Stock Model- B 2.5 W'!$C$9:$AZ$53,MATCH($B49,'Stock Model- B 2.5 W'!$B$9:$B$53,0),MATCH(($B49-AQ$4+1),'Stock Model- B 2.5 W'!$C$8:$AZ$8,0))),0,INDEX('Stock Model- B 2.5 W'!$C$9:$AZ$53,MATCH($B49,'Stock Model- B 2.5 W'!$B$9:$B$53,0),MATCH(($B49-AQ$4+1),'Stock Model- B 2.5 W'!$C$8:$AZ$8,0)))</f>
        <v>3180397.4834281155</v>
      </c>
      <c r="AR49" s="128">
        <f ca="1">IF(ISNA(INDEX('Stock Model- B 2.5 W'!$C$9:$AZ$53,MATCH($B49,'Stock Model- B 2.5 W'!$B$9:$B$53,0),MATCH(($B49-AR$4+1),'Stock Model- B 2.5 W'!$C$8:$AZ$8,0))),0,INDEX('Stock Model- B 2.5 W'!$C$9:$AZ$53,MATCH($B49,'Stock Model- B 2.5 W'!$B$9:$B$53,0),MATCH(($B49-AR$4+1),'Stock Model- B 2.5 W'!$C$8:$AZ$8,0)))</f>
        <v>3204250.464553826</v>
      </c>
      <c r="AS49" s="128">
        <f ca="1">IF(ISNA(INDEX('Stock Model- B 2.5 W'!$C$9:$AZ$53,MATCH($B49,'Stock Model- B 2.5 W'!$B$9:$B$53,0),MATCH(($B49-AS$4+1),'Stock Model- B 2.5 W'!$C$8:$AZ$8,0))),0,INDEX('Stock Model- B 2.5 W'!$C$9:$AZ$53,MATCH($B49,'Stock Model- B 2.5 W'!$B$9:$B$53,0),MATCH(($B49-AS$4+1),'Stock Model- B 2.5 W'!$C$8:$AZ$8,0)))</f>
        <v>3228282.3430379806</v>
      </c>
      <c r="AT49" s="128">
        <f ca="1">IF(ISNA(INDEX('Stock Model- B 2.5 W'!$C$9:$AZ$53,MATCH($B49,'Stock Model- B 2.5 W'!$B$9:$B$53,0),MATCH(($B49-AT$4+1),'Stock Model- B 2.5 W'!$C$8:$AZ$8,0))),0,INDEX('Stock Model- B 2.5 W'!$C$9:$AZ$53,MATCH($B49,'Stock Model- B 2.5 W'!$B$9:$B$53,0),MATCH(($B49-AT$4+1),'Stock Model- B 2.5 W'!$C$8:$AZ$8,0)))</f>
        <v>3252494.4606107655</v>
      </c>
      <c r="AU49" s="128">
        <f ca="1">IF(ISNA(INDEX('Stock Model- B 2.5 W'!$C$9:$AZ$53,MATCH($B49,'Stock Model- B 2.5 W'!$B$9:$B$53,0),MATCH(($B49-AU$4+1),'Stock Model- B 2.5 W'!$C$8:$AZ$8,0))),0,INDEX('Stock Model- B 2.5 W'!$C$9:$AZ$53,MATCH($B49,'Stock Model- B 2.5 W'!$B$9:$B$53,0),MATCH(($B49-AU$4+1),'Stock Model- B 2.5 W'!$C$8:$AZ$8,0)))</f>
        <v>3276888.1690653465</v>
      </c>
      <c r="AV49" s="11">
        <f t="shared" ca="1" si="2"/>
        <v>16142312.920696035</v>
      </c>
      <c r="AW49" s="11" t="str">
        <f ca="1">IF(AV49=SUM('Stock Model- B 2.5 W'!C53:AZ53),"OK","Error")</f>
        <v>OK</v>
      </c>
    </row>
    <row r="51" spans="1:49">
      <c r="A51" s="72" t="s">
        <v>29</v>
      </c>
    </row>
    <row r="52" spans="1:49">
      <c r="B52" s="11"/>
      <c r="C52" s="11">
        <f>C4</f>
        <v>1990</v>
      </c>
      <c r="D52" s="11">
        <f t="shared" ref="D52:AU52" si="3">D4</f>
        <v>1991</v>
      </c>
      <c r="E52" s="11">
        <f t="shared" si="3"/>
        <v>1992</v>
      </c>
      <c r="F52" s="11">
        <f t="shared" si="3"/>
        <v>1993</v>
      </c>
      <c r="G52" s="11">
        <f t="shared" si="3"/>
        <v>1994</v>
      </c>
      <c r="H52" s="11">
        <f t="shared" si="3"/>
        <v>1995</v>
      </c>
      <c r="I52" s="11">
        <f t="shared" si="3"/>
        <v>1996</v>
      </c>
      <c r="J52" s="11">
        <f t="shared" si="3"/>
        <v>1997</v>
      </c>
      <c r="K52" s="11">
        <f t="shared" si="3"/>
        <v>1998</v>
      </c>
      <c r="L52" s="11">
        <f t="shared" si="3"/>
        <v>1999</v>
      </c>
      <c r="M52" s="11">
        <f t="shared" si="3"/>
        <v>2000</v>
      </c>
      <c r="N52" s="11">
        <f t="shared" si="3"/>
        <v>2001</v>
      </c>
      <c r="O52" s="11">
        <f t="shared" si="3"/>
        <v>2002</v>
      </c>
      <c r="P52" s="11">
        <f t="shared" si="3"/>
        <v>2003</v>
      </c>
      <c r="Q52" s="11">
        <f t="shared" si="3"/>
        <v>2004</v>
      </c>
      <c r="R52" s="11">
        <f t="shared" si="3"/>
        <v>2005</v>
      </c>
      <c r="S52" s="11">
        <f t="shared" si="3"/>
        <v>2006</v>
      </c>
      <c r="T52" s="11">
        <f t="shared" si="3"/>
        <v>2007</v>
      </c>
      <c r="U52" s="11">
        <f t="shared" si="3"/>
        <v>2008</v>
      </c>
      <c r="V52" s="11">
        <f t="shared" si="3"/>
        <v>2009</v>
      </c>
      <c r="W52" s="11">
        <f t="shared" si="3"/>
        <v>2010</v>
      </c>
      <c r="X52" s="11">
        <f t="shared" si="3"/>
        <v>2011</v>
      </c>
      <c r="Y52" s="11">
        <f t="shared" si="3"/>
        <v>2012</v>
      </c>
      <c r="Z52" s="11">
        <f t="shared" si="3"/>
        <v>2013</v>
      </c>
      <c r="AA52" s="11">
        <f t="shared" si="3"/>
        <v>2014</v>
      </c>
      <c r="AB52" s="11">
        <f t="shared" si="3"/>
        <v>2015</v>
      </c>
      <c r="AC52" s="11">
        <f t="shared" si="3"/>
        <v>2016</v>
      </c>
      <c r="AD52" s="11">
        <f t="shared" si="3"/>
        <v>2017</v>
      </c>
      <c r="AE52" s="11">
        <f t="shared" si="3"/>
        <v>2018</v>
      </c>
      <c r="AF52" s="11">
        <f t="shared" si="3"/>
        <v>2019</v>
      </c>
      <c r="AG52" s="11">
        <f t="shared" si="3"/>
        <v>2020</v>
      </c>
      <c r="AH52" s="11">
        <f t="shared" si="3"/>
        <v>2021</v>
      </c>
      <c r="AI52" s="11">
        <f t="shared" si="3"/>
        <v>2022</v>
      </c>
      <c r="AJ52" s="11">
        <f t="shared" si="3"/>
        <v>2023</v>
      </c>
      <c r="AK52" s="11">
        <f t="shared" si="3"/>
        <v>2024</v>
      </c>
      <c r="AL52" s="11">
        <f t="shared" si="3"/>
        <v>2025</v>
      </c>
      <c r="AM52" s="11">
        <f t="shared" si="3"/>
        <v>2026</v>
      </c>
      <c r="AN52" s="11">
        <f t="shared" si="3"/>
        <v>2027</v>
      </c>
      <c r="AO52" s="11">
        <f t="shared" si="3"/>
        <v>2028</v>
      </c>
      <c r="AP52" s="11">
        <f t="shared" si="3"/>
        <v>2029</v>
      </c>
      <c r="AQ52" s="11">
        <f t="shared" si="3"/>
        <v>2030</v>
      </c>
      <c r="AR52" s="11">
        <f t="shared" si="3"/>
        <v>2031</v>
      </c>
      <c r="AS52" s="11">
        <f t="shared" si="3"/>
        <v>2032</v>
      </c>
      <c r="AT52" s="11">
        <f t="shared" si="3"/>
        <v>2033</v>
      </c>
      <c r="AU52" s="11">
        <f t="shared" si="3"/>
        <v>2034</v>
      </c>
      <c r="AV52" s="80" t="s">
        <v>30</v>
      </c>
    </row>
    <row r="53" spans="1:49">
      <c r="B53" s="11">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1">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1">
        <f t="shared" si="4"/>
        <v>1992</v>
      </c>
      <c r="C55" s="81">
        <f t="shared" ca="1" si="6"/>
        <v>0</v>
      </c>
      <c r="D55" s="81">
        <f t="shared" ca="1" si="6"/>
        <v>0.4981320049813201</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1">
        <f t="shared" si="4"/>
        <v>1993</v>
      </c>
      <c r="C56" s="81">
        <f t="shared" ca="1" si="6"/>
        <v>0</v>
      </c>
      <c r="D56" s="81">
        <f t="shared" ca="1" si="6"/>
        <v>0.33084578657551866</v>
      </c>
      <c r="E56" s="81">
        <f t="shared" ca="1" si="6"/>
        <v>0.33332712997483499</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1">
        <f t="shared" si="4"/>
        <v>1994</v>
      </c>
      <c r="C57" s="81">
        <f t="shared" ca="1" si="6"/>
        <v>0</v>
      </c>
      <c r="D57" s="81">
        <f t="shared" ca="1" si="6"/>
        <v>0.2472050122577571</v>
      </c>
      <c r="E57" s="81">
        <f t="shared" ca="1" si="6"/>
        <v>0.24905904984969024</v>
      </c>
      <c r="F57" s="81">
        <f t="shared" ca="1" si="6"/>
        <v>0.25092699272356295</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1">
        <f t="shared" si="4"/>
        <v>1995</v>
      </c>
      <c r="C58" s="81">
        <f t="shared" ca="1" si="6"/>
        <v>0</v>
      </c>
      <c r="D58" s="81">
        <f t="shared" ca="1" si="6"/>
        <v>0.197022415502213</v>
      </c>
      <c r="E58" s="81">
        <f t="shared" ca="1" si="6"/>
        <v>0.19850008361847957</v>
      </c>
      <c r="F58" s="81">
        <f t="shared" ca="1" si="6"/>
        <v>0.19998883424561822</v>
      </c>
      <c r="G58" s="81">
        <f t="shared" ca="1" si="6"/>
        <v>0.20148875050246037</v>
      </c>
      <c r="H58" s="81">
        <f t="shared" ca="1" si="6"/>
        <v>0.20299991613122878</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1">
        <f t="shared" si="4"/>
        <v>1996</v>
      </c>
      <c r="C59" s="81">
        <f t="shared" ca="1" si="6"/>
        <v>0</v>
      </c>
      <c r="D59" s="81">
        <f t="shared" ca="1" si="6"/>
        <v>0</v>
      </c>
      <c r="E59" s="81">
        <f t="shared" ca="1" si="6"/>
        <v>0.19702241550221297</v>
      </c>
      <c r="F59" s="81">
        <f t="shared" ca="1" si="6"/>
        <v>0.19850008361847962</v>
      </c>
      <c r="G59" s="81">
        <f t="shared" ca="1" si="6"/>
        <v>0.19998883424561822</v>
      </c>
      <c r="H59" s="81">
        <f t="shared" ca="1" si="6"/>
        <v>0.20148875050246035</v>
      </c>
      <c r="I59" s="81">
        <f t="shared" ca="1" si="6"/>
        <v>0.20299991613122884</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1">
        <f t="shared" si="4"/>
        <v>1997</v>
      </c>
      <c r="C60" s="81">
        <f t="shared" ref="C60:AU65" ca="1" si="9">IF(C12=0,0, C12/$AV12)</f>
        <v>0</v>
      </c>
      <c r="D60" s="81">
        <f t="shared" ca="1" si="9"/>
        <v>0</v>
      </c>
      <c r="E60" s="81">
        <f t="shared" ca="1" si="9"/>
        <v>0</v>
      </c>
      <c r="F60" s="81">
        <f t="shared" ca="1" si="9"/>
        <v>0.19702241550221303</v>
      </c>
      <c r="G60" s="81">
        <f t="shared" ca="1" si="9"/>
        <v>0.19850008361847962</v>
      </c>
      <c r="H60" s="81">
        <f t="shared" ca="1" si="9"/>
        <v>0.1999888342456182</v>
      </c>
      <c r="I60" s="81">
        <f t="shared" ca="1" si="9"/>
        <v>0.20148875050246037</v>
      </c>
      <c r="J60" s="81">
        <f t="shared" ca="1" si="9"/>
        <v>0.20299991613122889</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1.0000000000000002</v>
      </c>
    </row>
    <row r="61" spans="1:49">
      <c r="B61" s="11">
        <f t="shared" si="4"/>
        <v>1998</v>
      </c>
      <c r="C61" s="81">
        <f t="shared" ca="1" si="9"/>
        <v>0</v>
      </c>
      <c r="D61" s="81">
        <f t="shared" ca="1" si="9"/>
        <v>0</v>
      </c>
      <c r="E61" s="81">
        <f t="shared" ca="1" si="9"/>
        <v>0</v>
      </c>
      <c r="F61" s="81">
        <f t="shared" ca="1" si="9"/>
        <v>0</v>
      </c>
      <c r="G61" s="81">
        <f t="shared" ca="1" si="9"/>
        <v>0.19702241550221297</v>
      </c>
      <c r="H61" s="81">
        <f t="shared" ca="1" si="9"/>
        <v>0.19850008361847951</v>
      </c>
      <c r="I61" s="81">
        <f t="shared" ca="1" si="9"/>
        <v>0.19998883424561817</v>
      </c>
      <c r="J61" s="81">
        <f t="shared" ca="1" si="9"/>
        <v>0.20148875050246037</v>
      </c>
      <c r="K61" s="81">
        <f t="shared" ca="1" si="9"/>
        <v>0.20299991613122878</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0.99999999999999989</v>
      </c>
    </row>
    <row r="62" spans="1:49">
      <c r="B62" s="11">
        <f t="shared" si="4"/>
        <v>1999</v>
      </c>
      <c r="C62" s="81">
        <f t="shared" ca="1" si="9"/>
        <v>0</v>
      </c>
      <c r="D62" s="81">
        <f t="shared" ca="1" si="9"/>
        <v>0</v>
      </c>
      <c r="E62" s="81">
        <f t="shared" ca="1" si="9"/>
        <v>0</v>
      </c>
      <c r="F62" s="81">
        <f t="shared" ca="1" si="9"/>
        <v>0</v>
      </c>
      <c r="G62" s="81">
        <f t="shared" ca="1" si="9"/>
        <v>0</v>
      </c>
      <c r="H62" s="81">
        <f t="shared" ca="1" si="9"/>
        <v>0.19702241550221297</v>
      </c>
      <c r="I62" s="81">
        <f t="shared" ca="1" si="9"/>
        <v>0.19850008361847962</v>
      </c>
      <c r="J62" s="81">
        <f t="shared" ca="1" si="9"/>
        <v>0.19998883424561825</v>
      </c>
      <c r="K62" s="81">
        <f t="shared" ca="1" si="9"/>
        <v>0.20148875050246037</v>
      </c>
      <c r="L62" s="81">
        <f t="shared" ca="1" si="9"/>
        <v>0.20299991613122884</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1.0000000000000002</v>
      </c>
    </row>
    <row r="63" spans="1:49">
      <c r="B63" s="11">
        <f t="shared" si="4"/>
        <v>2000</v>
      </c>
      <c r="C63" s="81">
        <f t="shared" ca="1" si="9"/>
        <v>0</v>
      </c>
      <c r="D63" s="81">
        <f t="shared" ca="1" si="9"/>
        <v>0</v>
      </c>
      <c r="E63" s="81">
        <f t="shared" ca="1" si="9"/>
        <v>0</v>
      </c>
      <c r="F63" s="81">
        <f t="shared" ca="1" si="9"/>
        <v>0</v>
      </c>
      <c r="G63" s="81">
        <f t="shared" ca="1" si="9"/>
        <v>0</v>
      </c>
      <c r="H63" s="81">
        <f t="shared" ca="1" si="9"/>
        <v>0</v>
      </c>
      <c r="I63" s="81">
        <f t="shared" ca="1" si="9"/>
        <v>0.19702241550221297</v>
      </c>
      <c r="J63" s="81">
        <f t="shared" ca="1" si="9"/>
        <v>0.19850008361847962</v>
      </c>
      <c r="K63" s="81">
        <f t="shared" ca="1" si="9"/>
        <v>0.19998883424561817</v>
      </c>
      <c r="L63" s="81">
        <f t="shared" ca="1" si="9"/>
        <v>0.20148875050246035</v>
      </c>
      <c r="M63" s="81">
        <f t="shared" ca="1" si="9"/>
        <v>0.20299991613122884</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1">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0.197022415502213</v>
      </c>
      <c r="K64" s="81">
        <f t="shared" ca="1" si="9"/>
        <v>0.19850008361847957</v>
      </c>
      <c r="L64" s="81">
        <f t="shared" ca="1" si="9"/>
        <v>0.1999888342456182</v>
      </c>
      <c r="M64" s="81">
        <f t="shared" ca="1" si="9"/>
        <v>0.20148875050246035</v>
      </c>
      <c r="N64" s="81">
        <f t="shared" ca="1" si="9"/>
        <v>0.20299991613122886</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1">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0.19702241550221297</v>
      </c>
      <c r="L65" s="81">
        <f t="shared" ca="1" si="9"/>
        <v>0.19850008361847959</v>
      </c>
      <c r="M65" s="81">
        <f t="shared" ca="1" si="9"/>
        <v>0.19998883424561822</v>
      </c>
      <c r="N65" s="81">
        <f t="shared" ca="1" si="9"/>
        <v>0.20148875050246043</v>
      </c>
      <c r="O65" s="81">
        <f t="shared" ca="1" si="9"/>
        <v>0.20299991613122884</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1">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0.19702241550221294</v>
      </c>
      <c r="M66" s="81">
        <f t="shared" ca="1" si="11"/>
        <v>0.19850008361847959</v>
      </c>
      <c r="N66" s="81">
        <f t="shared" ca="1" si="11"/>
        <v>0.19998883424561822</v>
      </c>
      <c r="O66" s="81">
        <f t="shared" ca="1" si="11"/>
        <v>0.20148875050246035</v>
      </c>
      <c r="P66" s="81">
        <f t="shared" ca="1" si="11"/>
        <v>0.20299991613122881</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v>
      </c>
    </row>
    <row r="67" spans="2:48">
      <c r="B67" s="11">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0.19702241550221297</v>
      </c>
      <c r="N67" s="81">
        <f t="shared" ca="1" si="11"/>
        <v>0.19850008361847962</v>
      </c>
      <c r="O67" s="81">
        <f t="shared" ca="1" si="11"/>
        <v>0.1999888342456182</v>
      </c>
      <c r="P67" s="81">
        <f t="shared" ca="1" si="11"/>
        <v>0.20148875050246035</v>
      </c>
      <c r="Q67" s="81">
        <f t="shared" ca="1" si="11"/>
        <v>0.20299991613122881</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1</v>
      </c>
    </row>
    <row r="68" spans="2:48">
      <c r="B68" s="11">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0.197022415502213</v>
      </c>
      <c r="O68" s="81">
        <f t="shared" ca="1" si="11"/>
        <v>0.19850008361847957</v>
      </c>
      <c r="P68" s="81">
        <f t="shared" ca="1" si="11"/>
        <v>0.1999888342456182</v>
      </c>
      <c r="Q68" s="81">
        <f t="shared" ca="1" si="11"/>
        <v>0.20148875050246035</v>
      </c>
      <c r="R68" s="81">
        <f t="shared" ca="1" si="11"/>
        <v>0.20299991613122886</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1</v>
      </c>
    </row>
    <row r="69" spans="2:48">
      <c r="B69" s="11">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0.19702241550221297</v>
      </c>
      <c r="P69" s="81">
        <f t="shared" ca="1" si="11"/>
        <v>0.19850008361847959</v>
      </c>
      <c r="Q69" s="81">
        <f t="shared" ca="1" si="11"/>
        <v>0.1999888342456182</v>
      </c>
      <c r="R69" s="81">
        <f t="shared" ca="1" si="11"/>
        <v>0.2014887505024604</v>
      </c>
      <c r="S69" s="81">
        <f t="shared" ca="1" si="11"/>
        <v>0.20299991613122886</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1">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0.19702241550221297</v>
      </c>
      <c r="Q70" s="81">
        <f t="shared" ca="1" si="11"/>
        <v>0.19850008361847959</v>
      </c>
      <c r="R70" s="81">
        <f t="shared" ca="1" si="11"/>
        <v>0.19998883424561825</v>
      </c>
      <c r="S70" s="81">
        <f t="shared" ca="1" si="11"/>
        <v>0.2014887505024604</v>
      </c>
      <c r="T70" s="81">
        <f t="shared" ca="1" si="11"/>
        <v>0.20299991613122884</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1.0000000000000002</v>
      </c>
    </row>
    <row r="71" spans="2:48">
      <c r="B71" s="11">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0.19702241550221294</v>
      </c>
      <c r="R71" s="81">
        <f t="shared" ca="1" si="11"/>
        <v>0.19850008361847959</v>
      </c>
      <c r="S71" s="81">
        <f t="shared" ca="1" si="11"/>
        <v>0.19998883424561822</v>
      </c>
      <c r="T71" s="81">
        <f t="shared" ca="1" si="11"/>
        <v>0.20148875050246035</v>
      </c>
      <c r="U71" s="81">
        <f t="shared" ca="1" si="11"/>
        <v>0.20299991613122881</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v>
      </c>
    </row>
    <row r="72" spans="2:48">
      <c r="B72" s="11">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0.197022415502213</v>
      </c>
      <c r="S72" s="81">
        <f t="shared" ca="1" si="13"/>
        <v>0.19850008361847962</v>
      </c>
      <c r="T72" s="81">
        <f t="shared" ca="1" si="13"/>
        <v>0.1999888342456182</v>
      </c>
      <c r="U72" s="81">
        <f t="shared" ca="1" si="13"/>
        <v>0.20148875050246035</v>
      </c>
      <c r="V72" s="81">
        <f t="shared" ca="1" si="13"/>
        <v>0.20299991613122886</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1">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0.197022415502213</v>
      </c>
      <c r="T73" s="81">
        <f t="shared" ca="1" si="13"/>
        <v>0.19850008361847959</v>
      </c>
      <c r="U73" s="81">
        <f t="shared" ca="1" si="13"/>
        <v>0.1999888342456182</v>
      </c>
      <c r="V73" s="81">
        <f t="shared" ca="1" si="13"/>
        <v>0.20148875050246037</v>
      </c>
      <c r="W73" s="81">
        <f t="shared" ca="1" si="13"/>
        <v>0.20299991613122884</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1">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0.197022415502213</v>
      </c>
      <c r="U74" s="81">
        <f t="shared" ca="1" si="13"/>
        <v>0.19850008361847959</v>
      </c>
      <c r="V74" s="81">
        <f t="shared" ca="1" si="13"/>
        <v>0.19998883424561825</v>
      </c>
      <c r="W74" s="81">
        <f t="shared" ca="1" si="13"/>
        <v>0.2014887505024604</v>
      </c>
      <c r="X74" s="81">
        <f t="shared" ca="1" si="13"/>
        <v>0.20299991613122886</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1.0000000000000002</v>
      </c>
    </row>
    <row r="75" spans="2:48">
      <c r="B75" s="11">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0.19702241550221294</v>
      </c>
      <c r="V75" s="81">
        <f t="shared" ca="1" si="13"/>
        <v>0.19850008361847959</v>
      </c>
      <c r="W75" s="81">
        <f t="shared" ca="1" si="13"/>
        <v>0.1999888342456182</v>
      </c>
      <c r="X75" s="81">
        <f t="shared" ca="1" si="13"/>
        <v>0.20148875050246035</v>
      </c>
      <c r="Y75" s="81">
        <f t="shared" ca="1" si="13"/>
        <v>0.20299991613122881</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0.99999999999999978</v>
      </c>
    </row>
    <row r="76" spans="2:48">
      <c r="B76" s="11">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0.19702241550221297</v>
      </c>
      <c r="W76" s="81">
        <f t="shared" ca="1" si="13"/>
        <v>0.19850008361847957</v>
      </c>
      <c r="X76" s="81">
        <f t="shared" ca="1" si="13"/>
        <v>0.1999888342456182</v>
      </c>
      <c r="Y76" s="81">
        <f t="shared" ca="1" si="13"/>
        <v>0.20148875050246035</v>
      </c>
      <c r="Z76" s="81">
        <f t="shared" ca="1" si="13"/>
        <v>0.20299991613122881</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0.99999999999999978</v>
      </c>
    </row>
    <row r="77" spans="2:48">
      <c r="B77" s="11">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0.19702241550221297</v>
      </c>
      <c r="X77" s="81">
        <f t="shared" ca="1" si="13"/>
        <v>0.19850008361847959</v>
      </c>
      <c r="Y77" s="81">
        <f t="shared" ca="1" si="13"/>
        <v>0.1999888342456182</v>
      </c>
      <c r="Z77" s="81">
        <f t="shared" ca="1" si="13"/>
        <v>0.20148875050246035</v>
      </c>
      <c r="AA77" s="81">
        <f t="shared" ca="1" si="13"/>
        <v>0.20299991613122884</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1">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0.197022415502213</v>
      </c>
      <c r="Y78" s="81">
        <f t="shared" ca="1" si="15"/>
        <v>0.19850008361847962</v>
      </c>
      <c r="Z78" s="81">
        <f t="shared" ca="1" si="15"/>
        <v>0.19998883424561822</v>
      </c>
      <c r="AA78" s="81">
        <f t="shared" ca="1" si="15"/>
        <v>0.2014887505024604</v>
      </c>
      <c r="AB78" s="81">
        <f t="shared" ca="1" si="15"/>
        <v>0.20299991613122884</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1">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0.197022415502213</v>
      </c>
      <c r="Z79" s="81">
        <f t="shared" ca="1" si="15"/>
        <v>0.19850008361847959</v>
      </c>
      <c r="AA79" s="81">
        <f t="shared" ca="1" si="15"/>
        <v>0.19998883424561822</v>
      </c>
      <c r="AB79" s="81">
        <f t="shared" ca="1" si="15"/>
        <v>0.20148875050246035</v>
      </c>
      <c r="AC79" s="81">
        <f t="shared" ca="1" si="15"/>
        <v>0.20299991613122884</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1">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0.19702241550221297</v>
      </c>
      <c r="AA80" s="81">
        <f t="shared" ca="1" si="15"/>
        <v>0.19850008361847959</v>
      </c>
      <c r="AB80" s="81">
        <f t="shared" ca="1" si="15"/>
        <v>0.19998883424561817</v>
      </c>
      <c r="AC80" s="81">
        <f t="shared" ca="1" si="15"/>
        <v>0.20148875050246035</v>
      </c>
      <c r="AD80" s="81">
        <f t="shared" ca="1" si="15"/>
        <v>0.20299991613122886</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1">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0.19702241550221297</v>
      </c>
      <c r="AB81" s="81">
        <f t="shared" ca="1" si="15"/>
        <v>0.19850008361847957</v>
      </c>
      <c r="AC81" s="81">
        <f t="shared" ca="1" si="15"/>
        <v>0.1999888342456182</v>
      </c>
      <c r="AD81" s="81">
        <f t="shared" ca="1" si="15"/>
        <v>0.2014887505024604</v>
      </c>
      <c r="AE81" s="81">
        <f t="shared" ca="1" si="15"/>
        <v>0.20299991613122881</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0.99999999999999989</v>
      </c>
    </row>
    <row r="82" spans="2:48">
      <c r="B82" s="11">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0.19702241550221294</v>
      </c>
      <c r="AC82" s="81">
        <f t="shared" ca="1" si="15"/>
        <v>0.19850008361847959</v>
      </c>
      <c r="AD82" s="81">
        <f t="shared" ca="1" si="15"/>
        <v>0.19998883424561825</v>
      </c>
      <c r="AE82" s="81">
        <f t="shared" ca="1" si="15"/>
        <v>0.20148875050246035</v>
      </c>
      <c r="AF82" s="81">
        <f t="shared" ca="1" si="15"/>
        <v>0.20299991613122881</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v>
      </c>
    </row>
    <row r="83" spans="2:48">
      <c r="B83" s="11">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0.197022415502213</v>
      </c>
      <c r="AD83" s="81">
        <f t="shared" ca="1" si="15"/>
        <v>0.19850008361847965</v>
      </c>
      <c r="AE83" s="81">
        <f t="shared" ca="1" si="15"/>
        <v>0.19998883424561822</v>
      </c>
      <c r="AF83" s="81">
        <f t="shared" ca="1" si="15"/>
        <v>0.20148875050246037</v>
      </c>
      <c r="AG83" s="81">
        <f t="shared" ref="AG83:AU83" ca="1" si="16">IF(AG35=0,0, AG35/$AV35)</f>
        <v>0.20299991613122886</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1.0000000000000002</v>
      </c>
    </row>
    <row r="84" spans="2:48">
      <c r="B84" s="11">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0.19702241550221306</v>
      </c>
      <c r="AE84" s="81">
        <f t="shared" ca="1" si="17"/>
        <v>0.19850008361847962</v>
      </c>
      <c r="AF84" s="81">
        <f t="shared" ca="1" si="17"/>
        <v>0.19998883424561822</v>
      </c>
      <c r="AG84" s="81">
        <f t="shared" ca="1" si="17"/>
        <v>0.2014887505024604</v>
      </c>
      <c r="AH84" s="81">
        <f t="shared" ca="1" si="17"/>
        <v>0.20299991613122886</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1.0000000000000002</v>
      </c>
    </row>
    <row r="85" spans="2:48">
      <c r="B85" s="11">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0.19702241550221303</v>
      </c>
      <c r="AF85" s="81">
        <f t="shared" ca="1" si="17"/>
        <v>0.19850008361847962</v>
      </c>
      <c r="AG85" s="81">
        <f t="shared" ca="1" si="17"/>
        <v>0.19998883424561825</v>
      </c>
      <c r="AH85" s="81">
        <f t="shared" ca="1" si="17"/>
        <v>0.2014887505024604</v>
      </c>
      <c r="AI85" s="81">
        <f t="shared" ca="1" si="17"/>
        <v>0.20299991613122889</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1.0000000000000002</v>
      </c>
    </row>
    <row r="86" spans="2:48">
      <c r="B86" s="11">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0.19702241550221297</v>
      </c>
      <c r="AG86" s="81">
        <f t="shared" ca="1" si="17"/>
        <v>0.19850008361847959</v>
      </c>
      <c r="AH86" s="81">
        <f t="shared" ca="1" si="17"/>
        <v>0.19998883424561822</v>
      </c>
      <c r="AI86" s="81">
        <f t="shared" ca="1" si="17"/>
        <v>0.20148875050246037</v>
      </c>
      <c r="AJ86" s="81">
        <f t="shared" ca="1" si="17"/>
        <v>0.20299991613122881</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v>
      </c>
    </row>
    <row r="87" spans="2:48">
      <c r="B87" s="11">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0.197022415502213</v>
      </c>
      <c r="AH87" s="81">
        <f t="shared" ca="1" si="17"/>
        <v>0.19850008361847962</v>
      </c>
      <c r="AI87" s="81">
        <f t="shared" ca="1" si="17"/>
        <v>0.19998883424561822</v>
      </c>
      <c r="AJ87" s="81">
        <f t="shared" ca="1" si="17"/>
        <v>0.20148875050246035</v>
      </c>
      <c r="AK87" s="81">
        <f t="shared" ca="1" si="17"/>
        <v>0.20299991613122889</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1">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0.19702241550221297</v>
      </c>
      <c r="AI88" s="81">
        <f t="shared" ca="1" si="17"/>
        <v>0.19850008361847959</v>
      </c>
      <c r="AJ88" s="81">
        <f t="shared" ca="1" si="17"/>
        <v>0.19998883424561817</v>
      </c>
      <c r="AK88" s="81">
        <f t="shared" ca="1" si="17"/>
        <v>0.2014887505024604</v>
      </c>
      <c r="AL88" s="81">
        <f t="shared" ca="1" si="17"/>
        <v>0.20299991613122886</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1">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0.19702241550221297</v>
      </c>
      <c r="AJ89" s="81">
        <f t="shared" ca="1" si="18"/>
        <v>0.19850008361847957</v>
      </c>
      <c r="AK89" s="81">
        <f t="shared" ca="1" si="18"/>
        <v>0.19998883424561822</v>
      </c>
      <c r="AL89" s="81">
        <f t="shared" ca="1" si="18"/>
        <v>0.2014887505024604</v>
      </c>
      <c r="AM89" s="81">
        <f t="shared" ca="1" si="18"/>
        <v>0.20299991613122884</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1</v>
      </c>
    </row>
    <row r="90" spans="2:48">
      <c r="B90" s="11">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0.19702241550221294</v>
      </c>
      <c r="AK90" s="81">
        <f t="shared" ca="1" si="19"/>
        <v>0.19850008361847959</v>
      </c>
      <c r="AL90" s="81">
        <f t="shared" ca="1" si="19"/>
        <v>0.19998883424561822</v>
      </c>
      <c r="AM90" s="81">
        <f t="shared" ca="1" si="19"/>
        <v>0.20148875050246035</v>
      </c>
      <c r="AN90" s="81">
        <f t="shared" ca="1" si="19"/>
        <v>0.20299991613122881</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1">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0.197022415502213</v>
      </c>
      <c r="AL91" s="81">
        <f t="shared" ca="1" si="19"/>
        <v>0.19850008361847965</v>
      </c>
      <c r="AM91" s="81">
        <f t="shared" ca="1" si="19"/>
        <v>0.19998883424561822</v>
      </c>
      <c r="AN91" s="81">
        <f t="shared" ca="1" si="19"/>
        <v>0.20148875050246035</v>
      </c>
      <c r="AO91" s="81">
        <f t="shared" ca="1" si="19"/>
        <v>0.20299991613122884</v>
      </c>
      <c r="AP91" s="81">
        <f t="shared" si="19"/>
        <v>0</v>
      </c>
      <c r="AQ91" s="81">
        <f t="shared" si="19"/>
        <v>0</v>
      </c>
      <c r="AR91" s="81">
        <f t="shared" si="19"/>
        <v>0</v>
      </c>
      <c r="AS91" s="81">
        <f t="shared" si="19"/>
        <v>0</v>
      </c>
      <c r="AT91" s="81">
        <f t="shared" si="19"/>
        <v>0</v>
      </c>
      <c r="AU91" s="81">
        <f t="shared" si="19"/>
        <v>0</v>
      </c>
      <c r="AV91" s="82">
        <f t="shared" ca="1" si="7"/>
        <v>1</v>
      </c>
    </row>
    <row r="92" spans="2:48">
      <c r="B92" s="11">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0.19702241550221303</v>
      </c>
      <c r="AM92" s="81">
        <f t="shared" ca="1" si="19"/>
        <v>0.19850008361847962</v>
      </c>
      <c r="AN92" s="81">
        <f t="shared" ca="1" si="19"/>
        <v>0.1999888342456182</v>
      </c>
      <c r="AO92" s="81">
        <f t="shared" ca="1" si="19"/>
        <v>0.20148875050246037</v>
      </c>
      <c r="AP92" s="81">
        <f t="shared" ca="1" si="19"/>
        <v>0.20299991613122884</v>
      </c>
      <c r="AQ92" s="81">
        <f t="shared" si="19"/>
        <v>0</v>
      </c>
      <c r="AR92" s="81">
        <f t="shared" si="19"/>
        <v>0</v>
      </c>
      <c r="AS92" s="81">
        <f t="shared" si="19"/>
        <v>0</v>
      </c>
      <c r="AT92" s="81">
        <f t="shared" si="19"/>
        <v>0</v>
      </c>
      <c r="AU92" s="81">
        <f t="shared" si="19"/>
        <v>0</v>
      </c>
      <c r="AV92" s="82">
        <f t="shared" ca="1" si="7"/>
        <v>1.0000000000000002</v>
      </c>
    </row>
    <row r="93" spans="2:48">
      <c r="B93" s="11">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0.19702241550221297</v>
      </c>
      <c r="AN93" s="81">
        <f t="shared" ca="1" si="19"/>
        <v>0.19850008361847959</v>
      </c>
      <c r="AO93" s="81">
        <f t="shared" ca="1" si="19"/>
        <v>0.1999888342456182</v>
      </c>
      <c r="AP93" s="81">
        <f t="shared" ca="1" si="19"/>
        <v>0.20148875050246035</v>
      </c>
      <c r="AQ93" s="81">
        <f t="shared" ca="1" si="19"/>
        <v>0.20299991613122884</v>
      </c>
      <c r="AR93" s="81">
        <f t="shared" si="19"/>
        <v>0</v>
      </c>
      <c r="AS93" s="81">
        <f t="shared" si="19"/>
        <v>0</v>
      </c>
      <c r="AT93" s="81">
        <f t="shared" si="19"/>
        <v>0</v>
      </c>
      <c r="AU93" s="81">
        <f t="shared" si="19"/>
        <v>0</v>
      </c>
      <c r="AV93" s="82">
        <f t="shared" ca="1" si="7"/>
        <v>1</v>
      </c>
    </row>
    <row r="94" spans="2:48">
      <c r="B94" s="11">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0.197022415502213</v>
      </c>
      <c r="AO94" s="81">
        <f t="shared" ca="1" si="19"/>
        <v>0.19850008361847962</v>
      </c>
      <c r="AP94" s="81">
        <f t="shared" ca="1" si="19"/>
        <v>0.19998883424561822</v>
      </c>
      <c r="AQ94" s="81">
        <f t="shared" ca="1" si="19"/>
        <v>0.2014887505024604</v>
      </c>
      <c r="AR94" s="81">
        <f t="shared" ca="1" si="19"/>
        <v>0.20299991613122884</v>
      </c>
      <c r="AS94" s="81">
        <f t="shared" si="19"/>
        <v>0</v>
      </c>
      <c r="AT94" s="81">
        <f t="shared" si="19"/>
        <v>0</v>
      </c>
      <c r="AU94" s="81">
        <f t="shared" si="19"/>
        <v>0</v>
      </c>
      <c r="AV94" s="82">
        <f t="shared" ca="1" si="7"/>
        <v>1</v>
      </c>
    </row>
    <row r="95" spans="2:48">
      <c r="B95" s="11">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0.197022415502213</v>
      </c>
      <c r="AP95" s="81">
        <f t="shared" ca="1" si="20"/>
        <v>0.19850008361847959</v>
      </c>
      <c r="AQ95" s="81">
        <f t="shared" ca="1" si="20"/>
        <v>0.19998883424561825</v>
      </c>
      <c r="AR95" s="81">
        <f t="shared" ca="1" si="20"/>
        <v>0.20148875050246037</v>
      </c>
      <c r="AS95" s="81">
        <f t="shared" ca="1" si="20"/>
        <v>0.20299991613122886</v>
      </c>
      <c r="AT95" s="81">
        <f t="shared" si="20"/>
        <v>0</v>
      </c>
      <c r="AU95" s="81">
        <f t="shared" si="20"/>
        <v>0</v>
      </c>
      <c r="AV95" s="82">
        <f t="shared" ca="1" si="7"/>
        <v>1.0000000000000002</v>
      </c>
    </row>
    <row r="96" spans="2:48">
      <c r="B96" s="11">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0.19702241550221297</v>
      </c>
      <c r="AQ96" s="81">
        <f t="shared" ca="1" si="21"/>
        <v>0.19850008361847962</v>
      </c>
      <c r="AR96" s="81">
        <f t="shared" ca="1" si="21"/>
        <v>0.1999888342456182</v>
      </c>
      <c r="AS96" s="81">
        <f t="shared" ca="1" si="21"/>
        <v>0.2014887505024604</v>
      </c>
      <c r="AT96" s="81">
        <f t="shared" ca="1" si="21"/>
        <v>0.20299991613122884</v>
      </c>
      <c r="AU96" s="81">
        <f t="shared" si="21"/>
        <v>0</v>
      </c>
      <c r="AV96" s="82">
        <f t="shared" ca="1" si="7"/>
        <v>1</v>
      </c>
    </row>
    <row r="97" spans="2:48">
      <c r="B97" s="11">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0.197022415502213</v>
      </c>
      <c r="AR97" s="81">
        <f t="shared" ca="1" si="21"/>
        <v>0.19850008361847957</v>
      </c>
      <c r="AS97" s="81">
        <f t="shared" ca="1" si="21"/>
        <v>0.19998883424561822</v>
      </c>
      <c r="AT97" s="81">
        <f t="shared" ca="1" si="21"/>
        <v>0.20148875050246035</v>
      </c>
      <c r="AU97" s="81">
        <f t="shared" ca="1" si="21"/>
        <v>0.20299991613122881</v>
      </c>
      <c r="AV97" s="82">
        <f t="shared" ca="1" si="7"/>
        <v>1</v>
      </c>
    </row>
    <row r="98" spans="2:48">
      <c r="B98" s="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1"/>
      <c r="C100" s="87" t="s">
        <v>87</v>
      </c>
      <c r="D100" s="87" t="s">
        <v>88</v>
      </c>
    </row>
    <row r="101" spans="2:48">
      <c r="B101" s="11">
        <f>B53</f>
        <v>1990</v>
      </c>
      <c r="C101" s="79">
        <f>SUMPRODUCT(UEC!$E$61:$AV$61,'Installed UEC-B 2.5 W'!D53:AU53)</f>
        <v>0</v>
      </c>
      <c r="D101" s="79">
        <f>SUMPRODUCT(UEC!$E$75:$AV$75,'Installed UEC-B 2.5 W'!D53:AU53)</f>
        <v>0</v>
      </c>
    </row>
    <row r="102" spans="2:48">
      <c r="B102" s="11">
        <f t="shared" ref="B102:B145" si="22">B54</f>
        <v>1991</v>
      </c>
      <c r="C102" s="128">
        <f ca="1">SUMPRODUCT(UEC!$E$61:$AV$61,'Installed UEC-B 2.5 W'!D54:AU54)</f>
        <v>5.8487</v>
      </c>
      <c r="D102" s="128">
        <f ca="1">SUMPRODUCT(UEC!$E$75:$AV$75,'Installed UEC-B 2.5 W'!D54:AU54)</f>
        <v>5.8487</v>
      </c>
    </row>
    <row r="103" spans="2:48">
      <c r="B103" s="11">
        <f t="shared" si="22"/>
        <v>1992</v>
      </c>
      <c r="C103" s="128">
        <f ca="1">SUMPRODUCT(UEC!$E$61:$AV$61,'Installed UEC-B 2.5 W'!D55:AU55)</f>
        <v>5.8487000000000009</v>
      </c>
      <c r="D103" s="128">
        <f ca="1">SUMPRODUCT(UEC!$E$75:$AV$75,'Installed UEC-B 2.5 W'!D55:AU55)</f>
        <v>5.8487000000000009</v>
      </c>
    </row>
    <row r="104" spans="2:48">
      <c r="B104" s="11">
        <f t="shared" si="22"/>
        <v>1993</v>
      </c>
      <c r="C104" s="128">
        <f ca="1">SUMPRODUCT(UEC!$E$61:$AV$61,'Installed UEC-B 2.5 W'!D56:AU56)</f>
        <v>5.8487</v>
      </c>
      <c r="D104" s="128">
        <f ca="1">SUMPRODUCT(UEC!$E$75:$AV$75,'Installed UEC-B 2.5 W'!D56:AU56)</f>
        <v>5.8487</v>
      </c>
    </row>
    <row r="105" spans="2:48">
      <c r="B105" s="11">
        <f t="shared" si="22"/>
        <v>1994</v>
      </c>
      <c r="C105" s="128">
        <f ca="1">SUMPRODUCT(UEC!$E$61:$AV$61,'Installed UEC-B 2.5 W'!D57:AU57)</f>
        <v>5.8487</v>
      </c>
      <c r="D105" s="128">
        <f ca="1">SUMPRODUCT(UEC!$E$75:$AV$75,'Installed UEC-B 2.5 W'!D57:AU57)</f>
        <v>5.8487</v>
      </c>
    </row>
    <row r="106" spans="2:48">
      <c r="B106" s="11">
        <f t="shared" si="22"/>
        <v>1995</v>
      </c>
      <c r="C106" s="128">
        <f ca="1">SUMPRODUCT(UEC!$E$61:$AV$61,'Installed UEC-B 2.5 W'!D58:AU58)</f>
        <v>5.8486999999999991</v>
      </c>
      <c r="D106" s="128">
        <f ca="1">SUMPRODUCT(UEC!$E$75:$AV$75,'Installed UEC-B 2.5 W'!D58:AU58)</f>
        <v>5.8486999999999991</v>
      </c>
    </row>
    <row r="107" spans="2:48">
      <c r="B107" s="11">
        <f t="shared" si="22"/>
        <v>1996</v>
      </c>
      <c r="C107" s="128">
        <f ca="1">SUMPRODUCT(UEC!$E$61:$AV$61,'Installed UEC-B 2.5 W'!D59:AU59)</f>
        <v>5.8487</v>
      </c>
      <c r="D107" s="128">
        <f ca="1">SUMPRODUCT(UEC!$E$75:$AV$75,'Installed UEC-B 2.5 W'!D59:AU59)</f>
        <v>5.8487</v>
      </c>
    </row>
    <row r="108" spans="2:48">
      <c r="B108" s="11">
        <f t="shared" si="22"/>
        <v>1997</v>
      </c>
      <c r="C108" s="128">
        <f ca="1">SUMPRODUCT(UEC!$E$61:$AV$61,'Installed UEC-B 2.5 W'!D60:AU60)</f>
        <v>5.8487</v>
      </c>
      <c r="D108" s="128">
        <f ca="1">SUMPRODUCT(UEC!$E$75:$AV$75,'Installed UEC-B 2.5 W'!D60:AU60)</f>
        <v>5.8487</v>
      </c>
    </row>
    <row r="109" spans="2:48">
      <c r="B109" s="11">
        <f t="shared" si="22"/>
        <v>1998</v>
      </c>
      <c r="C109" s="128">
        <f ca="1">SUMPRODUCT(UEC!$E$61:$AV$61,'Installed UEC-B 2.5 W'!D61:AU61)</f>
        <v>5.8486999999999991</v>
      </c>
      <c r="D109" s="128">
        <f ca="1">SUMPRODUCT(UEC!$E$75:$AV$75,'Installed UEC-B 2.5 W'!D61:AU61)</f>
        <v>5.8486999999999991</v>
      </c>
    </row>
    <row r="110" spans="2:48">
      <c r="B110" s="11">
        <f t="shared" si="22"/>
        <v>1999</v>
      </c>
      <c r="C110" s="128">
        <f ca="1">SUMPRODUCT(UEC!$E$61:$AV$61,'Installed UEC-B 2.5 W'!D62:AU62)</f>
        <v>5.8487000000000009</v>
      </c>
      <c r="D110" s="128">
        <f ca="1">SUMPRODUCT(UEC!$E$75:$AV$75,'Installed UEC-B 2.5 W'!D62:AU62)</f>
        <v>5.8487000000000009</v>
      </c>
    </row>
    <row r="111" spans="2:48">
      <c r="B111" s="11">
        <f t="shared" si="22"/>
        <v>2000</v>
      </c>
      <c r="C111" s="128">
        <f ca="1">SUMPRODUCT(UEC!$E$61:$AV$61,'Installed UEC-B 2.5 W'!D63:AU63)</f>
        <v>5.8487</v>
      </c>
      <c r="D111" s="128">
        <f ca="1">SUMPRODUCT(UEC!$E$75:$AV$75,'Installed UEC-B 2.5 W'!D63:AU63)</f>
        <v>5.8487</v>
      </c>
    </row>
    <row r="112" spans="2:48">
      <c r="B112" s="11">
        <f t="shared" si="22"/>
        <v>2001</v>
      </c>
      <c r="C112" s="128">
        <f ca="1">SUMPRODUCT(UEC!$E$61:$AV$61,'Installed UEC-B 2.5 W'!D64:AU64)</f>
        <v>5.8487</v>
      </c>
      <c r="D112" s="128">
        <f ca="1">SUMPRODUCT(UEC!$E$75:$AV$75,'Installed UEC-B 2.5 W'!D64:AU64)</f>
        <v>5.8487</v>
      </c>
    </row>
    <row r="113" spans="2:4">
      <c r="B113" s="11">
        <f t="shared" si="22"/>
        <v>2002</v>
      </c>
      <c r="C113" s="128">
        <f ca="1">SUMPRODUCT(UEC!$E$61:$AV$61,'Installed UEC-B 2.5 W'!D65:AU65)</f>
        <v>5.8487000000000009</v>
      </c>
      <c r="D113" s="128">
        <f ca="1">SUMPRODUCT(UEC!$E$75:$AV$75,'Installed UEC-B 2.5 W'!D65:AU65)</f>
        <v>5.8487000000000009</v>
      </c>
    </row>
    <row r="114" spans="2:4">
      <c r="B114" s="11">
        <f t="shared" si="22"/>
        <v>2003</v>
      </c>
      <c r="C114" s="128">
        <f ca="1">SUMPRODUCT(UEC!$E$61:$AV$61,'Installed UEC-B 2.5 W'!D66:AU66)</f>
        <v>5.8487</v>
      </c>
      <c r="D114" s="128">
        <f ca="1">SUMPRODUCT(UEC!$E$75:$AV$75,'Installed UEC-B 2.5 W'!D66:AU66)</f>
        <v>5.8487</v>
      </c>
    </row>
    <row r="115" spans="2:4">
      <c r="B115" s="11">
        <f t="shared" si="22"/>
        <v>2004</v>
      </c>
      <c r="C115" s="128">
        <f ca="1">SUMPRODUCT(UEC!$E$61:$AV$61,'Installed UEC-B 2.5 W'!D67:AU67)</f>
        <v>5.8487</v>
      </c>
      <c r="D115" s="128">
        <f ca="1">SUMPRODUCT(UEC!$E$75:$AV$75,'Installed UEC-B 2.5 W'!D67:AU67)</f>
        <v>5.8487</v>
      </c>
    </row>
    <row r="116" spans="2:4">
      <c r="B116" s="11">
        <f t="shared" si="22"/>
        <v>2005</v>
      </c>
      <c r="C116" s="128">
        <f ca="1">SUMPRODUCT(UEC!$E$61:$AV$61,'Installed UEC-B 2.5 W'!D68:AU68)</f>
        <v>5.8487</v>
      </c>
      <c r="D116" s="128">
        <f ca="1">SUMPRODUCT(UEC!$E$75:$AV$75,'Installed UEC-B 2.5 W'!D68:AU68)</f>
        <v>5.8487</v>
      </c>
    </row>
    <row r="117" spans="2:4">
      <c r="B117" s="11">
        <f t="shared" si="22"/>
        <v>2006</v>
      </c>
      <c r="C117" s="128">
        <f ca="1">SUMPRODUCT(UEC!$E$61:$AV$61,'Installed UEC-B 2.5 W'!D69:AU69)</f>
        <v>5.8487</v>
      </c>
      <c r="D117" s="128">
        <f ca="1">SUMPRODUCT(UEC!$E$75:$AV$75,'Installed UEC-B 2.5 W'!D69:AU69)</f>
        <v>5.8487</v>
      </c>
    </row>
    <row r="118" spans="2:4">
      <c r="B118" s="11">
        <f t="shared" si="22"/>
        <v>2007</v>
      </c>
      <c r="C118" s="128">
        <f ca="1">SUMPRODUCT(UEC!$E$61:$AV$61,'Installed UEC-B 2.5 W'!D70:AU70)</f>
        <v>5.8487000000000009</v>
      </c>
      <c r="D118" s="128">
        <f ca="1">SUMPRODUCT(UEC!$E$75:$AV$75,'Installed UEC-B 2.5 W'!D70:AU70)</f>
        <v>5.8487000000000009</v>
      </c>
    </row>
    <row r="119" spans="2:4">
      <c r="B119" s="11">
        <f t="shared" si="22"/>
        <v>2008</v>
      </c>
      <c r="C119" s="128">
        <f ca="1">SUMPRODUCT(UEC!$E$61:$AV$61,'Installed UEC-B 2.5 W'!D71:AU71)</f>
        <v>5.8487</v>
      </c>
      <c r="D119" s="128">
        <f ca="1">SUMPRODUCT(UEC!$E$75:$AV$75,'Installed UEC-B 2.5 W'!D71:AU71)</f>
        <v>5.8487</v>
      </c>
    </row>
    <row r="120" spans="2:4">
      <c r="B120" s="11">
        <f t="shared" si="22"/>
        <v>2009</v>
      </c>
      <c r="C120" s="128">
        <f ca="1">SUMPRODUCT(UEC!$E$61:$AV$61,'Installed UEC-B 2.5 W'!D72:AU72)</f>
        <v>5.8487</v>
      </c>
      <c r="D120" s="128">
        <f ca="1">SUMPRODUCT(UEC!$E$75:$AV$75,'Installed UEC-B 2.5 W'!D72:AU72)</f>
        <v>5.8487</v>
      </c>
    </row>
    <row r="121" spans="2:4">
      <c r="B121" s="11">
        <f t="shared" si="22"/>
        <v>2010</v>
      </c>
      <c r="C121" s="128">
        <f ca="1">SUMPRODUCT(UEC!$E$61:$AV$61,'Installed UEC-B 2.5 W'!D73:AU73)</f>
        <v>5.8487</v>
      </c>
      <c r="D121" s="128">
        <f ca="1">SUMPRODUCT(UEC!$E$75:$AV$75,'Installed UEC-B 2.5 W'!D73:AU73)</f>
        <v>5.8487</v>
      </c>
    </row>
    <row r="122" spans="2:4">
      <c r="B122" s="11">
        <f t="shared" si="22"/>
        <v>2011</v>
      </c>
      <c r="C122" s="128">
        <f ca="1">SUMPRODUCT(UEC!$E$61:$AV$61,'Installed UEC-B 2.5 W'!D74:AU74)</f>
        <v>5.8487000000000009</v>
      </c>
      <c r="D122" s="128">
        <f ca="1">SUMPRODUCT(UEC!$E$75:$AV$75,'Installed UEC-B 2.5 W'!D74:AU74)</f>
        <v>5.8487000000000009</v>
      </c>
    </row>
    <row r="123" spans="2:4">
      <c r="B123" s="11">
        <f t="shared" si="22"/>
        <v>2012</v>
      </c>
      <c r="C123" s="128">
        <f ca="1">SUMPRODUCT(UEC!$E$61:$AV$61,'Installed UEC-B 2.5 W'!D75:AU75)</f>
        <v>5.8487</v>
      </c>
      <c r="D123" s="128">
        <f ca="1">SUMPRODUCT(UEC!$E$75:$AV$75,'Installed UEC-B 2.5 W'!D75:AU75)</f>
        <v>5.8487</v>
      </c>
    </row>
    <row r="124" spans="2:4">
      <c r="B124" s="11">
        <f t="shared" si="22"/>
        <v>2013</v>
      </c>
      <c r="C124" s="128">
        <f ca="1">SUMPRODUCT(UEC!$E$61:$AV$61,'Installed UEC-B 2.5 W'!D76:AU76)</f>
        <v>5.8487</v>
      </c>
      <c r="D124" s="128">
        <f ca="1">SUMPRODUCT(UEC!$E$75:$AV$75,'Installed UEC-B 2.5 W'!D76:AU76)</f>
        <v>5.8487</v>
      </c>
    </row>
    <row r="125" spans="2:4">
      <c r="B125" s="11">
        <f t="shared" si="22"/>
        <v>2014</v>
      </c>
      <c r="C125" s="128">
        <f ca="1">SUMPRODUCT(UEC!$E$61:$AV$61,'Installed UEC-B 2.5 W'!D77:AU77)</f>
        <v>5.8487</v>
      </c>
      <c r="D125" s="128">
        <f ca="1">SUMPRODUCT(UEC!$E$75:$AV$75,'Installed UEC-B 2.5 W'!D77:AU77)</f>
        <v>5.8487</v>
      </c>
    </row>
    <row r="126" spans="2:4">
      <c r="B126" s="11">
        <f t="shared" si="22"/>
        <v>2015</v>
      </c>
      <c r="C126" s="128">
        <f ca="1">SUMPRODUCT(UEC!$E$61:$AV$61,'Installed UEC-B 2.5 W'!D78:AU78)</f>
        <v>5.8487</v>
      </c>
      <c r="D126" s="128">
        <f ca="1">SUMPRODUCT(UEC!$E$75:$AV$75,'Installed UEC-B 2.5 W'!D78:AU78)</f>
        <v>5.8487</v>
      </c>
    </row>
    <row r="127" spans="2:4">
      <c r="B127" s="11">
        <f t="shared" si="22"/>
        <v>2016</v>
      </c>
      <c r="C127" s="128">
        <f ca="1">SUMPRODUCT(UEC!$E$61:$AV$61,'Installed UEC-B 2.5 W'!D79:AU79)</f>
        <v>5.8487</v>
      </c>
      <c r="D127" s="128">
        <f ca="1">SUMPRODUCT(UEC!$E$75:$AV$75,'Installed UEC-B 2.5 W'!D79:AU79)</f>
        <v>5.8487</v>
      </c>
    </row>
    <row r="128" spans="2:4">
      <c r="B128" s="11">
        <f t="shared" si="22"/>
        <v>2017</v>
      </c>
      <c r="C128" s="128">
        <f ca="1">SUMPRODUCT(UEC!$E$61:$AV$61,'Installed UEC-B 2.5 W'!D80:AU80)</f>
        <v>5.8487</v>
      </c>
      <c r="D128" s="128">
        <f ca="1">SUMPRODUCT(UEC!$E$75:$AV$75,'Installed UEC-B 2.5 W'!D80:AU80)</f>
        <v>5.8487</v>
      </c>
    </row>
    <row r="129" spans="2:4">
      <c r="B129" s="11">
        <f t="shared" si="22"/>
        <v>2018</v>
      </c>
      <c r="C129" s="128">
        <f ca="1">SUMPRODUCT(UEC!$E$61:$AV$61,'Installed UEC-B 2.5 W'!D81:AU81)</f>
        <v>5.8487</v>
      </c>
      <c r="D129" s="128">
        <f ca="1">SUMPRODUCT(UEC!$E$75:$AV$75,'Installed UEC-B 2.5 W'!D81:AU81)</f>
        <v>5.8487</v>
      </c>
    </row>
    <row r="130" spans="2:4">
      <c r="B130" s="11">
        <f t="shared" si="22"/>
        <v>2019</v>
      </c>
      <c r="C130" s="128">
        <f ca="1">SUMPRODUCT(UEC!$E$61:$AV$61,'Installed UEC-B 2.5 W'!D82:AU82)</f>
        <v>5.8487</v>
      </c>
      <c r="D130" s="128">
        <f ca="1">SUMPRODUCT(UEC!$E$75:$AV$75,'Installed UEC-B 2.5 W'!D82:AU82)</f>
        <v>5.8487</v>
      </c>
    </row>
    <row r="131" spans="2:4">
      <c r="B131" s="11">
        <f t="shared" si="22"/>
        <v>2020</v>
      </c>
      <c r="C131" s="128">
        <f ca="1">SUMPRODUCT(UEC!$E$61:$AV$61,'Installed UEC-B 2.5 W'!D83:AU83)</f>
        <v>5.8487000000000009</v>
      </c>
      <c r="D131" s="128">
        <f ca="1">SUMPRODUCT(UEC!$E$75:$AV$75,'Installed UEC-B 2.5 W'!D83:AU83)</f>
        <v>5.8487000000000009</v>
      </c>
    </row>
    <row r="132" spans="2:4">
      <c r="B132" s="11">
        <f t="shared" si="22"/>
        <v>2021</v>
      </c>
      <c r="C132" s="128">
        <f ca="1">SUMPRODUCT(UEC!$E$61:$AV$61,'Installed UEC-B 2.5 W'!D84:AU84)</f>
        <v>5.8487000000000009</v>
      </c>
      <c r="D132" s="128">
        <f ca="1">SUMPRODUCT(UEC!$E$75:$AV$75,'Installed UEC-B 2.5 W'!D84:AU84)</f>
        <v>5.8487000000000009</v>
      </c>
    </row>
    <row r="133" spans="2:4">
      <c r="B133" s="11">
        <f t="shared" si="22"/>
        <v>2022</v>
      </c>
      <c r="C133" s="128">
        <f ca="1">SUMPRODUCT(UEC!$E$61:$AV$61,'Installed UEC-B 2.5 W'!D85:AU85)</f>
        <v>5.8487000000000009</v>
      </c>
      <c r="D133" s="128">
        <f ca="1">SUMPRODUCT(UEC!$E$75:$AV$75,'Installed UEC-B 2.5 W'!D85:AU85)</f>
        <v>5.8487000000000009</v>
      </c>
    </row>
    <row r="134" spans="2:4">
      <c r="B134" s="11">
        <f t="shared" si="22"/>
        <v>2023</v>
      </c>
      <c r="C134" s="128">
        <f ca="1">SUMPRODUCT(UEC!$E$61:$AV$61,'Installed UEC-B 2.5 W'!D86:AU86)</f>
        <v>5.8487</v>
      </c>
      <c r="D134" s="128">
        <f ca="1">SUMPRODUCT(UEC!$E$75:$AV$75,'Installed UEC-B 2.5 W'!D86:AU86)</f>
        <v>5.8487</v>
      </c>
    </row>
    <row r="135" spans="2:4">
      <c r="B135" s="11">
        <f t="shared" si="22"/>
        <v>2024</v>
      </c>
      <c r="C135" s="128">
        <f ca="1">SUMPRODUCT(UEC!$E$61:$AV$61,'Installed UEC-B 2.5 W'!D87:AU87)</f>
        <v>5.8487</v>
      </c>
      <c r="D135" s="128">
        <f ca="1">SUMPRODUCT(UEC!$E$75:$AV$75,'Installed UEC-B 2.5 W'!D87:AU87)</f>
        <v>5.8487</v>
      </c>
    </row>
    <row r="136" spans="2:4">
      <c r="B136" s="11">
        <f t="shared" si="22"/>
        <v>2025</v>
      </c>
      <c r="C136" s="128">
        <f ca="1">SUMPRODUCT(UEC!$E$61:$AV$61,'Installed UEC-B 2.5 W'!D88:AU88)</f>
        <v>5.8487</v>
      </c>
      <c r="D136" s="128">
        <f ca="1">SUMPRODUCT(UEC!$E$75:$AV$75,'Installed UEC-B 2.5 W'!D88:AU88)</f>
        <v>5.8487</v>
      </c>
    </row>
    <row r="137" spans="2:4">
      <c r="B137" s="11">
        <f t="shared" si="22"/>
        <v>2026</v>
      </c>
      <c r="C137" s="128">
        <f ca="1">SUMPRODUCT(UEC!$E$61:$AV$61,'Installed UEC-B 2.5 W'!D89:AU89)</f>
        <v>5.8487</v>
      </c>
      <c r="D137" s="128">
        <f ca="1">SUMPRODUCT(UEC!$E$75:$AV$75,'Installed UEC-B 2.5 W'!D89:AU89)</f>
        <v>5.8487</v>
      </c>
    </row>
    <row r="138" spans="2:4">
      <c r="B138" s="11">
        <f t="shared" si="22"/>
        <v>2027</v>
      </c>
      <c r="C138" s="128">
        <f ca="1">SUMPRODUCT(UEC!$E$61:$AV$61,'Installed UEC-B 2.5 W'!D90:AU90)</f>
        <v>5.8487</v>
      </c>
      <c r="D138" s="128">
        <f ca="1">SUMPRODUCT(UEC!$E$75:$AV$75,'Installed UEC-B 2.5 W'!D90:AU90)</f>
        <v>5.8487</v>
      </c>
    </row>
    <row r="139" spans="2:4">
      <c r="B139" s="11">
        <f t="shared" si="22"/>
        <v>2028</v>
      </c>
      <c r="C139" s="128">
        <f ca="1">SUMPRODUCT(UEC!$E$61:$AV$61,'Installed UEC-B 2.5 W'!D91:AU91)</f>
        <v>5.8487000000000009</v>
      </c>
      <c r="D139" s="128">
        <f ca="1">SUMPRODUCT(UEC!$E$75:$AV$75,'Installed UEC-B 2.5 W'!D91:AU91)</f>
        <v>5.8487000000000009</v>
      </c>
    </row>
    <row r="140" spans="2:4">
      <c r="B140" s="11">
        <f t="shared" si="22"/>
        <v>2029</v>
      </c>
      <c r="C140" s="128">
        <f ca="1">SUMPRODUCT(UEC!$E$61:$AV$61,'Installed UEC-B 2.5 W'!D92:AU92)</f>
        <v>5.8487</v>
      </c>
      <c r="D140" s="128">
        <f ca="1">SUMPRODUCT(UEC!$E$75:$AV$75,'Installed UEC-B 2.5 W'!D92:AU92)</f>
        <v>5.8487</v>
      </c>
    </row>
    <row r="141" spans="2:4">
      <c r="B141" s="11">
        <f t="shared" si="22"/>
        <v>2030</v>
      </c>
      <c r="C141" s="128">
        <f ca="1">SUMPRODUCT(UEC!$E$61:$AV$61,'Installed UEC-B 2.5 W'!D93:AU93)</f>
        <v>5.8487</v>
      </c>
      <c r="D141" s="128">
        <f ca="1">SUMPRODUCT(UEC!$E$75:$AV$75,'Installed UEC-B 2.5 W'!D93:AU93)</f>
        <v>5.8487</v>
      </c>
    </row>
    <row r="142" spans="2:4">
      <c r="B142" s="11">
        <f t="shared" si="22"/>
        <v>2031</v>
      </c>
      <c r="C142" s="128">
        <f ca="1">SUMPRODUCT(UEC!$E$61:$AV$61,'Installed UEC-B 2.5 W'!D94:AU94)</f>
        <v>5.8487</v>
      </c>
      <c r="D142" s="128">
        <f ca="1">SUMPRODUCT(UEC!$E$75:$AV$75,'Installed UEC-B 2.5 W'!D94:AU94)</f>
        <v>5.8487</v>
      </c>
    </row>
    <row r="143" spans="2:4">
      <c r="B143" s="11">
        <f t="shared" si="22"/>
        <v>2032</v>
      </c>
      <c r="C143" s="128">
        <f ca="1">SUMPRODUCT(UEC!$E$61:$AV$61,'Installed UEC-B 2.5 W'!D95:AU95)</f>
        <v>5.8487000000000009</v>
      </c>
      <c r="D143" s="128">
        <f ca="1">SUMPRODUCT(UEC!$E$75:$AV$75,'Installed UEC-B 2.5 W'!D95:AU95)</f>
        <v>5.8487000000000009</v>
      </c>
    </row>
    <row r="144" spans="2:4">
      <c r="B144" s="11">
        <f t="shared" si="22"/>
        <v>2033</v>
      </c>
      <c r="C144" s="128">
        <f ca="1">SUMPRODUCT(UEC!$E$61:$AV$61,'Installed UEC-B 2.5 W'!D96:AU96)</f>
        <v>5.8487</v>
      </c>
      <c r="D144" s="128">
        <f ca="1">SUMPRODUCT(UEC!$E$75:$AV$75,'Installed UEC-B 2.5 W'!D96:AU96)</f>
        <v>5.8487</v>
      </c>
    </row>
    <row r="145" spans="2:4">
      <c r="B145" s="11">
        <f t="shared" si="22"/>
        <v>2034</v>
      </c>
      <c r="C145" s="128">
        <f ca="1">SUMPRODUCT(UEC!$E$61:$AV$61,'Installed UEC-B 2.5 W'!D97:AU97)</f>
        <v>5.8487</v>
      </c>
      <c r="D145" s="128">
        <f ca="1">SUMPRODUCT(UEC!$E$75:$AV$75,'Installed UEC-B 2.5 W'!D97:AU97)</f>
        <v>5.8487</v>
      </c>
    </row>
  </sheetData>
  <mergeCells count="2">
    <mergeCell ref="C3:AU3"/>
    <mergeCell ref="A5:A4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B 18 W'!B9</f>
        <v>1990</v>
      </c>
      <c r="C5" s="128">
        <f ca="1">IF(ISNA(INDEX('Stock Model- B 18 W'!$C$9:$AZ$53,MATCH($B5,'Stock Model- B 18 W'!$B$9:$B$53,0),MATCH(($B5-C$4+1),'Stock Model- B 18 W'!$C$8:$AZ$8,0))),0,INDEX('Stock Model- B 18 W'!$C$9:$AZ$53,MATCH($B5,'Stock Model- B 18 W'!$B$9:$B$53,0),MATCH(($B5-C$4+1),'Stock Model- B 18 W'!$C$8:$AZ$8,0)))</f>
        <v>0</v>
      </c>
      <c r="D5" s="128">
        <f>IF(ISNA(INDEX('Stock Model- B 18 W'!$C$9:$AZ$53,MATCH($B5,'Stock Model- B 18 W'!$B$9:$B$53,0),MATCH(($B5-D$4+1),'Stock Model- B 18 W'!$C$8:$AZ$8,0))),0,INDEX('Stock Model- B 18 W'!$C$9:$AZ$53,MATCH($B5,'Stock Model- B 18 W'!$B$9:$B$53,0),MATCH(($B5-D$4+1),'Stock Model- B 18 W'!$C$8:$AZ$8,0)))</f>
        <v>0</v>
      </c>
      <c r="E5" s="128">
        <f>IF(ISNA(INDEX('Stock Model- B 18 W'!$C$9:$AZ$53,MATCH($B5,'Stock Model- B 18 W'!$B$9:$B$53,0),MATCH(($B5-E$4+1),'Stock Model- B 18 W'!$C$8:$AZ$8,0))),0,INDEX('Stock Model- B 18 W'!$C$9:$AZ$53,MATCH($B5,'Stock Model- B 18 W'!$B$9:$B$53,0),MATCH(($B5-E$4+1),'Stock Model- B 18 W'!$C$8:$AZ$8,0)))</f>
        <v>0</v>
      </c>
      <c r="F5" s="128">
        <f>IF(ISNA(INDEX('Stock Model- B 18 W'!$C$9:$AZ$53,MATCH($B5,'Stock Model- B 18 W'!$B$9:$B$53,0),MATCH(($B5-F$4+1),'Stock Model- B 18 W'!$C$8:$AZ$8,0))),0,INDEX('Stock Model- B 18 W'!$C$9:$AZ$53,MATCH($B5,'Stock Model- B 18 W'!$B$9:$B$53,0),MATCH(($B5-F$4+1),'Stock Model- B 18 W'!$C$8:$AZ$8,0)))</f>
        <v>0</v>
      </c>
      <c r="G5" s="128">
        <f>IF(ISNA(INDEX('Stock Model- B 18 W'!$C$9:$AZ$53,MATCH($B5,'Stock Model- B 18 W'!$B$9:$B$53,0),MATCH(($B5-G$4+1),'Stock Model- B 18 W'!$C$8:$AZ$8,0))),0,INDEX('Stock Model- B 18 W'!$C$9:$AZ$53,MATCH($B5,'Stock Model- B 18 W'!$B$9:$B$53,0),MATCH(($B5-G$4+1),'Stock Model- B 18 W'!$C$8:$AZ$8,0)))</f>
        <v>0</v>
      </c>
      <c r="H5" s="128">
        <f>IF(ISNA(INDEX('Stock Model- B 18 W'!$C$9:$AZ$53,MATCH($B5,'Stock Model- B 18 W'!$B$9:$B$53,0),MATCH(($B5-H$4+1),'Stock Model- B 18 W'!$C$8:$AZ$8,0))),0,INDEX('Stock Model- B 18 W'!$C$9:$AZ$53,MATCH($B5,'Stock Model- B 18 W'!$B$9:$B$53,0),MATCH(($B5-H$4+1),'Stock Model- B 18 W'!$C$8:$AZ$8,0)))</f>
        <v>0</v>
      </c>
      <c r="I5" s="128">
        <f>IF(ISNA(INDEX('Stock Model- B 18 W'!$C$9:$AZ$53,MATCH($B5,'Stock Model- B 18 W'!$B$9:$B$53,0),MATCH(($B5-I$4+1),'Stock Model- B 18 W'!$C$8:$AZ$8,0))),0,INDEX('Stock Model- B 18 W'!$C$9:$AZ$53,MATCH($B5,'Stock Model- B 18 W'!$B$9:$B$53,0),MATCH(($B5-I$4+1),'Stock Model- B 18 W'!$C$8:$AZ$8,0)))</f>
        <v>0</v>
      </c>
      <c r="J5" s="128">
        <f>IF(ISNA(INDEX('Stock Model- B 18 W'!$C$9:$AZ$53,MATCH($B5,'Stock Model- B 18 W'!$B$9:$B$53,0),MATCH(($B5-J$4+1),'Stock Model- B 18 W'!$C$8:$AZ$8,0))),0,INDEX('Stock Model- B 18 W'!$C$9:$AZ$53,MATCH($B5,'Stock Model- B 18 W'!$B$9:$B$53,0),MATCH(($B5-J$4+1),'Stock Model- B 18 W'!$C$8:$AZ$8,0)))</f>
        <v>0</v>
      </c>
      <c r="K5" s="128">
        <f>IF(ISNA(INDEX('Stock Model- B 18 W'!$C$9:$AZ$53,MATCH($B5,'Stock Model- B 18 W'!$B$9:$B$53,0),MATCH(($B5-K$4+1),'Stock Model- B 18 W'!$C$8:$AZ$8,0))),0,INDEX('Stock Model- B 18 W'!$C$9:$AZ$53,MATCH($B5,'Stock Model- B 18 W'!$B$9:$B$53,0),MATCH(($B5-K$4+1),'Stock Model- B 18 W'!$C$8:$AZ$8,0)))</f>
        <v>0</v>
      </c>
      <c r="L5" s="128">
        <f>IF(ISNA(INDEX('Stock Model- B 18 W'!$C$9:$AZ$53,MATCH($B5,'Stock Model- B 18 W'!$B$9:$B$53,0),MATCH(($B5-L$4+1),'Stock Model- B 18 W'!$C$8:$AZ$8,0))),0,INDEX('Stock Model- B 18 W'!$C$9:$AZ$53,MATCH($B5,'Stock Model- B 18 W'!$B$9:$B$53,0),MATCH(($B5-L$4+1),'Stock Model- B 18 W'!$C$8:$AZ$8,0)))</f>
        <v>0</v>
      </c>
      <c r="M5" s="128">
        <f>IF(ISNA(INDEX('Stock Model- B 18 W'!$C$9:$AZ$53,MATCH($B5,'Stock Model- B 18 W'!$B$9:$B$53,0),MATCH(($B5-M$4+1),'Stock Model- B 18 W'!$C$8:$AZ$8,0))),0,INDEX('Stock Model- B 18 W'!$C$9:$AZ$53,MATCH($B5,'Stock Model- B 18 W'!$B$9:$B$53,0),MATCH(($B5-M$4+1),'Stock Model- B 18 W'!$C$8:$AZ$8,0)))</f>
        <v>0</v>
      </c>
      <c r="N5" s="128">
        <f>IF(ISNA(INDEX('Stock Model- B 18 W'!$C$9:$AZ$53,MATCH($B5,'Stock Model- B 18 W'!$B$9:$B$53,0),MATCH(($B5-N$4+1),'Stock Model- B 18 W'!$C$8:$AZ$8,0))),0,INDEX('Stock Model- B 18 W'!$C$9:$AZ$53,MATCH($B5,'Stock Model- B 18 W'!$B$9:$B$53,0),MATCH(($B5-N$4+1),'Stock Model- B 18 W'!$C$8:$AZ$8,0)))</f>
        <v>0</v>
      </c>
      <c r="O5" s="128">
        <f>IF(ISNA(INDEX('Stock Model- B 18 W'!$C$9:$AZ$53,MATCH($B5,'Stock Model- B 18 W'!$B$9:$B$53,0),MATCH(($B5-O$4+1),'Stock Model- B 18 W'!$C$8:$AZ$8,0))),0,INDEX('Stock Model- B 18 W'!$C$9:$AZ$53,MATCH($B5,'Stock Model- B 18 W'!$B$9:$B$53,0),MATCH(($B5-O$4+1),'Stock Model- B 18 W'!$C$8:$AZ$8,0)))</f>
        <v>0</v>
      </c>
      <c r="P5" s="128">
        <f>IF(ISNA(INDEX('Stock Model- B 18 W'!$C$9:$AZ$53,MATCH($B5,'Stock Model- B 18 W'!$B$9:$B$53,0),MATCH(($B5-P$4+1),'Stock Model- B 18 W'!$C$8:$AZ$8,0))),0,INDEX('Stock Model- B 18 W'!$C$9:$AZ$53,MATCH($B5,'Stock Model- B 18 W'!$B$9:$B$53,0),MATCH(($B5-P$4+1),'Stock Model- B 18 W'!$C$8:$AZ$8,0)))</f>
        <v>0</v>
      </c>
      <c r="Q5" s="128">
        <f>IF(ISNA(INDEX('Stock Model- B 18 W'!$C$9:$AZ$53,MATCH($B5,'Stock Model- B 18 W'!$B$9:$B$53,0),MATCH(($B5-Q$4+1),'Stock Model- B 18 W'!$C$8:$AZ$8,0))),0,INDEX('Stock Model- B 18 W'!$C$9:$AZ$53,MATCH($B5,'Stock Model- B 18 W'!$B$9:$B$53,0),MATCH(($B5-Q$4+1),'Stock Model- B 18 W'!$C$8:$AZ$8,0)))</f>
        <v>0</v>
      </c>
      <c r="R5" s="128">
        <f>IF(ISNA(INDEX('Stock Model- B 18 W'!$C$9:$AZ$53,MATCH($B5,'Stock Model- B 18 W'!$B$9:$B$53,0),MATCH(($B5-R$4+1),'Stock Model- B 18 W'!$C$8:$AZ$8,0))),0,INDEX('Stock Model- B 18 W'!$C$9:$AZ$53,MATCH($B5,'Stock Model- B 18 W'!$B$9:$B$53,0),MATCH(($B5-R$4+1),'Stock Model- B 18 W'!$C$8:$AZ$8,0)))</f>
        <v>0</v>
      </c>
      <c r="S5" s="128">
        <f>IF(ISNA(INDEX('Stock Model- B 18 W'!$C$9:$AZ$53,MATCH($B5,'Stock Model- B 18 W'!$B$9:$B$53,0),MATCH(($B5-S$4+1),'Stock Model- B 18 W'!$C$8:$AZ$8,0))),0,INDEX('Stock Model- B 18 W'!$C$9:$AZ$53,MATCH($B5,'Stock Model- B 18 W'!$B$9:$B$53,0),MATCH(($B5-S$4+1),'Stock Model- B 18 W'!$C$8:$AZ$8,0)))</f>
        <v>0</v>
      </c>
      <c r="T5" s="128">
        <f>IF(ISNA(INDEX('Stock Model- B 18 W'!$C$9:$AZ$53,MATCH($B5,'Stock Model- B 18 W'!$B$9:$B$53,0),MATCH(($B5-T$4+1),'Stock Model- B 18 W'!$C$8:$AZ$8,0))),0,INDEX('Stock Model- B 18 W'!$C$9:$AZ$53,MATCH($B5,'Stock Model- B 18 W'!$B$9:$B$53,0),MATCH(($B5-T$4+1),'Stock Model- B 18 W'!$C$8:$AZ$8,0)))</f>
        <v>0</v>
      </c>
      <c r="U5" s="128">
        <f>IF(ISNA(INDEX('Stock Model- B 18 W'!$C$9:$AZ$53,MATCH($B5,'Stock Model- B 18 W'!$B$9:$B$53,0),MATCH(($B5-U$4+1),'Stock Model- B 18 W'!$C$8:$AZ$8,0))),0,INDEX('Stock Model- B 18 W'!$C$9:$AZ$53,MATCH($B5,'Stock Model- B 18 W'!$B$9:$B$53,0),MATCH(($B5-U$4+1),'Stock Model- B 18 W'!$C$8:$AZ$8,0)))</f>
        <v>0</v>
      </c>
      <c r="V5" s="128">
        <f>IF(ISNA(INDEX('Stock Model- B 18 W'!$C$9:$AZ$53,MATCH($B5,'Stock Model- B 18 W'!$B$9:$B$53,0),MATCH(($B5-V$4+1),'Stock Model- B 18 W'!$C$8:$AZ$8,0))),0,INDEX('Stock Model- B 18 W'!$C$9:$AZ$53,MATCH($B5,'Stock Model- B 18 W'!$B$9:$B$53,0),MATCH(($B5-V$4+1),'Stock Model- B 18 W'!$C$8:$AZ$8,0)))</f>
        <v>0</v>
      </c>
      <c r="W5" s="128">
        <f>IF(ISNA(INDEX('Stock Model- B 18 W'!$C$9:$AZ$53,MATCH($B5,'Stock Model- B 18 W'!$B$9:$B$53,0),MATCH(($B5-W$4+1),'Stock Model- B 18 W'!$C$8:$AZ$8,0))),0,INDEX('Stock Model- B 18 W'!$C$9:$AZ$53,MATCH($B5,'Stock Model- B 18 W'!$B$9:$B$53,0),MATCH(($B5-W$4+1),'Stock Model- B 18 W'!$C$8:$AZ$8,0)))</f>
        <v>0</v>
      </c>
      <c r="X5" s="128">
        <f>IF(ISNA(INDEX('Stock Model- B 18 W'!$C$9:$AZ$53,MATCH($B5,'Stock Model- B 18 W'!$B$9:$B$53,0),MATCH(($B5-X$4+1),'Stock Model- B 18 W'!$C$8:$AZ$8,0))),0,INDEX('Stock Model- B 18 W'!$C$9:$AZ$53,MATCH($B5,'Stock Model- B 18 W'!$B$9:$B$53,0),MATCH(($B5-X$4+1),'Stock Model- B 18 W'!$C$8:$AZ$8,0)))</f>
        <v>0</v>
      </c>
      <c r="Y5" s="128">
        <f>IF(ISNA(INDEX('Stock Model- B 18 W'!$C$9:$AZ$53,MATCH($B5,'Stock Model- B 18 W'!$B$9:$B$53,0),MATCH(($B5-Y$4+1),'Stock Model- B 18 W'!$C$8:$AZ$8,0))),0,INDEX('Stock Model- B 18 W'!$C$9:$AZ$53,MATCH($B5,'Stock Model- B 18 W'!$B$9:$B$53,0),MATCH(($B5-Y$4+1),'Stock Model- B 18 W'!$C$8:$AZ$8,0)))</f>
        <v>0</v>
      </c>
      <c r="Z5" s="128">
        <f>IF(ISNA(INDEX('Stock Model- B 18 W'!$C$9:$AZ$53,MATCH($B5,'Stock Model- B 18 W'!$B$9:$B$53,0),MATCH(($B5-Z$4+1),'Stock Model- B 18 W'!$C$8:$AZ$8,0))),0,INDEX('Stock Model- B 18 W'!$C$9:$AZ$53,MATCH($B5,'Stock Model- B 18 W'!$B$9:$B$53,0),MATCH(($B5-Z$4+1),'Stock Model- B 18 W'!$C$8:$AZ$8,0)))</f>
        <v>0</v>
      </c>
      <c r="AA5" s="128">
        <f>IF(ISNA(INDEX('Stock Model- B 18 W'!$C$9:$AZ$53,MATCH($B5,'Stock Model- B 18 W'!$B$9:$B$53,0),MATCH(($B5-AA$4+1),'Stock Model- B 18 W'!$C$8:$AZ$8,0))),0,INDEX('Stock Model- B 18 W'!$C$9:$AZ$53,MATCH($B5,'Stock Model- B 18 W'!$B$9:$B$53,0),MATCH(($B5-AA$4+1),'Stock Model- B 18 W'!$C$8:$AZ$8,0)))</f>
        <v>0</v>
      </c>
      <c r="AB5" s="128">
        <f>IF(ISNA(INDEX('Stock Model- B 18 W'!$C$9:$AZ$53,MATCH($B5,'Stock Model- B 18 W'!$B$9:$B$53,0),MATCH(($B5-AB$4+1),'Stock Model- B 18 W'!$C$8:$AZ$8,0))),0,INDEX('Stock Model- B 18 W'!$C$9:$AZ$53,MATCH($B5,'Stock Model- B 18 W'!$B$9:$B$53,0),MATCH(($B5-AB$4+1),'Stock Model- B 18 W'!$C$8:$AZ$8,0)))</f>
        <v>0</v>
      </c>
      <c r="AC5" s="128">
        <f>IF(ISNA(INDEX('Stock Model- B 18 W'!$C$9:$AZ$53,MATCH($B5,'Stock Model- B 18 W'!$B$9:$B$53,0),MATCH(($B5-AC$4+1),'Stock Model- B 18 W'!$C$8:$AZ$8,0))),0,INDEX('Stock Model- B 18 W'!$C$9:$AZ$53,MATCH($B5,'Stock Model- B 18 W'!$B$9:$B$53,0),MATCH(($B5-AC$4+1),'Stock Model- B 18 W'!$C$8:$AZ$8,0)))</f>
        <v>0</v>
      </c>
      <c r="AD5" s="128">
        <f>IF(ISNA(INDEX('Stock Model- B 18 W'!$C$9:$AZ$53,MATCH($B5,'Stock Model- B 18 W'!$B$9:$B$53,0),MATCH(($B5-AD$4+1),'Stock Model- B 18 W'!$C$8:$AZ$8,0))),0,INDEX('Stock Model- B 18 W'!$C$9:$AZ$53,MATCH($B5,'Stock Model- B 18 W'!$B$9:$B$53,0),MATCH(($B5-AD$4+1),'Stock Model- B 18 W'!$C$8:$AZ$8,0)))</f>
        <v>0</v>
      </c>
      <c r="AE5" s="128">
        <f>IF(ISNA(INDEX('Stock Model- B 18 W'!$C$9:$AZ$53,MATCH($B5,'Stock Model- B 18 W'!$B$9:$B$53,0),MATCH(($B5-AE$4+1),'Stock Model- B 18 W'!$C$8:$AZ$8,0))),0,INDEX('Stock Model- B 18 W'!$C$9:$AZ$53,MATCH($B5,'Stock Model- B 18 W'!$B$9:$B$53,0),MATCH(($B5-AE$4+1),'Stock Model- B 18 W'!$C$8:$AZ$8,0)))</f>
        <v>0</v>
      </c>
      <c r="AF5" s="128">
        <f>IF(ISNA(INDEX('Stock Model- B 18 W'!$C$9:$AZ$53,MATCH($B5,'Stock Model- B 18 W'!$B$9:$B$53,0),MATCH(($B5-AF$4+1),'Stock Model- B 18 W'!$C$8:$AZ$8,0))),0,INDEX('Stock Model- B 18 W'!$C$9:$AZ$53,MATCH($B5,'Stock Model- B 18 W'!$B$9:$B$53,0),MATCH(($B5-AF$4+1),'Stock Model- B 18 W'!$C$8:$AZ$8,0)))</f>
        <v>0</v>
      </c>
      <c r="AG5" s="128">
        <f>IF(ISNA(INDEX('Stock Model- B 18 W'!$C$9:$AZ$53,MATCH($B5,'Stock Model- B 18 W'!$B$9:$B$53,0),MATCH(($B5-AG$4+1),'Stock Model- B 18 W'!$C$8:$AZ$8,0))),0,INDEX('Stock Model- B 18 W'!$C$9:$AZ$53,MATCH($B5,'Stock Model- B 18 W'!$B$9:$B$53,0),MATCH(($B5-AG$4+1),'Stock Model- B 18 W'!$C$8:$AZ$8,0)))</f>
        <v>0</v>
      </c>
      <c r="AH5" s="128">
        <f>IF(ISNA(INDEX('Stock Model- B 18 W'!$C$9:$AZ$53,MATCH($B5,'Stock Model- B 18 W'!$B$9:$B$53,0),MATCH(($B5-AH$4+1),'Stock Model- B 18 W'!$C$8:$AZ$8,0))),0,INDEX('Stock Model- B 18 W'!$C$9:$AZ$53,MATCH($B5,'Stock Model- B 18 W'!$B$9:$B$53,0),MATCH(($B5-AH$4+1),'Stock Model- B 18 W'!$C$8:$AZ$8,0)))</f>
        <v>0</v>
      </c>
      <c r="AI5" s="128">
        <f>IF(ISNA(INDEX('Stock Model- B 18 W'!$C$9:$AZ$53,MATCH($B5,'Stock Model- B 18 W'!$B$9:$B$53,0),MATCH(($B5-AI$4+1),'Stock Model- B 18 W'!$C$8:$AZ$8,0))),0,INDEX('Stock Model- B 18 W'!$C$9:$AZ$53,MATCH($B5,'Stock Model- B 18 W'!$B$9:$B$53,0),MATCH(($B5-AI$4+1),'Stock Model- B 18 W'!$C$8:$AZ$8,0)))</f>
        <v>0</v>
      </c>
      <c r="AJ5" s="128">
        <f>IF(ISNA(INDEX('Stock Model- B 18 W'!$C$9:$AZ$53,MATCH($B5,'Stock Model- B 18 W'!$B$9:$B$53,0),MATCH(($B5-AJ$4+1),'Stock Model- B 18 W'!$C$8:$AZ$8,0))),0,INDEX('Stock Model- B 18 W'!$C$9:$AZ$53,MATCH($B5,'Stock Model- B 18 W'!$B$9:$B$53,0),MATCH(($B5-AJ$4+1),'Stock Model- B 18 W'!$C$8:$AZ$8,0)))</f>
        <v>0</v>
      </c>
      <c r="AK5" s="128">
        <f>IF(ISNA(INDEX('Stock Model- B 18 W'!$C$9:$AZ$53,MATCH($B5,'Stock Model- B 18 W'!$B$9:$B$53,0),MATCH(($B5-AK$4+1),'Stock Model- B 18 W'!$C$8:$AZ$8,0))),0,INDEX('Stock Model- B 18 W'!$C$9:$AZ$53,MATCH($B5,'Stock Model- B 18 W'!$B$9:$B$53,0),MATCH(($B5-AK$4+1),'Stock Model- B 18 W'!$C$8:$AZ$8,0)))</f>
        <v>0</v>
      </c>
      <c r="AL5" s="128">
        <f>IF(ISNA(INDEX('Stock Model- B 18 W'!$C$9:$AZ$53,MATCH($B5,'Stock Model- B 18 W'!$B$9:$B$53,0),MATCH(($B5-AL$4+1),'Stock Model- B 18 W'!$C$8:$AZ$8,0))),0,INDEX('Stock Model- B 18 W'!$C$9:$AZ$53,MATCH($B5,'Stock Model- B 18 W'!$B$9:$B$53,0),MATCH(($B5-AL$4+1),'Stock Model- B 18 W'!$C$8:$AZ$8,0)))</f>
        <v>0</v>
      </c>
      <c r="AM5" s="128">
        <f>IF(ISNA(INDEX('Stock Model- B 18 W'!$C$9:$AZ$53,MATCH($B5,'Stock Model- B 18 W'!$B$9:$B$53,0),MATCH(($B5-AM$4+1),'Stock Model- B 18 W'!$C$8:$AZ$8,0))),0,INDEX('Stock Model- B 18 W'!$C$9:$AZ$53,MATCH($B5,'Stock Model- B 18 W'!$B$9:$B$53,0),MATCH(($B5-AM$4+1),'Stock Model- B 18 W'!$C$8:$AZ$8,0)))</f>
        <v>0</v>
      </c>
      <c r="AN5" s="128">
        <f>IF(ISNA(INDEX('Stock Model- B 18 W'!$C$9:$AZ$53,MATCH($B5,'Stock Model- B 18 W'!$B$9:$B$53,0),MATCH(($B5-AN$4+1),'Stock Model- B 18 W'!$C$8:$AZ$8,0))),0,INDEX('Stock Model- B 18 W'!$C$9:$AZ$53,MATCH($B5,'Stock Model- B 18 W'!$B$9:$B$53,0),MATCH(($B5-AN$4+1),'Stock Model- B 18 W'!$C$8:$AZ$8,0)))</f>
        <v>0</v>
      </c>
      <c r="AO5" s="128">
        <f>IF(ISNA(INDEX('Stock Model- B 18 W'!$C$9:$AZ$53,MATCH($B5,'Stock Model- B 18 W'!$B$9:$B$53,0),MATCH(($B5-AO$4+1),'Stock Model- B 18 W'!$C$8:$AZ$8,0))),0,INDEX('Stock Model- B 18 W'!$C$9:$AZ$53,MATCH($B5,'Stock Model- B 18 W'!$B$9:$B$53,0),MATCH(($B5-AO$4+1),'Stock Model- B 18 W'!$C$8:$AZ$8,0)))</f>
        <v>0</v>
      </c>
      <c r="AP5" s="128">
        <f>IF(ISNA(INDEX('Stock Model- B 18 W'!$C$9:$AZ$53,MATCH($B5,'Stock Model- B 18 W'!$B$9:$B$53,0),MATCH(($B5-AP$4+1),'Stock Model- B 18 W'!$C$8:$AZ$8,0))),0,INDEX('Stock Model- B 18 W'!$C$9:$AZ$53,MATCH($B5,'Stock Model- B 18 W'!$B$9:$B$53,0),MATCH(($B5-AP$4+1),'Stock Model- B 18 W'!$C$8:$AZ$8,0)))</f>
        <v>0</v>
      </c>
      <c r="AQ5" s="128">
        <f>IF(ISNA(INDEX('Stock Model- B 18 W'!$C$9:$AZ$53,MATCH($B5,'Stock Model- B 18 W'!$B$9:$B$53,0),MATCH(($B5-AQ$4+1),'Stock Model- B 18 W'!$C$8:$AZ$8,0))),0,INDEX('Stock Model- B 18 W'!$C$9:$AZ$53,MATCH($B5,'Stock Model- B 18 W'!$B$9:$B$53,0),MATCH(($B5-AQ$4+1),'Stock Model- B 18 W'!$C$8:$AZ$8,0)))</f>
        <v>0</v>
      </c>
      <c r="AR5" s="128">
        <f>IF(ISNA(INDEX('Stock Model- B 18 W'!$C$9:$AZ$53,MATCH($B5,'Stock Model- B 18 W'!$B$9:$B$53,0),MATCH(($B5-AR$4+1),'Stock Model- B 18 W'!$C$8:$AZ$8,0))),0,INDEX('Stock Model- B 18 W'!$C$9:$AZ$53,MATCH($B5,'Stock Model- B 18 W'!$B$9:$B$53,0),MATCH(($B5-AR$4+1),'Stock Model- B 18 W'!$C$8:$AZ$8,0)))</f>
        <v>0</v>
      </c>
      <c r="AS5" s="128">
        <f>IF(ISNA(INDEX('Stock Model- B 18 W'!$C$9:$AZ$53,MATCH($B5,'Stock Model- B 18 W'!$B$9:$B$53,0),MATCH(($B5-AS$4+1),'Stock Model- B 18 W'!$C$8:$AZ$8,0))),0,INDEX('Stock Model- B 18 W'!$C$9:$AZ$53,MATCH($B5,'Stock Model- B 18 W'!$B$9:$B$53,0),MATCH(($B5-AS$4+1),'Stock Model- B 18 W'!$C$8:$AZ$8,0)))</f>
        <v>0</v>
      </c>
      <c r="AT5" s="128">
        <f>IF(ISNA(INDEX('Stock Model- B 18 W'!$C$9:$AZ$53,MATCH($B5,'Stock Model- B 18 W'!$B$9:$B$53,0),MATCH(($B5-AT$4+1),'Stock Model- B 18 W'!$C$8:$AZ$8,0))),0,INDEX('Stock Model- B 18 W'!$C$9:$AZ$53,MATCH($B5,'Stock Model- B 18 W'!$B$9:$B$53,0),MATCH(($B5-AT$4+1),'Stock Model- B 18 W'!$C$8:$AZ$8,0)))</f>
        <v>0</v>
      </c>
      <c r="AU5" s="128">
        <f>IF(ISNA(INDEX('Stock Model- B 18 W'!$C$9:$AZ$53,MATCH($B5,'Stock Model- B 18 W'!$B$9:$B$53,0),MATCH(($B5-AU$4+1),'Stock Model- B 18 W'!$C$8:$AZ$8,0))),0,INDEX('Stock Model- B 18 W'!$C$9:$AZ$53,MATCH($B5,'Stock Model- B 18 W'!$B$9:$B$53,0),MATCH(($B5-AU$4+1),'Stock Model- B 18 W'!$C$8:$AZ$8,0)))</f>
        <v>0</v>
      </c>
      <c r="AV5" s="109">
        <f ca="1">SUM(C5:AU5)</f>
        <v>0</v>
      </c>
      <c r="AW5" s="109" t="str">
        <f ca="1">IF(AV5=SUM('Stock Model- B 18 W'!C9:AZ9),"OK","Error")</f>
        <v>OK</v>
      </c>
    </row>
    <row r="6" spans="1:49">
      <c r="A6" s="214"/>
      <c r="B6" s="109">
        <f>'Stock Model- B 18 W'!B10</f>
        <v>1991</v>
      </c>
      <c r="C6" s="128">
        <f ca="1">IF(ISNA(INDEX('Stock Model- B 18 W'!$C$9:$AZ$53,MATCH($B6,'Stock Model- B 18 W'!$B$9:$B$53,0),MATCH(($B6-C$4+1),'Stock Model- B 18 W'!$C$8:$AZ$8,0))),0,INDEX('Stock Model- B 18 W'!$C$9:$AZ$53,MATCH($B6,'Stock Model- B 18 W'!$B$9:$B$53,0),MATCH(($B6-C$4+1),'Stock Model- B 18 W'!$C$8:$AZ$8,0)))</f>
        <v>0</v>
      </c>
      <c r="D6" s="128">
        <f ca="1">IF(ISNA(INDEX('Stock Model- B 18 W'!$C$9:$AZ$53,MATCH($B6,'Stock Model- B 18 W'!$B$9:$B$53,0),MATCH(($B6-D$4+1),'Stock Model- B 18 W'!$C$8:$AZ$8,0))),0,INDEX('Stock Model- B 18 W'!$C$9:$AZ$53,MATCH($B6,'Stock Model- B 18 W'!$B$9:$B$53,0),MATCH(($B6-D$4+1),'Stock Model- B 18 W'!$C$8:$AZ$8,0)))</f>
        <v>2438346.54444572</v>
      </c>
      <c r="E6" s="128">
        <f>IF(ISNA(INDEX('Stock Model- B 18 W'!$C$9:$AZ$53,MATCH($B6,'Stock Model- B 18 W'!$B$9:$B$53,0),MATCH(($B6-E$4+1),'Stock Model- B 18 W'!$C$8:$AZ$8,0))),0,INDEX('Stock Model- B 18 W'!$C$9:$AZ$53,MATCH($B6,'Stock Model- B 18 W'!$B$9:$B$53,0),MATCH(($B6-E$4+1),'Stock Model- B 18 W'!$C$8:$AZ$8,0)))</f>
        <v>0</v>
      </c>
      <c r="F6" s="128">
        <f>IF(ISNA(INDEX('Stock Model- B 18 W'!$C$9:$AZ$53,MATCH($B6,'Stock Model- B 18 W'!$B$9:$B$53,0),MATCH(($B6-F$4+1),'Stock Model- B 18 W'!$C$8:$AZ$8,0))),0,INDEX('Stock Model- B 18 W'!$C$9:$AZ$53,MATCH($B6,'Stock Model- B 18 W'!$B$9:$B$53,0),MATCH(($B6-F$4+1),'Stock Model- B 18 W'!$C$8:$AZ$8,0)))</f>
        <v>0</v>
      </c>
      <c r="G6" s="128">
        <f>IF(ISNA(INDEX('Stock Model- B 18 W'!$C$9:$AZ$53,MATCH($B6,'Stock Model- B 18 W'!$B$9:$B$53,0),MATCH(($B6-G$4+1),'Stock Model- B 18 W'!$C$8:$AZ$8,0))),0,INDEX('Stock Model- B 18 W'!$C$9:$AZ$53,MATCH($B6,'Stock Model- B 18 W'!$B$9:$B$53,0),MATCH(($B6-G$4+1),'Stock Model- B 18 W'!$C$8:$AZ$8,0)))</f>
        <v>0</v>
      </c>
      <c r="H6" s="128">
        <f>IF(ISNA(INDEX('Stock Model- B 18 W'!$C$9:$AZ$53,MATCH($B6,'Stock Model- B 18 W'!$B$9:$B$53,0),MATCH(($B6-H$4+1),'Stock Model- B 18 W'!$C$8:$AZ$8,0))),0,INDEX('Stock Model- B 18 W'!$C$9:$AZ$53,MATCH($B6,'Stock Model- B 18 W'!$B$9:$B$53,0),MATCH(($B6-H$4+1),'Stock Model- B 18 W'!$C$8:$AZ$8,0)))</f>
        <v>0</v>
      </c>
      <c r="I6" s="128">
        <f>IF(ISNA(INDEX('Stock Model- B 18 W'!$C$9:$AZ$53,MATCH($B6,'Stock Model- B 18 W'!$B$9:$B$53,0),MATCH(($B6-I$4+1),'Stock Model- B 18 W'!$C$8:$AZ$8,0))),0,INDEX('Stock Model- B 18 W'!$C$9:$AZ$53,MATCH($B6,'Stock Model- B 18 W'!$B$9:$B$53,0),MATCH(($B6-I$4+1),'Stock Model- B 18 W'!$C$8:$AZ$8,0)))</f>
        <v>0</v>
      </c>
      <c r="J6" s="128">
        <f>IF(ISNA(INDEX('Stock Model- B 18 W'!$C$9:$AZ$53,MATCH($B6,'Stock Model- B 18 W'!$B$9:$B$53,0),MATCH(($B6-J$4+1),'Stock Model- B 18 W'!$C$8:$AZ$8,0))),0,INDEX('Stock Model- B 18 W'!$C$9:$AZ$53,MATCH($B6,'Stock Model- B 18 W'!$B$9:$B$53,0),MATCH(($B6-J$4+1),'Stock Model- B 18 W'!$C$8:$AZ$8,0)))</f>
        <v>0</v>
      </c>
      <c r="K6" s="128">
        <f>IF(ISNA(INDEX('Stock Model- B 18 W'!$C$9:$AZ$53,MATCH($B6,'Stock Model- B 18 W'!$B$9:$B$53,0),MATCH(($B6-K$4+1),'Stock Model- B 18 W'!$C$8:$AZ$8,0))),0,INDEX('Stock Model- B 18 W'!$C$9:$AZ$53,MATCH($B6,'Stock Model- B 18 W'!$B$9:$B$53,0),MATCH(($B6-K$4+1),'Stock Model- B 18 W'!$C$8:$AZ$8,0)))</f>
        <v>0</v>
      </c>
      <c r="L6" s="128">
        <f>IF(ISNA(INDEX('Stock Model- B 18 W'!$C$9:$AZ$53,MATCH($B6,'Stock Model- B 18 W'!$B$9:$B$53,0),MATCH(($B6-L$4+1),'Stock Model- B 18 W'!$C$8:$AZ$8,0))),0,INDEX('Stock Model- B 18 W'!$C$9:$AZ$53,MATCH($B6,'Stock Model- B 18 W'!$B$9:$B$53,0),MATCH(($B6-L$4+1),'Stock Model- B 18 W'!$C$8:$AZ$8,0)))</f>
        <v>0</v>
      </c>
      <c r="M6" s="128">
        <f>IF(ISNA(INDEX('Stock Model- B 18 W'!$C$9:$AZ$53,MATCH($B6,'Stock Model- B 18 W'!$B$9:$B$53,0),MATCH(($B6-M$4+1),'Stock Model- B 18 W'!$C$8:$AZ$8,0))),0,INDEX('Stock Model- B 18 W'!$C$9:$AZ$53,MATCH($B6,'Stock Model- B 18 W'!$B$9:$B$53,0),MATCH(($B6-M$4+1),'Stock Model- B 18 W'!$C$8:$AZ$8,0)))</f>
        <v>0</v>
      </c>
      <c r="N6" s="128">
        <f>IF(ISNA(INDEX('Stock Model- B 18 W'!$C$9:$AZ$53,MATCH($B6,'Stock Model- B 18 W'!$B$9:$B$53,0),MATCH(($B6-N$4+1),'Stock Model- B 18 W'!$C$8:$AZ$8,0))),0,INDEX('Stock Model- B 18 W'!$C$9:$AZ$53,MATCH($B6,'Stock Model- B 18 W'!$B$9:$B$53,0),MATCH(($B6-N$4+1),'Stock Model- B 18 W'!$C$8:$AZ$8,0)))</f>
        <v>0</v>
      </c>
      <c r="O6" s="128">
        <f>IF(ISNA(INDEX('Stock Model- B 18 W'!$C$9:$AZ$53,MATCH($B6,'Stock Model- B 18 W'!$B$9:$B$53,0),MATCH(($B6-O$4+1),'Stock Model- B 18 W'!$C$8:$AZ$8,0))),0,INDEX('Stock Model- B 18 W'!$C$9:$AZ$53,MATCH($B6,'Stock Model- B 18 W'!$B$9:$B$53,0),MATCH(($B6-O$4+1),'Stock Model- B 18 W'!$C$8:$AZ$8,0)))</f>
        <v>0</v>
      </c>
      <c r="P6" s="128">
        <f>IF(ISNA(INDEX('Stock Model- B 18 W'!$C$9:$AZ$53,MATCH($B6,'Stock Model- B 18 W'!$B$9:$B$53,0),MATCH(($B6-P$4+1),'Stock Model- B 18 W'!$C$8:$AZ$8,0))),0,INDEX('Stock Model- B 18 W'!$C$9:$AZ$53,MATCH($B6,'Stock Model- B 18 W'!$B$9:$B$53,0),MATCH(($B6-P$4+1),'Stock Model- B 18 W'!$C$8:$AZ$8,0)))</f>
        <v>0</v>
      </c>
      <c r="Q6" s="128">
        <f>IF(ISNA(INDEX('Stock Model- B 18 W'!$C$9:$AZ$53,MATCH($B6,'Stock Model- B 18 W'!$B$9:$B$53,0),MATCH(($B6-Q$4+1),'Stock Model- B 18 W'!$C$8:$AZ$8,0))),0,INDEX('Stock Model- B 18 W'!$C$9:$AZ$53,MATCH($B6,'Stock Model- B 18 W'!$B$9:$B$53,0),MATCH(($B6-Q$4+1),'Stock Model- B 18 W'!$C$8:$AZ$8,0)))</f>
        <v>0</v>
      </c>
      <c r="R6" s="128">
        <f>IF(ISNA(INDEX('Stock Model- B 18 W'!$C$9:$AZ$53,MATCH($B6,'Stock Model- B 18 W'!$B$9:$B$53,0),MATCH(($B6-R$4+1),'Stock Model- B 18 W'!$C$8:$AZ$8,0))),0,INDEX('Stock Model- B 18 W'!$C$9:$AZ$53,MATCH($B6,'Stock Model- B 18 W'!$B$9:$B$53,0),MATCH(($B6-R$4+1),'Stock Model- B 18 W'!$C$8:$AZ$8,0)))</f>
        <v>0</v>
      </c>
      <c r="S6" s="128">
        <f>IF(ISNA(INDEX('Stock Model- B 18 W'!$C$9:$AZ$53,MATCH($B6,'Stock Model- B 18 W'!$B$9:$B$53,0),MATCH(($B6-S$4+1),'Stock Model- B 18 W'!$C$8:$AZ$8,0))),0,INDEX('Stock Model- B 18 W'!$C$9:$AZ$53,MATCH($B6,'Stock Model- B 18 W'!$B$9:$B$53,0),MATCH(($B6-S$4+1),'Stock Model- B 18 W'!$C$8:$AZ$8,0)))</f>
        <v>0</v>
      </c>
      <c r="T6" s="128">
        <f>IF(ISNA(INDEX('Stock Model- B 18 W'!$C$9:$AZ$53,MATCH($B6,'Stock Model- B 18 W'!$B$9:$B$53,0),MATCH(($B6-T$4+1),'Stock Model- B 18 W'!$C$8:$AZ$8,0))),0,INDEX('Stock Model- B 18 W'!$C$9:$AZ$53,MATCH($B6,'Stock Model- B 18 W'!$B$9:$B$53,0),MATCH(($B6-T$4+1),'Stock Model- B 18 W'!$C$8:$AZ$8,0)))</f>
        <v>0</v>
      </c>
      <c r="U6" s="128">
        <f>IF(ISNA(INDEX('Stock Model- B 18 W'!$C$9:$AZ$53,MATCH($B6,'Stock Model- B 18 W'!$B$9:$B$53,0),MATCH(($B6-U$4+1),'Stock Model- B 18 W'!$C$8:$AZ$8,0))),0,INDEX('Stock Model- B 18 W'!$C$9:$AZ$53,MATCH($B6,'Stock Model- B 18 W'!$B$9:$B$53,0),MATCH(($B6-U$4+1),'Stock Model- B 18 W'!$C$8:$AZ$8,0)))</f>
        <v>0</v>
      </c>
      <c r="V6" s="128">
        <f>IF(ISNA(INDEX('Stock Model- B 18 W'!$C$9:$AZ$53,MATCH($B6,'Stock Model- B 18 W'!$B$9:$B$53,0),MATCH(($B6-V$4+1),'Stock Model- B 18 W'!$C$8:$AZ$8,0))),0,INDEX('Stock Model- B 18 W'!$C$9:$AZ$53,MATCH($B6,'Stock Model- B 18 W'!$B$9:$B$53,0),MATCH(($B6-V$4+1),'Stock Model- B 18 W'!$C$8:$AZ$8,0)))</f>
        <v>0</v>
      </c>
      <c r="W6" s="128">
        <f>IF(ISNA(INDEX('Stock Model- B 18 W'!$C$9:$AZ$53,MATCH($B6,'Stock Model- B 18 W'!$B$9:$B$53,0),MATCH(($B6-W$4+1),'Stock Model- B 18 W'!$C$8:$AZ$8,0))),0,INDEX('Stock Model- B 18 W'!$C$9:$AZ$53,MATCH($B6,'Stock Model- B 18 W'!$B$9:$B$53,0),MATCH(($B6-W$4+1),'Stock Model- B 18 W'!$C$8:$AZ$8,0)))</f>
        <v>0</v>
      </c>
      <c r="X6" s="128">
        <f>IF(ISNA(INDEX('Stock Model- B 18 W'!$C$9:$AZ$53,MATCH($B6,'Stock Model- B 18 W'!$B$9:$B$53,0),MATCH(($B6-X$4+1),'Stock Model- B 18 W'!$C$8:$AZ$8,0))),0,INDEX('Stock Model- B 18 W'!$C$9:$AZ$53,MATCH($B6,'Stock Model- B 18 W'!$B$9:$B$53,0),MATCH(($B6-X$4+1),'Stock Model- B 18 W'!$C$8:$AZ$8,0)))</f>
        <v>0</v>
      </c>
      <c r="Y6" s="128">
        <f>IF(ISNA(INDEX('Stock Model- B 18 W'!$C$9:$AZ$53,MATCH($B6,'Stock Model- B 18 W'!$B$9:$B$53,0),MATCH(($B6-Y$4+1),'Stock Model- B 18 W'!$C$8:$AZ$8,0))),0,INDEX('Stock Model- B 18 W'!$C$9:$AZ$53,MATCH($B6,'Stock Model- B 18 W'!$B$9:$B$53,0),MATCH(($B6-Y$4+1),'Stock Model- B 18 W'!$C$8:$AZ$8,0)))</f>
        <v>0</v>
      </c>
      <c r="Z6" s="128">
        <f>IF(ISNA(INDEX('Stock Model- B 18 W'!$C$9:$AZ$53,MATCH($B6,'Stock Model- B 18 W'!$B$9:$B$53,0),MATCH(($B6-Z$4+1),'Stock Model- B 18 W'!$C$8:$AZ$8,0))),0,INDEX('Stock Model- B 18 W'!$C$9:$AZ$53,MATCH($B6,'Stock Model- B 18 W'!$B$9:$B$53,0),MATCH(($B6-Z$4+1),'Stock Model- B 18 W'!$C$8:$AZ$8,0)))</f>
        <v>0</v>
      </c>
      <c r="AA6" s="128">
        <f>IF(ISNA(INDEX('Stock Model- B 18 W'!$C$9:$AZ$53,MATCH($B6,'Stock Model- B 18 W'!$B$9:$B$53,0),MATCH(($B6-AA$4+1),'Stock Model- B 18 W'!$C$8:$AZ$8,0))),0,INDEX('Stock Model- B 18 W'!$C$9:$AZ$53,MATCH($B6,'Stock Model- B 18 W'!$B$9:$B$53,0),MATCH(($B6-AA$4+1),'Stock Model- B 18 W'!$C$8:$AZ$8,0)))</f>
        <v>0</v>
      </c>
      <c r="AB6" s="128">
        <f>IF(ISNA(INDEX('Stock Model- B 18 W'!$C$9:$AZ$53,MATCH($B6,'Stock Model- B 18 W'!$B$9:$B$53,0),MATCH(($B6-AB$4+1),'Stock Model- B 18 W'!$C$8:$AZ$8,0))),0,INDEX('Stock Model- B 18 W'!$C$9:$AZ$53,MATCH($B6,'Stock Model- B 18 W'!$B$9:$B$53,0),MATCH(($B6-AB$4+1),'Stock Model- B 18 W'!$C$8:$AZ$8,0)))</f>
        <v>0</v>
      </c>
      <c r="AC6" s="128">
        <f>IF(ISNA(INDEX('Stock Model- B 18 W'!$C$9:$AZ$53,MATCH($B6,'Stock Model- B 18 W'!$B$9:$B$53,0),MATCH(($B6-AC$4+1),'Stock Model- B 18 W'!$C$8:$AZ$8,0))),0,INDEX('Stock Model- B 18 W'!$C$9:$AZ$53,MATCH($B6,'Stock Model- B 18 W'!$B$9:$B$53,0),MATCH(($B6-AC$4+1),'Stock Model- B 18 W'!$C$8:$AZ$8,0)))</f>
        <v>0</v>
      </c>
      <c r="AD6" s="128">
        <f>IF(ISNA(INDEX('Stock Model- B 18 W'!$C$9:$AZ$53,MATCH($B6,'Stock Model- B 18 W'!$B$9:$B$53,0),MATCH(($B6-AD$4+1),'Stock Model- B 18 W'!$C$8:$AZ$8,0))),0,INDEX('Stock Model- B 18 W'!$C$9:$AZ$53,MATCH($B6,'Stock Model- B 18 W'!$B$9:$B$53,0),MATCH(($B6-AD$4+1),'Stock Model- B 18 W'!$C$8:$AZ$8,0)))</f>
        <v>0</v>
      </c>
      <c r="AE6" s="128">
        <f>IF(ISNA(INDEX('Stock Model- B 18 W'!$C$9:$AZ$53,MATCH($B6,'Stock Model- B 18 W'!$B$9:$B$53,0),MATCH(($B6-AE$4+1),'Stock Model- B 18 W'!$C$8:$AZ$8,0))),0,INDEX('Stock Model- B 18 W'!$C$9:$AZ$53,MATCH($B6,'Stock Model- B 18 W'!$B$9:$B$53,0),MATCH(($B6-AE$4+1),'Stock Model- B 18 W'!$C$8:$AZ$8,0)))</f>
        <v>0</v>
      </c>
      <c r="AF6" s="128">
        <f>IF(ISNA(INDEX('Stock Model- B 18 W'!$C$9:$AZ$53,MATCH($B6,'Stock Model- B 18 W'!$B$9:$B$53,0),MATCH(($B6-AF$4+1),'Stock Model- B 18 W'!$C$8:$AZ$8,0))),0,INDEX('Stock Model- B 18 W'!$C$9:$AZ$53,MATCH($B6,'Stock Model- B 18 W'!$B$9:$B$53,0),MATCH(($B6-AF$4+1),'Stock Model- B 18 W'!$C$8:$AZ$8,0)))</f>
        <v>0</v>
      </c>
      <c r="AG6" s="128">
        <f>IF(ISNA(INDEX('Stock Model- B 18 W'!$C$9:$AZ$53,MATCH($B6,'Stock Model- B 18 W'!$B$9:$B$53,0),MATCH(($B6-AG$4+1),'Stock Model- B 18 W'!$C$8:$AZ$8,0))),0,INDEX('Stock Model- B 18 W'!$C$9:$AZ$53,MATCH($B6,'Stock Model- B 18 W'!$B$9:$B$53,0),MATCH(($B6-AG$4+1),'Stock Model- B 18 W'!$C$8:$AZ$8,0)))</f>
        <v>0</v>
      </c>
      <c r="AH6" s="128">
        <f>IF(ISNA(INDEX('Stock Model- B 18 W'!$C$9:$AZ$53,MATCH($B6,'Stock Model- B 18 W'!$B$9:$B$53,0),MATCH(($B6-AH$4+1),'Stock Model- B 18 W'!$C$8:$AZ$8,0))),0,INDEX('Stock Model- B 18 W'!$C$9:$AZ$53,MATCH($B6,'Stock Model- B 18 W'!$B$9:$B$53,0),MATCH(($B6-AH$4+1),'Stock Model- B 18 W'!$C$8:$AZ$8,0)))</f>
        <v>0</v>
      </c>
      <c r="AI6" s="128">
        <f>IF(ISNA(INDEX('Stock Model- B 18 W'!$C$9:$AZ$53,MATCH($B6,'Stock Model- B 18 W'!$B$9:$B$53,0),MATCH(($B6-AI$4+1),'Stock Model- B 18 W'!$C$8:$AZ$8,0))),0,INDEX('Stock Model- B 18 W'!$C$9:$AZ$53,MATCH($B6,'Stock Model- B 18 W'!$B$9:$B$53,0),MATCH(($B6-AI$4+1),'Stock Model- B 18 W'!$C$8:$AZ$8,0)))</f>
        <v>0</v>
      </c>
      <c r="AJ6" s="128">
        <f>IF(ISNA(INDEX('Stock Model- B 18 W'!$C$9:$AZ$53,MATCH($B6,'Stock Model- B 18 W'!$B$9:$B$53,0),MATCH(($B6-AJ$4+1),'Stock Model- B 18 W'!$C$8:$AZ$8,0))),0,INDEX('Stock Model- B 18 W'!$C$9:$AZ$53,MATCH($B6,'Stock Model- B 18 W'!$B$9:$B$53,0),MATCH(($B6-AJ$4+1),'Stock Model- B 18 W'!$C$8:$AZ$8,0)))</f>
        <v>0</v>
      </c>
      <c r="AK6" s="128">
        <f>IF(ISNA(INDEX('Stock Model- B 18 W'!$C$9:$AZ$53,MATCH($B6,'Stock Model- B 18 W'!$B$9:$B$53,0),MATCH(($B6-AK$4+1),'Stock Model- B 18 W'!$C$8:$AZ$8,0))),0,INDEX('Stock Model- B 18 W'!$C$9:$AZ$53,MATCH($B6,'Stock Model- B 18 W'!$B$9:$B$53,0),MATCH(($B6-AK$4+1),'Stock Model- B 18 W'!$C$8:$AZ$8,0)))</f>
        <v>0</v>
      </c>
      <c r="AL6" s="128">
        <f>IF(ISNA(INDEX('Stock Model- B 18 W'!$C$9:$AZ$53,MATCH($B6,'Stock Model- B 18 W'!$B$9:$B$53,0),MATCH(($B6-AL$4+1),'Stock Model- B 18 W'!$C$8:$AZ$8,0))),0,INDEX('Stock Model- B 18 W'!$C$9:$AZ$53,MATCH($B6,'Stock Model- B 18 W'!$B$9:$B$53,0),MATCH(($B6-AL$4+1),'Stock Model- B 18 W'!$C$8:$AZ$8,0)))</f>
        <v>0</v>
      </c>
      <c r="AM6" s="128">
        <f>IF(ISNA(INDEX('Stock Model- B 18 W'!$C$9:$AZ$53,MATCH($B6,'Stock Model- B 18 W'!$B$9:$B$53,0),MATCH(($B6-AM$4+1),'Stock Model- B 18 W'!$C$8:$AZ$8,0))),0,INDEX('Stock Model- B 18 W'!$C$9:$AZ$53,MATCH($B6,'Stock Model- B 18 W'!$B$9:$B$53,0),MATCH(($B6-AM$4+1),'Stock Model- B 18 W'!$C$8:$AZ$8,0)))</f>
        <v>0</v>
      </c>
      <c r="AN6" s="128">
        <f>IF(ISNA(INDEX('Stock Model- B 18 W'!$C$9:$AZ$53,MATCH($B6,'Stock Model- B 18 W'!$B$9:$B$53,0),MATCH(($B6-AN$4+1),'Stock Model- B 18 W'!$C$8:$AZ$8,0))),0,INDEX('Stock Model- B 18 W'!$C$9:$AZ$53,MATCH($B6,'Stock Model- B 18 W'!$B$9:$B$53,0),MATCH(($B6-AN$4+1),'Stock Model- B 18 W'!$C$8:$AZ$8,0)))</f>
        <v>0</v>
      </c>
      <c r="AO6" s="128">
        <f>IF(ISNA(INDEX('Stock Model- B 18 W'!$C$9:$AZ$53,MATCH($B6,'Stock Model- B 18 W'!$B$9:$B$53,0),MATCH(($B6-AO$4+1),'Stock Model- B 18 W'!$C$8:$AZ$8,0))),0,INDEX('Stock Model- B 18 W'!$C$9:$AZ$53,MATCH($B6,'Stock Model- B 18 W'!$B$9:$B$53,0),MATCH(($B6-AO$4+1),'Stock Model- B 18 W'!$C$8:$AZ$8,0)))</f>
        <v>0</v>
      </c>
      <c r="AP6" s="128">
        <f>IF(ISNA(INDEX('Stock Model- B 18 W'!$C$9:$AZ$53,MATCH($B6,'Stock Model- B 18 W'!$B$9:$B$53,0),MATCH(($B6-AP$4+1),'Stock Model- B 18 W'!$C$8:$AZ$8,0))),0,INDEX('Stock Model- B 18 W'!$C$9:$AZ$53,MATCH($B6,'Stock Model- B 18 W'!$B$9:$B$53,0),MATCH(($B6-AP$4+1),'Stock Model- B 18 W'!$C$8:$AZ$8,0)))</f>
        <v>0</v>
      </c>
      <c r="AQ6" s="128">
        <f>IF(ISNA(INDEX('Stock Model- B 18 W'!$C$9:$AZ$53,MATCH($B6,'Stock Model- B 18 W'!$B$9:$B$53,0),MATCH(($B6-AQ$4+1),'Stock Model- B 18 W'!$C$8:$AZ$8,0))),0,INDEX('Stock Model- B 18 W'!$C$9:$AZ$53,MATCH($B6,'Stock Model- B 18 W'!$B$9:$B$53,0),MATCH(($B6-AQ$4+1),'Stock Model- B 18 W'!$C$8:$AZ$8,0)))</f>
        <v>0</v>
      </c>
      <c r="AR6" s="128">
        <f>IF(ISNA(INDEX('Stock Model- B 18 W'!$C$9:$AZ$53,MATCH($B6,'Stock Model- B 18 W'!$B$9:$B$53,0),MATCH(($B6-AR$4+1),'Stock Model- B 18 W'!$C$8:$AZ$8,0))),0,INDEX('Stock Model- B 18 W'!$C$9:$AZ$53,MATCH($B6,'Stock Model- B 18 W'!$B$9:$B$53,0),MATCH(($B6-AR$4+1),'Stock Model- B 18 W'!$C$8:$AZ$8,0)))</f>
        <v>0</v>
      </c>
      <c r="AS6" s="128">
        <f>IF(ISNA(INDEX('Stock Model- B 18 W'!$C$9:$AZ$53,MATCH($B6,'Stock Model- B 18 W'!$B$9:$B$53,0),MATCH(($B6-AS$4+1),'Stock Model- B 18 W'!$C$8:$AZ$8,0))),0,INDEX('Stock Model- B 18 W'!$C$9:$AZ$53,MATCH($B6,'Stock Model- B 18 W'!$B$9:$B$53,0),MATCH(($B6-AS$4+1),'Stock Model- B 18 W'!$C$8:$AZ$8,0)))</f>
        <v>0</v>
      </c>
      <c r="AT6" s="128">
        <f>IF(ISNA(INDEX('Stock Model- B 18 W'!$C$9:$AZ$53,MATCH($B6,'Stock Model- B 18 W'!$B$9:$B$53,0),MATCH(($B6-AT$4+1),'Stock Model- B 18 W'!$C$8:$AZ$8,0))),0,INDEX('Stock Model- B 18 W'!$C$9:$AZ$53,MATCH($B6,'Stock Model- B 18 W'!$B$9:$B$53,0),MATCH(($B6-AT$4+1),'Stock Model- B 18 W'!$C$8:$AZ$8,0)))</f>
        <v>0</v>
      </c>
      <c r="AU6" s="128">
        <f>IF(ISNA(INDEX('Stock Model- B 18 W'!$C$9:$AZ$53,MATCH($B6,'Stock Model- B 18 W'!$B$9:$B$53,0),MATCH(($B6-AU$4+1),'Stock Model- B 18 W'!$C$8:$AZ$8,0))),0,INDEX('Stock Model- B 18 W'!$C$9:$AZ$53,MATCH($B6,'Stock Model- B 18 W'!$B$9:$B$53,0),MATCH(($B6-AU$4+1),'Stock Model- B 18 W'!$C$8:$AZ$8,0)))</f>
        <v>0</v>
      </c>
      <c r="AV6" s="109">
        <f t="shared" ref="AV6:AV49" ca="1" si="2">SUM(C6:AU6)</f>
        <v>2438346.54444572</v>
      </c>
      <c r="AW6" s="109" t="str">
        <f ca="1">IF(AV6=SUM('Stock Model- B 18 W'!C10:AZ10),"OK","Error")</f>
        <v>OK</v>
      </c>
    </row>
    <row r="7" spans="1:49">
      <c r="A7" s="214"/>
      <c r="B7" s="109">
        <f>'Stock Model- B 18 W'!B11</f>
        <v>1992</v>
      </c>
      <c r="C7" s="128">
        <f ca="1">IF(ISNA(INDEX('Stock Model- B 18 W'!$C$9:$AZ$53,MATCH($B7,'Stock Model- B 18 W'!$B$9:$B$53,0),MATCH(($B7-C$4+1),'Stock Model- B 18 W'!$C$8:$AZ$8,0))),0,INDEX('Stock Model- B 18 W'!$C$9:$AZ$53,MATCH($B7,'Stock Model- B 18 W'!$B$9:$B$53,0),MATCH(($B7-C$4+1),'Stock Model- B 18 W'!$C$8:$AZ$8,0)))</f>
        <v>0</v>
      </c>
      <c r="D7" s="128">
        <f ca="1">IF(ISNA(INDEX('Stock Model- B 18 W'!$C$9:$AZ$53,MATCH($B7,'Stock Model- B 18 W'!$B$9:$B$53,0),MATCH(($B7-D$4+1),'Stock Model- B 18 W'!$C$8:$AZ$8,0))),0,INDEX('Stock Model- B 18 W'!$C$9:$AZ$53,MATCH($B7,'Stock Model- B 18 W'!$B$9:$B$53,0),MATCH(($B7-D$4+1),'Stock Model- B 18 W'!$C$8:$AZ$8,0)))</f>
        <v>2438346.54444572</v>
      </c>
      <c r="E7" s="128">
        <f ca="1">IF(ISNA(INDEX('Stock Model- B 18 W'!$C$9:$AZ$53,MATCH($B7,'Stock Model- B 18 W'!$B$9:$B$53,0),MATCH(($B7-E$4+1),'Stock Model- B 18 W'!$C$8:$AZ$8,0))),0,INDEX('Stock Model- B 18 W'!$C$9:$AZ$53,MATCH($B7,'Stock Model- B 18 W'!$B$9:$B$53,0),MATCH(($B7-E$4+1),'Stock Model- B 18 W'!$C$8:$AZ$8,0)))</f>
        <v>2456634.1435290631</v>
      </c>
      <c r="F7" s="128">
        <f>IF(ISNA(INDEX('Stock Model- B 18 W'!$C$9:$AZ$53,MATCH($B7,'Stock Model- B 18 W'!$B$9:$B$53,0),MATCH(($B7-F$4+1),'Stock Model- B 18 W'!$C$8:$AZ$8,0))),0,INDEX('Stock Model- B 18 W'!$C$9:$AZ$53,MATCH($B7,'Stock Model- B 18 W'!$B$9:$B$53,0),MATCH(($B7-F$4+1),'Stock Model- B 18 W'!$C$8:$AZ$8,0)))</f>
        <v>0</v>
      </c>
      <c r="G7" s="128">
        <f>IF(ISNA(INDEX('Stock Model- B 18 W'!$C$9:$AZ$53,MATCH($B7,'Stock Model- B 18 W'!$B$9:$B$53,0),MATCH(($B7-G$4+1),'Stock Model- B 18 W'!$C$8:$AZ$8,0))),0,INDEX('Stock Model- B 18 W'!$C$9:$AZ$53,MATCH($B7,'Stock Model- B 18 W'!$B$9:$B$53,0),MATCH(($B7-G$4+1),'Stock Model- B 18 W'!$C$8:$AZ$8,0)))</f>
        <v>0</v>
      </c>
      <c r="H7" s="128">
        <f>IF(ISNA(INDEX('Stock Model- B 18 W'!$C$9:$AZ$53,MATCH($B7,'Stock Model- B 18 W'!$B$9:$B$53,0),MATCH(($B7-H$4+1),'Stock Model- B 18 W'!$C$8:$AZ$8,0))),0,INDEX('Stock Model- B 18 W'!$C$9:$AZ$53,MATCH($B7,'Stock Model- B 18 W'!$B$9:$B$53,0),MATCH(($B7-H$4+1),'Stock Model- B 18 W'!$C$8:$AZ$8,0)))</f>
        <v>0</v>
      </c>
      <c r="I7" s="128">
        <f>IF(ISNA(INDEX('Stock Model- B 18 W'!$C$9:$AZ$53,MATCH($B7,'Stock Model- B 18 W'!$B$9:$B$53,0),MATCH(($B7-I$4+1),'Stock Model- B 18 W'!$C$8:$AZ$8,0))),0,INDEX('Stock Model- B 18 W'!$C$9:$AZ$53,MATCH($B7,'Stock Model- B 18 W'!$B$9:$B$53,0),MATCH(($B7-I$4+1),'Stock Model- B 18 W'!$C$8:$AZ$8,0)))</f>
        <v>0</v>
      </c>
      <c r="J7" s="128">
        <f>IF(ISNA(INDEX('Stock Model- B 18 W'!$C$9:$AZ$53,MATCH($B7,'Stock Model- B 18 W'!$B$9:$B$53,0),MATCH(($B7-J$4+1),'Stock Model- B 18 W'!$C$8:$AZ$8,0))),0,INDEX('Stock Model- B 18 W'!$C$9:$AZ$53,MATCH($B7,'Stock Model- B 18 W'!$B$9:$B$53,0),MATCH(($B7-J$4+1),'Stock Model- B 18 W'!$C$8:$AZ$8,0)))</f>
        <v>0</v>
      </c>
      <c r="K7" s="128">
        <f>IF(ISNA(INDEX('Stock Model- B 18 W'!$C$9:$AZ$53,MATCH($B7,'Stock Model- B 18 W'!$B$9:$B$53,0),MATCH(($B7-K$4+1),'Stock Model- B 18 W'!$C$8:$AZ$8,0))),0,INDEX('Stock Model- B 18 W'!$C$9:$AZ$53,MATCH($B7,'Stock Model- B 18 W'!$B$9:$B$53,0),MATCH(($B7-K$4+1),'Stock Model- B 18 W'!$C$8:$AZ$8,0)))</f>
        <v>0</v>
      </c>
      <c r="L7" s="128">
        <f>IF(ISNA(INDEX('Stock Model- B 18 W'!$C$9:$AZ$53,MATCH($B7,'Stock Model- B 18 W'!$B$9:$B$53,0),MATCH(($B7-L$4+1),'Stock Model- B 18 W'!$C$8:$AZ$8,0))),0,INDEX('Stock Model- B 18 W'!$C$9:$AZ$53,MATCH($B7,'Stock Model- B 18 W'!$B$9:$B$53,0),MATCH(($B7-L$4+1),'Stock Model- B 18 W'!$C$8:$AZ$8,0)))</f>
        <v>0</v>
      </c>
      <c r="M7" s="128">
        <f>IF(ISNA(INDEX('Stock Model- B 18 W'!$C$9:$AZ$53,MATCH($B7,'Stock Model- B 18 W'!$B$9:$B$53,0),MATCH(($B7-M$4+1),'Stock Model- B 18 W'!$C$8:$AZ$8,0))),0,INDEX('Stock Model- B 18 W'!$C$9:$AZ$53,MATCH($B7,'Stock Model- B 18 W'!$B$9:$B$53,0),MATCH(($B7-M$4+1),'Stock Model- B 18 W'!$C$8:$AZ$8,0)))</f>
        <v>0</v>
      </c>
      <c r="N7" s="128">
        <f>IF(ISNA(INDEX('Stock Model- B 18 W'!$C$9:$AZ$53,MATCH($B7,'Stock Model- B 18 W'!$B$9:$B$53,0),MATCH(($B7-N$4+1),'Stock Model- B 18 W'!$C$8:$AZ$8,0))),0,INDEX('Stock Model- B 18 W'!$C$9:$AZ$53,MATCH($B7,'Stock Model- B 18 W'!$B$9:$B$53,0),MATCH(($B7-N$4+1),'Stock Model- B 18 W'!$C$8:$AZ$8,0)))</f>
        <v>0</v>
      </c>
      <c r="O7" s="128">
        <f>IF(ISNA(INDEX('Stock Model- B 18 W'!$C$9:$AZ$53,MATCH($B7,'Stock Model- B 18 W'!$B$9:$B$53,0),MATCH(($B7-O$4+1),'Stock Model- B 18 W'!$C$8:$AZ$8,0))),0,INDEX('Stock Model- B 18 W'!$C$9:$AZ$53,MATCH($B7,'Stock Model- B 18 W'!$B$9:$B$53,0),MATCH(($B7-O$4+1),'Stock Model- B 18 W'!$C$8:$AZ$8,0)))</f>
        <v>0</v>
      </c>
      <c r="P7" s="128">
        <f>IF(ISNA(INDEX('Stock Model- B 18 W'!$C$9:$AZ$53,MATCH($B7,'Stock Model- B 18 W'!$B$9:$B$53,0),MATCH(($B7-P$4+1),'Stock Model- B 18 W'!$C$8:$AZ$8,0))),0,INDEX('Stock Model- B 18 W'!$C$9:$AZ$53,MATCH($B7,'Stock Model- B 18 W'!$B$9:$B$53,0),MATCH(($B7-P$4+1),'Stock Model- B 18 W'!$C$8:$AZ$8,0)))</f>
        <v>0</v>
      </c>
      <c r="Q7" s="128">
        <f>IF(ISNA(INDEX('Stock Model- B 18 W'!$C$9:$AZ$53,MATCH($B7,'Stock Model- B 18 W'!$B$9:$B$53,0),MATCH(($B7-Q$4+1),'Stock Model- B 18 W'!$C$8:$AZ$8,0))),0,INDEX('Stock Model- B 18 W'!$C$9:$AZ$53,MATCH($B7,'Stock Model- B 18 W'!$B$9:$B$53,0),MATCH(($B7-Q$4+1),'Stock Model- B 18 W'!$C$8:$AZ$8,0)))</f>
        <v>0</v>
      </c>
      <c r="R7" s="128">
        <f>IF(ISNA(INDEX('Stock Model- B 18 W'!$C$9:$AZ$53,MATCH($B7,'Stock Model- B 18 W'!$B$9:$B$53,0),MATCH(($B7-R$4+1),'Stock Model- B 18 W'!$C$8:$AZ$8,0))),0,INDEX('Stock Model- B 18 W'!$C$9:$AZ$53,MATCH($B7,'Stock Model- B 18 W'!$B$9:$B$53,0),MATCH(($B7-R$4+1),'Stock Model- B 18 W'!$C$8:$AZ$8,0)))</f>
        <v>0</v>
      </c>
      <c r="S7" s="128">
        <f>IF(ISNA(INDEX('Stock Model- B 18 W'!$C$9:$AZ$53,MATCH($B7,'Stock Model- B 18 W'!$B$9:$B$53,0),MATCH(($B7-S$4+1),'Stock Model- B 18 W'!$C$8:$AZ$8,0))),0,INDEX('Stock Model- B 18 W'!$C$9:$AZ$53,MATCH($B7,'Stock Model- B 18 W'!$B$9:$B$53,0),MATCH(($B7-S$4+1),'Stock Model- B 18 W'!$C$8:$AZ$8,0)))</f>
        <v>0</v>
      </c>
      <c r="T7" s="128">
        <f>IF(ISNA(INDEX('Stock Model- B 18 W'!$C$9:$AZ$53,MATCH($B7,'Stock Model- B 18 W'!$B$9:$B$53,0),MATCH(($B7-T$4+1),'Stock Model- B 18 W'!$C$8:$AZ$8,0))),0,INDEX('Stock Model- B 18 W'!$C$9:$AZ$53,MATCH($B7,'Stock Model- B 18 W'!$B$9:$B$53,0),MATCH(($B7-T$4+1),'Stock Model- B 18 W'!$C$8:$AZ$8,0)))</f>
        <v>0</v>
      </c>
      <c r="U7" s="128">
        <f>IF(ISNA(INDEX('Stock Model- B 18 W'!$C$9:$AZ$53,MATCH($B7,'Stock Model- B 18 W'!$B$9:$B$53,0),MATCH(($B7-U$4+1),'Stock Model- B 18 W'!$C$8:$AZ$8,0))),0,INDEX('Stock Model- B 18 W'!$C$9:$AZ$53,MATCH($B7,'Stock Model- B 18 W'!$B$9:$B$53,0),MATCH(($B7-U$4+1),'Stock Model- B 18 W'!$C$8:$AZ$8,0)))</f>
        <v>0</v>
      </c>
      <c r="V7" s="128">
        <f>IF(ISNA(INDEX('Stock Model- B 18 W'!$C$9:$AZ$53,MATCH($B7,'Stock Model- B 18 W'!$B$9:$B$53,0),MATCH(($B7-V$4+1),'Stock Model- B 18 W'!$C$8:$AZ$8,0))),0,INDEX('Stock Model- B 18 W'!$C$9:$AZ$53,MATCH($B7,'Stock Model- B 18 W'!$B$9:$B$53,0),MATCH(($B7-V$4+1),'Stock Model- B 18 W'!$C$8:$AZ$8,0)))</f>
        <v>0</v>
      </c>
      <c r="W7" s="128">
        <f>IF(ISNA(INDEX('Stock Model- B 18 W'!$C$9:$AZ$53,MATCH($B7,'Stock Model- B 18 W'!$B$9:$B$53,0),MATCH(($B7-W$4+1),'Stock Model- B 18 W'!$C$8:$AZ$8,0))),0,INDEX('Stock Model- B 18 W'!$C$9:$AZ$53,MATCH($B7,'Stock Model- B 18 W'!$B$9:$B$53,0),MATCH(($B7-W$4+1),'Stock Model- B 18 W'!$C$8:$AZ$8,0)))</f>
        <v>0</v>
      </c>
      <c r="X7" s="128">
        <f>IF(ISNA(INDEX('Stock Model- B 18 W'!$C$9:$AZ$53,MATCH($B7,'Stock Model- B 18 W'!$B$9:$B$53,0),MATCH(($B7-X$4+1),'Stock Model- B 18 W'!$C$8:$AZ$8,0))),0,INDEX('Stock Model- B 18 W'!$C$9:$AZ$53,MATCH($B7,'Stock Model- B 18 W'!$B$9:$B$53,0),MATCH(($B7-X$4+1),'Stock Model- B 18 W'!$C$8:$AZ$8,0)))</f>
        <v>0</v>
      </c>
      <c r="Y7" s="128">
        <f>IF(ISNA(INDEX('Stock Model- B 18 W'!$C$9:$AZ$53,MATCH($B7,'Stock Model- B 18 W'!$B$9:$B$53,0),MATCH(($B7-Y$4+1),'Stock Model- B 18 W'!$C$8:$AZ$8,0))),0,INDEX('Stock Model- B 18 W'!$C$9:$AZ$53,MATCH($B7,'Stock Model- B 18 W'!$B$9:$B$53,0),MATCH(($B7-Y$4+1),'Stock Model- B 18 W'!$C$8:$AZ$8,0)))</f>
        <v>0</v>
      </c>
      <c r="Z7" s="128">
        <f>IF(ISNA(INDEX('Stock Model- B 18 W'!$C$9:$AZ$53,MATCH($B7,'Stock Model- B 18 W'!$B$9:$B$53,0),MATCH(($B7-Z$4+1),'Stock Model- B 18 W'!$C$8:$AZ$8,0))),0,INDEX('Stock Model- B 18 W'!$C$9:$AZ$53,MATCH($B7,'Stock Model- B 18 W'!$B$9:$B$53,0),MATCH(($B7-Z$4+1),'Stock Model- B 18 W'!$C$8:$AZ$8,0)))</f>
        <v>0</v>
      </c>
      <c r="AA7" s="128">
        <f>IF(ISNA(INDEX('Stock Model- B 18 W'!$C$9:$AZ$53,MATCH($B7,'Stock Model- B 18 W'!$B$9:$B$53,0),MATCH(($B7-AA$4+1),'Stock Model- B 18 W'!$C$8:$AZ$8,0))),0,INDEX('Stock Model- B 18 W'!$C$9:$AZ$53,MATCH($B7,'Stock Model- B 18 W'!$B$9:$B$53,0),MATCH(($B7-AA$4+1),'Stock Model- B 18 W'!$C$8:$AZ$8,0)))</f>
        <v>0</v>
      </c>
      <c r="AB7" s="128">
        <f>IF(ISNA(INDEX('Stock Model- B 18 W'!$C$9:$AZ$53,MATCH($B7,'Stock Model- B 18 W'!$B$9:$B$53,0),MATCH(($B7-AB$4+1),'Stock Model- B 18 W'!$C$8:$AZ$8,0))),0,INDEX('Stock Model- B 18 W'!$C$9:$AZ$53,MATCH($B7,'Stock Model- B 18 W'!$B$9:$B$53,0),MATCH(($B7-AB$4+1),'Stock Model- B 18 W'!$C$8:$AZ$8,0)))</f>
        <v>0</v>
      </c>
      <c r="AC7" s="128">
        <f>IF(ISNA(INDEX('Stock Model- B 18 W'!$C$9:$AZ$53,MATCH($B7,'Stock Model- B 18 W'!$B$9:$B$53,0),MATCH(($B7-AC$4+1),'Stock Model- B 18 W'!$C$8:$AZ$8,0))),0,INDEX('Stock Model- B 18 W'!$C$9:$AZ$53,MATCH($B7,'Stock Model- B 18 W'!$B$9:$B$53,0),MATCH(($B7-AC$4+1),'Stock Model- B 18 W'!$C$8:$AZ$8,0)))</f>
        <v>0</v>
      </c>
      <c r="AD7" s="128">
        <f>IF(ISNA(INDEX('Stock Model- B 18 W'!$C$9:$AZ$53,MATCH($B7,'Stock Model- B 18 W'!$B$9:$B$53,0),MATCH(($B7-AD$4+1),'Stock Model- B 18 W'!$C$8:$AZ$8,0))),0,INDEX('Stock Model- B 18 W'!$C$9:$AZ$53,MATCH($B7,'Stock Model- B 18 W'!$B$9:$B$53,0),MATCH(($B7-AD$4+1),'Stock Model- B 18 W'!$C$8:$AZ$8,0)))</f>
        <v>0</v>
      </c>
      <c r="AE7" s="128">
        <f>IF(ISNA(INDEX('Stock Model- B 18 W'!$C$9:$AZ$53,MATCH($B7,'Stock Model- B 18 W'!$B$9:$B$53,0),MATCH(($B7-AE$4+1),'Stock Model- B 18 W'!$C$8:$AZ$8,0))),0,INDEX('Stock Model- B 18 W'!$C$9:$AZ$53,MATCH($B7,'Stock Model- B 18 W'!$B$9:$B$53,0),MATCH(($B7-AE$4+1),'Stock Model- B 18 W'!$C$8:$AZ$8,0)))</f>
        <v>0</v>
      </c>
      <c r="AF7" s="128">
        <f>IF(ISNA(INDEX('Stock Model- B 18 W'!$C$9:$AZ$53,MATCH($B7,'Stock Model- B 18 W'!$B$9:$B$53,0),MATCH(($B7-AF$4+1),'Stock Model- B 18 W'!$C$8:$AZ$8,0))),0,INDEX('Stock Model- B 18 W'!$C$9:$AZ$53,MATCH($B7,'Stock Model- B 18 W'!$B$9:$B$53,0),MATCH(($B7-AF$4+1),'Stock Model- B 18 W'!$C$8:$AZ$8,0)))</f>
        <v>0</v>
      </c>
      <c r="AG7" s="128">
        <f>IF(ISNA(INDEX('Stock Model- B 18 W'!$C$9:$AZ$53,MATCH($B7,'Stock Model- B 18 W'!$B$9:$B$53,0),MATCH(($B7-AG$4+1),'Stock Model- B 18 W'!$C$8:$AZ$8,0))),0,INDEX('Stock Model- B 18 W'!$C$9:$AZ$53,MATCH($B7,'Stock Model- B 18 W'!$B$9:$B$53,0),MATCH(($B7-AG$4+1),'Stock Model- B 18 W'!$C$8:$AZ$8,0)))</f>
        <v>0</v>
      </c>
      <c r="AH7" s="128">
        <f>IF(ISNA(INDEX('Stock Model- B 18 W'!$C$9:$AZ$53,MATCH($B7,'Stock Model- B 18 W'!$B$9:$B$53,0),MATCH(($B7-AH$4+1),'Stock Model- B 18 W'!$C$8:$AZ$8,0))),0,INDEX('Stock Model- B 18 W'!$C$9:$AZ$53,MATCH($B7,'Stock Model- B 18 W'!$B$9:$B$53,0),MATCH(($B7-AH$4+1),'Stock Model- B 18 W'!$C$8:$AZ$8,0)))</f>
        <v>0</v>
      </c>
      <c r="AI7" s="128">
        <f>IF(ISNA(INDEX('Stock Model- B 18 W'!$C$9:$AZ$53,MATCH($B7,'Stock Model- B 18 W'!$B$9:$B$53,0),MATCH(($B7-AI$4+1),'Stock Model- B 18 W'!$C$8:$AZ$8,0))),0,INDEX('Stock Model- B 18 W'!$C$9:$AZ$53,MATCH($B7,'Stock Model- B 18 W'!$B$9:$B$53,0),MATCH(($B7-AI$4+1),'Stock Model- B 18 W'!$C$8:$AZ$8,0)))</f>
        <v>0</v>
      </c>
      <c r="AJ7" s="128">
        <f>IF(ISNA(INDEX('Stock Model- B 18 W'!$C$9:$AZ$53,MATCH($B7,'Stock Model- B 18 W'!$B$9:$B$53,0),MATCH(($B7-AJ$4+1),'Stock Model- B 18 W'!$C$8:$AZ$8,0))),0,INDEX('Stock Model- B 18 W'!$C$9:$AZ$53,MATCH($B7,'Stock Model- B 18 W'!$B$9:$B$53,0),MATCH(($B7-AJ$4+1),'Stock Model- B 18 W'!$C$8:$AZ$8,0)))</f>
        <v>0</v>
      </c>
      <c r="AK7" s="128">
        <f>IF(ISNA(INDEX('Stock Model- B 18 W'!$C$9:$AZ$53,MATCH($B7,'Stock Model- B 18 W'!$B$9:$B$53,0),MATCH(($B7-AK$4+1),'Stock Model- B 18 W'!$C$8:$AZ$8,0))),0,INDEX('Stock Model- B 18 W'!$C$9:$AZ$53,MATCH($B7,'Stock Model- B 18 W'!$B$9:$B$53,0),MATCH(($B7-AK$4+1),'Stock Model- B 18 W'!$C$8:$AZ$8,0)))</f>
        <v>0</v>
      </c>
      <c r="AL7" s="128">
        <f>IF(ISNA(INDEX('Stock Model- B 18 W'!$C$9:$AZ$53,MATCH($B7,'Stock Model- B 18 W'!$B$9:$B$53,0),MATCH(($B7-AL$4+1),'Stock Model- B 18 W'!$C$8:$AZ$8,0))),0,INDEX('Stock Model- B 18 W'!$C$9:$AZ$53,MATCH($B7,'Stock Model- B 18 W'!$B$9:$B$53,0),MATCH(($B7-AL$4+1),'Stock Model- B 18 W'!$C$8:$AZ$8,0)))</f>
        <v>0</v>
      </c>
      <c r="AM7" s="128">
        <f>IF(ISNA(INDEX('Stock Model- B 18 W'!$C$9:$AZ$53,MATCH($B7,'Stock Model- B 18 W'!$B$9:$B$53,0),MATCH(($B7-AM$4+1),'Stock Model- B 18 W'!$C$8:$AZ$8,0))),0,INDEX('Stock Model- B 18 W'!$C$9:$AZ$53,MATCH($B7,'Stock Model- B 18 W'!$B$9:$B$53,0),MATCH(($B7-AM$4+1),'Stock Model- B 18 W'!$C$8:$AZ$8,0)))</f>
        <v>0</v>
      </c>
      <c r="AN7" s="128">
        <f>IF(ISNA(INDEX('Stock Model- B 18 W'!$C$9:$AZ$53,MATCH($B7,'Stock Model- B 18 W'!$B$9:$B$53,0),MATCH(($B7-AN$4+1),'Stock Model- B 18 W'!$C$8:$AZ$8,0))),0,INDEX('Stock Model- B 18 W'!$C$9:$AZ$53,MATCH($B7,'Stock Model- B 18 W'!$B$9:$B$53,0),MATCH(($B7-AN$4+1),'Stock Model- B 18 W'!$C$8:$AZ$8,0)))</f>
        <v>0</v>
      </c>
      <c r="AO7" s="128">
        <f>IF(ISNA(INDEX('Stock Model- B 18 W'!$C$9:$AZ$53,MATCH($B7,'Stock Model- B 18 W'!$B$9:$B$53,0),MATCH(($B7-AO$4+1),'Stock Model- B 18 W'!$C$8:$AZ$8,0))),0,INDEX('Stock Model- B 18 W'!$C$9:$AZ$53,MATCH($B7,'Stock Model- B 18 W'!$B$9:$B$53,0),MATCH(($B7-AO$4+1),'Stock Model- B 18 W'!$C$8:$AZ$8,0)))</f>
        <v>0</v>
      </c>
      <c r="AP7" s="128">
        <f>IF(ISNA(INDEX('Stock Model- B 18 W'!$C$9:$AZ$53,MATCH($B7,'Stock Model- B 18 W'!$B$9:$B$53,0),MATCH(($B7-AP$4+1),'Stock Model- B 18 W'!$C$8:$AZ$8,0))),0,INDEX('Stock Model- B 18 W'!$C$9:$AZ$53,MATCH($B7,'Stock Model- B 18 W'!$B$9:$B$53,0),MATCH(($B7-AP$4+1),'Stock Model- B 18 W'!$C$8:$AZ$8,0)))</f>
        <v>0</v>
      </c>
      <c r="AQ7" s="128">
        <f>IF(ISNA(INDEX('Stock Model- B 18 W'!$C$9:$AZ$53,MATCH($B7,'Stock Model- B 18 W'!$B$9:$B$53,0),MATCH(($B7-AQ$4+1),'Stock Model- B 18 W'!$C$8:$AZ$8,0))),0,INDEX('Stock Model- B 18 W'!$C$9:$AZ$53,MATCH($B7,'Stock Model- B 18 W'!$B$9:$B$53,0),MATCH(($B7-AQ$4+1),'Stock Model- B 18 W'!$C$8:$AZ$8,0)))</f>
        <v>0</v>
      </c>
      <c r="AR7" s="128">
        <f>IF(ISNA(INDEX('Stock Model- B 18 W'!$C$9:$AZ$53,MATCH($B7,'Stock Model- B 18 W'!$B$9:$B$53,0),MATCH(($B7-AR$4+1),'Stock Model- B 18 W'!$C$8:$AZ$8,0))),0,INDEX('Stock Model- B 18 W'!$C$9:$AZ$53,MATCH($B7,'Stock Model- B 18 W'!$B$9:$B$53,0),MATCH(($B7-AR$4+1),'Stock Model- B 18 W'!$C$8:$AZ$8,0)))</f>
        <v>0</v>
      </c>
      <c r="AS7" s="128">
        <f>IF(ISNA(INDEX('Stock Model- B 18 W'!$C$9:$AZ$53,MATCH($B7,'Stock Model- B 18 W'!$B$9:$B$53,0),MATCH(($B7-AS$4+1),'Stock Model- B 18 W'!$C$8:$AZ$8,0))),0,INDEX('Stock Model- B 18 W'!$C$9:$AZ$53,MATCH($B7,'Stock Model- B 18 W'!$B$9:$B$53,0),MATCH(($B7-AS$4+1),'Stock Model- B 18 W'!$C$8:$AZ$8,0)))</f>
        <v>0</v>
      </c>
      <c r="AT7" s="128">
        <f>IF(ISNA(INDEX('Stock Model- B 18 W'!$C$9:$AZ$53,MATCH($B7,'Stock Model- B 18 W'!$B$9:$B$53,0),MATCH(($B7-AT$4+1),'Stock Model- B 18 W'!$C$8:$AZ$8,0))),0,INDEX('Stock Model- B 18 W'!$C$9:$AZ$53,MATCH($B7,'Stock Model- B 18 W'!$B$9:$B$53,0),MATCH(($B7-AT$4+1),'Stock Model- B 18 W'!$C$8:$AZ$8,0)))</f>
        <v>0</v>
      </c>
      <c r="AU7" s="128">
        <f>IF(ISNA(INDEX('Stock Model- B 18 W'!$C$9:$AZ$53,MATCH($B7,'Stock Model- B 18 W'!$B$9:$B$53,0),MATCH(($B7-AU$4+1),'Stock Model- B 18 W'!$C$8:$AZ$8,0))),0,INDEX('Stock Model- B 18 W'!$C$9:$AZ$53,MATCH($B7,'Stock Model- B 18 W'!$B$9:$B$53,0),MATCH(($B7-AU$4+1),'Stock Model- B 18 W'!$C$8:$AZ$8,0)))</f>
        <v>0</v>
      </c>
      <c r="AV7" s="109">
        <f t="shared" ca="1" si="2"/>
        <v>4894980.6879747827</v>
      </c>
      <c r="AW7" s="109" t="str">
        <f ca="1">IF(AV7=SUM('Stock Model- B 18 W'!C11:AZ11),"OK","Error")</f>
        <v>OK</v>
      </c>
    </row>
    <row r="8" spans="1:49">
      <c r="A8" s="214"/>
      <c r="B8" s="109">
        <f>'Stock Model- B 18 W'!B12</f>
        <v>1993</v>
      </c>
      <c r="C8" s="128">
        <f ca="1">IF(ISNA(INDEX('Stock Model- B 18 W'!$C$9:$AZ$53,MATCH($B8,'Stock Model- B 18 W'!$B$9:$B$53,0),MATCH(($B8-C$4+1),'Stock Model- B 18 W'!$C$8:$AZ$8,0))),0,INDEX('Stock Model- B 18 W'!$C$9:$AZ$53,MATCH($B8,'Stock Model- B 18 W'!$B$9:$B$53,0),MATCH(($B8-C$4+1),'Stock Model- B 18 W'!$C$8:$AZ$8,0)))</f>
        <v>0</v>
      </c>
      <c r="D8" s="128">
        <f ca="1">IF(ISNA(INDEX('Stock Model- B 18 W'!$C$9:$AZ$53,MATCH($B8,'Stock Model- B 18 W'!$B$9:$B$53,0),MATCH(($B8-D$4+1),'Stock Model- B 18 W'!$C$8:$AZ$8,0))),0,INDEX('Stock Model- B 18 W'!$C$9:$AZ$53,MATCH($B8,'Stock Model- B 18 W'!$B$9:$B$53,0),MATCH(($B8-D$4+1),'Stock Model- B 18 W'!$C$8:$AZ$8,0)))</f>
        <v>2438346.54444572</v>
      </c>
      <c r="E8" s="128">
        <f ca="1">IF(ISNA(INDEX('Stock Model- B 18 W'!$C$9:$AZ$53,MATCH($B8,'Stock Model- B 18 W'!$B$9:$B$53,0),MATCH(($B8-E$4+1),'Stock Model- B 18 W'!$C$8:$AZ$8,0))),0,INDEX('Stock Model- B 18 W'!$C$9:$AZ$53,MATCH($B8,'Stock Model- B 18 W'!$B$9:$B$53,0),MATCH(($B8-E$4+1),'Stock Model- B 18 W'!$C$8:$AZ$8,0)))</f>
        <v>2456634.1435290631</v>
      </c>
      <c r="F8" s="128">
        <f ca="1">IF(ISNA(INDEX('Stock Model- B 18 W'!$C$9:$AZ$53,MATCH($B8,'Stock Model- B 18 W'!$B$9:$B$53,0),MATCH(($B8-F$4+1),'Stock Model- B 18 W'!$C$8:$AZ$8,0))),0,INDEX('Stock Model- B 18 W'!$C$9:$AZ$53,MATCH($B8,'Stock Model- B 18 W'!$B$9:$B$53,0),MATCH(($B8-F$4+1),'Stock Model- B 18 W'!$C$8:$AZ$8,0)))</f>
        <v>2475058.8996055312</v>
      </c>
      <c r="G8" s="128">
        <f>IF(ISNA(INDEX('Stock Model- B 18 W'!$C$9:$AZ$53,MATCH($B8,'Stock Model- B 18 W'!$B$9:$B$53,0),MATCH(($B8-G$4+1),'Stock Model- B 18 W'!$C$8:$AZ$8,0))),0,INDEX('Stock Model- B 18 W'!$C$9:$AZ$53,MATCH($B8,'Stock Model- B 18 W'!$B$9:$B$53,0),MATCH(($B8-G$4+1),'Stock Model- B 18 W'!$C$8:$AZ$8,0)))</f>
        <v>0</v>
      </c>
      <c r="H8" s="128">
        <f>IF(ISNA(INDEX('Stock Model- B 18 W'!$C$9:$AZ$53,MATCH($B8,'Stock Model- B 18 W'!$B$9:$B$53,0),MATCH(($B8-H$4+1),'Stock Model- B 18 W'!$C$8:$AZ$8,0))),0,INDEX('Stock Model- B 18 W'!$C$9:$AZ$53,MATCH($B8,'Stock Model- B 18 W'!$B$9:$B$53,0),MATCH(($B8-H$4+1),'Stock Model- B 18 W'!$C$8:$AZ$8,0)))</f>
        <v>0</v>
      </c>
      <c r="I8" s="128">
        <f>IF(ISNA(INDEX('Stock Model- B 18 W'!$C$9:$AZ$53,MATCH($B8,'Stock Model- B 18 W'!$B$9:$B$53,0),MATCH(($B8-I$4+1),'Stock Model- B 18 W'!$C$8:$AZ$8,0))),0,INDEX('Stock Model- B 18 W'!$C$9:$AZ$53,MATCH($B8,'Stock Model- B 18 W'!$B$9:$B$53,0),MATCH(($B8-I$4+1),'Stock Model- B 18 W'!$C$8:$AZ$8,0)))</f>
        <v>0</v>
      </c>
      <c r="J8" s="128">
        <f>IF(ISNA(INDEX('Stock Model- B 18 W'!$C$9:$AZ$53,MATCH($B8,'Stock Model- B 18 W'!$B$9:$B$53,0),MATCH(($B8-J$4+1),'Stock Model- B 18 W'!$C$8:$AZ$8,0))),0,INDEX('Stock Model- B 18 W'!$C$9:$AZ$53,MATCH($B8,'Stock Model- B 18 W'!$B$9:$B$53,0),MATCH(($B8-J$4+1),'Stock Model- B 18 W'!$C$8:$AZ$8,0)))</f>
        <v>0</v>
      </c>
      <c r="K8" s="128">
        <f>IF(ISNA(INDEX('Stock Model- B 18 W'!$C$9:$AZ$53,MATCH($B8,'Stock Model- B 18 W'!$B$9:$B$53,0),MATCH(($B8-K$4+1),'Stock Model- B 18 W'!$C$8:$AZ$8,0))),0,INDEX('Stock Model- B 18 W'!$C$9:$AZ$53,MATCH($B8,'Stock Model- B 18 W'!$B$9:$B$53,0),MATCH(($B8-K$4+1),'Stock Model- B 18 W'!$C$8:$AZ$8,0)))</f>
        <v>0</v>
      </c>
      <c r="L8" s="128">
        <f>IF(ISNA(INDEX('Stock Model- B 18 W'!$C$9:$AZ$53,MATCH($B8,'Stock Model- B 18 W'!$B$9:$B$53,0),MATCH(($B8-L$4+1),'Stock Model- B 18 W'!$C$8:$AZ$8,0))),0,INDEX('Stock Model- B 18 W'!$C$9:$AZ$53,MATCH($B8,'Stock Model- B 18 W'!$B$9:$B$53,0),MATCH(($B8-L$4+1),'Stock Model- B 18 W'!$C$8:$AZ$8,0)))</f>
        <v>0</v>
      </c>
      <c r="M8" s="128">
        <f>IF(ISNA(INDEX('Stock Model- B 18 W'!$C$9:$AZ$53,MATCH($B8,'Stock Model- B 18 W'!$B$9:$B$53,0),MATCH(($B8-M$4+1),'Stock Model- B 18 W'!$C$8:$AZ$8,0))),0,INDEX('Stock Model- B 18 W'!$C$9:$AZ$53,MATCH($B8,'Stock Model- B 18 W'!$B$9:$B$53,0),MATCH(($B8-M$4+1),'Stock Model- B 18 W'!$C$8:$AZ$8,0)))</f>
        <v>0</v>
      </c>
      <c r="N8" s="128">
        <f>IF(ISNA(INDEX('Stock Model- B 18 W'!$C$9:$AZ$53,MATCH($B8,'Stock Model- B 18 W'!$B$9:$B$53,0),MATCH(($B8-N$4+1),'Stock Model- B 18 W'!$C$8:$AZ$8,0))),0,INDEX('Stock Model- B 18 W'!$C$9:$AZ$53,MATCH($B8,'Stock Model- B 18 W'!$B$9:$B$53,0),MATCH(($B8-N$4+1),'Stock Model- B 18 W'!$C$8:$AZ$8,0)))</f>
        <v>0</v>
      </c>
      <c r="O8" s="128">
        <f>IF(ISNA(INDEX('Stock Model- B 18 W'!$C$9:$AZ$53,MATCH($B8,'Stock Model- B 18 W'!$B$9:$B$53,0),MATCH(($B8-O$4+1),'Stock Model- B 18 W'!$C$8:$AZ$8,0))),0,INDEX('Stock Model- B 18 W'!$C$9:$AZ$53,MATCH($B8,'Stock Model- B 18 W'!$B$9:$B$53,0),MATCH(($B8-O$4+1),'Stock Model- B 18 W'!$C$8:$AZ$8,0)))</f>
        <v>0</v>
      </c>
      <c r="P8" s="128">
        <f>IF(ISNA(INDEX('Stock Model- B 18 W'!$C$9:$AZ$53,MATCH($B8,'Stock Model- B 18 W'!$B$9:$B$53,0),MATCH(($B8-P$4+1),'Stock Model- B 18 W'!$C$8:$AZ$8,0))),0,INDEX('Stock Model- B 18 W'!$C$9:$AZ$53,MATCH($B8,'Stock Model- B 18 W'!$B$9:$B$53,0),MATCH(($B8-P$4+1),'Stock Model- B 18 W'!$C$8:$AZ$8,0)))</f>
        <v>0</v>
      </c>
      <c r="Q8" s="128">
        <f>IF(ISNA(INDEX('Stock Model- B 18 W'!$C$9:$AZ$53,MATCH($B8,'Stock Model- B 18 W'!$B$9:$B$53,0),MATCH(($B8-Q$4+1),'Stock Model- B 18 W'!$C$8:$AZ$8,0))),0,INDEX('Stock Model- B 18 W'!$C$9:$AZ$53,MATCH($B8,'Stock Model- B 18 W'!$B$9:$B$53,0),MATCH(($B8-Q$4+1),'Stock Model- B 18 W'!$C$8:$AZ$8,0)))</f>
        <v>0</v>
      </c>
      <c r="R8" s="128">
        <f>IF(ISNA(INDEX('Stock Model- B 18 W'!$C$9:$AZ$53,MATCH($B8,'Stock Model- B 18 W'!$B$9:$B$53,0),MATCH(($B8-R$4+1),'Stock Model- B 18 W'!$C$8:$AZ$8,0))),0,INDEX('Stock Model- B 18 W'!$C$9:$AZ$53,MATCH($B8,'Stock Model- B 18 W'!$B$9:$B$53,0),MATCH(($B8-R$4+1),'Stock Model- B 18 W'!$C$8:$AZ$8,0)))</f>
        <v>0</v>
      </c>
      <c r="S8" s="128">
        <f>IF(ISNA(INDEX('Stock Model- B 18 W'!$C$9:$AZ$53,MATCH($B8,'Stock Model- B 18 W'!$B$9:$B$53,0),MATCH(($B8-S$4+1),'Stock Model- B 18 W'!$C$8:$AZ$8,0))),0,INDEX('Stock Model- B 18 W'!$C$9:$AZ$53,MATCH($B8,'Stock Model- B 18 W'!$B$9:$B$53,0),MATCH(($B8-S$4+1),'Stock Model- B 18 W'!$C$8:$AZ$8,0)))</f>
        <v>0</v>
      </c>
      <c r="T8" s="128">
        <f>IF(ISNA(INDEX('Stock Model- B 18 W'!$C$9:$AZ$53,MATCH($B8,'Stock Model- B 18 W'!$B$9:$B$53,0),MATCH(($B8-T$4+1),'Stock Model- B 18 W'!$C$8:$AZ$8,0))),0,INDEX('Stock Model- B 18 W'!$C$9:$AZ$53,MATCH($B8,'Stock Model- B 18 W'!$B$9:$B$53,0),MATCH(($B8-T$4+1),'Stock Model- B 18 W'!$C$8:$AZ$8,0)))</f>
        <v>0</v>
      </c>
      <c r="U8" s="128">
        <f>IF(ISNA(INDEX('Stock Model- B 18 W'!$C$9:$AZ$53,MATCH($B8,'Stock Model- B 18 W'!$B$9:$B$53,0),MATCH(($B8-U$4+1),'Stock Model- B 18 W'!$C$8:$AZ$8,0))),0,INDEX('Stock Model- B 18 W'!$C$9:$AZ$53,MATCH($B8,'Stock Model- B 18 W'!$B$9:$B$53,0),MATCH(($B8-U$4+1),'Stock Model- B 18 W'!$C$8:$AZ$8,0)))</f>
        <v>0</v>
      </c>
      <c r="V8" s="128">
        <f>IF(ISNA(INDEX('Stock Model- B 18 W'!$C$9:$AZ$53,MATCH($B8,'Stock Model- B 18 W'!$B$9:$B$53,0),MATCH(($B8-V$4+1),'Stock Model- B 18 W'!$C$8:$AZ$8,0))),0,INDEX('Stock Model- B 18 W'!$C$9:$AZ$53,MATCH($B8,'Stock Model- B 18 W'!$B$9:$B$53,0),MATCH(($B8-V$4+1),'Stock Model- B 18 W'!$C$8:$AZ$8,0)))</f>
        <v>0</v>
      </c>
      <c r="W8" s="128">
        <f>IF(ISNA(INDEX('Stock Model- B 18 W'!$C$9:$AZ$53,MATCH($B8,'Stock Model- B 18 W'!$B$9:$B$53,0),MATCH(($B8-W$4+1),'Stock Model- B 18 W'!$C$8:$AZ$8,0))),0,INDEX('Stock Model- B 18 W'!$C$9:$AZ$53,MATCH($B8,'Stock Model- B 18 W'!$B$9:$B$53,0),MATCH(($B8-W$4+1),'Stock Model- B 18 W'!$C$8:$AZ$8,0)))</f>
        <v>0</v>
      </c>
      <c r="X8" s="128">
        <f>IF(ISNA(INDEX('Stock Model- B 18 W'!$C$9:$AZ$53,MATCH($B8,'Stock Model- B 18 W'!$B$9:$B$53,0),MATCH(($B8-X$4+1),'Stock Model- B 18 W'!$C$8:$AZ$8,0))),0,INDEX('Stock Model- B 18 W'!$C$9:$AZ$53,MATCH($B8,'Stock Model- B 18 W'!$B$9:$B$53,0),MATCH(($B8-X$4+1),'Stock Model- B 18 W'!$C$8:$AZ$8,0)))</f>
        <v>0</v>
      </c>
      <c r="Y8" s="128">
        <f>IF(ISNA(INDEX('Stock Model- B 18 W'!$C$9:$AZ$53,MATCH($B8,'Stock Model- B 18 W'!$B$9:$B$53,0),MATCH(($B8-Y$4+1),'Stock Model- B 18 W'!$C$8:$AZ$8,0))),0,INDEX('Stock Model- B 18 W'!$C$9:$AZ$53,MATCH($B8,'Stock Model- B 18 W'!$B$9:$B$53,0),MATCH(($B8-Y$4+1),'Stock Model- B 18 W'!$C$8:$AZ$8,0)))</f>
        <v>0</v>
      </c>
      <c r="Z8" s="128">
        <f>IF(ISNA(INDEX('Stock Model- B 18 W'!$C$9:$AZ$53,MATCH($B8,'Stock Model- B 18 W'!$B$9:$B$53,0),MATCH(($B8-Z$4+1),'Stock Model- B 18 W'!$C$8:$AZ$8,0))),0,INDEX('Stock Model- B 18 W'!$C$9:$AZ$53,MATCH($B8,'Stock Model- B 18 W'!$B$9:$B$53,0),MATCH(($B8-Z$4+1),'Stock Model- B 18 W'!$C$8:$AZ$8,0)))</f>
        <v>0</v>
      </c>
      <c r="AA8" s="128">
        <f>IF(ISNA(INDEX('Stock Model- B 18 W'!$C$9:$AZ$53,MATCH($B8,'Stock Model- B 18 W'!$B$9:$B$53,0),MATCH(($B8-AA$4+1),'Stock Model- B 18 W'!$C$8:$AZ$8,0))),0,INDEX('Stock Model- B 18 W'!$C$9:$AZ$53,MATCH($B8,'Stock Model- B 18 W'!$B$9:$B$53,0),MATCH(($B8-AA$4+1),'Stock Model- B 18 W'!$C$8:$AZ$8,0)))</f>
        <v>0</v>
      </c>
      <c r="AB8" s="128">
        <f>IF(ISNA(INDEX('Stock Model- B 18 W'!$C$9:$AZ$53,MATCH($B8,'Stock Model- B 18 W'!$B$9:$B$53,0),MATCH(($B8-AB$4+1),'Stock Model- B 18 W'!$C$8:$AZ$8,0))),0,INDEX('Stock Model- B 18 W'!$C$9:$AZ$53,MATCH($B8,'Stock Model- B 18 W'!$B$9:$B$53,0),MATCH(($B8-AB$4+1),'Stock Model- B 18 W'!$C$8:$AZ$8,0)))</f>
        <v>0</v>
      </c>
      <c r="AC8" s="128">
        <f>IF(ISNA(INDEX('Stock Model- B 18 W'!$C$9:$AZ$53,MATCH($B8,'Stock Model- B 18 W'!$B$9:$B$53,0),MATCH(($B8-AC$4+1),'Stock Model- B 18 W'!$C$8:$AZ$8,0))),0,INDEX('Stock Model- B 18 W'!$C$9:$AZ$53,MATCH($B8,'Stock Model- B 18 W'!$B$9:$B$53,0),MATCH(($B8-AC$4+1),'Stock Model- B 18 W'!$C$8:$AZ$8,0)))</f>
        <v>0</v>
      </c>
      <c r="AD8" s="128">
        <f>IF(ISNA(INDEX('Stock Model- B 18 W'!$C$9:$AZ$53,MATCH($B8,'Stock Model- B 18 W'!$B$9:$B$53,0),MATCH(($B8-AD$4+1),'Stock Model- B 18 W'!$C$8:$AZ$8,0))),0,INDEX('Stock Model- B 18 W'!$C$9:$AZ$53,MATCH($B8,'Stock Model- B 18 W'!$B$9:$B$53,0),MATCH(($B8-AD$4+1),'Stock Model- B 18 W'!$C$8:$AZ$8,0)))</f>
        <v>0</v>
      </c>
      <c r="AE8" s="128">
        <f>IF(ISNA(INDEX('Stock Model- B 18 W'!$C$9:$AZ$53,MATCH($B8,'Stock Model- B 18 W'!$B$9:$B$53,0),MATCH(($B8-AE$4+1),'Stock Model- B 18 W'!$C$8:$AZ$8,0))),0,INDEX('Stock Model- B 18 W'!$C$9:$AZ$53,MATCH($B8,'Stock Model- B 18 W'!$B$9:$B$53,0),MATCH(($B8-AE$4+1),'Stock Model- B 18 W'!$C$8:$AZ$8,0)))</f>
        <v>0</v>
      </c>
      <c r="AF8" s="128">
        <f>IF(ISNA(INDEX('Stock Model- B 18 W'!$C$9:$AZ$53,MATCH($B8,'Stock Model- B 18 W'!$B$9:$B$53,0),MATCH(($B8-AF$4+1),'Stock Model- B 18 W'!$C$8:$AZ$8,0))),0,INDEX('Stock Model- B 18 W'!$C$9:$AZ$53,MATCH($B8,'Stock Model- B 18 W'!$B$9:$B$53,0),MATCH(($B8-AF$4+1),'Stock Model- B 18 W'!$C$8:$AZ$8,0)))</f>
        <v>0</v>
      </c>
      <c r="AG8" s="128">
        <f>IF(ISNA(INDEX('Stock Model- B 18 W'!$C$9:$AZ$53,MATCH($B8,'Stock Model- B 18 W'!$B$9:$B$53,0),MATCH(($B8-AG$4+1),'Stock Model- B 18 W'!$C$8:$AZ$8,0))),0,INDEX('Stock Model- B 18 W'!$C$9:$AZ$53,MATCH($B8,'Stock Model- B 18 W'!$B$9:$B$53,0),MATCH(($B8-AG$4+1),'Stock Model- B 18 W'!$C$8:$AZ$8,0)))</f>
        <v>0</v>
      </c>
      <c r="AH8" s="128">
        <f>IF(ISNA(INDEX('Stock Model- B 18 W'!$C$9:$AZ$53,MATCH($B8,'Stock Model- B 18 W'!$B$9:$B$53,0),MATCH(($B8-AH$4+1),'Stock Model- B 18 W'!$C$8:$AZ$8,0))),0,INDEX('Stock Model- B 18 W'!$C$9:$AZ$53,MATCH($B8,'Stock Model- B 18 W'!$B$9:$B$53,0),MATCH(($B8-AH$4+1),'Stock Model- B 18 W'!$C$8:$AZ$8,0)))</f>
        <v>0</v>
      </c>
      <c r="AI8" s="128">
        <f>IF(ISNA(INDEX('Stock Model- B 18 W'!$C$9:$AZ$53,MATCH($B8,'Stock Model- B 18 W'!$B$9:$B$53,0),MATCH(($B8-AI$4+1),'Stock Model- B 18 W'!$C$8:$AZ$8,0))),0,INDEX('Stock Model- B 18 W'!$C$9:$AZ$53,MATCH($B8,'Stock Model- B 18 W'!$B$9:$B$53,0),MATCH(($B8-AI$4+1),'Stock Model- B 18 W'!$C$8:$AZ$8,0)))</f>
        <v>0</v>
      </c>
      <c r="AJ8" s="128">
        <f>IF(ISNA(INDEX('Stock Model- B 18 W'!$C$9:$AZ$53,MATCH($B8,'Stock Model- B 18 W'!$B$9:$B$53,0),MATCH(($B8-AJ$4+1),'Stock Model- B 18 W'!$C$8:$AZ$8,0))),0,INDEX('Stock Model- B 18 W'!$C$9:$AZ$53,MATCH($B8,'Stock Model- B 18 W'!$B$9:$B$53,0),MATCH(($B8-AJ$4+1),'Stock Model- B 18 W'!$C$8:$AZ$8,0)))</f>
        <v>0</v>
      </c>
      <c r="AK8" s="128">
        <f>IF(ISNA(INDEX('Stock Model- B 18 W'!$C$9:$AZ$53,MATCH($B8,'Stock Model- B 18 W'!$B$9:$B$53,0),MATCH(($B8-AK$4+1),'Stock Model- B 18 W'!$C$8:$AZ$8,0))),0,INDEX('Stock Model- B 18 W'!$C$9:$AZ$53,MATCH($B8,'Stock Model- B 18 W'!$B$9:$B$53,0),MATCH(($B8-AK$4+1),'Stock Model- B 18 W'!$C$8:$AZ$8,0)))</f>
        <v>0</v>
      </c>
      <c r="AL8" s="128">
        <f>IF(ISNA(INDEX('Stock Model- B 18 W'!$C$9:$AZ$53,MATCH($B8,'Stock Model- B 18 W'!$B$9:$B$53,0),MATCH(($B8-AL$4+1),'Stock Model- B 18 W'!$C$8:$AZ$8,0))),0,INDEX('Stock Model- B 18 W'!$C$9:$AZ$53,MATCH($B8,'Stock Model- B 18 W'!$B$9:$B$53,0),MATCH(($B8-AL$4+1),'Stock Model- B 18 W'!$C$8:$AZ$8,0)))</f>
        <v>0</v>
      </c>
      <c r="AM8" s="128">
        <f>IF(ISNA(INDEX('Stock Model- B 18 W'!$C$9:$AZ$53,MATCH($B8,'Stock Model- B 18 W'!$B$9:$B$53,0),MATCH(($B8-AM$4+1),'Stock Model- B 18 W'!$C$8:$AZ$8,0))),0,INDEX('Stock Model- B 18 W'!$C$9:$AZ$53,MATCH($B8,'Stock Model- B 18 W'!$B$9:$B$53,0),MATCH(($B8-AM$4+1),'Stock Model- B 18 W'!$C$8:$AZ$8,0)))</f>
        <v>0</v>
      </c>
      <c r="AN8" s="128">
        <f>IF(ISNA(INDEX('Stock Model- B 18 W'!$C$9:$AZ$53,MATCH($B8,'Stock Model- B 18 W'!$B$9:$B$53,0),MATCH(($B8-AN$4+1),'Stock Model- B 18 W'!$C$8:$AZ$8,0))),0,INDEX('Stock Model- B 18 W'!$C$9:$AZ$53,MATCH($B8,'Stock Model- B 18 W'!$B$9:$B$53,0),MATCH(($B8-AN$4+1),'Stock Model- B 18 W'!$C$8:$AZ$8,0)))</f>
        <v>0</v>
      </c>
      <c r="AO8" s="128">
        <f>IF(ISNA(INDEX('Stock Model- B 18 W'!$C$9:$AZ$53,MATCH($B8,'Stock Model- B 18 W'!$B$9:$B$53,0),MATCH(($B8-AO$4+1),'Stock Model- B 18 W'!$C$8:$AZ$8,0))),0,INDEX('Stock Model- B 18 W'!$C$9:$AZ$53,MATCH($B8,'Stock Model- B 18 W'!$B$9:$B$53,0),MATCH(($B8-AO$4+1),'Stock Model- B 18 W'!$C$8:$AZ$8,0)))</f>
        <v>0</v>
      </c>
      <c r="AP8" s="128">
        <f>IF(ISNA(INDEX('Stock Model- B 18 W'!$C$9:$AZ$53,MATCH($B8,'Stock Model- B 18 W'!$B$9:$B$53,0),MATCH(($B8-AP$4+1),'Stock Model- B 18 W'!$C$8:$AZ$8,0))),0,INDEX('Stock Model- B 18 W'!$C$9:$AZ$53,MATCH($B8,'Stock Model- B 18 W'!$B$9:$B$53,0),MATCH(($B8-AP$4+1),'Stock Model- B 18 W'!$C$8:$AZ$8,0)))</f>
        <v>0</v>
      </c>
      <c r="AQ8" s="128">
        <f>IF(ISNA(INDEX('Stock Model- B 18 W'!$C$9:$AZ$53,MATCH($B8,'Stock Model- B 18 W'!$B$9:$B$53,0),MATCH(($B8-AQ$4+1),'Stock Model- B 18 W'!$C$8:$AZ$8,0))),0,INDEX('Stock Model- B 18 W'!$C$9:$AZ$53,MATCH($B8,'Stock Model- B 18 W'!$B$9:$B$53,0),MATCH(($B8-AQ$4+1),'Stock Model- B 18 W'!$C$8:$AZ$8,0)))</f>
        <v>0</v>
      </c>
      <c r="AR8" s="128">
        <f>IF(ISNA(INDEX('Stock Model- B 18 W'!$C$9:$AZ$53,MATCH($B8,'Stock Model- B 18 W'!$B$9:$B$53,0),MATCH(($B8-AR$4+1),'Stock Model- B 18 W'!$C$8:$AZ$8,0))),0,INDEX('Stock Model- B 18 W'!$C$9:$AZ$53,MATCH($B8,'Stock Model- B 18 W'!$B$9:$B$53,0),MATCH(($B8-AR$4+1),'Stock Model- B 18 W'!$C$8:$AZ$8,0)))</f>
        <v>0</v>
      </c>
      <c r="AS8" s="128">
        <f>IF(ISNA(INDEX('Stock Model- B 18 W'!$C$9:$AZ$53,MATCH($B8,'Stock Model- B 18 W'!$B$9:$B$53,0),MATCH(($B8-AS$4+1),'Stock Model- B 18 W'!$C$8:$AZ$8,0))),0,INDEX('Stock Model- B 18 W'!$C$9:$AZ$53,MATCH($B8,'Stock Model- B 18 W'!$B$9:$B$53,0),MATCH(($B8-AS$4+1),'Stock Model- B 18 W'!$C$8:$AZ$8,0)))</f>
        <v>0</v>
      </c>
      <c r="AT8" s="128">
        <f>IF(ISNA(INDEX('Stock Model- B 18 W'!$C$9:$AZ$53,MATCH($B8,'Stock Model- B 18 W'!$B$9:$B$53,0),MATCH(($B8-AT$4+1),'Stock Model- B 18 W'!$C$8:$AZ$8,0))),0,INDEX('Stock Model- B 18 W'!$C$9:$AZ$53,MATCH($B8,'Stock Model- B 18 W'!$B$9:$B$53,0),MATCH(($B8-AT$4+1),'Stock Model- B 18 W'!$C$8:$AZ$8,0)))</f>
        <v>0</v>
      </c>
      <c r="AU8" s="128">
        <f>IF(ISNA(INDEX('Stock Model- B 18 W'!$C$9:$AZ$53,MATCH($B8,'Stock Model- B 18 W'!$B$9:$B$53,0),MATCH(($B8-AU$4+1),'Stock Model- B 18 W'!$C$8:$AZ$8,0))),0,INDEX('Stock Model- B 18 W'!$C$9:$AZ$53,MATCH($B8,'Stock Model- B 18 W'!$B$9:$B$53,0),MATCH(($B8-AU$4+1),'Stock Model- B 18 W'!$C$8:$AZ$8,0)))</f>
        <v>0</v>
      </c>
      <c r="AV8" s="109">
        <f t="shared" ca="1" si="2"/>
        <v>7370039.5875803139</v>
      </c>
      <c r="AW8" s="109" t="str">
        <f ca="1">IF(AV8=SUM('Stock Model- B 18 W'!C12:AZ12),"OK","Error")</f>
        <v>OK</v>
      </c>
    </row>
    <row r="9" spans="1:49">
      <c r="A9" s="214"/>
      <c r="B9" s="109">
        <f>'Stock Model- B 18 W'!B13</f>
        <v>1994</v>
      </c>
      <c r="C9" s="128">
        <f ca="1">IF(ISNA(INDEX('Stock Model- B 18 W'!$C$9:$AZ$53,MATCH($B9,'Stock Model- B 18 W'!$B$9:$B$53,0),MATCH(($B9-C$4+1),'Stock Model- B 18 W'!$C$8:$AZ$8,0))),0,INDEX('Stock Model- B 18 W'!$C$9:$AZ$53,MATCH($B9,'Stock Model- B 18 W'!$B$9:$B$53,0),MATCH(($B9-C$4+1),'Stock Model- B 18 W'!$C$8:$AZ$8,0)))</f>
        <v>0</v>
      </c>
      <c r="D9" s="128">
        <f ca="1">IF(ISNA(INDEX('Stock Model- B 18 W'!$C$9:$AZ$53,MATCH($B9,'Stock Model- B 18 W'!$B$9:$B$53,0),MATCH(($B9-D$4+1),'Stock Model- B 18 W'!$C$8:$AZ$8,0))),0,INDEX('Stock Model- B 18 W'!$C$9:$AZ$53,MATCH($B9,'Stock Model- B 18 W'!$B$9:$B$53,0),MATCH(($B9-D$4+1),'Stock Model- B 18 W'!$C$8:$AZ$8,0)))</f>
        <v>2438346.54444572</v>
      </c>
      <c r="E9" s="128">
        <f ca="1">IF(ISNA(INDEX('Stock Model- B 18 W'!$C$9:$AZ$53,MATCH($B9,'Stock Model- B 18 W'!$B$9:$B$53,0),MATCH(($B9-E$4+1),'Stock Model- B 18 W'!$C$8:$AZ$8,0))),0,INDEX('Stock Model- B 18 W'!$C$9:$AZ$53,MATCH($B9,'Stock Model- B 18 W'!$B$9:$B$53,0),MATCH(($B9-E$4+1),'Stock Model- B 18 W'!$C$8:$AZ$8,0)))</f>
        <v>2456634.1435290631</v>
      </c>
      <c r="F9" s="128">
        <f ca="1">IF(ISNA(INDEX('Stock Model- B 18 W'!$C$9:$AZ$53,MATCH($B9,'Stock Model- B 18 W'!$B$9:$B$53,0),MATCH(($B9-F$4+1),'Stock Model- B 18 W'!$C$8:$AZ$8,0))),0,INDEX('Stock Model- B 18 W'!$C$9:$AZ$53,MATCH($B9,'Stock Model- B 18 W'!$B$9:$B$53,0),MATCH(($B9-F$4+1),'Stock Model- B 18 W'!$C$8:$AZ$8,0)))</f>
        <v>2475058.8996055312</v>
      </c>
      <c r="G9" s="128">
        <f ca="1">IF(ISNA(INDEX('Stock Model- B 18 W'!$C$9:$AZ$53,MATCH($B9,'Stock Model- B 18 W'!$B$9:$B$53,0),MATCH(($B9-G$4+1),'Stock Model- B 18 W'!$C$8:$AZ$8,0))),0,INDEX('Stock Model- B 18 W'!$C$9:$AZ$53,MATCH($B9,'Stock Model- B 18 W'!$B$9:$B$53,0),MATCH(($B9-G$4+1),'Stock Model- B 18 W'!$C$8:$AZ$8,0)))</f>
        <v>2493621.8413525731</v>
      </c>
      <c r="H9" s="128">
        <f>IF(ISNA(INDEX('Stock Model- B 18 W'!$C$9:$AZ$53,MATCH($B9,'Stock Model- B 18 W'!$B$9:$B$53,0),MATCH(($B9-H$4+1),'Stock Model- B 18 W'!$C$8:$AZ$8,0))),0,INDEX('Stock Model- B 18 W'!$C$9:$AZ$53,MATCH($B9,'Stock Model- B 18 W'!$B$9:$B$53,0),MATCH(($B9-H$4+1),'Stock Model- B 18 W'!$C$8:$AZ$8,0)))</f>
        <v>0</v>
      </c>
      <c r="I9" s="128">
        <f>IF(ISNA(INDEX('Stock Model- B 18 W'!$C$9:$AZ$53,MATCH($B9,'Stock Model- B 18 W'!$B$9:$B$53,0),MATCH(($B9-I$4+1),'Stock Model- B 18 W'!$C$8:$AZ$8,0))),0,INDEX('Stock Model- B 18 W'!$C$9:$AZ$53,MATCH($B9,'Stock Model- B 18 W'!$B$9:$B$53,0),MATCH(($B9-I$4+1),'Stock Model- B 18 W'!$C$8:$AZ$8,0)))</f>
        <v>0</v>
      </c>
      <c r="J9" s="128">
        <f>IF(ISNA(INDEX('Stock Model- B 18 W'!$C$9:$AZ$53,MATCH($B9,'Stock Model- B 18 W'!$B$9:$B$53,0),MATCH(($B9-J$4+1),'Stock Model- B 18 W'!$C$8:$AZ$8,0))),0,INDEX('Stock Model- B 18 W'!$C$9:$AZ$53,MATCH($B9,'Stock Model- B 18 W'!$B$9:$B$53,0),MATCH(($B9-J$4+1),'Stock Model- B 18 W'!$C$8:$AZ$8,0)))</f>
        <v>0</v>
      </c>
      <c r="K9" s="128">
        <f>IF(ISNA(INDEX('Stock Model- B 18 W'!$C$9:$AZ$53,MATCH($B9,'Stock Model- B 18 W'!$B$9:$B$53,0),MATCH(($B9-K$4+1),'Stock Model- B 18 W'!$C$8:$AZ$8,0))),0,INDEX('Stock Model- B 18 W'!$C$9:$AZ$53,MATCH($B9,'Stock Model- B 18 W'!$B$9:$B$53,0),MATCH(($B9-K$4+1),'Stock Model- B 18 W'!$C$8:$AZ$8,0)))</f>
        <v>0</v>
      </c>
      <c r="L9" s="128">
        <f>IF(ISNA(INDEX('Stock Model- B 18 W'!$C$9:$AZ$53,MATCH($B9,'Stock Model- B 18 W'!$B$9:$B$53,0),MATCH(($B9-L$4+1),'Stock Model- B 18 W'!$C$8:$AZ$8,0))),0,INDEX('Stock Model- B 18 W'!$C$9:$AZ$53,MATCH($B9,'Stock Model- B 18 W'!$B$9:$B$53,0),MATCH(($B9-L$4+1),'Stock Model- B 18 W'!$C$8:$AZ$8,0)))</f>
        <v>0</v>
      </c>
      <c r="M9" s="128">
        <f>IF(ISNA(INDEX('Stock Model- B 18 W'!$C$9:$AZ$53,MATCH($B9,'Stock Model- B 18 W'!$B$9:$B$53,0),MATCH(($B9-M$4+1),'Stock Model- B 18 W'!$C$8:$AZ$8,0))),0,INDEX('Stock Model- B 18 W'!$C$9:$AZ$53,MATCH($B9,'Stock Model- B 18 W'!$B$9:$B$53,0),MATCH(($B9-M$4+1),'Stock Model- B 18 W'!$C$8:$AZ$8,0)))</f>
        <v>0</v>
      </c>
      <c r="N9" s="128">
        <f>IF(ISNA(INDEX('Stock Model- B 18 W'!$C$9:$AZ$53,MATCH($B9,'Stock Model- B 18 W'!$B$9:$B$53,0),MATCH(($B9-N$4+1),'Stock Model- B 18 W'!$C$8:$AZ$8,0))),0,INDEX('Stock Model- B 18 W'!$C$9:$AZ$53,MATCH($B9,'Stock Model- B 18 W'!$B$9:$B$53,0),MATCH(($B9-N$4+1),'Stock Model- B 18 W'!$C$8:$AZ$8,0)))</f>
        <v>0</v>
      </c>
      <c r="O9" s="128">
        <f>IF(ISNA(INDEX('Stock Model- B 18 W'!$C$9:$AZ$53,MATCH($B9,'Stock Model- B 18 W'!$B$9:$B$53,0),MATCH(($B9-O$4+1),'Stock Model- B 18 W'!$C$8:$AZ$8,0))),0,INDEX('Stock Model- B 18 W'!$C$9:$AZ$53,MATCH($B9,'Stock Model- B 18 W'!$B$9:$B$53,0),MATCH(($B9-O$4+1),'Stock Model- B 18 W'!$C$8:$AZ$8,0)))</f>
        <v>0</v>
      </c>
      <c r="P9" s="128">
        <f>IF(ISNA(INDEX('Stock Model- B 18 W'!$C$9:$AZ$53,MATCH($B9,'Stock Model- B 18 W'!$B$9:$B$53,0),MATCH(($B9-P$4+1),'Stock Model- B 18 W'!$C$8:$AZ$8,0))),0,INDEX('Stock Model- B 18 W'!$C$9:$AZ$53,MATCH($B9,'Stock Model- B 18 W'!$B$9:$B$53,0),MATCH(($B9-P$4+1),'Stock Model- B 18 W'!$C$8:$AZ$8,0)))</f>
        <v>0</v>
      </c>
      <c r="Q9" s="128">
        <f>IF(ISNA(INDEX('Stock Model- B 18 W'!$C$9:$AZ$53,MATCH($B9,'Stock Model- B 18 W'!$B$9:$B$53,0),MATCH(($B9-Q$4+1),'Stock Model- B 18 W'!$C$8:$AZ$8,0))),0,INDEX('Stock Model- B 18 W'!$C$9:$AZ$53,MATCH($B9,'Stock Model- B 18 W'!$B$9:$B$53,0),MATCH(($B9-Q$4+1),'Stock Model- B 18 W'!$C$8:$AZ$8,0)))</f>
        <v>0</v>
      </c>
      <c r="R9" s="128">
        <f>IF(ISNA(INDEX('Stock Model- B 18 W'!$C$9:$AZ$53,MATCH($B9,'Stock Model- B 18 W'!$B$9:$B$53,0),MATCH(($B9-R$4+1),'Stock Model- B 18 W'!$C$8:$AZ$8,0))),0,INDEX('Stock Model- B 18 W'!$C$9:$AZ$53,MATCH($B9,'Stock Model- B 18 W'!$B$9:$B$53,0),MATCH(($B9-R$4+1),'Stock Model- B 18 W'!$C$8:$AZ$8,0)))</f>
        <v>0</v>
      </c>
      <c r="S9" s="128">
        <f>IF(ISNA(INDEX('Stock Model- B 18 W'!$C$9:$AZ$53,MATCH($B9,'Stock Model- B 18 W'!$B$9:$B$53,0),MATCH(($B9-S$4+1),'Stock Model- B 18 W'!$C$8:$AZ$8,0))),0,INDEX('Stock Model- B 18 W'!$C$9:$AZ$53,MATCH($B9,'Stock Model- B 18 W'!$B$9:$B$53,0),MATCH(($B9-S$4+1),'Stock Model- B 18 W'!$C$8:$AZ$8,0)))</f>
        <v>0</v>
      </c>
      <c r="T9" s="128">
        <f>IF(ISNA(INDEX('Stock Model- B 18 W'!$C$9:$AZ$53,MATCH($B9,'Stock Model- B 18 W'!$B$9:$B$53,0),MATCH(($B9-T$4+1),'Stock Model- B 18 W'!$C$8:$AZ$8,0))),0,INDEX('Stock Model- B 18 W'!$C$9:$AZ$53,MATCH($B9,'Stock Model- B 18 W'!$B$9:$B$53,0),MATCH(($B9-T$4+1),'Stock Model- B 18 W'!$C$8:$AZ$8,0)))</f>
        <v>0</v>
      </c>
      <c r="U9" s="128">
        <f>IF(ISNA(INDEX('Stock Model- B 18 W'!$C$9:$AZ$53,MATCH($B9,'Stock Model- B 18 W'!$B$9:$B$53,0),MATCH(($B9-U$4+1),'Stock Model- B 18 W'!$C$8:$AZ$8,0))),0,INDEX('Stock Model- B 18 W'!$C$9:$AZ$53,MATCH($B9,'Stock Model- B 18 W'!$B$9:$B$53,0),MATCH(($B9-U$4+1),'Stock Model- B 18 W'!$C$8:$AZ$8,0)))</f>
        <v>0</v>
      </c>
      <c r="V9" s="128">
        <f>IF(ISNA(INDEX('Stock Model- B 18 W'!$C$9:$AZ$53,MATCH($B9,'Stock Model- B 18 W'!$B$9:$B$53,0),MATCH(($B9-V$4+1),'Stock Model- B 18 W'!$C$8:$AZ$8,0))),0,INDEX('Stock Model- B 18 W'!$C$9:$AZ$53,MATCH($B9,'Stock Model- B 18 W'!$B$9:$B$53,0),MATCH(($B9-V$4+1),'Stock Model- B 18 W'!$C$8:$AZ$8,0)))</f>
        <v>0</v>
      </c>
      <c r="W9" s="128">
        <f>IF(ISNA(INDEX('Stock Model- B 18 W'!$C$9:$AZ$53,MATCH($B9,'Stock Model- B 18 W'!$B$9:$B$53,0),MATCH(($B9-W$4+1),'Stock Model- B 18 W'!$C$8:$AZ$8,0))),0,INDEX('Stock Model- B 18 W'!$C$9:$AZ$53,MATCH($B9,'Stock Model- B 18 W'!$B$9:$B$53,0),MATCH(($B9-W$4+1),'Stock Model- B 18 W'!$C$8:$AZ$8,0)))</f>
        <v>0</v>
      </c>
      <c r="X9" s="128">
        <f>IF(ISNA(INDEX('Stock Model- B 18 W'!$C$9:$AZ$53,MATCH($B9,'Stock Model- B 18 W'!$B$9:$B$53,0),MATCH(($B9-X$4+1),'Stock Model- B 18 W'!$C$8:$AZ$8,0))),0,INDEX('Stock Model- B 18 W'!$C$9:$AZ$53,MATCH($B9,'Stock Model- B 18 W'!$B$9:$B$53,0),MATCH(($B9-X$4+1),'Stock Model- B 18 W'!$C$8:$AZ$8,0)))</f>
        <v>0</v>
      </c>
      <c r="Y9" s="128">
        <f>IF(ISNA(INDEX('Stock Model- B 18 W'!$C$9:$AZ$53,MATCH($B9,'Stock Model- B 18 W'!$B$9:$B$53,0),MATCH(($B9-Y$4+1),'Stock Model- B 18 W'!$C$8:$AZ$8,0))),0,INDEX('Stock Model- B 18 W'!$C$9:$AZ$53,MATCH($B9,'Stock Model- B 18 W'!$B$9:$B$53,0),MATCH(($B9-Y$4+1),'Stock Model- B 18 W'!$C$8:$AZ$8,0)))</f>
        <v>0</v>
      </c>
      <c r="Z9" s="128">
        <f>IF(ISNA(INDEX('Stock Model- B 18 W'!$C$9:$AZ$53,MATCH($B9,'Stock Model- B 18 W'!$B$9:$B$53,0),MATCH(($B9-Z$4+1),'Stock Model- B 18 W'!$C$8:$AZ$8,0))),0,INDEX('Stock Model- B 18 W'!$C$9:$AZ$53,MATCH($B9,'Stock Model- B 18 W'!$B$9:$B$53,0),MATCH(($B9-Z$4+1),'Stock Model- B 18 W'!$C$8:$AZ$8,0)))</f>
        <v>0</v>
      </c>
      <c r="AA9" s="128">
        <f>IF(ISNA(INDEX('Stock Model- B 18 W'!$C$9:$AZ$53,MATCH($B9,'Stock Model- B 18 W'!$B$9:$B$53,0),MATCH(($B9-AA$4+1),'Stock Model- B 18 W'!$C$8:$AZ$8,0))),0,INDEX('Stock Model- B 18 W'!$C$9:$AZ$53,MATCH($B9,'Stock Model- B 18 W'!$B$9:$B$53,0),MATCH(($B9-AA$4+1),'Stock Model- B 18 W'!$C$8:$AZ$8,0)))</f>
        <v>0</v>
      </c>
      <c r="AB9" s="128">
        <f>IF(ISNA(INDEX('Stock Model- B 18 W'!$C$9:$AZ$53,MATCH($B9,'Stock Model- B 18 W'!$B$9:$B$53,0),MATCH(($B9-AB$4+1),'Stock Model- B 18 W'!$C$8:$AZ$8,0))),0,INDEX('Stock Model- B 18 W'!$C$9:$AZ$53,MATCH($B9,'Stock Model- B 18 W'!$B$9:$B$53,0),MATCH(($B9-AB$4+1),'Stock Model- B 18 W'!$C$8:$AZ$8,0)))</f>
        <v>0</v>
      </c>
      <c r="AC9" s="128">
        <f>IF(ISNA(INDEX('Stock Model- B 18 W'!$C$9:$AZ$53,MATCH($B9,'Stock Model- B 18 W'!$B$9:$B$53,0),MATCH(($B9-AC$4+1),'Stock Model- B 18 W'!$C$8:$AZ$8,0))),0,INDEX('Stock Model- B 18 W'!$C$9:$AZ$53,MATCH($B9,'Stock Model- B 18 W'!$B$9:$B$53,0),MATCH(($B9-AC$4+1),'Stock Model- B 18 W'!$C$8:$AZ$8,0)))</f>
        <v>0</v>
      </c>
      <c r="AD9" s="128">
        <f>IF(ISNA(INDEX('Stock Model- B 18 W'!$C$9:$AZ$53,MATCH($B9,'Stock Model- B 18 W'!$B$9:$B$53,0),MATCH(($B9-AD$4+1),'Stock Model- B 18 W'!$C$8:$AZ$8,0))),0,INDEX('Stock Model- B 18 W'!$C$9:$AZ$53,MATCH($B9,'Stock Model- B 18 W'!$B$9:$B$53,0),MATCH(($B9-AD$4+1),'Stock Model- B 18 W'!$C$8:$AZ$8,0)))</f>
        <v>0</v>
      </c>
      <c r="AE9" s="128">
        <f>IF(ISNA(INDEX('Stock Model- B 18 W'!$C$9:$AZ$53,MATCH($B9,'Stock Model- B 18 W'!$B$9:$B$53,0),MATCH(($B9-AE$4+1),'Stock Model- B 18 W'!$C$8:$AZ$8,0))),0,INDEX('Stock Model- B 18 W'!$C$9:$AZ$53,MATCH($B9,'Stock Model- B 18 W'!$B$9:$B$53,0),MATCH(($B9-AE$4+1),'Stock Model- B 18 W'!$C$8:$AZ$8,0)))</f>
        <v>0</v>
      </c>
      <c r="AF9" s="128">
        <f>IF(ISNA(INDEX('Stock Model- B 18 W'!$C$9:$AZ$53,MATCH($B9,'Stock Model- B 18 W'!$B$9:$B$53,0),MATCH(($B9-AF$4+1),'Stock Model- B 18 W'!$C$8:$AZ$8,0))),0,INDEX('Stock Model- B 18 W'!$C$9:$AZ$53,MATCH($B9,'Stock Model- B 18 W'!$B$9:$B$53,0),MATCH(($B9-AF$4+1),'Stock Model- B 18 W'!$C$8:$AZ$8,0)))</f>
        <v>0</v>
      </c>
      <c r="AG9" s="128">
        <f>IF(ISNA(INDEX('Stock Model- B 18 W'!$C$9:$AZ$53,MATCH($B9,'Stock Model- B 18 W'!$B$9:$B$53,0),MATCH(($B9-AG$4+1),'Stock Model- B 18 W'!$C$8:$AZ$8,0))),0,INDEX('Stock Model- B 18 W'!$C$9:$AZ$53,MATCH($B9,'Stock Model- B 18 W'!$B$9:$B$53,0),MATCH(($B9-AG$4+1),'Stock Model- B 18 W'!$C$8:$AZ$8,0)))</f>
        <v>0</v>
      </c>
      <c r="AH9" s="128">
        <f>IF(ISNA(INDEX('Stock Model- B 18 W'!$C$9:$AZ$53,MATCH($B9,'Stock Model- B 18 W'!$B$9:$B$53,0),MATCH(($B9-AH$4+1),'Stock Model- B 18 W'!$C$8:$AZ$8,0))),0,INDEX('Stock Model- B 18 W'!$C$9:$AZ$53,MATCH($B9,'Stock Model- B 18 W'!$B$9:$B$53,0),MATCH(($B9-AH$4+1),'Stock Model- B 18 W'!$C$8:$AZ$8,0)))</f>
        <v>0</v>
      </c>
      <c r="AI9" s="128">
        <f>IF(ISNA(INDEX('Stock Model- B 18 W'!$C$9:$AZ$53,MATCH($B9,'Stock Model- B 18 W'!$B$9:$B$53,0),MATCH(($B9-AI$4+1),'Stock Model- B 18 W'!$C$8:$AZ$8,0))),0,INDEX('Stock Model- B 18 W'!$C$9:$AZ$53,MATCH($B9,'Stock Model- B 18 W'!$B$9:$B$53,0),MATCH(($B9-AI$4+1),'Stock Model- B 18 W'!$C$8:$AZ$8,0)))</f>
        <v>0</v>
      </c>
      <c r="AJ9" s="128">
        <f>IF(ISNA(INDEX('Stock Model- B 18 W'!$C$9:$AZ$53,MATCH($B9,'Stock Model- B 18 W'!$B$9:$B$53,0),MATCH(($B9-AJ$4+1),'Stock Model- B 18 W'!$C$8:$AZ$8,0))),0,INDEX('Stock Model- B 18 W'!$C$9:$AZ$53,MATCH($B9,'Stock Model- B 18 W'!$B$9:$B$53,0),MATCH(($B9-AJ$4+1),'Stock Model- B 18 W'!$C$8:$AZ$8,0)))</f>
        <v>0</v>
      </c>
      <c r="AK9" s="128">
        <f>IF(ISNA(INDEX('Stock Model- B 18 W'!$C$9:$AZ$53,MATCH($B9,'Stock Model- B 18 W'!$B$9:$B$53,0),MATCH(($B9-AK$4+1),'Stock Model- B 18 W'!$C$8:$AZ$8,0))),0,INDEX('Stock Model- B 18 W'!$C$9:$AZ$53,MATCH($B9,'Stock Model- B 18 W'!$B$9:$B$53,0),MATCH(($B9-AK$4+1),'Stock Model- B 18 W'!$C$8:$AZ$8,0)))</f>
        <v>0</v>
      </c>
      <c r="AL9" s="128">
        <f>IF(ISNA(INDEX('Stock Model- B 18 W'!$C$9:$AZ$53,MATCH($B9,'Stock Model- B 18 W'!$B$9:$B$53,0),MATCH(($B9-AL$4+1),'Stock Model- B 18 W'!$C$8:$AZ$8,0))),0,INDEX('Stock Model- B 18 W'!$C$9:$AZ$53,MATCH($B9,'Stock Model- B 18 W'!$B$9:$B$53,0),MATCH(($B9-AL$4+1),'Stock Model- B 18 W'!$C$8:$AZ$8,0)))</f>
        <v>0</v>
      </c>
      <c r="AM9" s="128">
        <f>IF(ISNA(INDEX('Stock Model- B 18 W'!$C$9:$AZ$53,MATCH($B9,'Stock Model- B 18 W'!$B$9:$B$53,0),MATCH(($B9-AM$4+1),'Stock Model- B 18 W'!$C$8:$AZ$8,0))),0,INDEX('Stock Model- B 18 W'!$C$9:$AZ$53,MATCH($B9,'Stock Model- B 18 W'!$B$9:$B$53,0),MATCH(($B9-AM$4+1),'Stock Model- B 18 W'!$C$8:$AZ$8,0)))</f>
        <v>0</v>
      </c>
      <c r="AN9" s="128">
        <f>IF(ISNA(INDEX('Stock Model- B 18 W'!$C$9:$AZ$53,MATCH($B9,'Stock Model- B 18 W'!$B$9:$B$53,0),MATCH(($B9-AN$4+1),'Stock Model- B 18 W'!$C$8:$AZ$8,0))),0,INDEX('Stock Model- B 18 W'!$C$9:$AZ$53,MATCH($B9,'Stock Model- B 18 W'!$B$9:$B$53,0),MATCH(($B9-AN$4+1),'Stock Model- B 18 W'!$C$8:$AZ$8,0)))</f>
        <v>0</v>
      </c>
      <c r="AO9" s="128">
        <f>IF(ISNA(INDEX('Stock Model- B 18 W'!$C$9:$AZ$53,MATCH($B9,'Stock Model- B 18 W'!$B$9:$B$53,0),MATCH(($B9-AO$4+1),'Stock Model- B 18 W'!$C$8:$AZ$8,0))),0,INDEX('Stock Model- B 18 W'!$C$9:$AZ$53,MATCH($B9,'Stock Model- B 18 W'!$B$9:$B$53,0),MATCH(($B9-AO$4+1),'Stock Model- B 18 W'!$C$8:$AZ$8,0)))</f>
        <v>0</v>
      </c>
      <c r="AP9" s="128">
        <f>IF(ISNA(INDEX('Stock Model- B 18 W'!$C$9:$AZ$53,MATCH($B9,'Stock Model- B 18 W'!$B$9:$B$53,0),MATCH(($B9-AP$4+1),'Stock Model- B 18 W'!$C$8:$AZ$8,0))),0,INDEX('Stock Model- B 18 W'!$C$9:$AZ$53,MATCH($B9,'Stock Model- B 18 W'!$B$9:$B$53,0),MATCH(($B9-AP$4+1),'Stock Model- B 18 W'!$C$8:$AZ$8,0)))</f>
        <v>0</v>
      </c>
      <c r="AQ9" s="128">
        <f>IF(ISNA(INDEX('Stock Model- B 18 W'!$C$9:$AZ$53,MATCH($B9,'Stock Model- B 18 W'!$B$9:$B$53,0),MATCH(($B9-AQ$4+1),'Stock Model- B 18 W'!$C$8:$AZ$8,0))),0,INDEX('Stock Model- B 18 W'!$C$9:$AZ$53,MATCH($B9,'Stock Model- B 18 W'!$B$9:$B$53,0),MATCH(($B9-AQ$4+1),'Stock Model- B 18 W'!$C$8:$AZ$8,0)))</f>
        <v>0</v>
      </c>
      <c r="AR9" s="128">
        <f>IF(ISNA(INDEX('Stock Model- B 18 W'!$C$9:$AZ$53,MATCH($B9,'Stock Model- B 18 W'!$B$9:$B$53,0),MATCH(($B9-AR$4+1),'Stock Model- B 18 W'!$C$8:$AZ$8,0))),0,INDEX('Stock Model- B 18 W'!$C$9:$AZ$53,MATCH($B9,'Stock Model- B 18 W'!$B$9:$B$53,0),MATCH(($B9-AR$4+1),'Stock Model- B 18 W'!$C$8:$AZ$8,0)))</f>
        <v>0</v>
      </c>
      <c r="AS9" s="128">
        <f>IF(ISNA(INDEX('Stock Model- B 18 W'!$C$9:$AZ$53,MATCH($B9,'Stock Model- B 18 W'!$B$9:$B$53,0),MATCH(($B9-AS$4+1),'Stock Model- B 18 W'!$C$8:$AZ$8,0))),0,INDEX('Stock Model- B 18 W'!$C$9:$AZ$53,MATCH($B9,'Stock Model- B 18 W'!$B$9:$B$53,0),MATCH(($B9-AS$4+1),'Stock Model- B 18 W'!$C$8:$AZ$8,0)))</f>
        <v>0</v>
      </c>
      <c r="AT9" s="128">
        <f>IF(ISNA(INDEX('Stock Model- B 18 W'!$C$9:$AZ$53,MATCH($B9,'Stock Model- B 18 W'!$B$9:$B$53,0),MATCH(($B9-AT$4+1),'Stock Model- B 18 W'!$C$8:$AZ$8,0))),0,INDEX('Stock Model- B 18 W'!$C$9:$AZ$53,MATCH($B9,'Stock Model- B 18 W'!$B$9:$B$53,0),MATCH(($B9-AT$4+1),'Stock Model- B 18 W'!$C$8:$AZ$8,0)))</f>
        <v>0</v>
      </c>
      <c r="AU9" s="128">
        <f>IF(ISNA(INDEX('Stock Model- B 18 W'!$C$9:$AZ$53,MATCH($B9,'Stock Model- B 18 W'!$B$9:$B$53,0),MATCH(($B9-AU$4+1),'Stock Model- B 18 W'!$C$8:$AZ$8,0))),0,INDEX('Stock Model- B 18 W'!$C$9:$AZ$53,MATCH($B9,'Stock Model- B 18 W'!$B$9:$B$53,0),MATCH(($B9-AU$4+1),'Stock Model- B 18 W'!$C$8:$AZ$8,0)))</f>
        <v>0</v>
      </c>
      <c r="AV9" s="109">
        <f t="shared" ca="1" si="2"/>
        <v>9863661.4289328866</v>
      </c>
      <c r="AW9" s="109" t="str">
        <f ca="1">IF(AV9=SUM('Stock Model- B 18 W'!C13:AZ13),"OK","Error")</f>
        <v>OK</v>
      </c>
    </row>
    <row r="10" spans="1:49">
      <c r="A10" s="214"/>
      <c r="B10" s="109">
        <f>'Stock Model- B 18 W'!B14</f>
        <v>1995</v>
      </c>
      <c r="C10" s="128">
        <f ca="1">IF(ISNA(INDEX('Stock Model- B 18 W'!$C$9:$AZ$53,MATCH($B10,'Stock Model- B 18 W'!$B$9:$B$53,0),MATCH(($B10-C$4+1),'Stock Model- B 18 W'!$C$8:$AZ$8,0))),0,INDEX('Stock Model- B 18 W'!$C$9:$AZ$53,MATCH($B10,'Stock Model- B 18 W'!$B$9:$B$53,0),MATCH(($B10-C$4+1),'Stock Model- B 18 W'!$C$8:$AZ$8,0)))</f>
        <v>0</v>
      </c>
      <c r="D10" s="128">
        <f ca="1">IF(ISNA(INDEX('Stock Model- B 18 W'!$C$9:$AZ$53,MATCH($B10,'Stock Model- B 18 W'!$B$9:$B$53,0),MATCH(($B10-D$4+1),'Stock Model- B 18 W'!$C$8:$AZ$8,0))),0,INDEX('Stock Model- B 18 W'!$C$9:$AZ$53,MATCH($B10,'Stock Model- B 18 W'!$B$9:$B$53,0),MATCH(($B10-D$4+1),'Stock Model- B 18 W'!$C$8:$AZ$8,0)))</f>
        <v>2438346.54444572</v>
      </c>
      <c r="E10" s="128">
        <f ca="1">IF(ISNA(INDEX('Stock Model- B 18 W'!$C$9:$AZ$53,MATCH($B10,'Stock Model- B 18 W'!$B$9:$B$53,0),MATCH(($B10-E$4+1),'Stock Model- B 18 W'!$C$8:$AZ$8,0))),0,INDEX('Stock Model- B 18 W'!$C$9:$AZ$53,MATCH($B10,'Stock Model- B 18 W'!$B$9:$B$53,0),MATCH(($B10-E$4+1),'Stock Model- B 18 W'!$C$8:$AZ$8,0)))</f>
        <v>2456634.1435290631</v>
      </c>
      <c r="F10" s="128">
        <f ca="1">IF(ISNA(INDEX('Stock Model- B 18 W'!$C$9:$AZ$53,MATCH($B10,'Stock Model- B 18 W'!$B$9:$B$53,0),MATCH(($B10-F$4+1),'Stock Model- B 18 W'!$C$8:$AZ$8,0))),0,INDEX('Stock Model- B 18 W'!$C$9:$AZ$53,MATCH($B10,'Stock Model- B 18 W'!$B$9:$B$53,0),MATCH(($B10-F$4+1),'Stock Model- B 18 W'!$C$8:$AZ$8,0)))</f>
        <v>2475058.8996055312</v>
      </c>
      <c r="G10" s="128">
        <f ca="1">IF(ISNA(INDEX('Stock Model- B 18 W'!$C$9:$AZ$53,MATCH($B10,'Stock Model- B 18 W'!$B$9:$B$53,0),MATCH(($B10-G$4+1),'Stock Model- B 18 W'!$C$8:$AZ$8,0))),0,INDEX('Stock Model- B 18 W'!$C$9:$AZ$53,MATCH($B10,'Stock Model- B 18 W'!$B$9:$B$53,0),MATCH(($B10-G$4+1),'Stock Model- B 18 W'!$C$8:$AZ$8,0)))</f>
        <v>2493621.8413525731</v>
      </c>
      <c r="H10" s="128">
        <f ca="1">IF(ISNA(INDEX('Stock Model- B 18 W'!$C$9:$AZ$53,MATCH($B10,'Stock Model- B 18 W'!$B$9:$B$53,0),MATCH(($B10-H$4+1),'Stock Model- B 18 W'!$C$8:$AZ$8,0))),0,INDEX('Stock Model- B 18 W'!$C$9:$AZ$53,MATCH($B10,'Stock Model- B 18 W'!$B$9:$B$53,0),MATCH(($B10-H$4+1),'Stock Model- B 18 W'!$C$8:$AZ$8,0)))</f>
        <v>2512324.0051627173</v>
      </c>
      <c r="I10" s="128">
        <f>IF(ISNA(INDEX('Stock Model- B 18 W'!$C$9:$AZ$53,MATCH($B10,'Stock Model- B 18 W'!$B$9:$B$53,0),MATCH(($B10-I$4+1),'Stock Model- B 18 W'!$C$8:$AZ$8,0))),0,INDEX('Stock Model- B 18 W'!$C$9:$AZ$53,MATCH($B10,'Stock Model- B 18 W'!$B$9:$B$53,0),MATCH(($B10-I$4+1),'Stock Model- B 18 W'!$C$8:$AZ$8,0)))</f>
        <v>0</v>
      </c>
      <c r="J10" s="128">
        <f>IF(ISNA(INDEX('Stock Model- B 18 W'!$C$9:$AZ$53,MATCH($B10,'Stock Model- B 18 W'!$B$9:$B$53,0),MATCH(($B10-J$4+1),'Stock Model- B 18 W'!$C$8:$AZ$8,0))),0,INDEX('Stock Model- B 18 W'!$C$9:$AZ$53,MATCH($B10,'Stock Model- B 18 W'!$B$9:$B$53,0),MATCH(($B10-J$4+1),'Stock Model- B 18 W'!$C$8:$AZ$8,0)))</f>
        <v>0</v>
      </c>
      <c r="K10" s="128">
        <f>IF(ISNA(INDEX('Stock Model- B 18 W'!$C$9:$AZ$53,MATCH($B10,'Stock Model- B 18 W'!$B$9:$B$53,0),MATCH(($B10-K$4+1),'Stock Model- B 18 W'!$C$8:$AZ$8,0))),0,INDEX('Stock Model- B 18 W'!$C$9:$AZ$53,MATCH($B10,'Stock Model- B 18 W'!$B$9:$B$53,0),MATCH(($B10-K$4+1),'Stock Model- B 18 W'!$C$8:$AZ$8,0)))</f>
        <v>0</v>
      </c>
      <c r="L10" s="128">
        <f>IF(ISNA(INDEX('Stock Model- B 18 W'!$C$9:$AZ$53,MATCH($B10,'Stock Model- B 18 W'!$B$9:$B$53,0),MATCH(($B10-L$4+1),'Stock Model- B 18 W'!$C$8:$AZ$8,0))),0,INDEX('Stock Model- B 18 W'!$C$9:$AZ$53,MATCH($B10,'Stock Model- B 18 W'!$B$9:$B$53,0),MATCH(($B10-L$4+1),'Stock Model- B 18 W'!$C$8:$AZ$8,0)))</f>
        <v>0</v>
      </c>
      <c r="M10" s="128">
        <f>IF(ISNA(INDEX('Stock Model- B 18 W'!$C$9:$AZ$53,MATCH($B10,'Stock Model- B 18 W'!$B$9:$B$53,0),MATCH(($B10-M$4+1),'Stock Model- B 18 W'!$C$8:$AZ$8,0))),0,INDEX('Stock Model- B 18 W'!$C$9:$AZ$53,MATCH($B10,'Stock Model- B 18 W'!$B$9:$B$53,0),MATCH(($B10-M$4+1),'Stock Model- B 18 W'!$C$8:$AZ$8,0)))</f>
        <v>0</v>
      </c>
      <c r="N10" s="128">
        <f>IF(ISNA(INDEX('Stock Model- B 18 W'!$C$9:$AZ$53,MATCH($B10,'Stock Model- B 18 W'!$B$9:$B$53,0),MATCH(($B10-N$4+1),'Stock Model- B 18 W'!$C$8:$AZ$8,0))),0,INDEX('Stock Model- B 18 W'!$C$9:$AZ$53,MATCH($B10,'Stock Model- B 18 W'!$B$9:$B$53,0),MATCH(($B10-N$4+1),'Stock Model- B 18 W'!$C$8:$AZ$8,0)))</f>
        <v>0</v>
      </c>
      <c r="O10" s="128">
        <f>IF(ISNA(INDEX('Stock Model- B 18 W'!$C$9:$AZ$53,MATCH($B10,'Stock Model- B 18 W'!$B$9:$B$53,0),MATCH(($B10-O$4+1),'Stock Model- B 18 W'!$C$8:$AZ$8,0))),0,INDEX('Stock Model- B 18 W'!$C$9:$AZ$53,MATCH($B10,'Stock Model- B 18 W'!$B$9:$B$53,0),MATCH(($B10-O$4+1),'Stock Model- B 18 W'!$C$8:$AZ$8,0)))</f>
        <v>0</v>
      </c>
      <c r="P10" s="128">
        <f>IF(ISNA(INDEX('Stock Model- B 18 W'!$C$9:$AZ$53,MATCH($B10,'Stock Model- B 18 W'!$B$9:$B$53,0),MATCH(($B10-P$4+1),'Stock Model- B 18 W'!$C$8:$AZ$8,0))),0,INDEX('Stock Model- B 18 W'!$C$9:$AZ$53,MATCH($B10,'Stock Model- B 18 W'!$B$9:$B$53,0),MATCH(($B10-P$4+1),'Stock Model- B 18 W'!$C$8:$AZ$8,0)))</f>
        <v>0</v>
      </c>
      <c r="Q10" s="128">
        <f>IF(ISNA(INDEX('Stock Model- B 18 W'!$C$9:$AZ$53,MATCH($B10,'Stock Model- B 18 W'!$B$9:$B$53,0),MATCH(($B10-Q$4+1),'Stock Model- B 18 W'!$C$8:$AZ$8,0))),0,INDEX('Stock Model- B 18 W'!$C$9:$AZ$53,MATCH($B10,'Stock Model- B 18 W'!$B$9:$B$53,0),MATCH(($B10-Q$4+1),'Stock Model- B 18 W'!$C$8:$AZ$8,0)))</f>
        <v>0</v>
      </c>
      <c r="R10" s="128">
        <f>IF(ISNA(INDEX('Stock Model- B 18 W'!$C$9:$AZ$53,MATCH($B10,'Stock Model- B 18 W'!$B$9:$B$53,0),MATCH(($B10-R$4+1),'Stock Model- B 18 W'!$C$8:$AZ$8,0))),0,INDEX('Stock Model- B 18 W'!$C$9:$AZ$53,MATCH($B10,'Stock Model- B 18 W'!$B$9:$B$53,0),MATCH(($B10-R$4+1),'Stock Model- B 18 W'!$C$8:$AZ$8,0)))</f>
        <v>0</v>
      </c>
      <c r="S10" s="128">
        <f>IF(ISNA(INDEX('Stock Model- B 18 W'!$C$9:$AZ$53,MATCH($B10,'Stock Model- B 18 W'!$B$9:$B$53,0),MATCH(($B10-S$4+1),'Stock Model- B 18 W'!$C$8:$AZ$8,0))),0,INDEX('Stock Model- B 18 W'!$C$9:$AZ$53,MATCH($B10,'Stock Model- B 18 W'!$B$9:$B$53,0),MATCH(($B10-S$4+1),'Stock Model- B 18 W'!$C$8:$AZ$8,0)))</f>
        <v>0</v>
      </c>
      <c r="T10" s="128">
        <f>IF(ISNA(INDEX('Stock Model- B 18 W'!$C$9:$AZ$53,MATCH($B10,'Stock Model- B 18 W'!$B$9:$B$53,0),MATCH(($B10-T$4+1),'Stock Model- B 18 W'!$C$8:$AZ$8,0))),0,INDEX('Stock Model- B 18 W'!$C$9:$AZ$53,MATCH($B10,'Stock Model- B 18 W'!$B$9:$B$53,0),MATCH(($B10-T$4+1),'Stock Model- B 18 W'!$C$8:$AZ$8,0)))</f>
        <v>0</v>
      </c>
      <c r="U10" s="128">
        <f>IF(ISNA(INDEX('Stock Model- B 18 W'!$C$9:$AZ$53,MATCH($B10,'Stock Model- B 18 W'!$B$9:$B$53,0),MATCH(($B10-U$4+1),'Stock Model- B 18 W'!$C$8:$AZ$8,0))),0,INDEX('Stock Model- B 18 W'!$C$9:$AZ$53,MATCH($B10,'Stock Model- B 18 W'!$B$9:$B$53,0),MATCH(($B10-U$4+1),'Stock Model- B 18 W'!$C$8:$AZ$8,0)))</f>
        <v>0</v>
      </c>
      <c r="V10" s="128">
        <f>IF(ISNA(INDEX('Stock Model- B 18 W'!$C$9:$AZ$53,MATCH($B10,'Stock Model- B 18 W'!$B$9:$B$53,0),MATCH(($B10-V$4+1),'Stock Model- B 18 W'!$C$8:$AZ$8,0))),0,INDEX('Stock Model- B 18 W'!$C$9:$AZ$53,MATCH($B10,'Stock Model- B 18 W'!$B$9:$B$53,0),MATCH(($B10-V$4+1),'Stock Model- B 18 W'!$C$8:$AZ$8,0)))</f>
        <v>0</v>
      </c>
      <c r="W10" s="128">
        <f>IF(ISNA(INDEX('Stock Model- B 18 W'!$C$9:$AZ$53,MATCH($B10,'Stock Model- B 18 W'!$B$9:$B$53,0),MATCH(($B10-W$4+1),'Stock Model- B 18 W'!$C$8:$AZ$8,0))),0,INDEX('Stock Model- B 18 W'!$C$9:$AZ$53,MATCH($B10,'Stock Model- B 18 W'!$B$9:$B$53,0),MATCH(($B10-W$4+1),'Stock Model- B 18 W'!$C$8:$AZ$8,0)))</f>
        <v>0</v>
      </c>
      <c r="X10" s="128">
        <f>IF(ISNA(INDEX('Stock Model- B 18 W'!$C$9:$AZ$53,MATCH($B10,'Stock Model- B 18 W'!$B$9:$B$53,0),MATCH(($B10-X$4+1),'Stock Model- B 18 W'!$C$8:$AZ$8,0))),0,INDEX('Stock Model- B 18 W'!$C$9:$AZ$53,MATCH($B10,'Stock Model- B 18 W'!$B$9:$B$53,0),MATCH(($B10-X$4+1),'Stock Model- B 18 W'!$C$8:$AZ$8,0)))</f>
        <v>0</v>
      </c>
      <c r="Y10" s="128">
        <f>IF(ISNA(INDEX('Stock Model- B 18 W'!$C$9:$AZ$53,MATCH($B10,'Stock Model- B 18 W'!$B$9:$B$53,0),MATCH(($B10-Y$4+1),'Stock Model- B 18 W'!$C$8:$AZ$8,0))),0,INDEX('Stock Model- B 18 W'!$C$9:$AZ$53,MATCH($B10,'Stock Model- B 18 W'!$B$9:$B$53,0),MATCH(($B10-Y$4+1),'Stock Model- B 18 W'!$C$8:$AZ$8,0)))</f>
        <v>0</v>
      </c>
      <c r="Z10" s="128">
        <f>IF(ISNA(INDEX('Stock Model- B 18 W'!$C$9:$AZ$53,MATCH($B10,'Stock Model- B 18 W'!$B$9:$B$53,0),MATCH(($B10-Z$4+1),'Stock Model- B 18 W'!$C$8:$AZ$8,0))),0,INDEX('Stock Model- B 18 W'!$C$9:$AZ$53,MATCH($B10,'Stock Model- B 18 W'!$B$9:$B$53,0),MATCH(($B10-Z$4+1),'Stock Model- B 18 W'!$C$8:$AZ$8,0)))</f>
        <v>0</v>
      </c>
      <c r="AA10" s="128">
        <f>IF(ISNA(INDEX('Stock Model- B 18 W'!$C$9:$AZ$53,MATCH($B10,'Stock Model- B 18 W'!$B$9:$B$53,0),MATCH(($B10-AA$4+1),'Stock Model- B 18 W'!$C$8:$AZ$8,0))),0,INDEX('Stock Model- B 18 W'!$C$9:$AZ$53,MATCH($B10,'Stock Model- B 18 W'!$B$9:$B$53,0),MATCH(($B10-AA$4+1),'Stock Model- B 18 W'!$C$8:$AZ$8,0)))</f>
        <v>0</v>
      </c>
      <c r="AB10" s="128">
        <f>IF(ISNA(INDEX('Stock Model- B 18 W'!$C$9:$AZ$53,MATCH($B10,'Stock Model- B 18 W'!$B$9:$B$53,0),MATCH(($B10-AB$4+1),'Stock Model- B 18 W'!$C$8:$AZ$8,0))),0,INDEX('Stock Model- B 18 W'!$C$9:$AZ$53,MATCH($B10,'Stock Model- B 18 W'!$B$9:$B$53,0),MATCH(($B10-AB$4+1),'Stock Model- B 18 W'!$C$8:$AZ$8,0)))</f>
        <v>0</v>
      </c>
      <c r="AC10" s="128">
        <f>IF(ISNA(INDEX('Stock Model- B 18 W'!$C$9:$AZ$53,MATCH($B10,'Stock Model- B 18 W'!$B$9:$B$53,0),MATCH(($B10-AC$4+1),'Stock Model- B 18 W'!$C$8:$AZ$8,0))),0,INDEX('Stock Model- B 18 W'!$C$9:$AZ$53,MATCH($B10,'Stock Model- B 18 W'!$B$9:$B$53,0),MATCH(($B10-AC$4+1),'Stock Model- B 18 W'!$C$8:$AZ$8,0)))</f>
        <v>0</v>
      </c>
      <c r="AD10" s="128">
        <f>IF(ISNA(INDEX('Stock Model- B 18 W'!$C$9:$AZ$53,MATCH($B10,'Stock Model- B 18 W'!$B$9:$B$53,0),MATCH(($B10-AD$4+1),'Stock Model- B 18 W'!$C$8:$AZ$8,0))),0,INDEX('Stock Model- B 18 W'!$C$9:$AZ$53,MATCH($B10,'Stock Model- B 18 W'!$B$9:$B$53,0),MATCH(($B10-AD$4+1),'Stock Model- B 18 W'!$C$8:$AZ$8,0)))</f>
        <v>0</v>
      </c>
      <c r="AE10" s="128">
        <f>IF(ISNA(INDEX('Stock Model- B 18 W'!$C$9:$AZ$53,MATCH($B10,'Stock Model- B 18 W'!$B$9:$B$53,0),MATCH(($B10-AE$4+1),'Stock Model- B 18 W'!$C$8:$AZ$8,0))),0,INDEX('Stock Model- B 18 W'!$C$9:$AZ$53,MATCH($B10,'Stock Model- B 18 W'!$B$9:$B$53,0),MATCH(($B10-AE$4+1),'Stock Model- B 18 W'!$C$8:$AZ$8,0)))</f>
        <v>0</v>
      </c>
      <c r="AF10" s="128">
        <f>IF(ISNA(INDEX('Stock Model- B 18 W'!$C$9:$AZ$53,MATCH($B10,'Stock Model- B 18 W'!$B$9:$B$53,0),MATCH(($B10-AF$4+1),'Stock Model- B 18 W'!$C$8:$AZ$8,0))),0,INDEX('Stock Model- B 18 W'!$C$9:$AZ$53,MATCH($B10,'Stock Model- B 18 W'!$B$9:$B$53,0),MATCH(($B10-AF$4+1),'Stock Model- B 18 W'!$C$8:$AZ$8,0)))</f>
        <v>0</v>
      </c>
      <c r="AG10" s="128">
        <f>IF(ISNA(INDEX('Stock Model- B 18 W'!$C$9:$AZ$53,MATCH($B10,'Stock Model- B 18 W'!$B$9:$B$53,0),MATCH(($B10-AG$4+1),'Stock Model- B 18 W'!$C$8:$AZ$8,0))),0,INDEX('Stock Model- B 18 W'!$C$9:$AZ$53,MATCH($B10,'Stock Model- B 18 W'!$B$9:$B$53,0),MATCH(($B10-AG$4+1),'Stock Model- B 18 W'!$C$8:$AZ$8,0)))</f>
        <v>0</v>
      </c>
      <c r="AH10" s="128">
        <f>IF(ISNA(INDEX('Stock Model- B 18 W'!$C$9:$AZ$53,MATCH($B10,'Stock Model- B 18 W'!$B$9:$B$53,0),MATCH(($B10-AH$4+1),'Stock Model- B 18 W'!$C$8:$AZ$8,0))),0,INDEX('Stock Model- B 18 W'!$C$9:$AZ$53,MATCH($B10,'Stock Model- B 18 W'!$B$9:$B$53,0),MATCH(($B10-AH$4+1),'Stock Model- B 18 W'!$C$8:$AZ$8,0)))</f>
        <v>0</v>
      </c>
      <c r="AI10" s="128">
        <f>IF(ISNA(INDEX('Stock Model- B 18 W'!$C$9:$AZ$53,MATCH($B10,'Stock Model- B 18 W'!$B$9:$B$53,0),MATCH(($B10-AI$4+1),'Stock Model- B 18 W'!$C$8:$AZ$8,0))),0,INDEX('Stock Model- B 18 W'!$C$9:$AZ$53,MATCH($B10,'Stock Model- B 18 W'!$B$9:$B$53,0),MATCH(($B10-AI$4+1),'Stock Model- B 18 W'!$C$8:$AZ$8,0)))</f>
        <v>0</v>
      </c>
      <c r="AJ10" s="128">
        <f>IF(ISNA(INDEX('Stock Model- B 18 W'!$C$9:$AZ$53,MATCH($B10,'Stock Model- B 18 W'!$B$9:$B$53,0),MATCH(($B10-AJ$4+1),'Stock Model- B 18 W'!$C$8:$AZ$8,0))),0,INDEX('Stock Model- B 18 W'!$C$9:$AZ$53,MATCH($B10,'Stock Model- B 18 W'!$B$9:$B$53,0),MATCH(($B10-AJ$4+1),'Stock Model- B 18 W'!$C$8:$AZ$8,0)))</f>
        <v>0</v>
      </c>
      <c r="AK10" s="128">
        <f>IF(ISNA(INDEX('Stock Model- B 18 W'!$C$9:$AZ$53,MATCH($B10,'Stock Model- B 18 W'!$B$9:$B$53,0),MATCH(($B10-AK$4+1),'Stock Model- B 18 W'!$C$8:$AZ$8,0))),0,INDEX('Stock Model- B 18 W'!$C$9:$AZ$53,MATCH($B10,'Stock Model- B 18 W'!$B$9:$B$53,0),MATCH(($B10-AK$4+1),'Stock Model- B 18 W'!$C$8:$AZ$8,0)))</f>
        <v>0</v>
      </c>
      <c r="AL10" s="128">
        <f>IF(ISNA(INDEX('Stock Model- B 18 W'!$C$9:$AZ$53,MATCH($B10,'Stock Model- B 18 W'!$B$9:$B$53,0),MATCH(($B10-AL$4+1),'Stock Model- B 18 W'!$C$8:$AZ$8,0))),0,INDEX('Stock Model- B 18 W'!$C$9:$AZ$53,MATCH($B10,'Stock Model- B 18 W'!$B$9:$B$53,0),MATCH(($B10-AL$4+1),'Stock Model- B 18 W'!$C$8:$AZ$8,0)))</f>
        <v>0</v>
      </c>
      <c r="AM10" s="128">
        <f>IF(ISNA(INDEX('Stock Model- B 18 W'!$C$9:$AZ$53,MATCH($B10,'Stock Model- B 18 W'!$B$9:$B$53,0),MATCH(($B10-AM$4+1),'Stock Model- B 18 W'!$C$8:$AZ$8,0))),0,INDEX('Stock Model- B 18 W'!$C$9:$AZ$53,MATCH($B10,'Stock Model- B 18 W'!$B$9:$B$53,0),MATCH(($B10-AM$4+1),'Stock Model- B 18 W'!$C$8:$AZ$8,0)))</f>
        <v>0</v>
      </c>
      <c r="AN10" s="128">
        <f>IF(ISNA(INDEX('Stock Model- B 18 W'!$C$9:$AZ$53,MATCH($B10,'Stock Model- B 18 W'!$B$9:$B$53,0),MATCH(($B10-AN$4+1),'Stock Model- B 18 W'!$C$8:$AZ$8,0))),0,INDEX('Stock Model- B 18 W'!$C$9:$AZ$53,MATCH($B10,'Stock Model- B 18 W'!$B$9:$B$53,0),MATCH(($B10-AN$4+1),'Stock Model- B 18 W'!$C$8:$AZ$8,0)))</f>
        <v>0</v>
      </c>
      <c r="AO10" s="128">
        <f>IF(ISNA(INDEX('Stock Model- B 18 W'!$C$9:$AZ$53,MATCH($B10,'Stock Model- B 18 W'!$B$9:$B$53,0),MATCH(($B10-AO$4+1),'Stock Model- B 18 W'!$C$8:$AZ$8,0))),0,INDEX('Stock Model- B 18 W'!$C$9:$AZ$53,MATCH($B10,'Stock Model- B 18 W'!$B$9:$B$53,0),MATCH(($B10-AO$4+1),'Stock Model- B 18 W'!$C$8:$AZ$8,0)))</f>
        <v>0</v>
      </c>
      <c r="AP10" s="128">
        <f>IF(ISNA(INDEX('Stock Model- B 18 W'!$C$9:$AZ$53,MATCH($B10,'Stock Model- B 18 W'!$B$9:$B$53,0),MATCH(($B10-AP$4+1),'Stock Model- B 18 W'!$C$8:$AZ$8,0))),0,INDEX('Stock Model- B 18 W'!$C$9:$AZ$53,MATCH($B10,'Stock Model- B 18 W'!$B$9:$B$53,0),MATCH(($B10-AP$4+1),'Stock Model- B 18 W'!$C$8:$AZ$8,0)))</f>
        <v>0</v>
      </c>
      <c r="AQ10" s="128">
        <f>IF(ISNA(INDEX('Stock Model- B 18 W'!$C$9:$AZ$53,MATCH($B10,'Stock Model- B 18 W'!$B$9:$B$53,0),MATCH(($B10-AQ$4+1),'Stock Model- B 18 W'!$C$8:$AZ$8,0))),0,INDEX('Stock Model- B 18 W'!$C$9:$AZ$53,MATCH($B10,'Stock Model- B 18 W'!$B$9:$B$53,0),MATCH(($B10-AQ$4+1),'Stock Model- B 18 W'!$C$8:$AZ$8,0)))</f>
        <v>0</v>
      </c>
      <c r="AR10" s="128">
        <f>IF(ISNA(INDEX('Stock Model- B 18 W'!$C$9:$AZ$53,MATCH($B10,'Stock Model- B 18 W'!$B$9:$B$53,0),MATCH(($B10-AR$4+1),'Stock Model- B 18 W'!$C$8:$AZ$8,0))),0,INDEX('Stock Model- B 18 W'!$C$9:$AZ$53,MATCH($B10,'Stock Model- B 18 W'!$B$9:$B$53,0),MATCH(($B10-AR$4+1),'Stock Model- B 18 W'!$C$8:$AZ$8,0)))</f>
        <v>0</v>
      </c>
      <c r="AS10" s="128">
        <f>IF(ISNA(INDEX('Stock Model- B 18 W'!$C$9:$AZ$53,MATCH($B10,'Stock Model- B 18 W'!$B$9:$B$53,0),MATCH(($B10-AS$4+1),'Stock Model- B 18 W'!$C$8:$AZ$8,0))),0,INDEX('Stock Model- B 18 W'!$C$9:$AZ$53,MATCH($B10,'Stock Model- B 18 W'!$B$9:$B$53,0),MATCH(($B10-AS$4+1),'Stock Model- B 18 W'!$C$8:$AZ$8,0)))</f>
        <v>0</v>
      </c>
      <c r="AT10" s="128">
        <f>IF(ISNA(INDEX('Stock Model- B 18 W'!$C$9:$AZ$53,MATCH($B10,'Stock Model- B 18 W'!$B$9:$B$53,0),MATCH(($B10-AT$4+1),'Stock Model- B 18 W'!$C$8:$AZ$8,0))),0,INDEX('Stock Model- B 18 W'!$C$9:$AZ$53,MATCH($B10,'Stock Model- B 18 W'!$B$9:$B$53,0),MATCH(($B10-AT$4+1),'Stock Model- B 18 W'!$C$8:$AZ$8,0)))</f>
        <v>0</v>
      </c>
      <c r="AU10" s="128">
        <f>IF(ISNA(INDEX('Stock Model- B 18 W'!$C$9:$AZ$53,MATCH($B10,'Stock Model- B 18 W'!$B$9:$B$53,0),MATCH(($B10-AU$4+1),'Stock Model- B 18 W'!$C$8:$AZ$8,0))),0,INDEX('Stock Model- B 18 W'!$C$9:$AZ$53,MATCH($B10,'Stock Model- B 18 W'!$B$9:$B$53,0),MATCH(($B10-AU$4+1),'Stock Model- B 18 W'!$C$8:$AZ$8,0)))</f>
        <v>0</v>
      </c>
      <c r="AV10" s="109">
        <f t="shared" ca="1" si="2"/>
        <v>12375985.434095604</v>
      </c>
      <c r="AW10" s="109" t="str">
        <f ca="1">IF(AV10=SUM('Stock Model- B 18 W'!C14:AZ14),"OK","Error")</f>
        <v>OK</v>
      </c>
    </row>
    <row r="11" spans="1:49">
      <c r="A11" s="214"/>
      <c r="B11" s="109">
        <f>'Stock Model- B 18 W'!B15</f>
        <v>1996</v>
      </c>
      <c r="C11" s="128">
        <f ca="1">IF(ISNA(INDEX('Stock Model- B 18 W'!$C$9:$AZ$53,MATCH($B11,'Stock Model- B 18 W'!$B$9:$B$53,0),MATCH(($B11-C$4+1),'Stock Model- B 18 W'!$C$8:$AZ$8,0))),0,INDEX('Stock Model- B 18 W'!$C$9:$AZ$53,MATCH($B11,'Stock Model- B 18 W'!$B$9:$B$53,0),MATCH(($B11-C$4+1),'Stock Model- B 18 W'!$C$8:$AZ$8,0)))</f>
        <v>0</v>
      </c>
      <c r="D11" s="128">
        <f ca="1">IF(ISNA(INDEX('Stock Model- B 18 W'!$C$9:$AZ$53,MATCH($B11,'Stock Model- B 18 W'!$B$9:$B$53,0),MATCH(($B11-D$4+1),'Stock Model- B 18 W'!$C$8:$AZ$8,0))),0,INDEX('Stock Model- B 18 W'!$C$9:$AZ$53,MATCH($B11,'Stock Model- B 18 W'!$B$9:$B$53,0),MATCH(($B11-D$4+1),'Stock Model- B 18 W'!$C$8:$AZ$8,0)))</f>
        <v>0</v>
      </c>
      <c r="E11" s="128">
        <f ca="1">IF(ISNA(INDEX('Stock Model- B 18 W'!$C$9:$AZ$53,MATCH($B11,'Stock Model- B 18 W'!$B$9:$B$53,0),MATCH(($B11-E$4+1),'Stock Model- B 18 W'!$C$8:$AZ$8,0))),0,INDEX('Stock Model- B 18 W'!$C$9:$AZ$53,MATCH($B11,'Stock Model- B 18 W'!$B$9:$B$53,0),MATCH(($B11-E$4+1),'Stock Model- B 18 W'!$C$8:$AZ$8,0)))</f>
        <v>2456634.1435290631</v>
      </c>
      <c r="F11" s="128">
        <f ca="1">IF(ISNA(INDEX('Stock Model- B 18 W'!$C$9:$AZ$53,MATCH($B11,'Stock Model- B 18 W'!$B$9:$B$53,0),MATCH(($B11-F$4+1),'Stock Model- B 18 W'!$C$8:$AZ$8,0))),0,INDEX('Stock Model- B 18 W'!$C$9:$AZ$53,MATCH($B11,'Stock Model- B 18 W'!$B$9:$B$53,0),MATCH(($B11-F$4+1),'Stock Model- B 18 W'!$C$8:$AZ$8,0)))</f>
        <v>2475058.8996055312</v>
      </c>
      <c r="G11" s="128">
        <f ca="1">IF(ISNA(INDEX('Stock Model- B 18 W'!$C$9:$AZ$53,MATCH($B11,'Stock Model- B 18 W'!$B$9:$B$53,0),MATCH(($B11-G$4+1),'Stock Model- B 18 W'!$C$8:$AZ$8,0))),0,INDEX('Stock Model- B 18 W'!$C$9:$AZ$53,MATCH($B11,'Stock Model- B 18 W'!$B$9:$B$53,0),MATCH(($B11-G$4+1),'Stock Model- B 18 W'!$C$8:$AZ$8,0)))</f>
        <v>2493621.8413525731</v>
      </c>
      <c r="H11" s="128">
        <f ca="1">IF(ISNA(INDEX('Stock Model- B 18 W'!$C$9:$AZ$53,MATCH($B11,'Stock Model- B 18 W'!$B$9:$B$53,0),MATCH(($B11-H$4+1),'Stock Model- B 18 W'!$C$8:$AZ$8,0))),0,INDEX('Stock Model- B 18 W'!$C$9:$AZ$53,MATCH($B11,'Stock Model- B 18 W'!$B$9:$B$53,0),MATCH(($B11-H$4+1),'Stock Model- B 18 W'!$C$8:$AZ$8,0)))</f>
        <v>2512324.0051627173</v>
      </c>
      <c r="I11" s="128">
        <f ca="1">IF(ISNA(INDEX('Stock Model- B 18 W'!$C$9:$AZ$53,MATCH($B11,'Stock Model- B 18 W'!$B$9:$B$53,0),MATCH(($B11-I$4+1),'Stock Model- B 18 W'!$C$8:$AZ$8,0))),0,INDEX('Stock Model- B 18 W'!$C$9:$AZ$53,MATCH($B11,'Stock Model- B 18 W'!$B$9:$B$53,0),MATCH(($B11-I$4+1),'Stock Model- B 18 W'!$C$8:$AZ$8,0)))</f>
        <v>2531166.4352014381</v>
      </c>
      <c r="J11" s="128">
        <f>IF(ISNA(INDEX('Stock Model- B 18 W'!$C$9:$AZ$53,MATCH($B11,'Stock Model- B 18 W'!$B$9:$B$53,0),MATCH(($B11-J$4+1),'Stock Model- B 18 W'!$C$8:$AZ$8,0))),0,INDEX('Stock Model- B 18 W'!$C$9:$AZ$53,MATCH($B11,'Stock Model- B 18 W'!$B$9:$B$53,0),MATCH(($B11-J$4+1),'Stock Model- B 18 W'!$C$8:$AZ$8,0)))</f>
        <v>0</v>
      </c>
      <c r="K11" s="128">
        <f>IF(ISNA(INDEX('Stock Model- B 18 W'!$C$9:$AZ$53,MATCH($B11,'Stock Model- B 18 W'!$B$9:$B$53,0),MATCH(($B11-K$4+1),'Stock Model- B 18 W'!$C$8:$AZ$8,0))),0,INDEX('Stock Model- B 18 W'!$C$9:$AZ$53,MATCH($B11,'Stock Model- B 18 W'!$B$9:$B$53,0),MATCH(($B11-K$4+1),'Stock Model- B 18 W'!$C$8:$AZ$8,0)))</f>
        <v>0</v>
      </c>
      <c r="L11" s="128">
        <f>IF(ISNA(INDEX('Stock Model- B 18 W'!$C$9:$AZ$53,MATCH($B11,'Stock Model- B 18 W'!$B$9:$B$53,0),MATCH(($B11-L$4+1),'Stock Model- B 18 W'!$C$8:$AZ$8,0))),0,INDEX('Stock Model- B 18 W'!$C$9:$AZ$53,MATCH($B11,'Stock Model- B 18 W'!$B$9:$B$53,0),MATCH(($B11-L$4+1),'Stock Model- B 18 W'!$C$8:$AZ$8,0)))</f>
        <v>0</v>
      </c>
      <c r="M11" s="128">
        <f>IF(ISNA(INDEX('Stock Model- B 18 W'!$C$9:$AZ$53,MATCH($B11,'Stock Model- B 18 W'!$B$9:$B$53,0),MATCH(($B11-M$4+1),'Stock Model- B 18 W'!$C$8:$AZ$8,0))),0,INDEX('Stock Model- B 18 W'!$C$9:$AZ$53,MATCH($B11,'Stock Model- B 18 W'!$B$9:$B$53,0),MATCH(($B11-M$4+1),'Stock Model- B 18 W'!$C$8:$AZ$8,0)))</f>
        <v>0</v>
      </c>
      <c r="N11" s="128">
        <f>IF(ISNA(INDEX('Stock Model- B 18 W'!$C$9:$AZ$53,MATCH($B11,'Stock Model- B 18 W'!$B$9:$B$53,0),MATCH(($B11-N$4+1),'Stock Model- B 18 W'!$C$8:$AZ$8,0))),0,INDEX('Stock Model- B 18 W'!$C$9:$AZ$53,MATCH($B11,'Stock Model- B 18 W'!$B$9:$B$53,0),MATCH(($B11-N$4+1),'Stock Model- B 18 W'!$C$8:$AZ$8,0)))</f>
        <v>0</v>
      </c>
      <c r="O11" s="128">
        <f>IF(ISNA(INDEX('Stock Model- B 18 W'!$C$9:$AZ$53,MATCH($B11,'Stock Model- B 18 W'!$B$9:$B$53,0),MATCH(($B11-O$4+1),'Stock Model- B 18 W'!$C$8:$AZ$8,0))),0,INDEX('Stock Model- B 18 W'!$C$9:$AZ$53,MATCH($B11,'Stock Model- B 18 W'!$B$9:$B$53,0),MATCH(($B11-O$4+1),'Stock Model- B 18 W'!$C$8:$AZ$8,0)))</f>
        <v>0</v>
      </c>
      <c r="P11" s="128">
        <f>IF(ISNA(INDEX('Stock Model- B 18 W'!$C$9:$AZ$53,MATCH($B11,'Stock Model- B 18 W'!$B$9:$B$53,0),MATCH(($B11-P$4+1),'Stock Model- B 18 W'!$C$8:$AZ$8,0))),0,INDEX('Stock Model- B 18 W'!$C$9:$AZ$53,MATCH($B11,'Stock Model- B 18 W'!$B$9:$B$53,0),MATCH(($B11-P$4+1),'Stock Model- B 18 W'!$C$8:$AZ$8,0)))</f>
        <v>0</v>
      </c>
      <c r="Q11" s="128">
        <f>IF(ISNA(INDEX('Stock Model- B 18 W'!$C$9:$AZ$53,MATCH($B11,'Stock Model- B 18 W'!$B$9:$B$53,0),MATCH(($B11-Q$4+1),'Stock Model- B 18 W'!$C$8:$AZ$8,0))),0,INDEX('Stock Model- B 18 W'!$C$9:$AZ$53,MATCH($B11,'Stock Model- B 18 W'!$B$9:$B$53,0),MATCH(($B11-Q$4+1),'Stock Model- B 18 W'!$C$8:$AZ$8,0)))</f>
        <v>0</v>
      </c>
      <c r="R11" s="128">
        <f>IF(ISNA(INDEX('Stock Model- B 18 W'!$C$9:$AZ$53,MATCH($B11,'Stock Model- B 18 W'!$B$9:$B$53,0),MATCH(($B11-R$4+1),'Stock Model- B 18 W'!$C$8:$AZ$8,0))),0,INDEX('Stock Model- B 18 W'!$C$9:$AZ$53,MATCH($B11,'Stock Model- B 18 W'!$B$9:$B$53,0),MATCH(($B11-R$4+1),'Stock Model- B 18 W'!$C$8:$AZ$8,0)))</f>
        <v>0</v>
      </c>
      <c r="S11" s="128">
        <f>IF(ISNA(INDEX('Stock Model- B 18 W'!$C$9:$AZ$53,MATCH($B11,'Stock Model- B 18 W'!$B$9:$B$53,0),MATCH(($B11-S$4+1),'Stock Model- B 18 W'!$C$8:$AZ$8,0))),0,INDEX('Stock Model- B 18 W'!$C$9:$AZ$53,MATCH($B11,'Stock Model- B 18 W'!$B$9:$B$53,0),MATCH(($B11-S$4+1),'Stock Model- B 18 W'!$C$8:$AZ$8,0)))</f>
        <v>0</v>
      </c>
      <c r="T11" s="128">
        <f>IF(ISNA(INDEX('Stock Model- B 18 W'!$C$9:$AZ$53,MATCH($B11,'Stock Model- B 18 W'!$B$9:$B$53,0),MATCH(($B11-T$4+1),'Stock Model- B 18 W'!$C$8:$AZ$8,0))),0,INDEX('Stock Model- B 18 W'!$C$9:$AZ$53,MATCH($B11,'Stock Model- B 18 W'!$B$9:$B$53,0),MATCH(($B11-T$4+1),'Stock Model- B 18 W'!$C$8:$AZ$8,0)))</f>
        <v>0</v>
      </c>
      <c r="U11" s="128">
        <f>IF(ISNA(INDEX('Stock Model- B 18 W'!$C$9:$AZ$53,MATCH($B11,'Stock Model- B 18 W'!$B$9:$B$53,0),MATCH(($B11-U$4+1),'Stock Model- B 18 W'!$C$8:$AZ$8,0))),0,INDEX('Stock Model- B 18 W'!$C$9:$AZ$53,MATCH($B11,'Stock Model- B 18 W'!$B$9:$B$53,0),MATCH(($B11-U$4+1),'Stock Model- B 18 W'!$C$8:$AZ$8,0)))</f>
        <v>0</v>
      </c>
      <c r="V11" s="128">
        <f>IF(ISNA(INDEX('Stock Model- B 18 W'!$C$9:$AZ$53,MATCH($B11,'Stock Model- B 18 W'!$B$9:$B$53,0),MATCH(($B11-V$4+1),'Stock Model- B 18 W'!$C$8:$AZ$8,0))),0,INDEX('Stock Model- B 18 W'!$C$9:$AZ$53,MATCH($B11,'Stock Model- B 18 W'!$B$9:$B$53,0),MATCH(($B11-V$4+1),'Stock Model- B 18 W'!$C$8:$AZ$8,0)))</f>
        <v>0</v>
      </c>
      <c r="W11" s="128">
        <f>IF(ISNA(INDEX('Stock Model- B 18 W'!$C$9:$AZ$53,MATCH($B11,'Stock Model- B 18 W'!$B$9:$B$53,0),MATCH(($B11-W$4+1),'Stock Model- B 18 W'!$C$8:$AZ$8,0))),0,INDEX('Stock Model- B 18 W'!$C$9:$AZ$53,MATCH($B11,'Stock Model- B 18 W'!$B$9:$B$53,0),MATCH(($B11-W$4+1),'Stock Model- B 18 W'!$C$8:$AZ$8,0)))</f>
        <v>0</v>
      </c>
      <c r="X11" s="128">
        <f>IF(ISNA(INDEX('Stock Model- B 18 W'!$C$9:$AZ$53,MATCH($B11,'Stock Model- B 18 W'!$B$9:$B$53,0),MATCH(($B11-X$4+1),'Stock Model- B 18 W'!$C$8:$AZ$8,0))),0,INDEX('Stock Model- B 18 W'!$C$9:$AZ$53,MATCH($B11,'Stock Model- B 18 W'!$B$9:$B$53,0),MATCH(($B11-X$4+1),'Stock Model- B 18 W'!$C$8:$AZ$8,0)))</f>
        <v>0</v>
      </c>
      <c r="Y11" s="128">
        <f>IF(ISNA(INDEX('Stock Model- B 18 W'!$C$9:$AZ$53,MATCH($B11,'Stock Model- B 18 W'!$B$9:$B$53,0),MATCH(($B11-Y$4+1),'Stock Model- B 18 W'!$C$8:$AZ$8,0))),0,INDEX('Stock Model- B 18 W'!$C$9:$AZ$53,MATCH($B11,'Stock Model- B 18 W'!$B$9:$B$53,0),MATCH(($B11-Y$4+1),'Stock Model- B 18 W'!$C$8:$AZ$8,0)))</f>
        <v>0</v>
      </c>
      <c r="Z11" s="128">
        <f>IF(ISNA(INDEX('Stock Model- B 18 W'!$C$9:$AZ$53,MATCH($B11,'Stock Model- B 18 W'!$B$9:$B$53,0),MATCH(($B11-Z$4+1),'Stock Model- B 18 W'!$C$8:$AZ$8,0))),0,INDEX('Stock Model- B 18 W'!$C$9:$AZ$53,MATCH($B11,'Stock Model- B 18 W'!$B$9:$B$53,0),MATCH(($B11-Z$4+1),'Stock Model- B 18 W'!$C$8:$AZ$8,0)))</f>
        <v>0</v>
      </c>
      <c r="AA11" s="128">
        <f>IF(ISNA(INDEX('Stock Model- B 18 W'!$C$9:$AZ$53,MATCH($B11,'Stock Model- B 18 W'!$B$9:$B$53,0),MATCH(($B11-AA$4+1),'Stock Model- B 18 W'!$C$8:$AZ$8,0))),0,INDEX('Stock Model- B 18 W'!$C$9:$AZ$53,MATCH($B11,'Stock Model- B 18 W'!$B$9:$B$53,0),MATCH(($B11-AA$4+1),'Stock Model- B 18 W'!$C$8:$AZ$8,0)))</f>
        <v>0</v>
      </c>
      <c r="AB11" s="128">
        <f>IF(ISNA(INDEX('Stock Model- B 18 W'!$C$9:$AZ$53,MATCH($B11,'Stock Model- B 18 W'!$B$9:$B$53,0),MATCH(($B11-AB$4+1),'Stock Model- B 18 W'!$C$8:$AZ$8,0))),0,INDEX('Stock Model- B 18 W'!$C$9:$AZ$53,MATCH($B11,'Stock Model- B 18 W'!$B$9:$B$53,0),MATCH(($B11-AB$4+1),'Stock Model- B 18 W'!$C$8:$AZ$8,0)))</f>
        <v>0</v>
      </c>
      <c r="AC11" s="128">
        <f>IF(ISNA(INDEX('Stock Model- B 18 W'!$C$9:$AZ$53,MATCH($B11,'Stock Model- B 18 W'!$B$9:$B$53,0),MATCH(($B11-AC$4+1),'Stock Model- B 18 W'!$C$8:$AZ$8,0))),0,INDEX('Stock Model- B 18 W'!$C$9:$AZ$53,MATCH($B11,'Stock Model- B 18 W'!$B$9:$B$53,0),MATCH(($B11-AC$4+1),'Stock Model- B 18 W'!$C$8:$AZ$8,0)))</f>
        <v>0</v>
      </c>
      <c r="AD11" s="128">
        <f>IF(ISNA(INDEX('Stock Model- B 18 W'!$C$9:$AZ$53,MATCH($B11,'Stock Model- B 18 W'!$B$9:$B$53,0),MATCH(($B11-AD$4+1),'Stock Model- B 18 W'!$C$8:$AZ$8,0))),0,INDEX('Stock Model- B 18 W'!$C$9:$AZ$53,MATCH($B11,'Stock Model- B 18 W'!$B$9:$B$53,0),MATCH(($B11-AD$4+1),'Stock Model- B 18 W'!$C$8:$AZ$8,0)))</f>
        <v>0</v>
      </c>
      <c r="AE11" s="128">
        <f>IF(ISNA(INDEX('Stock Model- B 18 W'!$C$9:$AZ$53,MATCH($B11,'Stock Model- B 18 W'!$B$9:$B$53,0),MATCH(($B11-AE$4+1),'Stock Model- B 18 W'!$C$8:$AZ$8,0))),0,INDEX('Stock Model- B 18 W'!$C$9:$AZ$53,MATCH($B11,'Stock Model- B 18 W'!$B$9:$B$53,0),MATCH(($B11-AE$4+1),'Stock Model- B 18 W'!$C$8:$AZ$8,0)))</f>
        <v>0</v>
      </c>
      <c r="AF11" s="128">
        <f>IF(ISNA(INDEX('Stock Model- B 18 W'!$C$9:$AZ$53,MATCH($B11,'Stock Model- B 18 W'!$B$9:$B$53,0),MATCH(($B11-AF$4+1),'Stock Model- B 18 W'!$C$8:$AZ$8,0))),0,INDEX('Stock Model- B 18 W'!$C$9:$AZ$53,MATCH($B11,'Stock Model- B 18 W'!$B$9:$B$53,0),MATCH(($B11-AF$4+1),'Stock Model- B 18 W'!$C$8:$AZ$8,0)))</f>
        <v>0</v>
      </c>
      <c r="AG11" s="128">
        <f>IF(ISNA(INDEX('Stock Model- B 18 W'!$C$9:$AZ$53,MATCH($B11,'Stock Model- B 18 W'!$B$9:$B$53,0),MATCH(($B11-AG$4+1),'Stock Model- B 18 W'!$C$8:$AZ$8,0))),0,INDEX('Stock Model- B 18 W'!$C$9:$AZ$53,MATCH($B11,'Stock Model- B 18 W'!$B$9:$B$53,0),MATCH(($B11-AG$4+1),'Stock Model- B 18 W'!$C$8:$AZ$8,0)))</f>
        <v>0</v>
      </c>
      <c r="AH11" s="128">
        <f>IF(ISNA(INDEX('Stock Model- B 18 W'!$C$9:$AZ$53,MATCH($B11,'Stock Model- B 18 W'!$B$9:$B$53,0),MATCH(($B11-AH$4+1),'Stock Model- B 18 W'!$C$8:$AZ$8,0))),0,INDEX('Stock Model- B 18 W'!$C$9:$AZ$53,MATCH($B11,'Stock Model- B 18 W'!$B$9:$B$53,0),MATCH(($B11-AH$4+1),'Stock Model- B 18 W'!$C$8:$AZ$8,0)))</f>
        <v>0</v>
      </c>
      <c r="AI11" s="128">
        <f>IF(ISNA(INDEX('Stock Model- B 18 W'!$C$9:$AZ$53,MATCH($B11,'Stock Model- B 18 W'!$B$9:$B$53,0),MATCH(($B11-AI$4+1),'Stock Model- B 18 W'!$C$8:$AZ$8,0))),0,INDEX('Stock Model- B 18 W'!$C$9:$AZ$53,MATCH($B11,'Stock Model- B 18 W'!$B$9:$B$53,0),MATCH(($B11-AI$4+1),'Stock Model- B 18 W'!$C$8:$AZ$8,0)))</f>
        <v>0</v>
      </c>
      <c r="AJ11" s="128">
        <f>IF(ISNA(INDEX('Stock Model- B 18 W'!$C$9:$AZ$53,MATCH($B11,'Stock Model- B 18 W'!$B$9:$B$53,0),MATCH(($B11-AJ$4+1),'Stock Model- B 18 W'!$C$8:$AZ$8,0))),0,INDEX('Stock Model- B 18 W'!$C$9:$AZ$53,MATCH($B11,'Stock Model- B 18 W'!$B$9:$B$53,0),MATCH(($B11-AJ$4+1),'Stock Model- B 18 W'!$C$8:$AZ$8,0)))</f>
        <v>0</v>
      </c>
      <c r="AK11" s="128">
        <f>IF(ISNA(INDEX('Stock Model- B 18 W'!$C$9:$AZ$53,MATCH($B11,'Stock Model- B 18 W'!$B$9:$B$53,0),MATCH(($B11-AK$4+1),'Stock Model- B 18 W'!$C$8:$AZ$8,0))),0,INDEX('Stock Model- B 18 W'!$C$9:$AZ$53,MATCH($B11,'Stock Model- B 18 W'!$B$9:$B$53,0),MATCH(($B11-AK$4+1),'Stock Model- B 18 W'!$C$8:$AZ$8,0)))</f>
        <v>0</v>
      </c>
      <c r="AL11" s="128">
        <f>IF(ISNA(INDEX('Stock Model- B 18 W'!$C$9:$AZ$53,MATCH($B11,'Stock Model- B 18 W'!$B$9:$B$53,0),MATCH(($B11-AL$4+1),'Stock Model- B 18 W'!$C$8:$AZ$8,0))),0,INDEX('Stock Model- B 18 W'!$C$9:$AZ$53,MATCH($B11,'Stock Model- B 18 W'!$B$9:$B$53,0),MATCH(($B11-AL$4+1),'Stock Model- B 18 W'!$C$8:$AZ$8,0)))</f>
        <v>0</v>
      </c>
      <c r="AM11" s="128">
        <f>IF(ISNA(INDEX('Stock Model- B 18 W'!$C$9:$AZ$53,MATCH($B11,'Stock Model- B 18 W'!$B$9:$B$53,0),MATCH(($B11-AM$4+1),'Stock Model- B 18 W'!$C$8:$AZ$8,0))),0,INDEX('Stock Model- B 18 W'!$C$9:$AZ$53,MATCH($B11,'Stock Model- B 18 W'!$B$9:$B$53,0),MATCH(($B11-AM$4+1),'Stock Model- B 18 W'!$C$8:$AZ$8,0)))</f>
        <v>0</v>
      </c>
      <c r="AN11" s="128">
        <f>IF(ISNA(INDEX('Stock Model- B 18 W'!$C$9:$AZ$53,MATCH($B11,'Stock Model- B 18 W'!$B$9:$B$53,0),MATCH(($B11-AN$4+1),'Stock Model- B 18 W'!$C$8:$AZ$8,0))),0,INDEX('Stock Model- B 18 W'!$C$9:$AZ$53,MATCH($B11,'Stock Model- B 18 W'!$B$9:$B$53,0),MATCH(($B11-AN$4+1),'Stock Model- B 18 W'!$C$8:$AZ$8,0)))</f>
        <v>0</v>
      </c>
      <c r="AO11" s="128">
        <f>IF(ISNA(INDEX('Stock Model- B 18 W'!$C$9:$AZ$53,MATCH($B11,'Stock Model- B 18 W'!$B$9:$B$53,0),MATCH(($B11-AO$4+1),'Stock Model- B 18 W'!$C$8:$AZ$8,0))),0,INDEX('Stock Model- B 18 W'!$C$9:$AZ$53,MATCH($B11,'Stock Model- B 18 W'!$B$9:$B$53,0),MATCH(($B11-AO$4+1),'Stock Model- B 18 W'!$C$8:$AZ$8,0)))</f>
        <v>0</v>
      </c>
      <c r="AP11" s="128">
        <f>IF(ISNA(INDEX('Stock Model- B 18 W'!$C$9:$AZ$53,MATCH($B11,'Stock Model- B 18 W'!$B$9:$B$53,0),MATCH(($B11-AP$4+1),'Stock Model- B 18 W'!$C$8:$AZ$8,0))),0,INDEX('Stock Model- B 18 W'!$C$9:$AZ$53,MATCH($B11,'Stock Model- B 18 W'!$B$9:$B$53,0),MATCH(($B11-AP$4+1),'Stock Model- B 18 W'!$C$8:$AZ$8,0)))</f>
        <v>0</v>
      </c>
      <c r="AQ11" s="128">
        <f>IF(ISNA(INDEX('Stock Model- B 18 W'!$C$9:$AZ$53,MATCH($B11,'Stock Model- B 18 W'!$B$9:$B$53,0),MATCH(($B11-AQ$4+1),'Stock Model- B 18 W'!$C$8:$AZ$8,0))),0,INDEX('Stock Model- B 18 W'!$C$9:$AZ$53,MATCH($B11,'Stock Model- B 18 W'!$B$9:$B$53,0),MATCH(($B11-AQ$4+1),'Stock Model- B 18 W'!$C$8:$AZ$8,0)))</f>
        <v>0</v>
      </c>
      <c r="AR11" s="128">
        <f>IF(ISNA(INDEX('Stock Model- B 18 W'!$C$9:$AZ$53,MATCH($B11,'Stock Model- B 18 W'!$B$9:$B$53,0),MATCH(($B11-AR$4+1),'Stock Model- B 18 W'!$C$8:$AZ$8,0))),0,INDEX('Stock Model- B 18 W'!$C$9:$AZ$53,MATCH($B11,'Stock Model- B 18 W'!$B$9:$B$53,0),MATCH(($B11-AR$4+1),'Stock Model- B 18 W'!$C$8:$AZ$8,0)))</f>
        <v>0</v>
      </c>
      <c r="AS11" s="128">
        <f>IF(ISNA(INDEX('Stock Model- B 18 W'!$C$9:$AZ$53,MATCH($B11,'Stock Model- B 18 W'!$B$9:$B$53,0),MATCH(($B11-AS$4+1),'Stock Model- B 18 W'!$C$8:$AZ$8,0))),0,INDEX('Stock Model- B 18 W'!$C$9:$AZ$53,MATCH($B11,'Stock Model- B 18 W'!$B$9:$B$53,0),MATCH(($B11-AS$4+1),'Stock Model- B 18 W'!$C$8:$AZ$8,0)))</f>
        <v>0</v>
      </c>
      <c r="AT11" s="128">
        <f>IF(ISNA(INDEX('Stock Model- B 18 W'!$C$9:$AZ$53,MATCH($B11,'Stock Model- B 18 W'!$B$9:$B$53,0),MATCH(($B11-AT$4+1),'Stock Model- B 18 W'!$C$8:$AZ$8,0))),0,INDEX('Stock Model- B 18 W'!$C$9:$AZ$53,MATCH($B11,'Stock Model- B 18 W'!$B$9:$B$53,0),MATCH(($B11-AT$4+1),'Stock Model- B 18 W'!$C$8:$AZ$8,0)))</f>
        <v>0</v>
      </c>
      <c r="AU11" s="128">
        <f>IF(ISNA(INDEX('Stock Model- B 18 W'!$C$9:$AZ$53,MATCH($B11,'Stock Model- B 18 W'!$B$9:$B$53,0),MATCH(($B11-AU$4+1),'Stock Model- B 18 W'!$C$8:$AZ$8,0))),0,INDEX('Stock Model- B 18 W'!$C$9:$AZ$53,MATCH($B11,'Stock Model- B 18 W'!$B$9:$B$53,0),MATCH(($B11-AU$4+1),'Stock Model- B 18 W'!$C$8:$AZ$8,0)))</f>
        <v>0</v>
      </c>
      <c r="AV11" s="109">
        <f t="shared" ca="1" si="2"/>
        <v>12468805.324851323</v>
      </c>
      <c r="AW11" s="109" t="str">
        <f ca="1">IF(AV11=SUM('Stock Model- B 18 W'!C15:AZ15),"OK","Error")</f>
        <v>OK</v>
      </c>
    </row>
    <row r="12" spans="1:49">
      <c r="A12" s="214"/>
      <c r="B12" s="109">
        <f>'Stock Model- B 18 W'!B16</f>
        <v>1997</v>
      </c>
      <c r="C12" s="128">
        <f ca="1">IF(ISNA(INDEX('Stock Model- B 18 W'!$C$9:$AZ$53,MATCH($B12,'Stock Model- B 18 W'!$B$9:$B$53,0),MATCH(($B12-C$4+1),'Stock Model- B 18 W'!$C$8:$AZ$8,0))),0,INDEX('Stock Model- B 18 W'!$C$9:$AZ$53,MATCH($B12,'Stock Model- B 18 W'!$B$9:$B$53,0),MATCH(($B12-C$4+1),'Stock Model- B 18 W'!$C$8:$AZ$8,0)))</f>
        <v>0</v>
      </c>
      <c r="D12" s="128">
        <f ca="1">IF(ISNA(INDEX('Stock Model- B 18 W'!$C$9:$AZ$53,MATCH($B12,'Stock Model- B 18 W'!$B$9:$B$53,0),MATCH(($B12-D$4+1),'Stock Model- B 18 W'!$C$8:$AZ$8,0))),0,INDEX('Stock Model- B 18 W'!$C$9:$AZ$53,MATCH($B12,'Stock Model- B 18 W'!$B$9:$B$53,0),MATCH(($B12-D$4+1),'Stock Model- B 18 W'!$C$8:$AZ$8,0)))</f>
        <v>0</v>
      </c>
      <c r="E12" s="128">
        <f ca="1">IF(ISNA(INDEX('Stock Model- B 18 W'!$C$9:$AZ$53,MATCH($B12,'Stock Model- B 18 W'!$B$9:$B$53,0),MATCH(($B12-E$4+1),'Stock Model- B 18 W'!$C$8:$AZ$8,0))),0,INDEX('Stock Model- B 18 W'!$C$9:$AZ$53,MATCH($B12,'Stock Model- B 18 W'!$B$9:$B$53,0),MATCH(($B12-E$4+1),'Stock Model- B 18 W'!$C$8:$AZ$8,0)))</f>
        <v>0</v>
      </c>
      <c r="F12" s="128">
        <f ca="1">IF(ISNA(INDEX('Stock Model- B 18 W'!$C$9:$AZ$53,MATCH($B12,'Stock Model- B 18 W'!$B$9:$B$53,0),MATCH(($B12-F$4+1),'Stock Model- B 18 W'!$C$8:$AZ$8,0))),0,INDEX('Stock Model- B 18 W'!$C$9:$AZ$53,MATCH($B12,'Stock Model- B 18 W'!$B$9:$B$53,0),MATCH(($B12-F$4+1),'Stock Model- B 18 W'!$C$8:$AZ$8,0)))</f>
        <v>2475058.8996055312</v>
      </c>
      <c r="G12" s="128">
        <f ca="1">IF(ISNA(INDEX('Stock Model- B 18 W'!$C$9:$AZ$53,MATCH($B12,'Stock Model- B 18 W'!$B$9:$B$53,0),MATCH(($B12-G$4+1),'Stock Model- B 18 W'!$C$8:$AZ$8,0))),0,INDEX('Stock Model- B 18 W'!$C$9:$AZ$53,MATCH($B12,'Stock Model- B 18 W'!$B$9:$B$53,0),MATCH(($B12-G$4+1),'Stock Model- B 18 W'!$C$8:$AZ$8,0)))</f>
        <v>2493621.8413525731</v>
      </c>
      <c r="H12" s="128">
        <f ca="1">IF(ISNA(INDEX('Stock Model- B 18 W'!$C$9:$AZ$53,MATCH($B12,'Stock Model- B 18 W'!$B$9:$B$53,0),MATCH(($B12-H$4+1),'Stock Model- B 18 W'!$C$8:$AZ$8,0))),0,INDEX('Stock Model- B 18 W'!$C$9:$AZ$53,MATCH($B12,'Stock Model- B 18 W'!$B$9:$B$53,0),MATCH(($B12-H$4+1),'Stock Model- B 18 W'!$C$8:$AZ$8,0)))</f>
        <v>2512324.0051627173</v>
      </c>
      <c r="I12" s="128">
        <f ca="1">IF(ISNA(INDEX('Stock Model- B 18 W'!$C$9:$AZ$53,MATCH($B12,'Stock Model- B 18 W'!$B$9:$B$53,0),MATCH(($B12-I$4+1),'Stock Model- B 18 W'!$C$8:$AZ$8,0))),0,INDEX('Stock Model- B 18 W'!$C$9:$AZ$53,MATCH($B12,'Stock Model- B 18 W'!$B$9:$B$53,0),MATCH(($B12-I$4+1),'Stock Model- B 18 W'!$C$8:$AZ$8,0)))</f>
        <v>2531166.4352014381</v>
      </c>
      <c r="J12" s="128">
        <f ca="1">IF(ISNA(INDEX('Stock Model- B 18 W'!$C$9:$AZ$53,MATCH($B12,'Stock Model- B 18 W'!$B$9:$B$53,0),MATCH(($B12-J$4+1),'Stock Model- B 18 W'!$C$8:$AZ$8,0))),0,INDEX('Stock Model- B 18 W'!$C$9:$AZ$53,MATCH($B12,'Stock Model- B 18 W'!$B$9:$B$53,0),MATCH(($B12-J$4+1),'Stock Model- B 18 W'!$C$8:$AZ$8,0)))</f>
        <v>2550150.1834654496</v>
      </c>
      <c r="K12" s="128">
        <f>IF(ISNA(INDEX('Stock Model- B 18 W'!$C$9:$AZ$53,MATCH($B12,'Stock Model- B 18 W'!$B$9:$B$53,0),MATCH(($B12-K$4+1),'Stock Model- B 18 W'!$C$8:$AZ$8,0))),0,INDEX('Stock Model- B 18 W'!$C$9:$AZ$53,MATCH($B12,'Stock Model- B 18 W'!$B$9:$B$53,0),MATCH(($B12-K$4+1),'Stock Model- B 18 W'!$C$8:$AZ$8,0)))</f>
        <v>0</v>
      </c>
      <c r="L12" s="128">
        <f>IF(ISNA(INDEX('Stock Model- B 18 W'!$C$9:$AZ$53,MATCH($B12,'Stock Model- B 18 W'!$B$9:$B$53,0),MATCH(($B12-L$4+1),'Stock Model- B 18 W'!$C$8:$AZ$8,0))),0,INDEX('Stock Model- B 18 W'!$C$9:$AZ$53,MATCH($B12,'Stock Model- B 18 W'!$B$9:$B$53,0),MATCH(($B12-L$4+1),'Stock Model- B 18 W'!$C$8:$AZ$8,0)))</f>
        <v>0</v>
      </c>
      <c r="M12" s="128">
        <f>IF(ISNA(INDEX('Stock Model- B 18 W'!$C$9:$AZ$53,MATCH($B12,'Stock Model- B 18 W'!$B$9:$B$53,0),MATCH(($B12-M$4+1),'Stock Model- B 18 W'!$C$8:$AZ$8,0))),0,INDEX('Stock Model- B 18 W'!$C$9:$AZ$53,MATCH($B12,'Stock Model- B 18 W'!$B$9:$B$53,0),MATCH(($B12-M$4+1),'Stock Model- B 18 W'!$C$8:$AZ$8,0)))</f>
        <v>0</v>
      </c>
      <c r="N12" s="128">
        <f>IF(ISNA(INDEX('Stock Model- B 18 W'!$C$9:$AZ$53,MATCH($B12,'Stock Model- B 18 W'!$B$9:$B$53,0),MATCH(($B12-N$4+1),'Stock Model- B 18 W'!$C$8:$AZ$8,0))),0,INDEX('Stock Model- B 18 W'!$C$9:$AZ$53,MATCH($B12,'Stock Model- B 18 W'!$B$9:$B$53,0),MATCH(($B12-N$4+1),'Stock Model- B 18 W'!$C$8:$AZ$8,0)))</f>
        <v>0</v>
      </c>
      <c r="O12" s="128">
        <f>IF(ISNA(INDEX('Stock Model- B 18 W'!$C$9:$AZ$53,MATCH($B12,'Stock Model- B 18 W'!$B$9:$B$53,0),MATCH(($B12-O$4+1),'Stock Model- B 18 W'!$C$8:$AZ$8,0))),0,INDEX('Stock Model- B 18 W'!$C$9:$AZ$53,MATCH($B12,'Stock Model- B 18 W'!$B$9:$B$53,0),MATCH(($B12-O$4+1),'Stock Model- B 18 W'!$C$8:$AZ$8,0)))</f>
        <v>0</v>
      </c>
      <c r="P12" s="128">
        <f>IF(ISNA(INDEX('Stock Model- B 18 W'!$C$9:$AZ$53,MATCH($B12,'Stock Model- B 18 W'!$B$9:$B$53,0),MATCH(($B12-P$4+1),'Stock Model- B 18 W'!$C$8:$AZ$8,0))),0,INDEX('Stock Model- B 18 W'!$C$9:$AZ$53,MATCH($B12,'Stock Model- B 18 W'!$B$9:$B$53,0),MATCH(($B12-P$4+1),'Stock Model- B 18 W'!$C$8:$AZ$8,0)))</f>
        <v>0</v>
      </c>
      <c r="Q12" s="128">
        <f>IF(ISNA(INDEX('Stock Model- B 18 W'!$C$9:$AZ$53,MATCH($B12,'Stock Model- B 18 W'!$B$9:$B$53,0),MATCH(($B12-Q$4+1),'Stock Model- B 18 W'!$C$8:$AZ$8,0))),0,INDEX('Stock Model- B 18 W'!$C$9:$AZ$53,MATCH($B12,'Stock Model- B 18 W'!$B$9:$B$53,0),MATCH(($B12-Q$4+1),'Stock Model- B 18 W'!$C$8:$AZ$8,0)))</f>
        <v>0</v>
      </c>
      <c r="R12" s="128">
        <f>IF(ISNA(INDEX('Stock Model- B 18 W'!$C$9:$AZ$53,MATCH($B12,'Stock Model- B 18 W'!$B$9:$B$53,0),MATCH(($B12-R$4+1),'Stock Model- B 18 W'!$C$8:$AZ$8,0))),0,INDEX('Stock Model- B 18 W'!$C$9:$AZ$53,MATCH($B12,'Stock Model- B 18 W'!$B$9:$B$53,0),MATCH(($B12-R$4+1),'Stock Model- B 18 W'!$C$8:$AZ$8,0)))</f>
        <v>0</v>
      </c>
      <c r="S12" s="128">
        <f>IF(ISNA(INDEX('Stock Model- B 18 W'!$C$9:$AZ$53,MATCH($B12,'Stock Model- B 18 W'!$B$9:$B$53,0),MATCH(($B12-S$4+1),'Stock Model- B 18 W'!$C$8:$AZ$8,0))),0,INDEX('Stock Model- B 18 W'!$C$9:$AZ$53,MATCH($B12,'Stock Model- B 18 W'!$B$9:$B$53,0),MATCH(($B12-S$4+1),'Stock Model- B 18 W'!$C$8:$AZ$8,0)))</f>
        <v>0</v>
      </c>
      <c r="T12" s="128">
        <f>IF(ISNA(INDEX('Stock Model- B 18 W'!$C$9:$AZ$53,MATCH($B12,'Stock Model- B 18 W'!$B$9:$B$53,0),MATCH(($B12-T$4+1),'Stock Model- B 18 W'!$C$8:$AZ$8,0))),0,INDEX('Stock Model- B 18 W'!$C$9:$AZ$53,MATCH($B12,'Stock Model- B 18 W'!$B$9:$B$53,0),MATCH(($B12-T$4+1),'Stock Model- B 18 W'!$C$8:$AZ$8,0)))</f>
        <v>0</v>
      </c>
      <c r="U12" s="128">
        <f>IF(ISNA(INDEX('Stock Model- B 18 W'!$C$9:$AZ$53,MATCH($B12,'Stock Model- B 18 W'!$B$9:$B$53,0),MATCH(($B12-U$4+1),'Stock Model- B 18 W'!$C$8:$AZ$8,0))),0,INDEX('Stock Model- B 18 W'!$C$9:$AZ$53,MATCH($B12,'Stock Model- B 18 W'!$B$9:$B$53,0),MATCH(($B12-U$4+1),'Stock Model- B 18 W'!$C$8:$AZ$8,0)))</f>
        <v>0</v>
      </c>
      <c r="V12" s="128">
        <f>IF(ISNA(INDEX('Stock Model- B 18 W'!$C$9:$AZ$53,MATCH($B12,'Stock Model- B 18 W'!$B$9:$B$53,0),MATCH(($B12-V$4+1),'Stock Model- B 18 W'!$C$8:$AZ$8,0))),0,INDEX('Stock Model- B 18 W'!$C$9:$AZ$53,MATCH($B12,'Stock Model- B 18 W'!$B$9:$B$53,0),MATCH(($B12-V$4+1),'Stock Model- B 18 W'!$C$8:$AZ$8,0)))</f>
        <v>0</v>
      </c>
      <c r="W12" s="128">
        <f>IF(ISNA(INDEX('Stock Model- B 18 W'!$C$9:$AZ$53,MATCH($B12,'Stock Model- B 18 W'!$B$9:$B$53,0),MATCH(($B12-W$4+1),'Stock Model- B 18 W'!$C$8:$AZ$8,0))),0,INDEX('Stock Model- B 18 W'!$C$9:$AZ$53,MATCH($B12,'Stock Model- B 18 W'!$B$9:$B$53,0),MATCH(($B12-W$4+1),'Stock Model- B 18 W'!$C$8:$AZ$8,0)))</f>
        <v>0</v>
      </c>
      <c r="X12" s="128">
        <f>IF(ISNA(INDEX('Stock Model- B 18 W'!$C$9:$AZ$53,MATCH($B12,'Stock Model- B 18 W'!$B$9:$B$53,0),MATCH(($B12-X$4+1),'Stock Model- B 18 W'!$C$8:$AZ$8,0))),0,INDEX('Stock Model- B 18 W'!$C$9:$AZ$53,MATCH($B12,'Stock Model- B 18 W'!$B$9:$B$53,0),MATCH(($B12-X$4+1),'Stock Model- B 18 W'!$C$8:$AZ$8,0)))</f>
        <v>0</v>
      </c>
      <c r="Y12" s="128">
        <f>IF(ISNA(INDEX('Stock Model- B 18 W'!$C$9:$AZ$53,MATCH($B12,'Stock Model- B 18 W'!$B$9:$B$53,0),MATCH(($B12-Y$4+1),'Stock Model- B 18 W'!$C$8:$AZ$8,0))),0,INDEX('Stock Model- B 18 W'!$C$9:$AZ$53,MATCH($B12,'Stock Model- B 18 W'!$B$9:$B$53,0),MATCH(($B12-Y$4+1),'Stock Model- B 18 W'!$C$8:$AZ$8,0)))</f>
        <v>0</v>
      </c>
      <c r="Z12" s="128">
        <f>IF(ISNA(INDEX('Stock Model- B 18 W'!$C$9:$AZ$53,MATCH($B12,'Stock Model- B 18 W'!$B$9:$B$53,0),MATCH(($B12-Z$4+1),'Stock Model- B 18 W'!$C$8:$AZ$8,0))),0,INDEX('Stock Model- B 18 W'!$C$9:$AZ$53,MATCH($B12,'Stock Model- B 18 W'!$B$9:$B$53,0),MATCH(($B12-Z$4+1),'Stock Model- B 18 W'!$C$8:$AZ$8,0)))</f>
        <v>0</v>
      </c>
      <c r="AA12" s="128">
        <f>IF(ISNA(INDEX('Stock Model- B 18 W'!$C$9:$AZ$53,MATCH($B12,'Stock Model- B 18 W'!$B$9:$B$53,0),MATCH(($B12-AA$4+1),'Stock Model- B 18 W'!$C$8:$AZ$8,0))),0,INDEX('Stock Model- B 18 W'!$C$9:$AZ$53,MATCH($B12,'Stock Model- B 18 W'!$B$9:$B$53,0),MATCH(($B12-AA$4+1),'Stock Model- B 18 W'!$C$8:$AZ$8,0)))</f>
        <v>0</v>
      </c>
      <c r="AB12" s="128">
        <f>IF(ISNA(INDEX('Stock Model- B 18 W'!$C$9:$AZ$53,MATCH($B12,'Stock Model- B 18 W'!$B$9:$B$53,0),MATCH(($B12-AB$4+1),'Stock Model- B 18 W'!$C$8:$AZ$8,0))),0,INDEX('Stock Model- B 18 W'!$C$9:$AZ$53,MATCH($B12,'Stock Model- B 18 W'!$B$9:$B$53,0),MATCH(($B12-AB$4+1),'Stock Model- B 18 W'!$C$8:$AZ$8,0)))</f>
        <v>0</v>
      </c>
      <c r="AC12" s="128">
        <f>IF(ISNA(INDEX('Stock Model- B 18 W'!$C$9:$AZ$53,MATCH($B12,'Stock Model- B 18 W'!$B$9:$B$53,0),MATCH(($B12-AC$4+1),'Stock Model- B 18 W'!$C$8:$AZ$8,0))),0,INDEX('Stock Model- B 18 W'!$C$9:$AZ$53,MATCH($B12,'Stock Model- B 18 W'!$B$9:$B$53,0),MATCH(($B12-AC$4+1),'Stock Model- B 18 W'!$C$8:$AZ$8,0)))</f>
        <v>0</v>
      </c>
      <c r="AD12" s="128">
        <f>IF(ISNA(INDEX('Stock Model- B 18 W'!$C$9:$AZ$53,MATCH($B12,'Stock Model- B 18 W'!$B$9:$B$53,0),MATCH(($B12-AD$4+1),'Stock Model- B 18 W'!$C$8:$AZ$8,0))),0,INDEX('Stock Model- B 18 W'!$C$9:$AZ$53,MATCH($B12,'Stock Model- B 18 W'!$B$9:$B$53,0),MATCH(($B12-AD$4+1),'Stock Model- B 18 W'!$C$8:$AZ$8,0)))</f>
        <v>0</v>
      </c>
      <c r="AE12" s="128">
        <f>IF(ISNA(INDEX('Stock Model- B 18 W'!$C$9:$AZ$53,MATCH($B12,'Stock Model- B 18 W'!$B$9:$B$53,0),MATCH(($B12-AE$4+1),'Stock Model- B 18 W'!$C$8:$AZ$8,0))),0,INDEX('Stock Model- B 18 W'!$C$9:$AZ$53,MATCH($B12,'Stock Model- B 18 W'!$B$9:$B$53,0),MATCH(($B12-AE$4+1),'Stock Model- B 18 W'!$C$8:$AZ$8,0)))</f>
        <v>0</v>
      </c>
      <c r="AF12" s="128">
        <f>IF(ISNA(INDEX('Stock Model- B 18 W'!$C$9:$AZ$53,MATCH($B12,'Stock Model- B 18 W'!$B$9:$B$53,0),MATCH(($B12-AF$4+1),'Stock Model- B 18 W'!$C$8:$AZ$8,0))),0,INDEX('Stock Model- B 18 W'!$C$9:$AZ$53,MATCH($B12,'Stock Model- B 18 W'!$B$9:$B$53,0),MATCH(($B12-AF$4+1),'Stock Model- B 18 W'!$C$8:$AZ$8,0)))</f>
        <v>0</v>
      </c>
      <c r="AG12" s="128">
        <f>IF(ISNA(INDEX('Stock Model- B 18 W'!$C$9:$AZ$53,MATCH($B12,'Stock Model- B 18 W'!$B$9:$B$53,0),MATCH(($B12-AG$4+1),'Stock Model- B 18 W'!$C$8:$AZ$8,0))),0,INDEX('Stock Model- B 18 W'!$C$9:$AZ$53,MATCH($B12,'Stock Model- B 18 W'!$B$9:$B$53,0),MATCH(($B12-AG$4+1),'Stock Model- B 18 W'!$C$8:$AZ$8,0)))</f>
        <v>0</v>
      </c>
      <c r="AH12" s="128">
        <f>IF(ISNA(INDEX('Stock Model- B 18 W'!$C$9:$AZ$53,MATCH($B12,'Stock Model- B 18 W'!$B$9:$B$53,0),MATCH(($B12-AH$4+1),'Stock Model- B 18 W'!$C$8:$AZ$8,0))),0,INDEX('Stock Model- B 18 W'!$C$9:$AZ$53,MATCH($B12,'Stock Model- B 18 W'!$B$9:$B$53,0),MATCH(($B12-AH$4+1),'Stock Model- B 18 W'!$C$8:$AZ$8,0)))</f>
        <v>0</v>
      </c>
      <c r="AI12" s="128">
        <f>IF(ISNA(INDEX('Stock Model- B 18 W'!$C$9:$AZ$53,MATCH($B12,'Stock Model- B 18 W'!$B$9:$B$53,0),MATCH(($B12-AI$4+1),'Stock Model- B 18 W'!$C$8:$AZ$8,0))),0,INDEX('Stock Model- B 18 W'!$C$9:$AZ$53,MATCH($B12,'Stock Model- B 18 W'!$B$9:$B$53,0),MATCH(($B12-AI$4+1),'Stock Model- B 18 W'!$C$8:$AZ$8,0)))</f>
        <v>0</v>
      </c>
      <c r="AJ12" s="128">
        <f>IF(ISNA(INDEX('Stock Model- B 18 W'!$C$9:$AZ$53,MATCH($B12,'Stock Model- B 18 W'!$B$9:$B$53,0),MATCH(($B12-AJ$4+1),'Stock Model- B 18 W'!$C$8:$AZ$8,0))),0,INDEX('Stock Model- B 18 W'!$C$9:$AZ$53,MATCH($B12,'Stock Model- B 18 W'!$B$9:$B$53,0),MATCH(($B12-AJ$4+1),'Stock Model- B 18 W'!$C$8:$AZ$8,0)))</f>
        <v>0</v>
      </c>
      <c r="AK12" s="128">
        <f>IF(ISNA(INDEX('Stock Model- B 18 W'!$C$9:$AZ$53,MATCH($B12,'Stock Model- B 18 W'!$B$9:$B$53,0),MATCH(($B12-AK$4+1),'Stock Model- B 18 W'!$C$8:$AZ$8,0))),0,INDEX('Stock Model- B 18 W'!$C$9:$AZ$53,MATCH($B12,'Stock Model- B 18 W'!$B$9:$B$53,0),MATCH(($B12-AK$4+1),'Stock Model- B 18 W'!$C$8:$AZ$8,0)))</f>
        <v>0</v>
      </c>
      <c r="AL12" s="128">
        <f>IF(ISNA(INDEX('Stock Model- B 18 W'!$C$9:$AZ$53,MATCH($B12,'Stock Model- B 18 W'!$B$9:$B$53,0),MATCH(($B12-AL$4+1),'Stock Model- B 18 W'!$C$8:$AZ$8,0))),0,INDEX('Stock Model- B 18 W'!$C$9:$AZ$53,MATCH($B12,'Stock Model- B 18 W'!$B$9:$B$53,0),MATCH(($B12-AL$4+1),'Stock Model- B 18 W'!$C$8:$AZ$8,0)))</f>
        <v>0</v>
      </c>
      <c r="AM12" s="128">
        <f>IF(ISNA(INDEX('Stock Model- B 18 W'!$C$9:$AZ$53,MATCH($B12,'Stock Model- B 18 W'!$B$9:$B$53,0),MATCH(($B12-AM$4+1),'Stock Model- B 18 W'!$C$8:$AZ$8,0))),0,INDEX('Stock Model- B 18 W'!$C$9:$AZ$53,MATCH($B12,'Stock Model- B 18 W'!$B$9:$B$53,0),MATCH(($B12-AM$4+1),'Stock Model- B 18 W'!$C$8:$AZ$8,0)))</f>
        <v>0</v>
      </c>
      <c r="AN12" s="128">
        <f>IF(ISNA(INDEX('Stock Model- B 18 W'!$C$9:$AZ$53,MATCH($B12,'Stock Model- B 18 W'!$B$9:$B$53,0),MATCH(($B12-AN$4+1),'Stock Model- B 18 W'!$C$8:$AZ$8,0))),0,INDEX('Stock Model- B 18 W'!$C$9:$AZ$53,MATCH($B12,'Stock Model- B 18 W'!$B$9:$B$53,0),MATCH(($B12-AN$4+1),'Stock Model- B 18 W'!$C$8:$AZ$8,0)))</f>
        <v>0</v>
      </c>
      <c r="AO12" s="128">
        <f>IF(ISNA(INDEX('Stock Model- B 18 W'!$C$9:$AZ$53,MATCH($B12,'Stock Model- B 18 W'!$B$9:$B$53,0),MATCH(($B12-AO$4+1),'Stock Model- B 18 W'!$C$8:$AZ$8,0))),0,INDEX('Stock Model- B 18 W'!$C$9:$AZ$53,MATCH($B12,'Stock Model- B 18 W'!$B$9:$B$53,0),MATCH(($B12-AO$4+1),'Stock Model- B 18 W'!$C$8:$AZ$8,0)))</f>
        <v>0</v>
      </c>
      <c r="AP12" s="128">
        <f>IF(ISNA(INDEX('Stock Model- B 18 W'!$C$9:$AZ$53,MATCH($B12,'Stock Model- B 18 W'!$B$9:$B$53,0),MATCH(($B12-AP$4+1),'Stock Model- B 18 W'!$C$8:$AZ$8,0))),0,INDEX('Stock Model- B 18 W'!$C$9:$AZ$53,MATCH($B12,'Stock Model- B 18 W'!$B$9:$B$53,0),MATCH(($B12-AP$4+1),'Stock Model- B 18 W'!$C$8:$AZ$8,0)))</f>
        <v>0</v>
      </c>
      <c r="AQ12" s="128">
        <f>IF(ISNA(INDEX('Stock Model- B 18 W'!$C$9:$AZ$53,MATCH($B12,'Stock Model- B 18 W'!$B$9:$B$53,0),MATCH(($B12-AQ$4+1),'Stock Model- B 18 W'!$C$8:$AZ$8,0))),0,INDEX('Stock Model- B 18 W'!$C$9:$AZ$53,MATCH($B12,'Stock Model- B 18 W'!$B$9:$B$53,0),MATCH(($B12-AQ$4+1),'Stock Model- B 18 W'!$C$8:$AZ$8,0)))</f>
        <v>0</v>
      </c>
      <c r="AR12" s="128">
        <f>IF(ISNA(INDEX('Stock Model- B 18 W'!$C$9:$AZ$53,MATCH($B12,'Stock Model- B 18 W'!$B$9:$B$53,0),MATCH(($B12-AR$4+1),'Stock Model- B 18 W'!$C$8:$AZ$8,0))),0,INDEX('Stock Model- B 18 W'!$C$9:$AZ$53,MATCH($B12,'Stock Model- B 18 W'!$B$9:$B$53,0),MATCH(($B12-AR$4+1),'Stock Model- B 18 W'!$C$8:$AZ$8,0)))</f>
        <v>0</v>
      </c>
      <c r="AS12" s="128">
        <f>IF(ISNA(INDEX('Stock Model- B 18 W'!$C$9:$AZ$53,MATCH($B12,'Stock Model- B 18 W'!$B$9:$B$53,0),MATCH(($B12-AS$4+1),'Stock Model- B 18 W'!$C$8:$AZ$8,0))),0,INDEX('Stock Model- B 18 W'!$C$9:$AZ$53,MATCH($B12,'Stock Model- B 18 W'!$B$9:$B$53,0),MATCH(($B12-AS$4+1),'Stock Model- B 18 W'!$C$8:$AZ$8,0)))</f>
        <v>0</v>
      </c>
      <c r="AT12" s="128">
        <f>IF(ISNA(INDEX('Stock Model- B 18 W'!$C$9:$AZ$53,MATCH($B12,'Stock Model- B 18 W'!$B$9:$B$53,0),MATCH(($B12-AT$4+1),'Stock Model- B 18 W'!$C$8:$AZ$8,0))),0,INDEX('Stock Model- B 18 W'!$C$9:$AZ$53,MATCH($B12,'Stock Model- B 18 W'!$B$9:$B$53,0),MATCH(($B12-AT$4+1),'Stock Model- B 18 W'!$C$8:$AZ$8,0)))</f>
        <v>0</v>
      </c>
      <c r="AU12" s="128">
        <f>IF(ISNA(INDEX('Stock Model- B 18 W'!$C$9:$AZ$53,MATCH($B12,'Stock Model- B 18 W'!$B$9:$B$53,0),MATCH(($B12-AU$4+1),'Stock Model- B 18 W'!$C$8:$AZ$8,0))),0,INDEX('Stock Model- B 18 W'!$C$9:$AZ$53,MATCH($B12,'Stock Model- B 18 W'!$B$9:$B$53,0),MATCH(($B12-AU$4+1),'Stock Model- B 18 W'!$C$8:$AZ$8,0)))</f>
        <v>0</v>
      </c>
      <c r="AV12" s="109">
        <f t="shared" ca="1" si="2"/>
        <v>12562321.364787709</v>
      </c>
      <c r="AW12" s="109" t="str">
        <f ca="1">IF(AV12=SUM('Stock Model- B 18 W'!C16:AZ16),"OK","Error")</f>
        <v>OK</v>
      </c>
    </row>
    <row r="13" spans="1:49">
      <c r="A13" s="214"/>
      <c r="B13" s="109">
        <f>'Stock Model- B 18 W'!B17</f>
        <v>1998</v>
      </c>
      <c r="C13" s="128">
        <f ca="1">IF(ISNA(INDEX('Stock Model- B 18 W'!$C$9:$AZ$53,MATCH($B13,'Stock Model- B 18 W'!$B$9:$B$53,0),MATCH(($B13-C$4+1),'Stock Model- B 18 W'!$C$8:$AZ$8,0))),0,INDEX('Stock Model- B 18 W'!$C$9:$AZ$53,MATCH($B13,'Stock Model- B 18 W'!$B$9:$B$53,0),MATCH(($B13-C$4+1),'Stock Model- B 18 W'!$C$8:$AZ$8,0)))</f>
        <v>0</v>
      </c>
      <c r="D13" s="128">
        <f ca="1">IF(ISNA(INDEX('Stock Model- B 18 W'!$C$9:$AZ$53,MATCH($B13,'Stock Model- B 18 W'!$B$9:$B$53,0),MATCH(($B13-D$4+1),'Stock Model- B 18 W'!$C$8:$AZ$8,0))),0,INDEX('Stock Model- B 18 W'!$C$9:$AZ$53,MATCH($B13,'Stock Model- B 18 W'!$B$9:$B$53,0),MATCH(($B13-D$4+1),'Stock Model- B 18 W'!$C$8:$AZ$8,0)))</f>
        <v>0</v>
      </c>
      <c r="E13" s="128">
        <f ca="1">IF(ISNA(INDEX('Stock Model- B 18 W'!$C$9:$AZ$53,MATCH($B13,'Stock Model- B 18 W'!$B$9:$B$53,0),MATCH(($B13-E$4+1),'Stock Model- B 18 W'!$C$8:$AZ$8,0))),0,INDEX('Stock Model- B 18 W'!$C$9:$AZ$53,MATCH($B13,'Stock Model- B 18 W'!$B$9:$B$53,0),MATCH(($B13-E$4+1),'Stock Model- B 18 W'!$C$8:$AZ$8,0)))</f>
        <v>0</v>
      </c>
      <c r="F13" s="128">
        <f ca="1">IF(ISNA(INDEX('Stock Model- B 18 W'!$C$9:$AZ$53,MATCH($B13,'Stock Model- B 18 W'!$B$9:$B$53,0),MATCH(($B13-F$4+1),'Stock Model- B 18 W'!$C$8:$AZ$8,0))),0,INDEX('Stock Model- B 18 W'!$C$9:$AZ$53,MATCH($B13,'Stock Model- B 18 W'!$B$9:$B$53,0),MATCH(($B13-F$4+1),'Stock Model- B 18 W'!$C$8:$AZ$8,0)))</f>
        <v>0</v>
      </c>
      <c r="G13" s="128">
        <f ca="1">IF(ISNA(INDEX('Stock Model- B 18 W'!$C$9:$AZ$53,MATCH($B13,'Stock Model- B 18 W'!$B$9:$B$53,0),MATCH(($B13-G$4+1),'Stock Model- B 18 W'!$C$8:$AZ$8,0))),0,INDEX('Stock Model- B 18 W'!$C$9:$AZ$53,MATCH($B13,'Stock Model- B 18 W'!$B$9:$B$53,0),MATCH(($B13-G$4+1),'Stock Model- B 18 W'!$C$8:$AZ$8,0)))</f>
        <v>2493621.8413525731</v>
      </c>
      <c r="H13" s="128">
        <f ca="1">IF(ISNA(INDEX('Stock Model- B 18 W'!$C$9:$AZ$53,MATCH($B13,'Stock Model- B 18 W'!$B$9:$B$53,0),MATCH(($B13-H$4+1),'Stock Model- B 18 W'!$C$8:$AZ$8,0))),0,INDEX('Stock Model- B 18 W'!$C$9:$AZ$53,MATCH($B13,'Stock Model- B 18 W'!$B$9:$B$53,0),MATCH(($B13-H$4+1),'Stock Model- B 18 W'!$C$8:$AZ$8,0)))</f>
        <v>2512324.0051627173</v>
      </c>
      <c r="I13" s="128">
        <f ca="1">IF(ISNA(INDEX('Stock Model- B 18 W'!$C$9:$AZ$53,MATCH($B13,'Stock Model- B 18 W'!$B$9:$B$53,0),MATCH(($B13-I$4+1),'Stock Model- B 18 W'!$C$8:$AZ$8,0))),0,INDEX('Stock Model- B 18 W'!$C$9:$AZ$53,MATCH($B13,'Stock Model- B 18 W'!$B$9:$B$53,0),MATCH(($B13-I$4+1),'Stock Model- B 18 W'!$C$8:$AZ$8,0)))</f>
        <v>2531166.4352014381</v>
      </c>
      <c r="J13" s="128">
        <f ca="1">IF(ISNA(INDEX('Stock Model- B 18 W'!$C$9:$AZ$53,MATCH($B13,'Stock Model- B 18 W'!$B$9:$B$53,0),MATCH(($B13-J$4+1),'Stock Model- B 18 W'!$C$8:$AZ$8,0))),0,INDEX('Stock Model- B 18 W'!$C$9:$AZ$53,MATCH($B13,'Stock Model- B 18 W'!$B$9:$B$53,0),MATCH(($B13-J$4+1),'Stock Model- B 18 W'!$C$8:$AZ$8,0)))</f>
        <v>2550150.1834654496</v>
      </c>
      <c r="K13" s="128">
        <f ca="1">IF(ISNA(INDEX('Stock Model- B 18 W'!$C$9:$AZ$53,MATCH($B13,'Stock Model- B 18 W'!$B$9:$B$53,0),MATCH(($B13-K$4+1),'Stock Model- B 18 W'!$C$8:$AZ$8,0))),0,INDEX('Stock Model- B 18 W'!$C$9:$AZ$53,MATCH($B13,'Stock Model- B 18 W'!$B$9:$B$53,0),MATCH(($B13-K$4+1),'Stock Model- B 18 W'!$C$8:$AZ$8,0)))</f>
        <v>2569276.3098414401</v>
      </c>
      <c r="L13" s="128">
        <f>IF(ISNA(INDEX('Stock Model- B 18 W'!$C$9:$AZ$53,MATCH($B13,'Stock Model- B 18 W'!$B$9:$B$53,0),MATCH(($B13-L$4+1),'Stock Model- B 18 W'!$C$8:$AZ$8,0))),0,INDEX('Stock Model- B 18 W'!$C$9:$AZ$53,MATCH($B13,'Stock Model- B 18 W'!$B$9:$B$53,0),MATCH(($B13-L$4+1),'Stock Model- B 18 W'!$C$8:$AZ$8,0)))</f>
        <v>0</v>
      </c>
      <c r="M13" s="128">
        <f>IF(ISNA(INDEX('Stock Model- B 18 W'!$C$9:$AZ$53,MATCH($B13,'Stock Model- B 18 W'!$B$9:$B$53,0),MATCH(($B13-M$4+1),'Stock Model- B 18 W'!$C$8:$AZ$8,0))),0,INDEX('Stock Model- B 18 W'!$C$9:$AZ$53,MATCH($B13,'Stock Model- B 18 W'!$B$9:$B$53,0),MATCH(($B13-M$4+1),'Stock Model- B 18 W'!$C$8:$AZ$8,0)))</f>
        <v>0</v>
      </c>
      <c r="N13" s="128">
        <f>IF(ISNA(INDEX('Stock Model- B 18 W'!$C$9:$AZ$53,MATCH($B13,'Stock Model- B 18 W'!$B$9:$B$53,0),MATCH(($B13-N$4+1),'Stock Model- B 18 W'!$C$8:$AZ$8,0))),0,INDEX('Stock Model- B 18 W'!$C$9:$AZ$53,MATCH($B13,'Stock Model- B 18 W'!$B$9:$B$53,0),MATCH(($B13-N$4+1),'Stock Model- B 18 W'!$C$8:$AZ$8,0)))</f>
        <v>0</v>
      </c>
      <c r="O13" s="128">
        <f>IF(ISNA(INDEX('Stock Model- B 18 W'!$C$9:$AZ$53,MATCH($B13,'Stock Model- B 18 W'!$B$9:$B$53,0),MATCH(($B13-O$4+1),'Stock Model- B 18 W'!$C$8:$AZ$8,0))),0,INDEX('Stock Model- B 18 W'!$C$9:$AZ$53,MATCH($B13,'Stock Model- B 18 W'!$B$9:$B$53,0),MATCH(($B13-O$4+1),'Stock Model- B 18 W'!$C$8:$AZ$8,0)))</f>
        <v>0</v>
      </c>
      <c r="P13" s="128">
        <f>IF(ISNA(INDEX('Stock Model- B 18 W'!$C$9:$AZ$53,MATCH($B13,'Stock Model- B 18 W'!$B$9:$B$53,0),MATCH(($B13-P$4+1),'Stock Model- B 18 W'!$C$8:$AZ$8,0))),0,INDEX('Stock Model- B 18 W'!$C$9:$AZ$53,MATCH($B13,'Stock Model- B 18 W'!$B$9:$B$53,0),MATCH(($B13-P$4+1),'Stock Model- B 18 W'!$C$8:$AZ$8,0)))</f>
        <v>0</v>
      </c>
      <c r="Q13" s="128">
        <f>IF(ISNA(INDEX('Stock Model- B 18 W'!$C$9:$AZ$53,MATCH($B13,'Stock Model- B 18 W'!$B$9:$B$53,0),MATCH(($B13-Q$4+1),'Stock Model- B 18 W'!$C$8:$AZ$8,0))),0,INDEX('Stock Model- B 18 W'!$C$9:$AZ$53,MATCH($B13,'Stock Model- B 18 W'!$B$9:$B$53,0),MATCH(($B13-Q$4+1),'Stock Model- B 18 W'!$C$8:$AZ$8,0)))</f>
        <v>0</v>
      </c>
      <c r="R13" s="128">
        <f>IF(ISNA(INDEX('Stock Model- B 18 W'!$C$9:$AZ$53,MATCH($B13,'Stock Model- B 18 W'!$B$9:$B$53,0),MATCH(($B13-R$4+1),'Stock Model- B 18 W'!$C$8:$AZ$8,0))),0,INDEX('Stock Model- B 18 W'!$C$9:$AZ$53,MATCH($B13,'Stock Model- B 18 W'!$B$9:$B$53,0),MATCH(($B13-R$4+1),'Stock Model- B 18 W'!$C$8:$AZ$8,0)))</f>
        <v>0</v>
      </c>
      <c r="S13" s="128">
        <f>IF(ISNA(INDEX('Stock Model- B 18 W'!$C$9:$AZ$53,MATCH($B13,'Stock Model- B 18 W'!$B$9:$B$53,0),MATCH(($B13-S$4+1),'Stock Model- B 18 W'!$C$8:$AZ$8,0))),0,INDEX('Stock Model- B 18 W'!$C$9:$AZ$53,MATCH($B13,'Stock Model- B 18 W'!$B$9:$B$53,0),MATCH(($B13-S$4+1),'Stock Model- B 18 W'!$C$8:$AZ$8,0)))</f>
        <v>0</v>
      </c>
      <c r="T13" s="128">
        <f>IF(ISNA(INDEX('Stock Model- B 18 W'!$C$9:$AZ$53,MATCH($B13,'Stock Model- B 18 W'!$B$9:$B$53,0),MATCH(($B13-T$4+1),'Stock Model- B 18 W'!$C$8:$AZ$8,0))),0,INDEX('Stock Model- B 18 W'!$C$9:$AZ$53,MATCH($B13,'Stock Model- B 18 W'!$B$9:$B$53,0),MATCH(($B13-T$4+1),'Stock Model- B 18 W'!$C$8:$AZ$8,0)))</f>
        <v>0</v>
      </c>
      <c r="U13" s="128">
        <f>IF(ISNA(INDEX('Stock Model- B 18 W'!$C$9:$AZ$53,MATCH($B13,'Stock Model- B 18 W'!$B$9:$B$53,0),MATCH(($B13-U$4+1),'Stock Model- B 18 W'!$C$8:$AZ$8,0))),0,INDEX('Stock Model- B 18 W'!$C$9:$AZ$53,MATCH($B13,'Stock Model- B 18 W'!$B$9:$B$53,0),MATCH(($B13-U$4+1),'Stock Model- B 18 W'!$C$8:$AZ$8,0)))</f>
        <v>0</v>
      </c>
      <c r="V13" s="128">
        <f>IF(ISNA(INDEX('Stock Model- B 18 W'!$C$9:$AZ$53,MATCH($B13,'Stock Model- B 18 W'!$B$9:$B$53,0),MATCH(($B13-V$4+1),'Stock Model- B 18 W'!$C$8:$AZ$8,0))),0,INDEX('Stock Model- B 18 W'!$C$9:$AZ$53,MATCH($B13,'Stock Model- B 18 W'!$B$9:$B$53,0),MATCH(($B13-V$4+1),'Stock Model- B 18 W'!$C$8:$AZ$8,0)))</f>
        <v>0</v>
      </c>
      <c r="W13" s="128">
        <f>IF(ISNA(INDEX('Stock Model- B 18 W'!$C$9:$AZ$53,MATCH($B13,'Stock Model- B 18 W'!$B$9:$B$53,0),MATCH(($B13-W$4+1),'Stock Model- B 18 W'!$C$8:$AZ$8,0))),0,INDEX('Stock Model- B 18 W'!$C$9:$AZ$53,MATCH($B13,'Stock Model- B 18 W'!$B$9:$B$53,0),MATCH(($B13-W$4+1),'Stock Model- B 18 W'!$C$8:$AZ$8,0)))</f>
        <v>0</v>
      </c>
      <c r="X13" s="128">
        <f>IF(ISNA(INDEX('Stock Model- B 18 W'!$C$9:$AZ$53,MATCH($B13,'Stock Model- B 18 W'!$B$9:$B$53,0),MATCH(($B13-X$4+1),'Stock Model- B 18 W'!$C$8:$AZ$8,0))),0,INDEX('Stock Model- B 18 W'!$C$9:$AZ$53,MATCH($B13,'Stock Model- B 18 W'!$B$9:$B$53,0),MATCH(($B13-X$4+1),'Stock Model- B 18 W'!$C$8:$AZ$8,0)))</f>
        <v>0</v>
      </c>
      <c r="Y13" s="128">
        <f>IF(ISNA(INDEX('Stock Model- B 18 W'!$C$9:$AZ$53,MATCH($B13,'Stock Model- B 18 W'!$B$9:$B$53,0),MATCH(($B13-Y$4+1),'Stock Model- B 18 W'!$C$8:$AZ$8,0))),0,INDEX('Stock Model- B 18 W'!$C$9:$AZ$53,MATCH($B13,'Stock Model- B 18 W'!$B$9:$B$53,0),MATCH(($B13-Y$4+1),'Stock Model- B 18 W'!$C$8:$AZ$8,0)))</f>
        <v>0</v>
      </c>
      <c r="Z13" s="128">
        <f>IF(ISNA(INDEX('Stock Model- B 18 W'!$C$9:$AZ$53,MATCH($B13,'Stock Model- B 18 W'!$B$9:$B$53,0),MATCH(($B13-Z$4+1),'Stock Model- B 18 W'!$C$8:$AZ$8,0))),0,INDEX('Stock Model- B 18 W'!$C$9:$AZ$53,MATCH($B13,'Stock Model- B 18 W'!$B$9:$B$53,0),MATCH(($B13-Z$4+1),'Stock Model- B 18 W'!$C$8:$AZ$8,0)))</f>
        <v>0</v>
      </c>
      <c r="AA13" s="128">
        <f>IF(ISNA(INDEX('Stock Model- B 18 W'!$C$9:$AZ$53,MATCH($B13,'Stock Model- B 18 W'!$B$9:$B$53,0),MATCH(($B13-AA$4+1),'Stock Model- B 18 W'!$C$8:$AZ$8,0))),0,INDEX('Stock Model- B 18 W'!$C$9:$AZ$53,MATCH($B13,'Stock Model- B 18 W'!$B$9:$B$53,0),MATCH(($B13-AA$4+1),'Stock Model- B 18 W'!$C$8:$AZ$8,0)))</f>
        <v>0</v>
      </c>
      <c r="AB13" s="128">
        <f>IF(ISNA(INDEX('Stock Model- B 18 W'!$C$9:$AZ$53,MATCH($B13,'Stock Model- B 18 W'!$B$9:$B$53,0),MATCH(($B13-AB$4+1),'Stock Model- B 18 W'!$C$8:$AZ$8,0))),0,INDEX('Stock Model- B 18 W'!$C$9:$AZ$53,MATCH($B13,'Stock Model- B 18 W'!$B$9:$B$53,0),MATCH(($B13-AB$4+1),'Stock Model- B 18 W'!$C$8:$AZ$8,0)))</f>
        <v>0</v>
      </c>
      <c r="AC13" s="128">
        <f>IF(ISNA(INDEX('Stock Model- B 18 W'!$C$9:$AZ$53,MATCH($B13,'Stock Model- B 18 W'!$B$9:$B$53,0),MATCH(($B13-AC$4+1),'Stock Model- B 18 W'!$C$8:$AZ$8,0))),0,INDEX('Stock Model- B 18 W'!$C$9:$AZ$53,MATCH($B13,'Stock Model- B 18 W'!$B$9:$B$53,0),MATCH(($B13-AC$4+1),'Stock Model- B 18 W'!$C$8:$AZ$8,0)))</f>
        <v>0</v>
      </c>
      <c r="AD13" s="128">
        <f>IF(ISNA(INDEX('Stock Model- B 18 W'!$C$9:$AZ$53,MATCH($B13,'Stock Model- B 18 W'!$B$9:$B$53,0),MATCH(($B13-AD$4+1),'Stock Model- B 18 W'!$C$8:$AZ$8,0))),0,INDEX('Stock Model- B 18 W'!$C$9:$AZ$53,MATCH($B13,'Stock Model- B 18 W'!$B$9:$B$53,0),MATCH(($B13-AD$4+1),'Stock Model- B 18 W'!$C$8:$AZ$8,0)))</f>
        <v>0</v>
      </c>
      <c r="AE13" s="128">
        <f>IF(ISNA(INDEX('Stock Model- B 18 W'!$C$9:$AZ$53,MATCH($B13,'Stock Model- B 18 W'!$B$9:$B$53,0),MATCH(($B13-AE$4+1),'Stock Model- B 18 W'!$C$8:$AZ$8,0))),0,INDEX('Stock Model- B 18 W'!$C$9:$AZ$53,MATCH($B13,'Stock Model- B 18 W'!$B$9:$B$53,0),MATCH(($B13-AE$4+1),'Stock Model- B 18 W'!$C$8:$AZ$8,0)))</f>
        <v>0</v>
      </c>
      <c r="AF13" s="128">
        <f>IF(ISNA(INDEX('Stock Model- B 18 W'!$C$9:$AZ$53,MATCH($B13,'Stock Model- B 18 W'!$B$9:$B$53,0),MATCH(($B13-AF$4+1),'Stock Model- B 18 W'!$C$8:$AZ$8,0))),0,INDEX('Stock Model- B 18 W'!$C$9:$AZ$53,MATCH($B13,'Stock Model- B 18 W'!$B$9:$B$53,0),MATCH(($B13-AF$4+1),'Stock Model- B 18 W'!$C$8:$AZ$8,0)))</f>
        <v>0</v>
      </c>
      <c r="AG13" s="128">
        <f>IF(ISNA(INDEX('Stock Model- B 18 W'!$C$9:$AZ$53,MATCH($B13,'Stock Model- B 18 W'!$B$9:$B$53,0),MATCH(($B13-AG$4+1),'Stock Model- B 18 W'!$C$8:$AZ$8,0))),0,INDEX('Stock Model- B 18 W'!$C$9:$AZ$53,MATCH($B13,'Stock Model- B 18 W'!$B$9:$B$53,0),MATCH(($B13-AG$4+1),'Stock Model- B 18 W'!$C$8:$AZ$8,0)))</f>
        <v>0</v>
      </c>
      <c r="AH13" s="128">
        <f>IF(ISNA(INDEX('Stock Model- B 18 W'!$C$9:$AZ$53,MATCH($B13,'Stock Model- B 18 W'!$B$9:$B$53,0),MATCH(($B13-AH$4+1),'Stock Model- B 18 W'!$C$8:$AZ$8,0))),0,INDEX('Stock Model- B 18 W'!$C$9:$AZ$53,MATCH($B13,'Stock Model- B 18 W'!$B$9:$B$53,0),MATCH(($B13-AH$4+1),'Stock Model- B 18 W'!$C$8:$AZ$8,0)))</f>
        <v>0</v>
      </c>
      <c r="AI13" s="128">
        <f>IF(ISNA(INDEX('Stock Model- B 18 W'!$C$9:$AZ$53,MATCH($B13,'Stock Model- B 18 W'!$B$9:$B$53,0),MATCH(($B13-AI$4+1),'Stock Model- B 18 W'!$C$8:$AZ$8,0))),0,INDEX('Stock Model- B 18 W'!$C$9:$AZ$53,MATCH($B13,'Stock Model- B 18 W'!$B$9:$B$53,0),MATCH(($B13-AI$4+1),'Stock Model- B 18 W'!$C$8:$AZ$8,0)))</f>
        <v>0</v>
      </c>
      <c r="AJ13" s="128">
        <f>IF(ISNA(INDEX('Stock Model- B 18 W'!$C$9:$AZ$53,MATCH($B13,'Stock Model- B 18 W'!$B$9:$B$53,0),MATCH(($B13-AJ$4+1),'Stock Model- B 18 W'!$C$8:$AZ$8,0))),0,INDEX('Stock Model- B 18 W'!$C$9:$AZ$53,MATCH($B13,'Stock Model- B 18 W'!$B$9:$B$53,0),MATCH(($B13-AJ$4+1),'Stock Model- B 18 W'!$C$8:$AZ$8,0)))</f>
        <v>0</v>
      </c>
      <c r="AK13" s="128">
        <f>IF(ISNA(INDEX('Stock Model- B 18 W'!$C$9:$AZ$53,MATCH($B13,'Stock Model- B 18 W'!$B$9:$B$53,0),MATCH(($B13-AK$4+1),'Stock Model- B 18 W'!$C$8:$AZ$8,0))),0,INDEX('Stock Model- B 18 W'!$C$9:$AZ$53,MATCH($B13,'Stock Model- B 18 W'!$B$9:$B$53,0),MATCH(($B13-AK$4+1),'Stock Model- B 18 W'!$C$8:$AZ$8,0)))</f>
        <v>0</v>
      </c>
      <c r="AL13" s="128">
        <f>IF(ISNA(INDEX('Stock Model- B 18 W'!$C$9:$AZ$53,MATCH($B13,'Stock Model- B 18 W'!$B$9:$B$53,0),MATCH(($B13-AL$4+1),'Stock Model- B 18 W'!$C$8:$AZ$8,0))),0,INDEX('Stock Model- B 18 W'!$C$9:$AZ$53,MATCH($B13,'Stock Model- B 18 W'!$B$9:$B$53,0),MATCH(($B13-AL$4+1),'Stock Model- B 18 W'!$C$8:$AZ$8,0)))</f>
        <v>0</v>
      </c>
      <c r="AM13" s="128">
        <f>IF(ISNA(INDEX('Stock Model- B 18 W'!$C$9:$AZ$53,MATCH($B13,'Stock Model- B 18 W'!$B$9:$B$53,0),MATCH(($B13-AM$4+1),'Stock Model- B 18 W'!$C$8:$AZ$8,0))),0,INDEX('Stock Model- B 18 W'!$C$9:$AZ$53,MATCH($B13,'Stock Model- B 18 W'!$B$9:$B$53,0),MATCH(($B13-AM$4+1),'Stock Model- B 18 W'!$C$8:$AZ$8,0)))</f>
        <v>0</v>
      </c>
      <c r="AN13" s="128">
        <f>IF(ISNA(INDEX('Stock Model- B 18 W'!$C$9:$AZ$53,MATCH($B13,'Stock Model- B 18 W'!$B$9:$B$53,0),MATCH(($B13-AN$4+1),'Stock Model- B 18 W'!$C$8:$AZ$8,0))),0,INDEX('Stock Model- B 18 W'!$C$9:$AZ$53,MATCH($B13,'Stock Model- B 18 W'!$B$9:$B$53,0),MATCH(($B13-AN$4+1),'Stock Model- B 18 W'!$C$8:$AZ$8,0)))</f>
        <v>0</v>
      </c>
      <c r="AO13" s="128">
        <f>IF(ISNA(INDEX('Stock Model- B 18 W'!$C$9:$AZ$53,MATCH($B13,'Stock Model- B 18 W'!$B$9:$B$53,0),MATCH(($B13-AO$4+1),'Stock Model- B 18 W'!$C$8:$AZ$8,0))),0,INDEX('Stock Model- B 18 W'!$C$9:$AZ$53,MATCH($B13,'Stock Model- B 18 W'!$B$9:$B$53,0),MATCH(($B13-AO$4+1),'Stock Model- B 18 W'!$C$8:$AZ$8,0)))</f>
        <v>0</v>
      </c>
      <c r="AP13" s="128">
        <f>IF(ISNA(INDEX('Stock Model- B 18 W'!$C$9:$AZ$53,MATCH($B13,'Stock Model- B 18 W'!$B$9:$B$53,0),MATCH(($B13-AP$4+1),'Stock Model- B 18 W'!$C$8:$AZ$8,0))),0,INDEX('Stock Model- B 18 W'!$C$9:$AZ$53,MATCH($B13,'Stock Model- B 18 W'!$B$9:$B$53,0),MATCH(($B13-AP$4+1),'Stock Model- B 18 W'!$C$8:$AZ$8,0)))</f>
        <v>0</v>
      </c>
      <c r="AQ13" s="128">
        <f>IF(ISNA(INDEX('Stock Model- B 18 W'!$C$9:$AZ$53,MATCH($B13,'Stock Model- B 18 W'!$B$9:$B$53,0),MATCH(($B13-AQ$4+1),'Stock Model- B 18 W'!$C$8:$AZ$8,0))),0,INDEX('Stock Model- B 18 W'!$C$9:$AZ$53,MATCH($B13,'Stock Model- B 18 W'!$B$9:$B$53,0),MATCH(($B13-AQ$4+1),'Stock Model- B 18 W'!$C$8:$AZ$8,0)))</f>
        <v>0</v>
      </c>
      <c r="AR13" s="128">
        <f>IF(ISNA(INDEX('Stock Model- B 18 W'!$C$9:$AZ$53,MATCH($B13,'Stock Model- B 18 W'!$B$9:$B$53,0),MATCH(($B13-AR$4+1),'Stock Model- B 18 W'!$C$8:$AZ$8,0))),0,INDEX('Stock Model- B 18 W'!$C$9:$AZ$53,MATCH($B13,'Stock Model- B 18 W'!$B$9:$B$53,0),MATCH(($B13-AR$4+1),'Stock Model- B 18 W'!$C$8:$AZ$8,0)))</f>
        <v>0</v>
      </c>
      <c r="AS13" s="128">
        <f>IF(ISNA(INDEX('Stock Model- B 18 W'!$C$9:$AZ$53,MATCH($B13,'Stock Model- B 18 W'!$B$9:$B$53,0),MATCH(($B13-AS$4+1),'Stock Model- B 18 W'!$C$8:$AZ$8,0))),0,INDEX('Stock Model- B 18 W'!$C$9:$AZ$53,MATCH($B13,'Stock Model- B 18 W'!$B$9:$B$53,0),MATCH(($B13-AS$4+1),'Stock Model- B 18 W'!$C$8:$AZ$8,0)))</f>
        <v>0</v>
      </c>
      <c r="AT13" s="128">
        <f>IF(ISNA(INDEX('Stock Model- B 18 W'!$C$9:$AZ$53,MATCH($B13,'Stock Model- B 18 W'!$B$9:$B$53,0),MATCH(($B13-AT$4+1),'Stock Model- B 18 W'!$C$8:$AZ$8,0))),0,INDEX('Stock Model- B 18 W'!$C$9:$AZ$53,MATCH($B13,'Stock Model- B 18 W'!$B$9:$B$53,0),MATCH(($B13-AT$4+1),'Stock Model- B 18 W'!$C$8:$AZ$8,0)))</f>
        <v>0</v>
      </c>
      <c r="AU13" s="128">
        <f>IF(ISNA(INDEX('Stock Model- B 18 W'!$C$9:$AZ$53,MATCH($B13,'Stock Model- B 18 W'!$B$9:$B$53,0),MATCH(($B13-AU$4+1),'Stock Model- B 18 W'!$C$8:$AZ$8,0))),0,INDEX('Stock Model- B 18 W'!$C$9:$AZ$53,MATCH($B13,'Stock Model- B 18 W'!$B$9:$B$53,0),MATCH(($B13-AU$4+1),'Stock Model- B 18 W'!$C$8:$AZ$8,0)))</f>
        <v>0</v>
      </c>
      <c r="AV13" s="109">
        <f t="shared" ca="1" si="2"/>
        <v>12656538.775023617</v>
      </c>
      <c r="AW13" s="109" t="str">
        <f ca="1">IF(AV13=SUM('Stock Model- B 18 W'!C17:AZ17),"OK","Error")</f>
        <v>OK</v>
      </c>
    </row>
    <row r="14" spans="1:49">
      <c r="A14" s="214"/>
      <c r="B14" s="109">
        <f>'Stock Model- B 18 W'!B18</f>
        <v>1999</v>
      </c>
      <c r="C14" s="128">
        <f ca="1">IF(ISNA(INDEX('Stock Model- B 18 W'!$C$9:$AZ$53,MATCH($B14,'Stock Model- B 18 W'!$B$9:$B$53,0),MATCH(($B14-C$4+1),'Stock Model- B 18 W'!$C$8:$AZ$8,0))),0,INDEX('Stock Model- B 18 W'!$C$9:$AZ$53,MATCH($B14,'Stock Model- B 18 W'!$B$9:$B$53,0),MATCH(($B14-C$4+1),'Stock Model- B 18 W'!$C$8:$AZ$8,0)))</f>
        <v>0</v>
      </c>
      <c r="D14" s="128">
        <f ca="1">IF(ISNA(INDEX('Stock Model- B 18 W'!$C$9:$AZ$53,MATCH($B14,'Stock Model- B 18 W'!$B$9:$B$53,0),MATCH(($B14-D$4+1),'Stock Model- B 18 W'!$C$8:$AZ$8,0))),0,INDEX('Stock Model- B 18 W'!$C$9:$AZ$53,MATCH($B14,'Stock Model- B 18 W'!$B$9:$B$53,0),MATCH(($B14-D$4+1),'Stock Model- B 18 W'!$C$8:$AZ$8,0)))</f>
        <v>0</v>
      </c>
      <c r="E14" s="128">
        <f ca="1">IF(ISNA(INDEX('Stock Model- B 18 W'!$C$9:$AZ$53,MATCH($B14,'Stock Model- B 18 W'!$B$9:$B$53,0),MATCH(($B14-E$4+1),'Stock Model- B 18 W'!$C$8:$AZ$8,0))),0,INDEX('Stock Model- B 18 W'!$C$9:$AZ$53,MATCH($B14,'Stock Model- B 18 W'!$B$9:$B$53,0),MATCH(($B14-E$4+1),'Stock Model- B 18 W'!$C$8:$AZ$8,0)))</f>
        <v>0</v>
      </c>
      <c r="F14" s="128">
        <f ca="1">IF(ISNA(INDEX('Stock Model- B 18 W'!$C$9:$AZ$53,MATCH($B14,'Stock Model- B 18 W'!$B$9:$B$53,0),MATCH(($B14-F$4+1),'Stock Model- B 18 W'!$C$8:$AZ$8,0))),0,INDEX('Stock Model- B 18 W'!$C$9:$AZ$53,MATCH($B14,'Stock Model- B 18 W'!$B$9:$B$53,0),MATCH(($B14-F$4+1),'Stock Model- B 18 W'!$C$8:$AZ$8,0)))</f>
        <v>0</v>
      </c>
      <c r="G14" s="128">
        <f ca="1">IF(ISNA(INDEX('Stock Model- B 18 W'!$C$9:$AZ$53,MATCH($B14,'Stock Model- B 18 W'!$B$9:$B$53,0),MATCH(($B14-G$4+1),'Stock Model- B 18 W'!$C$8:$AZ$8,0))),0,INDEX('Stock Model- B 18 W'!$C$9:$AZ$53,MATCH($B14,'Stock Model- B 18 W'!$B$9:$B$53,0),MATCH(($B14-G$4+1),'Stock Model- B 18 W'!$C$8:$AZ$8,0)))</f>
        <v>0</v>
      </c>
      <c r="H14" s="128">
        <f ca="1">IF(ISNA(INDEX('Stock Model- B 18 W'!$C$9:$AZ$53,MATCH($B14,'Stock Model- B 18 W'!$B$9:$B$53,0),MATCH(($B14-H$4+1),'Stock Model- B 18 W'!$C$8:$AZ$8,0))),0,INDEX('Stock Model- B 18 W'!$C$9:$AZ$53,MATCH($B14,'Stock Model- B 18 W'!$B$9:$B$53,0),MATCH(($B14-H$4+1),'Stock Model- B 18 W'!$C$8:$AZ$8,0)))</f>
        <v>2512324.0051627173</v>
      </c>
      <c r="I14" s="128">
        <f ca="1">IF(ISNA(INDEX('Stock Model- B 18 W'!$C$9:$AZ$53,MATCH($B14,'Stock Model- B 18 W'!$B$9:$B$53,0),MATCH(($B14-I$4+1),'Stock Model- B 18 W'!$C$8:$AZ$8,0))),0,INDEX('Stock Model- B 18 W'!$C$9:$AZ$53,MATCH($B14,'Stock Model- B 18 W'!$B$9:$B$53,0),MATCH(($B14-I$4+1),'Stock Model- B 18 W'!$C$8:$AZ$8,0)))</f>
        <v>2531166.4352014381</v>
      </c>
      <c r="J14" s="128">
        <f ca="1">IF(ISNA(INDEX('Stock Model- B 18 W'!$C$9:$AZ$53,MATCH($B14,'Stock Model- B 18 W'!$B$9:$B$53,0),MATCH(($B14-J$4+1),'Stock Model- B 18 W'!$C$8:$AZ$8,0))),0,INDEX('Stock Model- B 18 W'!$C$9:$AZ$53,MATCH($B14,'Stock Model- B 18 W'!$B$9:$B$53,0),MATCH(($B14-J$4+1),'Stock Model- B 18 W'!$C$8:$AZ$8,0)))</f>
        <v>2550150.1834654496</v>
      </c>
      <c r="K14" s="128">
        <f ca="1">IF(ISNA(INDEX('Stock Model- B 18 W'!$C$9:$AZ$53,MATCH($B14,'Stock Model- B 18 W'!$B$9:$B$53,0),MATCH(($B14-K$4+1),'Stock Model- B 18 W'!$C$8:$AZ$8,0))),0,INDEX('Stock Model- B 18 W'!$C$9:$AZ$53,MATCH($B14,'Stock Model- B 18 W'!$B$9:$B$53,0),MATCH(($B14-K$4+1),'Stock Model- B 18 W'!$C$8:$AZ$8,0)))</f>
        <v>2569276.3098414401</v>
      </c>
      <c r="L14" s="128">
        <f ca="1">IF(ISNA(INDEX('Stock Model- B 18 W'!$C$9:$AZ$53,MATCH($B14,'Stock Model- B 18 W'!$B$9:$B$53,0),MATCH(($B14-L$4+1),'Stock Model- B 18 W'!$C$8:$AZ$8,0))),0,INDEX('Stock Model- B 18 W'!$C$9:$AZ$53,MATCH($B14,'Stock Model- B 18 W'!$B$9:$B$53,0),MATCH(($B14-L$4+1),'Stock Model- B 18 W'!$C$8:$AZ$8,0)))</f>
        <v>2588545.8821652513</v>
      </c>
      <c r="M14" s="128">
        <f>IF(ISNA(INDEX('Stock Model- B 18 W'!$C$9:$AZ$53,MATCH($B14,'Stock Model- B 18 W'!$B$9:$B$53,0),MATCH(($B14-M$4+1),'Stock Model- B 18 W'!$C$8:$AZ$8,0))),0,INDEX('Stock Model- B 18 W'!$C$9:$AZ$53,MATCH($B14,'Stock Model- B 18 W'!$B$9:$B$53,0),MATCH(($B14-M$4+1),'Stock Model- B 18 W'!$C$8:$AZ$8,0)))</f>
        <v>0</v>
      </c>
      <c r="N14" s="128">
        <f>IF(ISNA(INDEX('Stock Model- B 18 W'!$C$9:$AZ$53,MATCH($B14,'Stock Model- B 18 W'!$B$9:$B$53,0),MATCH(($B14-N$4+1),'Stock Model- B 18 W'!$C$8:$AZ$8,0))),0,INDEX('Stock Model- B 18 W'!$C$9:$AZ$53,MATCH($B14,'Stock Model- B 18 W'!$B$9:$B$53,0),MATCH(($B14-N$4+1),'Stock Model- B 18 W'!$C$8:$AZ$8,0)))</f>
        <v>0</v>
      </c>
      <c r="O14" s="128">
        <f>IF(ISNA(INDEX('Stock Model- B 18 W'!$C$9:$AZ$53,MATCH($B14,'Stock Model- B 18 W'!$B$9:$B$53,0),MATCH(($B14-O$4+1),'Stock Model- B 18 W'!$C$8:$AZ$8,0))),0,INDEX('Stock Model- B 18 W'!$C$9:$AZ$53,MATCH($B14,'Stock Model- B 18 W'!$B$9:$B$53,0),MATCH(($B14-O$4+1),'Stock Model- B 18 W'!$C$8:$AZ$8,0)))</f>
        <v>0</v>
      </c>
      <c r="P14" s="128">
        <f>IF(ISNA(INDEX('Stock Model- B 18 W'!$C$9:$AZ$53,MATCH($B14,'Stock Model- B 18 W'!$B$9:$B$53,0),MATCH(($B14-P$4+1),'Stock Model- B 18 W'!$C$8:$AZ$8,0))),0,INDEX('Stock Model- B 18 W'!$C$9:$AZ$53,MATCH($B14,'Stock Model- B 18 W'!$B$9:$B$53,0),MATCH(($B14-P$4+1),'Stock Model- B 18 W'!$C$8:$AZ$8,0)))</f>
        <v>0</v>
      </c>
      <c r="Q14" s="128">
        <f>IF(ISNA(INDEX('Stock Model- B 18 W'!$C$9:$AZ$53,MATCH($B14,'Stock Model- B 18 W'!$B$9:$B$53,0),MATCH(($B14-Q$4+1),'Stock Model- B 18 W'!$C$8:$AZ$8,0))),0,INDEX('Stock Model- B 18 W'!$C$9:$AZ$53,MATCH($B14,'Stock Model- B 18 W'!$B$9:$B$53,0),MATCH(($B14-Q$4+1),'Stock Model- B 18 W'!$C$8:$AZ$8,0)))</f>
        <v>0</v>
      </c>
      <c r="R14" s="128">
        <f>IF(ISNA(INDEX('Stock Model- B 18 W'!$C$9:$AZ$53,MATCH($B14,'Stock Model- B 18 W'!$B$9:$B$53,0),MATCH(($B14-R$4+1),'Stock Model- B 18 W'!$C$8:$AZ$8,0))),0,INDEX('Stock Model- B 18 W'!$C$9:$AZ$53,MATCH($B14,'Stock Model- B 18 W'!$B$9:$B$53,0),MATCH(($B14-R$4+1),'Stock Model- B 18 W'!$C$8:$AZ$8,0)))</f>
        <v>0</v>
      </c>
      <c r="S14" s="128">
        <f>IF(ISNA(INDEX('Stock Model- B 18 W'!$C$9:$AZ$53,MATCH($B14,'Stock Model- B 18 W'!$B$9:$B$53,0),MATCH(($B14-S$4+1),'Stock Model- B 18 W'!$C$8:$AZ$8,0))),0,INDEX('Stock Model- B 18 W'!$C$9:$AZ$53,MATCH($B14,'Stock Model- B 18 W'!$B$9:$B$53,0),MATCH(($B14-S$4+1),'Stock Model- B 18 W'!$C$8:$AZ$8,0)))</f>
        <v>0</v>
      </c>
      <c r="T14" s="128">
        <f>IF(ISNA(INDEX('Stock Model- B 18 W'!$C$9:$AZ$53,MATCH($B14,'Stock Model- B 18 W'!$B$9:$B$53,0),MATCH(($B14-T$4+1),'Stock Model- B 18 W'!$C$8:$AZ$8,0))),0,INDEX('Stock Model- B 18 W'!$C$9:$AZ$53,MATCH($B14,'Stock Model- B 18 W'!$B$9:$B$53,0),MATCH(($B14-T$4+1),'Stock Model- B 18 W'!$C$8:$AZ$8,0)))</f>
        <v>0</v>
      </c>
      <c r="U14" s="128">
        <f>IF(ISNA(INDEX('Stock Model- B 18 W'!$C$9:$AZ$53,MATCH($B14,'Stock Model- B 18 W'!$B$9:$B$53,0),MATCH(($B14-U$4+1),'Stock Model- B 18 W'!$C$8:$AZ$8,0))),0,INDEX('Stock Model- B 18 W'!$C$9:$AZ$53,MATCH($B14,'Stock Model- B 18 W'!$B$9:$B$53,0),MATCH(($B14-U$4+1),'Stock Model- B 18 W'!$C$8:$AZ$8,0)))</f>
        <v>0</v>
      </c>
      <c r="V14" s="128">
        <f>IF(ISNA(INDEX('Stock Model- B 18 W'!$C$9:$AZ$53,MATCH($B14,'Stock Model- B 18 W'!$B$9:$B$53,0),MATCH(($B14-V$4+1),'Stock Model- B 18 W'!$C$8:$AZ$8,0))),0,INDEX('Stock Model- B 18 W'!$C$9:$AZ$53,MATCH($B14,'Stock Model- B 18 W'!$B$9:$B$53,0),MATCH(($B14-V$4+1),'Stock Model- B 18 W'!$C$8:$AZ$8,0)))</f>
        <v>0</v>
      </c>
      <c r="W14" s="128">
        <f>IF(ISNA(INDEX('Stock Model- B 18 W'!$C$9:$AZ$53,MATCH($B14,'Stock Model- B 18 W'!$B$9:$B$53,0),MATCH(($B14-W$4+1),'Stock Model- B 18 W'!$C$8:$AZ$8,0))),0,INDEX('Stock Model- B 18 W'!$C$9:$AZ$53,MATCH($B14,'Stock Model- B 18 W'!$B$9:$B$53,0),MATCH(($B14-W$4+1),'Stock Model- B 18 W'!$C$8:$AZ$8,0)))</f>
        <v>0</v>
      </c>
      <c r="X14" s="128">
        <f>IF(ISNA(INDEX('Stock Model- B 18 W'!$C$9:$AZ$53,MATCH($B14,'Stock Model- B 18 W'!$B$9:$B$53,0),MATCH(($B14-X$4+1),'Stock Model- B 18 W'!$C$8:$AZ$8,0))),0,INDEX('Stock Model- B 18 W'!$C$9:$AZ$53,MATCH($B14,'Stock Model- B 18 W'!$B$9:$B$53,0),MATCH(($B14-X$4+1),'Stock Model- B 18 W'!$C$8:$AZ$8,0)))</f>
        <v>0</v>
      </c>
      <c r="Y14" s="128">
        <f>IF(ISNA(INDEX('Stock Model- B 18 W'!$C$9:$AZ$53,MATCH($B14,'Stock Model- B 18 W'!$B$9:$B$53,0),MATCH(($B14-Y$4+1),'Stock Model- B 18 W'!$C$8:$AZ$8,0))),0,INDEX('Stock Model- B 18 W'!$C$9:$AZ$53,MATCH($B14,'Stock Model- B 18 W'!$B$9:$B$53,0),MATCH(($B14-Y$4+1),'Stock Model- B 18 W'!$C$8:$AZ$8,0)))</f>
        <v>0</v>
      </c>
      <c r="Z14" s="128">
        <f>IF(ISNA(INDEX('Stock Model- B 18 W'!$C$9:$AZ$53,MATCH($B14,'Stock Model- B 18 W'!$B$9:$B$53,0),MATCH(($B14-Z$4+1),'Stock Model- B 18 W'!$C$8:$AZ$8,0))),0,INDEX('Stock Model- B 18 W'!$C$9:$AZ$53,MATCH($B14,'Stock Model- B 18 W'!$B$9:$B$53,0),MATCH(($B14-Z$4+1),'Stock Model- B 18 W'!$C$8:$AZ$8,0)))</f>
        <v>0</v>
      </c>
      <c r="AA14" s="128">
        <f>IF(ISNA(INDEX('Stock Model- B 18 W'!$C$9:$AZ$53,MATCH($B14,'Stock Model- B 18 W'!$B$9:$B$53,0),MATCH(($B14-AA$4+1),'Stock Model- B 18 W'!$C$8:$AZ$8,0))),0,INDEX('Stock Model- B 18 W'!$C$9:$AZ$53,MATCH($B14,'Stock Model- B 18 W'!$B$9:$B$53,0),MATCH(($B14-AA$4+1),'Stock Model- B 18 W'!$C$8:$AZ$8,0)))</f>
        <v>0</v>
      </c>
      <c r="AB14" s="128">
        <f>IF(ISNA(INDEX('Stock Model- B 18 W'!$C$9:$AZ$53,MATCH($B14,'Stock Model- B 18 W'!$B$9:$B$53,0),MATCH(($B14-AB$4+1),'Stock Model- B 18 W'!$C$8:$AZ$8,0))),0,INDEX('Stock Model- B 18 W'!$C$9:$AZ$53,MATCH($B14,'Stock Model- B 18 W'!$B$9:$B$53,0),MATCH(($B14-AB$4+1),'Stock Model- B 18 W'!$C$8:$AZ$8,0)))</f>
        <v>0</v>
      </c>
      <c r="AC14" s="128">
        <f>IF(ISNA(INDEX('Stock Model- B 18 W'!$C$9:$AZ$53,MATCH($B14,'Stock Model- B 18 W'!$B$9:$B$53,0),MATCH(($B14-AC$4+1),'Stock Model- B 18 W'!$C$8:$AZ$8,0))),0,INDEX('Stock Model- B 18 W'!$C$9:$AZ$53,MATCH($B14,'Stock Model- B 18 W'!$B$9:$B$53,0),MATCH(($B14-AC$4+1),'Stock Model- B 18 W'!$C$8:$AZ$8,0)))</f>
        <v>0</v>
      </c>
      <c r="AD14" s="128">
        <f>IF(ISNA(INDEX('Stock Model- B 18 W'!$C$9:$AZ$53,MATCH($B14,'Stock Model- B 18 W'!$B$9:$B$53,0),MATCH(($B14-AD$4+1),'Stock Model- B 18 W'!$C$8:$AZ$8,0))),0,INDEX('Stock Model- B 18 W'!$C$9:$AZ$53,MATCH($B14,'Stock Model- B 18 W'!$B$9:$B$53,0),MATCH(($B14-AD$4+1),'Stock Model- B 18 W'!$C$8:$AZ$8,0)))</f>
        <v>0</v>
      </c>
      <c r="AE14" s="128">
        <f>IF(ISNA(INDEX('Stock Model- B 18 W'!$C$9:$AZ$53,MATCH($B14,'Stock Model- B 18 W'!$B$9:$B$53,0),MATCH(($B14-AE$4+1),'Stock Model- B 18 W'!$C$8:$AZ$8,0))),0,INDEX('Stock Model- B 18 W'!$C$9:$AZ$53,MATCH($B14,'Stock Model- B 18 W'!$B$9:$B$53,0),MATCH(($B14-AE$4+1),'Stock Model- B 18 W'!$C$8:$AZ$8,0)))</f>
        <v>0</v>
      </c>
      <c r="AF14" s="128">
        <f>IF(ISNA(INDEX('Stock Model- B 18 W'!$C$9:$AZ$53,MATCH($B14,'Stock Model- B 18 W'!$B$9:$B$53,0),MATCH(($B14-AF$4+1),'Stock Model- B 18 W'!$C$8:$AZ$8,0))),0,INDEX('Stock Model- B 18 W'!$C$9:$AZ$53,MATCH($B14,'Stock Model- B 18 W'!$B$9:$B$53,0),MATCH(($B14-AF$4+1),'Stock Model- B 18 W'!$C$8:$AZ$8,0)))</f>
        <v>0</v>
      </c>
      <c r="AG14" s="128">
        <f>IF(ISNA(INDEX('Stock Model- B 18 W'!$C$9:$AZ$53,MATCH($B14,'Stock Model- B 18 W'!$B$9:$B$53,0),MATCH(($B14-AG$4+1),'Stock Model- B 18 W'!$C$8:$AZ$8,0))),0,INDEX('Stock Model- B 18 W'!$C$9:$AZ$53,MATCH($B14,'Stock Model- B 18 W'!$B$9:$B$53,0),MATCH(($B14-AG$4+1),'Stock Model- B 18 W'!$C$8:$AZ$8,0)))</f>
        <v>0</v>
      </c>
      <c r="AH14" s="128">
        <f>IF(ISNA(INDEX('Stock Model- B 18 W'!$C$9:$AZ$53,MATCH($B14,'Stock Model- B 18 W'!$B$9:$B$53,0),MATCH(($B14-AH$4+1),'Stock Model- B 18 W'!$C$8:$AZ$8,0))),0,INDEX('Stock Model- B 18 W'!$C$9:$AZ$53,MATCH($B14,'Stock Model- B 18 W'!$B$9:$B$53,0),MATCH(($B14-AH$4+1),'Stock Model- B 18 W'!$C$8:$AZ$8,0)))</f>
        <v>0</v>
      </c>
      <c r="AI14" s="128">
        <f>IF(ISNA(INDEX('Stock Model- B 18 W'!$C$9:$AZ$53,MATCH($B14,'Stock Model- B 18 W'!$B$9:$B$53,0),MATCH(($B14-AI$4+1),'Stock Model- B 18 W'!$C$8:$AZ$8,0))),0,INDEX('Stock Model- B 18 W'!$C$9:$AZ$53,MATCH($B14,'Stock Model- B 18 W'!$B$9:$B$53,0),MATCH(($B14-AI$4+1),'Stock Model- B 18 W'!$C$8:$AZ$8,0)))</f>
        <v>0</v>
      </c>
      <c r="AJ14" s="128">
        <f>IF(ISNA(INDEX('Stock Model- B 18 W'!$C$9:$AZ$53,MATCH($B14,'Stock Model- B 18 W'!$B$9:$B$53,0),MATCH(($B14-AJ$4+1),'Stock Model- B 18 W'!$C$8:$AZ$8,0))),0,INDEX('Stock Model- B 18 W'!$C$9:$AZ$53,MATCH($B14,'Stock Model- B 18 W'!$B$9:$B$53,0),MATCH(($B14-AJ$4+1),'Stock Model- B 18 W'!$C$8:$AZ$8,0)))</f>
        <v>0</v>
      </c>
      <c r="AK14" s="128">
        <f>IF(ISNA(INDEX('Stock Model- B 18 W'!$C$9:$AZ$53,MATCH($B14,'Stock Model- B 18 W'!$B$9:$B$53,0),MATCH(($B14-AK$4+1),'Stock Model- B 18 W'!$C$8:$AZ$8,0))),0,INDEX('Stock Model- B 18 W'!$C$9:$AZ$53,MATCH($B14,'Stock Model- B 18 W'!$B$9:$B$53,0),MATCH(($B14-AK$4+1),'Stock Model- B 18 W'!$C$8:$AZ$8,0)))</f>
        <v>0</v>
      </c>
      <c r="AL14" s="128">
        <f>IF(ISNA(INDEX('Stock Model- B 18 W'!$C$9:$AZ$53,MATCH($B14,'Stock Model- B 18 W'!$B$9:$B$53,0),MATCH(($B14-AL$4+1),'Stock Model- B 18 W'!$C$8:$AZ$8,0))),0,INDEX('Stock Model- B 18 W'!$C$9:$AZ$53,MATCH($B14,'Stock Model- B 18 W'!$B$9:$B$53,0),MATCH(($B14-AL$4+1),'Stock Model- B 18 W'!$C$8:$AZ$8,0)))</f>
        <v>0</v>
      </c>
      <c r="AM14" s="128">
        <f>IF(ISNA(INDEX('Stock Model- B 18 W'!$C$9:$AZ$53,MATCH($B14,'Stock Model- B 18 W'!$B$9:$B$53,0),MATCH(($B14-AM$4+1),'Stock Model- B 18 W'!$C$8:$AZ$8,0))),0,INDEX('Stock Model- B 18 W'!$C$9:$AZ$53,MATCH($B14,'Stock Model- B 18 W'!$B$9:$B$53,0),MATCH(($B14-AM$4+1),'Stock Model- B 18 W'!$C$8:$AZ$8,0)))</f>
        <v>0</v>
      </c>
      <c r="AN14" s="128">
        <f>IF(ISNA(INDEX('Stock Model- B 18 W'!$C$9:$AZ$53,MATCH($B14,'Stock Model- B 18 W'!$B$9:$B$53,0),MATCH(($B14-AN$4+1),'Stock Model- B 18 W'!$C$8:$AZ$8,0))),0,INDEX('Stock Model- B 18 W'!$C$9:$AZ$53,MATCH($B14,'Stock Model- B 18 W'!$B$9:$B$53,0),MATCH(($B14-AN$4+1),'Stock Model- B 18 W'!$C$8:$AZ$8,0)))</f>
        <v>0</v>
      </c>
      <c r="AO14" s="128">
        <f>IF(ISNA(INDEX('Stock Model- B 18 W'!$C$9:$AZ$53,MATCH($B14,'Stock Model- B 18 W'!$B$9:$B$53,0),MATCH(($B14-AO$4+1),'Stock Model- B 18 W'!$C$8:$AZ$8,0))),0,INDEX('Stock Model- B 18 W'!$C$9:$AZ$53,MATCH($B14,'Stock Model- B 18 W'!$B$9:$B$53,0),MATCH(($B14-AO$4+1),'Stock Model- B 18 W'!$C$8:$AZ$8,0)))</f>
        <v>0</v>
      </c>
      <c r="AP14" s="128">
        <f>IF(ISNA(INDEX('Stock Model- B 18 W'!$C$9:$AZ$53,MATCH($B14,'Stock Model- B 18 W'!$B$9:$B$53,0),MATCH(($B14-AP$4+1),'Stock Model- B 18 W'!$C$8:$AZ$8,0))),0,INDEX('Stock Model- B 18 W'!$C$9:$AZ$53,MATCH($B14,'Stock Model- B 18 W'!$B$9:$B$53,0),MATCH(($B14-AP$4+1),'Stock Model- B 18 W'!$C$8:$AZ$8,0)))</f>
        <v>0</v>
      </c>
      <c r="AQ14" s="128">
        <f>IF(ISNA(INDEX('Stock Model- B 18 W'!$C$9:$AZ$53,MATCH($B14,'Stock Model- B 18 W'!$B$9:$B$53,0),MATCH(($B14-AQ$4+1),'Stock Model- B 18 W'!$C$8:$AZ$8,0))),0,INDEX('Stock Model- B 18 W'!$C$9:$AZ$53,MATCH($B14,'Stock Model- B 18 W'!$B$9:$B$53,0),MATCH(($B14-AQ$4+1),'Stock Model- B 18 W'!$C$8:$AZ$8,0)))</f>
        <v>0</v>
      </c>
      <c r="AR14" s="128">
        <f>IF(ISNA(INDEX('Stock Model- B 18 W'!$C$9:$AZ$53,MATCH($B14,'Stock Model- B 18 W'!$B$9:$B$53,0),MATCH(($B14-AR$4+1),'Stock Model- B 18 W'!$C$8:$AZ$8,0))),0,INDEX('Stock Model- B 18 W'!$C$9:$AZ$53,MATCH($B14,'Stock Model- B 18 W'!$B$9:$B$53,0),MATCH(($B14-AR$4+1),'Stock Model- B 18 W'!$C$8:$AZ$8,0)))</f>
        <v>0</v>
      </c>
      <c r="AS14" s="128">
        <f>IF(ISNA(INDEX('Stock Model- B 18 W'!$C$9:$AZ$53,MATCH($B14,'Stock Model- B 18 W'!$B$9:$B$53,0),MATCH(($B14-AS$4+1),'Stock Model- B 18 W'!$C$8:$AZ$8,0))),0,INDEX('Stock Model- B 18 W'!$C$9:$AZ$53,MATCH($B14,'Stock Model- B 18 W'!$B$9:$B$53,0),MATCH(($B14-AS$4+1),'Stock Model- B 18 W'!$C$8:$AZ$8,0)))</f>
        <v>0</v>
      </c>
      <c r="AT14" s="128">
        <f>IF(ISNA(INDEX('Stock Model- B 18 W'!$C$9:$AZ$53,MATCH($B14,'Stock Model- B 18 W'!$B$9:$B$53,0),MATCH(($B14-AT$4+1),'Stock Model- B 18 W'!$C$8:$AZ$8,0))),0,INDEX('Stock Model- B 18 W'!$C$9:$AZ$53,MATCH($B14,'Stock Model- B 18 W'!$B$9:$B$53,0),MATCH(($B14-AT$4+1),'Stock Model- B 18 W'!$C$8:$AZ$8,0)))</f>
        <v>0</v>
      </c>
      <c r="AU14" s="128">
        <f>IF(ISNA(INDEX('Stock Model- B 18 W'!$C$9:$AZ$53,MATCH($B14,'Stock Model- B 18 W'!$B$9:$B$53,0),MATCH(($B14-AU$4+1),'Stock Model- B 18 W'!$C$8:$AZ$8,0))),0,INDEX('Stock Model- B 18 W'!$C$9:$AZ$53,MATCH($B14,'Stock Model- B 18 W'!$B$9:$B$53,0),MATCH(($B14-AU$4+1),'Stock Model- B 18 W'!$C$8:$AZ$8,0)))</f>
        <v>0</v>
      </c>
      <c r="AV14" s="109">
        <f t="shared" ca="1" si="2"/>
        <v>12751462.815836297</v>
      </c>
      <c r="AW14" s="109" t="str">
        <f ca="1">IF(AV14=SUM('Stock Model- B 18 W'!C18:AZ18),"OK","Error")</f>
        <v>OK</v>
      </c>
    </row>
    <row r="15" spans="1:49">
      <c r="A15" s="214"/>
      <c r="B15" s="109">
        <f>'Stock Model- B 18 W'!B19</f>
        <v>2000</v>
      </c>
      <c r="C15" s="128">
        <f ca="1">IF(ISNA(INDEX('Stock Model- B 18 W'!$C$9:$AZ$53,MATCH($B15,'Stock Model- B 18 W'!$B$9:$B$53,0),MATCH(($B15-C$4+1),'Stock Model- B 18 W'!$C$8:$AZ$8,0))),0,INDEX('Stock Model- B 18 W'!$C$9:$AZ$53,MATCH($B15,'Stock Model- B 18 W'!$B$9:$B$53,0),MATCH(($B15-C$4+1),'Stock Model- B 18 W'!$C$8:$AZ$8,0)))</f>
        <v>0</v>
      </c>
      <c r="D15" s="128">
        <f ca="1">IF(ISNA(INDEX('Stock Model- B 18 W'!$C$9:$AZ$53,MATCH($B15,'Stock Model- B 18 W'!$B$9:$B$53,0),MATCH(($B15-D$4+1),'Stock Model- B 18 W'!$C$8:$AZ$8,0))),0,INDEX('Stock Model- B 18 W'!$C$9:$AZ$53,MATCH($B15,'Stock Model- B 18 W'!$B$9:$B$53,0),MATCH(($B15-D$4+1),'Stock Model- B 18 W'!$C$8:$AZ$8,0)))</f>
        <v>0</v>
      </c>
      <c r="E15" s="128">
        <f ca="1">IF(ISNA(INDEX('Stock Model- B 18 W'!$C$9:$AZ$53,MATCH($B15,'Stock Model- B 18 W'!$B$9:$B$53,0),MATCH(($B15-E$4+1),'Stock Model- B 18 W'!$C$8:$AZ$8,0))),0,INDEX('Stock Model- B 18 W'!$C$9:$AZ$53,MATCH($B15,'Stock Model- B 18 W'!$B$9:$B$53,0),MATCH(($B15-E$4+1),'Stock Model- B 18 W'!$C$8:$AZ$8,0)))</f>
        <v>0</v>
      </c>
      <c r="F15" s="128">
        <f ca="1">IF(ISNA(INDEX('Stock Model- B 18 W'!$C$9:$AZ$53,MATCH($B15,'Stock Model- B 18 W'!$B$9:$B$53,0),MATCH(($B15-F$4+1),'Stock Model- B 18 W'!$C$8:$AZ$8,0))),0,INDEX('Stock Model- B 18 W'!$C$9:$AZ$53,MATCH($B15,'Stock Model- B 18 W'!$B$9:$B$53,0),MATCH(($B15-F$4+1),'Stock Model- B 18 W'!$C$8:$AZ$8,0)))</f>
        <v>0</v>
      </c>
      <c r="G15" s="128">
        <f ca="1">IF(ISNA(INDEX('Stock Model- B 18 W'!$C$9:$AZ$53,MATCH($B15,'Stock Model- B 18 W'!$B$9:$B$53,0),MATCH(($B15-G$4+1),'Stock Model- B 18 W'!$C$8:$AZ$8,0))),0,INDEX('Stock Model- B 18 W'!$C$9:$AZ$53,MATCH($B15,'Stock Model- B 18 W'!$B$9:$B$53,0),MATCH(($B15-G$4+1),'Stock Model- B 18 W'!$C$8:$AZ$8,0)))</f>
        <v>0</v>
      </c>
      <c r="H15" s="128">
        <f ca="1">IF(ISNA(INDEX('Stock Model- B 18 W'!$C$9:$AZ$53,MATCH($B15,'Stock Model- B 18 W'!$B$9:$B$53,0),MATCH(($B15-H$4+1),'Stock Model- B 18 W'!$C$8:$AZ$8,0))),0,INDEX('Stock Model- B 18 W'!$C$9:$AZ$53,MATCH($B15,'Stock Model- B 18 W'!$B$9:$B$53,0),MATCH(($B15-H$4+1),'Stock Model- B 18 W'!$C$8:$AZ$8,0)))</f>
        <v>0</v>
      </c>
      <c r="I15" s="128">
        <f ca="1">IF(ISNA(INDEX('Stock Model- B 18 W'!$C$9:$AZ$53,MATCH($B15,'Stock Model- B 18 W'!$B$9:$B$53,0),MATCH(($B15-I$4+1),'Stock Model- B 18 W'!$C$8:$AZ$8,0))),0,INDEX('Stock Model- B 18 W'!$C$9:$AZ$53,MATCH($B15,'Stock Model- B 18 W'!$B$9:$B$53,0),MATCH(($B15-I$4+1),'Stock Model- B 18 W'!$C$8:$AZ$8,0)))</f>
        <v>2531166.4352014381</v>
      </c>
      <c r="J15" s="128">
        <f ca="1">IF(ISNA(INDEX('Stock Model- B 18 W'!$C$9:$AZ$53,MATCH($B15,'Stock Model- B 18 W'!$B$9:$B$53,0),MATCH(($B15-J$4+1),'Stock Model- B 18 W'!$C$8:$AZ$8,0))),0,INDEX('Stock Model- B 18 W'!$C$9:$AZ$53,MATCH($B15,'Stock Model- B 18 W'!$B$9:$B$53,0),MATCH(($B15-J$4+1),'Stock Model- B 18 W'!$C$8:$AZ$8,0)))</f>
        <v>2550150.1834654496</v>
      </c>
      <c r="K15" s="128">
        <f ca="1">IF(ISNA(INDEX('Stock Model- B 18 W'!$C$9:$AZ$53,MATCH($B15,'Stock Model- B 18 W'!$B$9:$B$53,0),MATCH(($B15-K$4+1),'Stock Model- B 18 W'!$C$8:$AZ$8,0))),0,INDEX('Stock Model- B 18 W'!$C$9:$AZ$53,MATCH($B15,'Stock Model- B 18 W'!$B$9:$B$53,0),MATCH(($B15-K$4+1),'Stock Model- B 18 W'!$C$8:$AZ$8,0)))</f>
        <v>2569276.3098414401</v>
      </c>
      <c r="L15" s="128">
        <f ca="1">IF(ISNA(INDEX('Stock Model- B 18 W'!$C$9:$AZ$53,MATCH($B15,'Stock Model- B 18 W'!$B$9:$B$53,0),MATCH(($B15-L$4+1),'Stock Model- B 18 W'!$C$8:$AZ$8,0))),0,INDEX('Stock Model- B 18 W'!$C$9:$AZ$53,MATCH($B15,'Stock Model- B 18 W'!$B$9:$B$53,0),MATCH(($B15-L$4+1),'Stock Model- B 18 W'!$C$8:$AZ$8,0)))</f>
        <v>2588545.8821652513</v>
      </c>
      <c r="M15" s="128">
        <f ca="1">IF(ISNA(INDEX('Stock Model- B 18 W'!$C$9:$AZ$53,MATCH($B15,'Stock Model- B 18 W'!$B$9:$B$53,0),MATCH(($B15-M$4+1),'Stock Model- B 18 W'!$C$8:$AZ$8,0))),0,INDEX('Stock Model- B 18 W'!$C$9:$AZ$53,MATCH($B15,'Stock Model- B 18 W'!$B$9:$B$53,0),MATCH(($B15-M$4+1),'Stock Model- B 18 W'!$C$8:$AZ$8,0)))</f>
        <v>2607959.9762814911</v>
      </c>
      <c r="N15" s="128">
        <f>IF(ISNA(INDEX('Stock Model- B 18 W'!$C$9:$AZ$53,MATCH($B15,'Stock Model- B 18 W'!$B$9:$B$53,0),MATCH(($B15-N$4+1),'Stock Model- B 18 W'!$C$8:$AZ$8,0))),0,INDEX('Stock Model- B 18 W'!$C$9:$AZ$53,MATCH($B15,'Stock Model- B 18 W'!$B$9:$B$53,0),MATCH(($B15-N$4+1),'Stock Model- B 18 W'!$C$8:$AZ$8,0)))</f>
        <v>0</v>
      </c>
      <c r="O15" s="128">
        <f>IF(ISNA(INDEX('Stock Model- B 18 W'!$C$9:$AZ$53,MATCH($B15,'Stock Model- B 18 W'!$B$9:$B$53,0),MATCH(($B15-O$4+1),'Stock Model- B 18 W'!$C$8:$AZ$8,0))),0,INDEX('Stock Model- B 18 W'!$C$9:$AZ$53,MATCH($B15,'Stock Model- B 18 W'!$B$9:$B$53,0),MATCH(($B15-O$4+1),'Stock Model- B 18 W'!$C$8:$AZ$8,0)))</f>
        <v>0</v>
      </c>
      <c r="P15" s="128">
        <f>IF(ISNA(INDEX('Stock Model- B 18 W'!$C$9:$AZ$53,MATCH($B15,'Stock Model- B 18 W'!$B$9:$B$53,0),MATCH(($B15-P$4+1),'Stock Model- B 18 W'!$C$8:$AZ$8,0))),0,INDEX('Stock Model- B 18 W'!$C$9:$AZ$53,MATCH($B15,'Stock Model- B 18 W'!$B$9:$B$53,0),MATCH(($B15-P$4+1),'Stock Model- B 18 W'!$C$8:$AZ$8,0)))</f>
        <v>0</v>
      </c>
      <c r="Q15" s="128">
        <f>IF(ISNA(INDEX('Stock Model- B 18 W'!$C$9:$AZ$53,MATCH($B15,'Stock Model- B 18 W'!$B$9:$B$53,0),MATCH(($B15-Q$4+1),'Stock Model- B 18 W'!$C$8:$AZ$8,0))),0,INDEX('Stock Model- B 18 W'!$C$9:$AZ$53,MATCH($B15,'Stock Model- B 18 W'!$B$9:$B$53,0),MATCH(($B15-Q$4+1),'Stock Model- B 18 W'!$C$8:$AZ$8,0)))</f>
        <v>0</v>
      </c>
      <c r="R15" s="128">
        <f>IF(ISNA(INDEX('Stock Model- B 18 W'!$C$9:$AZ$53,MATCH($B15,'Stock Model- B 18 W'!$B$9:$B$53,0),MATCH(($B15-R$4+1),'Stock Model- B 18 W'!$C$8:$AZ$8,0))),0,INDEX('Stock Model- B 18 W'!$C$9:$AZ$53,MATCH($B15,'Stock Model- B 18 W'!$B$9:$B$53,0),MATCH(($B15-R$4+1),'Stock Model- B 18 W'!$C$8:$AZ$8,0)))</f>
        <v>0</v>
      </c>
      <c r="S15" s="128">
        <f>IF(ISNA(INDEX('Stock Model- B 18 W'!$C$9:$AZ$53,MATCH($B15,'Stock Model- B 18 W'!$B$9:$B$53,0),MATCH(($B15-S$4+1),'Stock Model- B 18 W'!$C$8:$AZ$8,0))),0,INDEX('Stock Model- B 18 W'!$C$9:$AZ$53,MATCH($B15,'Stock Model- B 18 W'!$B$9:$B$53,0),MATCH(($B15-S$4+1),'Stock Model- B 18 W'!$C$8:$AZ$8,0)))</f>
        <v>0</v>
      </c>
      <c r="T15" s="128">
        <f>IF(ISNA(INDEX('Stock Model- B 18 W'!$C$9:$AZ$53,MATCH($B15,'Stock Model- B 18 W'!$B$9:$B$53,0),MATCH(($B15-T$4+1),'Stock Model- B 18 W'!$C$8:$AZ$8,0))),0,INDEX('Stock Model- B 18 W'!$C$9:$AZ$53,MATCH($B15,'Stock Model- B 18 W'!$B$9:$B$53,0),MATCH(($B15-T$4+1),'Stock Model- B 18 W'!$C$8:$AZ$8,0)))</f>
        <v>0</v>
      </c>
      <c r="U15" s="128">
        <f>IF(ISNA(INDEX('Stock Model- B 18 W'!$C$9:$AZ$53,MATCH($B15,'Stock Model- B 18 W'!$B$9:$B$53,0),MATCH(($B15-U$4+1),'Stock Model- B 18 W'!$C$8:$AZ$8,0))),0,INDEX('Stock Model- B 18 W'!$C$9:$AZ$53,MATCH($B15,'Stock Model- B 18 W'!$B$9:$B$53,0),MATCH(($B15-U$4+1),'Stock Model- B 18 W'!$C$8:$AZ$8,0)))</f>
        <v>0</v>
      </c>
      <c r="V15" s="128">
        <f>IF(ISNA(INDEX('Stock Model- B 18 W'!$C$9:$AZ$53,MATCH($B15,'Stock Model- B 18 W'!$B$9:$B$53,0),MATCH(($B15-V$4+1),'Stock Model- B 18 W'!$C$8:$AZ$8,0))),0,INDEX('Stock Model- B 18 W'!$C$9:$AZ$53,MATCH($B15,'Stock Model- B 18 W'!$B$9:$B$53,0),MATCH(($B15-V$4+1),'Stock Model- B 18 W'!$C$8:$AZ$8,0)))</f>
        <v>0</v>
      </c>
      <c r="W15" s="128">
        <f>IF(ISNA(INDEX('Stock Model- B 18 W'!$C$9:$AZ$53,MATCH($B15,'Stock Model- B 18 W'!$B$9:$B$53,0),MATCH(($B15-W$4+1),'Stock Model- B 18 W'!$C$8:$AZ$8,0))),0,INDEX('Stock Model- B 18 W'!$C$9:$AZ$53,MATCH($B15,'Stock Model- B 18 W'!$B$9:$B$53,0),MATCH(($B15-W$4+1),'Stock Model- B 18 W'!$C$8:$AZ$8,0)))</f>
        <v>0</v>
      </c>
      <c r="X15" s="128">
        <f>IF(ISNA(INDEX('Stock Model- B 18 W'!$C$9:$AZ$53,MATCH($B15,'Stock Model- B 18 W'!$B$9:$B$53,0),MATCH(($B15-X$4+1),'Stock Model- B 18 W'!$C$8:$AZ$8,0))),0,INDEX('Stock Model- B 18 W'!$C$9:$AZ$53,MATCH($B15,'Stock Model- B 18 W'!$B$9:$B$53,0),MATCH(($B15-X$4+1),'Stock Model- B 18 W'!$C$8:$AZ$8,0)))</f>
        <v>0</v>
      </c>
      <c r="Y15" s="128">
        <f>IF(ISNA(INDEX('Stock Model- B 18 W'!$C$9:$AZ$53,MATCH($B15,'Stock Model- B 18 W'!$B$9:$B$53,0),MATCH(($B15-Y$4+1),'Stock Model- B 18 W'!$C$8:$AZ$8,0))),0,INDEX('Stock Model- B 18 W'!$C$9:$AZ$53,MATCH($B15,'Stock Model- B 18 W'!$B$9:$B$53,0),MATCH(($B15-Y$4+1),'Stock Model- B 18 W'!$C$8:$AZ$8,0)))</f>
        <v>0</v>
      </c>
      <c r="Z15" s="128">
        <f>IF(ISNA(INDEX('Stock Model- B 18 W'!$C$9:$AZ$53,MATCH($B15,'Stock Model- B 18 W'!$B$9:$B$53,0),MATCH(($B15-Z$4+1),'Stock Model- B 18 W'!$C$8:$AZ$8,0))),0,INDEX('Stock Model- B 18 W'!$C$9:$AZ$53,MATCH($B15,'Stock Model- B 18 W'!$B$9:$B$53,0),MATCH(($B15-Z$4+1),'Stock Model- B 18 W'!$C$8:$AZ$8,0)))</f>
        <v>0</v>
      </c>
      <c r="AA15" s="128">
        <f>IF(ISNA(INDEX('Stock Model- B 18 W'!$C$9:$AZ$53,MATCH($B15,'Stock Model- B 18 W'!$B$9:$B$53,0),MATCH(($B15-AA$4+1),'Stock Model- B 18 W'!$C$8:$AZ$8,0))),0,INDEX('Stock Model- B 18 W'!$C$9:$AZ$53,MATCH($B15,'Stock Model- B 18 W'!$B$9:$B$53,0),MATCH(($B15-AA$4+1),'Stock Model- B 18 W'!$C$8:$AZ$8,0)))</f>
        <v>0</v>
      </c>
      <c r="AB15" s="128">
        <f>IF(ISNA(INDEX('Stock Model- B 18 W'!$C$9:$AZ$53,MATCH($B15,'Stock Model- B 18 W'!$B$9:$B$53,0),MATCH(($B15-AB$4+1),'Stock Model- B 18 W'!$C$8:$AZ$8,0))),0,INDEX('Stock Model- B 18 W'!$C$9:$AZ$53,MATCH($B15,'Stock Model- B 18 W'!$B$9:$B$53,0),MATCH(($B15-AB$4+1),'Stock Model- B 18 W'!$C$8:$AZ$8,0)))</f>
        <v>0</v>
      </c>
      <c r="AC15" s="128">
        <f>IF(ISNA(INDEX('Stock Model- B 18 W'!$C$9:$AZ$53,MATCH($B15,'Stock Model- B 18 W'!$B$9:$B$53,0),MATCH(($B15-AC$4+1),'Stock Model- B 18 W'!$C$8:$AZ$8,0))),0,INDEX('Stock Model- B 18 W'!$C$9:$AZ$53,MATCH($B15,'Stock Model- B 18 W'!$B$9:$B$53,0),MATCH(($B15-AC$4+1),'Stock Model- B 18 W'!$C$8:$AZ$8,0)))</f>
        <v>0</v>
      </c>
      <c r="AD15" s="128">
        <f>IF(ISNA(INDEX('Stock Model- B 18 W'!$C$9:$AZ$53,MATCH($B15,'Stock Model- B 18 W'!$B$9:$B$53,0),MATCH(($B15-AD$4+1),'Stock Model- B 18 W'!$C$8:$AZ$8,0))),0,INDEX('Stock Model- B 18 W'!$C$9:$AZ$53,MATCH($B15,'Stock Model- B 18 W'!$B$9:$B$53,0),MATCH(($B15-AD$4+1),'Stock Model- B 18 W'!$C$8:$AZ$8,0)))</f>
        <v>0</v>
      </c>
      <c r="AE15" s="128">
        <f>IF(ISNA(INDEX('Stock Model- B 18 W'!$C$9:$AZ$53,MATCH($B15,'Stock Model- B 18 W'!$B$9:$B$53,0),MATCH(($B15-AE$4+1),'Stock Model- B 18 W'!$C$8:$AZ$8,0))),0,INDEX('Stock Model- B 18 W'!$C$9:$AZ$53,MATCH($B15,'Stock Model- B 18 W'!$B$9:$B$53,0),MATCH(($B15-AE$4+1),'Stock Model- B 18 W'!$C$8:$AZ$8,0)))</f>
        <v>0</v>
      </c>
      <c r="AF15" s="128">
        <f>IF(ISNA(INDEX('Stock Model- B 18 W'!$C$9:$AZ$53,MATCH($B15,'Stock Model- B 18 W'!$B$9:$B$53,0),MATCH(($B15-AF$4+1),'Stock Model- B 18 W'!$C$8:$AZ$8,0))),0,INDEX('Stock Model- B 18 W'!$C$9:$AZ$53,MATCH($B15,'Stock Model- B 18 W'!$B$9:$B$53,0),MATCH(($B15-AF$4+1),'Stock Model- B 18 W'!$C$8:$AZ$8,0)))</f>
        <v>0</v>
      </c>
      <c r="AG15" s="128">
        <f>IF(ISNA(INDEX('Stock Model- B 18 W'!$C$9:$AZ$53,MATCH($B15,'Stock Model- B 18 W'!$B$9:$B$53,0),MATCH(($B15-AG$4+1),'Stock Model- B 18 W'!$C$8:$AZ$8,0))),0,INDEX('Stock Model- B 18 W'!$C$9:$AZ$53,MATCH($B15,'Stock Model- B 18 W'!$B$9:$B$53,0),MATCH(($B15-AG$4+1),'Stock Model- B 18 W'!$C$8:$AZ$8,0)))</f>
        <v>0</v>
      </c>
      <c r="AH15" s="128">
        <f>IF(ISNA(INDEX('Stock Model- B 18 W'!$C$9:$AZ$53,MATCH($B15,'Stock Model- B 18 W'!$B$9:$B$53,0),MATCH(($B15-AH$4+1),'Stock Model- B 18 W'!$C$8:$AZ$8,0))),0,INDEX('Stock Model- B 18 W'!$C$9:$AZ$53,MATCH($B15,'Stock Model- B 18 W'!$B$9:$B$53,0),MATCH(($B15-AH$4+1),'Stock Model- B 18 W'!$C$8:$AZ$8,0)))</f>
        <v>0</v>
      </c>
      <c r="AI15" s="128">
        <f>IF(ISNA(INDEX('Stock Model- B 18 W'!$C$9:$AZ$53,MATCH($B15,'Stock Model- B 18 W'!$B$9:$B$53,0),MATCH(($B15-AI$4+1),'Stock Model- B 18 W'!$C$8:$AZ$8,0))),0,INDEX('Stock Model- B 18 W'!$C$9:$AZ$53,MATCH($B15,'Stock Model- B 18 W'!$B$9:$B$53,0),MATCH(($B15-AI$4+1),'Stock Model- B 18 W'!$C$8:$AZ$8,0)))</f>
        <v>0</v>
      </c>
      <c r="AJ15" s="128">
        <f>IF(ISNA(INDEX('Stock Model- B 18 W'!$C$9:$AZ$53,MATCH($B15,'Stock Model- B 18 W'!$B$9:$B$53,0),MATCH(($B15-AJ$4+1),'Stock Model- B 18 W'!$C$8:$AZ$8,0))),0,INDEX('Stock Model- B 18 W'!$C$9:$AZ$53,MATCH($B15,'Stock Model- B 18 W'!$B$9:$B$53,0),MATCH(($B15-AJ$4+1),'Stock Model- B 18 W'!$C$8:$AZ$8,0)))</f>
        <v>0</v>
      </c>
      <c r="AK15" s="128">
        <f>IF(ISNA(INDEX('Stock Model- B 18 W'!$C$9:$AZ$53,MATCH($B15,'Stock Model- B 18 W'!$B$9:$B$53,0),MATCH(($B15-AK$4+1),'Stock Model- B 18 W'!$C$8:$AZ$8,0))),0,INDEX('Stock Model- B 18 W'!$C$9:$AZ$53,MATCH($B15,'Stock Model- B 18 W'!$B$9:$B$53,0),MATCH(($B15-AK$4+1),'Stock Model- B 18 W'!$C$8:$AZ$8,0)))</f>
        <v>0</v>
      </c>
      <c r="AL15" s="128">
        <f>IF(ISNA(INDEX('Stock Model- B 18 W'!$C$9:$AZ$53,MATCH($B15,'Stock Model- B 18 W'!$B$9:$B$53,0),MATCH(($B15-AL$4+1),'Stock Model- B 18 W'!$C$8:$AZ$8,0))),0,INDEX('Stock Model- B 18 W'!$C$9:$AZ$53,MATCH($B15,'Stock Model- B 18 W'!$B$9:$B$53,0),MATCH(($B15-AL$4+1),'Stock Model- B 18 W'!$C$8:$AZ$8,0)))</f>
        <v>0</v>
      </c>
      <c r="AM15" s="128">
        <f>IF(ISNA(INDEX('Stock Model- B 18 W'!$C$9:$AZ$53,MATCH($B15,'Stock Model- B 18 W'!$B$9:$B$53,0),MATCH(($B15-AM$4+1),'Stock Model- B 18 W'!$C$8:$AZ$8,0))),0,INDEX('Stock Model- B 18 W'!$C$9:$AZ$53,MATCH($B15,'Stock Model- B 18 W'!$B$9:$B$53,0),MATCH(($B15-AM$4+1),'Stock Model- B 18 W'!$C$8:$AZ$8,0)))</f>
        <v>0</v>
      </c>
      <c r="AN15" s="128">
        <f>IF(ISNA(INDEX('Stock Model- B 18 W'!$C$9:$AZ$53,MATCH($B15,'Stock Model- B 18 W'!$B$9:$B$53,0),MATCH(($B15-AN$4+1),'Stock Model- B 18 W'!$C$8:$AZ$8,0))),0,INDEX('Stock Model- B 18 W'!$C$9:$AZ$53,MATCH($B15,'Stock Model- B 18 W'!$B$9:$B$53,0),MATCH(($B15-AN$4+1),'Stock Model- B 18 W'!$C$8:$AZ$8,0)))</f>
        <v>0</v>
      </c>
      <c r="AO15" s="128">
        <f>IF(ISNA(INDEX('Stock Model- B 18 W'!$C$9:$AZ$53,MATCH($B15,'Stock Model- B 18 W'!$B$9:$B$53,0),MATCH(($B15-AO$4+1),'Stock Model- B 18 W'!$C$8:$AZ$8,0))),0,INDEX('Stock Model- B 18 W'!$C$9:$AZ$53,MATCH($B15,'Stock Model- B 18 W'!$B$9:$B$53,0),MATCH(($B15-AO$4+1),'Stock Model- B 18 W'!$C$8:$AZ$8,0)))</f>
        <v>0</v>
      </c>
      <c r="AP15" s="128">
        <f>IF(ISNA(INDEX('Stock Model- B 18 W'!$C$9:$AZ$53,MATCH($B15,'Stock Model- B 18 W'!$B$9:$B$53,0),MATCH(($B15-AP$4+1),'Stock Model- B 18 W'!$C$8:$AZ$8,0))),0,INDEX('Stock Model- B 18 W'!$C$9:$AZ$53,MATCH($B15,'Stock Model- B 18 W'!$B$9:$B$53,0),MATCH(($B15-AP$4+1),'Stock Model- B 18 W'!$C$8:$AZ$8,0)))</f>
        <v>0</v>
      </c>
      <c r="AQ15" s="128">
        <f>IF(ISNA(INDEX('Stock Model- B 18 W'!$C$9:$AZ$53,MATCH($B15,'Stock Model- B 18 W'!$B$9:$B$53,0),MATCH(($B15-AQ$4+1),'Stock Model- B 18 W'!$C$8:$AZ$8,0))),0,INDEX('Stock Model- B 18 W'!$C$9:$AZ$53,MATCH($B15,'Stock Model- B 18 W'!$B$9:$B$53,0),MATCH(($B15-AQ$4+1),'Stock Model- B 18 W'!$C$8:$AZ$8,0)))</f>
        <v>0</v>
      </c>
      <c r="AR15" s="128">
        <f>IF(ISNA(INDEX('Stock Model- B 18 W'!$C$9:$AZ$53,MATCH($B15,'Stock Model- B 18 W'!$B$9:$B$53,0),MATCH(($B15-AR$4+1),'Stock Model- B 18 W'!$C$8:$AZ$8,0))),0,INDEX('Stock Model- B 18 W'!$C$9:$AZ$53,MATCH($B15,'Stock Model- B 18 W'!$B$9:$B$53,0),MATCH(($B15-AR$4+1),'Stock Model- B 18 W'!$C$8:$AZ$8,0)))</f>
        <v>0</v>
      </c>
      <c r="AS15" s="128">
        <f>IF(ISNA(INDEX('Stock Model- B 18 W'!$C$9:$AZ$53,MATCH($B15,'Stock Model- B 18 W'!$B$9:$B$53,0),MATCH(($B15-AS$4+1),'Stock Model- B 18 W'!$C$8:$AZ$8,0))),0,INDEX('Stock Model- B 18 W'!$C$9:$AZ$53,MATCH($B15,'Stock Model- B 18 W'!$B$9:$B$53,0),MATCH(($B15-AS$4+1),'Stock Model- B 18 W'!$C$8:$AZ$8,0)))</f>
        <v>0</v>
      </c>
      <c r="AT15" s="128">
        <f>IF(ISNA(INDEX('Stock Model- B 18 W'!$C$9:$AZ$53,MATCH($B15,'Stock Model- B 18 W'!$B$9:$B$53,0),MATCH(($B15-AT$4+1),'Stock Model- B 18 W'!$C$8:$AZ$8,0))),0,INDEX('Stock Model- B 18 W'!$C$9:$AZ$53,MATCH($B15,'Stock Model- B 18 W'!$B$9:$B$53,0),MATCH(($B15-AT$4+1),'Stock Model- B 18 W'!$C$8:$AZ$8,0)))</f>
        <v>0</v>
      </c>
      <c r="AU15" s="128">
        <f>IF(ISNA(INDEX('Stock Model- B 18 W'!$C$9:$AZ$53,MATCH($B15,'Stock Model- B 18 W'!$B$9:$B$53,0),MATCH(($B15-AU$4+1),'Stock Model- B 18 W'!$C$8:$AZ$8,0))),0,INDEX('Stock Model- B 18 W'!$C$9:$AZ$53,MATCH($B15,'Stock Model- B 18 W'!$B$9:$B$53,0),MATCH(($B15-AU$4+1),'Stock Model- B 18 W'!$C$8:$AZ$8,0)))</f>
        <v>0</v>
      </c>
      <c r="AV15" s="109">
        <f t="shared" ca="1" si="2"/>
        <v>12847098.78695507</v>
      </c>
      <c r="AW15" s="109" t="str">
        <f ca="1">IF(AV15=SUM('Stock Model- B 18 W'!C19:AZ19),"OK","Error")</f>
        <v>OK</v>
      </c>
    </row>
    <row r="16" spans="1:49">
      <c r="A16" s="214"/>
      <c r="B16" s="109">
        <f>'Stock Model- B 18 W'!B20</f>
        <v>2001</v>
      </c>
      <c r="C16" s="128">
        <f ca="1">IF(ISNA(INDEX('Stock Model- B 18 W'!$C$9:$AZ$53,MATCH($B16,'Stock Model- B 18 W'!$B$9:$B$53,0),MATCH(($B16-C$4+1),'Stock Model- B 18 W'!$C$8:$AZ$8,0))),0,INDEX('Stock Model- B 18 W'!$C$9:$AZ$53,MATCH($B16,'Stock Model- B 18 W'!$B$9:$B$53,0),MATCH(($B16-C$4+1),'Stock Model- B 18 W'!$C$8:$AZ$8,0)))</f>
        <v>0</v>
      </c>
      <c r="D16" s="128">
        <f ca="1">IF(ISNA(INDEX('Stock Model- B 18 W'!$C$9:$AZ$53,MATCH($B16,'Stock Model- B 18 W'!$B$9:$B$53,0),MATCH(($B16-D$4+1),'Stock Model- B 18 W'!$C$8:$AZ$8,0))),0,INDEX('Stock Model- B 18 W'!$C$9:$AZ$53,MATCH($B16,'Stock Model- B 18 W'!$B$9:$B$53,0),MATCH(($B16-D$4+1),'Stock Model- B 18 W'!$C$8:$AZ$8,0)))</f>
        <v>0</v>
      </c>
      <c r="E16" s="128">
        <f ca="1">IF(ISNA(INDEX('Stock Model- B 18 W'!$C$9:$AZ$53,MATCH($B16,'Stock Model- B 18 W'!$B$9:$B$53,0),MATCH(($B16-E$4+1),'Stock Model- B 18 W'!$C$8:$AZ$8,0))),0,INDEX('Stock Model- B 18 W'!$C$9:$AZ$53,MATCH($B16,'Stock Model- B 18 W'!$B$9:$B$53,0),MATCH(($B16-E$4+1),'Stock Model- B 18 W'!$C$8:$AZ$8,0)))</f>
        <v>0</v>
      </c>
      <c r="F16" s="128">
        <f ca="1">IF(ISNA(INDEX('Stock Model- B 18 W'!$C$9:$AZ$53,MATCH($B16,'Stock Model- B 18 W'!$B$9:$B$53,0),MATCH(($B16-F$4+1),'Stock Model- B 18 W'!$C$8:$AZ$8,0))),0,INDEX('Stock Model- B 18 W'!$C$9:$AZ$53,MATCH($B16,'Stock Model- B 18 W'!$B$9:$B$53,0),MATCH(($B16-F$4+1),'Stock Model- B 18 W'!$C$8:$AZ$8,0)))</f>
        <v>0</v>
      </c>
      <c r="G16" s="128">
        <f ca="1">IF(ISNA(INDEX('Stock Model- B 18 W'!$C$9:$AZ$53,MATCH($B16,'Stock Model- B 18 W'!$B$9:$B$53,0),MATCH(($B16-G$4+1),'Stock Model- B 18 W'!$C$8:$AZ$8,0))),0,INDEX('Stock Model- B 18 W'!$C$9:$AZ$53,MATCH($B16,'Stock Model- B 18 W'!$B$9:$B$53,0),MATCH(($B16-G$4+1),'Stock Model- B 18 W'!$C$8:$AZ$8,0)))</f>
        <v>0</v>
      </c>
      <c r="H16" s="128">
        <f ca="1">IF(ISNA(INDEX('Stock Model- B 18 W'!$C$9:$AZ$53,MATCH($B16,'Stock Model- B 18 W'!$B$9:$B$53,0),MATCH(($B16-H$4+1),'Stock Model- B 18 W'!$C$8:$AZ$8,0))),0,INDEX('Stock Model- B 18 W'!$C$9:$AZ$53,MATCH($B16,'Stock Model- B 18 W'!$B$9:$B$53,0),MATCH(($B16-H$4+1),'Stock Model- B 18 W'!$C$8:$AZ$8,0)))</f>
        <v>0</v>
      </c>
      <c r="I16" s="128">
        <f ca="1">IF(ISNA(INDEX('Stock Model- B 18 W'!$C$9:$AZ$53,MATCH($B16,'Stock Model- B 18 W'!$B$9:$B$53,0),MATCH(($B16-I$4+1),'Stock Model- B 18 W'!$C$8:$AZ$8,0))),0,INDEX('Stock Model- B 18 W'!$C$9:$AZ$53,MATCH($B16,'Stock Model- B 18 W'!$B$9:$B$53,0),MATCH(($B16-I$4+1),'Stock Model- B 18 W'!$C$8:$AZ$8,0)))</f>
        <v>0</v>
      </c>
      <c r="J16" s="128">
        <f ca="1">IF(ISNA(INDEX('Stock Model- B 18 W'!$C$9:$AZ$53,MATCH($B16,'Stock Model- B 18 W'!$B$9:$B$53,0),MATCH(($B16-J$4+1),'Stock Model- B 18 W'!$C$8:$AZ$8,0))),0,INDEX('Stock Model- B 18 W'!$C$9:$AZ$53,MATCH($B16,'Stock Model- B 18 W'!$B$9:$B$53,0),MATCH(($B16-J$4+1),'Stock Model- B 18 W'!$C$8:$AZ$8,0)))</f>
        <v>2550150.1834654496</v>
      </c>
      <c r="K16" s="128">
        <f ca="1">IF(ISNA(INDEX('Stock Model- B 18 W'!$C$9:$AZ$53,MATCH($B16,'Stock Model- B 18 W'!$B$9:$B$53,0),MATCH(($B16-K$4+1),'Stock Model- B 18 W'!$C$8:$AZ$8,0))),0,INDEX('Stock Model- B 18 W'!$C$9:$AZ$53,MATCH($B16,'Stock Model- B 18 W'!$B$9:$B$53,0),MATCH(($B16-K$4+1),'Stock Model- B 18 W'!$C$8:$AZ$8,0)))</f>
        <v>2569276.3098414401</v>
      </c>
      <c r="L16" s="128">
        <f ca="1">IF(ISNA(INDEX('Stock Model- B 18 W'!$C$9:$AZ$53,MATCH($B16,'Stock Model- B 18 W'!$B$9:$B$53,0),MATCH(($B16-L$4+1),'Stock Model- B 18 W'!$C$8:$AZ$8,0))),0,INDEX('Stock Model- B 18 W'!$C$9:$AZ$53,MATCH($B16,'Stock Model- B 18 W'!$B$9:$B$53,0),MATCH(($B16-L$4+1),'Stock Model- B 18 W'!$C$8:$AZ$8,0)))</f>
        <v>2588545.8821652513</v>
      </c>
      <c r="M16" s="128">
        <f ca="1">IF(ISNA(INDEX('Stock Model- B 18 W'!$C$9:$AZ$53,MATCH($B16,'Stock Model- B 18 W'!$B$9:$B$53,0),MATCH(($B16-M$4+1),'Stock Model- B 18 W'!$C$8:$AZ$8,0))),0,INDEX('Stock Model- B 18 W'!$C$9:$AZ$53,MATCH($B16,'Stock Model- B 18 W'!$B$9:$B$53,0),MATCH(($B16-M$4+1),'Stock Model- B 18 W'!$C$8:$AZ$8,0)))</f>
        <v>2607959.9762814911</v>
      </c>
      <c r="N16" s="128">
        <f ca="1">IF(ISNA(INDEX('Stock Model- B 18 W'!$C$9:$AZ$53,MATCH($B16,'Stock Model- B 18 W'!$B$9:$B$53,0),MATCH(($B16-N$4+1),'Stock Model- B 18 W'!$C$8:$AZ$8,0))),0,INDEX('Stock Model- B 18 W'!$C$9:$AZ$53,MATCH($B16,'Stock Model- B 18 W'!$B$9:$B$53,0),MATCH(($B16-N$4+1),'Stock Model- B 18 W'!$C$8:$AZ$8,0)))</f>
        <v>2627519.6761036026</v>
      </c>
      <c r="O16" s="128">
        <f>IF(ISNA(INDEX('Stock Model- B 18 W'!$C$9:$AZ$53,MATCH($B16,'Stock Model- B 18 W'!$B$9:$B$53,0),MATCH(($B16-O$4+1),'Stock Model- B 18 W'!$C$8:$AZ$8,0))),0,INDEX('Stock Model- B 18 W'!$C$9:$AZ$53,MATCH($B16,'Stock Model- B 18 W'!$B$9:$B$53,0),MATCH(($B16-O$4+1),'Stock Model- B 18 W'!$C$8:$AZ$8,0)))</f>
        <v>0</v>
      </c>
      <c r="P16" s="128">
        <f>IF(ISNA(INDEX('Stock Model- B 18 W'!$C$9:$AZ$53,MATCH($B16,'Stock Model- B 18 W'!$B$9:$B$53,0),MATCH(($B16-P$4+1),'Stock Model- B 18 W'!$C$8:$AZ$8,0))),0,INDEX('Stock Model- B 18 W'!$C$9:$AZ$53,MATCH($B16,'Stock Model- B 18 W'!$B$9:$B$53,0),MATCH(($B16-P$4+1),'Stock Model- B 18 W'!$C$8:$AZ$8,0)))</f>
        <v>0</v>
      </c>
      <c r="Q16" s="128">
        <f>IF(ISNA(INDEX('Stock Model- B 18 W'!$C$9:$AZ$53,MATCH($B16,'Stock Model- B 18 W'!$B$9:$B$53,0),MATCH(($B16-Q$4+1),'Stock Model- B 18 W'!$C$8:$AZ$8,0))),0,INDEX('Stock Model- B 18 W'!$C$9:$AZ$53,MATCH($B16,'Stock Model- B 18 W'!$B$9:$B$53,0),MATCH(($B16-Q$4+1),'Stock Model- B 18 W'!$C$8:$AZ$8,0)))</f>
        <v>0</v>
      </c>
      <c r="R16" s="128">
        <f>IF(ISNA(INDEX('Stock Model- B 18 W'!$C$9:$AZ$53,MATCH($B16,'Stock Model- B 18 W'!$B$9:$B$53,0),MATCH(($B16-R$4+1),'Stock Model- B 18 W'!$C$8:$AZ$8,0))),0,INDEX('Stock Model- B 18 W'!$C$9:$AZ$53,MATCH($B16,'Stock Model- B 18 W'!$B$9:$B$53,0),MATCH(($B16-R$4+1),'Stock Model- B 18 W'!$C$8:$AZ$8,0)))</f>
        <v>0</v>
      </c>
      <c r="S16" s="128">
        <f>IF(ISNA(INDEX('Stock Model- B 18 W'!$C$9:$AZ$53,MATCH($B16,'Stock Model- B 18 W'!$B$9:$B$53,0),MATCH(($B16-S$4+1),'Stock Model- B 18 W'!$C$8:$AZ$8,0))),0,INDEX('Stock Model- B 18 W'!$C$9:$AZ$53,MATCH($B16,'Stock Model- B 18 W'!$B$9:$B$53,0),MATCH(($B16-S$4+1),'Stock Model- B 18 W'!$C$8:$AZ$8,0)))</f>
        <v>0</v>
      </c>
      <c r="T16" s="128">
        <f>IF(ISNA(INDEX('Stock Model- B 18 W'!$C$9:$AZ$53,MATCH($B16,'Stock Model- B 18 W'!$B$9:$B$53,0),MATCH(($B16-T$4+1),'Stock Model- B 18 W'!$C$8:$AZ$8,0))),0,INDEX('Stock Model- B 18 W'!$C$9:$AZ$53,MATCH($B16,'Stock Model- B 18 W'!$B$9:$B$53,0),MATCH(($B16-T$4+1),'Stock Model- B 18 W'!$C$8:$AZ$8,0)))</f>
        <v>0</v>
      </c>
      <c r="U16" s="128">
        <f>IF(ISNA(INDEX('Stock Model- B 18 W'!$C$9:$AZ$53,MATCH($B16,'Stock Model- B 18 W'!$B$9:$B$53,0),MATCH(($B16-U$4+1),'Stock Model- B 18 W'!$C$8:$AZ$8,0))),0,INDEX('Stock Model- B 18 W'!$C$9:$AZ$53,MATCH($B16,'Stock Model- B 18 W'!$B$9:$B$53,0),MATCH(($B16-U$4+1),'Stock Model- B 18 W'!$C$8:$AZ$8,0)))</f>
        <v>0</v>
      </c>
      <c r="V16" s="128">
        <f>IF(ISNA(INDEX('Stock Model- B 18 W'!$C$9:$AZ$53,MATCH($B16,'Stock Model- B 18 W'!$B$9:$B$53,0),MATCH(($B16-V$4+1),'Stock Model- B 18 W'!$C$8:$AZ$8,0))),0,INDEX('Stock Model- B 18 W'!$C$9:$AZ$53,MATCH($B16,'Stock Model- B 18 W'!$B$9:$B$53,0),MATCH(($B16-V$4+1),'Stock Model- B 18 W'!$C$8:$AZ$8,0)))</f>
        <v>0</v>
      </c>
      <c r="W16" s="128">
        <f>IF(ISNA(INDEX('Stock Model- B 18 W'!$C$9:$AZ$53,MATCH($B16,'Stock Model- B 18 W'!$B$9:$B$53,0),MATCH(($B16-W$4+1),'Stock Model- B 18 W'!$C$8:$AZ$8,0))),0,INDEX('Stock Model- B 18 W'!$C$9:$AZ$53,MATCH($B16,'Stock Model- B 18 W'!$B$9:$B$53,0),MATCH(($B16-W$4+1),'Stock Model- B 18 W'!$C$8:$AZ$8,0)))</f>
        <v>0</v>
      </c>
      <c r="X16" s="128">
        <f>IF(ISNA(INDEX('Stock Model- B 18 W'!$C$9:$AZ$53,MATCH($B16,'Stock Model- B 18 W'!$B$9:$B$53,0),MATCH(($B16-X$4+1),'Stock Model- B 18 W'!$C$8:$AZ$8,0))),0,INDEX('Stock Model- B 18 W'!$C$9:$AZ$53,MATCH($B16,'Stock Model- B 18 W'!$B$9:$B$53,0),MATCH(($B16-X$4+1),'Stock Model- B 18 W'!$C$8:$AZ$8,0)))</f>
        <v>0</v>
      </c>
      <c r="Y16" s="128">
        <f>IF(ISNA(INDEX('Stock Model- B 18 W'!$C$9:$AZ$53,MATCH($B16,'Stock Model- B 18 W'!$B$9:$B$53,0),MATCH(($B16-Y$4+1),'Stock Model- B 18 W'!$C$8:$AZ$8,0))),0,INDEX('Stock Model- B 18 W'!$C$9:$AZ$53,MATCH($B16,'Stock Model- B 18 W'!$B$9:$B$53,0),MATCH(($B16-Y$4+1),'Stock Model- B 18 W'!$C$8:$AZ$8,0)))</f>
        <v>0</v>
      </c>
      <c r="Z16" s="128">
        <f>IF(ISNA(INDEX('Stock Model- B 18 W'!$C$9:$AZ$53,MATCH($B16,'Stock Model- B 18 W'!$B$9:$B$53,0),MATCH(($B16-Z$4+1),'Stock Model- B 18 W'!$C$8:$AZ$8,0))),0,INDEX('Stock Model- B 18 W'!$C$9:$AZ$53,MATCH($B16,'Stock Model- B 18 W'!$B$9:$B$53,0),MATCH(($B16-Z$4+1),'Stock Model- B 18 W'!$C$8:$AZ$8,0)))</f>
        <v>0</v>
      </c>
      <c r="AA16" s="128">
        <f>IF(ISNA(INDEX('Stock Model- B 18 W'!$C$9:$AZ$53,MATCH($B16,'Stock Model- B 18 W'!$B$9:$B$53,0),MATCH(($B16-AA$4+1),'Stock Model- B 18 W'!$C$8:$AZ$8,0))),0,INDEX('Stock Model- B 18 W'!$C$9:$AZ$53,MATCH($B16,'Stock Model- B 18 W'!$B$9:$B$53,0),MATCH(($B16-AA$4+1),'Stock Model- B 18 W'!$C$8:$AZ$8,0)))</f>
        <v>0</v>
      </c>
      <c r="AB16" s="128">
        <f>IF(ISNA(INDEX('Stock Model- B 18 W'!$C$9:$AZ$53,MATCH($B16,'Stock Model- B 18 W'!$B$9:$B$53,0),MATCH(($B16-AB$4+1),'Stock Model- B 18 W'!$C$8:$AZ$8,0))),0,INDEX('Stock Model- B 18 W'!$C$9:$AZ$53,MATCH($B16,'Stock Model- B 18 W'!$B$9:$B$53,0),MATCH(($B16-AB$4+1),'Stock Model- B 18 W'!$C$8:$AZ$8,0)))</f>
        <v>0</v>
      </c>
      <c r="AC16" s="128">
        <f>IF(ISNA(INDEX('Stock Model- B 18 W'!$C$9:$AZ$53,MATCH($B16,'Stock Model- B 18 W'!$B$9:$B$53,0),MATCH(($B16-AC$4+1),'Stock Model- B 18 W'!$C$8:$AZ$8,0))),0,INDEX('Stock Model- B 18 W'!$C$9:$AZ$53,MATCH($B16,'Stock Model- B 18 W'!$B$9:$B$53,0),MATCH(($B16-AC$4+1),'Stock Model- B 18 W'!$C$8:$AZ$8,0)))</f>
        <v>0</v>
      </c>
      <c r="AD16" s="128">
        <f>IF(ISNA(INDEX('Stock Model- B 18 W'!$C$9:$AZ$53,MATCH($B16,'Stock Model- B 18 W'!$B$9:$B$53,0),MATCH(($B16-AD$4+1),'Stock Model- B 18 W'!$C$8:$AZ$8,0))),0,INDEX('Stock Model- B 18 W'!$C$9:$AZ$53,MATCH($B16,'Stock Model- B 18 W'!$B$9:$B$53,0),MATCH(($B16-AD$4+1),'Stock Model- B 18 W'!$C$8:$AZ$8,0)))</f>
        <v>0</v>
      </c>
      <c r="AE16" s="128">
        <f>IF(ISNA(INDEX('Stock Model- B 18 W'!$C$9:$AZ$53,MATCH($B16,'Stock Model- B 18 W'!$B$9:$B$53,0),MATCH(($B16-AE$4+1),'Stock Model- B 18 W'!$C$8:$AZ$8,0))),0,INDEX('Stock Model- B 18 W'!$C$9:$AZ$53,MATCH($B16,'Stock Model- B 18 W'!$B$9:$B$53,0),MATCH(($B16-AE$4+1),'Stock Model- B 18 W'!$C$8:$AZ$8,0)))</f>
        <v>0</v>
      </c>
      <c r="AF16" s="128">
        <f>IF(ISNA(INDEX('Stock Model- B 18 W'!$C$9:$AZ$53,MATCH($B16,'Stock Model- B 18 W'!$B$9:$B$53,0),MATCH(($B16-AF$4+1),'Stock Model- B 18 W'!$C$8:$AZ$8,0))),0,INDEX('Stock Model- B 18 W'!$C$9:$AZ$53,MATCH($B16,'Stock Model- B 18 W'!$B$9:$B$53,0),MATCH(($B16-AF$4+1),'Stock Model- B 18 W'!$C$8:$AZ$8,0)))</f>
        <v>0</v>
      </c>
      <c r="AG16" s="128">
        <f>IF(ISNA(INDEX('Stock Model- B 18 W'!$C$9:$AZ$53,MATCH($B16,'Stock Model- B 18 W'!$B$9:$B$53,0),MATCH(($B16-AG$4+1),'Stock Model- B 18 W'!$C$8:$AZ$8,0))),0,INDEX('Stock Model- B 18 W'!$C$9:$AZ$53,MATCH($B16,'Stock Model- B 18 W'!$B$9:$B$53,0),MATCH(($B16-AG$4+1),'Stock Model- B 18 W'!$C$8:$AZ$8,0)))</f>
        <v>0</v>
      </c>
      <c r="AH16" s="128">
        <f>IF(ISNA(INDEX('Stock Model- B 18 W'!$C$9:$AZ$53,MATCH($B16,'Stock Model- B 18 W'!$B$9:$B$53,0),MATCH(($B16-AH$4+1),'Stock Model- B 18 W'!$C$8:$AZ$8,0))),0,INDEX('Stock Model- B 18 W'!$C$9:$AZ$53,MATCH($B16,'Stock Model- B 18 W'!$B$9:$B$53,0),MATCH(($B16-AH$4+1),'Stock Model- B 18 W'!$C$8:$AZ$8,0)))</f>
        <v>0</v>
      </c>
      <c r="AI16" s="128">
        <f>IF(ISNA(INDEX('Stock Model- B 18 W'!$C$9:$AZ$53,MATCH($B16,'Stock Model- B 18 W'!$B$9:$B$53,0),MATCH(($B16-AI$4+1),'Stock Model- B 18 W'!$C$8:$AZ$8,0))),0,INDEX('Stock Model- B 18 W'!$C$9:$AZ$53,MATCH($B16,'Stock Model- B 18 W'!$B$9:$B$53,0),MATCH(($B16-AI$4+1),'Stock Model- B 18 W'!$C$8:$AZ$8,0)))</f>
        <v>0</v>
      </c>
      <c r="AJ16" s="128">
        <f>IF(ISNA(INDEX('Stock Model- B 18 W'!$C$9:$AZ$53,MATCH($B16,'Stock Model- B 18 W'!$B$9:$B$53,0),MATCH(($B16-AJ$4+1),'Stock Model- B 18 W'!$C$8:$AZ$8,0))),0,INDEX('Stock Model- B 18 W'!$C$9:$AZ$53,MATCH($B16,'Stock Model- B 18 W'!$B$9:$B$53,0),MATCH(($B16-AJ$4+1),'Stock Model- B 18 W'!$C$8:$AZ$8,0)))</f>
        <v>0</v>
      </c>
      <c r="AK16" s="128">
        <f>IF(ISNA(INDEX('Stock Model- B 18 W'!$C$9:$AZ$53,MATCH($B16,'Stock Model- B 18 W'!$B$9:$B$53,0),MATCH(($B16-AK$4+1),'Stock Model- B 18 W'!$C$8:$AZ$8,0))),0,INDEX('Stock Model- B 18 W'!$C$9:$AZ$53,MATCH($B16,'Stock Model- B 18 W'!$B$9:$B$53,0),MATCH(($B16-AK$4+1),'Stock Model- B 18 W'!$C$8:$AZ$8,0)))</f>
        <v>0</v>
      </c>
      <c r="AL16" s="128">
        <f>IF(ISNA(INDEX('Stock Model- B 18 W'!$C$9:$AZ$53,MATCH($B16,'Stock Model- B 18 W'!$B$9:$B$53,0),MATCH(($B16-AL$4+1),'Stock Model- B 18 W'!$C$8:$AZ$8,0))),0,INDEX('Stock Model- B 18 W'!$C$9:$AZ$53,MATCH($B16,'Stock Model- B 18 W'!$B$9:$B$53,0),MATCH(($B16-AL$4+1),'Stock Model- B 18 W'!$C$8:$AZ$8,0)))</f>
        <v>0</v>
      </c>
      <c r="AM16" s="128">
        <f>IF(ISNA(INDEX('Stock Model- B 18 W'!$C$9:$AZ$53,MATCH($B16,'Stock Model- B 18 W'!$B$9:$B$53,0),MATCH(($B16-AM$4+1),'Stock Model- B 18 W'!$C$8:$AZ$8,0))),0,INDEX('Stock Model- B 18 W'!$C$9:$AZ$53,MATCH($B16,'Stock Model- B 18 W'!$B$9:$B$53,0),MATCH(($B16-AM$4+1),'Stock Model- B 18 W'!$C$8:$AZ$8,0)))</f>
        <v>0</v>
      </c>
      <c r="AN16" s="128">
        <f>IF(ISNA(INDEX('Stock Model- B 18 W'!$C$9:$AZ$53,MATCH($B16,'Stock Model- B 18 W'!$B$9:$B$53,0),MATCH(($B16-AN$4+1),'Stock Model- B 18 W'!$C$8:$AZ$8,0))),0,INDEX('Stock Model- B 18 W'!$C$9:$AZ$53,MATCH($B16,'Stock Model- B 18 W'!$B$9:$B$53,0),MATCH(($B16-AN$4+1),'Stock Model- B 18 W'!$C$8:$AZ$8,0)))</f>
        <v>0</v>
      </c>
      <c r="AO16" s="128">
        <f>IF(ISNA(INDEX('Stock Model- B 18 W'!$C$9:$AZ$53,MATCH($B16,'Stock Model- B 18 W'!$B$9:$B$53,0),MATCH(($B16-AO$4+1),'Stock Model- B 18 W'!$C$8:$AZ$8,0))),0,INDEX('Stock Model- B 18 W'!$C$9:$AZ$53,MATCH($B16,'Stock Model- B 18 W'!$B$9:$B$53,0),MATCH(($B16-AO$4+1),'Stock Model- B 18 W'!$C$8:$AZ$8,0)))</f>
        <v>0</v>
      </c>
      <c r="AP16" s="128">
        <f>IF(ISNA(INDEX('Stock Model- B 18 W'!$C$9:$AZ$53,MATCH($B16,'Stock Model- B 18 W'!$B$9:$B$53,0),MATCH(($B16-AP$4+1),'Stock Model- B 18 W'!$C$8:$AZ$8,0))),0,INDEX('Stock Model- B 18 W'!$C$9:$AZ$53,MATCH($B16,'Stock Model- B 18 W'!$B$9:$B$53,0),MATCH(($B16-AP$4+1),'Stock Model- B 18 W'!$C$8:$AZ$8,0)))</f>
        <v>0</v>
      </c>
      <c r="AQ16" s="128">
        <f>IF(ISNA(INDEX('Stock Model- B 18 W'!$C$9:$AZ$53,MATCH($B16,'Stock Model- B 18 W'!$B$9:$B$53,0),MATCH(($B16-AQ$4+1),'Stock Model- B 18 W'!$C$8:$AZ$8,0))),0,INDEX('Stock Model- B 18 W'!$C$9:$AZ$53,MATCH($B16,'Stock Model- B 18 W'!$B$9:$B$53,0),MATCH(($B16-AQ$4+1),'Stock Model- B 18 W'!$C$8:$AZ$8,0)))</f>
        <v>0</v>
      </c>
      <c r="AR16" s="128">
        <f>IF(ISNA(INDEX('Stock Model- B 18 W'!$C$9:$AZ$53,MATCH($B16,'Stock Model- B 18 W'!$B$9:$B$53,0),MATCH(($B16-AR$4+1),'Stock Model- B 18 W'!$C$8:$AZ$8,0))),0,INDEX('Stock Model- B 18 W'!$C$9:$AZ$53,MATCH($B16,'Stock Model- B 18 W'!$B$9:$B$53,0),MATCH(($B16-AR$4+1),'Stock Model- B 18 W'!$C$8:$AZ$8,0)))</f>
        <v>0</v>
      </c>
      <c r="AS16" s="128">
        <f>IF(ISNA(INDEX('Stock Model- B 18 W'!$C$9:$AZ$53,MATCH($B16,'Stock Model- B 18 W'!$B$9:$B$53,0),MATCH(($B16-AS$4+1),'Stock Model- B 18 W'!$C$8:$AZ$8,0))),0,INDEX('Stock Model- B 18 W'!$C$9:$AZ$53,MATCH($B16,'Stock Model- B 18 W'!$B$9:$B$53,0),MATCH(($B16-AS$4+1),'Stock Model- B 18 W'!$C$8:$AZ$8,0)))</f>
        <v>0</v>
      </c>
      <c r="AT16" s="128">
        <f>IF(ISNA(INDEX('Stock Model- B 18 W'!$C$9:$AZ$53,MATCH($B16,'Stock Model- B 18 W'!$B$9:$B$53,0),MATCH(($B16-AT$4+1),'Stock Model- B 18 W'!$C$8:$AZ$8,0))),0,INDEX('Stock Model- B 18 W'!$C$9:$AZ$53,MATCH($B16,'Stock Model- B 18 W'!$B$9:$B$53,0),MATCH(($B16-AT$4+1),'Stock Model- B 18 W'!$C$8:$AZ$8,0)))</f>
        <v>0</v>
      </c>
      <c r="AU16" s="128">
        <f>IF(ISNA(INDEX('Stock Model- B 18 W'!$C$9:$AZ$53,MATCH($B16,'Stock Model- B 18 W'!$B$9:$B$53,0),MATCH(($B16-AU$4+1),'Stock Model- B 18 W'!$C$8:$AZ$8,0))),0,INDEX('Stock Model- B 18 W'!$C$9:$AZ$53,MATCH($B16,'Stock Model- B 18 W'!$B$9:$B$53,0),MATCH(($B16-AU$4+1),'Stock Model- B 18 W'!$C$8:$AZ$8,0)))</f>
        <v>0</v>
      </c>
      <c r="AV16" s="109">
        <f t="shared" ca="1" si="2"/>
        <v>12943452.027857237</v>
      </c>
      <c r="AW16" s="109" t="str">
        <f ca="1">IF(AV16=SUM('Stock Model- B 18 W'!C20:AZ20),"OK","Error")</f>
        <v>OK</v>
      </c>
    </row>
    <row r="17" spans="1:49">
      <c r="A17" s="214"/>
      <c r="B17" s="109">
        <f>'Stock Model- B 18 W'!B21</f>
        <v>2002</v>
      </c>
      <c r="C17" s="128">
        <f ca="1">IF(ISNA(INDEX('Stock Model- B 18 W'!$C$9:$AZ$53,MATCH($B17,'Stock Model- B 18 W'!$B$9:$B$53,0),MATCH(($B17-C$4+1),'Stock Model- B 18 W'!$C$8:$AZ$8,0))),0,INDEX('Stock Model- B 18 W'!$C$9:$AZ$53,MATCH($B17,'Stock Model- B 18 W'!$B$9:$B$53,0),MATCH(($B17-C$4+1),'Stock Model- B 18 W'!$C$8:$AZ$8,0)))</f>
        <v>0</v>
      </c>
      <c r="D17" s="128">
        <f ca="1">IF(ISNA(INDEX('Stock Model- B 18 W'!$C$9:$AZ$53,MATCH($B17,'Stock Model- B 18 W'!$B$9:$B$53,0),MATCH(($B17-D$4+1),'Stock Model- B 18 W'!$C$8:$AZ$8,0))),0,INDEX('Stock Model- B 18 W'!$C$9:$AZ$53,MATCH($B17,'Stock Model- B 18 W'!$B$9:$B$53,0),MATCH(($B17-D$4+1),'Stock Model- B 18 W'!$C$8:$AZ$8,0)))</f>
        <v>0</v>
      </c>
      <c r="E17" s="128">
        <f ca="1">IF(ISNA(INDEX('Stock Model- B 18 W'!$C$9:$AZ$53,MATCH($B17,'Stock Model- B 18 W'!$B$9:$B$53,0),MATCH(($B17-E$4+1),'Stock Model- B 18 W'!$C$8:$AZ$8,0))),0,INDEX('Stock Model- B 18 W'!$C$9:$AZ$53,MATCH($B17,'Stock Model- B 18 W'!$B$9:$B$53,0),MATCH(($B17-E$4+1),'Stock Model- B 18 W'!$C$8:$AZ$8,0)))</f>
        <v>0</v>
      </c>
      <c r="F17" s="128">
        <f ca="1">IF(ISNA(INDEX('Stock Model- B 18 W'!$C$9:$AZ$53,MATCH($B17,'Stock Model- B 18 W'!$B$9:$B$53,0),MATCH(($B17-F$4+1),'Stock Model- B 18 W'!$C$8:$AZ$8,0))),0,INDEX('Stock Model- B 18 W'!$C$9:$AZ$53,MATCH($B17,'Stock Model- B 18 W'!$B$9:$B$53,0),MATCH(($B17-F$4+1),'Stock Model- B 18 W'!$C$8:$AZ$8,0)))</f>
        <v>0</v>
      </c>
      <c r="G17" s="128">
        <f ca="1">IF(ISNA(INDEX('Stock Model- B 18 W'!$C$9:$AZ$53,MATCH($B17,'Stock Model- B 18 W'!$B$9:$B$53,0),MATCH(($B17-G$4+1),'Stock Model- B 18 W'!$C$8:$AZ$8,0))),0,INDEX('Stock Model- B 18 W'!$C$9:$AZ$53,MATCH($B17,'Stock Model- B 18 W'!$B$9:$B$53,0),MATCH(($B17-G$4+1),'Stock Model- B 18 W'!$C$8:$AZ$8,0)))</f>
        <v>0</v>
      </c>
      <c r="H17" s="128">
        <f ca="1">IF(ISNA(INDEX('Stock Model- B 18 W'!$C$9:$AZ$53,MATCH($B17,'Stock Model- B 18 W'!$B$9:$B$53,0),MATCH(($B17-H$4+1),'Stock Model- B 18 W'!$C$8:$AZ$8,0))),0,INDEX('Stock Model- B 18 W'!$C$9:$AZ$53,MATCH($B17,'Stock Model- B 18 W'!$B$9:$B$53,0),MATCH(($B17-H$4+1),'Stock Model- B 18 W'!$C$8:$AZ$8,0)))</f>
        <v>0</v>
      </c>
      <c r="I17" s="128">
        <f ca="1">IF(ISNA(INDEX('Stock Model- B 18 W'!$C$9:$AZ$53,MATCH($B17,'Stock Model- B 18 W'!$B$9:$B$53,0),MATCH(($B17-I$4+1),'Stock Model- B 18 W'!$C$8:$AZ$8,0))),0,INDEX('Stock Model- B 18 W'!$C$9:$AZ$53,MATCH($B17,'Stock Model- B 18 W'!$B$9:$B$53,0),MATCH(($B17-I$4+1),'Stock Model- B 18 W'!$C$8:$AZ$8,0)))</f>
        <v>0</v>
      </c>
      <c r="J17" s="128">
        <f ca="1">IF(ISNA(INDEX('Stock Model- B 18 W'!$C$9:$AZ$53,MATCH($B17,'Stock Model- B 18 W'!$B$9:$B$53,0),MATCH(($B17-J$4+1),'Stock Model- B 18 W'!$C$8:$AZ$8,0))),0,INDEX('Stock Model- B 18 W'!$C$9:$AZ$53,MATCH($B17,'Stock Model- B 18 W'!$B$9:$B$53,0),MATCH(($B17-J$4+1),'Stock Model- B 18 W'!$C$8:$AZ$8,0)))</f>
        <v>0</v>
      </c>
      <c r="K17" s="128">
        <f ca="1">IF(ISNA(INDEX('Stock Model- B 18 W'!$C$9:$AZ$53,MATCH($B17,'Stock Model- B 18 W'!$B$9:$B$53,0),MATCH(($B17-K$4+1),'Stock Model- B 18 W'!$C$8:$AZ$8,0))),0,INDEX('Stock Model- B 18 W'!$C$9:$AZ$53,MATCH($B17,'Stock Model- B 18 W'!$B$9:$B$53,0),MATCH(($B17-K$4+1),'Stock Model- B 18 W'!$C$8:$AZ$8,0)))</f>
        <v>2569276.3098414401</v>
      </c>
      <c r="L17" s="128">
        <f ca="1">IF(ISNA(INDEX('Stock Model- B 18 W'!$C$9:$AZ$53,MATCH($B17,'Stock Model- B 18 W'!$B$9:$B$53,0),MATCH(($B17-L$4+1),'Stock Model- B 18 W'!$C$8:$AZ$8,0))),0,INDEX('Stock Model- B 18 W'!$C$9:$AZ$53,MATCH($B17,'Stock Model- B 18 W'!$B$9:$B$53,0),MATCH(($B17-L$4+1),'Stock Model- B 18 W'!$C$8:$AZ$8,0)))</f>
        <v>2588545.8821652513</v>
      </c>
      <c r="M17" s="128">
        <f ca="1">IF(ISNA(INDEX('Stock Model- B 18 W'!$C$9:$AZ$53,MATCH($B17,'Stock Model- B 18 W'!$B$9:$B$53,0),MATCH(($B17-M$4+1),'Stock Model- B 18 W'!$C$8:$AZ$8,0))),0,INDEX('Stock Model- B 18 W'!$C$9:$AZ$53,MATCH($B17,'Stock Model- B 18 W'!$B$9:$B$53,0),MATCH(($B17-M$4+1),'Stock Model- B 18 W'!$C$8:$AZ$8,0)))</f>
        <v>2607959.9762814911</v>
      </c>
      <c r="N17" s="128">
        <f ca="1">IF(ISNA(INDEX('Stock Model- B 18 W'!$C$9:$AZ$53,MATCH($B17,'Stock Model- B 18 W'!$B$9:$B$53,0),MATCH(($B17-N$4+1),'Stock Model- B 18 W'!$C$8:$AZ$8,0))),0,INDEX('Stock Model- B 18 W'!$C$9:$AZ$53,MATCH($B17,'Stock Model- B 18 W'!$B$9:$B$53,0),MATCH(($B17-N$4+1),'Stock Model- B 18 W'!$C$8:$AZ$8,0)))</f>
        <v>2627519.6761036026</v>
      </c>
      <c r="O17" s="128">
        <f ca="1">IF(ISNA(INDEX('Stock Model- B 18 W'!$C$9:$AZ$53,MATCH($B17,'Stock Model- B 18 W'!$B$9:$B$53,0),MATCH(($B17-O$4+1),'Stock Model- B 18 W'!$C$8:$AZ$8,0))),0,INDEX('Stock Model- B 18 W'!$C$9:$AZ$53,MATCH($B17,'Stock Model- B 18 W'!$B$9:$B$53,0),MATCH(($B17-O$4+1),'Stock Model- B 18 W'!$C$8:$AZ$8,0)))</f>
        <v>2647226.0736743794</v>
      </c>
      <c r="P17" s="128">
        <f>IF(ISNA(INDEX('Stock Model- B 18 W'!$C$9:$AZ$53,MATCH($B17,'Stock Model- B 18 W'!$B$9:$B$53,0),MATCH(($B17-P$4+1),'Stock Model- B 18 W'!$C$8:$AZ$8,0))),0,INDEX('Stock Model- B 18 W'!$C$9:$AZ$53,MATCH($B17,'Stock Model- B 18 W'!$B$9:$B$53,0),MATCH(($B17-P$4+1),'Stock Model- B 18 W'!$C$8:$AZ$8,0)))</f>
        <v>0</v>
      </c>
      <c r="Q17" s="128">
        <f>IF(ISNA(INDEX('Stock Model- B 18 W'!$C$9:$AZ$53,MATCH($B17,'Stock Model- B 18 W'!$B$9:$B$53,0),MATCH(($B17-Q$4+1),'Stock Model- B 18 W'!$C$8:$AZ$8,0))),0,INDEX('Stock Model- B 18 W'!$C$9:$AZ$53,MATCH($B17,'Stock Model- B 18 W'!$B$9:$B$53,0),MATCH(($B17-Q$4+1),'Stock Model- B 18 W'!$C$8:$AZ$8,0)))</f>
        <v>0</v>
      </c>
      <c r="R17" s="128">
        <f>IF(ISNA(INDEX('Stock Model- B 18 W'!$C$9:$AZ$53,MATCH($B17,'Stock Model- B 18 W'!$B$9:$B$53,0),MATCH(($B17-R$4+1),'Stock Model- B 18 W'!$C$8:$AZ$8,0))),0,INDEX('Stock Model- B 18 W'!$C$9:$AZ$53,MATCH($B17,'Stock Model- B 18 W'!$B$9:$B$53,0),MATCH(($B17-R$4+1),'Stock Model- B 18 W'!$C$8:$AZ$8,0)))</f>
        <v>0</v>
      </c>
      <c r="S17" s="128">
        <f>IF(ISNA(INDEX('Stock Model- B 18 W'!$C$9:$AZ$53,MATCH($B17,'Stock Model- B 18 W'!$B$9:$B$53,0),MATCH(($B17-S$4+1),'Stock Model- B 18 W'!$C$8:$AZ$8,0))),0,INDEX('Stock Model- B 18 W'!$C$9:$AZ$53,MATCH($B17,'Stock Model- B 18 W'!$B$9:$B$53,0),MATCH(($B17-S$4+1),'Stock Model- B 18 W'!$C$8:$AZ$8,0)))</f>
        <v>0</v>
      </c>
      <c r="T17" s="128">
        <f>IF(ISNA(INDEX('Stock Model- B 18 W'!$C$9:$AZ$53,MATCH($B17,'Stock Model- B 18 W'!$B$9:$B$53,0),MATCH(($B17-T$4+1),'Stock Model- B 18 W'!$C$8:$AZ$8,0))),0,INDEX('Stock Model- B 18 W'!$C$9:$AZ$53,MATCH($B17,'Stock Model- B 18 W'!$B$9:$B$53,0),MATCH(($B17-T$4+1),'Stock Model- B 18 W'!$C$8:$AZ$8,0)))</f>
        <v>0</v>
      </c>
      <c r="U17" s="128">
        <f>IF(ISNA(INDEX('Stock Model- B 18 W'!$C$9:$AZ$53,MATCH($B17,'Stock Model- B 18 W'!$B$9:$B$53,0),MATCH(($B17-U$4+1),'Stock Model- B 18 W'!$C$8:$AZ$8,0))),0,INDEX('Stock Model- B 18 W'!$C$9:$AZ$53,MATCH($B17,'Stock Model- B 18 W'!$B$9:$B$53,0),MATCH(($B17-U$4+1),'Stock Model- B 18 W'!$C$8:$AZ$8,0)))</f>
        <v>0</v>
      </c>
      <c r="V17" s="128">
        <f>IF(ISNA(INDEX('Stock Model- B 18 W'!$C$9:$AZ$53,MATCH($B17,'Stock Model- B 18 W'!$B$9:$B$53,0),MATCH(($B17-V$4+1),'Stock Model- B 18 W'!$C$8:$AZ$8,0))),0,INDEX('Stock Model- B 18 W'!$C$9:$AZ$53,MATCH($B17,'Stock Model- B 18 W'!$B$9:$B$53,0),MATCH(($B17-V$4+1),'Stock Model- B 18 W'!$C$8:$AZ$8,0)))</f>
        <v>0</v>
      </c>
      <c r="W17" s="128">
        <f>IF(ISNA(INDEX('Stock Model- B 18 W'!$C$9:$AZ$53,MATCH($B17,'Stock Model- B 18 W'!$B$9:$B$53,0),MATCH(($B17-W$4+1),'Stock Model- B 18 W'!$C$8:$AZ$8,0))),0,INDEX('Stock Model- B 18 W'!$C$9:$AZ$53,MATCH($B17,'Stock Model- B 18 W'!$B$9:$B$53,0),MATCH(($B17-W$4+1),'Stock Model- B 18 W'!$C$8:$AZ$8,0)))</f>
        <v>0</v>
      </c>
      <c r="X17" s="128">
        <f>IF(ISNA(INDEX('Stock Model- B 18 W'!$C$9:$AZ$53,MATCH($B17,'Stock Model- B 18 W'!$B$9:$B$53,0),MATCH(($B17-X$4+1),'Stock Model- B 18 W'!$C$8:$AZ$8,0))),0,INDEX('Stock Model- B 18 W'!$C$9:$AZ$53,MATCH($B17,'Stock Model- B 18 W'!$B$9:$B$53,0),MATCH(($B17-X$4+1),'Stock Model- B 18 W'!$C$8:$AZ$8,0)))</f>
        <v>0</v>
      </c>
      <c r="Y17" s="128">
        <f>IF(ISNA(INDEX('Stock Model- B 18 W'!$C$9:$AZ$53,MATCH($B17,'Stock Model- B 18 W'!$B$9:$B$53,0),MATCH(($B17-Y$4+1),'Stock Model- B 18 W'!$C$8:$AZ$8,0))),0,INDEX('Stock Model- B 18 W'!$C$9:$AZ$53,MATCH($B17,'Stock Model- B 18 W'!$B$9:$B$53,0),MATCH(($B17-Y$4+1),'Stock Model- B 18 W'!$C$8:$AZ$8,0)))</f>
        <v>0</v>
      </c>
      <c r="Z17" s="128">
        <f>IF(ISNA(INDEX('Stock Model- B 18 W'!$C$9:$AZ$53,MATCH($B17,'Stock Model- B 18 W'!$B$9:$B$53,0),MATCH(($B17-Z$4+1),'Stock Model- B 18 W'!$C$8:$AZ$8,0))),0,INDEX('Stock Model- B 18 W'!$C$9:$AZ$53,MATCH($B17,'Stock Model- B 18 W'!$B$9:$B$53,0),MATCH(($B17-Z$4+1),'Stock Model- B 18 W'!$C$8:$AZ$8,0)))</f>
        <v>0</v>
      </c>
      <c r="AA17" s="128">
        <f>IF(ISNA(INDEX('Stock Model- B 18 W'!$C$9:$AZ$53,MATCH($B17,'Stock Model- B 18 W'!$B$9:$B$53,0),MATCH(($B17-AA$4+1),'Stock Model- B 18 W'!$C$8:$AZ$8,0))),0,INDEX('Stock Model- B 18 W'!$C$9:$AZ$53,MATCH($B17,'Stock Model- B 18 W'!$B$9:$B$53,0),MATCH(($B17-AA$4+1),'Stock Model- B 18 W'!$C$8:$AZ$8,0)))</f>
        <v>0</v>
      </c>
      <c r="AB17" s="128">
        <f>IF(ISNA(INDEX('Stock Model- B 18 W'!$C$9:$AZ$53,MATCH($B17,'Stock Model- B 18 W'!$B$9:$B$53,0),MATCH(($B17-AB$4+1),'Stock Model- B 18 W'!$C$8:$AZ$8,0))),0,INDEX('Stock Model- B 18 W'!$C$9:$AZ$53,MATCH($B17,'Stock Model- B 18 W'!$B$9:$B$53,0),MATCH(($B17-AB$4+1),'Stock Model- B 18 W'!$C$8:$AZ$8,0)))</f>
        <v>0</v>
      </c>
      <c r="AC17" s="128">
        <f>IF(ISNA(INDEX('Stock Model- B 18 W'!$C$9:$AZ$53,MATCH($B17,'Stock Model- B 18 W'!$B$9:$B$53,0),MATCH(($B17-AC$4+1),'Stock Model- B 18 W'!$C$8:$AZ$8,0))),0,INDEX('Stock Model- B 18 W'!$C$9:$AZ$53,MATCH($B17,'Stock Model- B 18 W'!$B$9:$B$53,0),MATCH(($B17-AC$4+1),'Stock Model- B 18 W'!$C$8:$AZ$8,0)))</f>
        <v>0</v>
      </c>
      <c r="AD17" s="128">
        <f>IF(ISNA(INDEX('Stock Model- B 18 W'!$C$9:$AZ$53,MATCH($B17,'Stock Model- B 18 W'!$B$9:$B$53,0),MATCH(($B17-AD$4+1),'Stock Model- B 18 W'!$C$8:$AZ$8,0))),0,INDEX('Stock Model- B 18 W'!$C$9:$AZ$53,MATCH($B17,'Stock Model- B 18 W'!$B$9:$B$53,0),MATCH(($B17-AD$4+1),'Stock Model- B 18 W'!$C$8:$AZ$8,0)))</f>
        <v>0</v>
      </c>
      <c r="AE17" s="128">
        <f>IF(ISNA(INDEX('Stock Model- B 18 W'!$C$9:$AZ$53,MATCH($B17,'Stock Model- B 18 W'!$B$9:$B$53,0),MATCH(($B17-AE$4+1),'Stock Model- B 18 W'!$C$8:$AZ$8,0))),0,INDEX('Stock Model- B 18 W'!$C$9:$AZ$53,MATCH($B17,'Stock Model- B 18 W'!$B$9:$B$53,0),MATCH(($B17-AE$4+1),'Stock Model- B 18 W'!$C$8:$AZ$8,0)))</f>
        <v>0</v>
      </c>
      <c r="AF17" s="128">
        <f>IF(ISNA(INDEX('Stock Model- B 18 W'!$C$9:$AZ$53,MATCH($B17,'Stock Model- B 18 W'!$B$9:$B$53,0),MATCH(($B17-AF$4+1),'Stock Model- B 18 W'!$C$8:$AZ$8,0))),0,INDEX('Stock Model- B 18 W'!$C$9:$AZ$53,MATCH($B17,'Stock Model- B 18 W'!$B$9:$B$53,0),MATCH(($B17-AF$4+1),'Stock Model- B 18 W'!$C$8:$AZ$8,0)))</f>
        <v>0</v>
      </c>
      <c r="AG17" s="128">
        <f>IF(ISNA(INDEX('Stock Model- B 18 W'!$C$9:$AZ$53,MATCH($B17,'Stock Model- B 18 W'!$B$9:$B$53,0),MATCH(($B17-AG$4+1),'Stock Model- B 18 W'!$C$8:$AZ$8,0))),0,INDEX('Stock Model- B 18 W'!$C$9:$AZ$53,MATCH($B17,'Stock Model- B 18 W'!$B$9:$B$53,0),MATCH(($B17-AG$4+1),'Stock Model- B 18 W'!$C$8:$AZ$8,0)))</f>
        <v>0</v>
      </c>
      <c r="AH17" s="128">
        <f>IF(ISNA(INDEX('Stock Model- B 18 W'!$C$9:$AZ$53,MATCH($B17,'Stock Model- B 18 W'!$B$9:$B$53,0),MATCH(($B17-AH$4+1),'Stock Model- B 18 W'!$C$8:$AZ$8,0))),0,INDEX('Stock Model- B 18 W'!$C$9:$AZ$53,MATCH($B17,'Stock Model- B 18 W'!$B$9:$B$53,0),MATCH(($B17-AH$4+1),'Stock Model- B 18 W'!$C$8:$AZ$8,0)))</f>
        <v>0</v>
      </c>
      <c r="AI17" s="128">
        <f>IF(ISNA(INDEX('Stock Model- B 18 W'!$C$9:$AZ$53,MATCH($B17,'Stock Model- B 18 W'!$B$9:$B$53,0),MATCH(($B17-AI$4+1),'Stock Model- B 18 W'!$C$8:$AZ$8,0))),0,INDEX('Stock Model- B 18 W'!$C$9:$AZ$53,MATCH($B17,'Stock Model- B 18 W'!$B$9:$B$53,0),MATCH(($B17-AI$4+1),'Stock Model- B 18 W'!$C$8:$AZ$8,0)))</f>
        <v>0</v>
      </c>
      <c r="AJ17" s="128">
        <f>IF(ISNA(INDEX('Stock Model- B 18 W'!$C$9:$AZ$53,MATCH($B17,'Stock Model- B 18 W'!$B$9:$B$53,0),MATCH(($B17-AJ$4+1),'Stock Model- B 18 W'!$C$8:$AZ$8,0))),0,INDEX('Stock Model- B 18 W'!$C$9:$AZ$53,MATCH($B17,'Stock Model- B 18 W'!$B$9:$B$53,0),MATCH(($B17-AJ$4+1),'Stock Model- B 18 W'!$C$8:$AZ$8,0)))</f>
        <v>0</v>
      </c>
      <c r="AK17" s="128">
        <f>IF(ISNA(INDEX('Stock Model- B 18 W'!$C$9:$AZ$53,MATCH($B17,'Stock Model- B 18 W'!$B$9:$B$53,0),MATCH(($B17-AK$4+1),'Stock Model- B 18 W'!$C$8:$AZ$8,0))),0,INDEX('Stock Model- B 18 W'!$C$9:$AZ$53,MATCH($B17,'Stock Model- B 18 W'!$B$9:$B$53,0),MATCH(($B17-AK$4+1),'Stock Model- B 18 W'!$C$8:$AZ$8,0)))</f>
        <v>0</v>
      </c>
      <c r="AL17" s="128">
        <f>IF(ISNA(INDEX('Stock Model- B 18 W'!$C$9:$AZ$53,MATCH($B17,'Stock Model- B 18 W'!$B$9:$B$53,0),MATCH(($B17-AL$4+1),'Stock Model- B 18 W'!$C$8:$AZ$8,0))),0,INDEX('Stock Model- B 18 W'!$C$9:$AZ$53,MATCH($B17,'Stock Model- B 18 W'!$B$9:$B$53,0),MATCH(($B17-AL$4+1),'Stock Model- B 18 W'!$C$8:$AZ$8,0)))</f>
        <v>0</v>
      </c>
      <c r="AM17" s="128">
        <f>IF(ISNA(INDEX('Stock Model- B 18 W'!$C$9:$AZ$53,MATCH($B17,'Stock Model- B 18 W'!$B$9:$B$53,0),MATCH(($B17-AM$4+1),'Stock Model- B 18 W'!$C$8:$AZ$8,0))),0,INDEX('Stock Model- B 18 W'!$C$9:$AZ$53,MATCH($B17,'Stock Model- B 18 W'!$B$9:$B$53,0),MATCH(($B17-AM$4+1),'Stock Model- B 18 W'!$C$8:$AZ$8,0)))</f>
        <v>0</v>
      </c>
      <c r="AN17" s="128">
        <f>IF(ISNA(INDEX('Stock Model- B 18 W'!$C$9:$AZ$53,MATCH($B17,'Stock Model- B 18 W'!$B$9:$B$53,0),MATCH(($B17-AN$4+1),'Stock Model- B 18 W'!$C$8:$AZ$8,0))),0,INDEX('Stock Model- B 18 W'!$C$9:$AZ$53,MATCH($B17,'Stock Model- B 18 W'!$B$9:$B$53,0),MATCH(($B17-AN$4+1),'Stock Model- B 18 W'!$C$8:$AZ$8,0)))</f>
        <v>0</v>
      </c>
      <c r="AO17" s="128">
        <f>IF(ISNA(INDEX('Stock Model- B 18 W'!$C$9:$AZ$53,MATCH($B17,'Stock Model- B 18 W'!$B$9:$B$53,0),MATCH(($B17-AO$4+1),'Stock Model- B 18 W'!$C$8:$AZ$8,0))),0,INDEX('Stock Model- B 18 W'!$C$9:$AZ$53,MATCH($B17,'Stock Model- B 18 W'!$B$9:$B$53,0),MATCH(($B17-AO$4+1),'Stock Model- B 18 W'!$C$8:$AZ$8,0)))</f>
        <v>0</v>
      </c>
      <c r="AP17" s="128">
        <f>IF(ISNA(INDEX('Stock Model- B 18 W'!$C$9:$AZ$53,MATCH($B17,'Stock Model- B 18 W'!$B$9:$B$53,0),MATCH(($B17-AP$4+1),'Stock Model- B 18 W'!$C$8:$AZ$8,0))),0,INDEX('Stock Model- B 18 W'!$C$9:$AZ$53,MATCH($B17,'Stock Model- B 18 W'!$B$9:$B$53,0),MATCH(($B17-AP$4+1),'Stock Model- B 18 W'!$C$8:$AZ$8,0)))</f>
        <v>0</v>
      </c>
      <c r="AQ17" s="128">
        <f>IF(ISNA(INDEX('Stock Model- B 18 W'!$C$9:$AZ$53,MATCH($B17,'Stock Model- B 18 W'!$B$9:$B$53,0),MATCH(($B17-AQ$4+1),'Stock Model- B 18 W'!$C$8:$AZ$8,0))),0,INDEX('Stock Model- B 18 W'!$C$9:$AZ$53,MATCH($B17,'Stock Model- B 18 W'!$B$9:$B$53,0),MATCH(($B17-AQ$4+1),'Stock Model- B 18 W'!$C$8:$AZ$8,0)))</f>
        <v>0</v>
      </c>
      <c r="AR17" s="128">
        <f>IF(ISNA(INDEX('Stock Model- B 18 W'!$C$9:$AZ$53,MATCH($B17,'Stock Model- B 18 W'!$B$9:$B$53,0),MATCH(($B17-AR$4+1),'Stock Model- B 18 W'!$C$8:$AZ$8,0))),0,INDEX('Stock Model- B 18 W'!$C$9:$AZ$53,MATCH($B17,'Stock Model- B 18 W'!$B$9:$B$53,0),MATCH(($B17-AR$4+1),'Stock Model- B 18 W'!$C$8:$AZ$8,0)))</f>
        <v>0</v>
      </c>
      <c r="AS17" s="128">
        <f>IF(ISNA(INDEX('Stock Model- B 18 W'!$C$9:$AZ$53,MATCH($B17,'Stock Model- B 18 W'!$B$9:$B$53,0),MATCH(($B17-AS$4+1),'Stock Model- B 18 W'!$C$8:$AZ$8,0))),0,INDEX('Stock Model- B 18 W'!$C$9:$AZ$53,MATCH($B17,'Stock Model- B 18 W'!$B$9:$B$53,0),MATCH(($B17-AS$4+1),'Stock Model- B 18 W'!$C$8:$AZ$8,0)))</f>
        <v>0</v>
      </c>
      <c r="AT17" s="128">
        <f>IF(ISNA(INDEX('Stock Model- B 18 W'!$C$9:$AZ$53,MATCH($B17,'Stock Model- B 18 W'!$B$9:$B$53,0),MATCH(($B17-AT$4+1),'Stock Model- B 18 W'!$C$8:$AZ$8,0))),0,INDEX('Stock Model- B 18 W'!$C$9:$AZ$53,MATCH($B17,'Stock Model- B 18 W'!$B$9:$B$53,0),MATCH(($B17-AT$4+1),'Stock Model- B 18 W'!$C$8:$AZ$8,0)))</f>
        <v>0</v>
      </c>
      <c r="AU17" s="128">
        <f>IF(ISNA(INDEX('Stock Model- B 18 W'!$C$9:$AZ$53,MATCH($B17,'Stock Model- B 18 W'!$B$9:$B$53,0),MATCH(($B17-AU$4+1),'Stock Model- B 18 W'!$C$8:$AZ$8,0))),0,INDEX('Stock Model- B 18 W'!$C$9:$AZ$53,MATCH($B17,'Stock Model- B 18 W'!$B$9:$B$53,0),MATCH(($B17-AU$4+1),'Stock Model- B 18 W'!$C$8:$AZ$8,0)))</f>
        <v>0</v>
      </c>
      <c r="AV17" s="109">
        <f t="shared" ca="1" si="2"/>
        <v>13040527.918066164</v>
      </c>
      <c r="AW17" s="109" t="str">
        <f ca="1">IF(AV17=SUM('Stock Model- B 18 W'!C21:AZ21),"OK","Error")</f>
        <v>OK</v>
      </c>
    </row>
    <row r="18" spans="1:49">
      <c r="A18" s="214"/>
      <c r="B18" s="109">
        <f>'Stock Model- B 18 W'!B22</f>
        <v>2003</v>
      </c>
      <c r="C18" s="128">
        <f ca="1">IF(ISNA(INDEX('Stock Model- B 18 W'!$C$9:$AZ$53,MATCH($B18,'Stock Model- B 18 W'!$B$9:$B$53,0),MATCH(($B18-C$4+1),'Stock Model- B 18 W'!$C$8:$AZ$8,0))),0,INDEX('Stock Model- B 18 W'!$C$9:$AZ$53,MATCH($B18,'Stock Model- B 18 W'!$B$9:$B$53,0),MATCH(($B18-C$4+1),'Stock Model- B 18 W'!$C$8:$AZ$8,0)))</f>
        <v>0</v>
      </c>
      <c r="D18" s="128">
        <f ca="1">IF(ISNA(INDEX('Stock Model- B 18 W'!$C$9:$AZ$53,MATCH($B18,'Stock Model- B 18 W'!$B$9:$B$53,0),MATCH(($B18-D$4+1),'Stock Model- B 18 W'!$C$8:$AZ$8,0))),0,INDEX('Stock Model- B 18 W'!$C$9:$AZ$53,MATCH($B18,'Stock Model- B 18 W'!$B$9:$B$53,0),MATCH(($B18-D$4+1),'Stock Model- B 18 W'!$C$8:$AZ$8,0)))</f>
        <v>0</v>
      </c>
      <c r="E18" s="128">
        <f ca="1">IF(ISNA(INDEX('Stock Model- B 18 W'!$C$9:$AZ$53,MATCH($B18,'Stock Model- B 18 W'!$B$9:$B$53,0),MATCH(($B18-E$4+1),'Stock Model- B 18 W'!$C$8:$AZ$8,0))),0,INDEX('Stock Model- B 18 W'!$C$9:$AZ$53,MATCH($B18,'Stock Model- B 18 W'!$B$9:$B$53,0),MATCH(($B18-E$4+1),'Stock Model- B 18 W'!$C$8:$AZ$8,0)))</f>
        <v>0</v>
      </c>
      <c r="F18" s="128">
        <f ca="1">IF(ISNA(INDEX('Stock Model- B 18 W'!$C$9:$AZ$53,MATCH($B18,'Stock Model- B 18 W'!$B$9:$B$53,0),MATCH(($B18-F$4+1),'Stock Model- B 18 W'!$C$8:$AZ$8,0))),0,INDEX('Stock Model- B 18 W'!$C$9:$AZ$53,MATCH($B18,'Stock Model- B 18 W'!$B$9:$B$53,0),MATCH(($B18-F$4+1),'Stock Model- B 18 W'!$C$8:$AZ$8,0)))</f>
        <v>0</v>
      </c>
      <c r="G18" s="128">
        <f ca="1">IF(ISNA(INDEX('Stock Model- B 18 W'!$C$9:$AZ$53,MATCH($B18,'Stock Model- B 18 W'!$B$9:$B$53,0),MATCH(($B18-G$4+1),'Stock Model- B 18 W'!$C$8:$AZ$8,0))),0,INDEX('Stock Model- B 18 W'!$C$9:$AZ$53,MATCH($B18,'Stock Model- B 18 W'!$B$9:$B$53,0),MATCH(($B18-G$4+1),'Stock Model- B 18 W'!$C$8:$AZ$8,0)))</f>
        <v>0</v>
      </c>
      <c r="H18" s="128">
        <f ca="1">IF(ISNA(INDEX('Stock Model- B 18 W'!$C$9:$AZ$53,MATCH($B18,'Stock Model- B 18 W'!$B$9:$B$53,0),MATCH(($B18-H$4+1),'Stock Model- B 18 W'!$C$8:$AZ$8,0))),0,INDEX('Stock Model- B 18 W'!$C$9:$AZ$53,MATCH($B18,'Stock Model- B 18 W'!$B$9:$B$53,0),MATCH(($B18-H$4+1),'Stock Model- B 18 W'!$C$8:$AZ$8,0)))</f>
        <v>0</v>
      </c>
      <c r="I18" s="128">
        <f ca="1">IF(ISNA(INDEX('Stock Model- B 18 W'!$C$9:$AZ$53,MATCH($B18,'Stock Model- B 18 W'!$B$9:$B$53,0),MATCH(($B18-I$4+1),'Stock Model- B 18 W'!$C$8:$AZ$8,0))),0,INDEX('Stock Model- B 18 W'!$C$9:$AZ$53,MATCH($B18,'Stock Model- B 18 W'!$B$9:$B$53,0),MATCH(($B18-I$4+1),'Stock Model- B 18 W'!$C$8:$AZ$8,0)))</f>
        <v>0</v>
      </c>
      <c r="J18" s="128">
        <f ca="1">IF(ISNA(INDEX('Stock Model- B 18 W'!$C$9:$AZ$53,MATCH($B18,'Stock Model- B 18 W'!$B$9:$B$53,0),MATCH(($B18-J$4+1),'Stock Model- B 18 W'!$C$8:$AZ$8,0))),0,INDEX('Stock Model- B 18 W'!$C$9:$AZ$53,MATCH($B18,'Stock Model- B 18 W'!$B$9:$B$53,0),MATCH(($B18-J$4+1),'Stock Model- B 18 W'!$C$8:$AZ$8,0)))</f>
        <v>0</v>
      </c>
      <c r="K18" s="128">
        <f ca="1">IF(ISNA(INDEX('Stock Model- B 18 W'!$C$9:$AZ$53,MATCH($B18,'Stock Model- B 18 W'!$B$9:$B$53,0),MATCH(($B18-K$4+1),'Stock Model- B 18 W'!$C$8:$AZ$8,0))),0,INDEX('Stock Model- B 18 W'!$C$9:$AZ$53,MATCH($B18,'Stock Model- B 18 W'!$B$9:$B$53,0),MATCH(($B18-K$4+1),'Stock Model- B 18 W'!$C$8:$AZ$8,0)))</f>
        <v>0</v>
      </c>
      <c r="L18" s="128">
        <f ca="1">IF(ISNA(INDEX('Stock Model- B 18 W'!$C$9:$AZ$53,MATCH($B18,'Stock Model- B 18 W'!$B$9:$B$53,0),MATCH(($B18-L$4+1),'Stock Model- B 18 W'!$C$8:$AZ$8,0))),0,INDEX('Stock Model- B 18 W'!$C$9:$AZ$53,MATCH($B18,'Stock Model- B 18 W'!$B$9:$B$53,0),MATCH(($B18-L$4+1),'Stock Model- B 18 W'!$C$8:$AZ$8,0)))</f>
        <v>2588545.8821652513</v>
      </c>
      <c r="M18" s="128">
        <f ca="1">IF(ISNA(INDEX('Stock Model- B 18 W'!$C$9:$AZ$53,MATCH($B18,'Stock Model- B 18 W'!$B$9:$B$53,0),MATCH(($B18-M$4+1),'Stock Model- B 18 W'!$C$8:$AZ$8,0))),0,INDEX('Stock Model- B 18 W'!$C$9:$AZ$53,MATCH($B18,'Stock Model- B 18 W'!$B$9:$B$53,0),MATCH(($B18-M$4+1),'Stock Model- B 18 W'!$C$8:$AZ$8,0)))</f>
        <v>2607959.9762814911</v>
      </c>
      <c r="N18" s="128">
        <f ca="1">IF(ISNA(INDEX('Stock Model- B 18 W'!$C$9:$AZ$53,MATCH($B18,'Stock Model- B 18 W'!$B$9:$B$53,0),MATCH(($B18-N$4+1),'Stock Model- B 18 W'!$C$8:$AZ$8,0))),0,INDEX('Stock Model- B 18 W'!$C$9:$AZ$53,MATCH($B18,'Stock Model- B 18 W'!$B$9:$B$53,0),MATCH(($B18-N$4+1),'Stock Model- B 18 W'!$C$8:$AZ$8,0)))</f>
        <v>2627519.6761036026</v>
      </c>
      <c r="O18" s="128">
        <f ca="1">IF(ISNA(INDEX('Stock Model- B 18 W'!$C$9:$AZ$53,MATCH($B18,'Stock Model- B 18 W'!$B$9:$B$53,0),MATCH(($B18-O$4+1),'Stock Model- B 18 W'!$C$8:$AZ$8,0))),0,INDEX('Stock Model- B 18 W'!$C$9:$AZ$53,MATCH($B18,'Stock Model- B 18 W'!$B$9:$B$53,0),MATCH(($B18-O$4+1),'Stock Model- B 18 W'!$C$8:$AZ$8,0)))</f>
        <v>2647226.0736743794</v>
      </c>
      <c r="P18" s="128">
        <f ca="1">IF(ISNA(INDEX('Stock Model- B 18 W'!$C$9:$AZ$53,MATCH($B18,'Stock Model- B 18 W'!$B$9:$B$53,0),MATCH(($B18-P$4+1),'Stock Model- B 18 W'!$C$8:$AZ$8,0))),0,INDEX('Stock Model- B 18 W'!$C$9:$AZ$53,MATCH($B18,'Stock Model- B 18 W'!$B$9:$B$53,0),MATCH(($B18-P$4+1),'Stock Model- B 18 W'!$C$8:$AZ$8,0)))</f>
        <v>2667080.2692269376</v>
      </c>
      <c r="Q18" s="128">
        <f>IF(ISNA(INDEX('Stock Model- B 18 W'!$C$9:$AZ$53,MATCH($B18,'Stock Model- B 18 W'!$B$9:$B$53,0),MATCH(($B18-Q$4+1),'Stock Model- B 18 W'!$C$8:$AZ$8,0))),0,INDEX('Stock Model- B 18 W'!$C$9:$AZ$53,MATCH($B18,'Stock Model- B 18 W'!$B$9:$B$53,0),MATCH(($B18-Q$4+1),'Stock Model- B 18 W'!$C$8:$AZ$8,0)))</f>
        <v>0</v>
      </c>
      <c r="R18" s="128">
        <f>IF(ISNA(INDEX('Stock Model- B 18 W'!$C$9:$AZ$53,MATCH($B18,'Stock Model- B 18 W'!$B$9:$B$53,0),MATCH(($B18-R$4+1),'Stock Model- B 18 W'!$C$8:$AZ$8,0))),0,INDEX('Stock Model- B 18 W'!$C$9:$AZ$53,MATCH($B18,'Stock Model- B 18 W'!$B$9:$B$53,0),MATCH(($B18-R$4+1),'Stock Model- B 18 W'!$C$8:$AZ$8,0)))</f>
        <v>0</v>
      </c>
      <c r="S18" s="128">
        <f>IF(ISNA(INDEX('Stock Model- B 18 W'!$C$9:$AZ$53,MATCH($B18,'Stock Model- B 18 W'!$B$9:$B$53,0),MATCH(($B18-S$4+1),'Stock Model- B 18 W'!$C$8:$AZ$8,0))),0,INDEX('Stock Model- B 18 W'!$C$9:$AZ$53,MATCH($B18,'Stock Model- B 18 W'!$B$9:$B$53,0),MATCH(($B18-S$4+1),'Stock Model- B 18 W'!$C$8:$AZ$8,0)))</f>
        <v>0</v>
      </c>
      <c r="T18" s="128">
        <f>IF(ISNA(INDEX('Stock Model- B 18 W'!$C$9:$AZ$53,MATCH($B18,'Stock Model- B 18 W'!$B$9:$B$53,0),MATCH(($B18-T$4+1),'Stock Model- B 18 W'!$C$8:$AZ$8,0))),0,INDEX('Stock Model- B 18 W'!$C$9:$AZ$53,MATCH($B18,'Stock Model- B 18 W'!$B$9:$B$53,0),MATCH(($B18-T$4+1),'Stock Model- B 18 W'!$C$8:$AZ$8,0)))</f>
        <v>0</v>
      </c>
      <c r="U18" s="128">
        <f>IF(ISNA(INDEX('Stock Model- B 18 W'!$C$9:$AZ$53,MATCH($B18,'Stock Model- B 18 W'!$B$9:$B$53,0),MATCH(($B18-U$4+1),'Stock Model- B 18 W'!$C$8:$AZ$8,0))),0,INDEX('Stock Model- B 18 W'!$C$9:$AZ$53,MATCH($B18,'Stock Model- B 18 W'!$B$9:$B$53,0),MATCH(($B18-U$4+1),'Stock Model- B 18 W'!$C$8:$AZ$8,0)))</f>
        <v>0</v>
      </c>
      <c r="V18" s="128">
        <f>IF(ISNA(INDEX('Stock Model- B 18 W'!$C$9:$AZ$53,MATCH($B18,'Stock Model- B 18 W'!$B$9:$B$53,0),MATCH(($B18-V$4+1),'Stock Model- B 18 W'!$C$8:$AZ$8,0))),0,INDEX('Stock Model- B 18 W'!$C$9:$AZ$53,MATCH($B18,'Stock Model- B 18 W'!$B$9:$B$53,0),MATCH(($B18-V$4+1),'Stock Model- B 18 W'!$C$8:$AZ$8,0)))</f>
        <v>0</v>
      </c>
      <c r="W18" s="128">
        <f>IF(ISNA(INDEX('Stock Model- B 18 W'!$C$9:$AZ$53,MATCH($B18,'Stock Model- B 18 W'!$B$9:$B$53,0),MATCH(($B18-W$4+1),'Stock Model- B 18 W'!$C$8:$AZ$8,0))),0,INDEX('Stock Model- B 18 W'!$C$9:$AZ$53,MATCH($B18,'Stock Model- B 18 W'!$B$9:$B$53,0),MATCH(($B18-W$4+1),'Stock Model- B 18 W'!$C$8:$AZ$8,0)))</f>
        <v>0</v>
      </c>
      <c r="X18" s="128">
        <f>IF(ISNA(INDEX('Stock Model- B 18 W'!$C$9:$AZ$53,MATCH($B18,'Stock Model- B 18 W'!$B$9:$B$53,0),MATCH(($B18-X$4+1),'Stock Model- B 18 W'!$C$8:$AZ$8,0))),0,INDEX('Stock Model- B 18 W'!$C$9:$AZ$53,MATCH($B18,'Stock Model- B 18 W'!$B$9:$B$53,0),MATCH(($B18-X$4+1),'Stock Model- B 18 W'!$C$8:$AZ$8,0)))</f>
        <v>0</v>
      </c>
      <c r="Y18" s="128">
        <f>IF(ISNA(INDEX('Stock Model- B 18 W'!$C$9:$AZ$53,MATCH($B18,'Stock Model- B 18 W'!$B$9:$B$53,0),MATCH(($B18-Y$4+1),'Stock Model- B 18 W'!$C$8:$AZ$8,0))),0,INDEX('Stock Model- B 18 W'!$C$9:$AZ$53,MATCH($B18,'Stock Model- B 18 W'!$B$9:$B$53,0),MATCH(($B18-Y$4+1),'Stock Model- B 18 W'!$C$8:$AZ$8,0)))</f>
        <v>0</v>
      </c>
      <c r="Z18" s="128">
        <f>IF(ISNA(INDEX('Stock Model- B 18 W'!$C$9:$AZ$53,MATCH($B18,'Stock Model- B 18 W'!$B$9:$B$53,0),MATCH(($B18-Z$4+1),'Stock Model- B 18 W'!$C$8:$AZ$8,0))),0,INDEX('Stock Model- B 18 W'!$C$9:$AZ$53,MATCH($B18,'Stock Model- B 18 W'!$B$9:$B$53,0),MATCH(($B18-Z$4+1),'Stock Model- B 18 W'!$C$8:$AZ$8,0)))</f>
        <v>0</v>
      </c>
      <c r="AA18" s="128">
        <f>IF(ISNA(INDEX('Stock Model- B 18 W'!$C$9:$AZ$53,MATCH($B18,'Stock Model- B 18 W'!$B$9:$B$53,0),MATCH(($B18-AA$4+1),'Stock Model- B 18 W'!$C$8:$AZ$8,0))),0,INDEX('Stock Model- B 18 W'!$C$9:$AZ$53,MATCH($B18,'Stock Model- B 18 W'!$B$9:$B$53,0),MATCH(($B18-AA$4+1),'Stock Model- B 18 W'!$C$8:$AZ$8,0)))</f>
        <v>0</v>
      </c>
      <c r="AB18" s="128">
        <f>IF(ISNA(INDEX('Stock Model- B 18 W'!$C$9:$AZ$53,MATCH($B18,'Stock Model- B 18 W'!$B$9:$B$53,0),MATCH(($B18-AB$4+1),'Stock Model- B 18 W'!$C$8:$AZ$8,0))),0,INDEX('Stock Model- B 18 W'!$C$9:$AZ$53,MATCH($B18,'Stock Model- B 18 W'!$B$9:$B$53,0),MATCH(($B18-AB$4+1),'Stock Model- B 18 W'!$C$8:$AZ$8,0)))</f>
        <v>0</v>
      </c>
      <c r="AC18" s="128">
        <f>IF(ISNA(INDEX('Stock Model- B 18 W'!$C$9:$AZ$53,MATCH($B18,'Stock Model- B 18 W'!$B$9:$B$53,0),MATCH(($B18-AC$4+1),'Stock Model- B 18 W'!$C$8:$AZ$8,0))),0,INDEX('Stock Model- B 18 W'!$C$9:$AZ$53,MATCH($B18,'Stock Model- B 18 W'!$B$9:$B$53,0),MATCH(($B18-AC$4+1),'Stock Model- B 18 W'!$C$8:$AZ$8,0)))</f>
        <v>0</v>
      </c>
      <c r="AD18" s="128">
        <f>IF(ISNA(INDEX('Stock Model- B 18 W'!$C$9:$AZ$53,MATCH($B18,'Stock Model- B 18 W'!$B$9:$B$53,0),MATCH(($B18-AD$4+1),'Stock Model- B 18 W'!$C$8:$AZ$8,0))),0,INDEX('Stock Model- B 18 W'!$C$9:$AZ$53,MATCH($B18,'Stock Model- B 18 W'!$B$9:$B$53,0),MATCH(($B18-AD$4+1),'Stock Model- B 18 W'!$C$8:$AZ$8,0)))</f>
        <v>0</v>
      </c>
      <c r="AE18" s="128">
        <f>IF(ISNA(INDEX('Stock Model- B 18 W'!$C$9:$AZ$53,MATCH($B18,'Stock Model- B 18 W'!$B$9:$B$53,0),MATCH(($B18-AE$4+1),'Stock Model- B 18 W'!$C$8:$AZ$8,0))),0,INDEX('Stock Model- B 18 W'!$C$9:$AZ$53,MATCH($B18,'Stock Model- B 18 W'!$B$9:$B$53,0),MATCH(($B18-AE$4+1),'Stock Model- B 18 W'!$C$8:$AZ$8,0)))</f>
        <v>0</v>
      </c>
      <c r="AF18" s="128">
        <f>IF(ISNA(INDEX('Stock Model- B 18 W'!$C$9:$AZ$53,MATCH($B18,'Stock Model- B 18 W'!$B$9:$B$53,0),MATCH(($B18-AF$4+1),'Stock Model- B 18 W'!$C$8:$AZ$8,0))),0,INDEX('Stock Model- B 18 W'!$C$9:$AZ$53,MATCH($B18,'Stock Model- B 18 W'!$B$9:$B$53,0),MATCH(($B18-AF$4+1),'Stock Model- B 18 W'!$C$8:$AZ$8,0)))</f>
        <v>0</v>
      </c>
      <c r="AG18" s="128">
        <f>IF(ISNA(INDEX('Stock Model- B 18 W'!$C$9:$AZ$53,MATCH($B18,'Stock Model- B 18 W'!$B$9:$B$53,0),MATCH(($B18-AG$4+1),'Stock Model- B 18 W'!$C$8:$AZ$8,0))),0,INDEX('Stock Model- B 18 W'!$C$9:$AZ$53,MATCH($B18,'Stock Model- B 18 W'!$B$9:$B$53,0),MATCH(($B18-AG$4+1),'Stock Model- B 18 W'!$C$8:$AZ$8,0)))</f>
        <v>0</v>
      </c>
      <c r="AH18" s="128">
        <f>IF(ISNA(INDEX('Stock Model- B 18 W'!$C$9:$AZ$53,MATCH($B18,'Stock Model- B 18 W'!$B$9:$B$53,0),MATCH(($B18-AH$4+1),'Stock Model- B 18 W'!$C$8:$AZ$8,0))),0,INDEX('Stock Model- B 18 W'!$C$9:$AZ$53,MATCH($B18,'Stock Model- B 18 W'!$B$9:$B$53,0),MATCH(($B18-AH$4+1),'Stock Model- B 18 W'!$C$8:$AZ$8,0)))</f>
        <v>0</v>
      </c>
      <c r="AI18" s="128">
        <f>IF(ISNA(INDEX('Stock Model- B 18 W'!$C$9:$AZ$53,MATCH($B18,'Stock Model- B 18 W'!$B$9:$B$53,0),MATCH(($B18-AI$4+1),'Stock Model- B 18 W'!$C$8:$AZ$8,0))),0,INDEX('Stock Model- B 18 W'!$C$9:$AZ$53,MATCH($B18,'Stock Model- B 18 W'!$B$9:$B$53,0),MATCH(($B18-AI$4+1),'Stock Model- B 18 W'!$C$8:$AZ$8,0)))</f>
        <v>0</v>
      </c>
      <c r="AJ18" s="128">
        <f>IF(ISNA(INDEX('Stock Model- B 18 W'!$C$9:$AZ$53,MATCH($B18,'Stock Model- B 18 W'!$B$9:$B$53,0),MATCH(($B18-AJ$4+1),'Stock Model- B 18 W'!$C$8:$AZ$8,0))),0,INDEX('Stock Model- B 18 W'!$C$9:$AZ$53,MATCH($B18,'Stock Model- B 18 W'!$B$9:$B$53,0),MATCH(($B18-AJ$4+1),'Stock Model- B 18 W'!$C$8:$AZ$8,0)))</f>
        <v>0</v>
      </c>
      <c r="AK18" s="128">
        <f>IF(ISNA(INDEX('Stock Model- B 18 W'!$C$9:$AZ$53,MATCH($B18,'Stock Model- B 18 W'!$B$9:$B$53,0),MATCH(($B18-AK$4+1),'Stock Model- B 18 W'!$C$8:$AZ$8,0))),0,INDEX('Stock Model- B 18 W'!$C$9:$AZ$53,MATCH($B18,'Stock Model- B 18 W'!$B$9:$B$53,0),MATCH(($B18-AK$4+1),'Stock Model- B 18 W'!$C$8:$AZ$8,0)))</f>
        <v>0</v>
      </c>
      <c r="AL18" s="128">
        <f>IF(ISNA(INDEX('Stock Model- B 18 W'!$C$9:$AZ$53,MATCH($B18,'Stock Model- B 18 W'!$B$9:$B$53,0),MATCH(($B18-AL$4+1),'Stock Model- B 18 W'!$C$8:$AZ$8,0))),0,INDEX('Stock Model- B 18 W'!$C$9:$AZ$53,MATCH($B18,'Stock Model- B 18 W'!$B$9:$B$53,0),MATCH(($B18-AL$4+1),'Stock Model- B 18 W'!$C$8:$AZ$8,0)))</f>
        <v>0</v>
      </c>
      <c r="AM18" s="128">
        <f>IF(ISNA(INDEX('Stock Model- B 18 W'!$C$9:$AZ$53,MATCH($B18,'Stock Model- B 18 W'!$B$9:$B$53,0),MATCH(($B18-AM$4+1),'Stock Model- B 18 W'!$C$8:$AZ$8,0))),0,INDEX('Stock Model- B 18 W'!$C$9:$AZ$53,MATCH($B18,'Stock Model- B 18 W'!$B$9:$B$53,0),MATCH(($B18-AM$4+1),'Stock Model- B 18 W'!$C$8:$AZ$8,0)))</f>
        <v>0</v>
      </c>
      <c r="AN18" s="128">
        <f>IF(ISNA(INDEX('Stock Model- B 18 W'!$C$9:$AZ$53,MATCH($B18,'Stock Model- B 18 W'!$B$9:$B$53,0),MATCH(($B18-AN$4+1),'Stock Model- B 18 W'!$C$8:$AZ$8,0))),0,INDEX('Stock Model- B 18 W'!$C$9:$AZ$53,MATCH($B18,'Stock Model- B 18 W'!$B$9:$B$53,0),MATCH(($B18-AN$4+1),'Stock Model- B 18 W'!$C$8:$AZ$8,0)))</f>
        <v>0</v>
      </c>
      <c r="AO18" s="128">
        <f>IF(ISNA(INDEX('Stock Model- B 18 W'!$C$9:$AZ$53,MATCH($B18,'Stock Model- B 18 W'!$B$9:$B$53,0),MATCH(($B18-AO$4+1),'Stock Model- B 18 W'!$C$8:$AZ$8,0))),0,INDEX('Stock Model- B 18 W'!$C$9:$AZ$53,MATCH($B18,'Stock Model- B 18 W'!$B$9:$B$53,0),MATCH(($B18-AO$4+1),'Stock Model- B 18 W'!$C$8:$AZ$8,0)))</f>
        <v>0</v>
      </c>
      <c r="AP18" s="128">
        <f>IF(ISNA(INDEX('Stock Model- B 18 W'!$C$9:$AZ$53,MATCH($B18,'Stock Model- B 18 W'!$B$9:$B$53,0),MATCH(($B18-AP$4+1),'Stock Model- B 18 W'!$C$8:$AZ$8,0))),0,INDEX('Stock Model- B 18 W'!$C$9:$AZ$53,MATCH($B18,'Stock Model- B 18 W'!$B$9:$B$53,0),MATCH(($B18-AP$4+1),'Stock Model- B 18 W'!$C$8:$AZ$8,0)))</f>
        <v>0</v>
      </c>
      <c r="AQ18" s="128">
        <f>IF(ISNA(INDEX('Stock Model- B 18 W'!$C$9:$AZ$53,MATCH($B18,'Stock Model- B 18 W'!$B$9:$B$53,0),MATCH(($B18-AQ$4+1),'Stock Model- B 18 W'!$C$8:$AZ$8,0))),0,INDEX('Stock Model- B 18 W'!$C$9:$AZ$53,MATCH($B18,'Stock Model- B 18 W'!$B$9:$B$53,0),MATCH(($B18-AQ$4+1),'Stock Model- B 18 W'!$C$8:$AZ$8,0)))</f>
        <v>0</v>
      </c>
      <c r="AR18" s="128">
        <f>IF(ISNA(INDEX('Stock Model- B 18 W'!$C$9:$AZ$53,MATCH($B18,'Stock Model- B 18 W'!$B$9:$B$53,0),MATCH(($B18-AR$4+1),'Stock Model- B 18 W'!$C$8:$AZ$8,0))),0,INDEX('Stock Model- B 18 W'!$C$9:$AZ$53,MATCH($B18,'Stock Model- B 18 W'!$B$9:$B$53,0),MATCH(($B18-AR$4+1),'Stock Model- B 18 W'!$C$8:$AZ$8,0)))</f>
        <v>0</v>
      </c>
      <c r="AS18" s="128">
        <f>IF(ISNA(INDEX('Stock Model- B 18 W'!$C$9:$AZ$53,MATCH($B18,'Stock Model- B 18 W'!$B$9:$B$53,0),MATCH(($B18-AS$4+1),'Stock Model- B 18 W'!$C$8:$AZ$8,0))),0,INDEX('Stock Model- B 18 W'!$C$9:$AZ$53,MATCH($B18,'Stock Model- B 18 W'!$B$9:$B$53,0),MATCH(($B18-AS$4+1),'Stock Model- B 18 W'!$C$8:$AZ$8,0)))</f>
        <v>0</v>
      </c>
      <c r="AT18" s="128">
        <f>IF(ISNA(INDEX('Stock Model- B 18 W'!$C$9:$AZ$53,MATCH($B18,'Stock Model- B 18 W'!$B$9:$B$53,0),MATCH(($B18-AT$4+1),'Stock Model- B 18 W'!$C$8:$AZ$8,0))),0,INDEX('Stock Model- B 18 W'!$C$9:$AZ$53,MATCH($B18,'Stock Model- B 18 W'!$B$9:$B$53,0),MATCH(($B18-AT$4+1),'Stock Model- B 18 W'!$C$8:$AZ$8,0)))</f>
        <v>0</v>
      </c>
      <c r="AU18" s="128">
        <f>IF(ISNA(INDEX('Stock Model- B 18 W'!$C$9:$AZ$53,MATCH($B18,'Stock Model- B 18 W'!$B$9:$B$53,0),MATCH(($B18-AU$4+1),'Stock Model- B 18 W'!$C$8:$AZ$8,0))),0,INDEX('Stock Model- B 18 W'!$C$9:$AZ$53,MATCH($B18,'Stock Model- B 18 W'!$B$9:$B$53,0),MATCH(($B18-AU$4+1),'Stock Model- B 18 W'!$C$8:$AZ$8,0)))</f>
        <v>0</v>
      </c>
      <c r="AV18" s="109">
        <f t="shared" ca="1" si="2"/>
        <v>13138331.877451662</v>
      </c>
      <c r="AW18" s="109" t="str">
        <f ca="1">IF(AV18=SUM('Stock Model- B 18 W'!C22:AZ22),"OK","Error")</f>
        <v>OK</v>
      </c>
    </row>
    <row r="19" spans="1:49">
      <c r="A19" s="214"/>
      <c r="B19" s="109">
        <f>'Stock Model- B 18 W'!B23</f>
        <v>2004</v>
      </c>
      <c r="C19" s="128">
        <f ca="1">IF(ISNA(INDEX('Stock Model- B 18 W'!$C$9:$AZ$53,MATCH($B19,'Stock Model- B 18 W'!$B$9:$B$53,0),MATCH(($B19-C$4+1),'Stock Model- B 18 W'!$C$8:$AZ$8,0))),0,INDEX('Stock Model- B 18 W'!$C$9:$AZ$53,MATCH($B19,'Stock Model- B 18 W'!$B$9:$B$53,0),MATCH(($B19-C$4+1),'Stock Model- B 18 W'!$C$8:$AZ$8,0)))</f>
        <v>0</v>
      </c>
      <c r="D19" s="128">
        <f ca="1">IF(ISNA(INDEX('Stock Model- B 18 W'!$C$9:$AZ$53,MATCH($B19,'Stock Model- B 18 W'!$B$9:$B$53,0),MATCH(($B19-D$4+1),'Stock Model- B 18 W'!$C$8:$AZ$8,0))),0,INDEX('Stock Model- B 18 W'!$C$9:$AZ$53,MATCH($B19,'Stock Model- B 18 W'!$B$9:$B$53,0),MATCH(($B19-D$4+1),'Stock Model- B 18 W'!$C$8:$AZ$8,0)))</f>
        <v>0</v>
      </c>
      <c r="E19" s="128">
        <f ca="1">IF(ISNA(INDEX('Stock Model- B 18 W'!$C$9:$AZ$53,MATCH($B19,'Stock Model- B 18 W'!$B$9:$B$53,0),MATCH(($B19-E$4+1),'Stock Model- B 18 W'!$C$8:$AZ$8,0))),0,INDEX('Stock Model- B 18 W'!$C$9:$AZ$53,MATCH($B19,'Stock Model- B 18 W'!$B$9:$B$53,0),MATCH(($B19-E$4+1),'Stock Model- B 18 W'!$C$8:$AZ$8,0)))</f>
        <v>0</v>
      </c>
      <c r="F19" s="128">
        <f ca="1">IF(ISNA(INDEX('Stock Model- B 18 W'!$C$9:$AZ$53,MATCH($B19,'Stock Model- B 18 W'!$B$9:$B$53,0),MATCH(($B19-F$4+1),'Stock Model- B 18 W'!$C$8:$AZ$8,0))),0,INDEX('Stock Model- B 18 W'!$C$9:$AZ$53,MATCH($B19,'Stock Model- B 18 W'!$B$9:$B$53,0),MATCH(($B19-F$4+1),'Stock Model- B 18 W'!$C$8:$AZ$8,0)))</f>
        <v>0</v>
      </c>
      <c r="G19" s="128">
        <f ca="1">IF(ISNA(INDEX('Stock Model- B 18 W'!$C$9:$AZ$53,MATCH($B19,'Stock Model- B 18 W'!$B$9:$B$53,0),MATCH(($B19-G$4+1),'Stock Model- B 18 W'!$C$8:$AZ$8,0))),0,INDEX('Stock Model- B 18 W'!$C$9:$AZ$53,MATCH($B19,'Stock Model- B 18 W'!$B$9:$B$53,0),MATCH(($B19-G$4+1),'Stock Model- B 18 W'!$C$8:$AZ$8,0)))</f>
        <v>0</v>
      </c>
      <c r="H19" s="128">
        <f ca="1">IF(ISNA(INDEX('Stock Model- B 18 W'!$C$9:$AZ$53,MATCH($B19,'Stock Model- B 18 W'!$B$9:$B$53,0),MATCH(($B19-H$4+1),'Stock Model- B 18 W'!$C$8:$AZ$8,0))),0,INDEX('Stock Model- B 18 W'!$C$9:$AZ$53,MATCH($B19,'Stock Model- B 18 W'!$B$9:$B$53,0),MATCH(($B19-H$4+1),'Stock Model- B 18 W'!$C$8:$AZ$8,0)))</f>
        <v>0</v>
      </c>
      <c r="I19" s="128">
        <f ca="1">IF(ISNA(INDEX('Stock Model- B 18 W'!$C$9:$AZ$53,MATCH($B19,'Stock Model- B 18 W'!$B$9:$B$53,0),MATCH(($B19-I$4+1),'Stock Model- B 18 W'!$C$8:$AZ$8,0))),0,INDEX('Stock Model- B 18 W'!$C$9:$AZ$53,MATCH($B19,'Stock Model- B 18 W'!$B$9:$B$53,0),MATCH(($B19-I$4+1),'Stock Model- B 18 W'!$C$8:$AZ$8,0)))</f>
        <v>0</v>
      </c>
      <c r="J19" s="128">
        <f ca="1">IF(ISNA(INDEX('Stock Model- B 18 W'!$C$9:$AZ$53,MATCH($B19,'Stock Model- B 18 W'!$B$9:$B$53,0),MATCH(($B19-J$4+1),'Stock Model- B 18 W'!$C$8:$AZ$8,0))),0,INDEX('Stock Model- B 18 W'!$C$9:$AZ$53,MATCH($B19,'Stock Model- B 18 W'!$B$9:$B$53,0),MATCH(($B19-J$4+1),'Stock Model- B 18 W'!$C$8:$AZ$8,0)))</f>
        <v>0</v>
      </c>
      <c r="K19" s="128">
        <f ca="1">IF(ISNA(INDEX('Stock Model- B 18 W'!$C$9:$AZ$53,MATCH($B19,'Stock Model- B 18 W'!$B$9:$B$53,0),MATCH(($B19-K$4+1),'Stock Model- B 18 W'!$C$8:$AZ$8,0))),0,INDEX('Stock Model- B 18 W'!$C$9:$AZ$53,MATCH($B19,'Stock Model- B 18 W'!$B$9:$B$53,0),MATCH(($B19-K$4+1),'Stock Model- B 18 W'!$C$8:$AZ$8,0)))</f>
        <v>0</v>
      </c>
      <c r="L19" s="128">
        <f ca="1">IF(ISNA(INDEX('Stock Model- B 18 W'!$C$9:$AZ$53,MATCH($B19,'Stock Model- B 18 W'!$B$9:$B$53,0),MATCH(($B19-L$4+1),'Stock Model- B 18 W'!$C$8:$AZ$8,0))),0,INDEX('Stock Model- B 18 W'!$C$9:$AZ$53,MATCH($B19,'Stock Model- B 18 W'!$B$9:$B$53,0),MATCH(($B19-L$4+1),'Stock Model- B 18 W'!$C$8:$AZ$8,0)))</f>
        <v>0</v>
      </c>
      <c r="M19" s="128">
        <f ca="1">IF(ISNA(INDEX('Stock Model- B 18 W'!$C$9:$AZ$53,MATCH($B19,'Stock Model- B 18 W'!$B$9:$B$53,0),MATCH(($B19-M$4+1),'Stock Model- B 18 W'!$C$8:$AZ$8,0))),0,INDEX('Stock Model- B 18 W'!$C$9:$AZ$53,MATCH($B19,'Stock Model- B 18 W'!$B$9:$B$53,0),MATCH(($B19-M$4+1),'Stock Model- B 18 W'!$C$8:$AZ$8,0)))</f>
        <v>2607959.9762814911</v>
      </c>
      <c r="N19" s="128">
        <f ca="1">IF(ISNA(INDEX('Stock Model- B 18 W'!$C$9:$AZ$53,MATCH($B19,'Stock Model- B 18 W'!$B$9:$B$53,0),MATCH(($B19-N$4+1),'Stock Model- B 18 W'!$C$8:$AZ$8,0))),0,INDEX('Stock Model- B 18 W'!$C$9:$AZ$53,MATCH($B19,'Stock Model- B 18 W'!$B$9:$B$53,0),MATCH(($B19-N$4+1),'Stock Model- B 18 W'!$C$8:$AZ$8,0)))</f>
        <v>2627519.6761036026</v>
      </c>
      <c r="O19" s="128">
        <f ca="1">IF(ISNA(INDEX('Stock Model- B 18 W'!$C$9:$AZ$53,MATCH($B19,'Stock Model- B 18 W'!$B$9:$B$53,0),MATCH(($B19-O$4+1),'Stock Model- B 18 W'!$C$8:$AZ$8,0))),0,INDEX('Stock Model- B 18 W'!$C$9:$AZ$53,MATCH($B19,'Stock Model- B 18 W'!$B$9:$B$53,0),MATCH(($B19-O$4+1),'Stock Model- B 18 W'!$C$8:$AZ$8,0)))</f>
        <v>2647226.0736743794</v>
      </c>
      <c r="P19" s="128">
        <f ca="1">IF(ISNA(INDEX('Stock Model- B 18 W'!$C$9:$AZ$53,MATCH($B19,'Stock Model- B 18 W'!$B$9:$B$53,0),MATCH(($B19-P$4+1),'Stock Model- B 18 W'!$C$8:$AZ$8,0))),0,INDEX('Stock Model- B 18 W'!$C$9:$AZ$53,MATCH($B19,'Stock Model- B 18 W'!$B$9:$B$53,0),MATCH(($B19-P$4+1),'Stock Model- B 18 W'!$C$8:$AZ$8,0)))</f>
        <v>2667080.2692269376</v>
      </c>
      <c r="Q19" s="128">
        <f ca="1">IF(ISNA(INDEX('Stock Model- B 18 W'!$C$9:$AZ$53,MATCH($B19,'Stock Model- B 18 W'!$B$9:$B$53,0),MATCH(($B19-Q$4+1),'Stock Model- B 18 W'!$C$8:$AZ$8,0))),0,INDEX('Stock Model- B 18 W'!$C$9:$AZ$53,MATCH($B19,'Stock Model- B 18 W'!$B$9:$B$53,0),MATCH(($B19-Q$4+1),'Stock Model- B 18 W'!$C$8:$AZ$8,0)))</f>
        <v>2687083.37124614</v>
      </c>
      <c r="R19" s="128">
        <f>IF(ISNA(INDEX('Stock Model- B 18 W'!$C$9:$AZ$53,MATCH($B19,'Stock Model- B 18 W'!$B$9:$B$53,0),MATCH(($B19-R$4+1),'Stock Model- B 18 W'!$C$8:$AZ$8,0))),0,INDEX('Stock Model- B 18 W'!$C$9:$AZ$53,MATCH($B19,'Stock Model- B 18 W'!$B$9:$B$53,0),MATCH(($B19-R$4+1),'Stock Model- B 18 W'!$C$8:$AZ$8,0)))</f>
        <v>0</v>
      </c>
      <c r="S19" s="128">
        <f>IF(ISNA(INDEX('Stock Model- B 18 W'!$C$9:$AZ$53,MATCH($B19,'Stock Model- B 18 W'!$B$9:$B$53,0),MATCH(($B19-S$4+1),'Stock Model- B 18 W'!$C$8:$AZ$8,0))),0,INDEX('Stock Model- B 18 W'!$C$9:$AZ$53,MATCH($B19,'Stock Model- B 18 W'!$B$9:$B$53,0),MATCH(($B19-S$4+1),'Stock Model- B 18 W'!$C$8:$AZ$8,0)))</f>
        <v>0</v>
      </c>
      <c r="T19" s="128">
        <f>IF(ISNA(INDEX('Stock Model- B 18 W'!$C$9:$AZ$53,MATCH($B19,'Stock Model- B 18 W'!$B$9:$B$53,0),MATCH(($B19-T$4+1),'Stock Model- B 18 W'!$C$8:$AZ$8,0))),0,INDEX('Stock Model- B 18 W'!$C$9:$AZ$53,MATCH($B19,'Stock Model- B 18 W'!$B$9:$B$53,0),MATCH(($B19-T$4+1),'Stock Model- B 18 W'!$C$8:$AZ$8,0)))</f>
        <v>0</v>
      </c>
      <c r="U19" s="128">
        <f>IF(ISNA(INDEX('Stock Model- B 18 W'!$C$9:$AZ$53,MATCH($B19,'Stock Model- B 18 W'!$B$9:$B$53,0),MATCH(($B19-U$4+1),'Stock Model- B 18 W'!$C$8:$AZ$8,0))),0,INDEX('Stock Model- B 18 W'!$C$9:$AZ$53,MATCH($B19,'Stock Model- B 18 W'!$B$9:$B$53,0),MATCH(($B19-U$4+1),'Stock Model- B 18 W'!$C$8:$AZ$8,0)))</f>
        <v>0</v>
      </c>
      <c r="V19" s="128">
        <f>IF(ISNA(INDEX('Stock Model- B 18 W'!$C$9:$AZ$53,MATCH($B19,'Stock Model- B 18 W'!$B$9:$B$53,0),MATCH(($B19-V$4+1),'Stock Model- B 18 W'!$C$8:$AZ$8,0))),0,INDEX('Stock Model- B 18 W'!$C$9:$AZ$53,MATCH($B19,'Stock Model- B 18 W'!$B$9:$B$53,0),MATCH(($B19-V$4+1),'Stock Model- B 18 W'!$C$8:$AZ$8,0)))</f>
        <v>0</v>
      </c>
      <c r="W19" s="128">
        <f>IF(ISNA(INDEX('Stock Model- B 18 W'!$C$9:$AZ$53,MATCH($B19,'Stock Model- B 18 W'!$B$9:$B$53,0),MATCH(($B19-W$4+1),'Stock Model- B 18 W'!$C$8:$AZ$8,0))),0,INDEX('Stock Model- B 18 W'!$C$9:$AZ$53,MATCH($B19,'Stock Model- B 18 W'!$B$9:$B$53,0),MATCH(($B19-W$4+1),'Stock Model- B 18 W'!$C$8:$AZ$8,0)))</f>
        <v>0</v>
      </c>
      <c r="X19" s="128">
        <f>IF(ISNA(INDEX('Stock Model- B 18 W'!$C$9:$AZ$53,MATCH($B19,'Stock Model- B 18 W'!$B$9:$B$53,0),MATCH(($B19-X$4+1),'Stock Model- B 18 W'!$C$8:$AZ$8,0))),0,INDEX('Stock Model- B 18 W'!$C$9:$AZ$53,MATCH($B19,'Stock Model- B 18 W'!$B$9:$B$53,0),MATCH(($B19-X$4+1),'Stock Model- B 18 W'!$C$8:$AZ$8,0)))</f>
        <v>0</v>
      </c>
      <c r="Y19" s="128">
        <f>IF(ISNA(INDEX('Stock Model- B 18 W'!$C$9:$AZ$53,MATCH($B19,'Stock Model- B 18 W'!$B$9:$B$53,0),MATCH(($B19-Y$4+1),'Stock Model- B 18 W'!$C$8:$AZ$8,0))),0,INDEX('Stock Model- B 18 W'!$C$9:$AZ$53,MATCH($B19,'Stock Model- B 18 W'!$B$9:$B$53,0),MATCH(($B19-Y$4+1),'Stock Model- B 18 W'!$C$8:$AZ$8,0)))</f>
        <v>0</v>
      </c>
      <c r="Z19" s="128">
        <f>IF(ISNA(INDEX('Stock Model- B 18 W'!$C$9:$AZ$53,MATCH($B19,'Stock Model- B 18 W'!$B$9:$B$53,0),MATCH(($B19-Z$4+1),'Stock Model- B 18 W'!$C$8:$AZ$8,0))),0,INDEX('Stock Model- B 18 W'!$C$9:$AZ$53,MATCH($B19,'Stock Model- B 18 W'!$B$9:$B$53,0),MATCH(($B19-Z$4+1),'Stock Model- B 18 W'!$C$8:$AZ$8,0)))</f>
        <v>0</v>
      </c>
      <c r="AA19" s="128">
        <f>IF(ISNA(INDEX('Stock Model- B 18 W'!$C$9:$AZ$53,MATCH($B19,'Stock Model- B 18 W'!$B$9:$B$53,0),MATCH(($B19-AA$4+1),'Stock Model- B 18 W'!$C$8:$AZ$8,0))),0,INDEX('Stock Model- B 18 W'!$C$9:$AZ$53,MATCH($B19,'Stock Model- B 18 W'!$B$9:$B$53,0),MATCH(($B19-AA$4+1),'Stock Model- B 18 W'!$C$8:$AZ$8,0)))</f>
        <v>0</v>
      </c>
      <c r="AB19" s="128">
        <f>IF(ISNA(INDEX('Stock Model- B 18 W'!$C$9:$AZ$53,MATCH($B19,'Stock Model- B 18 W'!$B$9:$B$53,0),MATCH(($B19-AB$4+1),'Stock Model- B 18 W'!$C$8:$AZ$8,0))),0,INDEX('Stock Model- B 18 W'!$C$9:$AZ$53,MATCH($B19,'Stock Model- B 18 W'!$B$9:$B$53,0),MATCH(($B19-AB$4+1),'Stock Model- B 18 W'!$C$8:$AZ$8,0)))</f>
        <v>0</v>
      </c>
      <c r="AC19" s="128">
        <f>IF(ISNA(INDEX('Stock Model- B 18 W'!$C$9:$AZ$53,MATCH($B19,'Stock Model- B 18 W'!$B$9:$B$53,0),MATCH(($B19-AC$4+1),'Stock Model- B 18 W'!$C$8:$AZ$8,0))),0,INDEX('Stock Model- B 18 W'!$C$9:$AZ$53,MATCH($B19,'Stock Model- B 18 W'!$B$9:$B$53,0),MATCH(($B19-AC$4+1),'Stock Model- B 18 W'!$C$8:$AZ$8,0)))</f>
        <v>0</v>
      </c>
      <c r="AD19" s="128">
        <f>IF(ISNA(INDEX('Stock Model- B 18 W'!$C$9:$AZ$53,MATCH($B19,'Stock Model- B 18 W'!$B$9:$B$53,0),MATCH(($B19-AD$4+1),'Stock Model- B 18 W'!$C$8:$AZ$8,0))),0,INDEX('Stock Model- B 18 W'!$C$9:$AZ$53,MATCH($B19,'Stock Model- B 18 W'!$B$9:$B$53,0),MATCH(($B19-AD$4+1),'Stock Model- B 18 W'!$C$8:$AZ$8,0)))</f>
        <v>0</v>
      </c>
      <c r="AE19" s="128">
        <f>IF(ISNA(INDEX('Stock Model- B 18 W'!$C$9:$AZ$53,MATCH($B19,'Stock Model- B 18 W'!$B$9:$B$53,0),MATCH(($B19-AE$4+1),'Stock Model- B 18 W'!$C$8:$AZ$8,0))),0,INDEX('Stock Model- B 18 W'!$C$9:$AZ$53,MATCH($B19,'Stock Model- B 18 W'!$B$9:$B$53,0),MATCH(($B19-AE$4+1),'Stock Model- B 18 W'!$C$8:$AZ$8,0)))</f>
        <v>0</v>
      </c>
      <c r="AF19" s="128">
        <f>IF(ISNA(INDEX('Stock Model- B 18 W'!$C$9:$AZ$53,MATCH($B19,'Stock Model- B 18 W'!$B$9:$B$53,0),MATCH(($B19-AF$4+1),'Stock Model- B 18 W'!$C$8:$AZ$8,0))),0,INDEX('Stock Model- B 18 W'!$C$9:$AZ$53,MATCH($B19,'Stock Model- B 18 W'!$B$9:$B$53,0),MATCH(($B19-AF$4+1),'Stock Model- B 18 W'!$C$8:$AZ$8,0)))</f>
        <v>0</v>
      </c>
      <c r="AG19" s="128">
        <f>IF(ISNA(INDEX('Stock Model- B 18 W'!$C$9:$AZ$53,MATCH($B19,'Stock Model- B 18 W'!$B$9:$B$53,0),MATCH(($B19-AG$4+1),'Stock Model- B 18 W'!$C$8:$AZ$8,0))),0,INDEX('Stock Model- B 18 W'!$C$9:$AZ$53,MATCH($B19,'Stock Model- B 18 W'!$B$9:$B$53,0),MATCH(($B19-AG$4+1),'Stock Model- B 18 W'!$C$8:$AZ$8,0)))</f>
        <v>0</v>
      </c>
      <c r="AH19" s="128">
        <f>IF(ISNA(INDEX('Stock Model- B 18 W'!$C$9:$AZ$53,MATCH($B19,'Stock Model- B 18 W'!$B$9:$B$53,0),MATCH(($B19-AH$4+1),'Stock Model- B 18 W'!$C$8:$AZ$8,0))),0,INDEX('Stock Model- B 18 W'!$C$9:$AZ$53,MATCH($B19,'Stock Model- B 18 W'!$B$9:$B$53,0),MATCH(($B19-AH$4+1),'Stock Model- B 18 W'!$C$8:$AZ$8,0)))</f>
        <v>0</v>
      </c>
      <c r="AI19" s="128">
        <f>IF(ISNA(INDEX('Stock Model- B 18 W'!$C$9:$AZ$53,MATCH($B19,'Stock Model- B 18 W'!$B$9:$B$53,0),MATCH(($B19-AI$4+1),'Stock Model- B 18 W'!$C$8:$AZ$8,0))),0,INDEX('Stock Model- B 18 W'!$C$9:$AZ$53,MATCH($B19,'Stock Model- B 18 W'!$B$9:$B$53,0),MATCH(($B19-AI$4+1),'Stock Model- B 18 W'!$C$8:$AZ$8,0)))</f>
        <v>0</v>
      </c>
      <c r="AJ19" s="128">
        <f>IF(ISNA(INDEX('Stock Model- B 18 W'!$C$9:$AZ$53,MATCH($B19,'Stock Model- B 18 W'!$B$9:$B$53,0),MATCH(($B19-AJ$4+1),'Stock Model- B 18 W'!$C$8:$AZ$8,0))),0,INDEX('Stock Model- B 18 W'!$C$9:$AZ$53,MATCH($B19,'Stock Model- B 18 W'!$B$9:$B$53,0),MATCH(($B19-AJ$4+1),'Stock Model- B 18 W'!$C$8:$AZ$8,0)))</f>
        <v>0</v>
      </c>
      <c r="AK19" s="128">
        <f>IF(ISNA(INDEX('Stock Model- B 18 W'!$C$9:$AZ$53,MATCH($B19,'Stock Model- B 18 W'!$B$9:$B$53,0),MATCH(($B19-AK$4+1),'Stock Model- B 18 W'!$C$8:$AZ$8,0))),0,INDEX('Stock Model- B 18 W'!$C$9:$AZ$53,MATCH($B19,'Stock Model- B 18 W'!$B$9:$B$53,0),MATCH(($B19-AK$4+1),'Stock Model- B 18 W'!$C$8:$AZ$8,0)))</f>
        <v>0</v>
      </c>
      <c r="AL19" s="128">
        <f>IF(ISNA(INDEX('Stock Model- B 18 W'!$C$9:$AZ$53,MATCH($B19,'Stock Model- B 18 W'!$B$9:$B$53,0),MATCH(($B19-AL$4+1),'Stock Model- B 18 W'!$C$8:$AZ$8,0))),0,INDEX('Stock Model- B 18 W'!$C$9:$AZ$53,MATCH($B19,'Stock Model- B 18 W'!$B$9:$B$53,0),MATCH(($B19-AL$4+1),'Stock Model- B 18 W'!$C$8:$AZ$8,0)))</f>
        <v>0</v>
      </c>
      <c r="AM19" s="128">
        <f>IF(ISNA(INDEX('Stock Model- B 18 W'!$C$9:$AZ$53,MATCH($B19,'Stock Model- B 18 W'!$B$9:$B$53,0),MATCH(($B19-AM$4+1),'Stock Model- B 18 W'!$C$8:$AZ$8,0))),0,INDEX('Stock Model- B 18 W'!$C$9:$AZ$53,MATCH($B19,'Stock Model- B 18 W'!$B$9:$B$53,0),MATCH(($B19-AM$4+1),'Stock Model- B 18 W'!$C$8:$AZ$8,0)))</f>
        <v>0</v>
      </c>
      <c r="AN19" s="128">
        <f>IF(ISNA(INDEX('Stock Model- B 18 W'!$C$9:$AZ$53,MATCH($B19,'Stock Model- B 18 W'!$B$9:$B$53,0),MATCH(($B19-AN$4+1),'Stock Model- B 18 W'!$C$8:$AZ$8,0))),0,INDEX('Stock Model- B 18 W'!$C$9:$AZ$53,MATCH($B19,'Stock Model- B 18 W'!$B$9:$B$53,0),MATCH(($B19-AN$4+1),'Stock Model- B 18 W'!$C$8:$AZ$8,0)))</f>
        <v>0</v>
      </c>
      <c r="AO19" s="128">
        <f>IF(ISNA(INDEX('Stock Model- B 18 W'!$C$9:$AZ$53,MATCH($B19,'Stock Model- B 18 W'!$B$9:$B$53,0),MATCH(($B19-AO$4+1),'Stock Model- B 18 W'!$C$8:$AZ$8,0))),0,INDEX('Stock Model- B 18 W'!$C$9:$AZ$53,MATCH($B19,'Stock Model- B 18 W'!$B$9:$B$53,0),MATCH(($B19-AO$4+1),'Stock Model- B 18 W'!$C$8:$AZ$8,0)))</f>
        <v>0</v>
      </c>
      <c r="AP19" s="128">
        <f>IF(ISNA(INDEX('Stock Model- B 18 W'!$C$9:$AZ$53,MATCH($B19,'Stock Model- B 18 W'!$B$9:$B$53,0),MATCH(($B19-AP$4+1),'Stock Model- B 18 W'!$C$8:$AZ$8,0))),0,INDEX('Stock Model- B 18 W'!$C$9:$AZ$53,MATCH($B19,'Stock Model- B 18 W'!$B$9:$B$53,0),MATCH(($B19-AP$4+1),'Stock Model- B 18 W'!$C$8:$AZ$8,0)))</f>
        <v>0</v>
      </c>
      <c r="AQ19" s="128">
        <f>IF(ISNA(INDEX('Stock Model- B 18 W'!$C$9:$AZ$53,MATCH($B19,'Stock Model- B 18 W'!$B$9:$B$53,0),MATCH(($B19-AQ$4+1),'Stock Model- B 18 W'!$C$8:$AZ$8,0))),0,INDEX('Stock Model- B 18 W'!$C$9:$AZ$53,MATCH($B19,'Stock Model- B 18 W'!$B$9:$B$53,0),MATCH(($B19-AQ$4+1),'Stock Model- B 18 W'!$C$8:$AZ$8,0)))</f>
        <v>0</v>
      </c>
      <c r="AR19" s="128">
        <f>IF(ISNA(INDEX('Stock Model- B 18 W'!$C$9:$AZ$53,MATCH($B19,'Stock Model- B 18 W'!$B$9:$B$53,0),MATCH(($B19-AR$4+1),'Stock Model- B 18 W'!$C$8:$AZ$8,0))),0,INDEX('Stock Model- B 18 W'!$C$9:$AZ$53,MATCH($B19,'Stock Model- B 18 W'!$B$9:$B$53,0),MATCH(($B19-AR$4+1),'Stock Model- B 18 W'!$C$8:$AZ$8,0)))</f>
        <v>0</v>
      </c>
      <c r="AS19" s="128">
        <f>IF(ISNA(INDEX('Stock Model- B 18 W'!$C$9:$AZ$53,MATCH($B19,'Stock Model- B 18 W'!$B$9:$B$53,0),MATCH(($B19-AS$4+1),'Stock Model- B 18 W'!$C$8:$AZ$8,0))),0,INDEX('Stock Model- B 18 W'!$C$9:$AZ$53,MATCH($B19,'Stock Model- B 18 W'!$B$9:$B$53,0),MATCH(($B19-AS$4+1),'Stock Model- B 18 W'!$C$8:$AZ$8,0)))</f>
        <v>0</v>
      </c>
      <c r="AT19" s="128">
        <f>IF(ISNA(INDEX('Stock Model- B 18 W'!$C$9:$AZ$53,MATCH($B19,'Stock Model- B 18 W'!$B$9:$B$53,0),MATCH(($B19-AT$4+1),'Stock Model- B 18 W'!$C$8:$AZ$8,0))),0,INDEX('Stock Model- B 18 W'!$C$9:$AZ$53,MATCH($B19,'Stock Model- B 18 W'!$B$9:$B$53,0),MATCH(($B19-AT$4+1),'Stock Model- B 18 W'!$C$8:$AZ$8,0)))</f>
        <v>0</v>
      </c>
      <c r="AU19" s="128">
        <f>IF(ISNA(INDEX('Stock Model- B 18 W'!$C$9:$AZ$53,MATCH($B19,'Stock Model- B 18 W'!$B$9:$B$53,0),MATCH(($B19-AU$4+1),'Stock Model- B 18 W'!$C$8:$AZ$8,0))),0,INDEX('Stock Model- B 18 W'!$C$9:$AZ$53,MATCH($B19,'Stock Model- B 18 W'!$B$9:$B$53,0),MATCH(($B19-AU$4+1),'Stock Model- B 18 W'!$C$8:$AZ$8,0)))</f>
        <v>0</v>
      </c>
      <c r="AV19" s="109">
        <f t="shared" ca="1" si="2"/>
        <v>13236869.366532549</v>
      </c>
      <c r="AW19" s="109" t="str">
        <f ca="1">IF(AV19=SUM('Stock Model- B 18 W'!C23:AZ23),"OK","Error")</f>
        <v>OK</v>
      </c>
    </row>
    <row r="20" spans="1:49">
      <c r="A20" s="214"/>
      <c r="B20" s="109">
        <f>'Stock Model- B 18 W'!B24</f>
        <v>2005</v>
      </c>
      <c r="C20" s="128">
        <f ca="1">IF(ISNA(INDEX('Stock Model- B 18 W'!$C$9:$AZ$53,MATCH($B20,'Stock Model- B 18 W'!$B$9:$B$53,0),MATCH(($B20-C$4+1),'Stock Model- B 18 W'!$C$8:$AZ$8,0))),0,INDEX('Stock Model- B 18 W'!$C$9:$AZ$53,MATCH($B20,'Stock Model- B 18 W'!$B$9:$B$53,0),MATCH(($B20-C$4+1),'Stock Model- B 18 W'!$C$8:$AZ$8,0)))</f>
        <v>0</v>
      </c>
      <c r="D20" s="128">
        <f ca="1">IF(ISNA(INDEX('Stock Model- B 18 W'!$C$9:$AZ$53,MATCH($B20,'Stock Model- B 18 W'!$B$9:$B$53,0),MATCH(($B20-D$4+1),'Stock Model- B 18 W'!$C$8:$AZ$8,0))),0,INDEX('Stock Model- B 18 W'!$C$9:$AZ$53,MATCH($B20,'Stock Model- B 18 W'!$B$9:$B$53,0),MATCH(($B20-D$4+1),'Stock Model- B 18 W'!$C$8:$AZ$8,0)))</f>
        <v>0</v>
      </c>
      <c r="E20" s="128">
        <f ca="1">IF(ISNA(INDEX('Stock Model- B 18 W'!$C$9:$AZ$53,MATCH($B20,'Stock Model- B 18 W'!$B$9:$B$53,0),MATCH(($B20-E$4+1),'Stock Model- B 18 W'!$C$8:$AZ$8,0))),0,INDEX('Stock Model- B 18 W'!$C$9:$AZ$53,MATCH($B20,'Stock Model- B 18 W'!$B$9:$B$53,0),MATCH(($B20-E$4+1),'Stock Model- B 18 W'!$C$8:$AZ$8,0)))</f>
        <v>0</v>
      </c>
      <c r="F20" s="128">
        <f ca="1">IF(ISNA(INDEX('Stock Model- B 18 W'!$C$9:$AZ$53,MATCH($B20,'Stock Model- B 18 W'!$B$9:$B$53,0),MATCH(($B20-F$4+1),'Stock Model- B 18 W'!$C$8:$AZ$8,0))),0,INDEX('Stock Model- B 18 W'!$C$9:$AZ$53,MATCH($B20,'Stock Model- B 18 W'!$B$9:$B$53,0),MATCH(($B20-F$4+1),'Stock Model- B 18 W'!$C$8:$AZ$8,0)))</f>
        <v>0</v>
      </c>
      <c r="G20" s="128">
        <f ca="1">IF(ISNA(INDEX('Stock Model- B 18 W'!$C$9:$AZ$53,MATCH($B20,'Stock Model- B 18 W'!$B$9:$B$53,0),MATCH(($B20-G$4+1),'Stock Model- B 18 W'!$C$8:$AZ$8,0))),0,INDEX('Stock Model- B 18 W'!$C$9:$AZ$53,MATCH($B20,'Stock Model- B 18 W'!$B$9:$B$53,0),MATCH(($B20-G$4+1),'Stock Model- B 18 W'!$C$8:$AZ$8,0)))</f>
        <v>0</v>
      </c>
      <c r="H20" s="128">
        <f ca="1">IF(ISNA(INDEX('Stock Model- B 18 W'!$C$9:$AZ$53,MATCH($B20,'Stock Model- B 18 W'!$B$9:$B$53,0),MATCH(($B20-H$4+1),'Stock Model- B 18 W'!$C$8:$AZ$8,0))),0,INDEX('Stock Model- B 18 W'!$C$9:$AZ$53,MATCH($B20,'Stock Model- B 18 W'!$B$9:$B$53,0),MATCH(($B20-H$4+1),'Stock Model- B 18 W'!$C$8:$AZ$8,0)))</f>
        <v>0</v>
      </c>
      <c r="I20" s="128">
        <f ca="1">IF(ISNA(INDEX('Stock Model- B 18 W'!$C$9:$AZ$53,MATCH($B20,'Stock Model- B 18 W'!$B$9:$B$53,0),MATCH(($B20-I$4+1),'Stock Model- B 18 W'!$C$8:$AZ$8,0))),0,INDEX('Stock Model- B 18 W'!$C$9:$AZ$53,MATCH($B20,'Stock Model- B 18 W'!$B$9:$B$53,0),MATCH(($B20-I$4+1),'Stock Model- B 18 W'!$C$8:$AZ$8,0)))</f>
        <v>0</v>
      </c>
      <c r="J20" s="128">
        <f ca="1">IF(ISNA(INDEX('Stock Model- B 18 W'!$C$9:$AZ$53,MATCH($B20,'Stock Model- B 18 W'!$B$9:$B$53,0),MATCH(($B20-J$4+1),'Stock Model- B 18 W'!$C$8:$AZ$8,0))),0,INDEX('Stock Model- B 18 W'!$C$9:$AZ$53,MATCH($B20,'Stock Model- B 18 W'!$B$9:$B$53,0),MATCH(($B20-J$4+1),'Stock Model- B 18 W'!$C$8:$AZ$8,0)))</f>
        <v>0</v>
      </c>
      <c r="K20" s="128">
        <f ca="1">IF(ISNA(INDEX('Stock Model- B 18 W'!$C$9:$AZ$53,MATCH($B20,'Stock Model- B 18 W'!$B$9:$B$53,0),MATCH(($B20-K$4+1),'Stock Model- B 18 W'!$C$8:$AZ$8,0))),0,INDEX('Stock Model- B 18 W'!$C$9:$AZ$53,MATCH($B20,'Stock Model- B 18 W'!$B$9:$B$53,0),MATCH(($B20-K$4+1),'Stock Model- B 18 W'!$C$8:$AZ$8,0)))</f>
        <v>0</v>
      </c>
      <c r="L20" s="128">
        <f ca="1">IF(ISNA(INDEX('Stock Model- B 18 W'!$C$9:$AZ$53,MATCH($B20,'Stock Model- B 18 W'!$B$9:$B$53,0),MATCH(($B20-L$4+1),'Stock Model- B 18 W'!$C$8:$AZ$8,0))),0,INDEX('Stock Model- B 18 W'!$C$9:$AZ$53,MATCH($B20,'Stock Model- B 18 W'!$B$9:$B$53,0),MATCH(($B20-L$4+1),'Stock Model- B 18 W'!$C$8:$AZ$8,0)))</f>
        <v>0</v>
      </c>
      <c r="M20" s="128">
        <f ca="1">IF(ISNA(INDEX('Stock Model- B 18 W'!$C$9:$AZ$53,MATCH($B20,'Stock Model- B 18 W'!$B$9:$B$53,0),MATCH(($B20-M$4+1),'Stock Model- B 18 W'!$C$8:$AZ$8,0))),0,INDEX('Stock Model- B 18 W'!$C$9:$AZ$53,MATCH($B20,'Stock Model- B 18 W'!$B$9:$B$53,0),MATCH(($B20-M$4+1),'Stock Model- B 18 W'!$C$8:$AZ$8,0)))</f>
        <v>0</v>
      </c>
      <c r="N20" s="128">
        <f ca="1">IF(ISNA(INDEX('Stock Model- B 18 W'!$C$9:$AZ$53,MATCH($B20,'Stock Model- B 18 W'!$B$9:$B$53,0),MATCH(($B20-N$4+1),'Stock Model- B 18 W'!$C$8:$AZ$8,0))),0,INDEX('Stock Model- B 18 W'!$C$9:$AZ$53,MATCH($B20,'Stock Model- B 18 W'!$B$9:$B$53,0),MATCH(($B20-N$4+1),'Stock Model- B 18 W'!$C$8:$AZ$8,0)))</f>
        <v>2627519.6761036026</v>
      </c>
      <c r="O20" s="128">
        <f ca="1">IF(ISNA(INDEX('Stock Model- B 18 W'!$C$9:$AZ$53,MATCH($B20,'Stock Model- B 18 W'!$B$9:$B$53,0),MATCH(($B20-O$4+1),'Stock Model- B 18 W'!$C$8:$AZ$8,0))),0,INDEX('Stock Model- B 18 W'!$C$9:$AZ$53,MATCH($B20,'Stock Model- B 18 W'!$B$9:$B$53,0),MATCH(($B20-O$4+1),'Stock Model- B 18 W'!$C$8:$AZ$8,0)))</f>
        <v>2647226.0736743794</v>
      </c>
      <c r="P20" s="128">
        <f ca="1">IF(ISNA(INDEX('Stock Model- B 18 W'!$C$9:$AZ$53,MATCH($B20,'Stock Model- B 18 W'!$B$9:$B$53,0),MATCH(($B20-P$4+1),'Stock Model- B 18 W'!$C$8:$AZ$8,0))),0,INDEX('Stock Model- B 18 W'!$C$9:$AZ$53,MATCH($B20,'Stock Model- B 18 W'!$B$9:$B$53,0),MATCH(($B20-P$4+1),'Stock Model- B 18 W'!$C$8:$AZ$8,0)))</f>
        <v>2667080.2692269376</v>
      </c>
      <c r="Q20" s="128">
        <f ca="1">IF(ISNA(INDEX('Stock Model- B 18 W'!$C$9:$AZ$53,MATCH($B20,'Stock Model- B 18 W'!$B$9:$B$53,0),MATCH(($B20-Q$4+1),'Stock Model- B 18 W'!$C$8:$AZ$8,0))),0,INDEX('Stock Model- B 18 W'!$C$9:$AZ$53,MATCH($B20,'Stock Model- B 18 W'!$B$9:$B$53,0),MATCH(($B20-Q$4+1),'Stock Model- B 18 W'!$C$8:$AZ$8,0)))</f>
        <v>2687083.37124614</v>
      </c>
      <c r="R20" s="128">
        <f ca="1">IF(ISNA(INDEX('Stock Model- B 18 W'!$C$9:$AZ$53,MATCH($B20,'Stock Model- B 18 W'!$B$9:$B$53,0),MATCH(($B20-R$4+1),'Stock Model- B 18 W'!$C$8:$AZ$8,0))),0,INDEX('Stock Model- B 18 W'!$C$9:$AZ$53,MATCH($B20,'Stock Model- B 18 W'!$B$9:$B$53,0),MATCH(($B20-R$4+1),'Stock Model- B 18 W'!$C$8:$AZ$8,0)))</f>
        <v>2707236.4965304867</v>
      </c>
      <c r="S20" s="128">
        <f>IF(ISNA(INDEX('Stock Model- B 18 W'!$C$9:$AZ$53,MATCH($B20,'Stock Model- B 18 W'!$B$9:$B$53,0),MATCH(($B20-S$4+1),'Stock Model- B 18 W'!$C$8:$AZ$8,0))),0,INDEX('Stock Model- B 18 W'!$C$9:$AZ$53,MATCH($B20,'Stock Model- B 18 W'!$B$9:$B$53,0),MATCH(($B20-S$4+1),'Stock Model- B 18 W'!$C$8:$AZ$8,0)))</f>
        <v>0</v>
      </c>
      <c r="T20" s="128">
        <f>IF(ISNA(INDEX('Stock Model- B 18 W'!$C$9:$AZ$53,MATCH($B20,'Stock Model- B 18 W'!$B$9:$B$53,0),MATCH(($B20-T$4+1),'Stock Model- B 18 W'!$C$8:$AZ$8,0))),0,INDEX('Stock Model- B 18 W'!$C$9:$AZ$53,MATCH($B20,'Stock Model- B 18 W'!$B$9:$B$53,0),MATCH(($B20-T$4+1),'Stock Model- B 18 W'!$C$8:$AZ$8,0)))</f>
        <v>0</v>
      </c>
      <c r="U20" s="128">
        <f>IF(ISNA(INDEX('Stock Model- B 18 W'!$C$9:$AZ$53,MATCH($B20,'Stock Model- B 18 W'!$B$9:$B$53,0),MATCH(($B20-U$4+1),'Stock Model- B 18 W'!$C$8:$AZ$8,0))),0,INDEX('Stock Model- B 18 W'!$C$9:$AZ$53,MATCH($B20,'Stock Model- B 18 W'!$B$9:$B$53,0),MATCH(($B20-U$4+1),'Stock Model- B 18 W'!$C$8:$AZ$8,0)))</f>
        <v>0</v>
      </c>
      <c r="V20" s="128">
        <f>IF(ISNA(INDEX('Stock Model- B 18 W'!$C$9:$AZ$53,MATCH($B20,'Stock Model- B 18 W'!$B$9:$B$53,0),MATCH(($B20-V$4+1),'Stock Model- B 18 W'!$C$8:$AZ$8,0))),0,INDEX('Stock Model- B 18 W'!$C$9:$AZ$53,MATCH($B20,'Stock Model- B 18 W'!$B$9:$B$53,0),MATCH(($B20-V$4+1),'Stock Model- B 18 W'!$C$8:$AZ$8,0)))</f>
        <v>0</v>
      </c>
      <c r="W20" s="128">
        <f>IF(ISNA(INDEX('Stock Model- B 18 W'!$C$9:$AZ$53,MATCH($B20,'Stock Model- B 18 W'!$B$9:$B$53,0),MATCH(($B20-W$4+1),'Stock Model- B 18 W'!$C$8:$AZ$8,0))),0,INDEX('Stock Model- B 18 W'!$C$9:$AZ$53,MATCH($B20,'Stock Model- B 18 W'!$B$9:$B$53,0),MATCH(($B20-W$4+1),'Stock Model- B 18 W'!$C$8:$AZ$8,0)))</f>
        <v>0</v>
      </c>
      <c r="X20" s="128">
        <f>IF(ISNA(INDEX('Stock Model- B 18 W'!$C$9:$AZ$53,MATCH($B20,'Stock Model- B 18 W'!$B$9:$B$53,0),MATCH(($B20-X$4+1),'Stock Model- B 18 W'!$C$8:$AZ$8,0))),0,INDEX('Stock Model- B 18 W'!$C$9:$AZ$53,MATCH($B20,'Stock Model- B 18 W'!$B$9:$B$53,0),MATCH(($B20-X$4+1),'Stock Model- B 18 W'!$C$8:$AZ$8,0)))</f>
        <v>0</v>
      </c>
      <c r="Y20" s="128">
        <f>IF(ISNA(INDEX('Stock Model- B 18 W'!$C$9:$AZ$53,MATCH($B20,'Stock Model- B 18 W'!$B$9:$B$53,0),MATCH(($B20-Y$4+1),'Stock Model- B 18 W'!$C$8:$AZ$8,0))),0,INDEX('Stock Model- B 18 W'!$C$9:$AZ$53,MATCH($B20,'Stock Model- B 18 W'!$B$9:$B$53,0),MATCH(($B20-Y$4+1),'Stock Model- B 18 W'!$C$8:$AZ$8,0)))</f>
        <v>0</v>
      </c>
      <c r="Z20" s="128">
        <f>IF(ISNA(INDEX('Stock Model- B 18 W'!$C$9:$AZ$53,MATCH($B20,'Stock Model- B 18 W'!$B$9:$B$53,0),MATCH(($B20-Z$4+1),'Stock Model- B 18 W'!$C$8:$AZ$8,0))),0,INDEX('Stock Model- B 18 W'!$C$9:$AZ$53,MATCH($B20,'Stock Model- B 18 W'!$B$9:$B$53,0),MATCH(($B20-Z$4+1),'Stock Model- B 18 W'!$C$8:$AZ$8,0)))</f>
        <v>0</v>
      </c>
      <c r="AA20" s="128">
        <f>IF(ISNA(INDEX('Stock Model- B 18 W'!$C$9:$AZ$53,MATCH($B20,'Stock Model- B 18 W'!$B$9:$B$53,0),MATCH(($B20-AA$4+1),'Stock Model- B 18 W'!$C$8:$AZ$8,0))),0,INDEX('Stock Model- B 18 W'!$C$9:$AZ$53,MATCH($B20,'Stock Model- B 18 W'!$B$9:$B$53,0),MATCH(($B20-AA$4+1),'Stock Model- B 18 W'!$C$8:$AZ$8,0)))</f>
        <v>0</v>
      </c>
      <c r="AB20" s="128">
        <f>IF(ISNA(INDEX('Stock Model- B 18 W'!$C$9:$AZ$53,MATCH($B20,'Stock Model- B 18 W'!$B$9:$B$53,0),MATCH(($B20-AB$4+1),'Stock Model- B 18 W'!$C$8:$AZ$8,0))),0,INDEX('Stock Model- B 18 W'!$C$9:$AZ$53,MATCH($B20,'Stock Model- B 18 W'!$B$9:$B$53,0),MATCH(($B20-AB$4+1),'Stock Model- B 18 W'!$C$8:$AZ$8,0)))</f>
        <v>0</v>
      </c>
      <c r="AC20" s="128">
        <f>IF(ISNA(INDEX('Stock Model- B 18 W'!$C$9:$AZ$53,MATCH($B20,'Stock Model- B 18 W'!$B$9:$B$53,0),MATCH(($B20-AC$4+1),'Stock Model- B 18 W'!$C$8:$AZ$8,0))),0,INDEX('Stock Model- B 18 W'!$C$9:$AZ$53,MATCH($B20,'Stock Model- B 18 W'!$B$9:$B$53,0),MATCH(($B20-AC$4+1),'Stock Model- B 18 W'!$C$8:$AZ$8,0)))</f>
        <v>0</v>
      </c>
      <c r="AD20" s="128">
        <f>IF(ISNA(INDEX('Stock Model- B 18 W'!$C$9:$AZ$53,MATCH($B20,'Stock Model- B 18 W'!$B$9:$B$53,0),MATCH(($B20-AD$4+1),'Stock Model- B 18 W'!$C$8:$AZ$8,0))),0,INDEX('Stock Model- B 18 W'!$C$9:$AZ$53,MATCH($B20,'Stock Model- B 18 W'!$B$9:$B$53,0),MATCH(($B20-AD$4+1),'Stock Model- B 18 W'!$C$8:$AZ$8,0)))</f>
        <v>0</v>
      </c>
      <c r="AE20" s="128">
        <f>IF(ISNA(INDEX('Stock Model- B 18 W'!$C$9:$AZ$53,MATCH($B20,'Stock Model- B 18 W'!$B$9:$B$53,0),MATCH(($B20-AE$4+1),'Stock Model- B 18 W'!$C$8:$AZ$8,0))),0,INDEX('Stock Model- B 18 W'!$C$9:$AZ$53,MATCH($B20,'Stock Model- B 18 W'!$B$9:$B$53,0),MATCH(($B20-AE$4+1),'Stock Model- B 18 W'!$C$8:$AZ$8,0)))</f>
        <v>0</v>
      </c>
      <c r="AF20" s="128">
        <f>IF(ISNA(INDEX('Stock Model- B 18 W'!$C$9:$AZ$53,MATCH($B20,'Stock Model- B 18 W'!$B$9:$B$53,0),MATCH(($B20-AF$4+1),'Stock Model- B 18 W'!$C$8:$AZ$8,0))),0,INDEX('Stock Model- B 18 W'!$C$9:$AZ$53,MATCH($B20,'Stock Model- B 18 W'!$B$9:$B$53,0),MATCH(($B20-AF$4+1),'Stock Model- B 18 W'!$C$8:$AZ$8,0)))</f>
        <v>0</v>
      </c>
      <c r="AG20" s="128">
        <f>IF(ISNA(INDEX('Stock Model- B 18 W'!$C$9:$AZ$53,MATCH($B20,'Stock Model- B 18 W'!$B$9:$B$53,0),MATCH(($B20-AG$4+1),'Stock Model- B 18 W'!$C$8:$AZ$8,0))),0,INDEX('Stock Model- B 18 W'!$C$9:$AZ$53,MATCH($B20,'Stock Model- B 18 W'!$B$9:$B$53,0),MATCH(($B20-AG$4+1),'Stock Model- B 18 W'!$C$8:$AZ$8,0)))</f>
        <v>0</v>
      </c>
      <c r="AH20" s="128">
        <f>IF(ISNA(INDEX('Stock Model- B 18 W'!$C$9:$AZ$53,MATCH($B20,'Stock Model- B 18 W'!$B$9:$B$53,0),MATCH(($B20-AH$4+1),'Stock Model- B 18 W'!$C$8:$AZ$8,0))),0,INDEX('Stock Model- B 18 W'!$C$9:$AZ$53,MATCH($B20,'Stock Model- B 18 W'!$B$9:$B$53,0),MATCH(($B20-AH$4+1),'Stock Model- B 18 W'!$C$8:$AZ$8,0)))</f>
        <v>0</v>
      </c>
      <c r="AI20" s="128">
        <f>IF(ISNA(INDEX('Stock Model- B 18 W'!$C$9:$AZ$53,MATCH($B20,'Stock Model- B 18 W'!$B$9:$B$53,0),MATCH(($B20-AI$4+1),'Stock Model- B 18 W'!$C$8:$AZ$8,0))),0,INDEX('Stock Model- B 18 W'!$C$9:$AZ$53,MATCH($B20,'Stock Model- B 18 W'!$B$9:$B$53,0),MATCH(($B20-AI$4+1),'Stock Model- B 18 W'!$C$8:$AZ$8,0)))</f>
        <v>0</v>
      </c>
      <c r="AJ20" s="128">
        <f>IF(ISNA(INDEX('Stock Model- B 18 W'!$C$9:$AZ$53,MATCH($B20,'Stock Model- B 18 W'!$B$9:$B$53,0),MATCH(($B20-AJ$4+1),'Stock Model- B 18 W'!$C$8:$AZ$8,0))),0,INDEX('Stock Model- B 18 W'!$C$9:$AZ$53,MATCH($B20,'Stock Model- B 18 W'!$B$9:$B$53,0),MATCH(($B20-AJ$4+1),'Stock Model- B 18 W'!$C$8:$AZ$8,0)))</f>
        <v>0</v>
      </c>
      <c r="AK20" s="128">
        <f>IF(ISNA(INDEX('Stock Model- B 18 W'!$C$9:$AZ$53,MATCH($B20,'Stock Model- B 18 W'!$B$9:$B$53,0),MATCH(($B20-AK$4+1),'Stock Model- B 18 W'!$C$8:$AZ$8,0))),0,INDEX('Stock Model- B 18 W'!$C$9:$AZ$53,MATCH($B20,'Stock Model- B 18 W'!$B$9:$B$53,0),MATCH(($B20-AK$4+1),'Stock Model- B 18 W'!$C$8:$AZ$8,0)))</f>
        <v>0</v>
      </c>
      <c r="AL20" s="128">
        <f>IF(ISNA(INDEX('Stock Model- B 18 W'!$C$9:$AZ$53,MATCH($B20,'Stock Model- B 18 W'!$B$9:$B$53,0),MATCH(($B20-AL$4+1),'Stock Model- B 18 W'!$C$8:$AZ$8,0))),0,INDEX('Stock Model- B 18 W'!$C$9:$AZ$53,MATCH($B20,'Stock Model- B 18 W'!$B$9:$B$53,0),MATCH(($B20-AL$4+1),'Stock Model- B 18 W'!$C$8:$AZ$8,0)))</f>
        <v>0</v>
      </c>
      <c r="AM20" s="128">
        <f>IF(ISNA(INDEX('Stock Model- B 18 W'!$C$9:$AZ$53,MATCH($B20,'Stock Model- B 18 W'!$B$9:$B$53,0),MATCH(($B20-AM$4+1),'Stock Model- B 18 W'!$C$8:$AZ$8,0))),0,INDEX('Stock Model- B 18 W'!$C$9:$AZ$53,MATCH($B20,'Stock Model- B 18 W'!$B$9:$B$53,0),MATCH(($B20-AM$4+1),'Stock Model- B 18 W'!$C$8:$AZ$8,0)))</f>
        <v>0</v>
      </c>
      <c r="AN20" s="128">
        <f>IF(ISNA(INDEX('Stock Model- B 18 W'!$C$9:$AZ$53,MATCH($B20,'Stock Model- B 18 W'!$B$9:$B$53,0),MATCH(($B20-AN$4+1),'Stock Model- B 18 W'!$C$8:$AZ$8,0))),0,INDEX('Stock Model- B 18 W'!$C$9:$AZ$53,MATCH($B20,'Stock Model- B 18 W'!$B$9:$B$53,0),MATCH(($B20-AN$4+1),'Stock Model- B 18 W'!$C$8:$AZ$8,0)))</f>
        <v>0</v>
      </c>
      <c r="AO20" s="128">
        <f>IF(ISNA(INDEX('Stock Model- B 18 W'!$C$9:$AZ$53,MATCH($B20,'Stock Model- B 18 W'!$B$9:$B$53,0),MATCH(($B20-AO$4+1),'Stock Model- B 18 W'!$C$8:$AZ$8,0))),0,INDEX('Stock Model- B 18 W'!$C$9:$AZ$53,MATCH($B20,'Stock Model- B 18 W'!$B$9:$B$53,0),MATCH(($B20-AO$4+1),'Stock Model- B 18 W'!$C$8:$AZ$8,0)))</f>
        <v>0</v>
      </c>
      <c r="AP20" s="128">
        <f>IF(ISNA(INDEX('Stock Model- B 18 W'!$C$9:$AZ$53,MATCH($B20,'Stock Model- B 18 W'!$B$9:$B$53,0),MATCH(($B20-AP$4+1),'Stock Model- B 18 W'!$C$8:$AZ$8,0))),0,INDEX('Stock Model- B 18 W'!$C$9:$AZ$53,MATCH($B20,'Stock Model- B 18 W'!$B$9:$B$53,0),MATCH(($B20-AP$4+1),'Stock Model- B 18 W'!$C$8:$AZ$8,0)))</f>
        <v>0</v>
      </c>
      <c r="AQ20" s="128">
        <f>IF(ISNA(INDEX('Stock Model- B 18 W'!$C$9:$AZ$53,MATCH($B20,'Stock Model- B 18 W'!$B$9:$B$53,0),MATCH(($B20-AQ$4+1),'Stock Model- B 18 W'!$C$8:$AZ$8,0))),0,INDEX('Stock Model- B 18 W'!$C$9:$AZ$53,MATCH($B20,'Stock Model- B 18 W'!$B$9:$B$53,0),MATCH(($B20-AQ$4+1),'Stock Model- B 18 W'!$C$8:$AZ$8,0)))</f>
        <v>0</v>
      </c>
      <c r="AR20" s="128">
        <f>IF(ISNA(INDEX('Stock Model- B 18 W'!$C$9:$AZ$53,MATCH($B20,'Stock Model- B 18 W'!$B$9:$B$53,0),MATCH(($B20-AR$4+1),'Stock Model- B 18 W'!$C$8:$AZ$8,0))),0,INDEX('Stock Model- B 18 W'!$C$9:$AZ$53,MATCH($B20,'Stock Model- B 18 W'!$B$9:$B$53,0),MATCH(($B20-AR$4+1),'Stock Model- B 18 W'!$C$8:$AZ$8,0)))</f>
        <v>0</v>
      </c>
      <c r="AS20" s="128">
        <f>IF(ISNA(INDEX('Stock Model- B 18 W'!$C$9:$AZ$53,MATCH($B20,'Stock Model- B 18 W'!$B$9:$B$53,0),MATCH(($B20-AS$4+1),'Stock Model- B 18 W'!$C$8:$AZ$8,0))),0,INDEX('Stock Model- B 18 W'!$C$9:$AZ$53,MATCH($B20,'Stock Model- B 18 W'!$B$9:$B$53,0),MATCH(($B20-AS$4+1),'Stock Model- B 18 W'!$C$8:$AZ$8,0)))</f>
        <v>0</v>
      </c>
      <c r="AT20" s="128">
        <f>IF(ISNA(INDEX('Stock Model- B 18 W'!$C$9:$AZ$53,MATCH($B20,'Stock Model- B 18 W'!$B$9:$B$53,0),MATCH(($B20-AT$4+1),'Stock Model- B 18 W'!$C$8:$AZ$8,0))),0,INDEX('Stock Model- B 18 W'!$C$9:$AZ$53,MATCH($B20,'Stock Model- B 18 W'!$B$9:$B$53,0),MATCH(($B20-AT$4+1),'Stock Model- B 18 W'!$C$8:$AZ$8,0)))</f>
        <v>0</v>
      </c>
      <c r="AU20" s="128">
        <f>IF(ISNA(INDEX('Stock Model- B 18 W'!$C$9:$AZ$53,MATCH($B20,'Stock Model- B 18 W'!$B$9:$B$53,0),MATCH(($B20-AU$4+1),'Stock Model- B 18 W'!$C$8:$AZ$8,0))),0,INDEX('Stock Model- B 18 W'!$C$9:$AZ$53,MATCH($B20,'Stock Model- B 18 W'!$B$9:$B$53,0),MATCH(($B20-AU$4+1),'Stock Model- B 18 W'!$C$8:$AZ$8,0)))</f>
        <v>0</v>
      </c>
      <c r="AV20" s="109">
        <f t="shared" ca="1" si="2"/>
        <v>13336145.886781545</v>
      </c>
      <c r="AW20" s="109" t="str">
        <f ca="1">IF(AV20=SUM('Stock Model- B 18 W'!C24:AZ24),"OK","Error")</f>
        <v>OK</v>
      </c>
    </row>
    <row r="21" spans="1:49">
      <c r="A21" s="214"/>
      <c r="B21" s="109">
        <f>'Stock Model- B 18 W'!B25</f>
        <v>2006</v>
      </c>
      <c r="C21" s="128">
        <f ca="1">IF(ISNA(INDEX('Stock Model- B 18 W'!$C$9:$AZ$53,MATCH($B21,'Stock Model- B 18 W'!$B$9:$B$53,0),MATCH(($B21-C$4+1),'Stock Model- B 18 W'!$C$8:$AZ$8,0))),0,INDEX('Stock Model- B 18 W'!$C$9:$AZ$53,MATCH($B21,'Stock Model- B 18 W'!$B$9:$B$53,0),MATCH(($B21-C$4+1),'Stock Model- B 18 W'!$C$8:$AZ$8,0)))</f>
        <v>0</v>
      </c>
      <c r="D21" s="128">
        <f ca="1">IF(ISNA(INDEX('Stock Model- B 18 W'!$C$9:$AZ$53,MATCH($B21,'Stock Model- B 18 W'!$B$9:$B$53,0),MATCH(($B21-D$4+1),'Stock Model- B 18 W'!$C$8:$AZ$8,0))),0,INDEX('Stock Model- B 18 W'!$C$9:$AZ$53,MATCH($B21,'Stock Model- B 18 W'!$B$9:$B$53,0),MATCH(($B21-D$4+1),'Stock Model- B 18 W'!$C$8:$AZ$8,0)))</f>
        <v>0</v>
      </c>
      <c r="E21" s="128">
        <f ca="1">IF(ISNA(INDEX('Stock Model- B 18 W'!$C$9:$AZ$53,MATCH($B21,'Stock Model- B 18 W'!$B$9:$B$53,0),MATCH(($B21-E$4+1),'Stock Model- B 18 W'!$C$8:$AZ$8,0))),0,INDEX('Stock Model- B 18 W'!$C$9:$AZ$53,MATCH($B21,'Stock Model- B 18 W'!$B$9:$B$53,0),MATCH(($B21-E$4+1),'Stock Model- B 18 W'!$C$8:$AZ$8,0)))</f>
        <v>0</v>
      </c>
      <c r="F21" s="128">
        <f ca="1">IF(ISNA(INDEX('Stock Model- B 18 W'!$C$9:$AZ$53,MATCH($B21,'Stock Model- B 18 W'!$B$9:$B$53,0),MATCH(($B21-F$4+1),'Stock Model- B 18 W'!$C$8:$AZ$8,0))),0,INDEX('Stock Model- B 18 W'!$C$9:$AZ$53,MATCH($B21,'Stock Model- B 18 W'!$B$9:$B$53,0),MATCH(($B21-F$4+1),'Stock Model- B 18 W'!$C$8:$AZ$8,0)))</f>
        <v>0</v>
      </c>
      <c r="G21" s="128">
        <f ca="1">IF(ISNA(INDEX('Stock Model- B 18 W'!$C$9:$AZ$53,MATCH($B21,'Stock Model- B 18 W'!$B$9:$B$53,0),MATCH(($B21-G$4+1),'Stock Model- B 18 W'!$C$8:$AZ$8,0))),0,INDEX('Stock Model- B 18 W'!$C$9:$AZ$53,MATCH($B21,'Stock Model- B 18 W'!$B$9:$B$53,0),MATCH(($B21-G$4+1),'Stock Model- B 18 W'!$C$8:$AZ$8,0)))</f>
        <v>0</v>
      </c>
      <c r="H21" s="128">
        <f ca="1">IF(ISNA(INDEX('Stock Model- B 18 W'!$C$9:$AZ$53,MATCH($B21,'Stock Model- B 18 W'!$B$9:$B$53,0),MATCH(($B21-H$4+1),'Stock Model- B 18 W'!$C$8:$AZ$8,0))),0,INDEX('Stock Model- B 18 W'!$C$9:$AZ$53,MATCH($B21,'Stock Model- B 18 W'!$B$9:$B$53,0),MATCH(($B21-H$4+1),'Stock Model- B 18 W'!$C$8:$AZ$8,0)))</f>
        <v>0</v>
      </c>
      <c r="I21" s="128">
        <f ca="1">IF(ISNA(INDEX('Stock Model- B 18 W'!$C$9:$AZ$53,MATCH($B21,'Stock Model- B 18 W'!$B$9:$B$53,0),MATCH(($B21-I$4+1),'Stock Model- B 18 W'!$C$8:$AZ$8,0))),0,INDEX('Stock Model- B 18 W'!$C$9:$AZ$53,MATCH($B21,'Stock Model- B 18 W'!$B$9:$B$53,0),MATCH(($B21-I$4+1),'Stock Model- B 18 W'!$C$8:$AZ$8,0)))</f>
        <v>0</v>
      </c>
      <c r="J21" s="128">
        <f ca="1">IF(ISNA(INDEX('Stock Model- B 18 W'!$C$9:$AZ$53,MATCH($B21,'Stock Model- B 18 W'!$B$9:$B$53,0),MATCH(($B21-J$4+1),'Stock Model- B 18 W'!$C$8:$AZ$8,0))),0,INDEX('Stock Model- B 18 W'!$C$9:$AZ$53,MATCH($B21,'Stock Model- B 18 W'!$B$9:$B$53,0),MATCH(($B21-J$4+1),'Stock Model- B 18 W'!$C$8:$AZ$8,0)))</f>
        <v>0</v>
      </c>
      <c r="K21" s="128">
        <f ca="1">IF(ISNA(INDEX('Stock Model- B 18 W'!$C$9:$AZ$53,MATCH($B21,'Stock Model- B 18 W'!$B$9:$B$53,0),MATCH(($B21-K$4+1),'Stock Model- B 18 W'!$C$8:$AZ$8,0))),0,INDEX('Stock Model- B 18 W'!$C$9:$AZ$53,MATCH($B21,'Stock Model- B 18 W'!$B$9:$B$53,0),MATCH(($B21-K$4+1),'Stock Model- B 18 W'!$C$8:$AZ$8,0)))</f>
        <v>0</v>
      </c>
      <c r="L21" s="128">
        <f ca="1">IF(ISNA(INDEX('Stock Model- B 18 W'!$C$9:$AZ$53,MATCH($B21,'Stock Model- B 18 W'!$B$9:$B$53,0),MATCH(($B21-L$4+1),'Stock Model- B 18 W'!$C$8:$AZ$8,0))),0,INDEX('Stock Model- B 18 W'!$C$9:$AZ$53,MATCH($B21,'Stock Model- B 18 W'!$B$9:$B$53,0),MATCH(($B21-L$4+1),'Stock Model- B 18 W'!$C$8:$AZ$8,0)))</f>
        <v>0</v>
      </c>
      <c r="M21" s="128">
        <f ca="1">IF(ISNA(INDEX('Stock Model- B 18 W'!$C$9:$AZ$53,MATCH($B21,'Stock Model- B 18 W'!$B$9:$B$53,0),MATCH(($B21-M$4+1),'Stock Model- B 18 W'!$C$8:$AZ$8,0))),0,INDEX('Stock Model- B 18 W'!$C$9:$AZ$53,MATCH($B21,'Stock Model- B 18 W'!$B$9:$B$53,0),MATCH(($B21-M$4+1),'Stock Model- B 18 W'!$C$8:$AZ$8,0)))</f>
        <v>0</v>
      </c>
      <c r="N21" s="128">
        <f ca="1">IF(ISNA(INDEX('Stock Model- B 18 W'!$C$9:$AZ$53,MATCH($B21,'Stock Model- B 18 W'!$B$9:$B$53,0),MATCH(($B21-N$4+1),'Stock Model- B 18 W'!$C$8:$AZ$8,0))),0,INDEX('Stock Model- B 18 W'!$C$9:$AZ$53,MATCH($B21,'Stock Model- B 18 W'!$B$9:$B$53,0),MATCH(($B21-N$4+1),'Stock Model- B 18 W'!$C$8:$AZ$8,0)))</f>
        <v>0</v>
      </c>
      <c r="O21" s="128">
        <f ca="1">IF(ISNA(INDEX('Stock Model- B 18 W'!$C$9:$AZ$53,MATCH($B21,'Stock Model- B 18 W'!$B$9:$B$53,0),MATCH(($B21-O$4+1),'Stock Model- B 18 W'!$C$8:$AZ$8,0))),0,INDEX('Stock Model- B 18 W'!$C$9:$AZ$53,MATCH($B21,'Stock Model- B 18 W'!$B$9:$B$53,0),MATCH(($B21-O$4+1),'Stock Model- B 18 W'!$C$8:$AZ$8,0)))</f>
        <v>2647226.0736743794</v>
      </c>
      <c r="P21" s="128">
        <f ca="1">IF(ISNA(INDEX('Stock Model- B 18 W'!$C$9:$AZ$53,MATCH($B21,'Stock Model- B 18 W'!$B$9:$B$53,0),MATCH(($B21-P$4+1),'Stock Model- B 18 W'!$C$8:$AZ$8,0))),0,INDEX('Stock Model- B 18 W'!$C$9:$AZ$53,MATCH($B21,'Stock Model- B 18 W'!$B$9:$B$53,0),MATCH(($B21-P$4+1),'Stock Model- B 18 W'!$C$8:$AZ$8,0)))</f>
        <v>2667080.2692269376</v>
      </c>
      <c r="Q21" s="128">
        <f ca="1">IF(ISNA(INDEX('Stock Model- B 18 W'!$C$9:$AZ$53,MATCH($B21,'Stock Model- B 18 W'!$B$9:$B$53,0),MATCH(($B21-Q$4+1),'Stock Model- B 18 W'!$C$8:$AZ$8,0))),0,INDEX('Stock Model- B 18 W'!$C$9:$AZ$53,MATCH($B21,'Stock Model- B 18 W'!$B$9:$B$53,0),MATCH(($B21-Q$4+1),'Stock Model- B 18 W'!$C$8:$AZ$8,0)))</f>
        <v>2687083.37124614</v>
      </c>
      <c r="R21" s="128">
        <f ca="1">IF(ISNA(INDEX('Stock Model- B 18 W'!$C$9:$AZ$53,MATCH($B21,'Stock Model- B 18 W'!$B$9:$B$53,0),MATCH(($B21-R$4+1),'Stock Model- B 18 W'!$C$8:$AZ$8,0))),0,INDEX('Stock Model- B 18 W'!$C$9:$AZ$53,MATCH($B21,'Stock Model- B 18 W'!$B$9:$B$53,0),MATCH(($B21-R$4+1),'Stock Model- B 18 W'!$C$8:$AZ$8,0)))</f>
        <v>2707236.4965304867</v>
      </c>
      <c r="S21" s="128">
        <f ca="1">IF(ISNA(INDEX('Stock Model- B 18 W'!$C$9:$AZ$53,MATCH($B21,'Stock Model- B 18 W'!$B$9:$B$53,0),MATCH(($B21-S$4+1),'Stock Model- B 18 W'!$C$8:$AZ$8,0))),0,INDEX('Stock Model- B 18 W'!$C$9:$AZ$53,MATCH($B21,'Stock Model- B 18 W'!$B$9:$B$53,0),MATCH(($B21-S$4+1),'Stock Model- B 18 W'!$C$8:$AZ$8,0)))</f>
        <v>2727540.7702544648</v>
      </c>
      <c r="T21" s="128">
        <f>IF(ISNA(INDEX('Stock Model- B 18 W'!$C$9:$AZ$53,MATCH($B21,'Stock Model- B 18 W'!$B$9:$B$53,0),MATCH(($B21-T$4+1),'Stock Model- B 18 W'!$C$8:$AZ$8,0))),0,INDEX('Stock Model- B 18 W'!$C$9:$AZ$53,MATCH($B21,'Stock Model- B 18 W'!$B$9:$B$53,0),MATCH(($B21-T$4+1),'Stock Model- B 18 W'!$C$8:$AZ$8,0)))</f>
        <v>0</v>
      </c>
      <c r="U21" s="128">
        <f>IF(ISNA(INDEX('Stock Model- B 18 W'!$C$9:$AZ$53,MATCH($B21,'Stock Model- B 18 W'!$B$9:$B$53,0),MATCH(($B21-U$4+1),'Stock Model- B 18 W'!$C$8:$AZ$8,0))),0,INDEX('Stock Model- B 18 W'!$C$9:$AZ$53,MATCH($B21,'Stock Model- B 18 W'!$B$9:$B$53,0),MATCH(($B21-U$4+1),'Stock Model- B 18 W'!$C$8:$AZ$8,0)))</f>
        <v>0</v>
      </c>
      <c r="V21" s="128">
        <f>IF(ISNA(INDEX('Stock Model- B 18 W'!$C$9:$AZ$53,MATCH($B21,'Stock Model- B 18 W'!$B$9:$B$53,0),MATCH(($B21-V$4+1),'Stock Model- B 18 W'!$C$8:$AZ$8,0))),0,INDEX('Stock Model- B 18 W'!$C$9:$AZ$53,MATCH($B21,'Stock Model- B 18 W'!$B$9:$B$53,0),MATCH(($B21-V$4+1),'Stock Model- B 18 W'!$C$8:$AZ$8,0)))</f>
        <v>0</v>
      </c>
      <c r="W21" s="128">
        <f>IF(ISNA(INDEX('Stock Model- B 18 W'!$C$9:$AZ$53,MATCH($B21,'Stock Model- B 18 W'!$B$9:$B$53,0),MATCH(($B21-W$4+1),'Stock Model- B 18 W'!$C$8:$AZ$8,0))),0,INDEX('Stock Model- B 18 W'!$C$9:$AZ$53,MATCH($B21,'Stock Model- B 18 W'!$B$9:$B$53,0),MATCH(($B21-W$4+1),'Stock Model- B 18 W'!$C$8:$AZ$8,0)))</f>
        <v>0</v>
      </c>
      <c r="X21" s="128">
        <f>IF(ISNA(INDEX('Stock Model- B 18 W'!$C$9:$AZ$53,MATCH($B21,'Stock Model- B 18 W'!$B$9:$B$53,0),MATCH(($B21-X$4+1),'Stock Model- B 18 W'!$C$8:$AZ$8,0))),0,INDEX('Stock Model- B 18 W'!$C$9:$AZ$53,MATCH($B21,'Stock Model- B 18 W'!$B$9:$B$53,0),MATCH(($B21-X$4+1),'Stock Model- B 18 W'!$C$8:$AZ$8,0)))</f>
        <v>0</v>
      </c>
      <c r="Y21" s="128">
        <f>IF(ISNA(INDEX('Stock Model- B 18 W'!$C$9:$AZ$53,MATCH($B21,'Stock Model- B 18 W'!$B$9:$B$53,0),MATCH(($B21-Y$4+1),'Stock Model- B 18 W'!$C$8:$AZ$8,0))),0,INDEX('Stock Model- B 18 W'!$C$9:$AZ$53,MATCH($B21,'Stock Model- B 18 W'!$B$9:$B$53,0),MATCH(($B21-Y$4+1),'Stock Model- B 18 W'!$C$8:$AZ$8,0)))</f>
        <v>0</v>
      </c>
      <c r="Z21" s="128">
        <f>IF(ISNA(INDEX('Stock Model- B 18 W'!$C$9:$AZ$53,MATCH($B21,'Stock Model- B 18 W'!$B$9:$B$53,0),MATCH(($B21-Z$4+1),'Stock Model- B 18 W'!$C$8:$AZ$8,0))),0,INDEX('Stock Model- B 18 W'!$C$9:$AZ$53,MATCH($B21,'Stock Model- B 18 W'!$B$9:$B$53,0),MATCH(($B21-Z$4+1),'Stock Model- B 18 W'!$C$8:$AZ$8,0)))</f>
        <v>0</v>
      </c>
      <c r="AA21" s="128">
        <f>IF(ISNA(INDEX('Stock Model- B 18 W'!$C$9:$AZ$53,MATCH($B21,'Stock Model- B 18 W'!$B$9:$B$53,0),MATCH(($B21-AA$4+1),'Stock Model- B 18 W'!$C$8:$AZ$8,0))),0,INDEX('Stock Model- B 18 W'!$C$9:$AZ$53,MATCH($B21,'Stock Model- B 18 W'!$B$9:$B$53,0),MATCH(($B21-AA$4+1),'Stock Model- B 18 W'!$C$8:$AZ$8,0)))</f>
        <v>0</v>
      </c>
      <c r="AB21" s="128">
        <f>IF(ISNA(INDEX('Stock Model- B 18 W'!$C$9:$AZ$53,MATCH($B21,'Stock Model- B 18 W'!$B$9:$B$53,0),MATCH(($B21-AB$4+1),'Stock Model- B 18 W'!$C$8:$AZ$8,0))),0,INDEX('Stock Model- B 18 W'!$C$9:$AZ$53,MATCH($B21,'Stock Model- B 18 W'!$B$9:$B$53,0),MATCH(($B21-AB$4+1),'Stock Model- B 18 W'!$C$8:$AZ$8,0)))</f>
        <v>0</v>
      </c>
      <c r="AC21" s="128">
        <f>IF(ISNA(INDEX('Stock Model- B 18 W'!$C$9:$AZ$53,MATCH($B21,'Stock Model- B 18 W'!$B$9:$B$53,0),MATCH(($B21-AC$4+1),'Stock Model- B 18 W'!$C$8:$AZ$8,0))),0,INDEX('Stock Model- B 18 W'!$C$9:$AZ$53,MATCH($B21,'Stock Model- B 18 W'!$B$9:$B$53,0),MATCH(($B21-AC$4+1),'Stock Model- B 18 W'!$C$8:$AZ$8,0)))</f>
        <v>0</v>
      </c>
      <c r="AD21" s="128">
        <f>IF(ISNA(INDEX('Stock Model- B 18 W'!$C$9:$AZ$53,MATCH($B21,'Stock Model- B 18 W'!$B$9:$B$53,0),MATCH(($B21-AD$4+1),'Stock Model- B 18 W'!$C$8:$AZ$8,0))),0,INDEX('Stock Model- B 18 W'!$C$9:$AZ$53,MATCH($B21,'Stock Model- B 18 W'!$B$9:$B$53,0),MATCH(($B21-AD$4+1),'Stock Model- B 18 W'!$C$8:$AZ$8,0)))</f>
        <v>0</v>
      </c>
      <c r="AE21" s="128">
        <f>IF(ISNA(INDEX('Stock Model- B 18 W'!$C$9:$AZ$53,MATCH($B21,'Stock Model- B 18 W'!$B$9:$B$53,0),MATCH(($B21-AE$4+1),'Stock Model- B 18 W'!$C$8:$AZ$8,0))),0,INDEX('Stock Model- B 18 W'!$C$9:$AZ$53,MATCH($B21,'Stock Model- B 18 W'!$B$9:$B$53,0),MATCH(($B21-AE$4+1),'Stock Model- B 18 W'!$C$8:$AZ$8,0)))</f>
        <v>0</v>
      </c>
      <c r="AF21" s="128">
        <f>IF(ISNA(INDEX('Stock Model- B 18 W'!$C$9:$AZ$53,MATCH($B21,'Stock Model- B 18 W'!$B$9:$B$53,0),MATCH(($B21-AF$4+1),'Stock Model- B 18 W'!$C$8:$AZ$8,0))),0,INDEX('Stock Model- B 18 W'!$C$9:$AZ$53,MATCH($B21,'Stock Model- B 18 W'!$B$9:$B$53,0),MATCH(($B21-AF$4+1),'Stock Model- B 18 W'!$C$8:$AZ$8,0)))</f>
        <v>0</v>
      </c>
      <c r="AG21" s="128">
        <f>IF(ISNA(INDEX('Stock Model- B 18 W'!$C$9:$AZ$53,MATCH($B21,'Stock Model- B 18 W'!$B$9:$B$53,0),MATCH(($B21-AG$4+1),'Stock Model- B 18 W'!$C$8:$AZ$8,0))),0,INDEX('Stock Model- B 18 W'!$C$9:$AZ$53,MATCH($B21,'Stock Model- B 18 W'!$B$9:$B$53,0),MATCH(($B21-AG$4+1),'Stock Model- B 18 W'!$C$8:$AZ$8,0)))</f>
        <v>0</v>
      </c>
      <c r="AH21" s="128">
        <f>IF(ISNA(INDEX('Stock Model- B 18 W'!$C$9:$AZ$53,MATCH($B21,'Stock Model- B 18 W'!$B$9:$B$53,0),MATCH(($B21-AH$4+1),'Stock Model- B 18 W'!$C$8:$AZ$8,0))),0,INDEX('Stock Model- B 18 W'!$C$9:$AZ$53,MATCH($B21,'Stock Model- B 18 W'!$B$9:$B$53,0),MATCH(($B21-AH$4+1),'Stock Model- B 18 W'!$C$8:$AZ$8,0)))</f>
        <v>0</v>
      </c>
      <c r="AI21" s="128">
        <f>IF(ISNA(INDEX('Stock Model- B 18 W'!$C$9:$AZ$53,MATCH($B21,'Stock Model- B 18 W'!$B$9:$B$53,0),MATCH(($B21-AI$4+1),'Stock Model- B 18 W'!$C$8:$AZ$8,0))),0,INDEX('Stock Model- B 18 W'!$C$9:$AZ$53,MATCH($B21,'Stock Model- B 18 W'!$B$9:$B$53,0),MATCH(($B21-AI$4+1),'Stock Model- B 18 W'!$C$8:$AZ$8,0)))</f>
        <v>0</v>
      </c>
      <c r="AJ21" s="128">
        <f>IF(ISNA(INDEX('Stock Model- B 18 W'!$C$9:$AZ$53,MATCH($B21,'Stock Model- B 18 W'!$B$9:$B$53,0),MATCH(($B21-AJ$4+1),'Stock Model- B 18 W'!$C$8:$AZ$8,0))),0,INDEX('Stock Model- B 18 W'!$C$9:$AZ$53,MATCH($B21,'Stock Model- B 18 W'!$B$9:$B$53,0),MATCH(($B21-AJ$4+1),'Stock Model- B 18 W'!$C$8:$AZ$8,0)))</f>
        <v>0</v>
      </c>
      <c r="AK21" s="128">
        <f>IF(ISNA(INDEX('Stock Model- B 18 W'!$C$9:$AZ$53,MATCH($B21,'Stock Model- B 18 W'!$B$9:$B$53,0),MATCH(($B21-AK$4+1),'Stock Model- B 18 W'!$C$8:$AZ$8,0))),0,INDEX('Stock Model- B 18 W'!$C$9:$AZ$53,MATCH($B21,'Stock Model- B 18 W'!$B$9:$B$53,0),MATCH(($B21-AK$4+1),'Stock Model- B 18 W'!$C$8:$AZ$8,0)))</f>
        <v>0</v>
      </c>
      <c r="AL21" s="128">
        <f>IF(ISNA(INDEX('Stock Model- B 18 W'!$C$9:$AZ$53,MATCH($B21,'Stock Model- B 18 W'!$B$9:$B$53,0),MATCH(($B21-AL$4+1),'Stock Model- B 18 W'!$C$8:$AZ$8,0))),0,INDEX('Stock Model- B 18 W'!$C$9:$AZ$53,MATCH($B21,'Stock Model- B 18 W'!$B$9:$B$53,0),MATCH(($B21-AL$4+1),'Stock Model- B 18 W'!$C$8:$AZ$8,0)))</f>
        <v>0</v>
      </c>
      <c r="AM21" s="128">
        <f>IF(ISNA(INDEX('Stock Model- B 18 W'!$C$9:$AZ$53,MATCH($B21,'Stock Model- B 18 W'!$B$9:$B$53,0),MATCH(($B21-AM$4+1),'Stock Model- B 18 W'!$C$8:$AZ$8,0))),0,INDEX('Stock Model- B 18 W'!$C$9:$AZ$53,MATCH($B21,'Stock Model- B 18 W'!$B$9:$B$53,0),MATCH(($B21-AM$4+1),'Stock Model- B 18 W'!$C$8:$AZ$8,0)))</f>
        <v>0</v>
      </c>
      <c r="AN21" s="128">
        <f>IF(ISNA(INDEX('Stock Model- B 18 W'!$C$9:$AZ$53,MATCH($B21,'Stock Model- B 18 W'!$B$9:$B$53,0),MATCH(($B21-AN$4+1),'Stock Model- B 18 W'!$C$8:$AZ$8,0))),0,INDEX('Stock Model- B 18 W'!$C$9:$AZ$53,MATCH($B21,'Stock Model- B 18 W'!$B$9:$B$53,0),MATCH(($B21-AN$4+1),'Stock Model- B 18 W'!$C$8:$AZ$8,0)))</f>
        <v>0</v>
      </c>
      <c r="AO21" s="128">
        <f>IF(ISNA(INDEX('Stock Model- B 18 W'!$C$9:$AZ$53,MATCH($B21,'Stock Model- B 18 W'!$B$9:$B$53,0),MATCH(($B21-AO$4+1),'Stock Model- B 18 W'!$C$8:$AZ$8,0))),0,INDEX('Stock Model- B 18 W'!$C$9:$AZ$53,MATCH($B21,'Stock Model- B 18 W'!$B$9:$B$53,0),MATCH(($B21-AO$4+1),'Stock Model- B 18 W'!$C$8:$AZ$8,0)))</f>
        <v>0</v>
      </c>
      <c r="AP21" s="128">
        <f>IF(ISNA(INDEX('Stock Model- B 18 W'!$C$9:$AZ$53,MATCH($B21,'Stock Model- B 18 W'!$B$9:$B$53,0),MATCH(($B21-AP$4+1),'Stock Model- B 18 W'!$C$8:$AZ$8,0))),0,INDEX('Stock Model- B 18 W'!$C$9:$AZ$53,MATCH($B21,'Stock Model- B 18 W'!$B$9:$B$53,0),MATCH(($B21-AP$4+1),'Stock Model- B 18 W'!$C$8:$AZ$8,0)))</f>
        <v>0</v>
      </c>
      <c r="AQ21" s="128">
        <f>IF(ISNA(INDEX('Stock Model- B 18 W'!$C$9:$AZ$53,MATCH($B21,'Stock Model- B 18 W'!$B$9:$B$53,0),MATCH(($B21-AQ$4+1),'Stock Model- B 18 W'!$C$8:$AZ$8,0))),0,INDEX('Stock Model- B 18 W'!$C$9:$AZ$53,MATCH($B21,'Stock Model- B 18 W'!$B$9:$B$53,0),MATCH(($B21-AQ$4+1),'Stock Model- B 18 W'!$C$8:$AZ$8,0)))</f>
        <v>0</v>
      </c>
      <c r="AR21" s="128">
        <f>IF(ISNA(INDEX('Stock Model- B 18 W'!$C$9:$AZ$53,MATCH($B21,'Stock Model- B 18 W'!$B$9:$B$53,0),MATCH(($B21-AR$4+1),'Stock Model- B 18 W'!$C$8:$AZ$8,0))),0,INDEX('Stock Model- B 18 W'!$C$9:$AZ$53,MATCH($B21,'Stock Model- B 18 W'!$B$9:$B$53,0),MATCH(($B21-AR$4+1),'Stock Model- B 18 W'!$C$8:$AZ$8,0)))</f>
        <v>0</v>
      </c>
      <c r="AS21" s="128">
        <f>IF(ISNA(INDEX('Stock Model- B 18 W'!$C$9:$AZ$53,MATCH($B21,'Stock Model- B 18 W'!$B$9:$B$53,0),MATCH(($B21-AS$4+1),'Stock Model- B 18 W'!$C$8:$AZ$8,0))),0,INDEX('Stock Model- B 18 W'!$C$9:$AZ$53,MATCH($B21,'Stock Model- B 18 W'!$B$9:$B$53,0),MATCH(($B21-AS$4+1),'Stock Model- B 18 W'!$C$8:$AZ$8,0)))</f>
        <v>0</v>
      </c>
      <c r="AT21" s="128">
        <f>IF(ISNA(INDEX('Stock Model- B 18 W'!$C$9:$AZ$53,MATCH($B21,'Stock Model- B 18 W'!$B$9:$B$53,0),MATCH(($B21-AT$4+1),'Stock Model- B 18 W'!$C$8:$AZ$8,0))),0,INDEX('Stock Model- B 18 W'!$C$9:$AZ$53,MATCH($B21,'Stock Model- B 18 W'!$B$9:$B$53,0),MATCH(($B21-AT$4+1),'Stock Model- B 18 W'!$C$8:$AZ$8,0)))</f>
        <v>0</v>
      </c>
      <c r="AU21" s="128">
        <f>IF(ISNA(INDEX('Stock Model- B 18 W'!$C$9:$AZ$53,MATCH($B21,'Stock Model- B 18 W'!$B$9:$B$53,0),MATCH(($B21-AU$4+1),'Stock Model- B 18 W'!$C$8:$AZ$8,0))),0,INDEX('Stock Model- B 18 W'!$C$9:$AZ$53,MATCH($B21,'Stock Model- B 18 W'!$B$9:$B$53,0),MATCH(($B21-AU$4+1),'Stock Model- B 18 W'!$C$8:$AZ$8,0)))</f>
        <v>0</v>
      </c>
      <c r="AV21" s="109">
        <f t="shared" ca="1" si="2"/>
        <v>13436166.980932409</v>
      </c>
      <c r="AW21" s="109" t="str">
        <f ca="1">IF(AV21=SUM('Stock Model- B 18 W'!C25:AZ25),"OK","Error")</f>
        <v>OK</v>
      </c>
    </row>
    <row r="22" spans="1:49">
      <c r="A22" s="214"/>
      <c r="B22" s="109">
        <f>'Stock Model- B 18 W'!B26</f>
        <v>2007</v>
      </c>
      <c r="C22" s="128">
        <f ca="1">IF(ISNA(INDEX('Stock Model- B 18 W'!$C$9:$AZ$53,MATCH($B22,'Stock Model- B 18 W'!$B$9:$B$53,0),MATCH(($B22-C$4+1),'Stock Model- B 18 W'!$C$8:$AZ$8,0))),0,INDEX('Stock Model- B 18 W'!$C$9:$AZ$53,MATCH($B22,'Stock Model- B 18 W'!$B$9:$B$53,0),MATCH(($B22-C$4+1),'Stock Model- B 18 W'!$C$8:$AZ$8,0)))</f>
        <v>0</v>
      </c>
      <c r="D22" s="128">
        <f ca="1">IF(ISNA(INDEX('Stock Model- B 18 W'!$C$9:$AZ$53,MATCH($B22,'Stock Model- B 18 W'!$B$9:$B$53,0),MATCH(($B22-D$4+1),'Stock Model- B 18 W'!$C$8:$AZ$8,0))),0,INDEX('Stock Model- B 18 W'!$C$9:$AZ$53,MATCH($B22,'Stock Model- B 18 W'!$B$9:$B$53,0),MATCH(($B22-D$4+1),'Stock Model- B 18 W'!$C$8:$AZ$8,0)))</f>
        <v>0</v>
      </c>
      <c r="E22" s="128">
        <f ca="1">IF(ISNA(INDEX('Stock Model- B 18 W'!$C$9:$AZ$53,MATCH($B22,'Stock Model- B 18 W'!$B$9:$B$53,0),MATCH(($B22-E$4+1),'Stock Model- B 18 W'!$C$8:$AZ$8,0))),0,INDEX('Stock Model- B 18 W'!$C$9:$AZ$53,MATCH($B22,'Stock Model- B 18 W'!$B$9:$B$53,0),MATCH(($B22-E$4+1),'Stock Model- B 18 W'!$C$8:$AZ$8,0)))</f>
        <v>0</v>
      </c>
      <c r="F22" s="128">
        <f ca="1">IF(ISNA(INDEX('Stock Model- B 18 W'!$C$9:$AZ$53,MATCH($B22,'Stock Model- B 18 W'!$B$9:$B$53,0),MATCH(($B22-F$4+1),'Stock Model- B 18 W'!$C$8:$AZ$8,0))),0,INDEX('Stock Model- B 18 W'!$C$9:$AZ$53,MATCH($B22,'Stock Model- B 18 W'!$B$9:$B$53,0),MATCH(($B22-F$4+1),'Stock Model- B 18 W'!$C$8:$AZ$8,0)))</f>
        <v>0</v>
      </c>
      <c r="G22" s="128">
        <f ca="1">IF(ISNA(INDEX('Stock Model- B 18 W'!$C$9:$AZ$53,MATCH($B22,'Stock Model- B 18 W'!$B$9:$B$53,0),MATCH(($B22-G$4+1),'Stock Model- B 18 W'!$C$8:$AZ$8,0))),0,INDEX('Stock Model- B 18 W'!$C$9:$AZ$53,MATCH($B22,'Stock Model- B 18 W'!$B$9:$B$53,0),MATCH(($B22-G$4+1),'Stock Model- B 18 W'!$C$8:$AZ$8,0)))</f>
        <v>0</v>
      </c>
      <c r="H22" s="128">
        <f ca="1">IF(ISNA(INDEX('Stock Model- B 18 W'!$C$9:$AZ$53,MATCH($B22,'Stock Model- B 18 W'!$B$9:$B$53,0),MATCH(($B22-H$4+1),'Stock Model- B 18 W'!$C$8:$AZ$8,0))),0,INDEX('Stock Model- B 18 W'!$C$9:$AZ$53,MATCH($B22,'Stock Model- B 18 W'!$B$9:$B$53,0),MATCH(($B22-H$4+1),'Stock Model- B 18 W'!$C$8:$AZ$8,0)))</f>
        <v>0</v>
      </c>
      <c r="I22" s="128">
        <f ca="1">IF(ISNA(INDEX('Stock Model- B 18 W'!$C$9:$AZ$53,MATCH($B22,'Stock Model- B 18 W'!$B$9:$B$53,0),MATCH(($B22-I$4+1),'Stock Model- B 18 W'!$C$8:$AZ$8,0))),0,INDEX('Stock Model- B 18 W'!$C$9:$AZ$53,MATCH($B22,'Stock Model- B 18 W'!$B$9:$B$53,0),MATCH(($B22-I$4+1),'Stock Model- B 18 W'!$C$8:$AZ$8,0)))</f>
        <v>0</v>
      </c>
      <c r="J22" s="128">
        <f ca="1">IF(ISNA(INDEX('Stock Model- B 18 W'!$C$9:$AZ$53,MATCH($B22,'Stock Model- B 18 W'!$B$9:$B$53,0),MATCH(($B22-J$4+1),'Stock Model- B 18 W'!$C$8:$AZ$8,0))),0,INDEX('Stock Model- B 18 W'!$C$9:$AZ$53,MATCH($B22,'Stock Model- B 18 W'!$B$9:$B$53,0),MATCH(($B22-J$4+1),'Stock Model- B 18 W'!$C$8:$AZ$8,0)))</f>
        <v>0</v>
      </c>
      <c r="K22" s="128">
        <f ca="1">IF(ISNA(INDEX('Stock Model- B 18 W'!$C$9:$AZ$53,MATCH($B22,'Stock Model- B 18 W'!$B$9:$B$53,0),MATCH(($B22-K$4+1),'Stock Model- B 18 W'!$C$8:$AZ$8,0))),0,INDEX('Stock Model- B 18 W'!$C$9:$AZ$53,MATCH($B22,'Stock Model- B 18 W'!$B$9:$B$53,0),MATCH(($B22-K$4+1),'Stock Model- B 18 W'!$C$8:$AZ$8,0)))</f>
        <v>0</v>
      </c>
      <c r="L22" s="128">
        <f ca="1">IF(ISNA(INDEX('Stock Model- B 18 W'!$C$9:$AZ$53,MATCH($B22,'Stock Model- B 18 W'!$B$9:$B$53,0),MATCH(($B22-L$4+1),'Stock Model- B 18 W'!$C$8:$AZ$8,0))),0,INDEX('Stock Model- B 18 W'!$C$9:$AZ$53,MATCH($B22,'Stock Model- B 18 W'!$B$9:$B$53,0),MATCH(($B22-L$4+1),'Stock Model- B 18 W'!$C$8:$AZ$8,0)))</f>
        <v>0</v>
      </c>
      <c r="M22" s="128">
        <f ca="1">IF(ISNA(INDEX('Stock Model- B 18 W'!$C$9:$AZ$53,MATCH($B22,'Stock Model- B 18 W'!$B$9:$B$53,0),MATCH(($B22-M$4+1),'Stock Model- B 18 W'!$C$8:$AZ$8,0))),0,INDEX('Stock Model- B 18 W'!$C$9:$AZ$53,MATCH($B22,'Stock Model- B 18 W'!$B$9:$B$53,0),MATCH(($B22-M$4+1),'Stock Model- B 18 W'!$C$8:$AZ$8,0)))</f>
        <v>0</v>
      </c>
      <c r="N22" s="128">
        <f ca="1">IF(ISNA(INDEX('Stock Model- B 18 W'!$C$9:$AZ$53,MATCH($B22,'Stock Model- B 18 W'!$B$9:$B$53,0),MATCH(($B22-N$4+1),'Stock Model- B 18 W'!$C$8:$AZ$8,0))),0,INDEX('Stock Model- B 18 W'!$C$9:$AZ$53,MATCH($B22,'Stock Model- B 18 W'!$B$9:$B$53,0),MATCH(($B22-N$4+1),'Stock Model- B 18 W'!$C$8:$AZ$8,0)))</f>
        <v>0</v>
      </c>
      <c r="O22" s="128">
        <f ca="1">IF(ISNA(INDEX('Stock Model- B 18 W'!$C$9:$AZ$53,MATCH($B22,'Stock Model- B 18 W'!$B$9:$B$53,0),MATCH(($B22-O$4+1),'Stock Model- B 18 W'!$C$8:$AZ$8,0))),0,INDEX('Stock Model- B 18 W'!$C$9:$AZ$53,MATCH($B22,'Stock Model- B 18 W'!$B$9:$B$53,0),MATCH(($B22-O$4+1),'Stock Model- B 18 W'!$C$8:$AZ$8,0)))</f>
        <v>0</v>
      </c>
      <c r="P22" s="128">
        <f ca="1">IF(ISNA(INDEX('Stock Model- B 18 W'!$C$9:$AZ$53,MATCH($B22,'Stock Model- B 18 W'!$B$9:$B$53,0),MATCH(($B22-P$4+1),'Stock Model- B 18 W'!$C$8:$AZ$8,0))),0,INDEX('Stock Model- B 18 W'!$C$9:$AZ$53,MATCH($B22,'Stock Model- B 18 W'!$B$9:$B$53,0),MATCH(($B22-P$4+1),'Stock Model- B 18 W'!$C$8:$AZ$8,0)))</f>
        <v>2667080.2692269376</v>
      </c>
      <c r="Q22" s="128">
        <f ca="1">IF(ISNA(INDEX('Stock Model- B 18 W'!$C$9:$AZ$53,MATCH($B22,'Stock Model- B 18 W'!$B$9:$B$53,0),MATCH(($B22-Q$4+1),'Stock Model- B 18 W'!$C$8:$AZ$8,0))),0,INDEX('Stock Model- B 18 W'!$C$9:$AZ$53,MATCH($B22,'Stock Model- B 18 W'!$B$9:$B$53,0),MATCH(($B22-Q$4+1),'Stock Model- B 18 W'!$C$8:$AZ$8,0)))</f>
        <v>2687083.37124614</v>
      </c>
      <c r="R22" s="128">
        <f ca="1">IF(ISNA(INDEX('Stock Model- B 18 W'!$C$9:$AZ$53,MATCH($B22,'Stock Model- B 18 W'!$B$9:$B$53,0),MATCH(($B22-R$4+1),'Stock Model- B 18 W'!$C$8:$AZ$8,0))),0,INDEX('Stock Model- B 18 W'!$C$9:$AZ$53,MATCH($B22,'Stock Model- B 18 W'!$B$9:$B$53,0),MATCH(($B22-R$4+1),'Stock Model- B 18 W'!$C$8:$AZ$8,0)))</f>
        <v>2707236.4965304867</v>
      </c>
      <c r="S22" s="128">
        <f ca="1">IF(ISNA(INDEX('Stock Model- B 18 W'!$C$9:$AZ$53,MATCH($B22,'Stock Model- B 18 W'!$B$9:$B$53,0),MATCH(($B22-S$4+1),'Stock Model- B 18 W'!$C$8:$AZ$8,0))),0,INDEX('Stock Model- B 18 W'!$C$9:$AZ$53,MATCH($B22,'Stock Model- B 18 W'!$B$9:$B$53,0),MATCH(($B22-S$4+1),'Stock Model- B 18 W'!$C$8:$AZ$8,0)))</f>
        <v>2727540.7702544648</v>
      </c>
      <c r="T22" s="128">
        <f ca="1">IF(ISNA(INDEX('Stock Model- B 18 W'!$C$9:$AZ$53,MATCH($B22,'Stock Model- B 18 W'!$B$9:$B$53,0),MATCH(($B22-T$4+1),'Stock Model- B 18 W'!$C$8:$AZ$8,0))),0,INDEX('Stock Model- B 18 W'!$C$9:$AZ$53,MATCH($B22,'Stock Model- B 18 W'!$B$9:$B$53,0),MATCH(($B22-T$4+1),'Stock Model- B 18 W'!$C$8:$AZ$8,0)))</f>
        <v>2747997.3260313738</v>
      </c>
      <c r="U22" s="128">
        <f>IF(ISNA(INDEX('Stock Model- B 18 W'!$C$9:$AZ$53,MATCH($B22,'Stock Model- B 18 W'!$B$9:$B$53,0),MATCH(($B22-U$4+1),'Stock Model- B 18 W'!$C$8:$AZ$8,0))),0,INDEX('Stock Model- B 18 W'!$C$9:$AZ$53,MATCH($B22,'Stock Model- B 18 W'!$B$9:$B$53,0),MATCH(($B22-U$4+1),'Stock Model- B 18 W'!$C$8:$AZ$8,0)))</f>
        <v>0</v>
      </c>
      <c r="V22" s="128">
        <f>IF(ISNA(INDEX('Stock Model- B 18 W'!$C$9:$AZ$53,MATCH($B22,'Stock Model- B 18 W'!$B$9:$B$53,0),MATCH(($B22-V$4+1),'Stock Model- B 18 W'!$C$8:$AZ$8,0))),0,INDEX('Stock Model- B 18 W'!$C$9:$AZ$53,MATCH($B22,'Stock Model- B 18 W'!$B$9:$B$53,0),MATCH(($B22-V$4+1),'Stock Model- B 18 W'!$C$8:$AZ$8,0)))</f>
        <v>0</v>
      </c>
      <c r="W22" s="128">
        <f>IF(ISNA(INDEX('Stock Model- B 18 W'!$C$9:$AZ$53,MATCH($B22,'Stock Model- B 18 W'!$B$9:$B$53,0),MATCH(($B22-W$4+1),'Stock Model- B 18 W'!$C$8:$AZ$8,0))),0,INDEX('Stock Model- B 18 W'!$C$9:$AZ$53,MATCH($B22,'Stock Model- B 18 W'!$B$9:$B$53,0),MATCH(($B22-W$4+1),'Stock Model- B 18 W'!$C$8:$AZ$8,0)))</f>
        <v>0</v>
      </c>
      <c r="X22" s="128">
        <f>IF(ISNA(INDEX('Stock Model- B 18 W'!$C$9:$AZ$53,MATCH($B22,'Stock Model- B 18 W'!$B$9:$B$53,0),MATCH(($B22-X$4+1),'Stock Model- B 18 W'!$C$8:$AZ$8,0))),0,INDEX('Stock Model- B 18 W'!$C$9:$AZ$53,MATCH($B22,'Stock Model- B 18 W'!$B$9:$B$53,0),MATCH(($B22-X$4+1),'Stock Model- B 18 W'!$C$8:$AZ$8,0)))</f>
        <v>0</v>
      </c>
      <c r="Y22" s="128">
        <f>IF(ISNA(INDEX('Stock Model- B 18 W'!$C$9:$AZ$53,MATCH($B22,'Stock Model- B 18 W'!$B$9:$B$53,0),MATCH(($B22-Y$4+1),'Stock Model- B 18 W'!$C$8:$AZ$8,0))),0,INDEX('Stock Model- B 18 W'!$C$9:$AZ$53,MATCH($B22,'Stock Model- B 18 W'!$B$9:$B$53,0),MATCH(($B22-Y$4+1),'Stock Model- B 18 W'!$C$8:$AZ$8,0)))</f>
        <v>0</v>
      </c>
      <c r="Z22" s="128">
        <f>IF(ISNA(INDEX('Stock Model- B 18 W'!$C$9:$AZ$53,MATCH($B22,'Stock Model- B 18 W'!$B$9:$B$53,0),MATCH(($B22-Z$4+1),'Stock Model- B 18 W'!$C$8:$AZ$8,0))),0,INDEX('Stock Model- B 18 W'!$C$9:$AZ$53,MATCH($B22,'Stock Model- B 18 W'!$B$9:$B$53,0),MATCH(($B22-Z$4+1),'Stock Model- B 18 W'!$C$8:$AZ$8,0)))</f>
        <v>0</v>
      </c>
      <c r="AA22" s="128">
        <f>IF(ISNA(INDEX('Stock Model- B 18 W'!$C$9:$AZ$53,MATCH($B22,'Stock Model- B 18 W'!$B$9:$B$53,0),MATCH(($B22-AA$4+1),'Stock Model- B 18 W'!$C$8:$AZ$8,0))),0,INDEX('Stock Model- B 18 W'!$C$9:$AZ$53,MATCH($B22,'Stock Model- B 18 W'!$B$9:$B$53,0),MATCH(($B22-AA$4+1),'Stock Model- B 18 W'!$C$8:$AZ$8,0)))</f>
        <v>0</v>
      </c>
      <c r="AB22" s="128">
        <f>IF(ISNA(INDEX('Stock Model- B 18 W'!$C$9:$AZ$53,MATCH($B22,'Stock Model- B 18 W'!$B$9:$B$53,0),MATCH(($B22-AB$4+1),'Stock Model- B 18 W'!$C$8:$AZ$8,0))),0,INDEX('Stock Model- B 18 W'!$C$9:$AZ$53,MATCH($B22,'Stock Model- B 18 W'!$B$9:$B$53,0),MATCH(($B22-AB$4+1),'Stock Model- B 18 W'!$C$8:$AZ$8,0)))</f>
        <v>0</v>
      </c>
      <c r="AC22" s="128">
        <f>IF(ISNA(INDEX('Stock Model- B 18 W'!$C$9:$AZ$53,MATCH($B22,'Stock Model- B 18 W'!$B$9:$B$53,0),MATCH(($B22-AC$4+1),'Stock Model- B 18 W'!$C$8:$AZ$8,0))),0,INDEX('Stock Model- B 18 W'!$C$9:$AZ$53,MATCH($B22,'Stock Model- B 18 W'!$B$9:$B$53,0),MATCH(($B22-AC$4+1),'Stock Model- B 18 W'!$C$8:$AZ$8,0)))</f>
        <v>0</v>
      </c>
      <c r="AD22" s="128">
        <f>IF(ISNA(INDEX('Stock Model- B 18 W'!$C$9:$AZ$53,MATCH($B22,'Stock Model- B 18 W'!$B$9:$B$53,0),MATCH(($B22-AD$4+1),'Stock Model- B 18 W'!$C$8:$AZ$8,0))),0,INDEX('Stock Model- B 18 W'!$C$9:$AZ$53,MATCH($B22,'Stock Model- B 18 W'!$B$9:$B$53,0),MATCH(($B22-AD$4+1),'Stock Model- B 18 W'!$C$8:$AZ$8,0)))</f>
        <v>0</v>
      </c>
      <c r="AE22" s="128">
        <f>IF(ISNA(INDEX('Stock Model- B 18 W'!$C$9:$AZ$53,MATCH($B22,'Stock Model- B 18 W'!$B$9:$B$53,0),MATCH(($B22-AE$4+1),'Stock Model- B 18 W'!$C$8:$AZ$8,0))),0,INDEX('Stock Model- B 18 W'!$C$9:$AZ$53,MATCH($B22,'Stock Model- B 18 W'!$B$9:$B$53,0),MATCH(($B22-AE$4+1),'Stock Model- B 18 W'!$C$8:$AZ$8,0)))</f>
        <v>0</v>
      </c>
      <c r="AF22" s="128">
        <f>IF(ISNA(INDEX('Stock Model- B 18 W'!$C$9:$AZ$53,MATCH($B22,'Stock Model- B 18 W'!$B$9:$B$53,0),MATCH(($B22-AF$4+1),'Stock Model- B 18 W'!$C$8:$AZ$8,0))),0,INDEX('Stock Model- B 18 W'!$C$9:$AZ$53,MATCH($B22,'Stock Model- B 18 W'!$B$9:$B$53,0),MATCH(($B22-AF$4+1),'Stock Model- B 18 W'!$C$8:$AZ$8,0)))</f>
        <v>0</v>
      </c>
      <c r="AG22" s="128">
        <f>IF(ISNA(INDEX('Stock Model- B 18 W'!$C$9:$AZ$53,MATCH($B22,'Stock Model- B 18 W'!$B$9:$B$53,0),MATCH(($B22-AG$4+1),'Stock Model- B 18 W'!$C$8:$AZ$8,0))),0,INDEX('Stock Model- B 18 W'!$C$9:$AZ$53,MATCH($B22,'Stock Model- B 18 W'!$B$9:$B$53,0),MATCH(($B22-AG$4+1),'Stock Model- B 18 W'!$C$8:$AZ$8,0)))</f>
        <v>0</v>
      </c>
      <c r="AH22" s="128">
        <f>IF(ISNA(INDEX('Stock Model- B 18 W'!$C$9:$AZ$53,MATCH($B22,'Stock Model- B 18 W'!$B$9:$B$53,0),MATCH(($B22-AH$4+1),'Stock Model- B 18 W'!$C$8:$AZ$8,0))),0,INDEX('Stock Model- B 18 W'!$C$9:$AZ$53,MATCH($B22,'Stock Model- B 18 W'!$B$9:$B$53,0),MATCH(($B22-AH$4+1),'Stock Model- B 18 W'!$C$8:$AZ$8,0)))</f>
        <v>0</v>
      </c>
      <c r="AI22" s="128">
        <f>IF(ISNA(INDEX('Stock Model- B 18 W'!$C$9:$AZ$53,MATCH($B22,'Stock Model- B 18 W'!$B$9:$B$53,0),MATCH(($B22-AI$4+1),'Stock Model- B 18 W'!$C$8:$AZ$8,0))),0,INDEX('Stock Model- B 18 W'!$C$9:$AZ$53,MATCH($B22,'Stock Model- B 18 W'!$B$9:$B$53,0),MATCH(($B22-AI$4+1),'Stock Model- B 18 W'!$C$8:$AZ$8,0)))</f>
        <v>0</v>
      </c>
      <c r="AJ22" s="128">
        <f>IF(ISNA(INDEX('Stock Model- B 18 W'!$C$9:$AZ$53,MATCH($B22,'Stock Model- B 18 W'!$B$9:$B$53,0),MATCH(($B22-AJ$4+1),'Stock Model- B 18 W'!$C$8:$AZ$8,0))),0,INDEX('Stock Model- B 18 W'!$C$9:$AZ$53,MATCH($B22,'Stock Model- B 18 W'!$B$9:$B$53,0),MATCH(($B22-AJ$4+1),'Stock Model- B 18 W'!$C$8:$AZ$8,0)))</f>
        <v>0</v>
      </c>
      <c r="AK22" s="128">
        <f>IF(ISNA(INDEX('Stock Model- B 18 W'!$C$9:$AZ$53,MATCH($B22,'Stock Model- B 18 W'!$B$9:$B$53,0),MATCH(($B22-AK$4+1),'Stock Model- B 18 W'!$C$8:$AZ$8,0))),0,INDEX('Stock Model- B 18 W'!$C$9:$AZ$53,MATCH($B22,'Stock Model- B 18 W'!$B$9:$B$53,0),MATCH(($B22-AK$4+1),'Stock Model- B 18 W'!$C$8:$AZ$8,0)))</f>
        <v>0</v>
      </c>
      <c r="AL22" s="128">
        <f>IF(ISNA(INDEX('Stock Model- B 18 W'!$C$9:$AZ$53,MATCH($B22,'Stock Model- B 18 W'!$B$9:$B$53,0),MATCH(($B22-AL$4+1),'Stock Model- B 18 W'!$C$8:$AZ$8,0))),0,INDEX('Stock Model- B 18 W'!$C$9:$AZ$53,MATCH($B22,'Stock Model- B 18 W'!$B$9:$B$53,0),MATCH(($B22-AL$4+1),'Stock Model- B 18 W'!$C$8:$AZ$8,0)))</f>
        <v>0</v>
      </c>
      <c r="AM22" s="128">
        <f>IF(ISNA(INDEX('Stock Model- B 18 W'!$C$9:$AZ$53,MATCH($B22,'Stock Model- B 18 W'!$B$9:$B$53,0),MATCH(($B22-AM$4+1),'Stock Model- B 18 W'!$C$8:$AZ$8,0))),0,INDEX('Stock Model- B 18 W'!$C$9:$AZ$53,MATCH($B22,'Stock Model- B 18 W'!$B$9:$B$53,0),MATCH(($B22-AM$4+1),'Stock Model- B 18 W'!$C$8:$AZ$8,0)))</f>
        <v>0</v>
      </c>
      <c r="AN22" s="128">
        <f>IF(ISNA(INDEX('Stock Model- B 18 W'!$C$9:$AZ$53,MATCH($B22,'Stock Model- B 18 W'!$B$9:$B$53,0),MATCH(($B22-AN$4+1),'Stock Model- B 18 W'!$C$8:$AZ$8,0))),0,INDEX('Stock Model- B 18 W'!$C$9:$AZ$53,MATCH($B22,'Stock Model- B 18 W'!$B$9:$B$53,0),MATCH(($B22-AN$4+1),'Stock Model- B 18 W'!$C$8:$AZ$8,0)))</f>
        <v>0</v>
      </c>
      <c r="AO22" s="128">
        <f>IF(ISNA(INDEX('Stock Model- B 18 W'!$C$9:$AZ$53,MATCH($B22,'Stock Model- B 18 W'!$B$9:$B$53,0),MATCH(($B22-AO$4+1),'Stock Model- B 18 W'!$C$8:$AZ$8,0))),0,INDEX('Stock Model- B 18 W'!$C$9:$AZ$53,MATCH($B22,'Stock Model- B 18 W'!$B$9:$B$53,0),MATCH(($B22-AO$4+1),'Stock Model- B 18 W'!$C$8:$AZ$8,0)))</f>
        <v>0</v>
      </c>
      <c r="AP22" s="128">
        <f>IF(ISNA(INDEX('Stock Model- B 18 W'!$C$9:$AZ$53,MATCH($B22,'Stock Model- B 18 W'!$B$9:$B$53,0),MATCH(($B22-AP$4+1),'Stock Model- B 18 W'!$C$8:$AZ$8,0))),0,INDEX('Stock Model- B 18 W'!$C$9:$AZ$53,MATCH($B22,'Stock Model- B 18 W'!$B$9:$B$53,0),MATCH(($B22-AP$4+1),'Stock Model- B 18 W'!$C$8:$AZ$8,0)))</f>
        <v>0</v>
      </c>
      <c r="AQ22" s="128">
        <f>IF(ISNA(INDEX('Stock Model- B 18 W'!$C$9:$AZ$53,MATCH($B22,'Stock Model- B 18 W'!$B$9:$B$53,0),MATCH(($B22-AQ$4+1),'Stock Model- B 18 W'!$C$8:$AZ$8,0))),0,INDEX('Stock Model- B 18 W'!$C$9:$AZ$53,MATCH($B22,'Stock Model- B 18 W'!$B$9:$B$53,0),MATCH(($B22-AQ$4+1),'Stock Model- B 18 W'!$C$8:$AZ$8,0)))</f>
        <v>0</v>
      </c>
      <c r="AR22" s="128">
        <f>IF(ISNA(INDEX('Stock Model- B 18 W'!$C$9:$AZ$53,MATCH($B22,'Stock Model- B 18 W'!$B$9:$B$53,0),MATCH(($B22-AR$4+1),'Stock Model- B 18 W'!$C$8:$AZ$8,0))),0,INDEX('Stock Model- B 18 W'!$C$9:$AZ$53,MATCH($B22,'Stock Model- B 18 W'!$B$9:$B$53,0),MATCH(($B22-AR$4+1),'Stock Model- B 18 W'!$C$8:$AZ$8,0)))</f>
        <v>0</v>
      </c>
      <c r="AS22" s="128">
        <f>IF(ISNA(INDEX('Stock Model- B 18 W'!$C$9:$AZ$53,MATCH($B22,'Stock Model- B 18 W'!$B$9:$B$53,0),MATCH(($B22-AS$4+1),'Stock Model- B 18 W'!$C$8:$AZ$8,0))),0,INDEX('Stock Model- B 18 W'!$C$9:$AZ$53,MATCH($B22,'Stock Model- B 18 W'!$B$9:$B$53,0),MATCH(($B22-AS$4+1),'Stock Model- B 18 W'!$C$8:$AZ$8,0)))</f>
        <v>0</v>
      </c>
      <c r="AT22" s="128">
        <f>IF(ISNA(INDEX('Stock Model- B 18 W'!$C$9:$AZ$53,MATCH($B22,'Stock Model- B 18 W'!$B$9:$B$53,0),MATCH(($B22-AT$4+1),'Stock Model- B 18 W'!$C$8:$AZ$8,0))),0,INDEX('Stock Model- B 18 W'!$C$9:$AZ$53,MATCH($B22,'Stock Model- B 18 W'!$B$9:$B$53,0),MATCH(($B22-AT$4+1),'Stock Model- B 18 W'!$C$8:$AZ$8,0)))</f>
        <v>0</v>
      </c>
      <c r="AU22" s="128">
        <f>IF(ISNA(INDEX('Stock Model- B 18 W'!$C$9:$AZ$53,MATCH($B22,'Stock Model- B 18 W'!$B$9:$B$53,0),MATCH(($B22-AU$4+1),'Stock Model- B 18 W'!$C$8:$AZ$8,0))),0,INDEX('Stock Model- B 18 W'!$C$9:$AZ$53,MATCH($B22,'Stock Model- B 18 W'!$B$9:$B$53,0),MATCH(($B22-AU$4+1),'Stock Model- B 18 W'!$C$8:$AZ$8,0)))</f>
        <v>0</v>
      </c>
      <c r="AV22" s="109">
        <f t="shared" ca="1" si="2"/>
        <v>13536938.233289402</v>
      </c>
      <c r="AW22" s="109" t="str">
        <f ca="1">IF(AV22=SUM('Stock Model- B 18 W'!C26:AZ26),"OK","Error")</f>
        <v>OK</v>
      </c>
    </row>
    <row r="23" spans="1:49">
      <c r="A23" s="214"/>
      <c r="B23" s="109">
        <f>'Stock Model- B 18 W'!B27</f>
        <v>2008</v>
      </c>
      <c r="C23" s="128">
        <f ca="1">IF(ISNA(INDEX('Stock Model- B 18 W'!$C$9:$AZ$53,MATCH($B23,'Stock Model- B 18 W'!$B$9:$B$53,0),MATCH(($B23-C$4+1),'Stock Model- B 18 W'!$C$8:$AZ$8,0))),0,INDEX('Stock Model- B 18 W'!$C$9:$AZ$53,MATCH($B23,'Stock Model- B 18 W'!$B$9:$B$53,0),MATCH(($B23-C$4+1),'Stock Model- B 18 W'!$C$8:$AZ$8,0)))</f>
        <v>0</v>
      </c>
      <c r="D23" s="128">
        <f ca="1">IF(ISNA(INDEX('Stock Model- B 18 W'!$C$9:$AZ$53,MATCH($B23,'Stock Model- B 18 W'!$B$9:$B$53,0),MATCH(($B23-D$4+1),'Stock Model- B 18 W'!$C$8:$AZ$8,0))),0,INDEX('Stock Model- B 18 W'!$C$9:$AZ$53,MATCH($B23,'Stock Model- B 18 W'!$B$9:$B$53,0),MATCH(($B23-D$4+1),'Stock Model- B 18 W'!$C$8:$AZ$8,0)))</f>
        <v>0</v>
      </c>
      <c r="E23" s="128">
        <f ca="1">IF(ISNA(INDEX('Stock Model- B 18 W'!$C$9:$AZ$53,MATCH($B23,'Stock Model- B 18 W'!$B$9:$B$53,0),MATCH(($B23-E$4+1),'Stock Model- B 18 W'!$C$8:$AZ$8,0))),0,INDEX('Stock Model- B 18 W'!$C$9:$AZ$53,MATCH($B23,'Stock Model- B 18 W'!$B$9:$B$53,0),MATCH(($B23-E$4+1),'Stock Model- B 18 W'!$C$8:$AZ$8,0)))</f>
        <v>0</v>
      </c>
      <c r="F23" s="128">
        <f ca="1">IF(ISNA(INDEX('Stock Model- B 18 W'!$C$9:$AZ$53,MATCH($B23,'Stock Model- B 18 W'!$B$9:$B$53,0),MATCH(($B23-F$4+1),'Stock Model- B 18 W'!$C$8:$AZ$8,0))),0,INDEX('Stock Model- B 18 W'!$C$9:$AZ$53,MATCH($B23,'Stock Model- B 18 W'!$B$9:$B$53,0),MATCH(($B23-F$4+1),'Stock Model- B 18 W'!$C$8:$AZ$8,0)))</f>
        <v>0</v>
      </c>
      <c r="G23" s="128">
        <f ca="1">IF(ISNA(INDEX('Stock Model- B 18 W'!$C$9:$AZ$53,MATCH($B23,'Stock Model- B 18 W'!$B$9:$B$53,0),MATCH(($B23-G$4+1),'Stock Model- B 18 W'!$C$8:$AZ$8,0))),0,INDEX('Stock Model- B 18 W'!$C$9:$AZ$53,MATCH($B23,'Stock Model- B 18 W'!$B$9:$B$53,0),MATCH(($B23-G$4+1),'Stock Model- B 18 W'!$C$8:$AZ$8,0)))</f>
        <v>0</v>
      </c>
      <c r="H23" s="128">
        <f ca="1">IF(ISNA(INDEX('Stock Model- B 18 W'!$C$9:$AZ$53,MATCH($B23,'Stock Model- B 18 W'!$B$9:$B$53,0),MATCH(($B23-H$4+1),'Stock Model- B 18 W'!$C$8:$AZ$8,0))),0,INDEX('Stock Model- B 18 W'!$C$9:$AZ$53,MATCH($B23,'Stock Model- B 18 W'!$B$9:$B$53,0),MATCH(($B23-H$4+1),'Stock Model- B 18 W'!$C$8:$AZ$8,0)))</f>
        <v>0</v>
      </c>
      <c r="I23" s="128">
        <f ca="1">IF(ISNA(INDEX('Stock Model- B 18 W'!$C$9:$AZ$53,MATCH($B23,'Stock Model- B 18 W'!$B$9:$B$53,0),MATCH(($B23-I$4+1),'Stock Model- B 18 W'!$C$8:$AZ$8,0))),0,INDEX('Stock Model- B 18 W'!$C$9:$AZ$53,MATCH($B23,'Stock Model- B 18 W'!$B$9:$B$53,0),MATCH(($B23-I$4+1),'Stock Model- B 18 W'!$C$8:$AZ$8,0)))</f>
        <v>0</v>
      </c>
      <c r="J23" s="128">
        <f ca="1">IF(ISNA(INDEX('Stock Model- B 18 W'!$C$9:$AZ$53,MATCH($B23,'Stock Model- B 18 W'!$B$9:$B$53,0),MATCH(($B23-J$4+1),'Stock Model- B 18 W'!$C$8:$AZ$8,0))),0,INDEX('Stock Model- B 18 W'!$C$9:$AZ$53,MATCH($B23,'Stock Model- B 18 W'!$B$9:$B$53,0),MATCH(($B23-J$4+1),'Stock Model- B 18 W'!$C$8:$AZ$8,0)))</f>
        <v>0</v>
      </c>
      <c r="K23" s="128">
        <f ca="1">IF(ISNA(INDEX('Stock Model- B 18 W'!$C$9:$AZ$53,MATCH($B23,'Stock Model- B 18 W'!$B$9:$B$53,0),MATCH(($B23-K$4+1),'Stock Model- B 18 W'!$C$8:$AZ$8,0))),0,INDEX('Stock Model- B 18 W'!$C$9:$AZ$53,MATCH($B23,'Stock Model- B 18 W'!$B$9:$B$53,0),MATCH(($B23-K$4+1),'Stock Model- B 18 W'!$C$8:$AZ$8,0)))</f>
        <v>0</v>
      </c>
      <c r="L23" s="128">
        <f ca="1">IF(ISNA(INDEX('Stock Model- B 18 W'!$C$9:$AZ$53,MATCH($B23,'Stock Model- B 18 W'!$B$9:$B$53,0),MATCH(($B23-L$4+1),'Stock Model- B 18 W'!$C$8:$AZ$8,0))),0,INDEX('Stock Model- B 18 W'!$C$9:$AZ$53,MATCH($B23,'Stock Model- B 18 W'!$B$9:$B$53,0),MATCH(($B23-L$4+1),'Stock Model- B 18 W'!$C$8:$AZ$8,0)))</f>
        <v>0</v>
      </c>
      <c r="M23" s="128">
        <f ca="1">IF(ISNA(INDEX('Stock Model- B 18 W'!$C$9:$AZ$53,MATCH($B23,'Stock Model- B 18 W'!$B$9:$B$53,0),MATCH(($B23-M$4+1),'Stock Model- B 18 W'!$C$8:$AZ$8,0))),0,INDEX('Stock Model- B 18 W'!$C$9:$AZ$53,MATCH($B23,'Stock Model- B 18 W'!$B$9:$B$53,0),MATCH(($B23-M$4+1),'Stock Model- B 18 W'!$C$8:$AZ$8,0)))</f>
        <v>0</v>
      </c>
      <c r="N23" s="128">
        <f ca="1">IF(ISNA(INDEX('Stock Model- B 18 W'!$C$9:$AZ$53,MATCH($B23,'Stock Model- B 18 W'!$B$9:$B$53,0),MATCH(($B23-N$4+1),'Stock Model- B 18 W'!$C$8:$AZ$8,0))),0,INDEX('Stock Model- B 18 W'!$C$9:$AZ$53,MATCH($B23,'Stock Model- B 18 W'!$B$9:$B$53,0),MATCH(($B23-N$4+1),'Stock Model- B 18 W'!$C$8:$AZ$8,0)))</f>
        <v>0</v>
      </c>
      <c r="O23" s="128">
        <f ca="1">IF(ISNA(INDEX('Stock Model- B 18 W'!$C$9:$AZ$53,MATCH($B23,'Stock Model- B 18 W'!$B$9:$B$53,0),MATCH(($B23-O$4+1),'Stock Model- B 18 W'!$C$8:$AZ$8,0))),0,INDEX('Stock Model- B 18 W'!$C$9:$AZ$53,MATCH($B23,'Stock Model- B 18 W'!$B$9:$B$53,0),MATCH(($B23-O$4+1),'Stock Model- B 18 W'!$C$8:$AZ$8,0)))</f>
        <v>0</v>
      </c>
      <c r="P23" s="128">
        <f ca="1">IF(ISNA(INDEX('Stock Model- B 18 W'!$C$9:$AZ$53,MATCH($B23,'Stock Model- B 18 W'!$B$9:$B$53,0),MATCH(($B23-P$4+1),'Stock Model- B 18 W'!$C$8:$AZ$8,0))),0,INDEX('Stock Model- B 18 W'!$C$9:$AZ$53,MATCH($B23,'Stock Model- B 18 W'!$B$9:$B$53,0),MATCH(($B23-P$4+1),'Stock Model- B 18 W'!$C$8:$AZ$8,0)))</f>
        <v>0</v>
      </c>
      <c r="Q23" s="128">
        <f ca="1">IF(ISNA(INDEX('Stock Model- B 18 W'!$C$9:$AZ$53,MATCH($B23,'Stock Model- B 18 W'!$B$9:$B$53,0),MATCH(($B23-Q$4+1),'Stock Model- B 18 W'!$C$8:$AZ$8,0))),0,INDEX('Stock Model- B 18 W'!$C$9:$AZ$53,MATCH($B23,'Stock Model- B 18 W'!$B$9:$B$53,0),MATCH(($B23-Q$4+1),'Stock Model- B 18 W'!$C$8:$AZ$8,0)))</f>
        <v>2687083.37124614</v>
      </c>
      <c r="R23" s="128">
        <f ca="1">IF(ISNA(INDEX('Stock Model- B 18 W'!$C$9:$AZ$53,MATCH($B23,'Stock Model- B 18 W'!$B$9:$B$53,0),MATCH(($B23-R$4+1),'Stock Model- B 18 W'!$C$8:$AZ$8,0))),0,INDEX('Stock Model- B 18 W'!$C$9:$AZ$53,MATCH($B23,'Stock Model- B 18 W'!$B$9:$B$53,0),MATCH(($B23-R$4+1),'Stock Model- B 18 W'!$C$8:$AZ$8,0)))</f>
        <v>2707236.4965304867</v>
      </c>
      <c r="S23" s="128">
        <f ca="1">IF(ISNA(INDEX('Stock Model- B 18 W'!$C$9:$AZ$53,MATCH($B23,'Stock Model- B 18 W'!$B$9:$B$53,0),MATCH(($B23-S$4+1),'Stock Model- B 18 W'!$C$8:$AZ$8,0))),0,INDEX('Stock Model- B 18 W'!$C$9:$AZ$53,MATCH($B23,'Stock Model- B 18 W'!$B$9:$B$53,0),MATCH(($B23-S$4+1),'Stock Model- B 18 W'!$C$8:$AZ$8,0)))</f>
        <v>2727540.7702544648</v>
      </c>
      <c r="T23" s="128">
        <f ca="1">IF(ISNA(INDEX('Stock Model- B 18 W'!$C$9:$AZ$53,MATCH($B23,'Stock Model- B 18 W'!$B$9:$B$53,0),MATCH(($B23-T$4+1),'Stock Model- B 18 W'!$C$8:$AZ$8,0))),0,INDEX('Stock Model- B 18 W'!$C$9:$AZ$53,MATCH($B23,'Stock Model- B 18 W'!$B$9:$B$53,0),MATCH(($B23-T$4+1),'Stock Model- B 18 W'!$C$8:$AZ$8,0)))</f>
        <v>2747997.3260313738</v>
      </c>
      <c r="U23" s="128">
        <f ca="1">IF(ISNA(INDEX('Stock Model- B 18 W'!$C$9:$AZ$53,MATCH($B23,'Stock Model- B 18 W'!$B$9:$B$53,0),MATCH(($B23-U$4+1),'Stock Model- B 18 W'!$C$8:$AZ$8,0))),0,INDEX('Stock Model- B 18 W'!$C$9:$AZ$53,MATCH($B23,'Stock Model- B 18 W'!$B$9:$B$53,0),MATCH(($B23-U$4+1),'Stock Model- B 18 W'!$C$8:$AZ$8,0)))</f>
        <v>2768607.3059766092</v>
      </c>
      <c r="V23" s="128">
        <f>IF(ISNA(INDEX('Stock Model- B 18 W'!$C$9:$AZ$53,MATCH($B23,'Stock Model- B 18 W'!$B$9:$B$53,0),MATCH(($B23-V$4+1),'Stock Model- B 18 W'!$C$8:$AZ$8,0))),0,INDEX('Stock Model- B 18 W'!$C$9:$AZ$53,MATCH($B23,'Stock Model- B 18 W'!$B$9:$B$53,0),MATCH(($B23-V$4+1),'Stock Model- B 18 W'!$C$8:$AZ$8,0)))</f>
        <v>0</v>
      </c>
      <c r="W23" s="128">
        <f>IF(ISNA(INDEX('Stock Model- B 18 W'!$C$9:$AZ$53,MATCH($B23,'Stock Model- B 18 W'!$B$9:$B$53,0),MATCH(($B23-W$4+1),'Stock Model- B 18 W'!$C$8:$AZ$8,0))),0,INDEX('Stock Model- B 18 W'!$C$9:$AZ$53,MATCH($B23,'Stock Model- B 18 W'!$B$9:$B$53,0),MATCH(($B23-W$4+1),'Stock Model- B 18 W'!$C$8:$AZ$8,0)))</f>
        <v>0</v>
      </c>
      <c r="X23" s="128">
        <f>IF(ISNA(INDEX('Stock Model- B 18 W'!$C$9:$AZ$53,MATCH($B23,'Stock Model- B 18 W'!$B$9:$B$53,0),MATCH(($B23-X$4+1),'Stock Model- B 18 W'!$C$8:$AZ$8,0))),0,INDEX('Stock Model- B 18 W'!$C$9:$AZ$53,MATCH($B23,'Stock Model- B 18 W'!$B$9:$B$53,0),MATCH(($B23-X$4+1),'Stock Model- B 18 W'!$C$8:$AZ$8,0)))</f>
        <v>0</v>
      </c>
      <c r="Y23" s="128">
        <f>IF(ISNA(INDEX('Stock Model- B 18 W'!$C$9:$AZ$53,MATCH($B23,'Stock Model- B 18 W'!$B$9:$B$53,0),MATCH(($B23-Y$4+1),'Stock Model- B 18 W'!$C$8:$AZ$8,0))),0,INDEX('Stock Model- B 18 W'!$C$9:$AZ$53,MATCH($B23,'Stock Model- B 18 W'!$B$9:$B$53,0),MATCH(($B23-Y$4+1),'Stock Model- B 18 W'!$C$8:$AZ$8,0)))</f>
        <v>0</v>
      </c>
      <c r="Z23" s="128">
        <f>IF(ISNA(INDEX('Stock Model- B 18 W'!$C$9:$AZ$53,MATCH($B23,'Stock Model- B 18 W'!$B$9:$B$53,0),MATCH(($B23-Z$4+1),'Stock Model- B 18 W'!$C$8:$AZ$8,0))),0,INDEX('Stock Model- B 18 W'!$C$9:$AZ$53,MATCH($B23,'Stock Model- B 18 W'!$B$9:$B$53,0),MATCH(($B23-Z$4+1),'Stock Model- B 18 W'!$C$8:$AZ$8,0)))</f>
        <v>0</v>
      </c>
      <c r="AA23" s="128">
        <f>IF(ISNA(INDEX('Stock Model- B 18 W'!$C$9:$AZ$53,MATCH($B23,'Stock Model- B 18 W'!$B$9:$B$53,0),MATCH(($B23-AA$4+1),'Stock Model- B 18 W'!$C$8:$AZ$8,0))),0,INDEX('Stock Model- B 18 W'!$C$9:$AZ$53,MATCH($B23,'Stock Model- B 18 W'!$B$9:$B$53,0),MATCH(($B23-AA$4+1),'Stock Model- B 18 W'!$C$8:$AZ$8,0)))</f>
        <v>0</v>
      </c>
      <c r="AB23" s="128">
        <f>IF(ISNA(INDEX('Stock Model- B 18 W'!$C$9:$AZ$53,MATCH($B23,'Stock Model- B 18 W'!$B$9:$B$53,0),MATCH(($B23-AB$4+1),'Stock Model- B 18 W'!$C$8:$AZ$8,0))),0,INDEX('Stock Model- B 18 W'!$C$9:$AZ$53,MATCH($B23,'Stock Model- B 18 W'!$B$9:$B$53,0),MATCH(($B23-AB$4+1),'Stock Model- B 18 W'!$C$8:$AZ$8,0)))</f>
        <v>0</v>
      </c>
      <c r="AC23" s="128">
        <f>IF(ISNA(INDEX('Stock Model- B 18 W'!$C$9:$AZ$53,MATCH($B23,'Stock Model- B 18 W'!$B$9:$B$53,0),MATCH(($B23-AC$4+1),'Stock Model- B 18 W'!$C$8:$AZ$8,0))),0,INDEX('Stock Model- B 18 W'!$C$9:$AZ$53,MATCH($B23,'Stock Model- B 18 W'!$B$9:$B$53,0),MATCH(($B23-AC$4+1),'Stock Model- B 18 W'!$C$8:$AZ$8,0)))</f>
        <v>0</v>
      </c>
      <c r="AD23" s="128">
        <f>IF(ISNA(INDEX('Stock Model- B 18 W'!$C$9:$AZ$53,MATCH($B23,'Stock Model- B 18 W'!$B$9:$B$53,0),MATCH(($B23-AD$4+1),'Stock Model- B 18 W'!$C$8:$AZ$8,0))),0,INDEX('Stock Model- B 18 W'!$C$9:$AZ$53,MATCH($B23,'Stock Model- B 18 W'!$B$9:$B$53,0),MATCH(($B23-AD$4+1),'Stock Model- B 18 W'!$C$8:$AZ$8,0)))</f>
        <v>0</v>
      </c>
      <c r="AE23" s="128">
        <f>IF(ISNA(INDEX('Stock Model- B 18 W'!$C$9:$AZ$53,MATCH($B23,'Stock Model- B 18 W'!$B$9:$B$53,0),MATCH(($B23-AE$4+1),'Stock Model- B 18 W'!$C$8:$AZ$8,0))),0,INDEX('Stock Model- B 18 W'!$C$9:$AZ$53,MATCH($B23,'Stock Model- B 18 W'!$B$9:$B$53,0),MATCH(($B23-AE$4+1),'Stock Model- B 18 W'!$C$8:$AZ$8,0)))</f>
        <v>0</v>
      </c>
      <c r="AF23" s="128">
        <f>IF(ISNA(INDEX('Stock Model- B 18 W'!$C$9:$AZ$53,MATCH($B23,'Stock Model- B 18 W'!$B$9:$B$53,0),MATCH(($B23-AF$4+1),'Stock Model- B 18 W'!$C$8:$AZ$8,0))),0,INDEX('Stock Model- B 18 W'!$C$9:$AZ$53,MATCH($B23,'Stock Model- B 18 W'!$B$9:$B$53,0),MATCH(($B23-AF$4+1),'Stock Model- B 18 W'!$C$8:$AZ$8,0)))</f>
        <v>0</v>
      </c>
      <c r="AG23" s="128">
        <f>IF(ISNA(INDEX('Stock Model- B 18 W'!$C$9:$AZ$53,MATCH($B23,'Stock Model- B 18 W'!$B$9:$B$53,0),MATCH(($B23-AG$4+1),'Stock Model- B 18 W'!$C$8:$AZ$8,0))),0,INDEX('Stock Model- B 18 W'!$C$9:$AZ$53,MATCH($B23,'Stock Model- B 18 W'!$B$9:$B$53,0),MATCH(($B23-AG$4+1),'Stock Model- B 18 W'!$C$8:$AZ$8,0)))</f>
        <v>0</v>
      </c>
      <c r="AH23" s="128">
        <f>IF(ISNA(INDEX('Stock Model- B 18 W'!$C$9:$AZ$53,MATCH($B23,'Stock Model- B 18 W'!$B$9:$B$53,0),MATCH(($B23-AH$4+1),'Stock Model- B 18 W'!$C$8:$AZ$8,0))),0,INDEX('Stock Model- B 18 W'!$C$9:$AZ$53,MATCH($B23,'Stock Model- B 18 W'!$B$9:$B$53,0),MATCH(($B23-AH$4+1),'Stock Model- B 18 W'!$C$8:$AZ$8,0)))</f>
        <v>0</v>
      </c>
      <c r="AI23" s="128">
        <f>IF(ISNA(INDEX('Stock Model- B 18 W'!$C$9:$AZ$53,MATCH($B23,'Stock Model- B 18 W'!$B$9:$B$53,0),MATCH(($B23-AI$4+1),'Stock Model- B 18 W'!$C$8:$AZ$8,0))),0,INDEX('Stock Model- B 18 W'!$C$9:$AZ$53,MATCH($B23,'Stock Model- B 18 W'!$B$9:$B$53,0),MATCH(($B23-AI$4+1),'Stock Model- B 18 W'!$C$8:$AZ$8,0)))</f>
        <v>0</v>
      </c>
      <c r="AJ23" s="128">
        <f>IF(ISNA(INDEX('Stock Model- B 18 W'!$C$9:$AZ$53,MATCH($B23,'Stock Model- B 18 W'!$B$9:$B$53,0),MATCH(($B23-AJ$4+1),'Stock Model- B 18 W'!$C$8:$AZ$8,0))),0,INDEX('Stock Model- B 18 W'!$C$9:$AZ$53,MATCH($B23,'Stock Model- B 18 W'!$B$9:$B$53,0),MATCH(($B23-AJ$4+1),'Stock Model- B 18 W'!$C$8:$AZ$8,0)))</f>
        <v>0</v>
      </c>
      <c r="AK23" s="128">
        <f>IF(ISNA(INDEX('Stock Model- B 18 W'!$C$9:$AZ$53,MATCH($B23,'Stock Model- B 18 W'!$B$9:$B$53,0),MATCH(($B23-AK$4+1),'Stock Model- B 18 W'!$C$8:$AZ$8,0))),0,INDEX('Stock Model- B 18 W'!$C$9:$AZ$53,MATCH($B23,'Stock Model- B 18 W'!$B$9:$B$53,0),MATCH(($B23-AK$4+1),'Stock Model- B 18 W'!$C$8:$AZ$8,0)))</f>
        <v>0</v>
      </c>
      <c r="AL23" s="128">
        <f>IF(ISNA(INDEX('Stock Model- B 18 W'!$C$9:$AZ$53,MATCH($B23,'Stock Model- B 18 W'!$B$9:$B$53,0),MATCH(($B23-AL$4+1),'Stock Model- B 18 W'!$C$8:$AZ$8,0))),0,INDEX('Stock Model- B 18 W'!$C$9:$AZ$53,MATCH($B23,'Stock Model- B 18 W'!$B$9:$B$53,0),MATCH(($B23-AL$4+1),'Stock Model- B 18 W'!$C$8:$AZ$8,0)))</f>
        <v>0</v>
      </c>
      <c r="AM23" s="128">
        <f>IF(ISNA(INDEX('Stock Model- B 18 W'!$C$9:$AZ$53,MATCH($B23,'Stock Model- B 18 W'!$B$9:$B$53,0),MATCH(($B23-AM$4+1),'Stock Model- B 18 W'!$C$8:$AZ$8,0))),0,INDEX('Stock Model- B 18 W'!$C$9:$AZ$53,MATCH($B23,'Stock Model- B 18 W'!$B$9:$B$53,0),MATCH(($B23-AM$4+1),'Stock Model- B 18 W'!$C$8:$AZ$8,0)))</f>
        <v>0</v>
      </c>
      <c r="AN23" s="128">
        <f>IF(ISNA(INDEX('Stock Model- B 18 W'!$C$9:$AZ$53,MATCH($B23,'Stock Model- B 18 W'!$B$9:$B$53,0),MATCH(($B23-AN$4+1),'Stock Model- B 18 W'!$C$8:$AZ$8,0))),0,INDEX('Stock Model- B 18 W'!$C$9:$AZ$53,MATCH($B23,'Stock Model- B 18 W'!$B$9:$B$53,0),MATCH(($B23-AN$4+1),'Stock Model- B 18 W'!$C$8:$AZ$8,0)))</f>
        <v>0</v>
      </c>
      <c r="AO23" s="128">
        <f>IF(ISNA(INDEX('Stock Model- B 18 W'!$C$9:$AZ$53,MATCH($B23,'Stock Model- B 18 W'!$B$9:$B$53,0),MATCH(($B23-AO$4+1),'Stock Model- B 18 W'!$C$8:$AZ$8,0))),0,INDEX('Stock Model- B 18 W'!$C$9:$AZ$53,MATCH($B23,'Stock Model- B 18 W'!$B$9:$B$53,0),MATCH(($B23-AO$4+1),'Stock Model- B 18 W'!$C$8:$AZ$8,0)))</f>
        <v>0</v>
      </c>
      <c r="AP23" s="128">
        <f>IF(ISNA(INDEX('Stock Model- B 18 W'!$C$9:$AZ$53,MATCH($B23,'Stock Model- B 18 W'!$B$9:$B$53,0),MATCH(($B23-AP$4+1),'Stock Model- B 18 W'!$C$8:$AZ$8,0))),0,INDEX('Stock Model- B 18 W'!$C$9:$AZ$53,MATCH($B23,'Stock Model- B 18 W'!$B$9:$B$53,0),MATCH(($B23-AP$4+1),'Stock Model- B 18 W'!$C$8:$AZ$8,0)))</f>
        <v>0</v>
      </c>
      <c r="AQ23" s="128">
        <f>IF(ISNA(INDEX('Stock Model- B 18 W'!$C$9:$AZ$53,MATCH($B23,'Stock Model- B 18 W'!$B$9:$B$53,0),MATCH(($B23-AQ$4+1),'Stock Model- B 18 W'!$C$8:$AZ$8,0))),0,INDEX('Stock Model- B 18 W'!$C$9:$AZ$53,MATCH($B23,'Stock Model- B 18 W'!$B$9:$B$53,0),MATCH(($B23-AQ$4+1),'Stock Model- B 18 W'!$C$8:$AZ$8,0)))</f>
        <v>0</v>
      </c>
      <c r="AR23" s="128">
        <f>IF(ISNA(INDEX('Stock Model- B 18 W'!$C$9:$AZ$53,MATCH($B23,'Stock Model- B 18 W'!$B$9:$B$53,0),MATCH(($B23-AR$4+1),'Stock Model- B 18 W'!$C$8:$AZ$8,0))),0,INDEX('Stock Model- B 18 W'!$C$9:$AZ$53,MATCH($B23,'Stock Model- B 18 W'!$B$9:$B$53,0),MATCH(($B23-AR$4+1),'Stock Model- B 18 W'!$C$8:$AZ$8,0)))</f>
        <v>0</v>
      </c>
      <c r="AS23" s="128">
        <f>IF(ISNA(INDEX('Stock Model- B 18 W'!$C$9:$AZ$53,MATCH($B23,'Stock Model- B 18 W'!$B$9:$B$53,0),MATCH(($B23-AS$4+1),'Stock Model- B 18 W'!$C$8:$AZ$8,0))),0,INDEX('Stock Model- B 18 W'!$C$9:$AZ$53,MATCH($B23,'Stock Model- B 18 W'!$B$9:$B$53,0),MATCH(($B23-AS$4+1),'Stock Model- B 18 W'!$C$8:$AZ$8,0)))</f>
        <v>0</v>
      </c>
      <c r="AT23" s="128">
        <f>IF(ISNA(INDEX('Stock Model- B 18 W'!$C$9:$AZ$53,MATCH($B23,'Stock Model- B 18 W'!$B$9:$B$53,0),MATCH(($B23-AT$4+1),'Stock Model- B 18 W'!$C$8:$AZ$8,0))),0,INDEX('Stock Model- B 18 W'!$C$9:$AZ$53,MATCH($B23,'Stock Model- B 18 W'!$B$9:$B$53,0),MATCH(($B23-AT$4+1),'Stock Model- B 18 W'!$C$8:$AZ$8,0)))</f>
        <v>0</v>
      </c>
      <c r="AU23" s="128">
        <f>IF(ISNA(INDEX('Stock Model- B 18 W'!$C$9:$AZ$53,MATCH($B23,'Stock Model- B 18 W'!$B$9:$B$53,0),MATCH(($B23-AU$4+1),'Stock Model- B 18 W'!$C$8:$AZ$8,0))),0,INDEX('Stock Model- B 18 W'!$C$9:$AZ$53,MATCH($B23,'Stock Model- B 18 W'!$B$9:$B$53,0),MATCH(($B23-AU$4+1),'Stock Model- B 18 W'!$C$8:$AZ$8,0)))</f>
        <v>0</v>
      </c>
      <c r="AV23" s="109">
        <f t="shared" ca="1" si="2"/>
        <v>13638465.270039074</v>
      </c>
      <c r="AW23" s="109" t="str">
        <f ca="1">IF(AV23=SUM('Stock Model- B 18 W'!C27:AZ27),"OK","Error")</f>
        <v>OK</v>
      </c>
    </row>
    <row r="24" spans="1:49">
      <c r="A24" s="214"/>
      <c r="B24" s="109">
        <f>'Stock Model- B 18 W'!B28</f>
        <v>2009</v>
      </c>
      <c r="C24" s="128">
        <f ca="1">IF(ISNA(INDEX('Stock Model- B 18 W'!$C$9:$AZ$53,MATCH($B24,'Stock Model- B 18 W'!$B$9:$B$53,0),MATCH(($B24-C$4+1),'Stock Model- B 18 W'!$C$8:$AZ$8,0))),0,INDEX('Stock Model- B 18 W'!$C$9:$AZ$53,MATCH($B24,'Stock Model- B 18 W'!$B$9:$B$53,0),MATCH(($B24-C$4+1),'Stock Model- B 18 W'!$C$8:$AZ$8,0)))</f>
        <v>0</v>
      </c>
      <c r="D24" s="128">
        <f ca="1">IF(ISNA(INDEX('Stock Model- B 18 W'!$C$9:$AZ$53,MATCH($B24,'Stock Model- B 18 W'!$B$9:$B$53,0),MATCH(($B24-D$4+1),'Stock Model- B 18 W'!$C$8:$AZ$8,0))),0,INDEX('Stock Model- B 18 W'!$C$9:$AZ$53,MATCH($B24,'Stock Model- B 18 W'!$B$9:$B$53,0),MATCH(($B24-D$4+1),'Stock Model- B 18 W'!$C$8:$AZ$8,0)))</f>
        <v>0</v>
      </c>
      <c r="E24" s="128">
        <f ca="1">IF(ISNA(INDEX('Stock Model- B 18 W'!$C$9:$AZ$53,MATCH($B24,'Stock Model- B 18 W'!$B$9:$B$53,0),MATCH(($B24-E$4+1),'Stock Model- B 18 W'!$C$8:$AZ$8,0))),0,INDEX('Stock Model- B 18 W'!$C$9:$AZ$53,MATCH($B24,'Stock Model- B 18 W'!$B$9:$B$53,0),MATCH(($B24-E$4+1),'Stock Model- B 18 W'!$C$8:$AZ$8,0)))</f>
        <v>0</v>
      </c>
      <c r="F24" s="128">
        <f ca="1">IF(ISNA(INDEX('Stock Model- B 18 W'!$C$9:$AZ$53,MATCH($B24,'Stock Model- B 18 W'!$B$9:$B$53,0),MATCH(($B24-F$4+1),'Stock Model- B 18 W'!$C$8:$AZ$8,0))),0,INDEX('Stock Model- B 18 W'!$C$9:$AZ$53,MATCH($B24,'Stock Model- B 18 W'!$B$9:$B$53,0),MATCH(($B24-F$4+1),'Stock Model- B 18 W'!$C$8:$AZ$8,0)))</f>
        <v>0</v>
      </c>
      <c r="G24" s="128">
        <f ca="1">IF(ISNA(INDEX('Stock Model- B 18 W'!$C$9:$AZ$53,MATCH($B24,'Stock Model- B 18 W'!$B$9:$B$53,0),MATCH(($B24-G$4+1),'Stock Model- B 18 W'!$C$8:$AZ$8,0))),0,INDEX('Stock Model- B 18 W'!$C$9:$AZ$53,MATCH($B24,'Stock Model- B 18 W'!$B$9:$B$53,0),MATCH(($B24-G$4+1),'Stock Model- B 18 W'!$C$8:$AZ$8,0)))</f>
        <v>0</v>
      </c>
      <c r="H24" s="128">
        <f ca="1">IF(ISNA(INDEX('Stock Model- B 18 W'!$C$9:$AZ$53,MATCH($B24,'Stock Model- B 18 W'!$B$9:$B$53,0),MATCH(($B24-H$4+1),'Stock Model- B 18 W'!$C$8:$AZ$8,0))),0,INDEX('Stock Model- B 18 W'!$C$9:$AZ$53,MATCH($B24,'Stock Model- B 18 W'!$B$9:$B$53,0),MATCH(($B24-H$4+1),'Stock Model- B 18 W'!$C$8:$AZ$8,0)))</f>
        <v>0</v>
      </c>
      <c r="I24" s="128">
        <f ca="1">IF(ISNA(INDEX('Stock Model- B 18 W'!$C$9:$AZ$53,MATCH($B24,'Stock Model- B 18 W'!$B$9:$B$53,0),MATCH(($B24-I$4+1),'Stock Model- B 18 W'!$C$8:$AZ$8,0))),0,INDEX('Stock Model- B 18 W'!$C$9:$AZ$53,MATCH($B24,'Stock Model- B 18 W'!$B$9:$B$53,0),MATCH(($B24-I$4+1),'Stock Model- B 18 W'!$C$8:$AZ$8,0)))</f>
        <v>0</v>
      </c>
      <c r="J24" s="128">
        <f ca="1">IF(ISNA(INDEX('Stock Model- B 18 W'!$C$9:$AZ$53,MATCH($B24,'Stock Model- B 18 W'!$B$9:$B$53,0),MATCH(($B24-J$4+1),'Stock Model- B 18 W'!$C$8:$AZ$8,0))),0,INDEX('Stock Model- B 18 W'!$C$9:$AZ$53,MATCH($B24,'Stock Model- B 18 W'!$B$9:$B$53,0),MATCH(($B24-J$4+1),'Stock Model- B 18 W'!$C$8:$AZ$8,0)))</f>
        <v>0</v>
      </c>
      <c r="K24" s="128">
        <f ca="1">IF(ISNA(INDEX('Stock Model- B 18 W'!$C$9:$AZ$53,MATCH($B24,'Stock Model- B 18 W'!$B$9:$B$53,0),MATCH(($B24-K$4+1),'Stock Model- B 18 W'!$C$8:$AZ$8,0))),0,INDEX('Stock Model- B 18 W'!$C$9:$AZ$53,MATCH($B24,'Stock Model- B 18 W'!$B$9:$B$53,0),MATCH(($B24-K$4+1),'Stock Model- B 18 W'!$C$8:$AZ$8,0)))</f>
        <v>0</v>
      </c>
      <c r="L24" s="128">
        <f ca="1">IF(ISNA(INDEX('Stock Model- B 18 W'!$C$9:$AZ$53,MATCH($B24,'Stock Model- B 18 W'!$B$9:$B$53,0),MATCH(($B24-L$4+1),'Stock Model- B 18 W'!$C$8:$AZ$8,0))),0,INDEX('Stock Model- B 18 W'!$C$9:$AZ$53,MATCH($B24,'Stock Model- B 18 W'!$B$9:$B$53,0),MATCH(($B24-L$4+1),'Stock Model- B 18 W'!$C$8:$AZ$8,0)))</f>
        <v>0</v>
      </c>
      <c r="M24" s="128">
        <f ca="1">IF(ISNA(INDEX('Stock Model- B 18 W'!$C$9:$AZ$53,MATCH($B24,'Stock Model- B 18 W'!$B$9:$B$53,0),MATCH(($B24-M$4+1),'Stock Model- B 18 W'!$C$8:$AZ$8,0))),0,INDEX('Stock Model- B 18 W'!$C$9:$AZ$53,MATCH($B24,'Stock Model- B 18 W'!$B$9:$B$53,0),MATCH(($B24-M$4+1),'Stock Model- B 18 W'!$C$8:$AZ$8,0)))</f>
        <v>0</v>
      </c>
      <c r="N24" s="128">
        <f ca="1">IF(ISNA(INDEX('Stock Model- B 18 W'!$C$9:$AZ$53,MATCH($B24,'Stock Model- B 18 W'!$B$9:$B$53,0),MATCH(($B24-N$4+1),'Stock Model- B 18 W'!$C$8:$AZ$8,0))),0,INDEX('Stock Model- B 18 W'!$C$9:$AZ$53,MATCH($B24,'Stock Model- B 18 W'!$B$9:$B$53,0),MATCH(($B24-N$4+1),'Stock Model- B 18 W'!$C$8:$AZ$8,0)))</f>
        <v>0</v>
      </c>
      <c r="O24" s="128">
        <f ca="1">IF(ISNA(INDEX('Stock Model- B 18 W'!$C$9:$AZ$53,MATCH($B24,'Stock Model- B 18 W'!$B$9:$B$53,0),MATCH(($B24-O$4+1),'Stock Model- B 18 W'!$C$8:$AZ$8,0))),0,INDEX('Stock Model- B 18 W'!$C$9:$AZ$53,MATCH($B24,'Stock Model- B 18 W'!$B$9:$B$53,0),MATCH(($B24-O$4+1),'Stock Model- B 18 W'!$C$8:$AZ$8,0)))</f>
        <v>0</v>
      </c>
      <c r="P24" s="128">
        <f ca="1">IF(ISNA(INDEX('Stock Model- B 18 W'!$C$9:$AZ$53,MATCH($B24,'Stock Model- B 18 W'!$B$9:$B$53,0),MATCH(($B24-P$4+1),'Stock Model- B 18 W'!$C$8:$AZ$8,0))),0,INDEX('Stock Model- B 18 W'!$C$9:$AZ$53,MATCH($B24,'Stock Model- B 18 W'!$B$9:$B$53,0),MATCH(($B24-P$4+1),'Stock Model- B 18 W'!$C$8:$AZ$8,0)))</f>
        <v>0</v>
      </c>
      <c r="Q24" s="128">
        <f ca="1">IF(ISNA(INDEX('Stock Model- B 18 W'!$C$9:$AZ$53,MATCH($B24,'Stock Model- B 18 W'!$B$9:$B$53,0),MATCH(($B24-Q$4+1),'Stock Model- B 18 W'!$C$8:$AZ$8,0))),0,INDEX('Stock Model- B 18 W'!$C$9:$AZ$53,MATCH($B24,'Stock Model- B 18 W'!$B$9:$B$53,0),MATCH(($B24-Q$4+1),'Stock Model- B 18 W'!$C$8:$AZ$8,0)))</f>
        <v>0</v>
      </c>
      <c r="R24" s="128">
        <f ca="1">IF(ISNA(INDEX('Stock Model- B 18 W'!$C$9:$AZ$53,MATCH($B24,'Stock Model- B 18 W'!$B$9:$B$53,0),MATCH(($B24-R$4+1),'Stock Model- B 18 W'!$C$8:$AZ$8,0))),0,INDEX('Stock Model- B 18 W'!$C$9:$AZ$53,MATCH($B24,'Stock Model- B 18 W'!$B$9:$B$53,0),MATCH(($B24-R$4+1),'Stock Model- B 18 W'!$C$8:$AZ$8,0)))</f>
        <v>2707236.4965304867</v>
      </c>
      <c r="S24" s="128">
        <f ca="1">IF(ISNA(INDEX('Stock Model- B 18 W'!$C$9:$AZ$53,MATCH($B24,'Stock Model- B 18 W'!$B$9:$B$53,0),MATCH(($B24-S$4+1),'Stock Model- B 18 W'!$C$8:$AZ$8,0))),0,INDEX('Stock Model- B 18 W'!$C$9:$AZ$53,MATCH($B24,'Stock Model- B 18 W'!$B$9:$B$53,0),MATCH(($B24-S$4+1),'Stock Model- B 18 W'!$C$8:$AZ$8,0)))</f>
        <v>2727540.7702544648</v>
      </c>
      <c r="T24" s="128">
        <f ca="1">IF(ISNA(INDEX('Stock Model- B 18 W'!$C$9:$AZ$53,MATCH($B24,'Stock Model- B 18 W'!$B$9:$B$53,0),MATCH(($B24-T$4+1),'Stock Model- B 18 W'!$C$8:$AZ$8,0))),0,INDEX('Stock Model- B 18 W'!$C$9:$AZ$53,MATCH($B24,'Stock Model- B 18 W'!$B$9:$B$53,0),MATCH(($B24-T$4+1),'Stock Model- B 18 W'!$C$8:$AZ$8,0)))</f>
        <v>2747997.3260313738</v>
      </c>
      <c r="U24" s="128">
        <f ca="1">IF(ISNA(INDEX('Stock Model- B 18 W'!$C$9:$AZ$53,MATCH($B24,'Stock Model- B 18 W'!$B$9:$B$53,0),MATCH(($B24-U$4+1),'Stock Model- B 18 W'!$C$8:$AZ$8,0))),0,INDEX('Stock Model- B 18 W'!$C$9:$AZ$53,MATCH($B24,'Stock Model- B 18 W'!$B$9:$B$53,0),MATCH(($B24-U$4+1),'Stock Model- B 18 W'!$C$8:$AZ$8,0)))</f>
        <v>2768607.3059766092</v>
      </c>
      <c r="V24" s="128">
        <f ca="1">IF(ISNA(INDEX('Stock Model- B 18 W'!$C$9:$AZ$53,MATCH($B24,'Stock Model- B 18 W'!$B$9:$B$53,0),MATCH(($B24-V$4+1),'Stock Model- B 18 W'!$C$8:$AZ$8,0))),0,INDEX('Stock Model- B 18 W'!$C$9:$AZ$53,MATCH($B24,'Stock Model- B 18 W'!$B$9:$B$53,0),MATCH(($B24-V$4+1),'Stock Model- B 18 W'!$C$8:$AZ$8,0)))</f>
        <v>2789371.8607714344</v>
      </c>
      <c r="W24" s="128">
        <f>IF(ISNA(INDEX('Stock Model- B 18 W'!$C$9:$AZ$53,MATCH($B24,'Stock Model- B 18 W'!$B$9:$B$53,0),MATCH(($B24-W$4+1),'Stock Model- B 18 W'!$C$8:$AZ$8,0))),0,INDEX('Stock Model- B 18 W'!$C$9:$AZ$53,MATCH($B24,'Stock Model- B 18 W'!$B$9:$B$53,0),MATCH(($B24-W$4+1),'Stock Model- B 18 W'!$C$8:$AZ$8,0)))</f>
        <v>0</v>
      </c>
      <c r="X24" s="128">
        <f>IF(ISNA(INDEX('Stock Model- B 18 W'!$C$9:$AZ$53,MATCH($B24,'Stock Model- B 18 W'!$B$9:$B$53,0),MATCH(($B24-X$4+1),'Stock Model- B 18 W'!$C$8:$AZ$8,0))),0,INDEX('Stock Model- B 18 W'!$C$9:$AZ$53,MATCH($B24,'Stock Model- B 18 W'!$B$9:$B$53,0),MATCH(($B24-X$4+1),'Stock Model- B 18 W'!$C$8:$AZ$8,0)))</f>
        <v>0</v>
      </c>
      <c r="Y24" s="128">
        <f>IF(ISNA(INDEX('Stock Model- B 18 W'!$C$9:$AZ$53,MATCH($B24,'Stock Model- B 18 W'!$B$9:$B$53,0),MATCH(($B24-Y$4+1),'Stock Model- B 18 W'!$C$8:$AZ$8,0))),0,INDEX('Stock Model- B 18 W'!$C$9:$AZ$53,MATCH($B24,'Stock Model- B 18 W'!$B$9:$B$53,0),MATCH(($B24-Y$4+1),'Stock Model- B 18 W'!$C$8:$AZ$8,0)))</f>
        <v>0</v>
      </c>
      <c r="Z24" s="128">
        <f>IF(ISNA(INDEX('Stock Model- B 18 W'!$C$9:$AZ$53,MATCH($B24,'Stock Model- B 18 W'!$B$9:$B$53,0),MATCH(($B24-Z$4+1),'Stock Model- B 18 W'!$C$8:$AZ$8,0))),0,INDEX('Stock Model- B 18 W'!$C$9:$AZ$53,MATCH($B24,'Stock Model- B 18 W'!$B$9:$B$53,0),MATCH(($B24-Z$4+1),'Stock Model- B 18 W'!$C$8:$AZ$8,0)))</f>
        <v>0</v>
      </c>
      <c r="AA24" s="128">
        <f>IF(ISNA(INDEX('Stock Model- B 18 W'!$C$9:$AZ$53,MATCH($B24,'Stock Model- B 18 W'!$B$9:$B$53,0),MATCH(($B24-AA$4+1),'Stock Model- B 18 W'!$C$8:$AZ$8,0))),0,INDEX('Stock Model- B 18 W'!$C$9:$AZ$53,MATCH($B24,'Stock Model- B 18 W'!$B$9:$B$53,0),MATCH(($B24-AA$4+1),'Stock Model- B 18 W'!$C$8:$AZ$8,0)))</f>
        <v>0</v>
      </c>
      <c r="AB24" s="128">
        <f>IF(ISNA(INDEX('Stock Model- B 18 W'!$C$9:$AZ$53,MATCH($B24,'Stock Model- B 18 W'!$B$9:$B$53,0),MATCH(($B24-AB$4+1),'Stock Model- B 18 W'!$C$8:$AZ$8,0))),0,INDEX('Stock Model- B 18 W'!$C$9:$AZ$53,MATCH($B24,'Stock Model- B 18 W'!$B$9:$B$53,0),MATCH(($B24-AB$4+1),'Stock Model- B 18 W'!$C$8:$AZ$8,0)))</f>
        <v>0</v>
      </c>
      <c r="AC24" s="128">
        <f>IF(ISNA(INDEX('Stock Model- B 18 W'!$C$9:$AZ$53,MATCH($B24,'Stock Model- B 18 W'!$B$9:$B$53,0),MATCH(($B24-AC$4+1),'Stock Model- B 18 W'!$C$8:$AZ$8,0))),0,INDEX('Stock Model- B 18 W'!$C$9:$AZ$53,MATCH($B24,'Stock Model- B 18 W'!$B$9:$B$53,0),MATCH(($B24-AC$4+1),'Stock Model- B 18 W'!$C$8:$AZ$8,0)))</f>
        <v>0</v>
      </c>
      <c r="AD24" s="128">
        <f>IF(ISNA(INDEX('Stock Model- B 18 W'!$C$9:$AZ$53,MATCH($B24,'Stock Model- B 18 W'!$B$9:$B$53,0),MATCH(($B24-AD$4+1),'Stock Model- B 18 W'!$C$8:$AZ$8,0))),0,INDEX('Stock Model- B 18 W'!$C$9:$AZ$53,MATCH($B24,'Stock Model- B 18 W'!$B$9:$B$53,0),MATCH(($B24-AD$4+1),'Stock Model- B 18 W'!$C$8:$AZ$8,0)))</f>
        <v>0</v>
      </c>
      <c r="AE24" s="128">
        <f>IF(ISNA(INDEX('Stock Model- B 18 W'!$C$9:$AZ$53,MATCH($B24,'Stock Model- B 18 W'!$B$9:$B$53,0),MATCH(($B24-AE$4+1),'Stock Model- B 18 W'!$C$8:$AZ$8,0))),0,INDEX('Stock Model- B 18 W'!$C$9:$AZ$53,MATCH($B24,'Stock Model- B 18 W'!$B$9:$B$53,0),MATCH(($B24-AE$4+1),'Stock Model- B 18 W'!$C$8:$AZ$8,0)))</f>
        <v>0</v>
      </c>
      <c r="AF24" s="128">
        <f>IF(ISNA(INDEX('Stock Model- B 18 W'!$C$9:$AZ$53,MATCH($B24,'Stock Model- B 18 W'!$B$9:$B$53,0),MATCH(($B24-AF$4+1),'Stock Model- B 18 W'!$C$8:$AZ$8,0))),0,INDEX('Stock Model- B 18 W'!$C$9:$AZ$53,MATCH($B24,'Stock Model- B 18 W'!$B$9:$B$53,0),MATCH(($B24-AF$4+1),'Stock Model- B 18 W'!$C$8:$AZ$8,0)))</f>
        <v>0</v>
      </c>
      <c r="AG24" s="128">
        <f>IF(ISNA(INDEX('Stock Model- B 18 W'!$C$9:$AZ$53,MATCH($B24,'Stock Model- B 18 W'!$B$9:$B$53,0),MATCH(($B24-AG$4+1),'Stock Model- B 18 W'!$C$8:$AZ$8,0))),0,INDEX('Stock Model- B 18 W'!$C$9:$AZ$53,MATCH($B24,'Stock Model- B 18 W'!$B$9:$B$53,0),MATCH(($B24-AG$4+1),'Stock Model- B 18 W'!$C$8:$AZ$8,0)))</f>
        <v>0</v>
      </c>
      <c r="AH24" s="128">
        <f>IF(ISNA(INDEX('Stock Model- B 18 W'!$C$9:$AZ$53,MATCH($B24,'Stock Model- B 18 W'!$B$9:$B$53,0),MATCH(($B24-AH$4+1),'Stock Model- B 18 W'!$C$8:$AZ$8,0))),0,INDEX('Stock Model- B 18 W'!$C$9:$AZ$53,MATCH($B24,'Stock Model- B 18 W'!$B$9:$B$53,0),MATCH(($B24-AH$4+1),'Stock Model- B 18 W'!$C$8:$AZ$8,0)))</f>
        <v>0</v>
      </c>
      <c r="AI24" s="128">
        <f>IF(ISNA(INDEX('Stock Model- B 18 W'!$C$9:$AZ$53,MATCH($B24,'Stock Model- B 18 W'!$B$9:$B$53,0),MATCH(($B24-AI$4+1),'Stock Model- B 18 W'!$C$8:$AZ$8,0))),0,INDEX('Stock Model- B 18 W'!$C$9:$AZ$53,MATCH($B24,'Stock Model- B 18 W'!$B$9:$B$53,0),MATCH(($B24-AI$4+1),'Stock Model- B 18 W'!$C$8:$AZ$8,0)))</f>
        <v>0</v>
      </c>
      <c r="AJ24" s="128">
        <f>IF(ISNA(INDEX('Stock Model- B 18 W'!$C$9:$AZ$53,MATCH($B24,'Stock Model- B 18 W'!$B$9:$B$53,0),MATCH(($B24-AJ$4+1),'Stock Model- B 18 W'!$C$8:$AZ$8,0))),0,INDEX('Stock Model- B 18 W'!$C$9:$AZ$53,MATCH($B24,'Stock Model- B 18 W'!$B$9:$B$53,0),MATCH(($B24-AJ$4+1),'Stock Model- B 18 W'!$C$8:$AZ$8,0)))</f>
        <v>0</v>
      </c>
      <c r="AK24" s="128">
        <f>IF(ISNA(INDEX('Stock Model- B 18 W'!$C$9:$AZ$53,MATCH($B24,'Stock Model- B 18 W'!$B$9:$B$53,0),MATCH(($B24-AK$4+1),'Stock Model- B 18 W'!$C$8:$AZ$8,0))),0,INDEX('Stock Model- B 18 W'!$C$9:$AZ$53,MATCH($B24,'Stock Model- B 18 W'!$B$9:$B$53,0),MATCH(($B24-AK$4+1),'Stock Model- B 18 W'!$C$8:$AZ$8,0)))</f>
        <v>0</v>
      </c>
      <c r="AL24" s="128">
        <f>IF(ISNA(INDEX('Stock Model- B 18 W'!$C$9:$AZ$53,MATCH($B24,'Stock Model- B 18 W'!$B$9:$B$53,0),MATCH(($B24-AL$4+1),'Stock Model- B 18 W'!$C$8:$AZ$8,0))),0,INDEX('Stock Model- B 18 W'!$C$9:$AZ$53,MATCH($B24,'Stock Model- B 18 W'!$B$9:$B$53,0),MATCH(($B24-AL$4+1),'Stock Model- B 18 W'!$C$8:$AZ$8,0)))</f>
        <v>0</v>
      </c>
      <c r="AM24" s="128">
        <f>IF(ISNA(INDEX('Stock Model- B 18 W'!$C$9:$AZ$53,MATCH($B24,'Stock Model- B 18 W'!$B$9:$B$53,0),MATCH(($B24-AM$4+1),'Stock Model- B 18 W'!$C$8:$AZ$8,0))),0,INDEX('Stock Model- B 18 W'!$C$9:$AZ$53,MATCH($B24,'Stock Model- B 18 W'!$B$9:$B$53,0),MATCH(($B24-AM$4+1),'Stock Model- B 18 W'!$C$8:$AZ$8,0)))</f>
        <v>0</v>
      </c>
      <c r="AN24" s="128">
        <f>IF(ISNA(INDEX('Stock Model- B 18 W'!$C$9:$AZ$53,MATCH($B24,'Stock Model- B 18 W'!$B$9:$B$53,0),MATCH(($B24-AN$4+1),'Stock Model- B 18 W'!$C$8:$AZ$8,0))),0,INDEX('Stock Model- B 18 W'!$C$9:$AZ$53,MATCH($B24,'Stock Model- B 18 W'!$B$9:$B$53,0),MATCH(($B24-AN$4+1),'Stock Model- B 18 W'!$C$8:$AZ$8,0)))</f>
        <v>0</v>
      </c>
      <c r="AO24" s="128">
        <f>IF(ISNA(INDEX('Stock Model- B 18 W'!$C$9:$AZ$53,MATCH($B24,'Stock Model- B 18 W'!$B$9:$B$53,0),MATCH(($B24-AO$4+1),'Stock Model- B 18 W'!$C$8:$AZ$8,0))),0,INDEX('Stock Model- B 18 W'!$C$9:$AZ$53,MATCH($B24,'Stock Model- B 18 W'!$B$9:$B$53,0),MATCH(($B24-AO$4+1),'Stock Model- B 18 W'!$C$8:$AZ$8,0)))</f>
        <v>0</v>
      </c>
      <c r="AP24" s="128">
        <f>IF(ISNA(INDEX('Stock Model- B 18 W'!$C$9:$AZ$53,MATCH($B24,'Stock Model- B 18 W'!$B$9:$B$53,0),MATCH(($B24-AP$4+1),'Stock Model- B 18 W'!$C$8:$AZ$8,0))),0,INDEX('Stock Model- B 18 W'!$C$9:$AZ$53,MATCH($B24,'Stock Model- B 18 W'!$B$9:$B$53,0),MATCH(($B24-AP$4+1),'Stock Model- B 18 W'!$C$8:$AZ$8,0)))</f>
        <v>0</v>
      </c>
      <c r="AQ24" s="128">
        <f>IF(ISNA(INDEX('Stock Model- B 18 W'!$C$9:$AZ$53,MATCH($B24,'Stock Model- B 18 W'!$B$9:$B$53,0),MATCH(($B24-AQ$4+1),'Stock Model- B 18 W'!$C$8:$AZ$8,0))),0,INDEX('Stock Model- B 18 W'!$C$9:$AZ$53,MATCH($B24,'Stock Model- B 18 W'!$B$9:$B$53,0),MATCH(($B24-AQ$4+1),'Stock Model- B 18 W'!$C$8:$AZ$8,0)))</f>
        <v>0</v>
      </c>
      <c r="AR24" s="128">
        <f>IF(ISNA(INDEX('Stock Model- B 18 W'!$C$9:$AZ$53,MATCH($B24,'Stock Model- B 18 W'!$B$9:$B$53,0),MATCH(($B24-AR$4+1),'Stock Model- B 18 W'!$C$8:$AZ$8,0))),0,INDEX('Stock Model- B 18 W'!$C$9:$AZ$53,MATCH($B24,'Stock Model- B 18 W'!$B$9:$B$53,0),MATCH(($B24-AR$4+1),'Stock Model- B 18 W'!$C$8:$AZ$8,0)))</f>
        <v>0</v>
      </c>
      <c r="AS24" s="128">
        <f>IF(ISNA(INDEX('Stock Model- B 18 W'!$C$9:$AZ$53,MATCH($B24,'Stock Model- B 18 W'!$B$9:$B$53,0),MATCH(($B24-AS$4+1),'Stock Model- B 18 W'!$C$8:$AZ$8,0))),0,INDEX('Stock Model- B 18 W'!$C$9:$AZ$53,MATCH($B24,'Stock Model- B 18 W'!$B$9:$B$53,0),MATCH(($B24-AS$4+1),'Stock Model- B 18 W'!$C$8:$AZ$8,0)))</f>
        <v>0</v>
      </c>
      <c r="AT24" s="128">
        <f>IF(ISNA(INDEX('Stock Model- B 18 W'!$C$9:$AZ$53,MATCH($B24,'Stock Model- B 18 W'!$B$9:$B$53,0),MATCH(($B24-AT$4+1),'Stock Model- B 18 W'!$C$8:$AZ$8,0))),0,INDEX('Stock Model- B 18 W'!$C$9:$AZ$53,MATCH($B24,'Stock Model- B 18 W'!$B$9:$B$53,0),MATCH(($B24-AT$4+1),'Stock Model- B 18 W'!$C$8:$AZ$8,0)))</f>
        <v>0</v>
      </c>
      <c r="AU24" s="128">
        <f>IF(ISNA(INDEX('Stock Model- B 18 W'!$C$9:$AZ$53,MATCH($B24,'Stock Model- B 18 W'!$B$9:$B$53,0),MATCH(($B24-AU$4+1),'Stock Model- B 18 W'!$C$8:$AZ$8,0))),0,INDEX('Stock Model- B 18 W'!$C$9:$AZ$53,MATCH($B24,'Stock Model- B 18 W'!$B$9:$B$53,0),MATCH(($B24-AU$4+1),'Stock Model- B 18 W'!$C$8:$AZ$8,0)))</f>
        <v>0</v>
      </c>
      <c r="AV24" s="109">
        <f t="shared" ca="1" si="2"/>
        <v>13740753.759564368</v>
      </c>
      <c r="AW24" s="109" t="str">
        <f ca="1">IF(AV24=SUM('Stock Model- B 18 W'!C28:AZ28),"OK","Error")</f>
        <v>OK</v>
      </c>
    </row>
    <row r="25" spans="1:49">
      <c r="A25" s="214"/>
      <c r="B25" s="109">
        <f>'Stock Model- B 18 W'!B29</f>
        <v>2010</v>
      </c>
      <c r="C25" s="128">
        <f ca="1">IF(ISNA(INDEX('Stock Model- B 18 W'!$C$9:$AZ$53,MATCH($B25,'Stock Model- B 18 W'!$B$9:$B$53,0),MATCH(($B25-C$4+1),'Stock Model- B 18 W'!$C$8:$AZ$8,0))),0,INDEX('Stock Model- B 18 W'!$C$9:$AZ$53,MATCH($B25,'Stock Model- B 18 W'!$B$9:$B$53,0),MATCH(($B25-C$4+1),'Stock Model- B 18 W'!$C$8:$AZ$8,0)))</f>
        <v>0</v>
      </c>
      <c r="D25" s="128">
        <f ca="1">IF(ISNA(INDEX('Stock Model- B 18 W'!$C$9:$AZ$53,MATCH($B25,'Stock Model- B 18 W'!$B$9:$B$53,0),MATCH(($B25-D$4+1),'Stock Model- B 18 W'!$C$8:$AZ$8,0))),0,INDEX('Stock Model- B 18 W'!$C$9:$AZ$53,MATCH($B25,'Stock Model- B 18 W'!$B$9:$B$53,0),MATCH(($B25-D$4+1),'Stock Model- B 18 W'!$C$8:$AZ$8,0)))</f>
        <v>0</v>
      </c>
      <c r="E25" s="128">
        <f ca="1">IF(ISNA(INDEX('Stock Model- B 18 W'!$C$9:$AZ$53,MATCH($B25,'Stock Model- B 18 W'!$B$9:$B$53,0),MATCH(($B25-E$4+1),'Stock Model- B 18 W'!$C$8:$AZ$8,0))),0,INDEX('Stock Model- B 18 W'!$C$9:$AZ$53,MATCH($B25,'Stock Model- B 18 W'!$B$9:$B$53,0),MATCH(($B25-E$4+1),'Stock Model- B 18 W'!$C$8:$AZ$8,0)))</f>
        <v>0</v>
      </c>
      <c r="F25" s="128">
        <f ca="1">IF(ISNA(INDEX('Stock Model- B 18 W'!$C$9:$AZ$53,MATCH($B25,'Stock Model- B 18 W'!$B$9:$B$53,0),MATCH(($B25-F$4+1),'Stock Model- B 18 W'!$C$8:$AZ$8,0))),0,INDEX('Stock Model- B 18 W'!$C$9:$AZ$53,MATCH($B25,'Stock Model- B 18 W'!$B$9:$B$53,0),MATCH(($B25-F$4+1),'Stock Model- B 18 W'!$C$8:$AZ$8,0)))</f>
        <v>0</v>
      </c>
      <c r="G25" s="128">
        <f ca="1">IF(ISNA(INDEX('Stock Model- B 18 W'!$C$9:$AZ$53,MATCH($B25,'Stock Model- B 18 W'!$B$9:$B$53,0),MATCH(($B25-G$4+1),'Stock Model- B 18 W'!$C$8:$AZ$8,0))),0,INDEX('Stock Model- B 18 W'!$C$9:$AZ$53,MATCH($B25,'Stock Model- B 18 W'!$B$9:$B$53,0),MATCH(($B25-G$4+1),'Stock Model- B 18 W'!$C$8:$AZ$8,0)))</f>
        <v>0</v>
      </c>
      <c r="H25" s="128">
        <f ca="1">IF(ISNA(INDEX('Stock Model- B 18 W'!$C$9:$AZ$53,MATCH($B25,'Stock Model- B 18 W'!$B$9:$B$53,0),MATCH(($B25-H$4+1),'Stock Model- B 18 W'!$C$8:$AZ$8,0))),0,INDEX('Stock Model- B 18 W'!$C$9:$AZ$53,MATCH($B25,'Stock Model- B 18 W'!$B$9:$B$53,0),MATCH(($B25-H$4+1),'Stock Model- B 18 W'!$C$8:$AZ$8,0)))</f>
        <v>0</v>
      </c>
      <c r="I25" s="128">
        <f ca="1">IF(ISNA(INDEX('Stock Model- B 18 W'!$C$9:$AZ$53,MATCH($B25,'Stock Model- B 18 W'!$B$9:$B$53,0),MATCH(($B25-I$4+1),'Stock Model- B 18 W'!$C$8:$AZ$8,0))),0,INDEX('Stock Model- B 18 W'!$C$9:$AZ$53,MATCH($B25,'Stock Model- B 18 W'!$B$9:$B$53,0),MATCH(($B25-I$4+1),'Stock Model- B 18 W'!$C$8:$AZ$8,0)))</f>
        <v>0</v>
      </c>
      <c r="J25" s="128">
        <f ca="1">IF(ISNA(INDEX('Stock Model- B 18 W'!$C$9:$AZ$53,MATCH($B25,'Stock Model- B 18 W'!$B$9:$B$53,0),MATCH(($B25-J$4+1),'Stock Model- B 18 W'!$C$8:$AZ$8,0))),0,INDEX('Stock Model- B 18 W'!$C$9:$AZ$53,MATCH($B25,'Stock Model- B 18 W'!$B$9:$B$53,0),MATCH(($B25-J$4+1),'Stock Model- B 18 W'!$C$8:$AZ$8,0)))</f>
        <v>0</v>
      </c>
      <c r="K25" s="128">
        <f ca="1">IF(ISNA(INDEX('Stock Model- B 18 W'!$C$9:$AZ$53,MATCH($B25,'Stock Model- B 18 W'!$B$9:$B$53,0),MATCH(($B25-K$4+1),'Stock Model- B 18 W'!$C$8:$AZ$8,0))),0,INDEX('Stock Model- B 18 W'!$C$9:$AZ$53,MATCH($B25,'Stock Model- B 18 W'!$B$9:$B$53,0),MATCH(($B25-K$4+1),'Stock Model- B 18 W'!$C$8:$AZ$8,0)))</f>
        <v>0</v>
      </c>
      <c r="L25" s="128">
        <f ca="1">IF(ISNA(INDEX('Stock Model- B 18 W'!$C$9:$AZ$53,MATCH($B25,'Stock Model- B 18 W'!$B$9:$B$53,0),MATCH(($B25-L$4+1),'Stock Model- B 18 W'!$C$8:$AZ$8,0))),0,INDEX('Stock Model- B 18 W'!$C$9:$AZ$53,MATCH($B25,'Stock Model- B 18 W'!$B$9:$B$53,0),MATCH(($B25-L$4+1),'Stock Model- B 18 W'!$C$8:$AZ$8,0)))</f>
        <v>0</v>
      </c>
      <c r="M25" s="128">
        <f ca="1">IF(ISNA(INDEX('Stock Model- B 18 W'!$C$9:$AZ$53,MATCH($B25,'Stock Model- B 18 W'!$B$9:$B$53,0),MATCH(($B25-M$4+1),'Stock Model- B 18 W'!$C$8:$AZ$8,0))),0,INDEX('Stock Model- B 18 W'!$C$9:$AZ$53,MATCH($B25,'Stock Model- B 18 W'!$B$9:$B$53,0),MATCH(($B25-M$4+1),'Stock Model- B 18 W'!$C$8:$AZ$8,0)))</f>
        <v>0</v>
      </c>
      <c r="N25" s="128">
        <f ca="1">IF(ISNA(INDEX('Stock Model- B 18 W'!$C$9:$AZ$53,MATCH($B25,'Stock Model- B 18 W'!$B$9:$B$53,0),MATCH(($B25-N$4+1),'Stock Model- B 18 W'!$C$8:$AZ$8,0))),0,INDEX('Stock Model- B 18 W'!$C$9:$AZ$53,MATCH($B25,'Stock Model- B 18 W'!$B$9:$B$53,0),MATCH(($B25-N$4+1),'Stock Model- B 18 W'!$C$8:$AZ$8,0)))</f>
        <v>0</v>
      </c>
      <c r="O25" s="128">
        <f ca="1">IF(ISNA(INDEX('Stock Model- B 18 W'!$C$9:$AZ$53,MATCH($B25,'Stock Model- B 18 W'!$B$9:$B$53,0),MATCH(($B25-O$4+1),'Stock Model- B 18 W'!$C$8:$AZ$8,0))),0,INDEX('Stock Model- B 18 W'!$C$9:$AZ$53,MATCH($B25,'Stock Model- B 18 W'!$B$9:$B$53,0),MATCH(($B25-O$4+1),'Stock Model- B 18 W'!$C$8:$AZ$8,0)))</f>
        <v>0</v>
      </c>
      <c r="P25" s="128">
        <f ca="1">IF(ISNA(INDEX('Stock Model- B 18 W'!$C$9:$AZ$53,MATCH($B25,'Stock Model- B 18 W'!$B$9:$B$53,0),MATCH(($B25-P$4+1),'Stock Model- B 18 W'!$C$8:$AZ$8,0))),0,INDEX('Stock Model- B 18 W'!$C$9:$AZ$53,MATCH($B25,'Stock Model- B 18 W'!$B$9:$B$53,0),MATCH(($B25-P$4+1),'Stock Model- B 18 W'!$C$8:$AZ$8,0)))</f>
        <v>0</v>
      </c>
      <c r="Q25" s="128">
        <f ca="1">IF(ISNA(INDEX('Stock Model- B 18 W'!$C$9:$AZ$53,MATCH($B25,'Stock Model- B 18 W'!$B$9:$B$53,0),MATCH(($B25-Q$4+1),'Stock Model- B 18 W'!$C$8:$AZ$8,0))),0,INDEX('Stock Model- B 18 W'!$C$9:$AZ$53,MATCH($B25,'Stock Model- B 18 W'!$B$9:$B$53,0),MATCH(($B25-Q$4+1),'Stock Model- B 18 W'!$C$8:$AZ$8,0)))</f>
        <v>0</v>
      </c>
      <c r="R25" s="128">
        <f ca="1">IF(ISNA(INDEX('Stock Model- B 18 W'!$C$9:$AZ$53,MATCH($B25,'Stock Model- B 18 W'!$B$9:$B$53,0),MATCH(($B25-R$4+1),'Stock Model- B 18 W'!$C$8:$AZ$8,0))),0,INDEX('Stock Model- B 18 W'!$C$9:$AZ$53,MATCH($B25,'Stock Model- B 18 W'!$B$9:$B$53,0),MATCH(($B25-R$4+1),'Stock Model- B 18 W'!$C$8:$AZ$8,0)))</f>
        <v>0</v>
      </c>
      <c r="S25" s="128">
        <f ca="1">IF(ISNA(INDEX('Stock Model- B 18 W'!$C$9:$AZ$53,MATCH($B25,'Stock Model- B 18 W'!$B$9:$B$53,0),MATCH(($B25-S$4+1),'Stock Model- B 18 W'!$C$8:$AZ$8,0))),0,INDEX('Stock Model- B 18 W'!$C$9:$AZ$53,MATCH($B25,'Stock Model- B 18 W'!$B$9:$B$53,0),MATCH(($B25-S$4+1),'Stock Model- B 18 W'!$C$8:$AZ$8,0)))</f>
        <v>2727540.7702544648</v>
      </c>
      <c r="T25" s="128">
        <f ca="1">IF(ISNA(INDEX('Stock Model- B 18 W'!$C$9:$AZ$53,MATCH($B25,'Stock Model- B 18 W'!$B$9:$B$53,0),MATCH(($B25-T$4+1),'Stock Model- B 18 W'!$C$8:$AZ$8,0))),0,INDEX('Stock Model- B 18 W'!$C$9:$AZ$53,MATCH($B25,'Stock Model- B 18 W'!$B$9:$B$53,0),MATCH(($B25-T$4+1),'Stock Model- B 18 W'!$C$8:$AZ$8,0)))</f>
        <v>2747997.3260313738</v>
      </c>
      <c r="U25" s="128">
        <f ca="1">IF(ISNA(INDEX('Stock Model- B 18 W'!$C$9:$AZ$53,MATCH($B25,'Stock Model- B 18 W'!$B$9:$B$53,0),MATCH(($B25-U$4+1),'Stock Model- B 18 W'!$C$8:$AZ$8,0))),0,INDEX('Stock Model- B 18 W'!$C$9:$AZ$53,MATCH($B25,'Stock Model- B 18 W'!$B$9:$B$53,0),MATCH(($B25-U$4+1),'Stock Model- B 18 W'!$C$8:$AZ$8,0)))</f>
        <v>2768607.3059766092</v>
      </c>
      <c r="V25" s="128">
        <f ca="1">IF(ISNA(INDEX('Stock Model- B 18 W'!$C$9:$AZ$53,MATCH($B25,'Stock Model- B 18 W'!$B$9:$B$53,0),MATCH(($B25-V$4+1),'Stock Model- B 18 W'!$C$8:$AZ$8,0))),0,INDEX('Stock Model- B 18 W'!$C$9:$AZ$53,MATCH($B25,'Stock Model- B 18 W'!$B$9:$B$53,0),MATCH(($B25-V$4+1),'Stock Model- B 18 W'!$C$8:$AZ$8,0)))</f>
        <v>2789371.8607714344</v>
      </c>
      <c r="W25" s="128">
        <f ca="1">IF(ISNA(INDEX('Stock Model- B 18 W'!$C$9:$AZ$53,MATCH($B25,'Stock Model- B 18 W'!$B$9:$B$53,0),MATCH(($B25-W$4+1),'Stock Model- B 18 W'!$C$8:$AZ$8,0))),0,INDEX('Stock Model- B 18 W'!$C$9:$AZ$53,MATCH($B25,'Stock Model- B 18 W'!$B$9:$B$53,0),MATCH(($B25-W$4+1),'Stock Model- B 18 W'!$C$8:$AZ$8,0)))</f>
        <v>2810292.1497272202</v>
      </c>
      <c r="X25" s="128">
        <f>IF(ISNA(INDEX('Stock Model- B 18 W'!$C$9:$AZ$53,MATCH($B25,'Stock Model- B 18 W'!$B$9:$B$53,0),MATCH(($B25-X$4+1),'Stock Model- B 18 W'!$C$8:$AZ$8,0))),0,INDEX('Stock Model- B 18 W'!$C$9:$AZ$53,MATCH($B25,'Stock Model- B 18 W'!$B$9:$B$53,0),MATCH(($B25-X$4+1),'Stock Model- B 18 W'!$C$8:$AZ$8,0)))</f>
        <v>0</v>
      </c>
      <c r="Y25" s="128">
        <f>IF(ISNA(INDEX('Stock Model- B 18 W'!$C$9:$AZ$53,MATCH($B25,'Stock Model- B 18 W'!$B$9:$B$53,0),MATCH(($B25-Y$4+1),'Stock Model- B 18 W'!$C$8:$AZ$8,0))),0,INDEX('Stock Model- B 18 W'!$C$9:$AZ$53,MATCH($B25,'Stock Model- B 18 W'!$B$9:$B$53,0),MATCH(($B25-Y$4+1),'Stock Model- B 18 W'!$C$8:$AZ$8,0)))</f>
        <v>0</v>
      </c>
      <c r="Z25" s="128">
        <f>IF(ISNA(INDEX('Stock Model- B 18 W'!$C$9:$AZ$53,MATCH($B25,'Stock Model- B 18 W'!$B$9:$B$53,0),MATCH(($B25-Z$4+1),'Stock Model- B 18 W'!$C$8:$AZ$8,0))),0,INDEX('Stock Model- B 18 W'!$C$9:$AZ$53,MATCH($B25,'Stock Model- B 18 W'!$B$9:$B$53,0),MATCH(($B25-Z$4+1),'Stock Model- B 18 W'!$C$8:$AZ$8,0)))</f>
        <v>0</v>
      </c>
      <c r="AA25" s="128">
        <f>IF(ISNA(INDEX('Stock Model- B 18 W'!$C$9:$AZ$53,MATCH($B25,'Stock Model- B 18 W'!$B$9:$B$53,0),MATCH(($B25-AA$4+1),'Stock Model- B 18 W'!$C$8:$AZ$8,0))),0,INDEX('Stock Model- B 18 W'!$C$9:$AZ$53,MATCH($B25,'Stock Model- B 18 W'!$B$9:$B$53,0),MATCH(($B25-AA$4+1),'Stock Model- B 18 W'!$C$8:$AZ$8,0)))</f>
        <v>0</v>
      </c>
      <c r="AB25" s="128">
        <f>IF(ISNA(INDEX('Stock Model- B 18 W'!$C$9:$AZ$53,MATCH($B25,'Stock Model- B 18 W'!$B$9:$B$53,0),MATCH(($B25-AB$4+1),'Stock Model- B 18 W'!$C$8:$AZ$8,0))),0,INDEX('Stock Model- B 18 W'!$C$9:$AZ$53,MATCH($B25,'Stock Model- B 18 W'!$B$9:$B$53,0),MATCH(($B25-AB$4+1),'Stock Model- B 18 W'!$C$8:$AZ$8,0)))</f>
        <v>0</v>
      </c>
      <c r="AC25" s="128">
        <f>IF(ISNA(INDEX('Stock Model- B 18 W'!$C$9:$AZ$53,MATCH($B25,'Stock Model- B 18 W'!$B$9:$B$53,0),MATCH(($B25-AC$4+1),'Stock Model- B 18 W'!$C$8:$AZ$8,0))),0,INDEX('Stock Model- B 18 W'!$C$9:$AZ$53,MATCH($B25,'Stock Model- B 18 W'!$B$9:$B$53,0),MATCH(($B25-AC$4+1),'Stock Model- B 18 W'!$C$8:$AZ$8,0)))</f>
        <v>0</v>
      </c>
      <c r="AD25" s="128">
        <f>IF(ISNA(INDEX('Stock Model- B 18 W'!$C$9:$AZ$53,MATCH($B25,'Stock Model- B 18 W'!$B$9:$B$53,0),MATCH(($B25-AD$4+1),'Stock Model- B 18 W'!$C$8:$AZ$8,0))),0,INDEX('Stock Model- B 18 W'!$C$9:$AZ$53,MATCH($B25,'Stock Model- B 18 W'!$B$9:$B$53,0),MATCH(($B25-AD$4+1),'Stock Model- B 18 W'!$C$8:$AZ$8,0)))</f>
        <v>0</v>
      </c>
      <c r="AE25" s="128">
        <f>IF(ISNA(INDEX('Stock Model- B 18 W'!$C$9:$AZ$53,MATCH($B25,'Stock Model- B 18 W'!$B$9:$B$53,0),MATCH(($B25-AE$4+1),'Stock Model- B 18 W'!$C$8:$AZ$8,0))),0,INDEX('Stock Model- B 18 W'!$C$9:$AZ$53,MATCH($B25,'Stock Model- B 18 W'!$B$9:$B$53,0),MATCH(($B25-AE$4+1),'Stock Model- B 18 W'!$C$8:$AZ$8,0)))</f>
        <v>0</v>
      </c>
      <c r="AF25" s="128">
        <f>IF(ISNA(INDEX('Stock Model- B 18 W'!$C$9:$AZ$53,MATCH($B25,'Stock Model- B 18 W'!$B$9:$B$53,0),MATCH(($B25-AF$4+1),'Stock Model- B 18 W'!$C$8:$AZ$8,0))),0,INDEX('Stock Model- B 18 W'!$C$9:$AZ$53,MATCH($B25,'Stock Model- B 18 W'!$B$9:$B$53,0),MATCH(($B25-AF$4+1),'Stock Model- B 18 W'!$C$8:$AZ$8,0)))</f>
        <v>0</v>
      </c>
      <c r="AG25" s="128">
        <f>IF(ISNA(INDEX('Stock Model- B 18 W'!$C$9:$AZ$53,MATCH($B25,'Stock Model- B 18 W'!$B$9:$B$53,0),MATCH(($B25-AG$4+1),'Stock Model- B 18 W'!$C$8:$AZ$8,0))),0,INDEX('Stock Model- B 18 W'!$C$9:$AZ$53,MATCH($B25,'Stock Model- B 18 W'!$B$9:$B$53,0),MATCH(($B25-AG$4+1),'Stock Model- B 18 W'!$C$8:$AZ$8,0)))</f>
        <v>0</v>
      </c>
      <c r="AH25" s="128">
        <f>IF(ISNA(INDEX('Stock Model- B 18 W'!$C$9:$AZ$53,MATCH($B25,'Stock Model- B 18 W'!$B$9:$B$53,0),MATCH(($B25-AH$4+1),'Stock Model- B 18 W'!$C$8:$AZ$8,0))),0,INDEX('Stock Model- B 18 W'!$C$9:$AZ$53,MATCH($B25,'Stock Model- B 18 W'!$B$9:$B$53,0),MATCH(($B25-AH$4+1),'Stock Model- B 18 W'!$C$8:$AZ$8,0)))</f>
        <v>0</v>
      </c>
      <c r="AI25" s="128">
        <f>IF(ISNA(INDEX('Stock Model- B 18 W'!$C$9:$AZ$53,MATCH($B25,'Stock Model- B 18 W'!$B$9:$B$53,0),MATCH(($B25-AI$4+1),'Stock Model- B 18 W'!$C$8:$AZ$8,0))),0,INDEX('Stock Model- B 18 W'!$C$9:$AZ$53,MATCH($B25,'Stock Model- B 18 W'!$B$9:$B$53,0),MATCH(($B25-AI$4+1),'Stock Model- B 18 W'!$C$8:$AZ$8,0)))</f>
        <v>0</v>
      </c>
      <c r="AJ25" s="128">
        <f>IF(ISNA(INDEX('Stock Model- B 18 W'!$C$9:$AZ$53,MATCH($B25,'Stock Model- B 18 W'!$B$9:$B$53,0),MATCH(($B25-AJ$4+1),'Stock Model- B 18 W'!$C$8:$AZ$8,0))),0,INDEX('Stock Model- B 18 W'!$C$9:$AZ$53,MATCH($B25,'Stock Model- B 18 W'!$B$9:$B$53,0),MATCH(($B25-AJ$4+1),'Stock Model- B 18 W'!$C$8:$AZ$8,0)))</f>
        <v>0</v>
      </c>
      <c r="AK25" s="128">
        <f>IF(ISNA(INDEX('Stock Model- B 18 W'!$C$9:$AZ$53,MATCH($B25,'Stock Model- B 18 W'!$B$9:$B$53,0),MATCH(($B25-AK$4+1),'Stock Model- B 18 W'!$C$8:$AZ$8,0))),0,INDEX('Stock Model- B 18 W'!$C$9:$AZ$53,MATCH($B25,'Stock Model- B 18 W'!$B$9:$B$53,0),MATCH(($B25-AK$4+1),'Stock Model- B 18 W'!$C$8:$AZ$8,0)))</f>
        <v>0</v>
      </c>
      <c r="AL25" s="128">
        <f>IF(ISNA(INDEX('Stock Model- B 18 W'!$C$9:$AZ$53,MATCH($B25,'Stock Model- B 18 W'!$B$9:$B$53,0),MATCH(($B25-AL$4+1),'Stock Model- B 18 W'!$C$8:$AZ$8,0))),0,INDEX('Stock Model- B 18 W'!$C$9:$AZ$53,MATCH($B25,'Stock Model- B 18 W'!$B$9:$B$53,0),MATCH(($B25-AL$4+1),'Stock Model- B 18 W'!$C$8:$AZ$8,0)))</f>
        <v>0</v>
      </c>
      <c r="AM25" s="128">
        <f>IF(ISNA(INDEX('Stock Model- B 18 W'!$C$9:$AZ$53,MATCH($B25,'Stock Model- B 18 W'!$B$9:$B$53,0),MATCH(($B25-AM$4+1),'Stock Model- B 18 W'!$C$8:$AZ$8,0))),0,INDEX('Stock Model- B 18 W'!$C$9:$AZ$53,MATCH($B25,'Stock Model- B 18 W'!$B$9:$B$53,0),MATCH(($B25-AM$4+1),'Stock Model- B 18 W'!$C$8:$AZ$8,0)))</f>
        <v>0</v>
      </c>
      <c r="AN25" s="128">
        <f>IF(ISNA(INDEX('Stock Model- B 18 W'!$C$9:$AZ$53,MATCH($B25,'Stock Model- B 18 W'!$B$9:$B$53,0),MATCH(($B25-AN$4+1),'Stock Model- B 18 W'!$C$8:$AZ$8,0))),0,INDEX('Stock Model- B 18 W'!$C$9:$AZ$53,MATCH($B25,'Stock Model- B 18 W'!$B$9:$B$53,0),MATCH(($B25-AN$4+1),'Stock Model- B 18 W'!$C$8:$AZ$8,0)))</f>
        <v>0</v>
      </c>
      <c r="AO25" s="128">
        <f>IF(ISNA(INDEX('Stock Model- B 18 W'!$C$9:$AZ$53,MATCH($B25,'Stock Model- B 18 W'!$B$9:$B$53,0),MATCH(($B25-AO$4+1),'Stock Model- B 18 W'!$C$8:$AZ$8,0))),0,INDEX('Stock Model- B 18 W'!$C$9:$AZ$53,MATCH($B25,'Stock Model- B 18 W'!$B$9:$B$53,0),MATCH(($B25-AO$4+1),'Stock Model- B 18 W'!$C$8:$AZ$8,0)))</f>
        <v>0</v>
      </c>
      <c r="AP25" s="128">
        <f>IF(ISNA(INDEX('Stock Model- B 18 W'!$C$9:$AZ$53,MATCH($B25,'Stock Model- B 18 W'!$B$9:$B$53,0),MATCH(($B25-AP$4+1),'Stock Model- B 18 W'!$C$8:$AZ$8,0))),0,INDEX('Stock Model- B 18 W'!$C$9:$AZ$53,MATCH($B25,'Stock Model- B 18 W'!$B$9:$B$53,0),MATCH(($B25-AP$4+1),'Stock Model- B 18 W'!$C$8:$AZ$8,0)))</f>
        <v>0</v>
      </c>
      <c r="AQ25" s="128">
        <f>IF(ISNA(INDEX('Stock Model- B 18 W'!$C$9:$AZ$53,MATCH($B25,'Stock Model- B 18 W'!$B$9:$B$53,0),MATCH(($B25-AQ$4+1),'Stock Model- B 18 W'!$C$8:$AZ$8,0))),0,INDEX('Stock Model- B 18 W'!$C$9:$AZ$53,MATCH($B25,'Stock Model- B 18 W'!$B$9:$B$53,0),MATCH(($B25-AQ$4+1),'Stock Model- B 18 W'!$C$8:$AZ$8,0)))</f>
        <v>0</v>
      </c>
      <c r="AR25" s="128">
        <f>IF(ISNA(INDEX('Stock Model- B 18 W'!$C$9:$AZ$53,MATCH($B25,'Stock Model- B 18 W'!$B$9:$B$53,0),MATCH(($B25-AR$4+1),'Stock Model- B 18 W'!$C$8:$AZ$8,0))),0,INDEX('Stock Model- B 18 W'!$C$9:$AZ$53,MATCH($B25,'Stock Model- B 18 W'!$B$9:$B$53,0),MATCH(($B25-AR$4+1),'Stock Model- B 18 W'!$C$8:$AZ$8,0)))</f>
        <v>0</v>
      </c>
      <c r="AS25" s="128">
        <f>IF(ISNA(INDEX('Stock Model- B 18 W'!$C$9:$AZ$53,MATCH($B25,'Stock Model- B 18 W'!$B$9:$B$53,0),MATCH(($B25-AS$4+1),'Stock Model- B 18 W'!$C$8:$AZ$8,0))),0,INDEX('Stock Model- B 18 W'!$C$9:$AZ$53,MATCH($B25,'Stock Model- B 18 W'!$B$9:$B$53,0),MATCH(($B25-AS$4+1),'Stock Model- B 18 W'!$C$8:$AZ$8,0)))</f>
        <v>0</v>
      </c>
      <c r="AT25" s="128">
        <f>IF(ISNA(INDEX('Stock Model- B 18 W'!$C$9:$AZ$53,MATCH($B25,'Stock Model- B 18 W'!$B$9:$B$53,0),MATCH(($B25-AT$4+1),'Stock Model- B 18 W'!$C$8:$AZ$8,0))),0,INDEX('Stock Model- B 18 W'!$C$9:$AZ$53,MATCH($B25,'Stock Model- B 18 W'!$B$9:$B$53,0),MATCH(($B25-AT$4+1),'Stock Model- B 18 W'!$C$8:$AZ$8,0)))</f>
        <v>0</v>
      </c>
      <c r="AU25" s="128">
        <f>IF(ISNA(INDEX('Stock Model- B 18 W'!$C$9:$AZ$53,MATCH($B25,'Stock Model- B 18 W'!$B$9:$B$53,0),MATCH(($B25-AU$4+1),'Stock Model- B 18 W'!$C$8:$AZ$8,0))),0,INDEX('Stock Model- B 18 W'!$C$9:$AZ$53,MATCH($B25,'Stock Model- B 18 W'!$B$9:$B$53,0),MATCH(($B25-AU$4+1),'Stock Model- B 18 W'!$C$8:$AZ$8,0)))</f>
        <v>0</v>
      </c>
      <c r="AV25" s="109">
        <f t="shared" ca="1" si="2"/>
        <v>13843809.412761101</v>
      </c>
      <c r="AW25" s="109" t="str">
        <f ca="1">IF(AV25=SUM('Stock Model- B 18 W'!C29:AZ29),"OK","Error")</f>
        <v>OK</v>
      </c>
    </row>
    <row r="26" spans="1:49">
      <c r="A26" s="214"/>
      <c r="B26" s="109">
        <f>'Stock Model- B 18 W'!B30</f>
        <v>2011</v>
      </c>
      <c r="C26" s="128">
        <f ca="1">IF(ISNA(INDEX('Stock Model- B 18 W'!$C$9:$AZ$53,MATCH($B26,'Stock Model- B 18 W'!$B$9:$B$53,0),MATCH(($B26-C$4+1),'Stock Model- B 18 W'!$C$8:$AZ$8,0))),0,INDEX('Stock Model- B 18 W'!$C$9:$AZ$53,MATCH($B26,'Stock Model- B 18 W'!$B$9:$B$53,0),MATCH(($B26-C$4+1),'Stock Model- B 18 W'!$C$8:$AZ$8,0)))</f>
        <v>0</v>
      </c>
      <c r="D26" s="128">
        <f ca="1">IF(ISNA(INDEX('Stock Model- B 18 W'!$C$9:$AZ$53,MATCH($B26,'Stock Model- B 18 W'!$B$9:$B$53,0),MATCH(($B26-D$4+1),'Stock Model- B 18 W'!$C$8:$AZ$8,0))),0,INDEX('Stock Model- B 18 W'!$C$9:$AZ$53,MATCH($B26,'Stock Model- B 18 W'!$B$9:$B$53,0),MATCH(($B26-D$4+1),'Stock Model- B 18 W'!$C$8:$AZ$8,0)))</f>
        <v>0</v>
      </c>
      <c r="E26" s="128">
        <f ca="1">IF(ISNA(INDEX('Stock Model- B 18 W'!$C$9:$AZ$53,MATCH($B26,'Stock Model- B 18 W'!$B$9:$B$53,0),MATCH(($B26-E$4+1),'Stock Model- B 18 W'!$C$8:$AZ$8,0))),0,INDEX('Stock Model- B 18 W'!$C$9:$AZ$53,MATCH($B26,'Stock Model- B 18 W'!$B$9:$B$53,0),MATCH(($B26-E$4+1),'Stock Model- B 18 W'!$C$8:$AZ$8,0)))</f>
        <v>0</v>
      </c>
      <c r="F26" s="128">
        <f ca="1">IF(ISNA(INDEX('Stock Model- B 18 W'!$C$9:$AZ$53,MATCH($B26,'Stock Model- B 18 W'!$B$9:$B$53,0),MATCH(($B26-F$4+1),'Stock Model- B 18 W'!$C$8:$AZ$8,0))),0,INDEX('Stock Model- B 18 W'!$C$9:$AZ$53,MATCH($B26,'Stock Model- B 18 W'!$B$9:$B$53,0),MATCH(($B26-F$4+1),'Stock Model- B 18 W'!$C$8:$AZ$8,0)))</f>
        <v>0</v>
      </c>
      <c r="G26" s="128">
        <f ca="1">IF(ISNA(INDEX('Stock Model- B 18 W'!$C$9:$AZ$53,MATCH($B26,'Stock Model- B 18 W'!$B$9:$B$53,0),MATCH(($B26-G$4+1),'Stock Model- B 18 W'!$C$8:$AZ$8,0))),0,INDEX('Stock Model- B 18 W'!$C$9:$AZ$53,MATCH($B26,'Stock Model- B 18 W'!$B$9:$B$53,0),MATCH(($B26-G$4+1),'Stock Model- B 18 W'!$C$8:$AZ$8,0)))</f>
        <v>0</v>
      </c>
      <c r="H26" s="128">
        <f ca="1">IF(ISNA(INDEX('Stock Model- B 18 W'!$C$9:$AZ$53,MATCH($B26,'Stock Model- B 18 W'!$B$9:$B$53,0),MATCH(($B26-H$4+1),'Stock Model- B 18 W'!$C$8:$AZ$8,0))),0,INDEX('Stock Model- B 18 W'!$C$9:$AZ$53,MATCH($B26,'Stock Model- B 18 W'!$B$9:$B$53,0),MATCH(($B26-H$4+1),'Stock Model- B 18 W'!$C$8:$AZ$8,0)))</f>
        <v>0</v>
      </c>
      <c r="I26" s="128">
        <f ca="1">IF(ISNA(INDEX('Stock Model- B 18 W'!$C$9:$AZ$53,MATCH($B26,'Stock Model- B 18 W'!$B$9:$B$53,0),MATCH(($B26-I$4+1),'Stock Model- B 18 W'!$C$8:$AZ$8,0))),0,INDEX('Stock Model- B 18 W'!$C$9:$AZ$53,MATCH($B26,'Stock Model- B 18 W'!$B$9:$B$53,0),MATCH(($B26-I$4+1),'Stock Model- B 18 W'!$C$8:$AZ$8,0)))</f>
        <v>0</v>
      </c>
      <c r="J26" s="128">
        <f ca="1">IF(ISNA(INDEX('Stock Model- B 18 W'!$C$9:$AZ$53,MATCH($B26,'Stock Model- B 18 W'!$B$9:$B$53,0),MATCH(($B26-J$4+1),'Stock Model- B 18 W'!$C$8:$AZ$8,0))),0,INDEX('Stock Model- B 18 W'!$C$9:$AZ$53,MATCH($B26,'Stock Model- B 18 W'!$B$9:$B$53,0),MATCH(($B26-J$4+1),'Stock Model- B 18 W'!$C$8:$AZ$8,0)))</f>
        <v>0</v>
      </c>
      <c r="K26" s="128">
        <f ca="1">IF(ISNA(INDEX('Stock Model- B 18 W'!$C$9:$AZ$53,MATCH($B26,'Stock Model- B 18 W'!$B$9:$B$53,0),MATCH(($B26-K$4+1),'Stock Model- B 18 W'!$C$8:$AZ$8,0))),0,INDEX('Stock Model- B 18 W'!$C$9:$AZ$53,MATCH($B26,'Stock Model- B 18 W'!$B$9:$B$53,0),MATCH(($B26-K$4+1),'Stock Model- B 18 W'!$C$8:$AZ$8,0)))</f>
        <v>0</v>
      </c>
      <c r="L26" s="128">
        <f ca="1">IF(ISNA(INDEX('Stock Model- B 18 W'!$C$9:$AZ$53,MATCH($B26,'Stock Model- B 18 W'!$B$9:$B$53,0),MATCH(($B26-L$4+1),'Stock Model- B 18 W'!$C$8:$AZ$8,0))),0,INDEX('Stock Model- B 18 W'!$C$9:$AZ$53,MATCH($B26,'Stock Model- B 18 W'!$B$9:$B$53,0),MATCH(($B26-L$4+1),'Stock Model- B 18 W'!$C$8:$AZ$8,0)))</f>
        <v>0</v>
      </c>
      <c r="M26" s="128">
        <f ca="1">IF(ISNA(INDEX('Stock Model- B 18 W'!$C$9:$AZ$53,MATCH($B26,'Stock Model- B 18 W'!$B$9:$B$53,0),MATCH(($B26-M$4+1),'Stock Model- B 18 W'!$C$8:$AZ$8,0))),0,INDEX('Stock Model- B 18 W'!$C$9:$AZ$53,MATCH($B26,'Stock Model- B 18 W'!$B$9:$B$53,0),MATCH(($B26-M$4+1),'Stock Model- B 18 W'!$C$8:$AZ$8,0)))</f>
        <v>0</v>
      </c>
      <c r="N26" s="128">
        <f ca="1">IF(ISNA(INDEX('Stock Model- B 18 W'!$C$9:$AZ$53,MATCH($B26,'Stock Model- B 18 W'!$B$9:$B$53,0),MATCH(($B26-N$4+1),'Stock Model- B 18 W'!$C$8:$AZ$8,0))),0,INDEX('Stock Model- B 18 W'!$C$9:$AZ$53,MATCH($B26,'Stock Model- B 18 W'!$B$9:$B$53,0),MATCH(($B26-N$4+1),'Stock Model- B 18 W'!$C$8:$AZ$8,0)))</f>
        <v>0</v>
      </c>
      <c r="O26" s="128">
        <f ca="1">IF(ISNA(INDEX('Stock Model- B 18 W'!$C$9:$AZ$53,MATCH($B26,'Stock Model- B 18 W'!$B$9:$B$53,0),MATCH(($B26-O$4+1),'Stock Model- B 18 W'!$C$8:$AZ$8,0))),0,INDEX('Stock Model- B 18 W'!$C$9:$AZ$53,MATCH($B26,'Stock Model- B 18 W'!$B$9:$B$53,0),MATCH(($B26-O$4+1),'Stock Model- B 18 W'!$C$8:$AZ$8,0)))</f>
        <v>0</v>
      </c>
      <c r="P26" s="128">
        <f ca="1">IF(ISNA(INDEX('Stock Model- B 18 W'!$C$9:$AZ$53,MATCH($B26,'Stock Model- B 18 W'!$B$9:$B$53,0),MATCH(($B26-P$4+1),'Stock Model- B 18 W'!$C$8:$AZ$8,0))),0,INDEX('Stock Model- B 18 W'!$C$9:$AZ$53,MATCH($B26,'Stock Model- B 18 W'!$B$9:$B$53,0),MATCH(($B26-P$4+1),'Stock Model- B 18 W'!$C$8:$AZ$8,0)))</f>
        <v>0</v>
      </c>
      <c r="Q26" s="128">
        <f ca="1">IF(ISNA(INDEX('Stock Model- B 18 W'!$C$9:$AZ$53,MATCH($B26,'Stock Model- B 18 W'!$B$9:$B$53,0),MATCH(($B26-Q$4+1),'Stock Model- B 18 W'!$C$8:$AZ$8,0))),0,INDEX('Stock Model- B 18 W'!$C$9:$AZ$53,MATCH($B26,'Stock Model- B 18 W'!$B$9:$B$53,0),MATCH(($B26-Q$4+1),'Stock Model- B 18 W'!$C$8:$AZ$8,0)))</f>
        <v>0</v>
      </c>
      <c r="R26" s="128">
        <f ca="1">IF(ISNA(INDEX('Stock Model- B 18 W'!$C$9:$AZ$53,MATCH($B26,'Stock Model- B 18 W'!$B$9:$B$53,0),MATCH(($B26-R$4+1),'Stock Model- B 18 W'!$C$8:$AZ$8,0))),0,INDEX('Stock Model- B 18 W'!$C$9:$AZ$53,MATCH($B26,'Stock Model- B 18 W'!$B$9:$B$53,0),MATCH(($B26-R$4+1),'Stock Model- B 18 W'!$C$8:$AZ$8,0)))</f>
        <v>0</v>
      </c>
      <c r="S26" s="128">
        <f ca="1">IF(ISNA(INDEX('Stock Model- B 18 W'!$C$9:$AZ$53,MATCH($B26,'Stock Model- B 18 W'!$B$9:$B$53,0),MATCH(($B26-S$4+1),'Stock Model- B 18 W'!$C$8:$AZ$8,0))),0,INDEX('Stock Model- B 18 W'!$C$9:$AZ$53,MATCH($B26,'Stock Model- B 18 W'!$B$9:$B$53,0),MATCH(($B26-S$4+1),'Stock Model- B 18 W'!$C$8:$AZ$8,0)))</f>
        <v>0</v>
      </c>
      <c r="T26" s="128">
        <f ca="1">IF(ISNA(INDEX('Stock Model- B 18 W'!$C$9:$AZ$53,MATCH($B26,'Stock Model- B 18 W'!$B$9:$B$53,0),MATCH(($B26-T$4+1),'Stock Model- B 18 W'!$C$8:$AZ$8,0))),0,INDEX('Stock Model- B 18 W'!$C$9:$AZ$53,MATCH($B26,'Stock Model- B 18 W'!$B$9:$B$53,0),MATCH(($B26-T$4+1),'Stock Model- B 18 W'!$C$8:$AZ$8,0)))</f>
        <v>2747997.3260313738</v>
      </c>
      <c r="U26" s="128">
        <f ca="1">IF(ISNA(INDEX('Stock Model- B 18 W'!$C$9:$AZ$53,MATCH($B26,'Stock Model- B 18 W'!$B$9:$B$53,0),MATCH(($B26-U$4+1),'Stock Model- B 18 W'!$C$8:$AZ$8,0))),0,INDEX('Stock Model- B 18 W'!$C$9:$AZ$53,MATCH($B26,'Stock Model- B 18 W'!$B$9:$B$53,0),MATCH(($B26-U$4+1),'Stock Model- B 18 W'!$C$8:$AZ$8,0)))</f>
        <v>2768607.3059766092</v>
      </c>
      <c r="V26" s="128">
        <f ca="1">IF(ISNA(INDEX('Stock Model- B 18 W'!$C$9:$AZ$53,MATCH($B26,'Stock Model- B 18 W'!$B$9:$B$53,0),MATCH(($B26-V$4+1),'Stock Model- B 18 W'!$C$8:$AZ$8,0))),0,INDEX('Stock Model- B 18 W'!$C$9:$AZ$53,MATCH($B26,'Stock Model- B 18 W'!$B$9:$B$53,0),MATCH(($B26-V$4+1),'Stock Model- B 18 W'!$C$8:$AZ$8,0)))</f>
        <v>2789371.8607714344</v>
      </c>
      <c r="W26" s="128">
        <f ca="1">IF(ISNA(INDEX('Stock Model- B 18 W'!$C$9:$AZ$53,MATCH($B26,'Stock Model- B 18 W'!$B$9:$B$53,0),MATCH(($B26-W$4+1),'Stock Model- B 18 W'!$C$8:$AZ$8,0))),0,INDEX('Stock Model- B 18 W'!$C$9:$AZ$53,MATCH($B26,'Stock Model- B 18 W'!$B$9:$B$53,0),MATCH(($B26-W$4+1),'Stock Model- B 18 W'!$C$8:$AZ$8,0)))</f>
        <v>2810292.1497272202</v>
      </c>
      <c r="X26" s="128">
        <f ca="1">IF(ISNA(INDEX('Stock Model- B 18 W'!$C$9:$AZ$53,MATCH($B26,'Stock Model- B 18 W'!$B$9:$B$53,0),MATCH(($B26-X$4+1),'Stock Model- B 18 W'!$C$8:$AZ$8,0))),0,INDEX('Stock Model- B 18 W'!$C$9:$AZ$53,MATCH($B26,'Stock Model- B 18 W'!$B$9:$B$53,0),MATCH(($B26-X$4+1),'Stock Model- B 18 W'!$C$8:$AZ$8,0)))</f>
        <v>2831369.3408501744</v>
      </c>
      <c r="Y26" s="128">
        <f>IF(ISNA(INDEX('Stock Model- B 18 W'!$C$9:$AZ$53,MATCH($B26,'Stock Model- B 18 W'!$B$9:$B$53,0),MATCH(($B26-Y$4+1),'Stock Model- B 18 W'!$C$8:$AZ$8,0))),0,INDEX('Stock Model- B 18 W'!$C$9:$AZ$53,MATCH($B26,'Stock Model- B 18 W'!$B$9:$B$53,0),MATCH(($B26-Y$4+1),'Stock Model- B 18 W'!$C$8:$AZ$8,0)))</f>
        <v>0</v>
      </c>
      <c r="Z26" s="128">
        <f>IF(ISNA(INDEX('Stock Model- B 18 W'!$C$9:$AZ$53,MATCH($B26,'Stock Model- B 18 W'!$B$9:$B$53,0),MATCH(($B26-Z$4+1),'Stock Model- B 18 W'!$C$8:$AZ$8,0))),0,INDEX('Stock Model- B 18 W'!$C$9:$AZ$53,MATCH($B26,'Stock Model- B 18 W'!$B$9:$B$53,0),MATCH(($B26-Z$4+1),'Stock Model- B 18 W'!$C$8:$AZ$8,0)))</f>
        <v>0</v>
      </c>
      <c r="AA26" s="128">
        <f>IF(ISNA(INDEX('Stock Model- B 18 W'!$C$9:$AZ$53,MATCH($B26,'Stock Model- B 18 W'!$B$9:$B$53,0),MATCH(($B26-AA$4+1),'Stock Model- B 18 W'!$C$8:$AZ$8,0))),0,INDEX('Stock Model- B 18 W'!$C$9:$AZ$53,MATCH($B26,'Stock Model- B 18 W'!$B$9:$B$53,0),MATCH(($B26-AA$4+1),'Stock Model- B 18 W'!$C$8:$AZ$8,0)))</f>
        <v>0</v>
      </c>
      <c r="AB26" s="128">
        <f>IF(ISNA(INDEX('Stock Model- B 18 W'!$C$9:$AZ$53,MATCH($B26,'Stock Model- B 18 W'!$B$9:$B$53,0),MATCH(($B26-AB$4+1),'Stock Model- B 18 W'!$C$8:$AZ$8,0))),0,INDEX('Stock Model- B 18 W'!$C$9:$AZ$53,MATCH($B26,'Stock Model- B 18 W'!$B$9:$B$53,0),MATCH(($B26-AB$4+1),'Stock Model- B 18 W'!$C$8:$AZ$8,0)))</f>
        <v>0</v>
      </c>
      <c r="AC26" s="128">
        <f>IF(ISNA(INDEX('Stock Model- B 18 W'!$C$9:$AZ$53,MATCH($B26,'Stock Model- B 18 W'!$B$9:$B$53,0),MATCH(($B26-AC$4+1),'Stock Model- B 18 W'!$C$8:$AZ$8,0))),0,INDEX('Stock Model- B 18 W'!$C$9:$AZ$53,MATCH($B26,'Stock Model- B 18 W'!$B$9:$B$53,0),MATCH(($B26-AC$4+1),'Stock Model- B 18 W'!$C$8:$AZ$8,0)))</f>
        <v>0</v>
      </c>
      <c r="AD26" s="128">
        <f>IF(ISNA(INDEX('Stock Model- B 18 W'!$C$9:$AZ$53,MATCH($B26,'Stock Model- B 18 W'!$B$9:$B$53,0),MATCH(($B26-AD$4+1),'Stock Model- B 18 W'!$C$8:$AZ$8,0))),0,INDEX('Stock Model- B 18 W'!$C$9:$AZ$53,MATCH($B26,'Stock Model- B 18 W'!$B$9:$B$53,0),MATCH(($B26-AD$4+1),'Stock Model- B 18 W'!$C$8:$AZ$8,0)))</f>
        <v>0</v>
      </c>
      <c r="AE26" s="128">
        <f>IF(ISNA(INDEX('Stock Model- B 18 W'!$C$9:$AZ$53,MATCH($B26,'Stock Model- B 18 W'!$B$9:$B$53,0),MATCH(($B26-AE$4+1),'Stock Model- B 18 W'!$C$8:$AZ$8,0))),0,INDEX('Stock Model- B 18 W'!$C$9:$AZ$53,MATCH($B26,'Stock Model- B 18 W'!$B$9:$B$53,0),MATCH(($B26-AE$4+1),'Stock Model- B 18 W'!$C$8:$AZ$8,0)))</f>
        <v>0</v>
      </c>
      <c r="AF26" s="128">
        <f>IF(ISNA(INDEX('Stock Model- B 18 W'!$C$9:$AZ$53,MATCH($B26,'Stock Model- B 18 W'!$B$9:$B$53,0),MATCH(($B26-AF$4+1),'Stock Model- B 18 W'!$C$8:$AZ$8,0))),0,INDEX('Stock Model- B 18 W'!$C$9:$AZ$53,MATCH($B26,'Stock Model- B 18 W'!$B$9:$B$53,0),MATCH(($B26-AF$4+1),'Stock Model- B 18 W'!$C$8:$AZ$8,0)))</f>
        <v>0</v>
      </c>
      <c r="AG26" s="128">
        <f>IF(ISNA(INDEX('Stock Model- B 18 W'!$C$9:$AZ$53,MATCH($B26,'Stock Model- B 18 W'!$B$9:$B$53,0),MATCH(($B26-AG$4+1),'Stock Model- B 18 W'!$C$8:$AZ$8,0))),0,INDEX('Stock Model- B 18 W'!$C$9:$AZ$53,MATCH($B26,'Stock Model- B 18 W'!$B$9:$B$53,0),MATCH(($B26-AG$4+1),'Stock Model- B 18 W'!$C$8:$AZ$8,0)))</f>
        <v>0</v>
      </c>
      <c r="AH26" s="128">
        <f>IF(ISNA(INDEX('Stock Model- B 18 W'!$C$9:$AZ$53,MATCH($B26,'Stock Model- B 18 W'!$B$9:$B$53,0),MATCH(($B26-AH$4+1),'Stock Model- B 18 W'!$C$8:$AZ$8,0))),0,INDEX('Stock Model- B 18 W'!$C$9:$AZ$53,MATCH($B26,'Stock Model- B 18 W'!$B$9:$B$53,0),MATCH(($B26-AH$4+1),'Stock Model- B 18 W'!$C$8:$AZ$8,0)))</f>
        <v>0</v>
      </c>
      <c r="AI26" s="128">
        <f>IF(ISNA(INDEX('Stock Model- B 18 W'!$C$9:$AZ$53,MATCH($B26,'Stock Model- B 18 W'!$B$9:$B$53,0),MATCH(($B26-AI$4+1),'Stock Model- B 18 W'!$C$8:$AZ$8,0))),0,INDEX('Stock Model- B 18 W'!$C$9:$AZ$53,MATCH($B26,'Stock Model- B 18 W'!$B$9:$B$53,0),MATCH(($B26-AI$4+1),'Stock Model- B 18 W'!$C$8:$AZ$8,0)))</f>
        <v>0</v>
      </c>
      <c r="AJ26" s="128">
        <f>IF(ISNA(INDEX('Stock Model- B 18 W'!$C$9:$AZ$53,MATCH($B26,'Stock Model- B 18 W'!$B$9:$B$53,0),MATCH(($B26-AJ$4+1),'Stock Model- B 18 W'!$C$8:$AZ$8,0))),0,INDEX('Stock Model- B 18 W'!$C$9:$AZ$53,MATCH($B26,'Stock Model- B 18 W'!$B$9:$B$53,0),MATCH(($B26-AJ$4+1),'Stock Model- B 18 W'!$C$8:$AZ$8,0)))</f>
        <v>0</v>
      </c>
      <c r="AK26" s="128">
        <f>IF(ISNA(INDEX('Stock Model- B 18 W'!$C$9:$AZ$53,MATCH($B26,'Stock Model- B 18 W'!$B$9:$B$53,0),MATCH(($B26-AK$4+1),'Stock Model- B 18 W'!$C$8:$AZ$8,0))),0,INDEX('Stock Model- B 18 W'!$C$9:$AZ$53,MATCH($B26,'Stock Model- B 18 W'!$B$9:$B$53,0),MATCH(($B26-AK$4+1),'Stock Model- B 18 W'!$C$8:$AZ$8,0)))</f>
        <v>0</v>
      </c>
      <c r="AL26" s="128">
        <f>IF(ISNA(INDEX('Stock Model- B 18 W'!$C$9:$AZ$53,MATCH($B26,'Stock Model- B 18 W'!$B$9:$B$53,0),MATCH(($B26-AL$4+1),'Stock Model- B 18 W'!$C$8:$AZ$8,0))),0,INDEX('Stock Model- B 18 W'!$C$9:$AZ$53,MATCH($B26,'Stock Model- B 18 W'!$B$9:$B$53,0),MATCH(($B26-AL$4+1),'Stock Model- B 18 W'!$C$8:$AZ$8,0)))</f>
        <v>0</v>
      </c>
      <c r="AM26" s="128">
        <f>IF(ISNA(INDEX('Stock Model- B 18 W'!$C$9:$AZ$53,MATCH($B26,'Stock Model- B 18 W'!$B$9:$B$53,0),MATCH(($B26-AM$4+1),'Stock Model- B 18 W'!$C$8:$AZ$8,0))),0,INDEX('Stock Model- B 18 W'!$C$9:$AZ$53,MATCH($B26,'Stock Model- B 18 W'!$B$9:$B$53,0),MATCH(($B26-AM$4+1),'Stock Model- B 18 W'!$C$8:$AZ$8,0)))</f>
        <v>0</v>
      </c>
      <c r="AN26" s="128">
        <f>IF(ISNA(INDEX('Stock Model- B 18 W'!$C$9:$AZ$53,MATCH($B26,'Stock Model- B 18 W'!$B$9:$B$53,0),MATCH(($B26-AN$4+1),'Stock Model- B 18 W'!$C$8:$AZ$8,0))),0,INDEX('Stock Model- B 18 W'!$C$9:$AZ$53,MATCH($B26,'Stock Model- B 18 W'!$B$9:$B$53,0),MATCH(($B26-AN$4+1),'Stock Model- B 18 W'!$C$8:$AZ$8,0)))</f>
        <v>0</v>
      </c>
      <c r="AO26" s="128">
        <f>IF(ISNA(INDEX('Stock Model- B 18 W'!$C$9:$AZ$53,MATCH($B26,'Stock Model- B 18 W'!$B$9:$B$53,0),MATCH(($B26-AO$4+1),'Stock Model- B 18 W'!$C$8:$AZ$8,0))),0,INDEX('Stock Model- B 18 W'!$C$9:$AZ$53,MATCH($B26,'Stock Model- B 18 W'!$B$9:$B$53,0),MATCH(($B26-AO$4+1),'Stock Model- B 18 W'!$C$8:$AZ$8,0)))</f>
        <v>0</v>
      </c>
      <c r="AP26" s="128">
        <f>IF(ISNA(INDEX('Stock Model- B 18 W'!$C$9:$AZ$53,MATCH($B26,'Stock Model- B 18 W'!$B$9:$B$53,0),MATCH(($B26-AP$4+1),'Stock Model- B 18 W'!$C$8:$AZ$8,0))),0,INDEX('Stock Model- B 18 W'!$C$9:$AZ$53,MATCH($B26,'Stock Model- B 18 W'!$B$9:$B$53,0),MATCH(($B26-AP$4+1),'Stock Model- B 18 W'!$C$8:$AZ$8,0)))</f>
        <v>0</v>
      </c>
      <c r="AQ26" s="128">
        <f>IF(ISNA(INDEX('Stock Model- B 18 W'!$C$9:$AZ$53,MATCH($B26,'Stock Model- B 18 W'!$B$9:$B$53,0),MATCH(($B26-AQ$4+1),'Stock Model- B 18 W'!$C$8:$AZ$8,0))),0,INDEX('Stock Model- B 18 W'!$C$9:$AZ$53,MATCH($B26,'Stock Model- B 18 W'!$B$9:$B$53,0),MATCH(($B26-AQ$4+1),'Stock Model- B 18 W'!$C$8:$AZ$8,0)))</f>
        <v>0</v>
      </c>
      <c r="AR26" s="128">
        <f>IF(ISNA(INDEX('Stock Model- B 18 W'!$C$9:$AZ$53,MATCH($B26,'Stock Model- B 18 W'!$B$9:$B$53,0),MATCH(($B26-AR$4+1),'Stock Model- B 18 W'!$C$8:$AZ$8,0))),0,INDEX('Stock Model- B 18 W'!$C$9:$AZ$53,MATCH($B26,'Stock Model- B 18 W'!$B$9:$B$53,0),MATCH(($B26-AR$4+1),'Stock Model- B 18 W'!$C$8:$AZ$8,0)))</f>
        <v>0</v>
      </c>
      <c r="AS26" s="128">
        <f>IF(ISNA(INDEX('Stock Model- B 18 W'!$C$9:$AZ$53,MATCH($B26,'Stock Model- B 18 W'!$B$9:$B$53,0),MATCH(($B26-AS$4+1),'Stock Model- B 18 W'!$C$8:$AZ$8,0))),0,INDEX('Stock Model- B 18 W'!$C$9:$AZ$53,MATCH($B26,'Stock Model- B 18 W'!$B$9:$B$53,0),MATCH(($B26-AS$4+1),'Stock Model- B 18 W'!$C$8:$AZ$8,0)))</f>
        <v>0</v>
      </c>
      <c r="AT26" s="128">
        <f>IF(ISNA(INDEX('Stock Model- B 18 W'!$C$9:$AZ$53,MATCH($B26,'Stock Model- B 18 W'!$B$9:$B$53,0),MATCH(($B26-AT$4+1),'Stock Model- B 18 W'!$C$8:$AZ$8,0))),0,INDEX('Stock Model- B 18 W'!$C$9:$AZ$53,MATCH($B26,'Stock Model- B 18 W'!$B$9:$B$53,0),MATCH(($B26-AT$4+1),'Stock Model- B 18 W'!$C$8:$AZ$8,0)))</f>
        <v>0</v>
      </c>
      <c r="AU26" s="128">
        <f>IF(ISNA(INDEX('Stock Model- B 18 W'!$C$9:$AZ$53,MATCH($B26,'Stock Model- B 18 W'!$B$9:$B$53,0),MATCH(($B26-AU$4+1),'Stock Model- B 18 W'!$C$8:$AZ$8,0))),0,INDEX('Stock Model- B 18 W'!$C$9:$AZ$53,MATCH($B26,'Stock Model- B 18 W'!$B$9:$B$53,0),MATCH(($B26-AU$4+1),'Stock Model- B 18 W'!$C$8:$AZ$8,0)))</f>
        <v>0</v>
      </c>
      <c r="AV26" s="109">
        <f t="shared" ca="1" si="2"/>
        <v>13947637.983356811</v>
      </c>
      <c r="AW26" s="109" t="str">
        <f ca="1">IF(AV26=SUM('Stock Model- B 18 W'!C30:AZ30),"OK","Error")</f>
        <v>OK</v>
      </c>
    </row>
    <row r="27" spans="1:49">
      <c r="A27" s="214"/>
      <c r="B27" s="109">
        <f>'Stock Model- B 18 W'!B31</f>
        <v>2012</v>
      </c>
      <c r="C27" s="128">
        <f ca="1">IF(ISNA(INDEX('Stock Model- B 18 W'!$C$9:$AZ$53,MATCH($B27,'Stock Model- B 18 W'!$B$9:$B$53,0),MATCH(($B27-C$4+1),'Stock Model- B 18 W'!$C$8:$AZ$8,0))),0,INDEX('Stock Model- B 18 W'!$C$9:$AZ$53,MATCH($B27,'Stock Model- B 18 W'!$B$9:$B$53,0),MATCH(($B27-C$4+1),'Stock Model- B 18 W'!$C$8:$AZ$8,0)))</f>
        <v>0</v>
      </c>
      <c r="D27" s="128">
        <f ca="1">IF(ISNA(INDEX('Stock Model- B 18 W'!$C$9:$AZ$53,MATCH($B27,'Stock Model- B 18 W'!$B$9:$B$53,0),MATCH(($B27-D$4+1),'Stock Model- B 18 W'!$C$8:$AZ$8,0))),0,INDEX('Stock Model- B 18 W'!$C$9:$AZ$53,MATCH($B27,'Stock Model- B 18 W'!$B$9:$B$53,0),MATCH(($B27-D$4+1),'Stock Model- B 18 W'!$C$8:$AZ$8,0)))</f>
        <v>0</v>
      </c>
      <c r="E27" s="128">
        <f ca="1">IF(ISNA(INDEX('Stock Model- B 18 W'!$C$9:$AZ$53,MATCH($B27,'Stock Model- B 18 W'!$B$9:$B$53,0),MATCH(($B27-E$4+1),'Stock Model- B 18 W'!$C$8:$AZ$8,0))),0,INDEX('Stock Model- B 18 W'!$C$9:$AZ$53,MATCH($B27,'Stock Model- B 18 W'!$B$9:$B$53,0),MATCH(($B27-E$4+1),'Stock Model- B 18 W'!$C$8:$AZ$8,0)))</f>
        <v>0</v>
      </c>
      <c r="F27" s="128">
        <f ca="1">IF(ISNA(INDEX('Stock Model- B 18 W'!$C$9:$AZ$53,MATCH($B27,'Stock Model- B 18 W'!$B$9:$B$53,0),MATCH(($B27-F$4+1),'Stock Model- B 18 W'!$C$8:$AZ$8,0))),0,INDEX('Stock Model- B 18 W'!$C$9:$AZ$53,MATCH($B27,'Stock Model- B 18 W'!$B$9:$B$53,0),MATCH(($B27-F$4+1),'Stock Model- B 18 W'!$C$8:$AZ$8,0)))</f>
        <v>0</v>
      </c>
      <c r="G27" s="128">
        <f ca="1">IF(ISNA(INDEX('Stock Model- B 18 W'!$C$9:$AZ$53,MATCH($B27,'Stock Model- B 18 W'!$B$9:$B$53,0),MATCH(($B27-G$4+1),'Stock Model- B 18 W'!$C$8:$AZ$8,0))),0,INDEX('Stock Model- B 18 W'!$C$9:$AZ$53,MATCH($B27,'Stock Model- B 18 W'!$B$9:$B$53,0),MATCH(($B27-G$4+1),'Stock Model- B 18 W'!$C$8:$AZ$8,0)))</f>
        <v>0</v>
      </c>
      <c r="H27" s="128">
        <f ca="1">IF(ISNA(INDEX('Stock Model- B 18 W'!$C$9:$AZ$53,MATCH($B27,'Stock Model- B 18 W'!$B$9:$B$53,0),MATCH(($B27-H$4+1),'Stock Model- B 18 W'!$C$8:$AZ$8,0))),0,INDEX('Stock Model- B 18 W'!$C$9:$AZ$53,MATCH($B27,'Stock Model- B 18 W'!$B$9:$B$53,0),MATCH(($B27-H$4+1),'Stock Model- B 18 W'!$C$8:$AZ$8,0)))</f>
        <v>0</v>
      </c>
      <c r="I27" s="128">
        <f ca="1">IF(ISNA(INDEX('Stock Model- B 18 W'!$C$9:$AZ$53,MATCH($B27,'Stock Model- B 18 W'!$B$9:$B$53,0),MATCH(($B27-I$4+1),'Stock Model- B 18 W'!$C$8:$AZ$8,0))),0,INDEX('Stock Model- B 18 W'!$C$9:$AZ$53,MATCH($B27,'Stock Model- B 18 W'!$B$9:$B$53,0),MATCH(($B27-I$4+1),'Stock Model- B 18 W'!$C$8:$AZ$8,0)))</f>
        <v>0</v>
      </c>
      <c r="J27" s="128">
        <f ca="1">IF(ISNA(INDEX('Stock Model- B 18 W'!$C$9:$AZ$53,MATCH($B27,'Stock Model- B 18 W'!$B$9:$B$53,0),MATCH(($B27-J$4+1),'Stock Model- B 18 W'!$C$8:$AZ$8,0))),0,INDEX('Stock Model- B 18 W'!$C$9:$AZ$53,MATCH($B27,'Stock Model- B 18 W'!$B$9:$B$53,0),MATCH(($B27-J$4+1),'Stock Model- B 18 W'!$C$8:$AZ$8,0)))</f>
        <v>0</v>
      </c>
      <c r="K27" s="128">
        <f ca="1">IF(ISNA(INDEX('Stock Model- B 18 W'!$C$9:$AZ$53,MATCH($B27,'Stock Model- B 18 W'!$B$9:$B$53,0),MATCH(($B27-K$4+1),'Stock Model- B 18 W'!$C$8:$AZ$8,0))),0,INDEX('Stock Model- B 18 W'!$C$9:$AZ$53,MATCH($B27,'Stock Model- B 18 W'!$B$9:$B$53,0),MATCH(($B27-K$4+1),'Stock Model- B 18 W'!$C$8:$AZ$8,0)))</f>
        <v>0</v>
      </c>
      <c r="L27" s="128">
        <f ca="1">IF(ISNA(INDEX('Stock Model- B 18 W'!$C$9:$AZ$53,MATCH($B27,'Stock Model- B 18 W'!$B$9:$B$53,0),MATCH(($B27-L$4+1),'Stock Model- B 18 W'!$C$8:$AZ$8,0))),0,INDEX('Stock Model- B 18 W'!$C$9:$AZ$53,MATCH($B27,'Stock Model- B 18 W'!$B$9:$B$53,0),MATCH(($B27-L$4+1),'Stock Model- B 18 W'!$C$8:$AZ$8,0)))</f>
        <v>0</v>
      </c>
      <c r="M27" s="128">
        <f ca="1">IF(ISNA(INDEX('Stock Model- B 18 W'!$C$9:$AZ$53,MATCH($B27,'Stock Model- B 18 W'!$B$9:$B$53,0),MATCH(($B27-M$4+1),'Stock Model- B 18 W'!$C$8:$AZ$8,0))),0,INDEX('Stock Model- B 18 W'!$C$9:$AZ$53,MATCH($B27,'Stock Model- B 18 W'!$B$9:$B$53,0),MATCH(($B27-M$4+1),'Stock Model- B 18 W'!$C$8:$AZ$8,0)))</f>
        <v>0</v>
      </c>
      <c r="N27" s="128">
        <f ca="1">IF(ISNA(INDEX('Stock Model- B 18 W'!$C$9:$AZ$53,MATCH($B27,'Stock Model- B 18 W'!$B$9:$B$53,0),MATCH(($B27-N$4+1),'Stock Model- B 18 W'!$C$8:$AZ$8,0))),0,INDEX('Stock Model- B 18 W'!$C$9:$AZ$53,MATCH($B27,'Stock Model- B 18 W'!$B$9:$B$53,0),MATCH(($B27-N$4+1),'Stock Model- B 18 W'!$C$8:$AZ$8,0)))</f>
        <v>0</v>
      </c>
      <c r="O27" s="128">
        <f ca="1">IF(ISNA(INDEX('Stock Model- B 18 W'!$C$9:$AZ$53,MATCH($B27,'Stock Model- B 18 W'!$B$9:$B$53,0),MATCH(($B27-O$4+1),'Stock Model- B 18 W'!$C$8:$AZ$8,0))),0,INDEX('Stock Model- B 18 W'!$C$9:$AZ$53,MATCH($B27,'Stock Model- B 18 W'!$B$9:$B$53,0),MATCH(($B27-O$4+1),'Stock Model- B 18 W'!$C$8:$AZ$8,0)))</f>
        <v>0</v>
      </c>
      <c r="P27" s="128">
        <f ca="1">IF(ISNA(INDEX('Stock Model- B 18 W'!$C$9:$AZ$53,MATCH($B27,'Stock Model- B 18 W'!$B$9:$B$53,0),MATCH(($B27-P$4+1),'Stock Model- B 18 W'!$C$8:$AZ$8,0))),0,INDEX('Stock Model- B 18 W'!$C$9:$AZ$53,MATCH($B27,'Stock Model- B 18 W'!$B$9:$B$53,0),MATCH(($B27-P$4+1),'Stock Model- B 18 W'!$C$8:$AZ$8,0)))</f>
        <v>0</v>
      </c>
      <c r="Q27" s="128">
        <f ca="1">IF(ISNA(INDEX('Stock Model- B 18 W'!$C$9:$AZ$53,MATCH($B27,'Stock Model- B 18 W'!$B$9:$B$53,0),MATCH(($B27-Q$4+1),'Stock Model- B 18 W'!$C$8:$AZ$8,0))),0,INDEX('Stock Model- B 18 W'!$C$9:$AZ$53,MATCH($B27,'Stock Model- B 18 W'!$B$9:$B$53,0),MATCH(($B27-Q$4+1),'Stock Model- B 18 W'!$C$8:$AZ$8,0)))</f>
        <v>0</v>
      </c>
      <c r="R27" s="128">
        <f ca="1">IF(ISNA(INDEX('Stock Model- B 18 W'!$C$9:$AZ$53,MATCH($B27,'Stock Model- B 18 W'!$B$9:$B$53,0),MATCH(($B27-R$4+1),'Stock Model- B 18 W'!$C$8:$AZ$8,0))),0,INDEX('Stock Model- B 18 W'!$C$9:$AZ$53,MATCH($B27,'Stock Model- B 18 W'!$B$9:$B$53,0),MATCH(($B27-R$4+1),'Stock Model- B 18 W'!$C$8:$AZ$8,0)))</f>
        <v>0</v>
      </c>
      <c r="S27" s="128">
        <f ca="1">IF(ISNA(INDEX('Stock Model- B 18 W'!$C$9:$AZ$53,MATCH($B27,'Stock Model- B 18 W'!$B$9:$B$53,0),MATCH(($B27-S$4+1),'Stock Model- B 18 W'!$C$8:$AZ$8,0))),0,INDEX('Stock Model- B 18 W'!$C$9:$AZ$53,MATCH($B27,'Stock Model- B 18 W'!$B$9:$B$53,0),MATCH(($B27-S$4+1),'Stock Model- B 18 W'!$C$8:$AZ$8,0)))</f>
        <v>0</v>
      </c>
      <c r="T27" s="128">
        <f ca="1">IF(ISNA(INDEX('Stock Model- B 18 W'!$C$9:$AZ$53,MATCH($B27,'Stock Model- B 18 W'!$B$9:$B$53,0),MATCH(($B27-T$4+1),'Stock Model- B 18 W'!$C$8:$AZ$8,0))),0,INDEX('Stock Model- B 18 W'!$C$9:$AZ$53,MATCH($B27,'Stock Model- B 18 W'!$B$9:$B$53,0),MATCH(($B27-T$4+1),'Stock Model- B 18 W'!$C$8:$AZ$8,0)))</f>
        <v>0</v>
      </c>
      <c r="U27" s="128">
        <f ca="1">IF(ISNA(INDEX('Stock Model- B 18 W'!$C$9:$AZ$53,MATCH($B27,'Stock Model- B 18 W'!$B$9:$B$53,0),MATCH(($B27-U$4+1),'Stock Model- B 18 W'!$C$8:$AZ$8,0))),0,INDEX('Stock Model- B 18 W'!$C$9:$AZ$53,MATCH($B27,'Stock Model- B 18 W'!$B$9:$B$53,0),MATCH(($B27-U$4+1),'Stock Model- B 18 W'!$C$8:$AZ$8,0)))</f>
        <v>2768607.3059766092</v>
      </c>
      <c r="V27" s="128">
        <f ca="1">IF(ISNA(INDEX('Stock Model- B 18 W'!$C$9:$AZ$53,MATCH($B27,'Stock Model- B 18 W'!$B$9:$B$53,0),MATCH(($B27-V$4+1),'Stock Model- B 18 W'!$C$8:$AZ$8,0))),0,INDEX('Stock Model- B 18 W'!$C$9:$AZ$53,MATCH($B27,'Stock Model- B 18 W'!$B$9:$B$53,0),MATCH(($B27-V$4+1),'Stock Model- B 18 W'!$C$8:$AZ$8,0)))</f>
        <v>2789371.8607714344</v>
      </c>
      <c r="W27" s="128">
        <f ca="1">IF(ISNA(INDEX('Stock Model- B 18 W'!$C$9:$AZ$53,MATCH($B27,'Stock Model- B 18 W'!$B$9:$B$53,0),MATCH(($B27-W$4+1),'Stock Model- B 18 W'!$C$8:$AZ$8,0))),0,INDEX('Stock Model- B 18 W'!$C$9:$AZ$53,MATCH($B27,'Stock Model- B 18 W'!$B$9:$B$53,0),MATCH(($B27-W$4+1),'Stock Model- B 18 W'!$C$8:$AZ$8,0)))</f>
        <v>2810292.1497272202</v>
      </c>
      <c r="X27" s="128">
        <f ca="1">IF(ISNA(INDEX('Stock Model- B 18 W'!$C$9:$AZ$53,MATCH($B27,'Stock Model- B 18 W'!$B$9:$B$53,0),MATCH(($B27-X$4+1),'Stock Model- B 18 W'!$C$8:$AZ$8,0))),0,INDEX('Stock Model- B 18 W'!$C$9:$AZ$53,MATCH($B27,'Stock Model- B 18 W'!$B$9:$B$53,0),MATCH(($B27-X$4+1),'Stock Model- B 18 W'!$C$8:$AZ$8,0)))</f>
        <v>2831369.3408501744</v>
      </c>
      <c r="Y27" s="128">
        <f ca="1">IF(ISNA(INDEX('Stock Model- B 18 W'!$C$9:$AZ$53,MATCH($B27,'Stock Model- B 18 W'!$B$9:$B$53,0),MATCH(($B27-Y$4+1),'Stock Model- B 18 W'!$C$8:$AZ$8,0))),0,INDEX('Stock Model- B 18 W'!$C$9:$AZ$53,MATCH($B27,'Stock Model- B 18 W'!$B$9:$B$53,0),MATCH(($B27-Y$4+1),'Stock Model- B 18 W'!$C$8:$AZ$8,0)))</f>
        <v>2852604.6109065511</v>
      </c>
      <c r="Z27" s="128">
        <f>IF(ISNA(INDEX('Stock Model- B 18 W'!$C$9:$AZ$53,MATCH($B27,'Stock Model- B 18 W'!$B$9:$B$53,0),MATCH(($B27-Z$4+1),'Stock Model- B 18 W'!$C$8:$AZ$8,0))),0,INDEX('Stock Model- B 18 W'!$C$9:$AZ$53,MATCH($B27,'Stock Model- B 18 W'!$B$9:$B$53,0),MATCH(($B27-Z$4+1),'Stock Model- B 18 W'!$C$8:$AZ$8,0)))</f>
        <v>0</v>
      </c>
      <c r="AA27" s="128">
        <f>IF(ISNA(INDEX('Stock Model- B 18 W'!$C$9:$AZ$53,MATCH($B27,'Stock Model- B 18 W'!$B$9:$B$53,0),MATCH(($B27-AA$4+1),'Stock Model- B 18 W'!$C$8:$AZ$8,0))),0,INDEX('Stock Model- B 18 W'!$C$9:$AZ$53,MATCH($B27,'Stock Model- B 18 W'!$B$9:$B$53,0),MATCH(($B27-AA$4+1),'Stock Model- B 18 W'!$C$8:$AZ$8,0)))</f>
        <v>0</v>
      </c>
      <c r="AB27" s="128">
        <f>IF(ISNA(INDEX('Stock Model- B 18 W'!$C$9:$AZ$53,MATCH($B27,'Stock Model- B 18 W'!$B$9:$B$53,0),MATCH(($B27-AB$4+1),'Stock Model- B 18 W'!$C$8:$AZ$8,0))),0,INDEX('Stock Model- B 18 W'!$C$9:$AZ$53,MATCH($B27,'Stock Model- B 18 W'!$B$9:$B$53,0),MATCH(($B27-AB$4+1),'Stock Model- B 18 W'!$C$8:$AZ$8,0)))</f>
        <v>0</v>
      </c>
      <c r="AC27" s="128">
        <f>IF(ISNA(INDEX('Stock Model- B 18 W'!$C$9:$AZ$53,MATCH($B27,'Stock Model- B 18 W'!$B$9:$B$53,0),MATCH(($B27-AC$4+1),'Stock Model- B 18 W'!$C$8:$AZ$8,0))),0,INDEX('Stock Model- B 18 W'!$C$9:$AZ$53,MATCH($B27,'Stock Model- B 18 W'!$B$9:$B$53,0),MATCH(($B27-AC$4+1),'Stock Model- B 18 W'!$C$8:$AZ$8,0)))</f>
        <v>0</v>
      </c>
      <c r="AD27" s="128">
        <f>IF(ISNA(INDEX('Stock Model- B 18 W'!$C$9:$AZ$53,MATCH($B27,'Stock Model- B 18 W'!$B$9:$B$53,0),MATCH(($B27-AD$4+1),'Stock Model- B 18 W'!$C$8:$AZ$8,0))),0,INDEX('Stock Model- B 18 W'!$C$9:$AZ$53,MATCH($B27,'Stock Model- B 18 W'!$B$9:$B$53,0),MATCH(($B27-AD$4+1),'Stock Model- B 18 W'!$C$8:$AZ$8,0)))</f>
        <v>0</v>
      </c>
      <c r="AE27" s="128">
        <f>IF(ISNA(INDEX('Stock Model- B 18 W'!$C$9:$AZ$53,MATCH($B27,'Stock Model- B 18 W'!$B$9:$B$53,0),MATCH(($B27-AE$4+1),'Stock Model- B 18 W'!$C$8:$AZ$8,0))),0,INDEX('Stock Model- B 18 W'!$C$9:$AZ$53,MATCH($B27,'Stock Model- B 18 W'!$B$9:$B$53,0),MATCH(($B27-AE$4+1),'Stock Model- B 18 W'!$C$8:$AZ$8,0)))</f>
        <v>0</v>
      </c>
      <c r="AF27" s="128">
        <f>IF(ISNA(INDEX('Stock Model- B 18 W'!$C$9:$AZ$53,MATCH($B27,'Stock Model- B 18 W'!$B$9:$B$53,0),MATCH(($B27-AF$4+1),'Stock Model- B 18 W'!$C$8:$AZ$8,0))),0,INDEX('Stock Model- B 18 W'!$C$9:$AZ$53,MATCH($B27,'Stock Model- B 18 W'!$B$9:$B$53,0),MATCH(($B27-AF$4+1),'Stock Model- B 18 W'!$C$8:$AZ$8,0)))</f>
        <v>0</v>
      </c>
      <c r="AG27" s="128">
        <f>IF(ISNA(INDEX('Stock Model- B 18 W'!$C$9:$AZ$53,MATCH($B27,'Stock Model- B 18 W'!$B$9:$B$53,0),MATCH(($B27-AG$4+1),'Stock Model- B 18 W'!$C$8:$AZ$8,0))),0,INDEX('Stock Model- B 18 W'!$C$9:$AZ$53,MATCH($B27,'Stock Model- B 18 W'!$B$9:$B$53,0),MATCH(($B27-AG$4+1),'Stock Model- B 18 W'!$C$8:$AZ$8,0)))</f>
        <v>0</v>
      </c>
      <c r="AH27" s="128">
        <f>IF(ISNA(INDEX('Stock Model- B 18 W'!$C$9:$AZ$53,MATCH($B27,'Stock Model- B 18 W'!$B$9:$B$53,0),MATCH(($B27-AH$4+1),'Stock Model- B 18 W'!$C$8:$AZ$8,0))),0,INDEX('Stock Model- B 18 W'!$C$9:$AZ$53,MATCH($B27,'Stock Model- B 18 W'!$B$9:$B$53,0),MATCH(($B27-AH$4+1),'Stock Model- B 18 W'!$C$8:$AZ$8,0)))</f>
        <v>0</v>
      </c>
      <c r="AI27" s="128">
        <f>IF(ISNA(INDEX('Stock Model- B 18 W'!$C$9:$AZ$53,MATCH($B27,'Stock Model- B 18 W'!$B$9:$B$53,0),MATCH(($B27-AI$4+1),'Stock Model- B 18 W'!$C$8:$AZ$8,0))),0,INDEX('Stock Model- B 18 W'!$C$9:$AZ$53,MATCH($B27,'Stock Model- B 18 W'!$B$9:$B$53,0),MATCH(($B27-AI$4+1),'Stock Model- B 18 W'!$C$8:$AZ$8,0)))</f>
        <v>0</v>
      </c>
      <c r="AJ27" s="128">
        <f>IF(ISNA(INDEX('Stock Model- B 18 W'!$C$9:$AZ$53,MATCH($B27,'Stock Model- B 18 W'!$B$9:$B$53,0),MATCH(($B27-AJ$4+1),'Stock Model- B 18 W'!$C$8:$AZ$8,0))),0,INDEX('Stock Model- B 18 W'!$C$9:$AZ$53,MATCH($B27,'Stock Model- B 18 W'!$B$9:$B$53,0),MATCH(($B27-AJ$4+1),'Stock Model- B 18 W'!$C$8:$AZ$8,0)))</f>
        <v>0</v>
      </c>
      <c r="AK27" s="128">
        <f>IF(ISNA(INDEX('Stock Model- B 18 W'!$C$9:$AZ$53,MATCH($B27,'Stock Model- B 18 W'!$B$9:$B$53,0),MATCH(($B27-AK$4+1),'Stock Model- B 18 W'!$C$8:$AZ$8,0))),0,INDEX('Stock Model- B 18 W'!$C$9:$AZ$53,MATCH($B27,'Stock Model- B 18 W'!$B$9:$B$53,0),MATCH(($B27-AK$4+1),'Stock Model- B 18 W'!$C$8:$AZ$8,0)))</f>
        <v>0</v>
      </c>
      <c r="AL27" s="128">
        <f>IF(ISNA(INDEX('Stock Model- B 18 W'!$C$9:$AZ$53,MATCH($B27,'Stock Model- B 18 W'!$B$9:$B$53,0),MATCH(($B27-AL$4+1),'Stock Model- B 18 W'!$C$8:$AZ$8,0))),0,INDEX('Stock Model- B 18 W'!$C$9:$AZ$53,MATCH($B27,'Stock Model- B 18 W'!$B$9:$B$53,0),MATCH(($B27-AL$4+1),'Stock Model- B 18 W'!$C$8:$AZ$8,0)))</f>
        <v>0</v>
      </c>
      <c r="AM27" s="128">
        <f>IF(ISNA(INDEX('Stock Model- B 18 W'!$C$9:$AZ$53,MATCH($B27,'Stock Model- B 18 W'!$B$9:$B$53,0),MATCH(($B27-AM$4+1),'Stock Model- B 18 W'!$C$8:$AZ$8,0))),0,INDEX('Stock Model- B 18 W'!$C$9:$AZ$53,MATCH($B27,'Stock Model- B 18 W'!$B$9:$B$53,0),MATCH(($B27-AM$4+1),'Stock Model- B 18 W'!$C$8:$AZ$8,0)))</f>
        <v>0</v>
      </c>
      <c r="AN27" s="128">
        <f>IF(ISNA(INDEX('Stock Model- B 18 W'!$C$9:$AZ$53,MATCH($B27,'Stock Model- B 18 W'!$B$9:$B$53,0),MATCH(($B27-AN$4+1),'Stock Model- B 18 W'!$C$8:$AZ$8,0))),0,INDEX('Stock Model- B 18 W'!$C$9:$AZ$53,MATCH($B27,'Stock Model- B 18 W'!$B$9:$B$53,0),MATCH(($B27-AN$4+1),'Stock Model- B 18 W'!$C$8:$AZ$8,0)))</f>
        <v>0</v>
      </c>
      <c r="AO27" s="128">
        <f>IF(ISNA(INDEX('Stock Model- B 18 W'!$C$9:$AZ$53,MATCH($B27,'Stock Model- B 18 W'!$B$9:$B$53,0),MATCH(($B27-AO$4+1),'Stock Model- B 18 W'!$C$8:$AZ$8,0))),0,INDEX('Stock Model- B 18 W'!$C$9:$AZ$53,MATCH($B27,'Stock Model- B 18 W'!$B$9:$B$53,0),MATCH(($B27-AO$4+1),'Stock Model- B 18 W'!$C$8:$AZ$8,0)))</f>
        <v>0</v>
      </c>
      <c r="AP27" s="128">
        <f>IF(ISNA(INDEX('Stock Model- B 18 W'!$C$9:$AZ$53,MATCH($B27,'Stock Model- B 18 W'!$B$9:$B$53,0),MATCH(($B27-AP$4+1),'Stock Model- B 18 W'!$C$8:$AZ$8,0))),0,INDEX('Stock Model- B 18 W'!$C$9:$AZ$53,MATCH($B27,'Stock Model- B 18 W'!$B$9:$B$53,0),MATCH(($B27-AP$4+1),'Stock Model- B 18 W'!$C$8:$AZ$8,0)))</f>
        <v>0</v>
      </c>
      <c r="AQ27" s="128">
        <f>IF(ISNA(INDEX('Stock Model- B 18 W'!$C$9:$AZ$53,MATCH($B27,'Stock Model- B 18 W'!$B$9:$B$53,0),MATCH(($B27-AQ$4+1),'Stock Model- B 18 W'!$C$8:$AZ$8,0))),0,INDEX('Stock Model- B 18 W'!$C$9:$AZ$53,MATCH($B27,'Stock Model- B 18 W'!$B$9:$B$53,0),MATCH(($B27-AQ$4+1),'Stock Model- B 18 W'!$C$8:$AZ$8,0)))</f>
        <v>0</v>
      </c>
      <c r="AR27" s="128">
        <f>IF(ISNA(INDEX('Stock Model- B 18 W'!$C$9:$AZ$53,MATCH($B27,'Stock Model- B 18 W'!$B$9:$B$53,0),MATCH(($B27-AR$4+1),'Stock Model- B 18 W'!$C$8:$AZ$8,0))),0,INDEX('Stock Model- B 18 W'!$C$9:$AZ$53,MATCH($B27,'Stock Model- B 18 W'!$B$9:$B$53,0),MATCH(($B27-AR$4+1),'Stock Model- B 18 W'!$C$8:$AZ$8,0)))</f>
        <v>0</v>
      </c>
      <c r="AS27" s="128">
        <f>IF(ISNA(INDEX('Stock Model- B 18 W'!$C$9:$AZ$53,MATCH($B27,'Stock Model- B 18 W'!$B$9:$B$53,0),MATCH(($B27-AS$4+1),'Stock Model- B 18 W'!$C$8:$AZ$8,0))),0,INDEX('Stock Model- B 18 W'!$C$9:$AZ$53,MATCH($B27,'Stock Model- B 18 W'!$B$9:$B$53,0),MATCH(($B27-AS$4+1),'Stock Model- B 18 W'!$C$8:$AZ$8,0)))</f>
        <v>0</v>
      </c>
      <c r="AT27" s="128">
        <f>IF(ISNA(INDEX('Stock Model- B 18 W'!$C$9:$AZ$53,MATCH($B27,'Stock Model- B 18 W'!$B$9:$B$53,0),MATCH(($B27-AT$4+1),'Stock Model- B 18 W'!$C$8:$AZ$8,0))),0,INDEX('Stock Model- B 18 W'!$C$9:$AZ$53,MATCH($B27,'Stock Model- B 18 W'!$B$9:$B$53,0),MATCH(($B27-AT$4+1),'Stock Model- B 18 W'!$C$8:$AZ$8,0)))</f>
        <v>0</v>
      </c>
      <c r="AU27" s="128">
        <f>IF(ISNA(INDEX('Stock Model- B 18 W'!$C$9:$AZ$53,MATCH($B27,'Stock Model- B 18 W'!$B$9:$B$53,0),MATCH(($B27-AU$4+1),'Stock Model- B 18 W'!$C$8:$AZ$8,0))),0,INDEX('Stock Model- B 18 W'!$C$9:$AZ$53,MATCH($B27,'Stock Model- B 18 W'!$B$9:$B$53,0),MATCH(($B27-AU$4+1),'Stock Model- B 18 W'!$C$8:$AZ$8,0)))</f>
        <v>0</v>
      </c>
      <c r="AV27" s="109">
        <f t="shared" ca="1" si="2"/>
        <v>14052245.268231988</v>
      </c>
      <c r="AW27" s="109" t="str">
        <f ca="1">IF(AV27=SUM('Stock Model- B 18 W'!C31:AZ31),"OK","Error")</f>
        <v>OK</v>
      </c>
    </row>
    <row r="28" spans="1:49">
      <c r="A28" s="214"/>
      <c r="B28" s="109">
        <f>'Stock Model- B 18 W'!B32</f>
        <v>2013</v>
      </c>
      <c r="C28" s="128">
        <f ca="1">IF(ISNA(INDEX('Stock Model- B 18 W'!$C$9:$AZ$53,MATCH($B28,'Stock Model- B 18 W'!$B$9:$B$53,0),MATCH(($B28-C$4+1),'Stock Model- B 18 W'!$C$8:$AZ$8,0))),0,INDEX('Stock Model- B 18 W'!$C$9:$AZ$53,MATCH($B28,'Stock Model- B 18 W'!$B$9:$B$53,0),MATCH(($B28-C$4+1),'Stock Model- B 18 W'!$C$8:$AZ$8,0)))</f>
        <v>0</v>
      </c>
      <c r="D28" s="128">
        <f ca="1">IF(ISNA(INDEX('Stock Model- B 18 W'!$C$9:$AZ$53,MATCH($B28,'Stock Model- B 18 W'!$B$9:$B$53,0),MATCH(($B28-D$4+1),'Stock Model- B 18 W'!$C$8:$AZ$8,0))),0,INDEX('Stock Model- B 18 W'!$C$9:$AZ$53,MATCH($B28,'Stock Model- B 18 W'!$B$9:$B$53,0),MATCH(($B28-D$4+1),'Stock Model- B 18 W'!$C$8:$AZ$8,0)))</f>
        <v>0</v>
      </c>
      <c r="E28" s="128">
        <f ca="1">IF(ISNA(INDEX('Stock Model- B 18 W'!$C$9:$AZ$53,MATCH($B28,'Stock Model- B 18 W'!$B$9:$B$53,0),MATCH(($B28-E$4+1),'Stock Model- B 18 W'!$C$8:$AZ$8,0))),0,INDEX('Stock Model- B 18 W'!$C$9:$AZ$53,MATCH($B28,'Stock Model- B 18 W'!$B$9:$B$53,0),MATCH(($B28-E$4+1),'Stock Model- B 18 W'!$C$8:$AZ$8,0)))</f>
        <v>0</v>
      </c>
      <c r="F28" s="128">
        <f ca="1">IF(ISNA(INDEX('Stock Model- B 18 W'!$C$9:$AZ$53,MATCH($B28,'Stock Model- B 18 W'!$B$9:$B$53,0),MATCH(($B28-F$4+1),'Stock Model- B 18 W'!$C$8:$AZ$8,0))),0,INDEX('Stock Model- B 18 W'!$C$9:$AZ$53,MATCH($B28,'Stock Model- B 18 W'!$B$9:$B$53,0),MATCH(($B28-F$4+1),'Stock Model- B 18 W'!$C$8:$AZ$8,0)))</f>
        <v>0</v>
      </c>
      <c r="G28" s="128">
        <f ca="1">IF(ISNA(INDEX('Stock Model- B 18 W'!$C$9:$AZ$53,MATCH($B28,'Stock Model- B 18 W'!$B$9:$B$53,0),MATCH(($B28-G$4+1),'Stock Model- B 18 W'!$C$8:$AZ$8,0))),0,INDEX('Stock Model- B 18 W'!$C$9:$AZ$53,MATCH($B28,'Stock Model- B 18 W'!$B$9:$B$53,0),MATCH(($B28-G$4+1),'Stock Model- B 18 W'!$C$8:$AZ$8,0)))</f>
        <v>0</v>
      </c>
      <c r="H28" s="128">
        <f ca="1">IF(ISNA(INDEX('Stock Model- B 18 W'!$C$9:$AZ$53,MATCH($B28,'Stock Model- B 18 W'!$B$9:$B$53,0),MATCH(($B28-H$4+1),'Stock Model- B 18 W'!$C$8:$AZ$8,0))),0,INDEX('Stock Model- B 18 W'!$C$9:$AZ$53,MATCH($B28,'Stock Model- B 18 W'!$B$9:$B$53,0),MATCH(($B28-H$4+1),'Stock Model- B 18 W'!$C$8:$AZ$8,0)))</f>
        <v>0</v>
      </c>
      <c r="I28" s="128">
        <f ca="1">IF(ISNA(INDEX('Stock Model- B 18 W'!$C$9:$AZ$53,MATCH($B28,'Stock Model- B 18 W'!$B$9:$B$53,0),MATCH(($B28-I$4+1),'Stock Model- B 18 W'!$C$8:$AZ$8,0))),0,INDEX('Stock Model- B 18 W'!$C$9:$AZ$53,MATCH($B28,'Stock Model- B 18 W'!$B$9:$B$53,0),MATCH(($B28-I$4+1),'Stock Model- B 18 W'!$C$8:$AZ$8,0)))</f>
        <v>0</v>
      </c>
      <c r="J28" s="128">
        <f ca="1">IF(ISNA(INDEX('Stock Model- B 18 W'!$C$9:$AZ$53,MATCH($B28,'Stock Model- B 18 W'!$B$9:$B$53,0),MATCH(($B28-J$4+1),'Stock Model- B 18 W'!$C$8:$AZ$8,0))),0,INDEX('Stock Model- B 18 W'!$C$9:$AZ$53,MATCH($B28,'Stock Model- B 18 W'!$B$9:$B$53,0),MATCH(($B28-J$4+1),'Stock Model- B 18 W'!$C$8:$AZ$8,0)))</f>
        <v>0</v>
      </c>
      <c r="K28" s="128">
        <f ca="1">IF(ISNA(INDEX('Stock Model- B 18 W'!$C$9:$AZ$53,MATCH($B28,'Stock Model- B 18 W'!$B$9:$B$53,0),MATCH(($B28-K$4+1),'Stock Model- B 18 W'!$C$8:$AZ$8,0))),0,INDEX('Stock Model- B 18 W'!$C$9:$AZ$53,MATCH($B28,'Stock Model- B 18 W'!$B$9:$B$53,0),MATCH(($B28-K$4+1),'Stock Model- B 18 W'!$C$8:$AZ$8,0)))</f>
        <v>0</v>
      </c>
      <c r="L28" s="128">
        <f ca="1">IF(ISNA(INDEX('Stock Model- B 18 W'!$C$9:$AZ$53,MATCH($B28,'Stock Model- B 18 W'!$B$9:$B$53,0),MATCH(($B28-L$4+1),'Stock Model- B 18 W'!$C$8:$AZ$8,0))),0,INDEX('Stock Model- B 18 W'!$C$9:$AZ$53,MATCH($B28,'Stock Model- B 18 W'!$B$9:$B$53,0),MATCH(($B28-L$4+1),'Stock Model- B 18 W'!$C$8:$AZ$8,0)))</f>
        <v>0</v>
      </c>
      <c r="M28" s="128">
        <f ca="1">IF(ISNA(INDEX('Stock Model- B 18 W'!$C$9:$AZ$53,MATCH($B28,'Stock Model- B 18 W'!$B$9:$B$53,0),MATCH(($B28-M$4+1),'Stock Model- B 18 W'!$C$8:$AZ$8,0))),0,INDEX('Stock Model- B 18 W'!$C$9:$AZ$53,MATCH($B28,'Stock Model- B 18 W'!$B$9:$B$53,0),MATCH(($B28-M$4+1),'Stock Model- B 18 W'!$C$8:$AZ$8,0)))</f>
        <v>0</v>
      </c>
      <c r="N28" s="128">
        <f ca="1">IF(ISNA(INDEX('Stock Model- B 18 W'!$C$9:$AZ$53,MATCH($B28,'Stock Model- B 18 W'!$B$9:$B$53,0),MATCH(($B28-N$4+1),'Stock Model- B 18 W'!$C$8:$AZ$8,0))),0,INDEX('Stock Model- B 18 W'!$C$9:$AZ$53,MATCH($B28,'Stock Model- B 18 W'!$B$9:$B$53,0),MATCH(($B28-N$4+1),'Stock Model- B 18 W'!$C$8:$AZ$8,0)))</f>
        <v>0</v>
      </c>
      <c r="O28" s="128">
        <f ca="1">IF(ISNA(INDEX('Stock Model- B 18 W'!$C$9:$AZ$53,MATCH($B28,'Stock Model- B 18 W'!$B$9:$B$53,0),MATCH(($B28-O$4+1),'Stock Model- B 18 W'!$C$8:$AZ$8,0))),0,INDEX('Stock Model- B 18 W'!$C$9:$AZ$53,MATCH($B28,'Stock Model- B 18 W'!$B$9:$B$53,0),MATCH(($B28-O$4+1),'Stock Model- B 18 W'!$C$8:$AZ$8,0)))</f>
        <v>0</v>
      </c>
      <c r="P28" s="128">
        <f ca="1">IF(ISNA(INDEX('Stock Model- B 18 W'!$C$9:$AZ$53,MATCH($B28,'Stock Model- B 18 W'!$B$9:$B$53,0),MATCH(($B28-P$4+1),'Stock Model- B 18 W'!$C$8:$AZ$8,0))),0,INDEX('Stock Model- B 18 W'!$C$9:$AZ$53,MATCH($B28,'Stock Model- B 18 W'!$B$9:$B$53,0),MATCH(($B28-P$4+1),'Stock Model- B 18 W'!$C$8:$AZ$8,0)))</f>
        <v>0</v>
      </c>
      <c r="Q28" s="128">
        <f ca="1">IF(ISNA(INDEX('Stock Model- B 18 W'!$C$9:$AZ$53,MATCH($B28,'Stock Model- B 18 W'!$B$9:$B$53,0),MATCH(($B28-Q$4+1),'Stock Model- B 18 W'!$C$8:$AZ$8,0))),0,INDEX('Stock Model- B 18 W'!$C$9:$AZ$53,MATCH($B28,'Stock Model- B 18 W'!$B$9:$B$53,0),MATCH(($B28-Q$4+1),'Stock Model- B 18 W'!$C$8:$AZ$8,0)))</f>
        <v>0</v>
      </c>
      <c r="R28" s="128">
        <f ca="1">IF(ISNA(INDEX('Stock Model- B 18 W'!$C$9:$AZ$53,MATCH($B28,'Stock Model- B 18 W'!$B$9:$B$53,0),MATCH(($B28-R$4+1),'Stock Model- B 18 W'!$C$8:$AZ$8,0))),0,INDEX('Stock Model- B 18 W'!$C$9:$AZ$53,MATCH($B28,'Stock Model- B 18 W'!$B$9:$B$53,0),MATCH(($B28-R$4+1),'Stock Model- B 18 W'!$C$8:$AZ$8,0)))</f>
        <v>0</v>
      </c>
      <c r="S28" s="128">
        <f ca="1">IF(ISNA(INDEX('Stock Model- B 18 W'!$C$9:$AZ$53,MATCH($B28,'Stock Model- B 18 W'!$B$9:$B$53,0),MATCH(($B28-S$4+1),'Stock Model- B 18 W'!$C$8:$AZ$8,0))),0,INDEX('Stock Model- B 18 W'!$C$9:$AZ$53,MATCH($B28,'Stock Model- B 18 W'!$B$9:$B$53,0),MATCH(($B28-S$4+1),'Stock Model- B 18 W'!$C$8:$AZ$8,0)))</f>
        <v>0</v>
      </c>
      <c r="T28" s="128">
        <f ca="1">IF(ISNA(INDEX('Stock Model- B 18 W'!$C$9:$AZ$53,MATCH($B28,'Stock Model- B 18 W'!$B$9:$B$53,0),MATCH(($B28-T$4+1),'Stock Model- B 18 W'!$C$8:$AZ$8,0))),0,INDEX('Stock Model- B 18 W'!$C$9:$AZ$53,MATCH($B28,'Stock Model- B 18 W'!$B$9:$B$53,0),MATCH(($B28-T$4+1),'Stock Model- B 18 W'!$C$8:$AZ$8,0)))</f>
        <v>0</v>
      </c>
      <c r="U28" s="128">
        <f ca="1">IF(ISNA(INDEX('Stock Model- B 18 W'!$C$9:$AZ$53,MATCH($B28,'Stock Model- B 18 W'!$B$9:$B$53,0),MATCH(($B28-U$4+1),'Stock Model- B 18 W'!$C$8:$AZ$8,0))),0,INDEX('Stock Model- B 18 W'!$C$9:$AZ$53,MATCH($B28,'Stock Model- B 18 W'!$B$9:$B$53,0),MATCH(($B28-U$4+1),'Stock Model- B 18 W'!$C$8:$AZ$8,0)))</f>
        <v>0</v>
      </c>
      <c r="V28" s="128">
        <f ca="1">IF(ISNA(INDEX('Stock Model- B 18 W'!$C$9:$AZ$53,MATCH($B28,'Stock Model- B 18 W'!$B$9:$B$53,0),MATCH(($B28-V$4+1),'Stock Model- B 18 W'!$C$8:$AZ$8,0))),0,INDEX('Stock Model- B 18 W'!$C$9:$AZ$53,MATCH($B28,'Stock Model- B 18 W'!$B$9:$B$53,0),MATCH(($B28-V$4+1),'Stock Model- B 18 W'!$C$8:$AZ$8,0)))</f>
        <v>2789371.8607714344</v>
      </c>
      <c r="W28" s="128">
        <f ca="1">IF(ISNA(INDEX('Stock Model- B 18 W'!$C$9:$AZ$53,MATCH($B28,'Stock Model- B 18 W'!$B$9:$B$53,0),MATCH(($B28-W$4+1),'Stock Model- B 18 W'!$C$8:$AZ$8,0))),0,INDEX('Stock Model- B 18 W'!$C$9:$AZ$53,MATCH($B28,'Stock Model- B 18 W'!$B$9:$B$53,0),MATCH(($B28-W$4+1),'Stock Model- B 18 W'!$C$8:$AZ$8,0)))</f>
        <v>2810292.1497272202</v>
      </c>
      <c r="X28" s="128">
        <f ca="1">IF(ISNA(INDEX('Stock Model- B 18 W'!$C$9:$AZ$53,MATCH($B28,'Stock Model- B 18 W'!$B$9:$B$53,0),MATCH(($B28-X$4+1),'Stock Model- B 18 W'!$C$8:$AZ$8,0))),0,INDEX('Stock Model- B 18 W'!$C$9:$AZ$53,MATCH($B28,'Stock Model- B 18 W'!$B$9:$B$53,0),MATCH(($B28-X$4+1),'Stock Model- B 18 W'!$C$8:$AZ$8,0)))</f>
        <v>2831369.3408501744</v>
      </c>
      <c r="Y28" s="128">
        <f ca="1">IF(ISNA(INDEX('Stock Model- B 18 W'!$C$9:$AZ$53,MATCH($B28,'Stock Model- B 18 W'!$B$9:$B$53,0),MATCH(($B28-Y$4+1),'Stock Model- B 18 W'!$C$8:$AZ$8,0))),0,INDEX('Stock Model- B 18 W'!$C$9:$AZ$53,MATCH($B28,'Stock Model- B 18 W'!$B$9:$B$53,0),MATCH(($B28-Y$4+1),'Stock Model- B 18 W'!$C$8:$AZ$8,0)))</f>
        <v>2852604.6109065511</v>
      </c>
      <c r="Z28" s="128">
        <f ca="1">IF(ISNA(INDEX('Stock Model- B 18 W'!$C$9:$AZ$53,MATCH($B28,'Stock Model- B 18 W'!$B$9:$B$53,0),MATCH(($B28-Z$4+1),'Stock Model- B 18 W'!$C$8:$AZ$8,0))),0,INDEX('Stock Model- B 18 W'!$C$9:$AZ$53,MATCH($B28,'Stock Model- B 18 W'!$B$9:$B$53,0),MATCH(($B28-Z$4+1),'Stock Model- B 18 W'!$C$8:$AZ$8,0)))</f>
        <v>2873999.1454883507</v>
      </c>
      <c r="AA28" s="128">
        <f>IF(ISNA(INDEX('Stock Model- B 18 W'!$C$9:$AZ$53,MATCH($B28,'Stock Model- B 18 W'!$B$9:$B$53,0),MATCH(($B28-AA$4+1),'Stock Model- B 18 W'!$C$8:$AZ$8,0))),0,INDEX('Stock Model- B 18 W'!$C$9:$AZ$53,MATCH($B28,'Stock Model- B 18 W'!$B$9:$B$53,0),MATCH(($B28-AA$4+1),'Stock Model- B 18 W'!$C$8:$AZ$8,0)))</f>
        <v>0</v>
      </c>
      <c r="AB28" s="128">
        <f>IF(ISNA(INDEX('Stock Model- B 18 W'!$C$9:$AZ$53,MATCH($B28,'Stock Model- B 18 W'!$B$9:$B$53,0),MATCH(($B28-AB$4+1),'Stock Model- B 18 W'!$C$8:$AZ$8,0))),0,INDEX('Stock Model- B 18 W'!$C$9:$AZ$53,MATCH($B28,'Stock Model- B 18 W'!$B$9:$B$53,0),MATCH(($B28-AB$4+1),'Stock Model- B 18 W'!$C$8:$AZ$8,0)))</f>
        <v>0</v>
      </c>
      <c r="AC28" s="128">
        <f>IF(ISNA(INDEX('Stock Model- B 18 W'!$C$9:$AZ$53,MATCH($B28,'Stock Model- B 18 W'!$B$9:$B$53,0),MATCH(($B28-AC$4+1),'Stock Model- B 18 W'!$C$8:$AZ$8,0))),0,INDEX('Stock Model- B 18 W'!$C$9:$AZ$53,MATCH($B28,'Stock Model- B 18 W'!$B$9:$B$53,0),MATCH(($B28-AC$4+1),'Stock Model- B 18 W'!$C$8:$AZ$8,0)))</f>
        <v>0</v>
      </c>
      <c r="AD28" s="128">
        <f>IF(ISNA(INDEX('Stock Model- B 18 W'!$C$9:$AZ$53,MATCH($B28,'Stock Model- B 18 W'!$B$9:$B$53,0),MATCH(($B28-AD$4+1),'Stock Model- B 18 W'!$C$8:$AZ$8,0))),0,INDEX('Stock Model- B 18 W'!$C$9:$AZ$53,MATCH($B28,'Stock Model- B 18 W'!$B$9:$B$53,0),MATCH(($B28-AD$4+1),'Stock Model- B 18 W'!$C$8:$AZ$8,0)))</f>
        <v>0</v>
      </c>
      <c r="AE28" s="128">
        <f>IF(ISNA(INDEX('Stock Model- B 18 W'!$C$9:$AZ$53,MATCH($B28,'Stock Model- B 18 W'!$B$9:$B$53,0),MATCH(($B28-AE$4+1),'Stock Model- B 18 W'!$C$8:$AZ$8,0))),0,INDEX('Stock Model- B 18 W'!$C$9:$AZ$53,MATCH($B28,'Stock Model- B 18 W'!$B$9:$B$53,0),MATCH(($B28-AE$4+1),'Stock Model- B 18 W'!$C$8:$AZ$8,0)))</f>
        <v>0</v>
      </c>
      <c r="AF28" s="128">
        <f>IF(ISNA(INDEX('Stock Model- B 18 W'!$C$9:$AZ$53,MATCH($B28,'Stock Model- B 18 W'!$B$9:$B$53,0),MATCH(($B28-AF$4+1),'Stock Model- B 18 W'!$C$8:$AZ$8,0))),0,INDEX('Stock Model- B 18 W'!$C$9:$AZ$53,MATCH($B28,'Stock Model- B 18 W'!$B$9:$B$53,0),MATCH(($B28-AF$4+1),'Stock Model- B 18 W'!$C$8:$AZ$8,0)))</f>
        <v>0</v>
      </c>
      <c r="AG28" s="128">
        <f>IF(ISNA(INDEX('Stock Model- B 18 W'!$C$9:$AZ$53,MATCH($B28,'Stock Model- B 18 W'!$B$9:$B$53,0),MATCH(($B28-AG$4+1),'Stock Model- B 18 W'!$C$8:$AZ$8,0))),0,INDEX('Stock Model- B 18 W'!$C$9:$AZ$53,MATCH($B28,'Stock Model- B 18 W'!$B$9:$B$53,0),MATCH(($B28-AG$4+1),'Stock Model- B 18 W'!$C$8:$AZ$8,0)))</f>
        <v>0</v>
      </c>
      <c r="AH28" s="128">
        <f>IF(ISNA(INDEX('Stock Model- B 18 W'!$C$9:$AZ$53,MATCH($B28,'Stock Model- B 18 W'!$B$9:$B$53,0),MATCH(($B28-AH$4+1),'Stock Model- B 18 W'!$C$8:$AZ$8,0))),0,INDEX('Stock Model- B 18 W'!$C$9:$AZ$53,MATCH($B28,'Stock Model- B 18 W'!$B$9:$B$53,0),MATCH(($B28-AH$4+1),'Stock Model- B 18 W'!$C$8:$AZ$8,0)))</f>
        <v>0</v>
      </c>
      <c r="AI28" s="128">
        <f>IF(ISNA(INDEX('Stock Model- B 18 W'!$C$9:$AZ$53,MATCH($B28,'Stock Model- B 18 W'!$B$9:$B$53,0),MATCH(($B28-AI$4+1),'Stock Model- B 18 W'!$C$8:$AZ$8,0))),0,INDEX('Stock Model- B 18 W'!$C$9:$AZ$53,MATCH($B28,'Stock Model- B 18 W'!$B$9:$B$53,0),MATCH(($B28-AI$4+1),'Stock Model- B 18 W'!$C$8:$AZ$8,0)))</f>
        <v>0</v>
      </c>
      <c r="AJ28" s="128">
        <f>IF(ISNA(INDEX('Stock Model- B 18 W'!$C$9:$AZ$53,MATCH($B28,'Stock Model- B 18 W'!$B$9:$B$53,0),MATCH(($B28-AJ$4+1),'Stock Model- B 18 W'!$C$8:$AZ$8,0))),0,INDEX('Stock Model- B 18 W'!$C$9:$AZ$53,MATCH($B28,'Stock Model- B 18 W'!$B$9:$B$53,0),MATCH(($B28-AJ$4+1),'Stock Model- B 18 W'!$C$8:$AZ$8,0)))</f>
        <v>0</v>
      </c>
      <c r="AK28" s="128">
        <f>IF(ISNA(INDEX('Stock Model- B 18 W'!$C$9:$AZ$53,MATCH($B28,'Stock Model- B 18 W'!$B$9:$B$53,0),MATCH(($B28-AK$4+1),'Stock Model- B 18 W'!$C$8:$AZ$8,0))),0,INDEX('Stock Model- B 18 W'!$C$9:$AZ$53,MATCH($B28,'Stock Model- B 18 W'!$B$9:$B$53,0),MATCH(($B28-AK$4+1),'Stock Model- B 18 W'!$C$8:$AZ$8,0)))</f>
        <v>0</v>
      </c>
      <c r="AL28" s="128">
        <f>IF(ISNA(INDEX('Stock Model- B 18 W'!$C$9:$AZ$53,MATCH($B28,'Stock Model- B 18 W'!$B$9:$B$53,0),MATCH(($B28-AL$4+1),'Stock Model- B 18 W'!$C$8:$AZ$8,0))),0,INDEX('Stock Model- B 18 W'!$C$9:$AZ$53,MATCH($B28,'Stock Model- B 18 W'!$B$9:$B$53,0),MATCH(($B28-AL$4+1),'Stock Model- B 18 W'!$C$8:$AZ$8,0)))</f>
        <v>0</v>
      </c>
      <c r="AM28" s="128">
        <f>IF(ISNA(INDEX('Stock Model- B 18 W'!$C$9:$AZ$53,MATCH($B28,'Stock Model- B 18 W'!$B$9:$B$53,0),MATCH(($B28-AM$4+1),'Stock Model- B 18 W'!$C$8:$AZ$8,0))),0,INDEX('Stock Model- B 18 W'!$C$9:$AZ$53,MATCH($B28,'Stock Model- B 18 W'!$B$9:$B$53,0),MATCH(($B28-AM$4+1),'Stock Model- B 18 W'!$C$8:$AZ$8,0)))</f>
        <v>0</v>
      </c>
      <c r="AN28" s="128">
        <f>IF(ISNA(INDEX('Stock Model- B 18 W'!$C$9:$AZ$53,MATCH($B28,'Stock Model- B 18 W'!$B$9:$B$53,0),MATCH(($B28-AN$4+1),'Stock Model- B 18 W'!$C$8:$AZ$8,0))),0,INDEX('Stock Model- B 18 W'!$C$9:$AZ$53,MATCH($B28,'Stock Model- B 18 W'!$B$9:$B$53,0),MATCH(($B28-AN$4+1),'Stock Model- B 18 W'!$C$8:$AZ$8,0)))</f>
        <v>0</v>
      </c>
      <c r="AO28" s="128">
        <f>IF(ISNA(INDEX('Stock Model- B 18 W'!$C$9:$AZ$53,MATCH($B28,'Stock Model- B 18 W'!$B$9:$B$53,0),MATCH(($B28-AO$4+1),'Stock Model- B 18 W'!$C$8:$AZ$8,0))),0,INDEX('Stock Model- B 18 W'!$C$9:$AZ$53,MATCH($B28,'Stock Model- B 18 W'!$B$9:$B$53,0),MATCH(($B28-AO$4+1),'Stock Model- B 18 W'!$C$8:$AZ$8,0)))</f>
        <v>0</v>
      </c>
      <c r="AP28" s="128">
        <f>IF(ISNA(INDEX('Stock Model- B 18 W'!$C$9:$AZ$53,MATCH($B28,'Stock Model- B 18 W'!$B$9:$B$53,0),MATCH(($B28-AP$4+1),'Stock Model- B 18 W'!$C$8:$AZ$8,0))),0,INDEX('Stock Model- B 18 W'!$C$9:$AZ$53,MATCH($B28,'Stock Model- B 18 W'!$B$9:$B$53,0),MATCH(($B28-AP$4+1),'Stock Model- B 18 W'!$C$8:$AZ$8,0)))</f>
        <v>0</v>
      </c>
      <c r="AQ28" s="128">
        <f>IF(ISNA(INDEX('Stock Model- B 18 W'!$C$9:$AZ$53,MATCH($B28,'Stock Model- B 18 W'!$B$9:$B$53,0),MATCH(($B28-AQ$4+1),'Stock Model- B 18 W'!$C$8:$AZ$8,0))),0,INDEX('Stock Model- B 18 W'!$C$9:$AZ$53,MATCH($B28,'Stock Model- B 18 W'!$B$9:$B$53,0),MATCH(($B28-AQ$4+1),'Stock Model- B 18 W'!$C$8:$AZ$8,0)))</f>
        <v>0</v>
      </c>
      <c r="AR28" s="128">
        <f>IF(ISNA(INDEX('Stock Model- B 18 W'!$C$9:$AZ$53,MATCH($B28,'Stock Model- B 18 W'!$B$9:$B$53,0),MATCH(($B28-AR$4+1),'Stock Model- B 18 W'!$C$8:$AZ$8,0))),0,INDEX('Stock Model- B 18 W'!$C$9:$AZ$53,MATCH($B28,'Stock Model- B 18 W'!$B$9:$B$53,0),MATCH(($B28-AR$4+1),'Stock Model- B 18 W'!$C$8:$AZ$8,0)))</f>
        <v>0</v>
      </c>
      <c r="AS28" s="128">
        <f>IF(ISNA(INDEX('Stock Model- B 18 W'!$C$9:$AZ$53,MATCH($B28,'Stock Model- B 18 W'!$B$9:$B$53,0),MATCH(($B28-AS$4+1),'Stock Model- B 18 W'!$C$8:$AZ$8,0))),0,INDEX('Stock Model- B 18 W'!$C$9:$AZ$53,MATCH($B28,'Stock Model- B 18 W'!$B$9:$B$53,0),MATCH(($B28-AS$4+1),'Stock Model- B 18 W'!$C$8:$AZ$8,0)))</f>
        <v>0</v>
      </c>
      <c r="AT28" s="128">
        <f>IF(ISNA(INDEX('Stock Model- B 18 W'!$C$9:$AZ$53,MATCH($B28,'Stock Model- B 18 W'!$B$9:$B$53,0),MATCH(($B28-AT$4+1),'Stock Model- B 18 W'!$C$8:$AZ$8,0))),0,INDEX('Stock Model- B 18 W'!$C$9:$AZ$53,MATCH($B28,'Stock Model- B 18 W'!$B$9:$B$53,0),MATCH(($B28-AT$4+1),'Stock Model- B 18 W'!$C$8:$AZ$8,0)))</f>
        <v>0</v>
      </c>
      <c r="AU28" s="128">
        <f>IF(ISNA(INDEX('Stock Model- B 18 W'!$C$9:$AZ$53,MATCH($B28,'Stock Model- B 18 W'!$B$9:$B$53,0),MATCH(($B28-AU$4+1),'Stock Model- B 18 W'!$C$8:$AZ$8,0))),0,INDEX('Stock Model- B 18 W'!$C$9:$AZ$53,MATCH($B28,'Stock Model- B 18 W'!$B$9:$B$53,0),MATCH(($B28-AU$4+1),'Stock Model- B 18 W'!$C$8:$AZ$8,0)))</f>
        <v>0</v>
      </c>
      <c r="AV28" s="109">
        <f t="shared" ca="1" si="2"/>
        <v>14157637.107743729</v>
      </c>
      <c r="AW28" s="109" t="str">
        <f ca="1">IF(AV28=SUM('Stock Model- B 18 W'!C32:AZ32),"OK","Error")</f>
        <v>OK</v>
      </c>
    </row>
    <row r="29" spans="1:49">
      <c r="A29" s="214"/>
      <c r="B29" s="109">
        <f>'Stock Model- B 18 W'!B33</f>
        <v>2014</v>
      </c>
      <c r="C29" s="128">
        <f ca="1">IF(ISNA(INDEX('Stock Model- B 18 W'!$C$9:$AZ$53,MATCH($B29,'Stock Model- B 18 W'!$B$9:$B$53,0),MATCH(($B29-C$4+1),'Stock Model- B 18 W'!$C$8:$AZ$8,0))),0,INDEX('Stock Model- B 18 W'!$C$9:$AZ$53,MATCH($B29,'Stock Model- B 18 W'!$B$9:$B$53,0),MATCH(($B29-C$4+1),'Stock Model- B 18 W'!$C$8:$AZ$8,0)))</f>
        <v>0</v>
      </c>
      <c r="D29" s="128">
        <f ca="1">IF(ISNA(INDEX('Stock Model- B 18 W'!$C$9:$AZ$53,MATCH($B29,'Stock Model- B 18 W'!$B$9:$B$53,0),MATCH(($B29-D$4+1),'Stock Model- B 18 W'!$C$8:$AZ$8,0))),0,INDEX('Stock Model- B 18 W'!$C$9:$AZ$53,MATCH($B29,'Stock Model- B 18 W'!$B$9:$B$53,0),MATCH(($B29-D$4+1),'Stock Model- B 18 W'!$C$8:$AZ$8,0)))</f>
        <v>0</v>
      </c>
      <c r="E29" s="128">
        <f ca="1">IF(ISNA(INDEX('Stock Model- B 18 W'!$C$9:$AZ$53,MATCH($B29,'Stock Model- B 18 W'!$B$9:$B$53,0),MATCH(($B29-E$4+1),'Stock Model- B 18 W'!$C$8:$AZ$8,0))),0,INDEX('Stock Model- B 18 W'!$C$9:$AZ$53,MATCH($B29,'Stock Model- B 18 W'!$B$9:$B$53,0),MATCH(($B29-E$4+1),'Stock Model- B 18 W'!$C$8:$AZ$8,0)))</f>
        <v>0</v>
      </c>
      <c r="F29" s="128">
        <f ca="1">IF(ISNA(INDEX('Stock Model- B 18 W'!$C$9:$AZ$53,MATCH($B29,'Stock Model- B 18 W'!$B$9:$B$53,0),MATCH(($B29-F$4+1),'Stock Model- B 18 W'!$C$8:$AZ$8,0))),0,INDEX('Stock Model- B 18 W'!$C$9:$AZ$53,MATCH($B29,'Stock Model- B 18 W'!$B$9:$B$53,0),MATCH(($B29-F$4+1),'Stock Model- B 18 W'!$C$8:$AZ$8,0)))</f>
        <v>0</v>
      </c>
      <c r="G29" s="128">
        <f ca="1">IF(ISNA(INDEX('Stock Model- B 18 W'!$C$9:$AZ$53,MATCH($B29,'Stock Model- B 18 W'!$B$9:$B$53,0),MATCH(($B29-G$4+1),'Stock Model- B 18 W'!$C$8:$AZ$8,0))),0,INDEX('Stock Model- B 18 W'!$C$9:$AZ$53,MATCH($B29,'Stock Model- B 18 W'!$B$9:$B$53,0),MATCH(($B29-G$4+1),'Stock Model- B 18 W'!$C$8:$AZ$8,0)))</f>
        <v>0</v>
      </c>
      <c r="H29" s="128">
        <f ca="1">IF(ISNA(INDEX('Stock Model- B 18 W'!$C$9:$AZ$53,MATCH($B29,'Stock Model- B 18 W'!$B$9:$B$53,0),MATCH(($B29-H$4+1),'Stock Model- B 18 W'!$C$8:$AZ$8,0))),0,INDEX('Stock Model- B 18 W'!$C$9:$AZ$53,MATCH($B29,'Stock Model- B 18 W'!$B$9:$B$53,0),MATCH(($B29-H$4+1),'Stock Model- B 18 W'!$C$8:$AZ$8,0)))</f>
        <v>0</v>
      </c>
      <c r="I29" s="128">
        <f ca="1">IF(ISNA(INDEX('Stock Model- B 18 W'!$C$9:$AZ$53,MATCH($B29,'Stock Model- B 18 W'!$B$9:$B$53,0),MATCH(($B29-I$4+1),'Stock Model- B 18 W'!$C$8:$AZ$8,0))),0,INDEX('Stock Model- B 18 W'!$C$9:$AZ$53,MATCH($B29,'Stock Model- B 18 W'!$B$9:$B$53,0),MATCH(($B29-I$4+1),'Stock Model- B 18 W'!$C$8:$AZ$8,0)))</f>
        <v>0</v>
      </c>
      <c r="J29" s="128">
        <f ca="1">IF(ISNA(INDEX('Stock Model- B 18 W'!$C$9:$AZ$53,MATCH($B29,'Stock Model- B 18 W'!$B$9:$B$53,0),MATCH(($B29-J$4+1),'Stock Model- B 18 W'!$C$8:$AZ$8,0))),0,INDEX('Stock Model- B 18 W'!$C$9:$AZ$53,MATCH($B29,'Stock Model- B 18 W'!$B$9:$B$53,0),MATCH(($B29-J$4+1),'Stock Model- B 18 W'!$C$8:$AZ$8,0)))</f>
        <v>0</v>
      </c>
      <c r="K29" s="128">
        <f ca="1">IF(ISNA(INDEX('Stock Model- B 18 W'!$C$9:$AZ$53,MATCH($B29,'Stock Model- B 18 W'!$B$9:$B$53,0),MATCH(($B29-K$4+1),'Stock Model- B 18 W'!$C$8:$AZ$8,0))),0,INDEX('Stock Model- B 18 W'!$C$9:$AZ$53,MATCH($B29,'Stock Model- B 18 W'!$B$9:$B$53,0),MATCH(($B29-K$4+1),'Stock Model- B 18 W'!$C$8:$AZ$8,0)))</f>
        <v>0</v>
      </c>
      <c r="L29" s="128">
        <f ca="1">IF(ISNA(INDEX('Stock Model- B 18 W'!$C$9:$AZ$53,MATCH($B29,'Stock Model- B 18 W'!$B$9:$B$53,0),MATCH(($B29-L$4+1),'Stock Model- B 18 W'!$C$8:$AZ$8,0))),0,INDEX('Stock Model- B 18 W'!$C$9:$AZ$53,MATCH($B29,'Stock Model- B 18 W'!$B$9:$B$53,0),MATCH(($B29-L$4+1),'Stock Model- B 18 W'!$C$8:$AZ$8,0)))</f>
        <v>0</v>
      </c>
      <c r="M29" s="128">
        <f ca="1">IF(ISNA(INDEX('Stock Model- B 18 W'!$C$9:$AZ$53,MATCH($B29,'Stock Model- B 18 W'!$B$9:$B$53,0),MATCH(($B29-M$4+1),'Stock Model- B 18 W'!$C$8:$AZ$8,0))),0,INDEX('Stock Model- B 18 W'!$C$9:$AZ$53,MATCH($B29,'Stock Model- B 18 W'!$B$9:$B$53,0),MATCH(($B29-M$4+1),'Stock Model- B 18 W'!$C$8:$AZ$8,0)))</f>
        <v>0</v>
      </c>
      <c r="N29" s="128">
        <f ca="1">IF(ISNA(INDEX('Stock Model- B 18 W'!$C$9:$AZ$53,MATCH($B29,'Stock Model- B 18 W'!$B$9:$B$53,0),MATCH(($B29-N$4+1),'Stock Model- B 18 W'!$C$8:$AZ$8,0))),0,INDEX('Stock Model- B 18 W'!$C$9:$AZ$53,MATCH($B29,'Stock Model- B 18 W'!$B$9:$B$53,0),MATCH(($B29-N$4+1),'Stock Model- B 18 W'!$C$8:$AZ$8,0)))</f>
        <v>0</v>
      </c>
      <c r="O29" s="128">
        <f ca="1">IF(ISNA(INDEX('Stock Model- B 18 W'!$C$9:$AZ$53,MATCH($B29,'Stock Model- B 18 W'!$B$9:$B$53,0),MATCH(($B29-O$4+1),'Stock Model- B 18 W'!$C$8:$AZ$8,0))),0,INDEX('Stock Model- B 18 W'!$C$9:$AZ$53,MATCH($B29,'Stock Model- B 18 W'!$B$9:$B$53,0),MATCH(($B29-O$4+1),'Stock Model- B 18 W'!$C$8:$AZ$8,0)))</f>
        <v>0</v>
      </c>
      <c r="P29" s="128">
        <f ca="1">IF(ISNA(INDEX('Stock Model- B 18 W'!$C$9:$AZ$53,MATCH($B29,'Stock Model- B 18 W'!$B$9:$B$53,0),MATCH(($B29-P$4+1),'Stock Model- B 18 W'!$C$8:$AZ$8,0))),0,INDEX('Stock Model- B 18 W'!$C$9:$AZ$53,MATCH($B29,'Stock Model- B 18 W'!$B$9:$B$53,0),MATCH(($B29-P$4+1),'Stock Model- B 18 W'!$C$8:$AZ$8,0)))</f>
        <v>0</v>
      </c>
      <c r="Q29" s="128">
        <f ca="1">IF(ISNA(INDEX('Stock Model- B 18 W'!$C$9:$AZ$53,MATCH($B29,'Stock Model- B 18 W'!$B$9:$B$53,0),MATCH(($B29-Q$4+1),'Stock Model- B 18 W'!$C$8:$AZ$8,0))),0,INDEX('Stock Model- B 18 W'!$C$9:$AZ$53,MATCH($B29,'Stock Model- B 18 W'!$B$9:$B$53,0),MATCH(($B29-Q$4+1),'Stock Model- B 18 W'!$C$8:$AZ$8,0)))</f>
        <v>0</v>
      </c>
      <c r="R29" s="128">
        <f ca="1">IF(ISNA(INDEX('Stock Model- B 18 W'!$C$9:$AZ$53,MATCH($B29,'Stock Model- B 18 W'!$B$9:$B$53,0),MATCH(($B29-R$4+1),'Stock Model- B 18 W'!$C$8:$AZ$8,0))),0,INDEX('Stock Model- B 18 W'!$C$9:$AZ$53,MATCH($B29,'Stock Model- B 18 W'!$B$9:$B$53,0),MATCH(($B29-R$4+1),'Stock Model- B 18 W'!$C$8:$AZ$8,0)))</f>
        <v>0</v>
      </c>
      <c r="S29" s="128">
        <f ca="1">IF(ISNA(INDEX('Stock Model- B 18 W'!$C$9:$AZ$53,MATCH($B29,'Stock Model- B 18 W'!$B$9:$B$53,0),MATCH(($B29-S$4+1),'Stock Model- B 18 W'!$C$8:$AZ$8,0))),0,INDEX('Stock Model- B 18 W'!$C$9:$AZ$53,MATCH($B29,'Stock Model- B 18 W'!$B$9:$B$53,0),MATCH(($B29-S$4+1),'Stock Model- B 18 W'!$C$8:$AZ$8,0)))</f>
        <v>0</v>
      </c>
      <c r="T29" s="128">
        <f ca="1">IF(ISNA(INDEX('Stock Model- B 18 W'!$C$9:$AZ$53,MATCH($B29,'Stock Model- B 18 W'!$B$9:$B$53,0),MATCH(($B29-T$4+1),'Stock Model- B 18 W'!$C$8:$AZ$8,0))),0,INDEX('Stock Model- B 18 W'!$C$9:$AZ$53,MATCH($B29,'Stock Model- B 18 W'!$B$9:$B$53,0),MATCH(($B29-T$4+1),'Stock Model- B 18 W'!$C$8:$AZ$8,0)))</f>
        <v>0</v>
      </c>
      <c r="U29" s="128">
        <f ca="1">IF(ISNA(INDEX('Stock Model- B 18 W'!$C$9:$AZ$53,MATCH($B29,'Stock Model- B 18 W'!$B$9:$B$53,0),MATCH(($B29-U$4+1),'Stock Model- B 18 W'!$C$8:$AZ$8,0))),0,INDEX('Stock Model- B 18 W'!$C$9:$AZ$53,MATCH($B29,'Stock Model- B 18 W'!$B$9:$B$53,0),MATCH(($B29-U$4+1),'Stock Model- B 18 W'!$C$8:$AZ$8,0)))</f>
        <v>0</v>
      </c>
      <c r="V29" s="128">
        <f ca="1">IF(ISNA(INDEX('Stock Model- B 18 W'!$C$9:$AZ$53,MATCH($B29,'Stock Model- B 18 W'!$B$9:$B$53,0),MATCH(($B29-V$4+1),'Stock Model- B 18 W'!$C$8:$AZ$8,0))),0,INDEX('Stock Model- B 18 W'!$C$9:$AZ$53,MATCH($B29,'Stock Model- B 18 W'!$B$9:$B$53,0),MATCH(($B29-V$4+1),'Stock Model- B 18 W'!$C$8:$AZ$8,0)))</f>
        <v>0</v>
      </c>
      <c r="W29" s="128">
        <f ca="1">IF(ISNA(INDEX('Stock Model- B 18 W'!$C$9:$AZ$53,MATCH($B29,'Stock Model- B 18 W'!$B$9:$B$53,0),MATCH(($B29-W$4+1),'Stock Model- B 18 W'!$C$8:$AZ$8,0))),0,INDEX('Stock Model- B 18 W'!$C$9:$AZ$53,MATCH($B29,'Stock Model- B 18 W'!$B$9:$B$53,0),MATCH(($B29-W$4+1),'Stock Model- B 18 W'!$C$8:$AZ$8,0)))</f>
        <v>2810292.1497272202</v>
      </c>
      <c r="X29" s="128">
        <f ca="1">IF(ISNA(INDEX('Stock Model- B 18 W'!$C$9:$AZ$53,MATCH($B29,'Stock Model- B 18 W'!$B$9:$B$53,0),MATCH(($B29-X$4+1),'Stock Model- B 18 W'!$C$8:$AZ$8,0))),0,INDEX('Stock Model- B 18 W'!$C$9:$AZ$53,MATCH($B29,'Stock Model- B 18 W'!$B$9:$B$53,0),MATCH(($B29-X$4+1),'Stock Model- B 18 W'!$C$8:$AZ$8,0)))</f>
        <v>2831369.3408501744</v>
      </c>
      <c r="Y29" s="128">
        <f ca="1">IF(ISNA(INDEX('Stock Model- B 18 W'!$C$9:$AZ$53,MATCH($B29,'Stock Model- B 18 W'!$B$9:$B$53,0),MATCH(($B29-Y$4+1),'Stock Model- B 18 W'!$C$8:$AZ$8,0))),0,INDEX('Stock Model- B 18 W'!$C$9:$AZ$53,MATCH($B29,'Stock Model- B 18 W'!$B$9:$B$53,0),MATCH(($B29-Y$4+1),'Stock Model- B 18 W'!$C$8:$AZ$8,0)))</f>
        <v>2852604.6109065511</v>
      </c>
      <c r="Z29" s="128">
        <f ca="1">IF(ISNA(INDEX('Stock Model- B 18 W'!$C$9:$AZ$53,MATCH($B29,'Stock Model- B 18 W'!$B$9:$B$53,0),MATCH(($B29-Z$4+1),'Stock Model- B 18 W'!$C$8:$AZ$8,0))),0,INDEX('Stock Model- B 18 W'!$C$9:$AZ$53,MATCH($B29,'Stock Model- B 18 W'!$B$9:$B$53,0),MATCH(($B29-Z$4+1),'Stock Model- B 18 W'!$C$8:$AZ$8,0)))</f>
        <v>2873999.1454883507</v>
      </c>
      <c r="AA29" s="128">
        <f ca="1">IF(ISNA(INDEX('Stock Model- B 18 W'!$C$9:$AZ$53,MATCH($B29,'Stock Model- B 18 W'!$B$9:$B$53,0),MATCH(($B29-AA$4+1),'Stock Model- B 18 W'!$C$8:$AZ$8,0))),0,INDEX('Stock Model- B 18 W'!$C$9:$AZ$53,MATCH($B29,'Stock Model- B 18 W'!$B$9:$B$53,0),MATCH(($B29-AA$4+1),'Stock Model- B 18 W'!$C$8:$AZ$8,0)))</f>
        <v>2895554.1390795135</v>
      </c>
      <c r="AB29" s="128">
        <f>IF(ISNA(INDEX('Stock Model- B 18 W'!$C$9:$AZ$53,MATCH($B29,'Stock Model- B 18 W'!$B$9:$B$53,0),MATCH(($B29-AB$4+1),'Stock Model- B 18 W'!$C$8:$AZ$8,0))),0,INDEX('Stock Model- B 18 W'!$C$9:$AZ$53,MATCH($B29,'Stock Model- B 18 W'!$B$9:$B$53,0),MATCH(($B29-AB$4+1),'Stock Model- B 18 W'!$C$8:$AZ$8,0)))</f>
        <v>0</v>
      </c>
      <c r="AC29" s="128">
        <f>IF(ISNA(INDEX('Stock Model- B 18 W'!$C$9:$AZ$53,MATCH($B29,'Stock Model- B 18 W'!$B$9:$B$53,0),MATCH(($B29-AC$4+1),'Stock Model- B 18 W'!$C$8:$AZ$8,0))),0,INDEX('Stock Model- B 18 W'!$C$9:$AZ$53,MATCH($B29,'Stock Model- B 18 W'!$B$9:$B$53,0),MATCH(($B29-AC$4+1),'Stock Model- B 18 W'!$C$8:$AZ$8,0)))</f>
        <v>0</v>
      </c>
      <c r="AD29" s="128">
        <f>IF(ISNA(INDEX('Stock Model- B 18 W'!$C$9:$AZ$53,MATCH($B29,'Stock Model- B 18 W'!$B$9:$B$53,0),MATCH(($B29-AD$4+1),'Stock Model- B 18 W'!$C$8:$AZ$8,0))),0,INDEX('Stock Model- B 18 W'!$C$9:$AZ$53,MATCH($B29,'Stock Model- B 18 W'!$B$9:$B$53,0),MATCH(($B29-AD$4+1),'Stock Model- B 18 W'!$C$8:$AZ$8,0)))</f>
        <v>0</v>
      </c>
      <c r="AE29" s="128">
        <f>IF(ISNA(INDEX('Stock Model- B 18 W'!$C$9:$AZ$53,MATCH($B29,'Stock Model- B 18 W'!$B$9:$B$53,0),MATCH(($B29-AE$4+1),'Stock Model- B 18 W'!$C$8:$AZ$8,0))),0,INDEX('Stock Model- B 18 W'!$C$9:$AZ$53,MATCH($B29,'Stock Model- B 18 W'!$B$9:$B$53,0),MATCH(($B29-AE$4+1),'Stock Model- B 18 W'!$C$8:$AZ$8,0)))</f>
        <v>0</v>
      </c>
      <c r="AF29" s="128">
        <f>IF(ISNA(INDEX('Stock Model- B 18 W'!$C$9:$AZ$53,MATCH($B29,'Stock Model- B 18 W'!$B$9:$B$53,0),MATCH(($B29-AF$4+1),'Stock Model- B 18 W'!$C$8:$AZ$8,0))),0,INDEX('Stock Model- B 18 W'!$C$9:$AZ$53,MATCH($B29,'Stock Model- B 18 W'!$B$9:$B$53,0),MATCH(($B29-AF$4+1),'Stock Model- B 18 W'!$C$8:$AZ$8,0)))</f>
        <v>0</v>
      </c>
      <c r="AG29" s="128">
        <f>IF(ISNA(INDEX('Stock Model- B 18 W'!$C$9:$AZ$53,MATCH($B29,'Stock Model- B 18 W'!$B$9:$B$53,0),MATCH(($B29-AG$4+1),'Stock Model- B 18 W'!$C$8:$AZ$8,0))),0,INDEX('Stock Model- B 18 W'!$C$9:$AZ$53,MATCH($B29,'Stock Model- B 18 W'!$B$9:$B$53,0),MATCH(($B29-AG$4+1),'Stock Model- B 18 W'!$C$8:$AZ$8,0)))</f>
        <v>0</v>
      </c>
      <c r="AH29" s="128">
        <f>IF(ISNA(INDEX('Stock Model- B 18 W'!$C$9:$AZ$53,MATCH($B29,'Stock Model- B 18 W'!$B$9:$B$53,0),MATCH(($B29-AH$4+1),'Stock Model- B 18 W'!$C$8:$AZ$8,0))),0,INDEX('Stock Model- B 18 W'!$C$9:$AZ$53,MATCH($B29,'Stock Model- B 18 W'!$B$9:$B$53,0),MATCH(($B29-AH$4+1),'Stock Model- B 18 W'!$C$8:$AZ$8,0)))</f>
        <v>0</v>
      </c>
      <c r="AI29" s="128">
        <f>IF(ISNA(INDEX('Stock Model- B 18 W'!$C$9:$AZ$53,MATCH($B29,'Stock Model- B 18 W'!$B$9:$B$53,0),MATCH(($B29-AI$4+1),'Stock Model- B 18 W'!$C$8:$AZ$8,0))),0,INDEX('Stock Model- B 18 W'!$C$9:$AZ$53,MATCH($B29,'Stock Model- B 18 W'!$B$9:$B$53,0),MATCH(($B29-AI$4+1),'Stock Model- B 18 W'!$C$8:$AZ$8,0)))</f>
        <v>0</v>
      </c>
      <c r="AJ29" s="128">
        <f>IF(ISNA(INDEX('Stock Model- B 18 W'!$C$9:$AZ$53,MATCH($B29,'Stock Model- B 18 W'!$B$9:$B$53,0),MATCH(($B29-AJ$4+1),'Stock Model- B 18 W'!$C$8:$AZ$8,0))),0,INDEX('Stock Model- B 18 W'!$C$9:$AZ$53,MATCH($B29,'Stock Model- B 18 W'!$B$9:$B$53,0),MATCH(($B29-AJ$4+1),'Stock Model- B 18 W'!$C$8:$AZ$8,0)))</f>
        <v>0</v>
      </c>
      <c r="AK29" s="128">
        <f>IF(ISNA(INDEX('Stock Model- B 18 W'!$C$9:$AZ$53,MATCH($B29,'Stock Model- B 18 W'!$B$9:$B$53,0),MATCH(($B29-AK$4+1),'Stock Model- B 18 W'!$C$8:$AZ$8,0))),0,INDEX('Stock Model- B 18 W'!$C$9:$AZ$53,MATCH($B29,'Stock Model- B 18 W'!$B$9:$B$53,0),MATCH(($B29-AK$4+1),'Stock Model- B 18 W'!$C$8:$AZ$8,0)))</f>
        <v>0</v>
      </c>
      <c r="AL29" s="128">
        <f>IF(ISNA(INDEX('Stock Model- B 18 W'!$C$9:$AZ$53,MATCH($B29,'Stock Model- B 18 W'!$B$9:$B$53,0),MATCH(($B29-AL$4+1),'Stock Model- B 18 W'!$C$8:$AZ$8,0))),0,INDEX('Stock Model- B 18 W'!$C$9:$AZ$53,MATCH($B29,'Stock Model- B 18 W'!$B$9:$B$53,0),MATCH(($B29-AL$4+1),'Stock Model- B 18 W'!$C$8:$AZ$8,0)))</f>
        <v>0</v>
      </c>
      <c r="AM29" s="128">
        <f>IF(ISNA(INDEX('Stock Model- B 18 W'!$C$9:$AZ$53,MATCH($B29,'Stock Model- B 18 W'!$B$9:$B$53,0),MATCH(($B29-AM$4+1),'Stock Model- B 18 W'!$C$8:$AZ$8,0))),0,INDEX('Stock Model- B 18 W'!$C$9:$AZ$53,MATCH($B29,'Stock Model- B 18 W'!$B$9:$B$53,0),MATCH(($B29-AM$4+1),'Stock Model- B 18 W'!$C$8:$AZ$8,0)))</f>
        <v>0</v>
      </c>
      <c r="AN29" s="128">
        <f>IF(ISNA(INDEX('Stock Model- B 18 W'!$C$9:$AZ$53,MATCH($B29,'Stock Model- B 18 W'!$B$9:$B$53,0),MATCH(($B29-AN$4+1),'Stock Model- B 18 W'!$C$8:$AZ$8,0))),0,INDEX('Stock Model- B 18 W'!$C$9:$AZ$53,MATCH($B29,'Stock Model- B 18 W'!$B$9:$B$53,0),MATCH(($B29-AN$4+1),'Stock Model- B 18 W'!$C$8:$AZ$8,0)))</f>
        <v>0</v>
      </c>
      <c r="AO29" s="128">
        <f>IF(ISNA(INDEX('Stock Model- B 18 W'!$C$9:$AZ$53,MATCH($B29,'Stock Model- B 18 W'!$B$9:$B$53,0),MATCH(($B29-AO$4+1),'Stock Model- B 18 W'!$C$8:$AZ$8,0))),0,INDEX('Stock Model- B 18 W'!$C$9:$AZ$53,MATCH($B29,'Stock Model- B 18 W'!$B$9:$B$53,0),MATCH(($B29-AO$4+1),'Stock Model- B 18 W'!$C$8:$AZ$8,0)))</f>
        <v>0</v>
      </c>
      <c r="AP29" s="128">
        <f>IF(ISNA(INDEX('Stock Model- B 18 W'!$C$9:$AZ$53,MATCH($B29,'Stock Model- B 18 W'!$B$9:$B$53,0),MATCH(($B29-AP$4+1),'Stock Model- B 18 W'!$C$8:$AZ$8,0))),0,INDEX('Stock Model- B 18 W'!$C$9:$AZ$53,MATCH($B29,'Stock Model- B 18 W'!$B$9:$B$53,0),MATCH(($B29-AP$4+1),'Stock Model- B 18 W'!$C$8:$AZ$8,0)))</f>
        <v>0</v>
      </c>
      <c r="AQ29" s="128">
        <f>IF(ISNA(INDEX('Stock Model- B 18 W'!$C$9:$AZ$53,MATCH($B29,'Stock Model- B 18 W'!$B$9:$B$53,0),MATCH(($B29-AQ$4+1),'Stock Model- B 18 W'!$C$8:$AZ$8,0))),0,INDEX('Stock Model- B 18 W'!$C$9:$AZ$53,MATCH($B29,'Stock Model- B 18 W'!$B$9:$B$53,0),MATCH(($B29-AQ$4+1),'Stock Model- B 18 W'!$C$8:$AZ$8,0)))</f>
        <v>0</v>
      </c>
      <c r="AR29" s="128">
        <f>IF(ISNA(INDEX('Stock Model- B 18 W'!$C$9:$AZ$53,MATCH($B29,'Stock Model- B 18 W'!$B$9:$B$53,0),MATCH(($B29-AR$4+1),'Stock Model- B 18 W'!$C$8:$AZ$8,0))),0,INDEX('Stock Model- B 18 W'!$C$9:$AZ$53,MATCH($B29,'Stock Model- B 18 W'!$B$9:$B$53,0),MATCH(($B29-AR$4+1),'Stock Model- B 18 W'!$C$8:$AZ$8,0)))</f>
        <v>0</v>
      </c>
      <c r="AS29" s="128">
        <f>IF(ISNA(INDEX('Stock Model- B 18 W'!$C$9:$AZ$53,MATCH($B29,'Stock Model- B 18 W'!$B$9:$B$53,0),MATCH(($B29-AS$4+1),'Stock Model- B 18 W'!$C$8:$AZ$8,0))),0,INDEX('Stock Model- B 18 W'!$C$9:$AZ$53,MATCH($B29,'Stock Model- B 18 W'!$B$9:$B$53,0),MATCH(($B29-AS$4+1),'Stock Model- B 18 W'!$C$8:$AZ$8,0)))</f>
        <v>0</v>
      </c>
      <c r="AT29" s="128">
        <f>IF(ISNA(INDEX('Stock Model- B 18 W'!$C$9:$AZ$53,MATCH($B29,'Stock Model- B 18 W'!$B$9:$B$53,0),MATCH(($B29-AT$4+1),'Stock Model- B 18 W'!$C$8:$AZ$8,0))),0,INDEX('Stock Model- B 18 W'!$C$9:$AZ$53,MATCH($B29,'Stock Model- B 18 W'!$B$9:$B$53,0),MATCH(($B29-AT$4+1),'Stock Model- B 18 W'!$C$8:$AZ$8,0)))</f>
        <v>0</v>
      </c>
      <c r="AU29" s="128">
        <f>IF(ISNA(INDEX('Stock Model- B 18 W'!$C$9:$AZ$53,MATCH($B29,'Stock Model- B 18 W'!$B$9:$B$53,0),MATCH(($B29-AU$4+1),'Stock Model- B 18 W'!$C$8:$AZ$8,0))),0,INDEX('Stock Model- B 18 W'!$C$9:$AZ$53,MATCH($B29,'Stock Model- B 18 W'!$B$9:$B$53,0),MATCH(($B29-AU$4+1),'Stock Model- B 18 W'!$C$8:$AZ$8,0)))</f>
        <v>0</v>
      </c>
      <c r="AV29" s="109">
        <f t="shared" ca="1" si="2"/>
        <v>14263819.386051809</v>
      </c>
      <c r="AW29" s="109" t="str">
        <f ca="1">IF(AV29=SUM('Stock Model- B 18 W'!C33:AZ33),"OK","Error")</f>
        <v>OK</v>
      </c>
    </row>
    <row r="30" spans="1:49">
      <c r="A30" s="214"/>
      <c r="B30" s="109">
        <f>'Stock Model- B 18 W'!B34</f>
        <v>2015</v>
      </c>
      <c r="C30" s="128">
        <f ca="1">IF(ISNA(INDEX('Stock Model- B 18 W'!$C$9:$AZ$53,MATCH($B30,'Stock Model- B 18 W'!$B$9:$B$53,0),MATCH(($B30-C$4+1),'Stock Model- B 18 W'!$C$8:$AZ$8,0))),0,INDEX('Stock Model- B 18 W'!$C$9:$AZ$53,MATCH($B30,'Stock Model- B 18 W'!$B$9:$B$53,0),MATCH(($B30-C$4+1),'Stock Model- B 18 W'!$C$8:$AZ$8,0)))</f>
        <v>0</v>
      </c>
      <c r="D30" s="128">
        <f ca="1">IF(ISNA(INDEX('Stock Model- B 18 W'!$C$9:$AZ$53,MATCH($B30,'Stock Model- B 18 W'!$B$9:$B$53,0),MATCH(($B30-D$4+1),'Stock Model- B 18 W'!$C$8:$AZ$8,0))),0,INDEX('Stock Model- B 18 W'!$C$9:$AZ$53,MATCH($B30,'Stock Model- B 18 W'!$B$9:$B$53,0),MATCH(($B30-D$4+1),'Stock Model- B 18 W'!$C$8:$AZ$8,0)))</f>
        <v>0</v>
      </c>
      <c r="E30" s="128">
        <f ca="1">IF(ISNA(INDEX('Stock Model- B 18 W'!$C$9:$AZ$53,MATCH($B30,'Stock Model- B 18 W'!$B$9:$B$53,0),MATCH(($B30-E$4+1),'Stock Model- B 18 W'!$C$8:$AZ$8,0))),0,INDEX('Stock Model- B 18 W'!$C$9:$AZ$53,MATCH($B30,'Stock Model- B 18 W'!$B$9:$B$53,0),MATCH(($B30-E$4+1),'Stock Model- B 18 W'!$C$8:$AZ$8,0)))</f>
        <v>0</v>
      </c>
      <c r="F30" s="128">
        <f ca="1">IF(ISNA(INDEX('Stock Model- B 18 W'!$C$9:$AZ$53,MATCH($B30,'Stock Model- B 18 W'!$B$9:$B$53,0),MATCH(($B30-F$4+1),'Stock Model- B 18 W'!$C$8:$AZ$8,0))),0,INDEX('Stock Model- B 18 W'!$C$9:$AZ$53,MATCH($B30,'Stock Model- B 18 W'!$B$9:$B$53,0),MATCH(($B30-F$4+1),'Stock Model- B 18 W'!$C$8:$AZ$8,0)))</f>
        <v>0</v>
      </c>
      <c r="G30" s="128">
        <f ca="1">IF(ISNA(INDEX('Stock Model- B 18 W'!$C$9:$AZ$53,MATCH($B30,'Stock Model- B 18 W'!$B$9:$B$53,0),MATCH(($B30-G$4+1),'Stock Model- B 18 W'!$C$8:$AZ$8,0))),0,INDEX('Stock Model- B 18 W'!$C$9:$AZ$53,MATCH($B30,'Stock Model- B 18 W'!$B$9:$B$53,0),MATCH(($B30-G$4+1),'Stock Model- B 18 W'!$C$8:$AZ$8,0)))</f>
        <v>0</v>
      </c>
      <c r="H30" s="128">
        <f ca="1">IF(ISNA(INDEX('Stock Model- B 18 W'!$C$9:$AZ$53,MATCH($B30,'Stock Model- B 18 W'!$B$9:$B$53,0),MATCH(($B30-H$4+1),'Stock Model- B 18 W'!$C$8:$AZ$8,0))),0,INDEX('Stock Model- B 18 W'!$C$9:$AZ$53,MATCH($B30,'Stock Model- B 18 W'!$B$9:$B$53,0),MATCH(($B30-H$4+1),'Stock Model- B 18 W'!$C$8:$AZ$8,0)))</f>
        <v>0</v>
      </c>
      <c r="I30" s="128">
        <f ca="1">IF(ISNA(INDEX('Stock Model- B 18 W'!$C$9:$AZ$53,MATCH($B30,'Stock Model- B 18 W'!$B$9:$B$53,0),MATCH(($B30-I$4+1),'Stock Model- B 18 W'!$C$8:$AZ$8,0))),0,INDEX('Stock Model- B 18 W'!$C$9:$AZ$53,MATCH($B30,'Stock Model- B 18 W'!$B$9:$B$53,0),MATCH(($B30-I$4+1),'Stock Model- B 18 W'!$C$8:$AZ$8,0)))</f>
        <v>0</v>
      </c>
      <c r="J30" s="128">
        <f ca="1">IF(ISNA(INDEX('Stock Model- B 18 W'!$C$9:$AZ$53,MATCH($B30,'Stock Model- B 18 W'!$B$9:$B$53,0),MATCH(($B30-J$4+1),'Stock Model- B 18 W'!$C$8:$AZ$8,0))),0,INDEX('Stock Model- B 18 W'!$C$9:$AZ$53,MATCH($B30,'Stock Model- B 18 W'!$B$9:$B$53,0),MATCH(($B30-J$4+1),'Stock Model- B 18 W'!$C$8:$AZ$8,0)))</f>
        <v>0</v>
      </c>
      <c r="K30" s="128">
        <f ca="1">IF(ISNA(INDEX('Stock Model- B 18 W'!$C$9:$AZ$53,MATCH($B30,'Stock Model- B 18 W'!$B$9:$B$53,0),MATCH(($B30-K$4+1),'Stock Model- B 18 W'!$C$8:$AZ$8,0))),0,INDEX('Stock Model- B 18 W'!$C$9:$AZ$53,MATCH($B30,'Stock Model- B 18 W'!$B$9:$B$53,0),MATCH(($B30-K$4+1),'Stock Model- B 18 W'!$C$8:$AZ$8,0)))</f>
        <v>0</v>
      </c>
      <c r="L30" s="128">
        <f ca="1">IF(ISNA(INDEX('Stock Model- B 18 W'!$C$9:$AZ$53,MATCH($B30,'Stock Model- B 18 W'!$B$9:$B$53,0),MATCH(($B30-L$4+1),'Stock Model- B 18 W'!$C$8:$AZ$8,0))),0,INDEX('Stock Model- B 18 W'!$C$9:$AZ$53,MATCH($B30,'Stock Model- B 18 W'!$B$9:$B$53,0),MATCH(($B30-L$4+1),'Stock Model- B 18 W'!$C$8:$AZ$8,0)))</f>
        <v>0</v>
      </c>
      <c r="M30" s="128">
        <f ca="1">IF(ISNA(INDEX('Stock Model- B 18 W'!$C$9:$AZ$53,MATCH($B30,'Stock Model- B 18 W'!$B$9:$B$53,0),MATCH(($B30-M$4+1),'Stock Model- B 18 W'!$C$8:$AZ$8,0))),0,INDEX('Stock Model- B 18 W'!$C$9:$AZ$53,MATCH($B30,'Stock Model- B 18 W'!$B$9:$B$53,0),MATCH(($B30-M$4+1),'Stock Model- B 18 W'!$C$8:$AZ$8,0)))</f>
        <v>0</v>
      </c>
      <c r="N30" s="128">
        <f ca="1">IF(ISNA(INDEX('Stock Model- B 18 W'!$C$9:$AZ$53,MATCH($B30,'Stock Model- B 18 W'!$B$9:$B$53,0),MATCH(($B30-N$4+1),'Stock Model- B 18 W'!$C$8:$AZ$8,0))),0,INDEX('Stock Model- B 18 W'!$C$9:$AZ$53,MATCH($B30,'Stock Model- B 18 W'!$B$9:$B$53,0),MATCH(($B30-N$4+1),'Stock Model- B 18 W'!$C$8:$AZ$8,0)))</f>
        <v>0</v>
      </c>
      <c r="O30" s="128">
        <f ca="1">IF(ISNA(INDEX('Stock Model- B 18 W'!$C$9:$AZ$53,MATCH($B30,'Stock Model- B 18 W'!$B$9:$B$53,0),MATCH(($B30-O$4+1),'Stock Model- B 18 W'!$C$8:$AZ$8,0))),0,INDEX('Stock Model- B 18 W'!$C$9:$AZ$53,MATCH($B30,'Stock Model- B 18 W'!$B$9:$B$53,0),MATCH(($B30-O$4+1),'Stock Model- B 18 W'!$C$8:$AZ$8,0)))</f>
        <v>0</v>
      </c>
      <c r="P30" s="128">
        <f ca="1">IF(ISNA(INDEX('Stock Model- B 18 W'!$C$9:$AZ$53,MATCH($B30,'Stock Model- B 18 W'!$B$9:$B$53,0),MATCH(($B30-P$4+1),'Stock Model- B 18 W'!$C$8:$AZ$8,0))),0,INDEX('Stock Model- B 18 W'!$C$9:$AZ$53,MATCH($B30,'Stock Model- B 18 W'!$B$9:$B$53,0),MATCH(($B30-P$4+1),'Stock Model- B 18 W'!$C$8:$AZ$8,0)))</f>
        <v>0</v>
      </c>
      <c r="Q30" s="128">
        <f ca="1">IF(ISNA(INDEX('Stock Model- B 18 W'!$C$9:$AZ$53,MATCH($B30,'Stock Model- B 18 W'!$B$9:$B$53,0),MATCH(($B30-Q$4+1),'Stock Model- B 18 W'!$C$8:$AZ$8,0))),0,INDEX('Stock Model- B 18 W'!$C$9:$AZ$53,MATCH($B30,'Stock Model- B 18 W'!$B$9:$B$53,0),MATCH(($B30-Q$4+1),'Stock Model- B 18 W'!$C$8:$AZ$8,0)))</f>
        <v>0</v>
      </c>
      <c r="R30" s="128">
        <f ca="1">IF(ISNA(INDEX('Stock Model- B 18 W'!$C$9:$AZ$53,MATCH($B30,'Stock Model- B 18 W'!$B$9:$B$53,0),MATCH(($B30-R$4+1),'Stock Model- B 18 W'!$C$8:$AZ$8,0))),0,INDEX('Stock Model- B 18 W'!$C$9:$AZ$53,MATCH($B30,'Stock Model- B 18 W'!$B$9:$B$53,0),MATCH(($B30-R$4+1),'Stock Model- B 18 W'!$C$8:$AZ$8,0)))</f>
        <v>0</v>
      </c>
      <c r="S30" s="128">
        <f ca="1">IF(ISNA(INDEX('Stock Model- B 18 W'!$C$9:$AZ$53,MATCH($B30,'Stock Model- B 18 W'!$B$9:$B$53,0),MATCH(($B30-S$4+1),'Stock Model- B 18 W'!$C$8:$AZ$8,0))),0,INDEX('Stock Model- B 18 W'!$C$9:$AZ$53,MATCH($B30,'Stock Model- B 18 W'!$B$9:$B$53,0),MATCH(($B30-S$4+1),'Stock Model- B 18 W'!$C$8:$AZ$8,0)))</f>
        <v>0</v>
      </c>
      <c r="T30" s="128">
        <f ca="1">IF(ISNA(INDEX('Stock Model- B 18 W'!$C$9:$AZ$53,MATCH($B30,'Stock Model- B 18 W'!$B$9:$B$53,0),MATCH(($B30-T$4+1),'Stock Model- B 18 W'!$C$8:$AZ$8,0))),0,INDEX('Stock Model- B 18 W'!$C$9:$AZ$53,MATCH($B30,'Stock Model- B 18 W'!$B$9:$B$53,0),MATCH(($B30-T$4+1),'Stock Model- B 18 W'!$C$8:$AZ$8,0)))</f>
        <v>0</v>
      </c>
      <c r="U30" s="128">
        <f ca="1">IF(ISNA(INDEX('Stock Model- B 18 W'!$C$9:$AZ$53,MATCH($B30,'Stock Model- B 18 W'!$B$9:$B$53,0),MATCH(($B30-U$4+1),'Stock Model- B 18 W'!$C$8:$AZ$8,0))),0,INDEX('Stock Model- B 18 W'!$C$9:$AZ$53,MATCH($B30,'Stock Model- B 18 W'!$B$9:$B$53,0),MATCH(($B30-U$4+1),'Stock Model- B 18 W'!$C$8:$AZ$8,0)))</f>
        <v>0</v>
      </c>
      <c r="V30" s="128">
        <f ca="1">IF(ISNA(INDEX('Stock Model- B 18 W'!$C$9:$AZ$53,MATCH($B30,'Stock Model- B 18 W'!$B$9:$B$53,0),MATCH(($B30-V$4+1),'Stock Model- B 18 W'!$C$8:$AZ$8,0))),0,INDEX('Stock Model- B 18 W'!$C$9:$AZ$53,MATCH($B30,'Stock Model- B 18 W'!$B$9:$B$53,0),MATCH(($B30-V$4+1),'Stock Model- B 18 W'!$C$8:$AZ$8,0)))</f>
        <v>0</v>
      </c>
      <c r="W30" s="128">
        <f ca="1">IF(ISNA(INDEX('Stock Model- B 18 W'!$C$9:$AZ$53,MATCH($B30,'Stock Model- B 18 W'!$B$9:$B$53,0),MATCH(($B30-W$4+1),'Stock Model- B 18 W'!$C$8:$AZ$8,0))),0,INDEX('Stock Model- B 18 W'!$C$9:$AZ$53,MATCH($B30,'Stock Model- B 18 W'!$B$9:$B$53,0),MATCH(($B30-W$4+1),'Stock Model- B 18 W'!$C$8:$AZ$8,0)))</f>
        <v>0</v>
      </c>
      <c r="X30" s="128">
        <f ca="1">IF(ISNA(INDEX('Stock Model- B 18 W'!$C$9:$AZ$53,MATCH($B30,'Stock Model- B 18 W'!$B$9:$B$53,0),MATCH(($B30-X$4+1),'Stock Model- B 18 W'!$C$8:$AZ$8,0))),0,INDEX('Stock Model- B 18 W'!$C$9:$AZ$53,MATCH($B30,'Stock Model- B 18 W'!$B$9:$B$53,0),MATCH(($B30-X$4+1),'Stock Model- B 18 W'!$C$8:$AZ$8,0)))</f>
        <v>2831369.3408501744</v>
      </c>
      <c r="Y30" s="128">
        <f ca="1">IF(ISNA(INDEX('Stock Model- B 18 W'!$C$9:$AZ$53,MATCH($B30,'Stock Model- B 18 W'!$B$9:$B$53,0),MATCH(($B30-Y$4+1),'Stock Model- B 18 W'!$C$8:$AZ$8,0))),0,INDEX('Stock Model- B 18 W'!$C$9:$AZ$53,MATCH($B30,'Stock Model- B 18 W'!$B$9:$B$53,0),MATCH(($B30-Y$4+1),'Stock Model- B 18 W'!$C$8:$AZ$8,0)))</f>
        <v>2852604.6109065511</v>
      </c>
      <c r="Z30" s="128">
        <f ca="1">IF(ISNA(INDEX('Stock Model- B 18 W'!$C$9:$AZ$53,MATCH($B30,'Stock Model- B 18 W'!$B$9:$B$53,0),MATCH(($B30-Z$4+1),'Stock Model- B 18 W'!$C$8:$AZ$8,0))),0,INDEX('Stock Model- B 18 W'!$C$9:$AZ$53,MATCH($B30,'Stock Model- B 18 W'!$B$9:$B$53,0),MATCH(($B30-Z$4+1),'Stock Model- B 18 W'!$C$8:$AZ$8,0)))</f>
        <v>2873999.1454883507</v>
      </c>
      <c r="AA30" s="128">
        <f ca="1">IF(ISNA(INDEX('Stock Model- B 18 W'!$C$9:$AZ$53,MATCH($B30,'Stock Model- B 18 W'!$B$9:$B$53,0),MATCH(($B30-AA$4+1),'Stock Model- B 18 W'!$C$8:$AZ$8,0))),0,INDEX('Stock Model- B 18 W'!$C$9:$AZ$53,MATCH($B30,'Stock Model- B 18 W'!$B$9:$B$53,0),MATCH(($B30-AA$4+1),'Stock Model- B 18 W'!$C$8:$AZ$8,0)))</f>
        <v>2895554.1390795135</v>
      </c>
      <c r="AB30" s="128">
        <f ca="1">IF(ISNA(INDEX('Stock Model- B 18 W'!$C$9:$AZ$53,MATCH($B30,'Stock Model- B 18 W'!$B$9:$B$53,0),MATCH(($B30-AB$4+1),'Stock Model- B 18 W'!$C$8:$AZ$8,0))),0,INDEX('Stock Model- B 18 W'!$C$9:$AZ$53,MATCH($B30,'Stock Model- B 18 W'!$B$9:$B$53,0),MATCH(($B30-AB$4+1),'Stock Model- B 18 W'!$C$8:$AZ$8,0)))</f>
        <v>2917270.7951226095</v>
      </c>
      <c r="AC30" s="128">
        <f>IF(ISNA(INDEX('Stock Model- B 18 W'!$C$9:$AZ$53,MATCH($B30,'Stock Model- B 18 W'!$B$9:$B$53,0),MATCH(($B30-AC$4+1),'Stock Model- B 18 W'!$C$8:$AZ$8,0))),0,INDEX('Stock Model- B 18 W'!$C$9:$AZ$53,MATCH($B30,'Stock Model- B 18 W'!$B$9:$B$53,0),MATCH(($B30-AC$4+1),'Stock Model- B 18 W'!$C$8:$AZ$8,0)))</f>
        <v>0</v>
      </c>
      <c r="AD30" s="128">
        <f>IF(ISNA(INDEX('Stock Model- B 18 W'!$C$9:$AZ$53,MATCH($B30,'Stock Model- B 18 W'!$B$9:$B$53,0),MATCH(($B30-AD$4+1),'Stock Model- B 18 W'!$C$8:$AZ$8,0))),0,INDEX('Stock Model- B 18 W'!$C$9:$AZ$53,MATCH($B30,'Stock Model- B 18 W'!$B$9:$B$53,0),MATCH(($B30-AD$4+1),'Stock Model- B 18 W'!$C$8:$AZ$8,0)))</f>
        <v>0</v>
      </c>
      <c r="AE30" s="128">
        <f>IF(ISNA(INDEX('Stock Model- B 18 W'!$C$9:$AZ$53,MATCH($B30,'Stock Model- B 18 W'!$B$9:$B$53,0),MATCH(($B30-AE$4+1),'Stock Model- B 18 W'!$C$8:$AZ$8,0))),0,INDEX('Stock Model- B 18 W'!$C$9:$AZ$53,MATCH($B30,'Stock Model- B 18 W'!$B$9:$B$53,0),MATCH(($B30-AE$4+1),'Stock Model- B 18 W'!$C$8:$AZ$8,0)))</f>
        <v>0</v>
      </c>
      <c r="AF30" s="128">
        <f>IF(ISNA(INDEX('Stock Model- B 18 W'!$C$9:$AZ$53,MATCH($B30,'Stock Model- B 18 W'!$B$9:$B$53,0),MATCH(($B30-AF$4+1),'Stock Model- B 18 W'!$C$8:$AZ$8,0))),0,INDEX('Stock Model- B 18 W'!$C$9:$AZ$53,MATCH($B30,'Stock Model- B 18 W'!$B$9:$B$53,0),MATCH(($B30-AF$4+1),'Stock Model- B 18 W'!$C$8:$AZ$8,0)))</f>
        <v>0</v>
      </c>
      <c r="AG30" s="128">
        <f>IF(ISNA(INDEX('Stock Model- B 18 W'!$C$9:$AZ$53,MATCH($B30,'Stock Model- B 18 W'!$B$9:$B$53,0),MATCH(($B30-AG$4+1),'Stock Model- B 18 W'!$C$8:$AZ$8,0))),0,INDEX('Stock Model- B 18 W'!$C$9:$AZ$53,MATCH($B30,'Stock Model- B 18 W'!$B$9:$B$53,0),MATCH(($B30-AG$4+1),'Stock Model- B 18 W'!$C$8:$AZ$8,0)))</f>
        <v>0</v>
      </c>
      <c r="AH30" s="128">
        <f>IF(ISNA(INDEX('Stock Model- B 18 W'!$C$9:$AZ$53,MATCH($B30,'Stock Model- B 18 W'!$B$9:$B$53,0),MATCH(($B30-AH$4+1),'Stock Model- B 18 W'!$C$8:$AZ$8,0))),0,INDEX('Stock Model- B 18 W'!$C$9:$AZ$53,MATCH($B30,'Stock Model- B 18 W'!$B$9:$B$53,0),MATCH(($B30-AH$4+1),'Stock Model- B 18 W'!$C$8:$AZ$8,0)))</f>
        <v>0</v>
      </c>
      <c r="AI30" s="128">
        <f>IF(ISNA(INDEX('Stock Model- B 18 W'!$C$9:$AZ$53,MATCH($B30,'Stock Model- B 18 W'!$B$9:$B$53,0),MATCH(($B30-AI$4+1),'Stock Model- B 18 W'!$C$8:$AZ$8,0))),0,INDEX('Stock Model- B 18 W'!$C$9:$AZ$53,MATCH($B30,'Stock Model- B 18 W'!$B$9:$B$53,0),MATCH(($B30-AI$4+1),'Stock Model- B 18 W'!$C$8:$AZ$8,0)))</f>
        <v>0</v>
      </c>
      <c r="AJ30" s="128">
        <f>IF(ISNA(INDEX('Stock Model- B 18 W'!$C$9:$AZ$53,MATCH($B30,'Stock Model- B 18 W'!$B$9:$B$53,0),MATCH(($B30-AJ$4+1),'Stock Model- B 18 W'!$C$8:$AZ$8,0))),0,INDEX('Stock Model- B 18 W'!$C$9:$AZ$53,MATCH($B30,'Stock Model- B 18 W'!$B$9:$B$53,0),MATCH(($B30-AJ$4+1),'Stock Model- B 18 W'!$C$8:$AZ$8,0)))</f>
        <v>0</v>
      </c>
      <c r="AK30" s="128">
        <f>IF(ISNA(INDEX('Stock Model- B 18 W'!$C$9:$AZ$53,MATCH($B30,'Stock Model- B 18 W'!$B$9:$B$53,0),MATCH(($B30-AK$4+1),'Stock Model- B 18 W'!$C$8:$AZ$8,0))),0,INDEX('Stock Model- B 18 W'!$C$9:$AZ$53,MATCH($B30,'Stock Model- B 18 W'!$B$9:$B$53,0),MATCH(($B30-AK$4+1),'Stock Model- B 18 W'!$C$8:$AZ$8,0)))</f>
        <v>0</v>
      </c>
      <c r="AL30" s="128">
        <f>IF(ISNA(INDEX('Stock Model- B 18 W'!$C$9:$AZ$53,MATCH($B30,'Stock Model- B 18 W'!$B$9:$B$53,0),MATCH(($B30-AL$4+1),'Stock Model- B 18 W'!$C$8:$AZ$8,0))),0,INDEX('Stock Model- B 18 W'!$C$9:$AZ$53,MATCH($B30,'Stock Model- B 18 W'!$B$9:$B$53,0),MATCH(($B30-AL$4+1),'Stock Model- B 18 W'!$C$8:$AZ$8,0)))</f>
        <v>0</v>
      </c>
      <c r="AM30" s="128">
        <f>IF(ISNA(INDEX('Stock Model- B 18 W'!$C$9:$AZ$53,MATCH($B30,'Stock Model- B 18 W'!$B$9:$B$53,0),MATCH(($B30-AM$4+1),'Stock Model- B 18 W'!$C$8:$AZ$8,0))),0,INDEX('Stock Model- B 18 W'!$C$9:$AZ$53,MATCH($B30,'Stock Model- B 18 W'!$B$9:$B$53,0),MATCH(($B30-AM$4+1),'Stock Model- B 18 W'!$C$8:$AZ$8,0)))</f>
        <v>0</v>
      </c>
      <c r="AN30" s="128">
        <f>IF(ISNA(INDEX('Stock Model- B 18 W'!$C$9:$AZ$53,MATCH($B30,'Stock Model- B 18 W'!$B$9:$B$53,0),MATCH(($B30-AN$4+1),'Stock Model- B 18 W'!$C$8:$AZ$8,0))),0,INDEX('Stock Model- B 18 W'!$C$9:$AZ$53,MATCH($B30,'Stock Model- B 18 W'!$B$9:$B$53,0),MATCH(($B30-AN$4+1),'Stock Model- B 18 W'!$C$8:$AZ$8,0)))</f>
        <v>0</v>
      </c>
      <c r="AO30" s="128">
        <f>IF(ISNA(INDEX('Stock Model- B 18 W'!$C$9:$AZ$53,MATCH($B30,'Stock Model- B 18 W'!$B$9:$B$53,0),MATCH(($B30-AO$4+1),'Stock Model- B 18 W'!$C$8:$AZ$8,0))),0,INDEX('Stock Model- B 18 W'!$C$9:$AZ$53,MATCH($B30,'Stock Model- B 18 W'!$B$9:$B$53,0),MATCH(($B30-AO$4+1),'Stock Model- B 18 W'!$C$8:$AZ$8,0)))</f>
        <v>0</v>
      </c>
      <c r="AP30" s="128">
        <f>IF(ISNA(INDEX('Stock Model- B 18 W'!$C$9:$AZ$53,MATCH($B30,'Stock Model- B 18 W'!$B$9:$B$53,0),MATCH(($B30-AP$4+1),'Stock Model- B 18 W'!$C$8:$AZ$8,0))),0,INDEX('Stock Model- B 18 W'!$C$9:$AZ$53,MATCH($B30,'Stock Model- B 18 W'!$B$9:$B$53,0),MATCH(($B30-AP$4+1),'Stock Model- B 18 W'!$C$8:$AZ$8,0)))</f>
        <v>0</v>
      </c>
      <c r="AQ30" s="128">
        <f>IF(ISNA(INDEX('Stock Model- B 18 W'!$C$9:$AZ$53,MATCH($B30,'Stock Model- B 18 W'!$B$9:$B$53,0),MATCH(($B30-AQ$4+1),'Stock Model- B 18 W'!$C$8:$AZ$8,0))),0,INDEX('Stock Model- B 18 W'!$C$9:$AZ$53,MATCH($B30,'Stock Model- B 18 W'!$B$9:$B$53,0),MATCH(($B30-AQ$4+1),'Stock Model- B 18 W'!$C$8:$AZ$8,0)))</f>
        <v>0</v>
      </c>
      <c r="AR30" s="128">
        <f>IF(ISNA(INDEX('Stock Model- B 18 W'!$C$9:$AZ$53,MATCH($B30,'Stock Model- B 18 W'!$B$9:$B$53,0),MATCH(($B30-AR$4+1),'Stock Model- B 18 W'!$C$8:$AZ$8,0))),0,INDEX('Stock Model- B 18 W'!$C$9:$AZ$53,MATCH($B30,'Stock Model- B 18 W'!$B$9:$B$53,0),MATCH(($B30-AR$4+1),'Stock Model- B 18 W'!$C$8:$AZ$8,0)))</f>
        <v>0</v>
      </c>
      <c r="AS30" s="128">
        <f>IF(ISNA(INDEX('Stock Model- B 18 W'!$C$9:$AZ$53,MATCH($B30,'Stock Model- B 18 W'!$B$9:$B$53,0),MATCH(($B30-AS$4+1),'Stock Model- B 18 W'!$C$8:$AZ$8,0))),0,INDEX('Stock Model- B 18 W'!$C$9:$AZ$53,MATCH($B30,'Stock Model- B 18 W'!$B$9:$B$53,0),MATCH(($B30-AS$4+1),'Stock Model- B 18 W'!$C$8:$AZ$8,0)))</f>
        <v>0</v>
      </c>
      <c r="AT30" s="128">
        <f>IF(ISNA(INDEX('Stock Model- B 18 W'!$C$9:$AZ$53,MATCH($B30,'Stock Model- B 18 W'!$B$9:$B$53,0),MATCH(($B30-AT$4+1),'Stock Model- B 18 W'!$C$8:$AZ$8,0))),0,INDEX('Stock Model- B 18 W'!$C$9:$AZ$53,MATCH($B30,'Stock Model- B 18 W'!$B$9:$B$53,0),MATCH(($B30-AT$4+1),'Stock Model- B 18 W'!$C$8:$AZ$8,0)))</f>
        <v>0</v>
      </c>
      <c r="AU30" s="128">
        <f>IF(ISNA(INDEX('Stock Model- B 18 W'!$C$9:$AZ$53,MATCH($B30,'Stock Model- B 18 W'!$B$9:$B$53,0),MATCH(($B30-AU$4+1),'Stock Model- B 18 W'!$C$8:$AZ$8,0))),0,INDEX('Stock Model- B 18 W'!$C$9:$AZ$53,MATCH($B30,'Stock Model- B 18 W'!$B$9:$B$53,0),MATCH(($B30-AU$4+1),'Stock Model- B 18 W'!$C$8:$AZ$8,0)))</f>
        <v>0</v>
      </c>
      <c r="AV30" s="109">
        <f t="shared" ca="1" si="2"/>
        <v>14370798.031447198</v>
      </c>
      <c r="AW30" s="109" t="str">
        <f ca="1">IF(AV30=SUM('Stock Model- B 18 W'!C34:AZ34),"OK","Error")</f>
        <v>OK</v>
      </c>
    </row>
    <row r="31" spans="1:49">
      <c r="A31" s="214"/>
      <c r="B31" s="109">
        <f>'Stock Model- B 18 W'!B35</f>
        <v>2016</v>
      </c>
      <c r="C31" s="128">
        <f ca="1">IF(ISNA(INDEX('Stock Model- B 18 W'!$C$9:$AZ$53,MATCH($B31,'Stock Model- B 18 W'!$B$9:$B$53,0),MATCH(($B31-C$4+1),'Stock Model- B 18 W'!$C$8:$AZ$8,0))),0,INDEX('Stock Model- B 18 W'!$C$9:$AZ$53,MATCH($B31,'Stock Model- B 18 W'!$B$9:$B$53,0),MATCH(($B31-C$4+1),'Stock Model- B 18 W'!$C$8:$AZ$8,0)))</f>
        <v>0</v>
      </c>
      <c r="D31" s="128">
        <f ca="1">IF(ISNA(INDEX('Stock Model- B 18 W'!$C$9:$AZ$53,MATCH($B31,'Stock Model- B 18 W'!$B$9:$B$53,0),MATCH(($B31-D$4+1),'Stock Model- B 18 W'!$C$8:$AZ$8,0))),0,INDEX('Stock Model- B 18 W'!$C$9:$AZ$53,MATCH($B31,'Stock Model- B 18 W'!$B$9:$B$53,0),MATCH(($B31-D$4+1),'Stock Model- B 18 W'!$C$8:$AZ$8,0)))</f>
        <v>0</v>
      </c>
      <c r="E31" s="128">
        <f ca="1">IF(ISNA(INDEX('Stock Model- B 18 W'!$C$9:$AZ$53,MATCH($B31,'Stock Model- B 18 W'!$B$9:$B$53,0),MATCH(($B31-E$4+1),'Stock Model- B 18 W'!$C$8:$AZ$8,0))),0,INDEX('Stock Model- B 18 W'!$C$9:$AZ$53,MATCH($B31,'Stock Model- B 18 W'!$B$9:$B$53,0),MATCH(($B31-E$4+1),'Stock Model- B 18 W'!$C$8:$AZ$8,0)))</f>
        <v>0</v>
      </c>
      <c r="F31" s="128">
        <f ca="1">IF(ISNA(INDEX('Stock Model- B 18 W'!$C$9:$AZ$53,MATCH($B31,'Stock Model- B 18 W'!$B$9:$B$53,0),MATCH(($B31-F$4+1),'Stock Model- B 18 W'!$C$8:$AZ$8,0))),0,INDEX('Stock Model- B 18 W'!$C$9:$AZ$53,MATCH($B31,'Stock Model- B 18 W'!$B$9:$B$53,0),MATCH(($B31-F$4+1),'Stock Model- B 18 W'!$C$8:$AZ$8,0)))</f>
        <v>0</v>
      </c>
      <c r="G31" s="128">
        <f ca="1">IF(ISNA(INDEX('Stock Model- B 18 W'!$C$9:$AZ$53,MATCH($B31,'Stock Model- B 18 W'!$B$9:$B$53,0),MATCH(($B31-G$4+1),'Stock Model- B 18 W'!$C$8:$AZ$8,0))),0,INDEX('Stock Model- B 18 W'!$C$9:$AZ$53,MATCH($B31,'Stock Model- B 18 W'!$B$9:$B$53,0),MATCH(($B31-G$4+1),'Stock Model- B 18 W'!$C$8:$AZ$8,0)))</f>
        <v>0</v>
      </c>
      <c r="H31" s="128">
        <f ca="1">IF(ISNA(INDEX('Stock Model- B 18 W'!$C$9:$AZ$53,MATCH($B31,'Stock Model- B 18 W'!$B$9:$B$53,0),MATCH(($B31-H$4+1),'Stock Model- B 18 W'!$C$8:$AZ$8,0))),0,INDEX('Stock Model- B 18 W'!$C$9:$AZ$53,MATCH($B31,'Stock Model- B 18 W'!$B$9:$B$53,0),MATCH(($B31-H$4+1),'Stock Model- B 18 W'!$C$8:$AZ$8,0)))</f>
        <v>0</v>
      </c>
      <c r="I31" s="128">
        <f ca="1">IF(ISNA(INDEX('Stock Model- B 18 W'!$C$9:$AZ$53,MATCH($B31,'Stock Model- B 18 W'!$B$9:$B$53,0),MATCH(($B31-I$4+1),'Stock Model- B 18 W'!$C$8:$AZ$8,0))),0,INDEX('Stock Model- B 18 W'!$C$9:$AZ$53,MATCH($B31,'Stock Model- B 18 W'!$B$9:$B$53,0),MATCH(($B31-I$4+1),'Stock Model- B 18 W'!$C$8:$AZ$8,0)))</f>
        <v>0</v>
      </c>
      <c r="J31" s="128">
        <f ca="1">IF(ISNA(INDEX('Stock Model- B 18 W'!$C$9:$AZ$53,MATCH($B31,'Stock Model- B 18 W'!$B$9:$B$53,0),MATCH(($B31-J$4+1),'Stock Model- B 18 W'!$C$8:$AZ$8,0))),0,INDEX('Stock Model- B 18 W'!$C$9:$AZ$53,MATCH($B31,'Stock Model- B 18 W'!$B$9:$B$53,0),MATCH(($B31-J$4+1),'Stock Model- B 18 W'!$C$8:$AZ$8,0)))</f>
        <v>0</v>
      </c>
      <c r="K31" s="128">
        <f ca="1">IF(ISNA(INDEX('Stock Model- B 18 W'!$C$9:$AZ$53,MATCH($B31,'Stock Model- B 18 W'!$B$9:$B$53,0),MATCH(($B31-K$4+1),'Stock Model- B 18 W'!$C$8:$AZ$8,0))),0,INDEX('Stock Model- B 18 W'!$C$9:$AZ$53,MATCH($B31,'Stock Model- B 18 W'!$B$9:$B$53,0),MATCH(($B31-K$4+1),'Stock Model- B 18 W'!$C$8:$AZ$8,0)))</f>
        <v>0</v>
      </c>
      <c r="L31" s="128">
        <f ca="1">IF(ISNA(INDEX('Stock Model- B 18 W'!$C$9:$AZ$53,MATCH($B31,'Stock Model- B 18 W'!$B$9:$B$53,0),MATCH(($B31-L$4+1),'Stock Model- B 18 W'!$C$8:$AZ$8,0))),0,INDEX('Stock Model- B 18 W'!$C$9:$AZ$53,MATCH($B31,'Stock Model- B 18 W'!$B$9:$B$53,0),MATCH(($B31-L$4+1),'Stock Model- B 18 W'!$C$8:$AZ$8,0)))</f>
        <v>0</v>
      </c>
      <c r="M31" s="128">
        <f ca="1">IF(ISNA(INDEX('Stock Model- B 18 W'!$C$9:$AZ$53,MATCH($B31,'Stock Model- B 18 W'!$B$9:$B$53,0),MATCH(($B31-M$4+1),'Stock Model- B 18 W'!$C$8:$AZ$8,0))),0,INDEX('Stock Model- B 18 W'!$C$9:$AZ$53,MATCH($B31,'Stock Model- B 18 W'!$B$9:$B$53,0),MATCH(($B31-M$4+1),'Stock Model- B 18 W'!$C$8:$AZ$8,0)))</f>
        <v>0</v>
      </c>
      <c r="N31" s="128">
        <f ca="1">IF(ISNA(INDEX('Stock Model- B 18 W'!$C$9:$AZ$53,MATCH($B31,'Stock Model- B 18 W'!$B$9:$B$53,0),MATCH(($B31-N$4+1),'Stock Model- B 18 W'!$C$8:$AZ$8,0))),0,INDEX('Stock Model- B 18 W'!$C$9:$AZ$53,MATCH($B31,'Stock Model- B 18 W'!$B$9:$B$53,0),MATCH(($B31-N$4+1),'Stock Model- B 18 W'!$C$8:$AZ$8,0)))</f>
        <v>0</v>
      </c>
      <c r="O31" s="128">
        <f ca="1">IF(ISNA(INDEX('Stock Model- B 18 W'!$C$9:$AZ$53,MATCH($B31,'Stock Model- B 18 W'!$B$9:$B$53,0),MATCH(($B31-O$4+1),'Stock Model- B 18 W'!$C$8:$AZ$8,0))),0,INDEX('Stock Model- B 18 W'!$C$9:$AZ$53,MATCH($B31,'Stock Model- B 18 W'!$B$9:$B$53,0),MATCH(($B31-O$4+1),'Stock Model- B 18 W'!$C$8:$AZ$8,0)))</f>
        <v>0</v>
      </c>
      <c r="P31" s="128">
        <f ca="1">IF(ISNA(INDEX('Stock Model- B 18 W'!$C$9:$AZ$53,MATCH($B31,'Stock Model- B 18 W'!$B$9:$B$53,0),MATCH(($B31-P$4+1),'Stock Model- B 18 W'!$C$8:$AZ$8,0))),0,INDEX('Stock Model- B 18 W'!$C$9:$AZ$53,MATCH($B31,'Stock Model- B 18 W'!$B$9:$B$53,0),MATCH(($B31-P$4+1),'Stock Model- B 18 W'!$C$8:$AZ$8,0)))</f>
        <v>0</v>
      </c>
      <c r="Q31" s="128">
        <f ca="1">IF(ISNA(INDEX('Stock Model- B 18 W'!$C$9:$AZ$53,MATCH($B31,'Stock Model- B 18 W'!$B$9:$B$53,0),MATCH(($B31-Q$4+1),'Stock Model- B 18 W'!$C$8:$AZ$8,0))),0,INDEX('Stock Model- B 18 W'!$C$9:$AZ$53,MATCH($B31,'Stock Model- B 18 W'!$B$9:$B$53,0),MATCH(($B31-Q$4+1),'Stock Model- B 18 W'!$C$8:$AZ$8,0)))</f>
        <v>0</v>
      </c>
      <c r="R31" s="128">
        <f ca="1">IF(ISNA(INDEX('Stock Model- B 18 W'!$C$9:$AZ$53,MATCH($B31,'Stock Model- B 18 W'!$B$9:$B$53,0),MATCH(($B31-R$4+1),'Stock Model- B 18 W'!$C$8:$AZ$8,0))),0,INDEX('Stock Model- B 18 W'!$C$9:$AZ$53,MATCH($B31,'Stock Model- B 18 W'!$B$9:$B$53,0),MATCH(($B31-R$4+1),'Stock Model- B 18 W'!$C$8:$AZ$8,0)))</f>
        <v>0</v>
      </c>
      <c r="S31" s="128">
        <f ca="1">IF(ISNA(INDEX('Stock Model- B 18 W'!$C$9:$AZ$53,MATCH($B31,'Stock Model- B 18 W'!$B$9:$B$53,0),MATCH(($B31-S$4+1),'Stock Model- B 18 W'!$C$8:$AZ$8,0))),0,INDEX('Stock Model- B 18 W'!$C$9:$AZ$53,MATCH($B31,'Stock Model- B 18 W'!$B$9:$B$53,0),MATCH(($B31-S$4+1),'Stock Model- B 18 W'!$C$8:$AZ$8,0)))</f>
        <v>0</v>
      </c>
      <c r="T31" s="128">
        <f ca="1">IF(ISNA(INDEX('Stock Model- B 18 W'!$C$9:$AZ$53,MATCH($B31,'Stock Model- B 18 W'!$B$9:$B$53,0),MATCH(($B31-T$4+1),'Stock Model- B 18 W'!$C$8:$AZ$8,0))),0,INDEX('Stock Model- B 18 W'!$C$9:$AZ$53,MATCH($B31,'Stock Model- B 18 W'!$B$9:$B$53,0),MATCH(($B31-T$4+1),'Stock Model- B 18 W'!$C$8:$AZ$8,0)))</f>
        <v>0</v>
      </c>
      <c r="U31" s="128">
        <f ca="1">IF(ISNA(INDEX('Stock Model- B 18 W'!$C$9:$AZ$53,MATCH($B31,'Stock Model- B 18 W'!$B$9:$B$53,0),MATCH(($B31-U$4+1),'Stock Model- B 18 W'!$C$8:$AZ$8,0))),0,INDEX('Stock Model- B 18 W'!$C$9:$AZ$53,MATCH($B31,'Stock Model- B 18 W'!$B$9:$B$53,0),MATCH(($B31-U$4+1),'Stock Model- B 18 W'!$C$8:$AZ$8,0)))</f>
        <v>0</v>
      </c>
      <c r="V31" s="128">
        <f ca="1">IF(ISNA(INDEX('Stock Model- B 18 W'!$C$9:$AZ$53,MATCH($B31,'Stock Model- B 18 W'!$B$9:$B$53,0),MATCH(($B31-V$4+1),'Stock Model- B 18 W'!$C$8:$AZ$8,0))),0,INDEX('Stock Model- B 18 W'!$C$9:$AZ$53,MATCH($B31,'Stock Model- B 18 W'!$B$9:$B$53,0),MATCH(($B31-V$4+1),'Stock Model- B 18 W'!$C$8:$AZ$8,0)))</f>
        <v>0</v>
      </c>
      <c r="W31" s="128">
        <f ca="1">IF(ISNA(INDEX('Stock Model- B 18 W'!$C$9:$AZ$53,MATCH($B31,'Stock Model- B 18 W'!$B$9:$B$53,0),MATCH(($B31-W$4+1),'Stock Model- B 18 W'!$C$8:$AZ$8,0))),0,INDEX('Stock Model- B 18 W'!$C$9:$AZ$53,MATCH($B31,'Stock Model- B 18 W'!$B$9:$B$53,0),MATCH(($B31-W$4+1),'Stock Model- B 18 W'!$C$8:$AZ$8,0)))</f>
        <v>0</v>
      </c>
      <c r="X31" s="128">
        <f ca="1">IF(ISNA(INDEX('Stock Model- B 18 W'!$C$9:$AZ$53,MATCH($B31,'Stock Model- B 18 W'!$B$9:$B$53,0),MATCH(($B31-X$4+1),'Stock Model- B 18 W'!$C$8:$AZ$8,0))),0,INDEX('Stock Model- B 18 W'!$C$9:$AZ$53,MATCH($B31,'Stock Model- B 18 W'!$B$9:$B$53,0),MATCH(($B31-X$4+1),'Stock Model- B 18 W'!$C$8:$AZ$8,0)))</f>
        <v>0</v>
      </c>
      <c r="Y31" s="128">
        <f ca="1">IF(ISNA(INDEX('Stock Model- B 18 W'!$C$9:$AZ$53,MATCH($B31,'Stock Model- B 18 W'!$B$9:$B$53,0),MATCH(($B31-Y$4+1),'Stock Model- B 18 W'!$C$8:$AZ$8,0))),0,INDEX('Stock Model- B 18 W'!$C$9:$AZ$53,MATCH($B31,'Stock Model- B 18 W'!$B$9:$B$53,0),MATCH(($B31-Y$4+1),'Stock Model- B 18 W'!$C$8:$AZ$8,0)))</f>
        <v>2852604.6109065511</v>
      </c>
      <c r="Z31" s="128">
        <f ca="1">IF(ISNA(INDEX('Stock Model- B 18 W'!$C$9:$AZ$53,MATCH($B31,'Stock Model- B 18 W'!$B$9:$B$53,0),MATCH(($B31-Z$4+1),'Stock Model- B 18 W'!$C$8:$AZ$8,0))),0,INDEX('Stock Model- B 18 W'!$C$9:$AZ$53,MATCH($B31,'Stock Model- B 18 W'!$B$9:$B$53,0),MATCH(($B31-Z$4+1),'Stock Model- B 18 W'!$C$8:$AZ$8,0)))</f>
        <v>2873999.1454883507</v>
      </c>
      <c r="AA31" s="128">
        <f ca="1">IF(ISNA(INDEX('Stock Model- B 18 W'!$C$9:$AZ$53,MATCH($B31,'Stock Model- B 18 W'!$B$9:$B$53,0),MATCH(($B31-AA$4+1),'Stock Model- B 18 W'!$C$8:$AZ$8,0))),0,INDEX('Stock Model- B 18 W'!$C$9:$AZ$53,MATCH($B31,'Stock Model- B 18 W'!$B$9:$B$53,0),MATCH(($B31-AA$4+1),'Stock Model- B 18 W'!$C$8:$AZ$8,0)))</f>
        <v>2895554.1390795135</v>
      </c>
      <c r="AB31" s="128">
        <f ca="1">IF(ISNA(INDEX('Stock Model- B 18 W'!$C$9:$AZ$53,MATCH($B31,'Stock Model- B 18 W'!$B$9:$B$53,0),MATCH(($B31-AB$4+1),'Stock Model- B 18 W'!$C$8:$AZ$8,0))),0,INDEX('Stock Model- B 18 W'!$C$9:$AZ$53,MATCH($B31,'Stock Model- B 18 W'!$B$9:$B$53,0),MATCH(($B31-AB$4+1),'Stock Model- B 18 W'!$C$8:$AZ$8,0)))</f>
        <v>2917270.7951226095</v>
      </c>
      <c r="AC31" s="128">
        <f ca="1">IF(ISNA(INDEX('Stock Model- B 18 W'!$C$9:$AZ$53,MATCH($B31,'Stock Model- B 18 W'!$B$9:$B$53,0),MATCH(($B31-AC$4+1),'Stock Model- B 18 W'!$C$8:$AZ$8,0))),0,INDEX('Stock Model- B 18 W'!$C$9:$AZ$53,MATCH($B31,'Stock Model- B 18 W'!$B$9:$B$53,0),MATCH(($B31-AC$4+1),'Stock Model- B 18 W'!$C$8:$AZ$8,0)))</f>
        <v>2939150.3260860299</v>
      </c>
      <c r="AD31" s="128">
        <f>IF(ISNA(INDEX('Stock Model- B 18 W'!$C$9:$AZ$53,MATCH($B31,'Stock Model- B 18 W'!$B$9:$B$53,0),MATCH(($B31-AD$4+1),'Stock Model- B 18 W'!$C$8:$AZ$8,0))),0,INDEX('Stock Model- B 18 W'!$C$9:$AZ$53,MATCH($B31,'Stock Model- B 18 W'!$B$9:$B$53,0),MATCH(($B31-AD$4+1),'Stock Model- B 18 W'!$C$8:$AZ$8,0)))</f>
        <v>0</v>
      </c>
      <c r="AE31" s="128">
        <f>IF(ISNA(INDEX('Stock Model- B 18 W'!$C$9:$AZ$53,MATCH($B31,'Stock Model- B 18 W'!$B$9:$B$53,0),MATCH(($B31-AE$4+1),'Stock Model- B 18 W'!$C$8:$AZ$8,0))),0,INDEX('Stock Model- B 18 W'!$C$9:$AZ$53,MATCH($B31,'Stock Model- B 18 W'!$B$9:$B$53,0),MATCH(($B31-AE$4+1),'Stock Model- B 18 W'!$C$8:$AZ$8,0)))</f>
        <v>0</v>
      </c>
      <c r="AF31" s="128">
        <f>IF(ISNA(INDEX('Stock Model- B 18 W'!$C$9:$AZ$53,MATCH($B31,'Stock Model- B 18 W'!$B$9:$B$53,0),MATCH(($B31-AF$4+1),'Stock Model- B 18 W'!$C$8:$AZ$8,0))),0,INDEX('Stock Model- B 18 W'!$C$9:$AZ$53,MATCH($B31,'Stock Model- B 18 W'!$B$9:$B$53,0),MATCH(($B31-AF$4+1),'Stock Model- B 18 W'!$C$8:$AZ$8,0)))</f>
        <v>0</v>
      </c>
      <c r="AG31" s="128">
        <f>IF(ISNA(INDEX('Stock Model- B 18 W'!$C$9:$AZ$53,MATCH($B31,'Stock Model- B 18 W'!$B$9:$B$53,0),MATCH(($B31-AG$4+1),'Stock Model- B 18 W'!$C$8:$AZ$8,0))),0,INDEX('Stock Model- B 18 W'!$C$9:$AZ$53,MATCH($B31,'Stock Model- B 18 W'!$B$9:$B$53,0),MATCH(($B31-AG$4+1),'Stock Model- B 18 W'!$C$8:$AZ$8,0)))</f>
        <v>0</v>
      </c>
      <c r="AH31" s="128">
        <f>IF(ISNA(INDEX('Stock Model- B 18 W'!$C$9:$AZ$53,MATCH($B31,'Stock Model- B 18 W'!$B$9:$B$53,0),MATCH(($B31-AH$4+1),'Stock Model- B 18 W'!$C$8:$AZ$8,0))),0,INDEX('Stock Model- B 18 W'!$C$9:$AZ$53,MATCH($B31,'Stock Model- B 18 W'!$B$9:$B$53,0),MATCH(($B31-AH$4+1),'Stock Model- B 18 W'!$C$8:$AZ$8,0)))</f>
        <v>0</v>
      </c>
      <c r="AI31" s="128">
        <f>IF(ISNA(INDEX('Stock Model- B 18 W'!$C$9:$AZ$53,MATCH($B31,'Stock Model- B 18 W'!$B$9:$B$53,0),MATCH(($B31-AI$4+1),'Stock Model- B 18 W'!$C$8:$AZ$8,0))),0,INDEX('Stock Model- B 18 W'!$C$9:$AZ$53,MATCH($B31,'Stock Model- B 18 W'!$B$9:$B$53,0),MATCH(($B31-AI$4+1),'Stock Model- B 18 W'!$C$8:$AZ$8,0)))</f>
        <v>0</v>
      </c>
      <c r="AJ31" s="128">
        <f>IF(ISNA(INDEX('Stock Model- B 18 W'!$C$9:$AZ$53,MATCH($B31,'Stock Model- B 18 W'!$B$9:$B$53,0),MATCH(($B31-AJ$4+1),'Stock Model- B 18 W'!$C$8:$AZ$8,0))),0,INDEX('Stock Model- B 18 W'!$C$9:$AZ$53,MATCH($B31,'Stock Model- B 18 W'!$B$9:$B$53,0),MATCH(($B31-AJ$4+1),'Stock Model- B 18 W'!$C$8:$AZ$8,0)))</f>
        <v>0</v>
      </c>
      <c r="AK31" s="128">
        <f>IF(ISNA(INDEX('Stock Model- B 18 W'!$C$9:$AZ$53,MATCH($B31,'Stock Model- B 18 W'!$B$9:$B$53,0),MATCH(($B31-AK$4+1),'Stock Model- B 18 W'!$C$8:$AZ$8,0))),0,INDEX('Stock Model- B 18 W'!$C$9:$AZ$53,MATCH($B31,'Stock Model- B 18 W'!$B$9:$B$53,0),MATCH(($B31-AK$4+1),'Stock Model- B 18 W'!$C$8:$AZ$8,0)))</f>
        <v>0</v>
      </c>
      <c r="AL31" s="128">
        <f>IF(ISNA(INDEX('Stock Model- B 18 W'!$C$9:$AZ$53,MATCH($B31,'Stock Model- B 18 W'!$B$9:$B$53,0),MATCH(($B31-AL$4+1),'Stock Model- B 18 W'!$C$8:$AZ$8,0))),0,INDEX('Stock Model- B 18 W'!$C$9:$AZ$53,MATCH($B31,'Stock Model- B 18 W'!$B$9:$B$53,0),MATCH(($B31-AL$4+1),'Stock Model- B 18 W'!$C$8:$AZ$8,0)))</f>
        <v>0</v>
      </c>
      <c r="AM31" s="128">
        <f>IF(ISNA(INDEX('Stock Model- B 18 W'!$C$9:$AZ$53,MATCH($B31,'Stock Model- B 18 W'!$B$9:$B$53,0),MATCH(($B31-AM$4+1),'Stock Model- B 18 W'!$C$8:$AZ$8,0))),0,INDEX('Stock Model- B 18 W'!$C$9:$AZ$53,MATCH($B31,'Stock Model- B 18 W'!$B$9:$B$53,0),MATCH(($B31-AM$4+1),'Stock Model- B 18 W'!$C$8:$AZ$8,0)))</f>
        <v>0</v>
      </c>
      <c r="AN31" s="128">
        <f>IF(ISNA(INDEX('Stock Model- B 18 W'!$C$9:$AZ$53,MATCH($B31,'Stock Model- B 18 W'!$B$9:$B$53,0),MATCH(($B31-AN$4+1),'Stock Model- B 18 W'!$C$8:$AZ$8,0))),0,INDEX('Stock Model- B 18 W'!$C$9:$AZ$53,MATCH($B31,'Stock Model- B 18 W'!$B$9:$B$53,0),MATCH(($B31-AN$4+1),'Stock Model- B 18 W'!$C$8:$AZ$8,0)))</f>
        <v>0</v>
      </c>
      <c r="AO31" s="128">
        <f>IF(ISNA(INDEX('Stock Model- B 18 W'!$C$9:$AZ$53,MATCH($B31,'Stock Model- B 18 W'!$B$9:$B$53,0),MATCH(($B31-AO$4+1),'Stock Model- B 18 W'!$C$8:$AZ$8,0))),0,INDEX('Stock Model- B 18 W'!$C$9:$AZ$53,MATCH($B31,'Stock Model- B 18 W'!$B$9:$B$53,0),MATCH(($B31-AO$4+1),'Stock Model- B 18 W'!$C$8:$AZ$8,0)))</f>
        <v>0</v>
      </c>
      <c r="AP31" s="128">
        <f>IF(ISNA(INDEX('Stock Model- B 18 W'!$C$9:$AZ$53,MATCH($B31,'Stock Model- B 18 W'!$B$9:$B$53,0),MATCH(($B31-AP$4+1),'Stock Model- B 18 W'!$C$8:$AZ$8,0))),0,INDEX('Stock Model- B 18 W'!$C$9:$AZ$53,MATCH($B31,'Stock Model- B 18 W'!$B$9:$B$53,0),MATCH(($B31-AP$4+1),'Stock Model- B 18 W'!$C$8:$AZ$8,0)))</f>
        <v>0</v>
      </c>
      <c r="AQ31" s="128">
        <f>IF(ISNA(INDEX('Stock Model- B 18 W'!$C$9:$AZ$53,MATCH($B31,'Stock Model- B 18 W'!$B$9:$B$53,0),MATCH(($B31-AQ$4+1),'Stock Model- B 18 W'!$C$8:$AZ$8,0))),0,INDEX('Stock Model- B 18 W'!$C$9:$AZ$53,MATCH($B31,'Stock Model- B 18 W'!$B$9:$B$53,0),MATCH(($B31-AQ$4+1),'Stock Model- B 18 W'!$C$8:$AZ$8,0)))</f>
        <v>0</v>
      </c>
      <c r="AR31" s="128">
        <f>IF(ISNA(INDEX('Stock Model- B 18 W'!$C$9:$AZ$53,MATCH($B31,'Stock Model- B 18 W'!$B$9:$B$53,0),MATCH(($B31-AR$4+1),'Stock Model- B 18 W'!$C$8:$AZ$8,0))),0,INDEX('Stock Model- B 18 W'!$C$9:$AZ$53,MATCH($B31,'Stock Model- B 18 W'!$B$9:$B$53,0),MATCH(($B31-AR$4+1),'Stock Model- B 18 W'!$C$8:$AZ$8,0)))</f>
        <v>0</v>
      </c>
      <c r="AS31" s="128">
        <f>IF(ISNA(INDEX('Stock Model- B 18 W'!$C$9:$AZ$53,MATCH($B31,'Stock Model- B 18 W'!$B$9:$B$53,0),MATCH(($B31-AS$4+1),'Stock Model- B 18 W'!$C$8:$AZ$8,0))),0,INDEX('Stock Model- B 18 W'!$C$9:$AZ$53,MATCH($B31,'Stock Model- B 18 W'!$B$9:$B$53,0),MATCH(($B31-AS$4+1),'Stock Model- B 18 W'!$C$8:$AZ$8,0)))</f>
        <v>0</v>
      </c>
      <c r="AT31" s="128">
        <f>IF(ISNA(INDEX('Stock Model- B 18 W'!$C$9:$AZ$53,MATCH($B31,'Stock Model- B 18 W'!$B$9:$B$53,0),MATCH(($B31-AT$4+1),'Stock Model- B 18 W'!$C$8:$AZ$8,0))),0,INDEX('Stock Model- B 18 W'!$C$9:$AZ$53,MATCH($B31,'Stock Model- B 18 W'!$B$9:$B$53,0),MATCH(($B31-AT$4+1),'Stock Model- B 18 W'!$C$8:$AZ$8,0)))</f>
        <v>0</v>
      </c>
      <c r="AU31" s="128">
        <f>IF(ISNA(INDEX('Stock Model- B 18 W'!$C$9:$AZ$53,MATCH($B31,'Stock Model- B 18 W'!$B$9:$B$53,0),MATCH(($B31-AU$4+1),'Stock Model- B 18 W'!$C$8:$AZ$8,0))),0,INDEX('Stock Model- B 18 W'!$C$9:$AZ$53,MATCH($B31,'Stock Model- B 18 W'!$B$9:$B$53,0),MATCH(($B31-AU$4+1),'Stock Model- B 18 W'!$C$8:$AZ$8,0)))</f>
        <v>0</v>
      </c>
      <c r="AV31" s="109">
        <f t="shared" ca="1" si="2"/>
        <v>14478579.016683053</v>
      </c>
      <c r="AW31" s="109" t="str">
        <f ca="1">IF(AV31=SUM('Stock Model- B 18 W'!C35:AZ35),"OK","Error")</f>
        <v>OK</v>
      </c>
    </row>
    <row r="32" spans="1:49">
      <c r="A32" s="214"/>
      <c r="B32" s="109">
        <f>'Stock Model- B 18 W'!B36</f>
        <v>2017</v>
      </c>
      <c r="C32" s="128">
        <f ca="1">IF(ISNA(INDEX('Stock Model- B 18 W'!$C$9:$AZ$53,MATCH($B32,'Stock Model- B 18 W'!$B$9:$B$53,0),MATCH(($B32-C$4+1),'Stock Model- B 18 W'!$C$8:$AZ$8,0))),0,INDEX('Stock Model- B 18 W'!$C$9:$AZ$53,MATCH($B32,'Stock Model- B 18 W'!$B$9:$B$53,0),MATCH(($B32-C$4+1),'Stock Model- B 18 W'!$C$8:$AZ$8,0)))</f>
        <v>0</v>
      </c>
      <c r="D32" s="128">
        <f ca="1">IF(ISNA(INDEX('Stock Model- B 18 W'!$C$9:$AZ$53,MATCH($B32,'Stock Model- B 18 W'!$B$9:$B$53,0),MATCH(($B32-D$4+1),'Stock Model- B 18 W'!$C$8:$AZ$8,0))),0,INDEX('Stock Model- B 18 W'!$C$9:$AZ$53,MATCH($B32,'Stock Model- B 18 W'!$B$9:$B$53,0),MATCH(($B32-D$4+1),'Stock Model- B 18 W'!$C$8:$AZ$8,0)))</f>
        <v>0</v>
      </c>
      <c r="E32" s="128">
        <f ca="1">IF(ISNA(INDEX('Stock Model- B 18 W'!$C$9:$AZ$53,MATCH($B32,'Stock Model- B 18 W'!$B$9:$B$53,0),MATCH(($B32-E$4+1),'Stock Model- B 18 W'!$C$8:$AZ$8,0))),0,INDEX('Stock Model- B 18 W'!$C$9:$AZ$53,MATCH($B32,'Stock Model- B 18 W'!$B$9:$B$53,0),MATCH(($B32-E$4+1),'Stock Model- B 18 W'!$C$8:$AZ$8,0)))</f>
        <v>0</v>
      </c>
      <c r="F32" s="128">
        <f ca="1">IF(ISNA(INDEX('Stock Model- B 18 W'!$C$9:$AZ$53,MATCH($B32,'Stock Model- B 18 W'!$B$9:$B$53,0),MATCH(($B32-F$4+1),'Stock Model- B 18 W'!$C$8:$AZ$8,0))),0,INDEX('Stock Model- B 18 W'!$C$9:$AZ$53,MATCH($B32,'Stock Model- B 18 W'!$B$9:$B$53,0),MATCH(($B32-F$4+1),'Stock Model- B 18 W'!$C$8:$AZ$8,0)))</f>
        <v>0</v>
      </c>
      <c r="G32" s="128">
        <f ca="1">IF(ISNA(INDEX('Stock Model- B 18 W'!$C$9:$AZ$53,MATCH($B32,'Stock Model- B 18 W'!$B$9:$B$53,0),MATCH(($B32-G$4+1),'Stock Model- B 18 W'!$C$8:$AZ$8,0))),0,INDEX('Stock Model- B 18 W'!$C$9:$AZ$53,MATCH($B32,'Stock Model- B 18 W'!$B$9:$B$53,0),MATCH(($B32-G$4+1),'Stock Model- B 18 W'!$C$8:$AZ$8,0)))</f>
        <v>0</v>
      </c>
      <c r="H32" s="128">
        <f ca="1">IF(ISNA(INDEX('Stock Model- B 18 W'!$C$9:$AZ$53,MATCH($B32,'Stock Model- B 18 W'!$B$9:$B$53,0),MATCH(($B32-H$4+1),'Stock Model- B 18 W'!$C$8:$AZ$8,0))),0,INDEX('Stock Model- B 18 W'!$C$9:$AZ$53,MATCH($B32,'Stock Model- B 18 W'!$B$9:$B$53,0),MATCH(($B32-H$4+1),'Stock Model- B 18 W'!$C$8:$AZ$8,0)))</f>
        <v>0</v>
      </c>
      <c r="I32" s="128">
        <f ca="1">IF(ISNA(INDEX('Stock Model- B 18 W'!$C$9:$AZ$53,MATCH($B32,'Stock Model- B 18 W'!$B$9:$B$53,0),MATCH(($B32-I$4+1),'Stock Model- B 18 W'!$C$8:$AZ$8,0))),0,INDEX('Stock Model- B 18 W'!$C$9:$AZ$53,MATCH($B32,'Stock Model- B 18 W'!$B$9:$B$53,0),MATCH(($B32-I$4+1),'Stock Model- B 18 W'!$C$8:$AZ$8,0)))</f>
        <v>0</v>
      </c>
      <c r="J32" s="128">
        <f ca="1">IF(ISNA(INDEX('Stock Model- B 18 W'!$C$9:$AZ$53,MATCH($B32,'Stock Model- B 18 W'!$B$9:$B$53,0),MATCH(($B32-J$4+1),'Stock Model- B 18 W'!$C$8:$AZ$8,0))),0,INDEX('Stock Model- B 18 W'!$C$9:$AZ$53,MATCH($B32,'Stock Model- B 18 W'!$B$9:$B$53,0),MATCH(($B32-J$4+1),'Stock Model- B 18 W'!$C$8:$AZ$8,0)))</f>
        <v>0</v>
      </c>
      <c r="K32" s="128">
        <f ca="1">IF(ISNA(INDEX('Stock Model- B 18 W'!$C$9:$AZ$53,MATCH($B32,'Stock Model- B 18 W'!$B$9:$B$53,0),MATCH(($B32-K$4+1),'Stock Model- B 18 W'!$C$8:$AZ$8,0))),0,INDEX('Stock Model- B 18 W'!$C$9:$AZ$53,MATCH($B32,'Stock Model- B 18 W'!$B$9:$B$53,0),MATCH(($B32-K$4+1),'Stock Model- B 18 W'!$C$8:$AZ$8,0)))</f>
        <v>0</v>
      </c>
      <c r="L32" s="128">
        <f ca="1">IF(ISNA(INDEX('Stock Model- B 18 W'!$C$9:$AZ$53,MATCH($B32,'Stock Model- B 18 W'!$B$9:$B$53,0),MATCH(($B32-L$4+1),'Stock Model- B 18 W'!$C$8:$AZ$8,0))),0,INDEX('Stock Model- B 18 W'!$C$9:$AZ$53,MATCH($B32,'Stock Model- B 18 W'!$B$9:$B$53,0),MATCH(($B32-L$4+1),'Stock Model- B 18 W'!$C$8:$AZ$8,0)))</f>
        <v>0</v>
      </c>
      <c r="M32" s="128">
        <f ca="1">IF(ISNA(INDEX('Stock Model- B 18 W'!$C$9:$AZ$53,MATCH($B32,'Stock Model- B 18 W'!$B$9:$B$53,0),MATCH(($B32-M$4+1),'Stock Model- B 18 W'!$C$8:$AZ$8,0))),0,INDEX('Stock Model- B 18 W'!$C$9:$AZ$53,MATCH($B32,'Stock Model- B 18 W'!$B$9:$B$53,0),MATCH(($B32-M$4+1),'Stock Model- B 18 W'!$C$8:$AZ$8,0)))</f>
        <v>0</v>
      </c>
      <c r="N32" s="128">
        <f ca="1">IF(ISNA(INDEX('Stock Model- B 18 W'!$C$9:$AZ$53,MATCH($B32,'Stock Model- B 18 W'!$B$9:$B$53,0),MATCH(($B32-N$4+1),'Stock Model- B 18 W'!$C$8:$AZ$8,0))),0,INDEX('Stock Model- B 18 W'!$C$9:$AZ$53,MATCH($B32,'Stock Model- B 18 W'!$B$9:$B$53,0),MATCH(($B32-N$4+1),'Stock Model- B 18 W'!$C$8:$AZ$8,0)))</f>
        <v>0</v>
      </c>
      <c r="O32" s="128">
        <f ca="1">IF(ISNA(INDEX('Stock Model- B 18 W'!$C$9:$AZ$53,MATCH($B32,'Stock Model- B 18 W'!$B$9:$B$53,0),MATCH(($B32-O$4+1),'Stock Model- B 18 W'!$C$8:$AZ$8,0))),0,INDEX('Stock Model- B 18 W'!$C$9:$AZ$53,MATCH($B32,'Stock Model- B 18 W'!$B$9:$B$53,0),MATCH(($B32-O$4+1),'Stock Model- B 18 W'!$C$8:$AZ$8,0)))</f>
        <v>0</v>
      </c>
      <c r="P32" s="128">
        <f ca="1">IF(ISNA(INDEX('Stock Model- B 18 W'!$C$9:$AZ$53,MATCH($B32,'Stock Model- B 18 W'!$B$9:$B$53,0),MATCH(($B32-P$4+1),'Stock Model- B 18 W'!$C$8:$AZ$8,0))),0,INDEX('Stock Model- B 18 W'!$C$9:$AZ$53,MATCH($B32,'Stock Model- B 18 W'!$B$9:$B$53,0),MATCH(($B32-P$4+1),'Stock Model- B 18 W'!$C$8:$AZ$8,0)))</f>
        <v>0</v>
      </c>
      <c r="Q32" s="128">
        <f ca="1">IF(ISNA(INDEX('Stock Model- B 18 W'!$C$9:$AZ$53,MATCH($B32,'Stock Model- B 18 W'!$B$9:$B$53,0),MATCH(($B32-Q$4+1),'Stock Model- B 18 W'!$C$8:$AZ$8,0))),0,INDEX('Stock Model- B 18 W'!$C$9:$AZ$53,MATCH($B32,'Stock Model- B 18 W'!$B$9:$B$53,0),MATCH(($B32-Q$4+1),'Stock Model- B 18 W'!$C$8:$AZ$8,0)))</f>
        <v>0</v>
      </c>
      <c r="R32" s="128">
        <f ca="1">IF(ISNA(INDEX('Stock Model- B 18 W'!$C$9:$AZ$53,MATCH($B32,'Stock Model- B 18 W'!$B$9:$B$53,0),MATCH(($B32-R$4+1),'Stock Model- B 18 W'!$C$8:$AZ$8,0))),0,INDEX('Stock Model- B 18 W'!$C$9:$AZ$53,MATCH($B32,'Stock Model- B 18 W'!$B$9:$B$53,0),MATCH(($B32-R$4+1),'Stock Model- B 18 W'!$C$8:$AZ$8,0)))</f>
        <v>0</v>
      </c>
      <c r="S32" s="128">
        <f ca="1">IF(ISNA(INDEX('Stock Model- B 18 W'!$C$9:$AZ$53,MATCH($B32,'Stock Model- B 18 W'!$B$9:$B$53,0),MATCH(($B32-S$4+1),'Stock Model- B 18 W'!$C$8:$AZ$8,0))),0,INDEX('Stock Model- B 18 W'!$C$9:$AZ$53,MATCH($B32,'Stock Model- B 18 W'!$B$9:$B$53,0),MATCH(($B32-S$4+1),'Stock Model- B 18 W'!$C$8:$AZ$8,0)))</f>
        <v>0</v>
      </c>
      <c r="T32" s="128">
        <f ca="1">IF(ISNA(INDEX('Stock Model- B 18 W'!$C$9:$AZ$53,MATCH($B32,'Stock Model- B 18 W'!$B$9:$B$53,0),MATCH(($B32-T$4+1),'Stock Model- B 18 W'!$C$8:$AZ$8,0))),0,INDEX('Stock Model- B 18 W'!$C$9:$AZ$53,MATCH($B32,'Stock Model- B 18 W'!$B$9:$B$53,0),MATCH(($B32-T$4+1),'Stock Model- B 18 W'!$C$8:$AZ$8,0)))</f>
        <v>0</v>
      </c>
      <c r="U32" s="128">
        <f ca="1">IF(ISNA(INDEX('Stock Model- B 18 W'!$C$9:$AZ$53,MATCH($B32,'Stock Model- B 18 W'!$B$9:$B$53,0),MATCH(($B32-U$4+1),'Stock Model- B 18 W'!$C$8:$AZ$8,0))),0,INDEX('Stock Model- B 18 W'!$C$9:$AZ$53,MATCH($B32,'Stock Model- B 18 W'!$B$9:$B$53,0),MATCH(($B32-U$4+1),'Stock Model- B 18 W'!$C$8:$AZ$8,0)))</f>
        <v>0</v>
      </c>
      <c r="V32" s="128">
        <f ca="1">IF(ISNA(INDEX('Stock Model- B 18 W'!$C$9:$AZ$53,MATCH($B32,'Stock Model- B 18 W'!$B$9:$B$53,0),MATCH(($B32-V$4+1),'Stock Model- B 18 W'!$C$8:$AZ$8,0))),0,INDEX('Stock Model- B 18 W'!$C$9:$AZ$53,MATCH($B32,'Stock Model- B 18 W'!$B$9:$B$53,0),MATCH(($B32-V$4+1),'Stock Model- B 18 W'!$C$8:$AZ$8,0)))</f>
        <v>0</v>
      </c>
      <c r="W32" s="128">
        <f ca="1">IF(ISNA(INDEX('Stock Model- B 18 W'!$C$9:$AZ$53,MATCH($B32,'Stock Model- B 18 W'!$B$9:$B$53,0),MATCH(($B32-W$4+1),'Stock Model- B 18 W'!$C$8:$AZ$8,0))),0,INDEX('Stock Model- B 18 W'!$C$9:$AZ$53,MATCH($B32,'Stock Model- B 18 W'!$B$9:$B$53,0),MATCH(($B32-W$4+1),'Stock Model- B 18 W'!$C$8:$AZ$8,0)))</f>
        <v>0</v>
      </c>
      <c r="X32" s="128">
        <f ca="1">IF(ISNA(INDEX('Stock Model- B 18 W'!$C$9:$AZ$53,MATCH($B32,'Stock Model- B 18 W'!$B$9:$B$53,0),MATCH(($B32-X$4+1),'Stock Model- B 18 W'!$C$8:$AZ$8,0))),0,INDEX('Stock Model- B 18 W'!$C$9:$AZ$53,MATCH($B32,'Stock Model- B 18 W'!$B$9:$B$53,0),MATCH(($B32-X$4+1),'Stock Model- B 18 W'!$C$8:$AZ$8,0)))</f>
        <v>0</v>
      </c>
      <c r="Y32" s="128">
        <f ca="1">IF(ISNA(INDEX('Stock Model- B 18 W'!$C$9:$AZ$53,MATCH($B32,'Stock Model- B 18 W'!$B$9:$B$53,0),MATCH(($B32-Y$4+1),'Stock Model- B 18 W'!$C$8:$AZ$8,0))),0,INDEX('Stock Model- B 18 W'!$C$9:$AZ$53,MATCH($B32,'Stock Model- B 18 W'!$B$9:$B$53,0),MATCH(($B32-Y$4+1),'Stock Model- B 18 W'!$C$8:$AZ$8,0)))</f>
        <v>0</v>
      </c>
      <c r="Z32" s="128">
        <f ca="1">IF(ISNA(INDEX('Stock Model- B 18 W'!$C$9:$AZ$53,MATCH($B32,'Stock Model- B 18 W'!$B$9:$B$53,0),MATCH(($B32-Z$4+1),'Stock Model- B 18 W'!$C$8:$AZ$8,0))),0,INDEX('Stock Model- B 18 W'!$C$9:$AZ$53,MATCH($B32,'Stock Model- B 18 W'!$B$9:$B$53,0),MATCH(($B32-Z$4+1),'Stock Model- B 18 W'!$C$8:$AZ$8,0)))</f>
        <v>2873999.1454883507</v>
      </c>
      <c r="AA32" s="128">
        <f ca="1">IF(ISNA(INDEX('Stock Model- B 18 W'!$C$9:$AZ$53,MATCH($B32,'Stock Model- B 18 W'!$B$9:$B$53,0),MATCH(($B32-AA$4+1),'Stock Model- B 18 W'!$C$8:$AZ$8,0))),0,INDEX('Stock Model- B 18 W'!$C$9:$AZ$53,MATCH($B32,'Stock Model- B 18 W'!$B$9:$B$53,0),MATCH(($B32-AA$4+1),'Stock Model- B 18 W'!$C$8:$AZ$8,0)))</f>
        <v>2895554.1390795135</v>
      </c>
      <c r="AB32" s="128">
        <f ca="1">IF(ISNA(INDEX('Stock Model- B 18 W'!$C$9:$AZ$53,MATCH($B32,'Stock Model- B 18 W'!$B$9:$B$53,0),MATCH(($B32-AB$4+1),'Stock Model- B 18 W'!$C$8:$AZ$8,0))),0,INDEX('Stock Model- B 18 W'!$C$9:$AZ$53,MATCH($B32,'Stock Model- B 18 W'!$B$9:$B$53,0),MATCH(($B32-AB$4+1),'Stock Model- B 18 W'!$C$8:$AZ$8,0)))</f>
        <v>2917270.7951226095</v>
      </c>
      <c r="AC32" s="128">
        <f ca="1">IF(ISNA(INDEX('Stock Model- B 18 W'!$C$9:$AZ$53,MATCH($B32,'Stock Model- B 18 W'!$B$9:$B$53,0),MATCH(($B32-AC$4+1),'Stock Model- B 18 W'!$C$8:$AZ$8,0))),0,INDEX('Stock Model- B 18 W'!$C$9:$AZ$53,MATCH($B32,'Stock Model- B 18 W'!$B$9:$B$53,0),MATCH(($B32-AC$4+1),'Stock Model- B 18 W'!$C$8:$AZ$8,0)))</f>
        <v>2939150.3260860299</v>
      </c>
      <c r="AD32" s="128">
        <f ca="1">IF(ISNA(INDEX('Stock Model- B 18 W'!$C$9:$AZ$53,MATCH($B32,'Stock Model- B 18 W'!$B$9:$B$53,0),MATCH(($B32-AD$4+1),'Stock Model- B 18 W'!$C$8:$AZ$8,0))),0,INDEX('Stock Model- B 18 W'!$C$9:$AZ$53,MATCH($B32,'Stock Model- B 18 W'!$B$9:$B$53,0),MATCH(($B32-AD$4+1),'Stock Model- B 18 W'!$C$8:$AZ$8,0)))</f>
        <v>2961193.9535316755</v>
      </c>
      <c r="AE32" s="128">
        <f>IF(ISNA(INDEX('Stock Model- B 18 W'!$C$9:$AZ$53,MATCH($B32,'Stock Model- B 18 W'!$B$9:$B$53,0),MATCH(($B32-AE$4+1),'Stock Model- B 18 W'!$C$8:$AZ$8,0))),0,INDEX('Stock Model- B 18 W'!$C$9:$AZ$53,MATCH($B32,'Stock Model- B 18 W'!$B$9:$B$53,0),MATCH(($B32-AE$4+1),'Stock Model- B 18 W'!$C$8:$AZ$8,0)))</f>
        <v>0</v>
      </c>
      <c r="AF32" s="128">
        <f>IF(ISNA(INDEX('Stock Model- B 18 W'!$C$9:$AZ$53,MATCH($B32,'Stock Model- B 18 W'!$B$9:$B$53,0),MATCH(($B32-AF$4+1),'Stock Model- B 18 W'!$C$8:$AZ$8,0))),0,INDEX('Stock Model- B 18 W'!$C$9:$AZ$53,MATCH($B32,'Stock Model- B 18 W'!$B$9:$B$53,0),MATCH(($B32-AF$4+1),'Stock Model- B 18 W'!$C$8:$AZ$8,0)))</f>
        <v>0</v>
      </c>
      <c r="AG32" s="128">
        <f>IF(ISNA(INDEX('Stock Model- B 18 W'!$C$9:$AZ$53,MATCH($B32,'Stock Model- B 18 W'!$B$9:$B$53,0),MATCH(($B32-AG$4+1),'Stock Model- B 18 W'!$C$8:$AZ$8,0))),0,INDEX('Stock Model- B 18 W'!$C$9:$AZ$53,MATCH($B32,'Stock Model- B 18 W'!$B$9:$B$53,0),MATCH(($B32-AG$4+1),'Stock Model- B 18 W'!$C$8:$AZ$8,0)))</f>
        <v>0</v>
      </c>
      <c r="AH32" s="128">
        <f>IF(ISNA(INDEX('Stock Model- B 18 W'!$C$9:$AZ$53,MATCH($B32,'Stock Model- B 18 W'!$B$9:$B$53,0),MATCH(($B32-AH$4+1),'Stock Model- B 18 W'!$C$8:$AZ$8,0))),0,INDEX('Stock Model- B 18 W'!$C$9:$AZ$53,MATCH($B32,'Stock Model- B 18 W'!$B$9:$B$53,0),MATCH(($B32-AH$4+1),'Stock Model- B 18 W'!$C$8:$AZ$8,0)))</f>
        <v>0</v>
      </c>
      <c r="AI32" s="128">
        <f>IF(ISNA(INDEX('Stock Model- B 18 W'!$C$9:$AZ$53,MATCH($B32,'Stock Model- B 18 W'!$B$9:$B$53,0),MATCH(($B32-AI$4+1),'Stock Model- B 18 W'!$C$8:$AZ$8,0))),0,INDEX('Stock Model- B 18 W'!$C$9:$AZ$53,MATCH($B32,'Stock Model- B 18 W'!$B$9:$B$53,0),MATCH(($B32-AI$4+1),'Stock Model- B 18 W'!$C$8:$AZ$8,0)))</f>
        <v>0</v>
      </c>
      <c r="AJ32" s="128">
        <f>IF(ISNA(INDEX('Stock Model- B 18 W'!$C$9:$AZ$53,MATCH($B32,'Stock Model- B 18 W'!$B$9:$B$53,0),MATCH(($B32-AJ$4+1),'Stock Model- B 18 W'!$C$8:$AZ$8,0))),0,INDEX('Stock Model- B 18 W'!$C$9:$AZ$53,MATCH($B32,'Stock Model- B 18 W'!$B$9:$B$53,0),MATCH(($B32-AJ$4+1),'Stock Model- B 18 W'!$C$8:$AZ$8,0)))</f>
        <v>0</v>
      </c>
      <c r="AK32" s="128">
        <f>IF(ISNA(INDEX('Stock Model- B 18 W'!$C$9:$AZ$53,MATCH($B32,'Stock Model- B 18 W'!$B$9:$B$53,0),MATCH(($B32-AK$4+1),'Stock Model- B 18 W'!$C$8:$AZ$8,0))),0,INDEX('Stock Model- B 18 W'!$C$9:$AZ$53,MATCH($B32,'Stock Model- B 18 W'!$B$9:$B$53,0),MATCH(($B32-AK$4+1),'Stock Model- B 18 W'!$C$8:$AZ$8,0)))</f>
        <v>0</v>
      </c>
      <c r="AL32" s="128">
        <f>IF(ISNA(INDEX('Stock Model- B 18 W'!$C$9:$AZ$53,MATCH($B32,'Stock Model- B 18 W'!$B$9:$B$53,0),MATCH(($B32-AL$4+1),'Stock Model- B 18 W'!$C$8:$AZ$8,0))),0,INDEX('Stock Model- B 18 W'!$C$9:$AZ$53,MATCH($B32,'Stock Model- B 18 W'!$B$9:$B$53,0),MATCH(($B32-AL$4+1),'Stock Model- B 18 W'!$C$8:$AZ$8,0)))</f>
        <v>0</v>
      </c>
      <c r="AM32" s="128">
        <f>IF(ISNA(INDEX('Stock Model- B 18 W'!$C$9:$AZ$53,MATCH($B32,'Stock Model- B 18 W'!$B$9:$B$53,0),MATCH(($B32-AM$4+1),'Stock Model- B 18 W'!$C$8:$AZ$8,0))),0,INDEX('Stock Model- B 18 W'!$C$9:$AZ$53,MATCH($B32,'Stock Model- B 18 W'!$B$9:$B$53,0),MATCH(($B32-AM$4+1),'Stock Model- B 18 W'!$C$8:$AZ$8,0)))</f>
        <v>0</v>
      </c>
      <c r="AN32" s="128">
        <f>IF(ISNA(INDEX('Stock Model- B 18 W'!$C$9:$AZ$53,MATCH($B32,'Stock Model- B 18 W'!$B$9:$B$53,0),MATCH(($B32-AN$4+1),'Stock Model- B 18 W'!$C$8:$AZ$8,0))),0,INDEX('Stock Model- B 18 W'!$C$9:$AZ$53,MATCH($B32,'Stock Model- B 18 W'!$B$9:$B$53,0),MATCH(($B32-AN$4+1),'Stock Model- B 18 W'!$C$8:$AZ$8,0)))</f>
        <v>0</v>
      </c>
      <c r="AO32" s="128">
        <f>IF(ISNA(INDEX('Stock Model- B 18 W'!$C$9:$AZ$53,MATCH($B32,'Stock Model- B 18 W'!$B$9:$B$53,0),MATCH(($B32-AO$4+1),'Stock Model- B 18 W'!$C$8:$AZ$8,0))),0,INDEX('Stock Model- B 18 W'!$C$9:$AZ$53,MATCH($B32,'Stock Model- B 18 W'!$B$9:$B$53,0),MATCH(($B32-AO$4+1),'Stock Model- B 18 W'!$C$8:$AZ$8,0)))</f>
        <v>0</v>
      </c>
      <c r="AP32" s="128">
        <f>IF(ISNA(INDEX('Stock Model- B 18 W'!$C$9:$AZ$53,MATCH($B32,'Stock Model- B 18 W'!$B$9:$B$53,0),MATCH(($B32-AP$4+1),'Stock Model- B 18 W'!$C$8:$AZ$8,0))),0,INDEX('Stock Model- B 18 W'!$C$9:$AZ$53,MATCH($B32,'Stock Model- B 18 W'!$B$9:$B$53,0),MATCH(($B32-AP$4+1),'Stock Model- B 18 W'!$C$8:$AZ$8,0)))</f>
        <v>0</v>
      </c>
      <c r="AQ32" s="128">
        <f>IF(ISNA(INDEX('Stock Model- B 18 W'!$C$9:$AZ$53,MATCH($B32,'Stock Model- B 18 W'!$B$9:$B$53,0),MATCH(($B32-AQ$4+1),'Stock Model- B 18 W'!$C$8:$AZ$8,0))),0,INDEX('Stock Model- B 18 W'!$C$9:$AZ$53,MATCH($B32,'Stock Model- B 18 W'!$B$9:$B$53,0),MATCH(($B32-AQ$4+1),'Stock Model- B 18 W'!$C$8:$AZ$8,0)))</f>
        <v>0</v>
      </c>
      <c r="AR32" s="128">
        <f>IF(ISNA(INDEX('Stock Model- B 18 W'!$C$9:$AZ$53,MATCH($B32,'Stock Model- B 18 W'!$B$9:$B$53,0),MATCH(($B32-AR$4+1),'Stock Model- B 18 W'!$C$8:$AZ$8,0))),0,INDEX('Stock Model- B 18 W'!$C$9:$AZ$53,MATCH($B32,'Stock Model- B 18 W'!$B$9:$B$53,0),MATCH(($B32-AR$4+1),'Stock Model- B 18 W'!$C$8:$AZ$8,0)))</f>
        <v>0</v>
      </c>
      <c r="AS32" s="128">
        <f>IF(ISNA(INDEX('Stock Model- B 18 W'!$C$9:$AZ$53,MATCH($B32,'Stock Model- B 18 W'!$B$9:$B$53,0),MATCH(($B32-AS$4+1),'Stock Model- B 18 W'!$C$8:$AZ$8,0))),0,INDEX('Stock Model- B 18 W'!$C$9:$AZ$53,MATCH($B32,'Stock Model- B 18 W'!$B$9:$B$53,0),MATCH(($B32-AS$4+1),'Stock Model- B 18 W'!$C$8:$AZ$8,0)))</f>
        <v>0</v>
      </c>
      <c r="AT32" s="128">
        <f>IF(ISNA(INDEX('Stock Model- B 18 W'!$C$9:$AZ$53,MATCH($B32,'Stock Model- B 18 W'!$B$9:$B$53,0),MATCH(($B32-AT$4+1),'Stock Model- B 18 W'!$C$8:$AZ$8,0))),0,INDEX('Stock Model- B 18 W'!$C$9:$AZ$53,MATCH($B32,'Stock Model- B 18 W'!$B$9:$B$53,0),MATCH(($B32-AT$4+1),'Stock Model- B 18 W'!$C$8:$AZ$8,0)))</f>
        <v>0</v>
      </c>
      <c r="AU32" s="128">
        <f>IF(ISNA(INDEX('Stock Model- B 18 W'!$C$9:$AZ$53,MATCH($B32,'Stock Model- B 18 W'!$B$9:$B$53,0),MATCH(($B32-AU$4+1),'Stock Model- B 18 W'!$C$8:$AZ$8,0))),0,INDEX('Stock Model- B 18 W'!$C$9:$AZ$53,MATCH($B32,'Stock Model- B 18 W'!$B$9:$B$53,0),MATCH(($B32-AU$4+1),'Stock Model- B 18 W'!$C$8:$AZ$8,0)))</f>
        <v>0</v>
      </c>
      <c r="AV32" s="109">
        <f t="shared" ca="1" si="2"/>
        <v>14587168.359308179</v>
      </c>
      <c r="AW32" s="109" t="str">
        <f ca="1">IF(AV32=SUM('Stock Model- B 18 W'!C36:AZ36),"OK","Error")</f>
        <v>OK</v>
      </c>
    </row>
    <row r="33" spans="1:49">
      <c r="A33" s="214"/>
      <c r="B33" s="109">
        <f>'Stock Model- B 18 W'!B37</f>
        <v>2018</v>
      </c>
      <c r="C33" s="128">
        <f ca="1">IF(ISNA(INDEX('Stock Model- B 18 W'!$C$9:$AZ$53,MATCH($B33,'Stock Model- B 18 W'!$B$9:$B$53,0),MATCH(($B33-C$4+1),'Stock Model- B 18 W'!$C$8:$AZ$8,0))),0,INDEX('Stock Model- B 18 W'!$C$9:$AZ$53,MATCH($B33,'Stock Model- B 18 W'!$B$9:$B$53,0),MATCH(($B33-C$4+1),'Stock Model- B 18 W'!$C$8:$AZ$8,0)))</f>
        <v>0</v>
      </c>
      <c r="D33" s="128">
        <f ca="1">IF(ISNA(INDEX('Stock Model- B 18 W'!$C$9:$AZ$53,MATCH($B33,'Stock Model- B 18 W'!$B$9:$B$53,0),MATCH(($B33-D$4+1),'Stock Model- B 18 W'!$C$8:$AZ$8,0))),0,INDEX('Stock Model- B 18 W'!$C$9:$AZ$53,MATCH($B33,'Stock Model- B 18 W'!$B$9:$B$53,0),MATCH(($B33-D$4+1),'Stock Model- B 18 W'!$C$8:$AZ$8,0)))</f>
        <v>0</v>
      </c>
      <c r="E33" s="128">
        <f ca="1">IF(ISNA(INDEX('Stock Model- B 18 W'!$C$9:$AZ$53,MATCH($B33,'Stock Model- B 18 W'!$B$9:$B$53,0),MATCH(($B33-E$4+1),'Stock Model- B 18 W'!$C$8:$AZ$8,0))),0,INDEX('Stock Model- B 18 W'!$C$9:$AZ$53,MATCH($B33,'Stock Model- B 18 W'!$B$9:$B$53,0),MATCH(($B33-E$4+1),'Stock Model- B 18 W'!$C$8:$AZ$8,0)))</f>
        <v>0</v>
      </c>
      <c r="F33" s="128">
        <f ca="1">IF(ISNA(INDEX('Stock Model- B 18 W'!$C$9:$AZ$53,MATCH($B33,'Stock Model- B 18 W'!$B$9:$B$53,0),MATCH(($B33-F$4+1),'Stock Model- B 18 W'!$C$8:$AZ$8,0))),0,INDEX('Stock Model- B 18 W'!$C$9:$AZ$53,MATCH($B33,'Stock Model- B 18 W'!$B$9:$B$53,0),MATCH(($B33-F$4+1),'Stock Model- B 18 W'!$C$8:$AZ$8,0)))</f>
        <v>0</v>
      </c>
      <c r="G33" s="128">
        <f ca="1">IF(ISNA(INDEX('Stock Model- B 18 W'!$C$9:$AZ$53,MATCH($B33,'Stock Model- B 18 W'!$B$9:$B$53,0),MATCH(($B33-G$4+1),'Stock Model- B 18 W'!$C$8:$AZ$8,0))),0,INDEX('Stock Model- B 18 W'!$C$9:$AZ$53,MATCH($B33,'Stock Model- B 18 W'!$B$9:$B$53,0),MATCH(($B33-G$4+1),'Stock Model- B 18 W'!$C$8:$AZ$8,0)))</f>
        <v>0</v>
      </c>
      <c r="H33" s="128">
        <f ca="1">IF(ISNA(INDEX('Stock Model- B 18 W'!$C$9:$AZ$53,MATCH($B33,'Stock Model- B 18 W'!$B$9:$B$53,0),MATCH(($B33-H$4+1),'Stock Model- B 18 W'!$C$8:$AZ$8,0))),0,INDEX('Stock Model- B 18 W'!$C$9:$AZ$53,MATCH($B33,'Stock Model- B 18 W'!$B$9:$B$53,0),MATCH(($B33-H$4+1),'Stock Model- B 18 W'!$C$8:$AZ$8,0)))</f>
        <v>0</v>
      </c>
      <c r="I33" s="128">
        <f ca="1">IF(ISNA(INDEX('Stock Model- B 18 W'!$C$9:$AZ$53,MATCH($B33,'Stock Model- B 18 W'!$B$9:$B$53,0),MATCH(($B33-I$4+1),'Stock Model- B 18 W'!$C$8:$AZ$8,0))),0,INDEX('Stock Model- B 18 W'!$C$9:$AZ$53,MATCH($B33,'Stock Model- B 18 W'!$B$9:$B$53,0),MATCH(($B33-I$4+1),'Stock Model- B 18 W'!$C$8:$AZ$8,0)))</f>
        <v>0</v>
      </c>
      <c r="J33" s="128">
        <f ca="1">IF(ISNA(INDEX('Stock Model- B 18 W'!$C$9:$AZ$53,MATCH($B33,'Stock Model- B 18 W'!$B$9:$B$53,0),MATCH(($B33-J$4+1),'Stock Model- B 18 W'!$C$8:$AZ$8,0))),0,INDEX('Stock Model- B 18 W'!$C$9:$AZ$53,MATCH($B33,'Stock Model- B 18 W'!$B$9:$B$53,0),MATCH(($B33-J$4+1),'Stock Model- B 18 W'!$C$8:$AZ$8,0)))</f>
        <v>0</v>
      </c>
      <c r="K33" s="128">
        <f ca="1">IF(ISNA(INDEX('Stock Model- B 18 W'!$C$9:$AZ$53,MATCH($B33,'Stock Model- B 18 W'!$B$9:$B$53,0),MATCH(($B33-K$4+1),'Stock Model- B 18 W'!$C$8:$AZ$8,0))),0,INDEX('Stock Model- B 18 W'!$C$9:$AZ$53,MATCH($B33,'Stock Model- B 18 W'!$B$9:$B$53,0),MATCH(($B33-K$4+1),'Stock Model- B 18 W'!$C$8:$AZ$8,0)))</f>
        <v>0</v>
      </c>
      <c r="L33" s="128">
        <f ca="1">IF(ISNA(INDEX('Stock Model- B 18 W'!$C$9:$AZ$53,MATCH($B33,'Stock Model- B 18 W'!$B$9:$B$53,0),MATCH(($B33-L$4+1),'Stock Model- B 18 W'!$C$8:$AZ$8,0))),0,INDEX('Stock Model- B 18 W'!$C$9:$AZ$53,MATCH($B33,'Stock Model- B 18 W'!$B$9:$B$53,0),MATCH(($B33-L$4+1),'Stock Model- B 18 W'!$C$8:$AZ$8,0)))</f>
        <v>0</v>
      </c>
      <c r="M33" s="128">
        <f ca="1">IF(ISNA(INDEX('Stock Model- B 18 W'!$C$9:$AZ$53,MATCH($B33,'Stock Model- B 18 W'!$B$9:$B$53,0),MATCH(($B33-M$4+1),'Stock Model- B 18 W'!$C$8:$AZ$8,0))),0,INDEX('Stock Model- B 18 W'!$C$9:$AZ$53,MATCH($B33,'Stock Model- B 18 W'!$B$9:$B$53,0),MATCH(($B33-M$4+1),'Stock Model- B 18 W'!$C$8:$AZ$8,0)))</f>
        <v>0</v>
      </c>
      <c r="N33" s="128">
        <f ca="1">IF(ISNA(INDEX('Stock Model- B 18 W'!$C$9:$AZ$53,MATCH($B33,'Stock Model- B 18 W'!$B$9:$B$53,0),MATCH(($B33-N$4+1),'Stock Model- B 18 W'!$C$8:$AZ$8,0))),0,INDEX('Stock Model- B 18 W'!$C$9:$AZ$53,MATCH($B33,'Stock Model- B 18 W'!$B$9:$B$53,0),MATCH(($B33-N$4+1),'Stock Model- B 18 W'!$C$8:$AZ$8,0)))</f>
        <v>0</v>
      </c>
      <c r="O33" s="128">
        <f ca="1">IF(ISNA(INDEX('Stock Model- B 18 W'!$C$9:$AZ$53,MATCH($B33,'Stock Model- B 18 W'!$B$9:$B$53,0),MATCH(($B33-O$4+1),'Stock Model- B 18 W'!$C$8:$AZ$8,0))),0,INDEX('Stock Model- B 18 W'!$C$9:$AZ$53,MATCH($B33,'Stock Model- B 18 W'!$B$9:$B$53,0),MATCH(($B33-O$4+1),'Stock Model- B 18 W'!$C$8:$AZ$8,0)))</f>
        <v>0</v>
      </c>
      <c r="P33" s="128">
        <f ca="1">IF(ISNA(INDEX('Stock Model- B 18 W'!$C$9:$AZ$53,MATCH($B33,'Stock Model- B 18 W'!$B$9:$B$53,0),MATCH(($B33-P$4+1),'Stock Model- B 18 W'!$C$8:$AZ$8,0))),0,INDEX('Stock Model- B 18 W'!$C$9:$AZ$53,MATCH($B33,'Stock Model- B 18 W'!$B$9:$B$53,0),MATCH(($B33-P$4+1),'Stock Model- B 18 W'!$C$8:$AZ$8,0)))</f>
        <v>0</v>
      </c>
      <c r="Q33" s="128">
        <f ca="1">IF(ISNA(INDEX('Stock Model- B 18 W'!$C$9:$AZ$53,MATCH($B33,'Stock Model- B 18 W'!$B$9:$B$53,0),MATCH(($B33-Q$4+1),'Stock Model- B 18 W'!$C$8:$AZ$8,0))),0,INDEX('Stock Model- B 18 W'!$C$9:$AZ$53,MATCH($B33,'Stock Model- B 18 W'!$B$9:$B$53,0),MATCH(($B33-Q$4+1),'Stock Model- B 18 W'!$C$8:$AZ$8,0)))</f>
        <v>0</v>
      </c>
      <c r="R33" s="128">
        <f ca="1">IF(ISNA(INDEX('Stock Model- B 18 W'!$C$9:$AZ$53,MATCH($B33,'Stock Model- B 18 W'!$B$9:$B$53,0),MATCH(($B33-R$4+1),'Stock Model- B 18 W'!$C$8:$AZ$8,0))),0,INDEX('Stock Model- B 18 W'!$C$9:$AZ$53,MATCH($B33,'Stock Model- B 18 W'!$B$9:$B$53,0),MATCH(($B33-R$4+1),'Stock Model- B 18 W'!$C$8:$AZ$8,0)))</f>
        <v>0</v>
      </c>
      <c r="S33" s="128">
        <f ca="1">IF(ISNA(INDEX('Stock Model- B 18 W'!$C$9:$AZ$53,MATCH($B33,'Stock Model- B 18 W'!$B$9:$B$53,0),MATCH(($B33-S$4+1),'Stock Model- B 18 W'!$C$8:$AZ$8,0))),0,INDEX('Stock Model- B 18 W'!$C$9:$AZ$53,MATCH($B33,'Stock Model- B 18 W'!$B$9:$B$53,0),MATCH(($B33-S$4+1),'Stock Model- B 18 W'!$C$8:$AZ$8,0)))</f>
        <v>0</v>
      </c>
      <c r="T33" s="128">
        <f ca="1">IF(ISNA(INDEX('Stock Model- B 18 W'!$C$9:$AZ$53,MATCH($B33,'Stock Model- B 18 W'!$B$9:$B$53,0),MATCH(($B33-T$4+1),'Stock Model- B 18 W'!$C$8:$AZ$8,0))),0,INDEX('Stock Model- B 18 W'!$C$9:$AZ$53,MATCH($B33,'Stock Model- B 18 W'!$B$9:$B$53,0),MATCH(($B33-T$4+1),'Stock Model- B 18 W'!$C$8:$AZ$8,0)))</f>
        <v>0</v>
      </c>
      <c r="U33" s="128">
        <f ca="1">IF(ISNA(INDEX('Stock Model- B 18 W'!$C$9:$AZ$53,MATCH($B33,'Stock Model- B 18 W'!$B$9:$B$53,0),MATCH(($B33-U$4+1),'Stock Model- B 18 W'!$C$8:$AZ$8,0))),0,INDEX('Stock Model- B 18 W'!$C$9:$AZ$53,MATCH($B33,'Stock Model- B 18 W'!$B$9:$B$53,0),MATCH(($B33-U$4+1),'Stock Model- B 18 W'!$C$8:$AZ$8,0)))</f>
        <v>0</v>
      </c>
      <c r="V33" s="128">
        <f ca="1">IF(ISNA(INDEX('Stock Model- B 18 W'!$C$9:$AZ$53,MATCH($B33,'Stock Model- B 18 W'!$B$9:$B$53,0),MATCH(($B33-V$4+1),'Stock Model- B 18 W'!$C$8:$AZ$8,0))),0,INDEX('Stock Model- B 18 W'!$C$9:$AZ$53,MATCH($B33,'Stock Model- B 18 W'!$B$9:$B$53,0),MATCH(($B33-V$4+1),'Stock Model- B 18 W'!$C$8:$AZ$8,0)))</f>
        <v>0</v>
      </c>
      <c r="W33" s="128">
        <f ca="1">IF(ISNA(INDEX('Stock Model- B 18 W'!$C$9:$AZ$53,MATCH($B33,'Stock Model- B 18 W'!$B$9:$B$53,0),MATCH(($B33-W$4+1),'Stock Model- B 18 W'!$C$8:$AZ$8,0))),0,INDEX('Stock Model- B 18 W'!$C$9:$AZ$53,MATCH($B33,'Stock Model- B 18 W'!$B$9:$B$53,0),MATCH(($B33-W$4+1),'Stock Model- B 18 W'!$C$8:$AZ$8,0)))</f>
        <v>0</v>
      </c>
      <c r="X33" s="128">
        <f ca="1">IF(ISNA(INDEX('Stock Model- B 18 W'!$C$9:$AZ$53,MATCH($B33,'Stock Model- B 18 W'!$B$9:$B$53,0),MATCH(($B33-X$4+1),'Stock Model- B 18 W'!$C$8:$AZ$8,0))),0,INDEX('Stock Model- B 18 W'!$C$9:$AZ$53,MATCH($B33,'Stock Model- B 18 W'!$B$9:$B$53,0),MATCH(($B33-X$4+1),'Stock Model- B 18 W'!$C$8:$AZ$8,0)))</f>
        <v>0</v>
      </c>
      <c r="Y33" s="128">
        <f ca="1">IF(ISNA(INDEX('Stock Model- B 18 W'!$C$9:$AZ$53,MATCH($B33,'Stock Model- B 18 W'!$B$9:$B$53,0),MATCH(($B33-Y$4+1),'Stock Model- B 18 W'!$C$8:$AZ$8,0))),0,INDEX('Stock Model- B 18 W'!$C$9:$AZ$53,MATCH($B33,'Stock Model- B 18 W'!$B$9:$B$53,0),MATCH(($B33-Y$4+1),'Stock Model- B 18 W'!$C$8:$AZ$8,0)))</f>
        <v>0</v>
      </c>
      <c r="Z33" s="128">
        <f ca="1">IF(ISNA(INDEX('Stock Model- B 18 W'!$C$9:$AZ$53,MATCH($B33,'Stock Model- B 18 W'!$B$9:$B$53,0),MATCH(($B33-Z$4+1),'Stock Model- B 18 W'!$C$8:$AZ$8,0))),0,INDEX('Stock Model- B 18 W'!$C$9:$AZ$53,MATCH($B33,'Stock Model- B 18 W'!$B$9:$B$53,0),MATCH(($B33-Z$4+1),'Stock Model- B 18 W'!$C$8:$AZ$8,0)))</f>
        <v>0</v>
      </c>
      <c r="AA33" s="128">
        <f ca="1">IF(ISNA(INDEX('Stock Model- B 18 W'!$C$9:$AZ$53,MATCH($B33,'Stock Model- B 18 W'!$B$9:$B$53,0),MATCH(($B33-AA$4+1),'Stock Model- B 18 W'!$C$8:$AZ$8,0))),0,INDEX('Stock Model- B 18 W'!$C$9:$AZ$53,MATCH($B33,'Stock Model- B 18 W'!$B$9:$B$53,0),MATCH(($B33-AA$4+1),'Stock Model- B 18 W'!$C$8:$AZ$8,0)))</f>
        <v>2895554.1390795135</v>
      </c>
      <c r="AB33" s="128">
        <f ca="1">IF(ISNA(INDEX('Stock Model- B 18 W'!$C$9:$AZ$53,MATCH($B33,'Stock Model- B 18 W'!$B$9:$B$53,0),MATCH(($B33-AB$4+1),'Stock Model- B 18 W'!$C$8:$AZ$8,0))),0,INDEX('Stock Model- B 18 W'!$C$9:$AZ$53,MATCH($B33,'Stock Model- B 18 W'!$B$9:$B$53,0),MATCH(($B33-AB$4+1),'Stock Model- B 18 W'!$C$8:$AZ$8,0)))</f>
        <v>2917270.7951226095</v>
      </c>
      <c r="AC33" s="128">
        <f ca="1">IF(ISNA(INDEX('Stock Model- B 18 W'!$C$9:$AZ$53,MATCH($B33,'Stock Model- B 18 W'!$B$9:$B$53,0),MATCH(($B33-AC$4+1),'Stock Model- B 18 W'!$C$8:$AZ$8,0))),0,INDEX('Stock Model- B 18 W'!$C$9:$AZ$53,MATCH($B33,'Stock Model- B 18 W'!$B$9:$B$53,0),MATCH(($B33-AC$4+1),'Stock Model- B 18 W'!$C$8:$AZ$8,0)))</f>
        <v>2939150.3260860299</v>
      </c>
      <c r="AD33" s="128">
        <f ca="1">IF(ISNA(INDEX('Stock Model- B 18 W'!$C$9:$AZ$53,MATCH($B33,'Stock Model- B 18 W'!$B$9:$B$53,0),MATCH(($B33-AD$4+1),'Stock Model- B 18 W'!$C$8:$AZ$8,0))),0,INDEX('Stock Model- B 18 W'!$C$9:$AZ$53,MATCH($B33,'Stock Model- B 18 W'!$B$9:$B$53,0),MATCH(($B33-AD$4+1),'Stock Model- B 18 W'!$C$8:$AZ$8,0)))</f>
        <v>2961193.9535316755</v>
      </c>
      <c r="AE33" s="128">
        <f ca="1">IF(ISNA(INDEX('Stock Model- B 18 W'!$C$9:$AZ$53,MATCH($B33,'Stock Model- B 18 W'!$B$9:$B$53,0),MATCH(($B33-AE$4+1),'Stock Model- B 18 W'!$C$8:$AZ$8,0))),0,INDEX('Stock Model- B 18 W'!$C$9:$AZ$53,MATCH($B33,'Stock Model- B 18 W'!$B$9:$B$53,0),MATCH(($B33-AE$4+1),'Stock Model- B 18 W'!$C$8:$AZ$8,0)))</f>
        <v>2983402.908183163</v>
      </c>
      <c r="AF33" s="128">
        <f>IF(ISNA(INDEX('Stock Model- B 18 W'!$C$9:$AZ$53,MATCH($B33,'Stock Model- B 18 W'!$B$9:$B$53,0),MATCH(($B33-AF$4+1),'Stock Model- B 18 W'!$C$8:$AZ$8,0))),0,INDEX('Stock Model- B 18 W'!$C$9:$AZ$53,MATCH($B33,'Stock Model- B 18 W'!$B$9:$B$53,0),MATCH(($B33-AF$4+1),'Stock Model- B 18 W'!$C$8:$AZ$8,0)))</f>
        <v>0</v>
      </c>
      <c r="AG33" s="128">
        <f>IF(ISNA(INDEX('Stock Model- B 18 W'!$C$9:$AZ$53,MATCH($B33,'Stock Model- B 18 W'!$B$9:$B$53,0),MATCH(($B33-AG$4+1),'Stock Model- B 18 W'!$C$8:$AZ$8,0))),0,INDEX('Stock Model- B 18 W'!$C$9:$AZ$53,MATCH($B33,'Stock Model- B 18 W'!$B$9:$B$53,0),MATCH(($B33-AG$4+1),'Stock Model- B 18 W'!$C$8:$AZ$8,0)))</f>
        <v>0</v>
      </c>
      <c r="AH33" s="128">
        <f>IF(ISNA(INDEX('Stock Model- B 18 W'!$C$9:$AZ$53,MATCH($B33,'Stock Model- B 18 W'!$B$9:$B$53,0),MATCH(($B33-AH$4+1),'Stock Model- B 18 W'!$C$8:$AZ$8,0))),0,INDEX('Stock Model- B 18 W'!$C$9:$AZ$53,MATCH($B33,'Stock Model- B 18 W'!$B$9:$B$53,0),MATCH(($B33-AH$4+1),'Stock Model- B 18 W'!$C$8:$AZ$8,0)))</f>
        <v>0</v>
      </c>
      <c r="AI33" s="128">
        <f>IF(ISNA(INDEX('Stock Model- B 18 W'!$C$9:$AZ$53,MATCH($B33,'Stock Model- B 18 W'!$B$9:$B$53,0),MATCH(($B33-AI$4+1),'Stock Model- B 18 W'!$C$8:$AZ$8,0))),0,INDEX('Stock Model- B 18 W'!$C$9:$AZ$53,MATCH($B33,'Stock Model- B 18 W'!$B$9:$B$53,0),MATCH(($B33-AI$4+1),'Stock Model- B 18 W'!$C$8:$AZ$8,0)))</f>
        <v>0</v>
      </c>
      <c r="AJ33" s="128">
        <f>IF(ISNA(INDEX('Stock Model- B 18 W'!$C$9:$AZ$53,MATCH($B33,'Stock Model- B 18 W'!$B$9:$B$53,0),MATCH(($B33-AJ$4+1),'Stock Model- B 18 W'!$C$8:$AZ$8,0))),0,INDEX('Stock Model- B 18 W'!$C$9:$AZ$53,MATCH($B33,'Stock Model- B 18 W'!$B$9:$B$53,0),MATCH(($B33-AJ$4+1),'Stock Model- B 18 W'!$C$8:$AZ$8,0)))</f>
        <v>0</v>
      </c>
      <c r="AK33" s="128">
        <f>IF(ISNA(INDEX('Stock Model- B 18 W'!$C$9:$AZ$53,MATCH($B33,'Stock Model- B 18 W'!$B$9:$B$53,0),MATCH(($B33-AK$4+1),'Stock Model- B 18 W'!$C$8:$AZ$8,0))),0,INDEX('Stock Model- B 18 W'!$C$9:$AZ$53,MATCH($B33,'Stock Model- B 18 W'!$B$9:$B$53,0),MATCH(($B33-AK$4+1),'Stock Model- B 18 W'!$C$8:$AZ$8,0)))</f>
        <v>0</v>
      </c>
      <c r="AL33" s="128">
        <f>IF(ISNA(INDEX('Stock Model- B 18 W'!$C$9:$AZ$53,MATCH($B33,'Stock Model- B 18 W'!$B$9:$B$53,0),MATCH(($B33-AL$4+1),'Stock Model- B 18 W'!$C$8:$AZ$8,0))),0,INDEX('Stock Model- B 18 W'!$C$9:$AZ$53,MATCH($B33,'Stock Model- B 18 W'!$B$9:$B$53,0),MATCH(($B33-AL$4+1),'Stock Model- B 18 W'!$C$8:$AZ$8,0)))</f>
        <v>0</v>
      </c>
      <c r="AM33" s="128">
        <f>IF(ISNA(INDEX('Stock Model- B 18 W'!$C$9:$AZ$53,MATCH($B33,'Stock Model- B 18 W'!$B$9:$B$53,0),MATCH(($B33-AM$4+1),'Stock Model- B 18 W'!$C$8:$AZ$8,0))),0,INDEX('Stock Model- B 18 W'!$C$9:$AZ$53,MATCH($B33,'Stock Model- B 18 W'!$B$9:$B$53,0),MATCH(($B33-AM$4+1),'Stock Model- B 18 W'!$C$8:$AZ$8,0)))</f>
        <v>0</v>
      </c>
      <c r="AN33" s="128">
        <f>IF(ISNA(INDEX('Stock Model- B 18 W'!$C$9:$AZ$53,MATCH($B33,'Stock Model- B 18 W'!$B$9:$B$53,0),MATCH(($B33-AN$4+1),'Stock Model- B 18 W'!$C$8:$AZ$8,0))),0,INDEX('Stock Model- B 18 W'!$C$9:$AZ$53,MATCH($B33,'Stock Model- B 18 W'!$B$9:$B$53,0),MATCH(($B33-AN$4+1),'Stock Model- B 18 W'!$C$8:$AZ$8,0)))</f>
        <v>0</v>
      </c>
      <c r="AO33" s="128">
        <f>IF(ISNA(INDEX('Stock Model- B 18 W'!$C$9:$AZ$53,MATCH($B33,'Stock Model- B 18 W'!$B$9:$B$53,0),MATCH(($B33-AO$4+1),'Stock Model- B 18 W'!$C$8:$AZ$8,0))),0,INDEX('Stock Model- B 18 W'!$C$9:$AZ$53,MATCH($B33,'Stock Model- B 18 W'!$B$9:$B$53,0),MATCH(($B33-AO$4+1),'Stock Model- B 18 W'!$C$8:$AZ$8,0)))</f>
        <v>0</v>
      </c>
      <c r="AP33" s="128">
        <f>IF(ISNA(INDEX('Stock Model- B 18 W'!$C$9:$AZ$53,MATCH($B33,'Stock Model- B 18 W'!$B$9:$B$53,0),MATCH(($B33-AP$4+1),'Stock Model- B 18 W'!$C$8:$AZ$8,0))),0,INDEX('Stock Model- B 18 W'!$C$9:$AZ$53,MATCH($B33,'Stock Model- B 18 W'!$B$9:$B$53,0),MATCH(($B33-AP$4+1),'Stock Model- B 18 W'!$C$8:$AZ$8,0)))</f>
        <v>0</v>
      </c>
      <c r="AQ33" s="128">
        <f>IF(ISNA(INDEX('Stock Model- B 18 W'!$C$9:$AZ$53,MATCH($B33,'Stock Model- B 18 W'!$B$9:$B$53,0),MATCH(($B33-AQ$4+1),'Stock Model- B 18 W'!$C$8:$AZ$8,0))),0,INDEX('Stock Model- B 18 W'!$C$9:$AZ$53,MATCH($B33,'Stock Model- B 18 W'!$B$9:$B$53,0),MATCH(($B33-AQ$4+1),'Stock Model- B 18 W'!$C$8:$AZ$8,0)))</f>
        <v>0</v>
      </c>
      <c r="AR33" s="128">
        <f>IF(ISNA(INDEX('Stock Model- B 18 W'!$C$9:$AZ$53,MATCH($B33,'Stock Model- B 18 W'!$B$9:$B$53,0),MATCH(($B33-AR$4+1),'Stock Model- B 18 W'!$C$8:$AZ$8,0))),0,INDEX('Stock Model- B 18 W'!$C$9:$AZ$53,MATCH($B33,'Stock Model- B 18 W'!$B$9:$B$53,0),MATCH(($B33-AR$4+1),'Stock Model- B 18 W'!$C$8:$AZ$8,0)))</f>
        <v>0</v>
      </c>
      <c r="AS33" s="128">
        <f>IF(ISNA(INDEX('Stock Model- B 18 W'!$C$9:$AZ$53,MATCH($B33,'Stock Model- B 18 W'!$B$9:$B$53,0),MATCH(($B33-AS$4+1),'Stock Model- B 18 W'!$C$8:$AZ$8,0))),0,INDEX('Stock Model- B 18 W'!$C$9:$AZ$53,MATCH($B33,'Stock Model- B 18 W'!$B$9:$B$53,0),MATCH(($B33-AS$4+1),'Stock Model- B 18 W'!$C$8:$AZ$8,0)))</f>
        <v>0</v>
      </c>
      <c r="AT33" s="128">
        <f>IF(ISNA(INDEX('Stock Model- B 18 W'!$C$9:$AZ$53,MATCH($B33,'Stock Model- B 18 W'!$B$9:$B$53,0),MATCH(($B33-AT$4+1),'Stock Model- B 18 W'!$C$8:$AZ$8,0))),0,INDEX('Stock Model- B 18 W'!$C$9:$AZ$53,MATCH($B33,'Stock Model- B 18 W'!$B$9:$B$53,0),MATCH(($B33-AT$4+1),'Stock Model- B 18 W'!$C$8:$AZ$8,0)))</f>
        <v>0</v>
      </c>
      <c r="AU33" s="128">
        <f>IF(ISNA(INDEX('Stock Model- B 18 W'!$C$9:$AZ$53,MATCH($B33,'Stock Model- B 18 W'!$B$9:$B$53,0),MATCH(($B33-AU$4+1),'Stock Model- B 18 W'!$C$8:$AZ$8,0))),0,INDEX('Stock Model- B 18 W'!$C$9:$AZ$53,MATCH($B33,'Stock Model- B 18 W'!$B$9:$B$53,0),MATCH(($B33-AU$4+1),'Stock Model- B 18 W'!$C$8:$AZ$8,0)))</f>
        <v>0</v>
      </c>
      <c r="AV33" s="109">
        <f t="shared" ca="1" si="2"/>
        <v>14696572.122002991</v>
      </c>
      <c r="AW33" s="109" t="str">
        <f ca="1">IF(AV33=SUM('Stock Model- B 18 W'!C37:AZ37),"OK","Error")</f>
        <v>OK</v>
      </c>
    </row>
    <row r="34" spans="1:49">
      <c r="A34" s="214"/>
      <c r="B34" s="109">
        <f>'Stock Model- B 18 W'!B38</f>
        <v>2019</v>
      </c>
      <c r="C34" s="128">
        <f ca="1">IF(ISNA(INDEX('Stock Model- B 18 W'!$C$9:$AZ$53,MATCH($B34,'Stock Model- B 18 W'!$B$9:$B$53,0),MATCH(($B34-C$4+1),'Stock Model- B 18 W'!$C$8:$AZ$8,0))),0,INDEX('Stock Model- B 18 W'!$C$9:$AZ$53,MATCH($B34,'Stock Model- B 18 W'!$B$9:$B$53,0),MATCH(($B34-C$4+1),'Stock Model- B 18 W'!$C$8:$AZ$8,0)))</f>
        <v>0</v>
      </c>
      <c r="D34" s="128">
        <f ca="1">IF(ISNA(INDEX('Stock Model- B 18 W'!$C$9:$AZ$53,MATCH($B34,'Stock Model- B 18 W'!$B$9:$B$53,0),MATCH(($B34-D$4+1),'Stock Model- B 18 W'!$C$8:$AZ$8,0))),0,INDEX('Stock Model- B 18 W'!$C$9:$AZ$53,MATCH($B34,'Stock Model- B 18 W'!$B$9:$B$53,0),MATCH(($B34-D$4+1),'Stock Model- B 18 W'!$C$8:$AZ$8,0)))</f>
        <v>0</v>
      </c>
      <c r="E34" s="128">
        <f ca="1">IF(ISNA(INDEX('Stock Model- B 18 W'!$C$9:$AZ$53,MATCH($B34,'Stock Model- B 18 W'!$B$9:$B$53,0),MATCH(($B34-E$4+1),'Stock Model- B 18 W'!$C$8:$AZ$8,0))),0,INDEX('Stock Model- B 18 W'!$C$9:$AZ$53,MATCH($B34,'Stock Model- B 18 W'!$B$9:$B$53,0),MATCH(($B34-E$4+1),'Stock Model- B 18 W'!$C$8:$AZ$8,0)))</f>
        <v>0</v>
      </c>
      <c r="F34" s="128">
        <f ca="1">IF(ISNA(INDEX('Stock Model- B 18 W'!$C$9:$AZ$53,MATCH($B34,'Stock Model- B 18 W'!$B$9:$B$53,0),MATCH(($B34-F$4+1),'Stock Model- B 18 W'!$C$8:$AZ$8,0))),0,INDEX('Stock Model- B 18 W'!$C$9:$AZ$53,MATCH($B34,'Stock Model- B 18 W'!$B$9:$B$53,0),MATCH(($B34-F$4+1),'Stock Model- B 18 W'!$C$8:$AZ$8,0)))</f>
        <v>0</v>
      </c>
      <c r="G34" s="128">
        <f ca="1">IF(ISNA(INDEX('Stock Model- B 18 W'!$C$9:$AZ$53,MATCH($B34,'Stock Model- B 18 W'!$B$9:$B$53,0),MATCH(($B34-G$4+1),'Stock Model- B 18 W'!$C$8:$AZ$8,0))),0,INDEX('Stock Model- B 18 W'!$C$9:$AZ$53,MATCH($B34,'Stock Model- B 18 W'!$B$9:$B$53,0),MATCH(($B34-G$4+1),'Stock Model- B 18 W'!$C$8:$AZ$8,0)))</f>
        <v>0</v>
      </c>
      <c r="H34" s="128">
        <f ca="1">IF(ISNA(INDEX('Stock Model- B 18 W'!$C$9:$AZ$53,MATCH($B34,'Stock Model- B 18 W'!$B$9:$B$53,0),MATCH(($B34-H$4+1),'Stock Model- B 18 W'!$C$8:$AZ$8,0))),0,INDEX('Stock Model- B 18 W'!$C$9:$AZ$53,MATCH($B34,'Stock Model- B 18 W'!$B$9:$B$53,0),MATCH(($B34-H$4+1),'Stock Model- B 18 W'!$C$8:$AZ$8,0)))</f>
        <v>0</v>
      </c>
      <c r="I34" s="128">
        <f ca="1">IF(ISNA(INDEX('Stock Model- B 18 W'!$C$9:$AZ$53,MATCH($B34,'Stock Model- B 18 W'!$B$9:$B$53,0),MATCH(($B34-I$4+1),'Stock Model- B 18 W'!$C$8:$AZ$8,0))),0,INDEX('Stock Model- B 18 W'!$C$9:$AZ$53,MATCH($B34,'Stock Model- B 18 W'!$B$9:$B$53,0),MATCH(($B34-I$4+1),'Stock Model- B 18 W'!$C$8:$AZ$8,0)))</f>
        <v>0</v>
      </c>
      <c r="J34" s="128">
        <f ca="1">IF(ISNA(INDEX('Stock Model- B 18 W'!$C$9:$AZ$53,MATCH($B34,'Stock Model- B 18 W'!$B$9:$B$53,0),MATCH(($B34-J$4+1),'Stock Model- B 18 W'!$C$8:$AZ$8,0))),0,INDEX('Stock Model- B 18 W'!$C$9:$AZ$53,MATCH($B34,'Stock Model- B 18 W'!$B$9:$B$53,0),MATCH(($B34-J$4+1),'Stock Model- B 18 W'!$C$8:$AZ$8,0)))</f>
        <v>0</v>
      </c>
      <c r="K34" s="128">
        <f ca="1">IF(ISNA(INDEX('Stock Model- B 18 W'!$C$9:$AZ$53,MATCH($B34,'Stock Model- B 18 W'!$B$9:$B$53,0),MATCH(($B34-K$4+1),'Stock Model- B 18 W'!$C$8:$AZ$8,0))),0,INDEX('Stock Model- B 18 W'!$C$9:$AZ$53,MATCH($B34,'Stock Model- B 18 W'!$B$9:$B$53,0),MATCH(($B34-K$4+1),'Stock Model- B 18 W'!$C$8:$AZ$8,0)))</f>
        <v>0</v>
      </c>
      <c r="L34" s="128">
        <f ca="1">IF(ISNA(INDEX('Stock Model- B 18 W'!$C$9:$AZ$53,MATCH($B34,'Stock Model- B 18 W'!$B$9:$B$53,0),MATCH(($B34-L$4+1),'Stock Model- B 18 W'!$C$8:$AZ$8,0))),0,INDEX('Stock Model- B 18 W'!$C$9:$AZ$53,MATCH($B34,'Stock Model- B 18 W'!$B$9:$B$53,0),MATCH(($B34-L$4+1),'Stock Model- B 18 W'!$C$8:$AZ$8,0)))</f>
        <v>0</v>
      </c>
      <c r="M34" s="128">
        <f ca="1">IF(ISNA(INDEX('Stock Model- B 18 W'!$C$9:$AZ$53,MATCH($B34,'Stock Model- B 18 W'!$B$9:$B$53,0),MATCH(($B34-M$4+1),'Stock Model- B 18 W'!$C$8:$AZ$8,0))),0,INDEX('Stock Model- B 18 W'!$C$9:$AZ$53,MATCH($B34,'Stock Model- B 18 W'!$B$9:$B$53,0),MATCH(($B34-M$4+1),'Stock Model- B 18 W'!$C$8:$AZ$8,0)))</f>
        <v>0</v>
      </c>
      <c r="N34" s="128">
        <f ca="1">IF(ISNA(INDEX('Stock Model- B 18 W'!$C$9:$AZ$53,MATCH($B34,'Stock Model- B 18 W'!$B$9:$B$53,0),MATCH(($B34-N$4+1),'Stock Model- B 18 W'!$C$8:$AZ$8,0))),0,INDEX('Stock Model- B 18 W'!$C$9:$AZ$53,MATCH($B34,'Stock Model- B 18 W'!$B$9:$B$53,0),MATCH(($B34-N$4+1),'Stock Model- B 18 W'!$C$8:$AZ$8,0)))</f>
        <v>0</v>
      </c>
      <c r="O34" s="128">
        <f ca="1">IF(ISNA(INDEX('Stock Model- B 18 W'!$C$9:$AZ$53,MATCH($B34,'Stock Model- B 18 W'!$B$9:$B$53,0),MATCH(($B34-O$4+1),'Stock Model- B 18 W'!$C$8:$AZ$8,0))),0,INDEX('Stock Model- B 18 W'!$C$9:$AZ$53,MATCH($B34,'Stock Model- B 18 W'!$B$9:$B$53,0),MATCH(($B34-O$4+1),'Stock Model- B 18 W'!$C$8:$AZ$8,0)))</f>
        <v>0</v>
      </c>
      <c r="P34" s="128">
        <f ca="1">IF(ISNA(INDEX('Stock Model- B 18 W'!$C$9:$AZ$53,MATCH($B34,'Stock Model- B 18 W'!$B$9:$B$53,0),MATCH(($B34-P$4+1),'Stock Model- B 18 W'!$C$8:$AZ$8,0))),0,INDEX('Stock Model- B 18 W'!$C$9:$AZ$53,MATCH($B34,'Stock Model- B 18 W'!$B$9:$B$53,0),MATCH(($B34-P$4+1),'Stock Model- B 18 W'!$C$8:$AZ$8,0)))</f>
        <v>0</v>
      </c>
      <c r="Q34" s="128">
        <f ca="1">IF(ISNA(INDEX('Stock Model- B 18 W'!$C$9:$AZ$53,MATCH($B34,'Stock Model- B 18 W'!$B$9:$B$53,0),MATCH(($B34-Q$4+1),'Stock Model- B 18 W'!$C$8:$AZ$8,0))),0,INDEX('Stock Model- B 18 W'!$C$9:$AZ$53,MATCH($B34,'Stock Model- B 18 W'!$B$9:$B$53,0),MATCH(($B34-Q$4+1),'Stock Model- B 18 W'!$C$8:$AZ$8,0)))</f>
        <v>0</v>
      </c>
      <c r="R34" s="128">
        <f ca="1">IF(ISNA(INDEX('Stock Model- B 18 W'!$C$9:$AZ$53,MATCH($B34,'Stock Model- B 18 W'!$B$9:$B$53,0),MATCH(($B34-R$4+1),'Stock Model- B 18 W'!$C$8:$AZ$8,0))),0,INDEX('Stock Model- B 18 W'!$C$9:$AZ$53,MATCH($B34,'Stock Model- B 18 W'!$B$9:$B$53,0),MATCH(($B34-R$4+1),'Stock Model- B 18 W'!$C$8:$AZ$8,0)))</f>
        <v>0</v>
      </c>
      <c r="S34" s="128">
        <f ca="1">IF(ISNA(INDEX('Stock Model- B 18 W'!$C$9:$AZ$53,MATCH($B34,'Stock Model- B 18 W'!$B$9:$B$53,0),MATCH(($B34-S$4+1),'Stock Model- B 18 W'!$C$8:$AZ$8,0))),0,INDEX('Stock Model- B 18 W'!$C$9:$AZ$53,MATCH($B34,'Stock Model- B 18 W'!$B$9:$B$53,0),MATCH(($B34-S$4+1),'Stock Model- B 18 W'!$C$8:$AZ$8,0)))</f>
        <v>0</v>
      </c>
      <c r="T34" s="128">
        <f ca="1">IF(ISNA(INDEX('Stock Model- B 18 W'!$C$9:$AZ$53,MATCH($B34,'Stock Model- B 18 W'!$B$9:$B$53,0),MATCH(($B34-T$4+1),'Stock Model- B 18 W'!$C$8:$AZ$8,0))),0,INDEX('Stock Model- B 18 W'!$C$9:$AZ$53,MATCH($B34,'Stock Model- B 18 W'!$B$9:$B$53,0),MATCH(($B34-T$4+1),'Stock Model- B 18 W'!$C$8:$AZ$8,0)))</f>
        <v>0</v>
      </c>
      <c r="U34" s="128">
        <f ca="1">IF(ISNA(INDEX('Stock Model- B 18 W'!$C$9:$AZ$53,MATCH($B34,'Stock Model- B 18 W'!$B$9:$B$53,0),MATCH(($B34-U$4+1),'Stock Model- B 18 W'!$C$8:$AZ$8,0))),0,INDEX('Stock Model- B 18 W'!$C$9:$AZ$53,MATCH($B34,'Stock Model- B 18 W'!$B$9:$B$53,0),MATCH(($B34-U$4+1),'Stock Model- B 18 W'!$C$8:$AZ$8,0)))</f>
        <v>0</v>
      </c>
      <c r="V34" s="128">
        <f ca="1">IF(ISNA(INDEX('Stock Model- B 18 W'!$C$9:$AZ$53,MATCH($B34,'Stock Model- B 18 W'!$B$9:$B$53,0),MATCH(($B34-V$4+1),'Stock Model- B 18 W'!$C$8:$AZ$8,0))),0,INDEX('Stock Model- B 18 W'!$C$9:$AZ$53,MATCH($B34,'Stock Model- B 18 W'!$B$9:$B$53,0),MATCH(($B34-V$4+1),'Stock Model- B 18 W'!$C$8:$AZ$8,0)))</f>
        <v>0</v>
      </c>
      <c r="W34" s="128">
        <f ca="1">IF(ISNA(INDEX('Stock Model- B 18 W'!$C$9:$AZ$53,MATCH($B34,'Stock Model- B 18 W'!$B$9:$B$53,0),MATCH(($B34-W$4+1),'Stock Model- B 18 W'!$C$8:$AZ$8,0))),0,INDEX('Stock Model- B 18 W'!$C$9:$AZ$53,MATCH($B34,'Stock Model- B 18 W'!$B$9:$B$53,0),MATCH(($B34-W$4+1),'Stock Model- B 18 W'!$C$8:$AZ$8,0)))</f>
        <v>0</v>
      </c>
      <c r="X34" s="128">
        <f ca="1">IF(ISNA(INDEX('Stock Model- B 18 W'!$C$9:$AZ$53,MATCH($B34,'Stock Model- B 18 W'!$B$9:$B$53,0),MATCH(($B34-X$4+1),'Stock Model- B 18 W'!$C$8:$AZ$8,0))),0,INDEX('Stock Model- B 18 W'!$C$9:$AZ$53,MATCH($B34,'Stock Model- B 18 W'!$B$9:$B$53,0),MATCH(($B34-X$4+1),'Stock Model- B 18 W'!$C$8:$AZ$8,0)))</f>
        <v>0</v>
      </c>
      <c r="Y34" s="128">
        <f ca="1">IF(ISNA(INDEX('Stock Model- B 18 W'!$C$9:$AZ$53,MATCH($B34,'Stock Model- B 18 W'!$B$9:$B$53,0),MATCH(($B34-Y$4+1),'Stock Model- B 18 W'!$C$8:$AZ$8,0))),0,INDEX('Stock Model- B 18 W'!$C$9:$AZ$53,MATCH($B34,'Stock Model- B 18 W'!$B$9:$B$53,0),MATCH(($B34-Y$4+1),'Stock Model- B 18 W'!$C$8:$AZ$8,0)))</f>
        <v>0</v>
      </c>
      <c r="Z34" s="128">
        <f ca="1">IF(ISNA(INDEX('Stock Model- B 18 W'!$C$9:$AZ$53,MATCH($B34,'Stock Model- B 18 W'!$B$9:$B$53,0),MATCH(($B34-Z$4+1),'Stock Model- B 18 W'!$C$8:$AZ$8,0))),0,INDEX('Stock Model- B 18 W'!$C$9:$AZ$53,MATCH($B34,'Stock Model- B 18 W'!$B$9:$B$53,0),MATCH(($B34-Z$4+1),'Stock Model- B 18 W'!$C$8:$AZ$8,0)))</f>
        <v>0</v>
      </c>
      <c r="AA34" s="128">
        <f ca="1">IF(ISNA(INDEX('Stock Model- B 18 W'!$C$9:$AZ$53,MATCH($B34,'Stock Model- B 18 W'!$B$9:$B$53,0),MATCH(($B34-AA$4+1),'Stock Model- B 18 W'!$C$8:$AZ$8,0))),0,INDEX('Stock Model- B 18 W'!$C$9:$AZ$53,MATCH($B34,'Stock Model- B 18 W'!$B$9:$B$53,0),MATCH(($B34-AA$4+1),'Stock Model- B 18 W'!$C$8:$AZ$8,0)))</f>
        <v>0</v>
      </c>
      <c r="AB34" s="128">
        <f ca="1">IF(ISNA(INDEX('Stock Model- B 18 W'!$C$9:$AZ$53,MATCH($B34,'Stock Model- B 18 W'!$B$9:$B$53,0),MATCH(($B34-AB$4+1),'Stock Model- B 18 W'!$C$8:$AZ$8,0))),0,INDEX('Stock Model- B 18 W'!$C$9:$AZ$53,MATCH($B34,'Stock Model- B 18 W'!$B$9:$B$53,0),MATCH(($B34-AB$4+1),'Stock Model- B 18 W'!$C$8:$AZ$8,0)))</f>
        <v>2917270.7951226095</v>
      </c>
      <c r="AC34" s="128">
        <f ca="1">IF(ISNA(INDEX('Stock Model- B 18 W'!$C$9:$AZ$53,MATCH($B34,'Stock Model- B 18 W'!$B$9:$B$53,0),MATCH(($B34-AC$4+1),'Stock Model- B 18 W'!$C$8:$AZ$8,0))),0,INDEX('Stock Model- B 18 W'!$C$9:$AZ$53,MATCH($B34,'Stock Model- B 18 W'!$B$9:$B$53,0),MATCH(($B34-AC$4+1),'Stock Model- B 18 W'!$C$8:$AZ$8,0)))</f>
        <v>2939150.3260860299</v>
      </c>
      <c r="AD34" s="128">
        <f ca="1">IF(ISNA(INDEX('Stock Model- B 18 W'!$C$9:$AZ$53,MATCH($B34,'Stock Model- B 18 W'!$B$9:$B$53,0),MATCH(($B34-AD$4+1),'Stock Model- B 18 W'!$C$8:$AZ$8,0))),0,INDEX('Stock Model- B 18 W'!$C$9:$AZ$53,MATCH($B34,'Stock Model- B 18 W'!$B$9:$B$53,0),MATCH(($B34-AD$4+1),'Stock Model- B 18 W'!$C$8:$AZ$8,0)))</f>
        <v>2961193.9535316755</v>
      </c>
      <c r="AE34" s="128">
        <f ca="1">IF(ISNA(INDEX('Stock Model- B 18 W'!$C$9:$AZ$53,MATCH($B34,'Stock Model- B 18 W'!$B$9:$B$53,0),MATCH(($B34-AE$4+1),'Stock Model- B 18 W'!$C$8:$AZ$8,0))),0,INDEX('Stock Model- B 18 W'!$C$9:$AZ$53,MATCH($B34,'Stock Model- B 18 W'!$B$9:$B$53,0),MATCH(($B34-AE$4+1),'Stock Model- B 18 W'!$C$8:$AZ$8,0)))</f>
        <v>2983402.908183163</v>
      </c>
      <c r="AF34" s="128">
        <f ca="1">IF(ISNA(INDEX('Stock Model- B 18 W'!$C$9:$AZ$53,MATCH($B34,'Stock Model- B 18 W'!$B$9:$B$53,0),MATCH(($B34-AF$4+1),'Stock Model- B 18 W'!$C$8:$AZ$8,0))),0,INDEX('Stock Model- B 18 W'!$C$9:$AZ$53,MATCH($B34,'Stock Model- B 18 W'!$B$9:$B$53,0),MATCH(($B34-AF$4+1),'Stock Model- B 18 W'!$C$8:$AZ$8,0)))</f>
        <v>3005778.429994537</v>
      </c>
      <c r="AG34" s="128">
        <f>IF(ISNA(INDEX('Stock Model- B 18 W'!$C$9:$AZ$53,MATCH($B34,'Stock Model- B 18 W'!$B$9:$B$53,0),MATCH(($B34-AG$4+1),'Stock Model- B 18 W'!$C$8:$AZ$8,0))),0,INDEX('Stock Model- B 18 W'!$C$9:$AZ$53,MATCH($B34,'Stock Model- B 18 W'!$B$9:$B$53,0),MATCH(($B34-AG$4+1),'Stock Model- B 18 W'!$C$8:$AZ$8,0)))</f>
        <v>0</v>
      </c>
      <c r="AH34" s="128">
        <f>IF(ISNA(INDEX('Stock Model- B 18 W'!$C$9:$AZ$53,MATCH($B34,'Stock Model- B 18 W'!$B$9:$B$53,0),MATCH(($B34-AH$4+1),'Stock Model- B 18 W'!$C$8:$AZ$8,0))),0,INDEX('Stock Model- B 18 W'!$C$9:$AZ$53,MATCH($B34,'Stock Model- B 18 W'!$B$9:$B$53,0),MATCH(($B34-AH$4+1),'Stock Model- B 18 W'!$C$8:$AZ$8,0)))</f>
        <v>0</v>
      </c>
      <c r="AI34" s="128">
        <f>IF(ISNA(INDEX('Stock Model- B 18 W'!$C$9:$AZ$53,MATCH($B34,'Stock Model- B 18 W'!$B$9:$B$53,0),MATCH(($B34-AI$4+1),'Stock Model- B 18 W'!$C$8:$AZ$8,0))),0,INDEX('Stock Model- B 18 W'!$C$9:$AZ$53,MATCH($B34,'Stock Model- B 18 W'!$B$9:$B$53,0),MATCH(($B34-AI$4+1),'Stock Model- B 18 W'!$C$8:$AZ$8,0)))</f>
        <v>0</v>
      </c>
      <c r="AJ34" s="128">
        <f>IF(ISNA(INDEX('Stock Model- B 18 W'!$C$9:$AZ$53,MATCH($B34,'Stock Model- B 18 W'!$B$9:$B$53,0),MATCH(($B34-AJ$4+1),'Stock Model- B 18 W'!$C$8:$AZ$8,0))),0,INDEX('Stock Model- B 18 W'!$C$9:$AZ$53,MATCH($B34,'Stock Model- B 18 W'!$B$9:$B$53,0),MATCH(($B34-AJ$4+1),'Stock Model- B 18 W'!$C$8:$AZ$8,0)))</f>
        <v>0</v>
      </c>
      <c r="AK34" s="128">
        <f>IF(ISNA(INDEX('Stock Model- B 18 W'!$C$9:$AZ$53,MATCH($B34,'Stock Model- B 18 W'!$B$9:$B$53,0),MATCH(($B34-AK$4+1),'Stock Model- B 18 W'!$C$8:$AZ$8,0))),0,INDEX('Stock Model- B 18 W'!$C$9:$AZ$53,MATCH($B34,'Stock Model- B 18 W'!$B$9:$B$53,0),MATCH(($B34-AK$4+1),'Stock Model- B 18 W'!$C$8:$AZ$8,0)))</f>
        <v>0</v>
      </c>
      <c r="AL34" s="128">
        <f>IF(ISNA(INDEX('Stock Model- B 18 W'!$C$9:$AZ$53,MATCH($B34,'Stock Model- B 18 W'!$B$9:$B$53,0),MATCH(($B34-AL$4+1),'Stock Model- B 18 W'!$C$8:$AZ$8,0))),0,INDEX('Stock Model- B 18 W'!$C$9:$AZ$53,MATCH($B34,'Stock Model- B 18 W'!$B$9:$B$53,0),MATCH(($B34-AL$4+1),'Stock Model- B 18 W'!$C$8:$AZ$8,0)))</f>
        <v>0</v>
      </c>
      <c r="AM34" s="128">
        <f>IF(ISNA(INDEX('Stock Model- B 18 W'!$C$9:$AZ$53,MATCH($B34,'Stock Model- B 18 W'!$B$9:$B$53,0),MATCH(($B34-AM$4+1),'Stock Model- B 18 W'!$C$8:$AZ$8,0))),0,INDEX('Stock Model- B 18 W'!$C$9:$AZ$53,MATCH($B34,'Stock Model- B 18 W'!$B$9:$B$53,0),MATCH(($B34-AM$4+1),'Stock Model- B 18 W'!$C$8:$AZ$8,0)))</f>
        <v>0</v>
      </c>
      <c r="AN34" s="128">
        <f>IF(ISNA(INDEX('Stock Model- B 18 W'!$C$9:$AZ$53,MATCH($B34,'Stock Model- B 18 W'!$B$9:$B$53,0),MATCH(($B34-AN$4+1),'Stock Model- B 18 W'!$C$8:$AZ$8,0))),0,INDEX('Stock Model- B 18 W'!$C$9:$AZ$53,MATCH($B34,'Stock Model- B 18 W'!$B$9:$B$53,0),MATCH(($B34-AN$4+1),'Stock Model- B 18 W'!$C$8:$AZ$8,0)))</f>
        <v>0</v>
      </c>
      <c r="AO34" s="128">
        <f>IF(ISNA(INDEX('Stock Model- B 18 W'!$C$9:$AZ$53,MATCH($B34,'Stock Model- B 18 W'!$B$9:$B$53,0),MATCH(($B34-AO$4+1),'Stock Model- B 18 W'!$C$8:$AZ$8,0))),0,INDEX('Stock Model- B 18 W'!$C$9:$AZ$53,MATCH($B34,'Stock Model- B 18 W'!$B$9:$B$53,0),MATCH(($B34-AO$4+1),'Stock Model- B 18 W'!$C$8:$AZ$8,0)))</f>
        <v>0</v>
      </c>
      <c r="AP34" s="128">
        <f>IF(ISNA(INDEX('Stock Model- B 18 W'!$C$9:$AZ$53,MATCH($B34,'Stock Model- B 18 W'!$B$9:$B$53,0),MATCH(($B34-AP$4+1),'Stock Model- B 18 W'!$C$8:$AZ$8,0))),0,INDEX('Stock Model- B 18 W'!$C$9:$AZ$53,MATCH($B34,'Stock Model- B 18 W'!$B$9:$B$53,0),MATCH(($B34-AP$4+1),'Stock Model- B 18 W'!$C$8:$AZ$8,0)))</f>
        <v>0</v>
      </c>
      <c r="AQ34" s="128">
        <f>IF(ISNA(INDEX('Stock Model- B 18 W'!$C$9:$AZ$53,MATCH($B34,'Stock Model- B 18 W'!$B$9:$B$53,0),MATCH(($B34-AQ$4+1),'Stock Model- B 18 W'!$C$8:$AZ$8,0))),0,INDEX('Stock Model- B 18 W'!$C$9:$AZ$53,MATCH($B34,'Stock Model- B 18 W'!$B$9:$B$53,0),MATCH(($B34-AQ$4+1),'Stock Model- B 18 W'!$C$8:$AZ$8,0)))</f>
        <v>0</v>
      </c>
      <c r="AR34" s="128">
        <f>IF(ISNA(INDEX('Stock Model- B 18 W'!$C$9:$AZ$53,MATCH($B34,'Stock Model- B 18 W'!$B$9:$B$53,0),MATCH(($B34-AR$4+1),'Stock Model- B 18 W'!$C$8:$AZ$8,0))),0,INDEX('Stock Model- B 18 W'!$C$9:$AZ$53,MATCH($B34,'Stock Model- B 18 W'!$B$9:$B$53,0),MATCH(($B34-AR$4+1),'Stock Model- B 18 W'!$C$8:$AZ$8,0)))</f>
        <v>0</v>
      </c>
      <c r="AS34" s="128">
        <f>IF(ISNA(INDEX('Stock Model- B 18 W'!$C$9:$AZ$53,MATCH($B34,'Stock Model- B 18 W'!$B$9:$B$53,0),MATCH(($B34-AS$4+1),'Stock Model- B 18 W'!$C$8:$AZ$8,0))),0,INDEX('Stock Model- B 18 W'!$C$9:$AZ$53,MATCH($B34,'Stock Model- B 18 W'!$B$9:$B$53,0),MATCH(($B34-AS$4+1),'Stock Model- B 18 W'!$C$8:$AZ$8,0)))</f>
        <v>0</v>
      </c>
      <c r="AT34" s="128">
        <f>IF(ISNA(INDEX('Stock Model- B 18 W'!$C$9:$AZ$53,MATCH($B34,'Stock Model- B 18 W'!$B$9:$B$53,0),MATCH(($B34-AT$4+1),'Stock Model- B 18 W'!$C$8:$AZ$8,0))),0,INDEX('Stock Model- B 18 W'!$C$9:$AZ$53,MATCH($B34,'Stock Model- B 18 W'!$B$9:$B$53,0),MATCH(($B34-AT$4+1),'Stock Model- B 18 W'!$C$8:$AZ$8,0)))</f>
        <v>0</v>
      </c>
      <c r="AU34" s="128">
        <f>IF(ISNA(INDEX('Stock Model- B 18 W'!$C$9:$AZ$53,MATCH($B34,'Stock Model- B 18 W'!$B$9:$B$53,0),MATCH(($B34-AU$4+1),'Stock Model- B 18 W'!$C$8:$AZ$8,0))),0,INDEX('Stock Model- B 18 W'!$C$9:$AZ$53,MATCH($B34,'Stock Model- B 18 W'!$B$9:$B$53,0),MATCH(($B34-AU$4+1),'Stock Model- B 18 W'!$C$8:$AZ$8,0)))</f>
        <v>0</v>
      </c>
      <c r="AV34" s="109">
        <f t="shared" ca="1" si="2"/>
        <v>14806796.412918014</v>
      </c>
      <c r="AW34" s="109" t="str">
        <f ca="1">IF(AV34=SUM('Stock Model- B 18 W'!C38:AZ38),"OK","Error")</f>
        <v>OK</v>
      </c>
    </row>
    <row r="35" spans="1:49">
      <c r="A35" s="214"/>
      <c r="B35" s="109">
        <f>'Stock Model- B 18 W'!B39</f>
        <v>2020</v>
      </c>
      <c r="C35" s="128">
        <f ca="1">IF(ISNA(INDEX('Stock Model- B 18 W'!$C$9:$AZ$53,MATCH($B35,'Stock Model- B 18 W'!$B$9:$B$53,0),MATCH(($B35-C$4+1),'Stock Model- B 18 W'!$C$8:$AZ$8,0))),0,INDEX('Stock Model- B 18 W'!$C$9:$AZ$53,MATCH($B35,'Stock Model- B 18 W'!$B$9:$B$53,0),MATCH(($B35-C$4+1),'Stock Model- B 18 W'!$C$8:$AZ$8,0)))</f>
        <v>0</v>
      </c>
      <c r="D35" s="128">
        <f ca="1">IF(ISNA(INDEX('Stock Model- B 18 W'!$C$9:$AZ$53,MATCH($B35,'Stock Model- B 18 W'!$B$9:$B$53,0),MATCH(($B35-D$4+1),'Stock Model- B 18 W'!$C$8:$AZ$8,0))),0,INDEX('Stock Model- B 18 W'!$C$9:$AZ$53,MATCH($B35,'Stock Model- B 18 W'!$B$9:$B$53,0),MATCH(($B35-D$4+1),'Stock Model- B 18 W'!$C$8:$AZ$8,0)))</f>
        <v>0</v>
      </c>
      <c r="E35" s="128">
        <f ca="1">IF(ISNA(INDEX('Stock Model- B 18 W'!$C$9:$AZ$53,MATCH($B35,'Stock Model- B 18 W'!$B$9:$B$53,0),MATCH(($B35-E$4+1),'Stock Model- B 18 W'!$C$8:$AZ$8,0))),0,INDEX('Stock Model- B 18 W'!$C$9:$AZ$53,MATCH($B35,'Stock Model- B 18 W'!$B$9:$B$53,0),MATCH(($B35-E$4+1),'Stock Model- B 18 W'!$C$8:$AZ$8,0)))</f>
        <v>0</v>
      </c>
      <c r="F35" s="128">
        <f ca="1">IF(ISNA(INDEX('Stock Model- B 18 W'!$C$9:$AZ$53,MATCH($B35,'Stock Model- B 18 W'!$B$9:$B$53,0),MATCH(($B35-F$4+1),'Stock Model- B 18 W'!$C$8:$AZ$8,0))),0,INDEX('Stock Model- B 18 W'!$C$9:$AZ$53,MATCH($B35,'Stock Model- B 18 W'!$B$9:$B$53,0),MATCH(($B35-F$4+1),'Stock Model- B 18 W'!$C$8:$AZ$8,0)))</f>
        <v>0</v>
      </c>
      <c r="G35" s="128">
        <f ca="1">IF(ISNA(INDEX('Stock Model- B 18 W'!$C$9:$AZ$53,MATCH($B35,'Stock Model- B 18 W'!$B$9:$B$53,0),MATCH(($B35-G$4+1),'Stock Model- B 18 W'!$C$8:$AZ$8,0))),0,INDEX('Stock Model- B 18 W'!$C$9:$AZ$53,MATCH($B35,'Stock Model- B 18 W'!$B$9:$B$53,0),MATCH(($B35-G$4+1),'Stock Model- B 18 W'!$C$8:$AZ$8,0)))</f>
        <v>0</v>
      </c>
      <c r="H35" s="128">
        <f ca="1">IF(ISNA(INDEX('Stock Model- B 18 W'!$C$9:$AZ$53,MATCH($B35,'Stock Model- B 18 W'!$B$9:$B$53,0),MATCH(($B35-H$4+1),'Stock Model- B 18 W'!$C$8:$AZ$8,0))),0,INDEX('Stock Model- B 18 W'!$C$9:$AZ$53,MATCH($B35,'Stock Model- B 18 W'!$B$9:$B$53,0),MATCH(($B35-H$4+1),'Stock Model- B 18 W'!$C$8:$AZ$8,0)))</f>
        <v>0</v>
      </c>
      <c r="I35" s="128">
        <f ca="1">IF(ISNA(INDEX('Stock Model- B 18 W'!$C$9:$AZ$53,MATCH($B35,'Stock Model- B 18 W'!$B$9:$B$53,0),MATCH(($B35-I$4+1),'Stock Model- B 18 W'!$C$8:$AZ$8,0))),0,INDEX('Stock Model- B 18 W'!$C$9:$AZ$53,MATCH($B35,'Stock Model- B 18 W'!$B$9:$B$53,0),MATCH(($B35-I$4+1),'Stock Model- B 18 W'!$C$8:$AZ$8,0)))</f>
        <v>0</v>
      </c>
      <c r="J35" s="128">
        <f ca="1">IF(ISNA(INDEX('Stock Model- B 18 W'!$C$9:$AZ$53,MATCH($B35,'Stock Model- B 18 W'!$B$9:$B$53,0),MATCH(($B35-J$4+1),'Stock Model- B 18 W'!$C$8:$AZ$8,0))),0,INDEX('Stock Model- B 18 W'!$C$9:$AZ$53,MATCH($B35,'Stock Model- B 18 W'!$B$9:$B$53,0),MATCH(($B35-J$4+1),'Stock Model- B 18 W'!$C$8:$AZ$8,0)))</f>
        <v>0</v>
      </c>
      <c r="K35" s="128">
        <f ca="1">IF(ISNA(INDEX('Stock Model- B 18 W'!$C$9:$AZ$53,MATCH($B35,'Stock Model- B 18 W'!$B$9:$B$53,0),MATCH(($B35-K$4+1),'Stock Model- B 18 W'!$C$8:$AZ$8,0))),0,INDEX('Stock Model- B 18 W'!$C$9:$AZ$53,MATCH($B35,'Stock Model- B 18 W'!$B$9:$B$53,0),MATCH(($B35-K$4+1),'Stock Model- B 18 W'!$C$8:$AZ$8,0)))</f>
        <v>0</v>
      </c>
      <c r="L35" s="128">
        <f ca="1">IF(ISNA(INDEX('Stock Model- B 18 W'!$C$9:$AZ$53,MATCH($B35,'Stock Model- B 18 W'!$B$9:$B$53,0),MATCH(($B35-L$4+1),'Stock Model- B 18 W'!$C$8:$AZ$8,0))),0,INDEX('Stock Model- B 18 W'!$C$9:$AZ$53,MATCH($B35,'Stock Model- B 18 W'!$B$9:$B$53,0),MATCH(($B35-L$4+1),'Stock Model- B 18 W'!$C$8:$AZ$8,0)))</f>
        <v>0</v>
      </c>
      <c r="M35" s="128">
        <f ca="1">IF(ISNA(INDEX('Stock Model- B 18 W'!$C$9:$AZ$53,MATCH($B35,'Stock Model- B 18 W'!$B$9:$B$53,0),MATCH(($B35-M$4+1),'Stock Model- B 18 W'!$C$8:$AZ$8,0))),0,INDEX('Stock Model- B 18 W'!$C$9:$AZ$53,MATCH($B35,'Stock Model- B 18 W'!$B$9:$B$53,0),MATCH(($B35-M$4+1),'Stock Model- B 18 W'!$C$8:$AZ$8,0)))</f>
        <v>0</v>
      </c>
      <c r="N35" s="128">
        <f ca="1">IF(ISNA(INDEX('Stock Model- B 18 W'!$C$9:$AZ$53,MATCH($B35,'Stock Model- B 18 W'!$B$9:$B$53,0),MATCH(($B35-N$4+1),'Stock Model- B 18 W'!$C$8:$AZ$8,0))),0,INDEX('Stock Model- B 18 W'!$C$9:$AZ$53,MATCH($B35,'Stock Model- B 18 W'!$B$9:$B$53,0),MATCH(($B35-N$4+1),'Stock Model- B 18 W'!$C$8:$AZ$8,0)))</f>
        <v>0</v>
      </c>
      <c r="O35" s="128">
        <f ca="1">IF(ISNA(INDEX('Stock Model- B 18 W'!$C$9:$AZ$53,MATCH($B35,'Stock Model- B 18 W'!$B$9:$B$53,0),MATCH(($B35-O$4+1),'Stock Model- B 18 W'!$C$8:$AZ$8,0))),0,INDEX('Stock Model- B 18 W'!$C$9:$AZ$53,MATCH($B35,'Stock Model- B 18 W'!$B$9:$B$53,0),MATCH(($B35-O$4+1),'Stock Model- B 18 W'!$C$8:$AZ$8,0)))</f>
        <v>0</v>
      </c>
      <c r="P35" s="128">
        <f ca="1">IF(ISNA(INDEX('Stock Model- B 18 W'!$C$9:$AZ$53,MATCH($B35,'Stock Model- B 18 W'!$B$9:$B$53,0),MATCH(($B35-P$4+1),'Stock Model- B 18 W'!$C$8:$AZ$8,0))),0,INDEX('Stock Model- B 18 W'!$C$9:$AZ$53,MATCH($B35,'Stock Model- B 18 W'!$B$9:$B$53,0),MATCH(($B35-P$4+1),'Stock Model- B 18 W'!$C$8:$AZ$8,0)))</f>
        <v>0</v>
      </c>
      <c r="Q35" s="128">
        <f ca="1">IF(ISNA(INDEX('Stock Model- B 18 W'!$C$9:$AZ$53,MATCH($B35,'Stock Model- B 18 W'!$B$9:$B$53,0),MATCH(($B35-Q$4+1),'Stock Model- B 18 W'!$C$8:$AZ$8,0))),0,INDEX('Stock Model- B 18 W'!$C$9:$AZ$53,MATCH($B35,'Stock Model- B 18 W'!$B$9:$B$53,0),MATCH(($B35-Q$4+1),'Stock Model- B 18 W'!$C$8:$AZ$8,0)))</f>
        <v>0</v>
      </c>
      <c r="R35" s="128">
        <f ca="1">IF(ISNA(INDEX('Stock Model- B 18 W'!$C$9:$AZ$53,MATCH($B35,'Stock Model- B 18 W'!$B$9:$B$53,0),MATCH(($B35-R$4+1),'Stock Model- B 18 W'!$C$8:$AZ$8,0))),0,INDEX('Stock Model- B 18 W'!$C$9:$AZ$53,MATCH($B35,'Stock Model- B 18 W'!$B$9:$B$53,0),MATCH(($B35-R$4+1),'Stock Model- B 18 W'!$C$8:$AZ$8,0)))</f>
        <v>0</v>
      </c>
      <c r="S35" s="128">
        <f ca="1">IF(ISNA(INDEX('Stock Model- B 18 W'!$C$9:$AZ$53,MATCH($B35,'Stock Model- B 18 W'!$B$9:$B$53,0),MATCH(($B35-S$4+1),'Stock Model- B 18 W'!$C$8:$AZ$8,0))),0,INDEX('Stock Model- B 18 W'!$C$9:$AZ$53,MATCH($B35,'Stock Model- B 18 W'!$B$9:$B$53,0),MATCH(($B35-S$4+1),'Stock Model- B 18 W'!$C$8:$AZ$8,0)))</f>
        <v>0</v>
      </c>
      <c r="T35" s="128">
        <f ca="1">IF(ISNA(INDEX('Stock Model- B 18 W'!$C$9:$AZ$53,MATCH($B35,'Stock Model- B 18 W'!$B$9:$B$53,0),MATCH(($B35-T$4+1),'Stock Model- B 18 W'!$C$8:$AZ$8,0))),0,INDEX('Stock Model- B 18 W'!$C$9:$AZ$53,MATCH($B35,'Stock Model- B 18 W'!$B$9:$B$53,0),MATCH(($B35-T$4+1),'Stock Model- B 18 W'!$C$8:$AZ$8,0)))</f>
        <v>0</v>
      </c>
      <c r="U35" s="128">
        <f ca="1">IF(ISNA(INDEX('Stock Model- B 18 W'!$C$9:$AZ$53,MATCH($B35,'Stock Model- B 18 W'!$B$9:$B$53,0),MATCH(($B35-U$4+1),'Stock Model- B 18 W'!$C$8:$AZ$8,0))),0,INDEX('Stock Model- B 18 W'!$C$9:$AZ$53,MATCH($B35,'Stock Model- B 18 W'!$B$9:$B$53,0),MATCH(($B35-U$4+1),'Stock Model- B 18 W'!$C$8:$AZ$8,0)))</f>
        <v>0</v>
      </c>
      <c r="V35" s="128">
        <f ca="1">IF(ISNA(INDEX('Stock Model- B 18 W'!$C$9:$AZ$53,MATCH($B35,'Stock Model- B 18 W'!$B$9:$B$53,0),MATCH(($B35-V$4+1),'Stock Model- B 18 W'!$C$8:$AZ$8,0))),0,INDEX('Stock Model- B 18 W'!$C$9:$AZ$53,MATCH($B35,'Stock Model- B 18 W'!$B$9:$B$53,0),MATCH(($B35-V$4+1),'Stock Model- B 18 W'!$C$8:$AZ$8,0)))</f>
        <v>0</v>
      </c>
      <c r="W35" s="128">
        <f ca="1">IF(ISNA(INDEX('Stock Model- B 18 W'!$C$9:$AZ$53,MATCH($B35,'Stock Model- B 18 W'!$B$9:$B$53,0),MATCH(($B35-W$4+1),'Stock Model- B 18 W'!$C$8:$AZ$8,0))),0,INDEX('Stock Model- B 18 W'!$C$9:$AZ$53,MATCH($B35,'Stock Model- B 18 W'!$B$9:$B$53,0),MATCH(($B35-W$4+1),'Stock Model- B 18 W'!$C$8:$AZ$8,0)))</f>
        <v>0</v>
      </c>
      <c r="X35" s="128">
        <f ca="1">IF(ISNA(INDEX('Stock Model- B 18 W'!$C$9:$AZ$53,MATCH($B35,'Stock Model- B 18 W'!$B$9:$B$53,0),MATCH(($B35-X$4+1),'Stock Model- B 18 W'!$C$8:$AZ$8,0))),0,INDEX('Stock Model- B 18 W'!$C$9:$AZ$53,MATCH($B35,'Stock Model- B 18 W'!$B$9:$B$53,0),MATCH(($B35-X$4+1),'Stock Model- B 18 W'!$C$8:$AZ$8,0)))</f>
        <v>0</v>
      </c>
      <c r="Y35" s="128">
        <f ca="1">IF(ISNA(INDEX('Stock Model- B 18 W'!$C$9:$AZ$53,MATCH($B35,'Stock Model- B 18 W'!$B$9:$B$53,0),MATCH(($B35-Y$4+1),'Stock Model- B 18 W'!$C$8:$AZ$8,0))),0,INDEX('Stock Model- B 18 W'!$C$9:$AZ$53,MATCH($B35,'Stock Model- B 18 W'!$B$9:$B$53,0),MATCH(($B35-Y$4+1),'Stock Model- B 18 W'!$C$8:$AZ$8,0)))</f>
        <v>0</v>
      </c>
      <c r="Z35" s="128">
        <f ca="1">IF(ISNA(INDEX('Stock Model- B 18 W'!$C$9:$AZ$53,MATCH($B35,'Stock Model- B 18 W'!$B$9:$B$53,0),MATCH(($B35-Z$4+1),'Stock Model- B 18 W'!$C$8:$AZ$8,0))),0,INDEX('Stock Model- B 18 W'!$C$9:$AZ$53,MATCH($B35,'Stock Model- B 18 W'!$B$9:$B$53,0),MATCH(($B35-Z$4+1),'Stock Model- B 18 W'!$C$8:$AZ$8,0)))</f>
        <v>0</v>
      </c>
      <c r="AA35" s="128">
        <f ca="1">IF(ISNA(INDEX('Stock Model- B 18 W'!$C$9:$AZ$53,MATCH($B35,'Stock Model- B 18 W'!$B$9:$B$53,0),MATCH(($B35-AA$4+1),'Stock Model- B 18 W'!$C$8:$AZ$8,0))),0,INDEX('Stock Model- B 18 W'!$C$9:$AZ$53,MATCH($B35,'Stock Model- B 18 W'!$B$9:$B$53,0),MATCH(($B35-AA$4+1),'Stock Model- B 18 W'!$C$8:$AZ$8,0)))</f>
        <v>0</v>
      </c>
      <c r="AB35" s="128">
        <f ca="1">IF(ISNA(INDEX('Stock Model- B 18 W'!$C$9:$AZ$53,MATCH($B35,'Stock Model- B 18 W'!$B$9:$B$53,0),MATCH(($B35-AB$4+1),'Stock Model- B 18 W'!$C$8:$AZ$8,0))),0,INDEX('Stock Model- B 18 W'!$C$9:$AZ$53,MATCH($B35,'Stock Model- B 18 W'!$B$9:$B$53,0),MATCH(($B35-AB$4+1),'Stock Model- B 18 W'!$C$8:$AZ$8,0)))</f>
        <v>0</v>
      </c>
      <c r="AC35" s="128">
        <f ca="1">IF(ISNA(INDEX('Stock Model- B 18 W'!$C$9:$AZ$53,MATCH($B35,'Stock Model- B 18 W'!$B$9:$B$53,0),MATCH(($B35-AC$4+1),'Stock Model- B 18 W'!$C$8:$AZ$8,0))),0,INDEX('Stock Model- B 18 W'!$C$9:$AZ$53,MATCH($B35,'Stock Model- B 18 W'!$B$9:$B$53,0),MATCH(($B35-AC$4+1),'Stock Model- B 18 W'!$C$8:$AZ$8,0)))</f>
        <v>2939150.3260860299</v>
      </c>
      <c r="AD35" s="128">
        <f ca="1">IF(ISNA(INDEX('Stock Model- B 18 W'!$C$9:$AZ$53,MATCH($B35,'Stock Model- B 18 W'!$B$9:$B$53,0),MATCH(($B35-AD$4+1),'Stock Model- B 18 W'!$C$8:$AZ$8,0))),0,INDEX('Stock Model- B 18 W'!$C$9:$AZ$53,MATCH($B35,'Stock Model- B 18 W'!$B$9:$B$53,0),MATCH(($B35-AD$4+1),'Stock Model- B 18 W'!$C$8:$AZ$8,0)))</f>
        <v>2961193.9535316755</v>
      </c>
      <c r="AE35" s="128">
        <f ca="1">IF(ISNA(INDEX('Stock Model- B 18 W'!$C$9:$AZ$53,MATCH($B35,'Stock Model- B 18 W'!$B$9:$B$53,0),MATCH(($B35-AE$4+1),'Stock Model- B 18 W'!$C$8:$AZ$8,0))),0,INDEX('Stock Model- B 18 W'!$C$9:$AZ$53,MATCH($B35,'Stock Model- B 18 W'!$B$9:$B$53,0),MATCH(($B35-AE$4+1),'Stock Model- B 18 W'!$C$8:$AZ$8,0)))</f>
        <v>2983402.908183163</v>
      </c>
      <c r="AF35" s="128">
        <f ca="1">IF(ISNA(INDEX('Stock Model- B 18 W'!$C$9:$AZ$53,MATCH($B35,'Stock Model- B 18 W'!$B$9:$B$53,0),MATCH(($B35-AF$4+1),'Stock Model- B 18 W'!$C$8:$AZ$8,0))),0,INDEX('Stock Model- B 18 W'!$C$9:$AZ$53,MATCH($B35,'Stock Model- B 18 W'!$B$9:$B$53,0),MATCH(($B35-AF$4+1),'Stock Model- B 18 W'!$C$8:$AZ$8,0)))</f>
        <v>3005778.429994537</v>
      </c>
      <c r="AG35" s="128">
        <f ca="1">IF(ISNA(INDEX('Stock Model- B 18 W'!$C$9:$AZ$53,MATCH($B35,'Stock Model- B 18 W'!$B$9:$B$53,0),MATCH(($B35-AG$4+1),'Stock Model- B 18 W'!$C$8:$AZ$8,0))),0,INDEX('Stock Model- B 18 W'!$C$9:$AZ$53,MATCH($B35,'Stock Model- B 18 W'!$B$9:$B$53,0),MATCH(($B35-AG$4+1),'Stock Model- B 18 W'!$C$8:$AZ$8,0)))</f>
        <v>3028321.7682194966</v>
      </c>
      <c r="AH35" s="128">
        <f>IF(ISNA(INDEX('Stock Model- B 18 W'!$C$9:$AZ$53,MATCH($B35,'Stock Model- B 18 W'!$B$9:$B$53,0),MATCH(($B35-AH$4+1),'Stock Model- B 18 W'!$C$8:$AZ$8,0))),0,INDEX('Stock Model- B 18 W'!$C$9:$AZ$53,MATCH($B35,'Stock Model- B 18 W'!$B$9:$B$53,0),MATCH(($B35-AH$4+1),'Stock Model- B 18 W'!$C$8:$AZ$8,0)))</f>
        <v>0</v>
      </c>
      <c r="AI35" s="128">
        <f>IF(ISNA(INDEX('Stock Model- B 18 W'!$C$9:$AZ$53,MATCH($B35,'Stock Model- B 18 W'!$B$9:$B$53,0),MATCH(($B35-AI$4+1),'Stock Model- B 18 W'!$C$8:$AZ$8,0))),0,INDEX('Stock Model- B 18 W'!$C$9:$AZ$53,MATCH($B35,'Stock Model- B 18 W'!$B$9:$B$53,0),MATCH(($B35-AI$4+1),'Stock Model- B 18 W'!$C$8:$AZ$8,0)))</f>
        <v>0</v>
      </c>
      <c r="AJ35" s="128">
        <f>IF(ISNA(INDEX('Stock Model- B 18 W'!$C$9:$AZ$53,MATCH($B35,'Stock Model- B 18 W'!$B$9:$B$53,0),MATCH(($B35-AJ$4+1),'Stock Model- B 18 W'!$C$8:$AZ$8,0))),0,INDEX('Stock Model- B 18 W'!$C$9:$AZ$53,MATCH($B35,'Stock Model- B 18 W'!$B$9:$B$53,0),MATCH(($B35-AJ$4+1),'Stock Model- B 18 W'!$C$8:$AZ$8,0)))</f>
        <v>0</v>
      </c>
      <c r="AK35" s="128">
        <f>IF(ISNA(INDEX('Stock Model- B 18 W'!$C$9:$AZ$53,MATCH($B35,'Stock Model- B 18 W'!$B$9:$B$53,0),MATCH(($B35-AK$4+1),'Stock Model- B 18 W'!$C$8:$AZ$8,0))),0,INDEX('Stock Model- B 18 W'!$C$9:$AZ$53,MATCH($B35,'Stock Model- B 18 W'!$B$9:$B$53,0),MATCH(($B35-AK$4+1),'Stock Model- B 18 W'!$C$8:$AZ$8,0)))</f>
        <v>0</v>
      </c>
      <c r="AL35" s="128">
        <f>IF(ISNA(INDEX('Stock Model- B 18 W'!$C$9:$AZ$53,MATCH($B35,'Stock Model- B 18 W'!$B$9:$B$53,0),MATCH(($B35-AL$4+1),'Stock Model- B 18 W'!$C$8:$AZ$8,0))),0,INDEX('Stock Model- B 18 W'!$C$9:$AZ$53,MATCH($B35,'Stock Model- B 18 W'!$B$9:$B$53,0),MATCH(($B35-AL$4+1),'Stock Model- B 18 W'!$C$8:$AZ$8,0)))</f>
        <v>0</v>
      </c>
      <c r="AM35" s="128">
        <f>IF(ISNA(INDEX('Stock Model- B 18 W'!$C$9:$AZ$53,MATCH($B35,'Stock Model- B 18 W'!$B$9:$B$53,0),MATCH(($B35-AM$4+1),'Stock Model- B 18 W'!$C$8:$AZ$8,0))),0,INDEX('Stock Model- B 18 W'!$C$9:$AZ$53,MATCH($B35,'Stock Model- B 18 W'!$B$9:$B$53,0),MATCH(($B35-AM$4+1),'Stock Model- B 18 W'!$C$8:$AZ$8,0)))</f>
        <v>0</v>
      </c>
      <c r="AN35" s="128">
        <f>IF(ISNA(INDEX('Stock Model- B 18 W'!$C$9:$AZ$53,MATCH($B35,'Stock Model- B 18 W'!$B$9:$B$53,0),MATCH(($B35-AN$4+1),'Stock Model- B 18 W'!$C$8:$AZ$8,0))),0,INDEX('Stock Model- B 18 W'!$C$9:$AZ$53,MATCH($B35,'Stock Model- B 18 W'!$B$9:$B$53,0),MATCH(($B35-AN$4+1),'Stock Model- B 18 W'!$C$8:$AZ$8,0)))</f>
        <v>0</v>
      </c>
      <c r="AO35" s="128">
        <f>IF(ISNA(INDEX('Stock Model- B 18 W'!$C$9:$AZ$53,MATCH($B35,'Stock Model- B 18 W'!$B$9:$B$53,0),MATCH(($B35-AO$4+1),'Stock Model- B 18 W'!$C$8:$AZ$8,0))),0,INDEX('Stock Model- B 18 W'!$C$9:$AZ$53,MATCH($B35,'Stock Model- B 18 W'!$B$9:$B$53,0),MATCH(($B35-AO$4+1),'Stock Model- B 18 W'!$C$8:$AZ$8,0)))</f>
        <v>0</v>
      </c>
      <c r="AP35" s="128">
        <f>IF(ISNA(INDEX('Stock Model- B 18 W'!$C$9:$AZ$53,MATCH($B35,'Stock Model- B 18 W'!$B$9:$B$53,0),MATCH(($B35-AP$4+1),'Stock Model- B 18 W'!$C$8:$AZ$8,0))),0,INDEX('Stock Model- B 18 W'!$C$9:$AZ$53,MATCH($B35,'Stock Model- B 18 W'!$B$9:$B$53,0),MATCH(($B35-AP$4+1),'Stock Model- B 18 W'!$C$8:$AZ$8,0)))</f>
        <v>0</v>
      </c>
      <c r="AQ35" s="128">
        <f>IF(ISNA(INDEX('Stock Model- B 18 W'!$C$9:$AZ$53,MATCH($B35,'Stock Model- B 18 W'!$B$9:$B$53,0),MATCH(($B35-AQ$4+1),'Stock Model- B 18 W'!$C$8:$AZ$8,0))),0,INDEX('Stock Model- B 18 W'!$C$9:$AZ$53,MATCH($B35,'Stock Model- B 18 W'!$B$9:$B$53,0),MATCH(($B35-AQ$4+1),'Stock Model- B 18 W'!$C$8:$AZ$8,0)))</f>
        <v>0</v>
      </c>
      <c r="AR35" s="128">
        <f>IF(ISNA(INDEX('Stock Model- B 18 W'!$C$9:$AZ$53,MATCH($B35,'Stock Model- B 18 W'!$B$9:$B$53,0),MATCH(($B35-AR$4+1),'Stock Model- B 18 W'!$C$8:$AZ$8,0))),0,INDEX('Stock Model- B 18 W'!$C$9:$AZ$53,MATCH($B35,'Stock Model- B 18 W'!$B$9:$B$53,0),MATCH(($B35-AR$4+1),'Stock Model- B 18 W'!$C$8:$AZ$8,0)))</f>
        <v>0</v>
      </c>
      <c r="AS35" s="128">
        <f>IF(ISNA(INDEX('Stock Model- B 18 W'!$C$9:$AZ$53,MATCH($B35,'Stock Model- B 18 W'!$B$9:$B$53,0),MATCH(($B35-AS$4+1),'Stock Model- B 18 W'!$C$8:$AZ$8,0))),0,INDEX('Stock Model- B 18 W'!$C$9:$AZ$53,MATCH($B35,'Stock Model- B 18 W'!$B$9:$B$53,0),MATCH(($B35-AS$4+1),'Stock Model- B 18 W'!$C$8:$AZ$8,0)))</f>
        <v>0</v>
      </c>
      <c r="AT35" s="128">
        <f>IF(ISNA(INDEX('Stock Model- B 18 W'!$C$9:$AZ$53,MATCH($B35,'Stock Model- B 18 W'!$B$9:$B$53,0),MATCH(($B35-AT$4+1),'Stock Model- B 18 W'!$C$8:$AZ$8,0))),0,INDEX('Stock Model- B 18 W'!$C$9:$AZ$53,MATCH($B35,'Stock Model- B 18 W'!$B$9:$B$53,0),MATCH(($B35-AT$4+1),'Stock Model- B 18 W'!$C$8:$AZ$8,0)))</f>
        <v>0</v>
      </c>
      <c r="AU35" s="128">
        <f>IF(ISNA(INDEX('Stock Model- B 18 W'!$C$9:$AZ$53,MATCH($B35,'Stock Model- B 18 W'!$B$9:$B$53,0),MATCH(($B35-AU$4+1),'Stock Model- B 18 W'!$C$8:$AZ$8,0))),0,INDEX('Stock Model- B 18 W'!$C$9:$AZ$53,MATCH($B35,'Stock Model- B 18 W'!$B$9:$B$53,0),MATCH(($B35-AU$4+1),'Stock Model- B 18 W'!$C$8:$AZ$8,0)))</f>
        <v>0</v>
      </c>
      <c r="AV35" s="109">
        <f t="shared" ca="1" si="2"/>
        <v>14917847.386014903</v>
      </c>
      <c r="AW35" s="109" t="str">
        <f ca="1">IF(AV35=SUM('Stock Model- B 18 W'!C39:AZ39),"OK","Error")</f>
        <v>OK</v>
      </c>
    </row>
    <row r="36" spans="1:49">
      <c r="A36" s="214"/>
      <c r="B36" s="109">
        <f>'Stock Model- B 18 W'!B40</f>
        <v>2021</v>
      </c>
      <c r="C36" s="128">
        <f ca="1">IF(ISNA(INDEX('Stock Model- B 18 W'!$C$9:$AZ$53,MATCH($B36,'Stock Model- B 18 W'!$B$9:$B$53,0),MATCH(($B36-C$4+1),'Stock Model- B 18 W'!$C$8:$AZ$8,0))),0,INDEX('Stock Model- B 18 W'!$C$9:$AZ$53,MATCH($B36,'Stock Model- B 18 W'!$B$9:$B$53,0),MATCH(($B36-C$4+1),'Stock Model- B 18 W'!$C$8:$AZ$8,0)))</f>
        <v>0</v>
      </c>
      <c r="D36" s="128">
        <f ca="1">IF(ISNA(INDEX('Stock Model- B 18 W'!$C$9:$AZ$53,MATCH($B36,'Stock Model- B 18 W'!$B$9:$B$53,0),MATCH(($B36-D$4+1),'Stock Model- B 18 W'!$C$8:$AZ$8,0))),0,INDEX('Stock Model- B 18 W'!$C$9:$AZ$53,MATCH($B36,'Stock Model- B 18 W'!$B$9:$B$53,0),MATCH(($B36-D$4+1),'Stock Model- B 18 W'!$C$8:$AZ$8,0)))</f>
        <v>0</v>
      </c>
      <c r="E36" s="128">
        <f ca="1">IF(ISNA(INDEX('Stock Model- B 18 W'!$C$9:$AZ$53,MATCH($B36,'Stock Model- B 18 W'!$B$9:$B$53,0),MATCH(($B36-E$4+1),'Stock Model- B 18 W'!$C$8:$AZ$8,0))),0,INDEX('Stock Model- B 18 W'!$C$9:$AZ$53,MATCH($B36,'Stock Model- B 18 W'!$B$9:$B$53,0),MATCH(($B36-E$4+1),'Stock Model- B 18 W'!$C$8:$AZ$8,0)))</f>
        <v>0</v>
      </c>
      <c r="F36" s="128">
        <f ca="1">IF(ISNA(INDEX('Stock Model- B 18 W'!$C$9:$AZ$53,MATCH($B36,'Stock Model- B 18 W'!$B$9:$B$53,0),MATCH(($B36-F$4+1),'Stock Model- B 18 W'!$C$8:$AZ$8,0))),0,INDEX('Stock Model- B 18 W'!$C$9:$AZ$53,MATCH($B36,'Stock Model- B 18 W'!$B$9:$B$53,0),MATCH(($B36-F$4+1),'Stock Model- B 18 W'!$C$8:$AZ$8,0)))</f>
        <v>0</v>
      </c>
      <c r="G36" s="128">
        <f ca="1">IF(ISNA(INDEX('Stock Model- B 18 W'!$C$9:$AZ$53,MATCH($B36,'Stock Model- B 18 W'!$B$9:$B$53,0),MATCH(($B36-G$4+1),'Stock Model- B 18 W'!$C$8:$AZ$8,0))),0,INDEX('Stock Model- B 18 W'!$C$9:$AZ$53,MATCH($B36,'Stock Model- B 18 W'!$B$9:$B$53,0),MATCH(($B36-G$4+1),'Stock Model- B 18 W'!$C$8:$AZ$8,0)))</f>
        <v>0</v>
      </c>
      <c r="H36" s="128">
        <f ca="1">IF(ISNA(INDEX('Stock Model- B 18 W'!$C$9:$AZ$53,MATCH($B36,'Stock Model- B 18 W'!$B$9:$B$53,0),MATCH(($B36-H$4+1),'Stock Model- B 18 W'!$C$8:$AZ$8,0))),0,INDEX('Stock Model- B 18 W'!$C$9:$AZ$53,MATCH($B36,'Stock Model- B 18 W'!$B$9:$B$53,0),MATCH(($B36-H$4+1),'Stock Model- B 18 W'!$C$8:$AZ$8,0)))</f>
        <v>0</v>
      </c>
      <c r="I36" s="128">
        <f ca="1">IF(ISNA(INDEX('Stock Model- B 18 W'!$C$9:$AZ$53,MATCH($B36,'Stock Model- B 18 W'!$B$9:$B$53,0),MATCH(($B36-I$4+1),'Stock Model- B 18 W'!$C$8:$AZ$8,0))),0,INDEX('Stock Model- B 18 W'!$C$9:$AZ$53,MATCH($B36,'Stock Model- B 18 W'!$B$9:$B$53,0),MATCH(($B36-I$4+1),'Stock Model- B 18 W'!$C$8:$AZ$8,0)))</f>
        <v>0</v>
      </c>
      <c r="J36" s="128">
        <f ca="1">IF(ISNA(INDEX('Stock Model- B 18 W'!$C$9:$AZ$53,MATCH($B36,'Stock Model- B 18 W'!$B$9:$B$53,0),MATCH(($B36-J$4+1),'Stock Model- B 18 W'!$C$8:$AZ$8,0))),0,INDEX('Stock Model- B 18 W'!$C$9:$AZ$53,MATCH($B36,'Stock Model- B 18 W'!$B$9:$B$53,0),MATCH(($B36-J$4+1),'Stock Model- B 18 W'!$C$8:$AZ$8,0)))</f>
        <v>0</v>
      </c>
      <c r="K36" s="128">
        <f ca="1">IF(ISNA(INDEX('Stock Model- B 18 W'!$C$9:$AZ$53,MATCH($B36,'Stock Model- B 18 W'!$B$9:$B$53,0),MATCH(($B36-K$4+1),'Stock Model- B 18 W'!$C$8:$AZ$8,0))),0,INDEX('Stock Model- B 18 W'!$C$9:$AZ$53,MATCH($B36,'Stock Model- B 18 W'!$B$9:$B$53,0),MATCH(($B36-K$4+1),'Stock Model- B 18 W'!$C$8:$AZ$8,0)))</f>
        <v>0</v>
      </c>
      <c r="L36" s="128">
        <f ca="1">IF(ISNA(INDEX('Stock Model- B 18 W'!$C$9:$AZ$53,MATCH($B36,'Stock Model- B 18 W'!$B$9:$B$53,0),MATCH(($B36-L$4+1),'Stock Model- B 18 W'!$C$8:$AZ$8,0))),0,INDEX('Stock Model- B 18 W'!$C$9:$AZ$53,MATCH($B36,'Stock Model- B 18 W'!$B$9:$B$53,0),MATCH(($B36-L$4+1),'Stock Model- B 18 W'!$C$8:$AZ$8,0)))</f>
        <v>0</v>
      </c>
      <c r="M36" s="128">
        <f ca="1">IF(ISNA(INDEX('Stock Model- B 18 W'!$C$9:$AZ$53,MATCH($B36,'Stock Model- B 18 W'!$B$9:$B$53,0),MATCH(($B36-M$4+1),'Stock Model- B 18 W'!$C$8:$AZ$8,0))),0,INDEX('Stock Model- B 18 W'!$C$9:$AZ$53,MATCH($B36,'Stock Model- B 18 W'!$B$9:$B$53,0),MATCH(($B36-M$4+1),'Stock Model- B 18 W'!$C$8:$AZ$8,0)))</f>
        <v>0</v>
      </c>
      <c r="N36" s="128">
        <f ca="1">IF(ISNA(INDEX('Stock Model- B 18 W'!$C$9:$AZ$53,MATCH($B36,'Stock Model- B 18 W'!$B$9:$B$53,0),MATCH(($B36-N$4+1),'Stock Model- B 18 W'!$C$8:$AZ$8,0))),0,INDEX('Stock Model- B 18 W'!$C$9:$AZ$53,MATCH($B36,'Stock Model- B 18 W'!$B$9:$B$53,0),MATCH(($B36-N$4+1),'Stock Model- B 18 W'!$C$8:$AZ$8,0)))</f>
        <v>0</v>
      </c>
      <c r="O36" s="128">
        <f ca="1">IF(ISNA(INDEX('Stock Model- B 18 W'!$C$9:$AZ$53,MATCH($B36,'Stock Model- B 18 W'!$B$9:$B$53,0),MATCH(($B36-O$4+1),'Stock Model- B 18 W'!$C$8:$AZ$8,0))),0,INDEX('Stock Model- B 18 W'!$C$9:$AZ$53,MATCH($B36,'Stock Model- B 18 W'!$B$9:$B$53,0),MATCH(($B36-O$4+1),'Stock Model- B 18 W'!$C$8:$AZ$8,0)))</f>
        <v>0</v>
      </c>
      <c r="P36" s="128">
        <f ca="1">IF(ISNA(INDEX('Stock Model- B 18 W'!$C$9:$AZ$53,MATCH($B36,'Stock Model- B 18 W'!$B$9:$B$53,0),MATCH(($B36-P$4+1),'Stock Model- B 18 W'!$C$8:$AZ$8,0))),0,INDEX('Stock Model- B 18 W'!$C$9:$AZ$53,MATCH($B36,'Stock Model- B 18 W'!$B$9:$B$53,0),MATCH(($B36-P$4+1),'Stock Model- B 18 W'!$C$8:$AZ$8,0)))</f>
        <v>0</v>
      </c>
      <c r="Q36" s="128">
        <f ca="1">IF(ISNA(INDEX('Stock Model- B 18 W'!$C$9:$AZ$53,MATCH($B36,'Stock Model- B 18 W'!$B$9:$B$53,0),MATCH(($B36-Q$4+1),'Stock Model- B 18 W'!$C$8:$AZ$8,0))),0,INDEX('Stock Model- B 18 W'!$C$9:$AZ$53,MATCH($B36,'Stock Model- B 18 W'!$B$9:$B$53,0),MATCH(($B36-Q$4+1),'Stock Model- B 18 W'!$C$8:$AZ$8,0)))</f>
        <v>0</v>
      </c>
      <c r="R36" s="128">
        <f ca="1">IF(ISNA(INDEX('Stock Model- B 18 W'!$C$9:$AZ$53,MATCH($B36,'Stock Model- B 18 W'!$B$9:$B$53,0),MATCH(($B36-R$4+1),'Stock Model- B 18 W'!$C$8:$AZ$8,0))),0,INDEX('Stock Model- B 18 W'!$C$9:$AZ$53,MATCH($B36,'Stock Model- B 18 W'!$B$9:$B$53,0),MATCH(($B36-R$4+1),'Stock Model- B 18 W'!$C$8:$AZ$8,0)))</f>
        <v>0</v>
      </c>
      <c r="S36" s="128">
        <f ca="1">IF(ISNA(INDEX('Stock Model- B 18 W'!$C$9:$AZ$53,MATCH($B36,'Stock Model- B 18 W'!$B$9:$B$53,0),MATCH(($B36-S$4+1),'Stock Model- B 18 W'!$C$8:$AZ$8,0))),0,INDEX('Stock Model- B 18 W'!$C$9:$AZ$53,MATCH($B36,'Stock Model- B 18 W'!$B$9:$B$53,0),MATCH(($B36-S$4+1),'Stock Model- B 18 W'!$C$8:$AZ$8,0)))</f>
        <v>0</v>
      </c>
      <c r="T36" s="128">
        <f ca="1">IF(ISNA(INDEX('Stock Model- B 18 W'!$C$9:$AZ$53,MATCH($B36,'Stock Model- B 18 W'!$B$9:$B$53,0),MATCH(($B36-T$4+1),'Stock Model- B 18 W'!$C$8:$AZ$8,0))),0,INDEX('Stock Model- B 18 W'!$C$9:$AZ$53,MATCH($B36,'Stock Model- B 18 W'!$B$9:$B$53,0),MATCH(($B36-T$4+1),'Stock Model- B 18 W'!$C$8:$AZ$8,0)))</f>
        <v>0</v>
      </c>
      <c r="U36" s="128">
        <f ca="1">IF(ISNA(INDEX('Stock Model- B 18 W'!$C$9:$AZ$53,MATCH($B36,'Stock Model- B 18 W'!$B$9:$B$53,0),MATCH(($B36-U$4+1),'Stock Model- B 18 W'!$C$8:$AZ$8,0))),0,INDEX('Stock Model- B 18 W'!$C$9:$AZ$53,MATCH($B36,'Stock Model- B 18 W'!$B$9:$B$53,0),MATCH(($B36-U$4+1),'Stock Model- B 18 W'!$C$8:$AZ$8,0)))</f>
        <v>0</v>
      </c>
      <c r="V36" s="128">
        <f ca="1">IF(ISNA(INDEX('Stock Model- B 18 W'!$C$9:$AZ$53,MATCH($B36,'Stock Model- B 18 W'!$B$9:$B$53,0),MATCH(($B36-V$4+1),'Stock Model- B 18 W'!$C$8:$AZ$8,0))),0,INDEX('Stock Model- B 18 W'!$C$9:$AZ$53,MATCH($B36,'Stock Model- B 18 W'!$B$9:$B$53,0),MATCH(($B36-V$4+1),'Stock Model- B 18 W'!$C$8:$AZ$8,0)))</f>
        <v>0</v>
      </c>
      <c r="W36" s="128">
        <f ca="1">IF(ISNA(INDEX('Stock Model- B 18 W'!$C$9:$AZ$53,MATCH($B36,'Stock Model- B 18 W'!$B$9:$B$53,0),MATCH(($B36-W$4+1),'Stock Model- B 18 W'!$C$8:$AZ$8,0))),0,INDEX('Stock Model- B 18 W'!$C$9:$AZ$53,MATCH($B36,'Stock Model- B 18 W'!$B$9:$B$53,0),MATCH(($B36-W$4+1),'Stock Model- B 18 W'!$C$8:$AZ$8,0)))</f>
        <v>0</v>
      </c>
      <c r="X36" s="128">
        <f ca="1">IF(ISNA(INDEX('Stock Model- B 18 W'!$C$9:$AZ$53,MATCH($B36,'Stock Model- B 18 W'!$B$9:$B$53,0),MATCH(($B36-X$4+1),'Stock Model- B 18 W'!$C$8:$AZ$8,0))),0,INDEX('Stock Model- B 18 W'!$C$9:$AZ$53,MATCH($B36,'Stock Model- B 18 W'!$B$9:$B$53,0),MATCH(($B36-X$4+1),'Stock Model- B 18 W'!$C$8:$AZ$8,0)))</f>
        <v>0</v>
      </c>
      <c r="Y36" s="128">
        <f ca="1">IF(ISNA(INDEX('Stock Model- B 18 W'!$C$9:$AZ$53,MATCH($B36,'Stock Model- B 18 W'!$B$9:$B$53,0),MATCH(($B36-Y$4+1),'Stock Model- B 18 W'!$C$8:$AZ$8,0))),0,INDEX('Stock Model- B 18 W'!$C$9:$AZ$53,MATCH($B36,'Stock Model- B 18 W'!$B$9:$B$53,0),MATCH(($B36-Y$4+1),'Stock Model- B 18 W'!$C$8:$AZ$8,0)))</f>
        <v>0</v>
      </c>
      <c r="Z36" s="128">
        <f ca="1">IF(ISNA(INDEX('Stock Model- B 18 W'!$C$9:$AZ$53,MATCH($B36,'Stock Model- B 18 W'!$B$9:$B$53,0),MATCH(($B36-Z$4+1),'Stock Model- B 18 W'!$C$8:$AZ$8,0))),0,INDEX('Stock Model- B 18 W'!$C$9:$AZ$53,MATCH($B36,'Stock Model- B 18 W'!$B$9:$B$53,0),MATCH(($B36-Z$4+1),'Stock Model- B 18 W'!$C$8:$AZ$8,0)))</f>
        <v>0</v>
      </c>
      <c r="AA36" s="128">
        <f ca="1">IF(ISNA(INDEX('Stock Model- B 18 W'!$C$9:$AZ$53,MATCH($B36,'Stock Model- B 18 W'!$B$9:$B$53,0),MATCH(($B36-AA$4+1),'Stock Model- B 18 W'!$C$8:$AZ$8,0))),0,INDEX('Stock Model- B 18 W'!$C$9:$AZ$53,MATCH($B36,'Stock Model- B 18 W'!$B$9:$B$53,0),MATCH(($B36-AA$4+1),'Stock Model- B 18 W'!$C$8:$AZ$8,0)))</f>
        <v>0</v>
      </c>
      <c r="AB36" s="128">
        <f ca="1">IF(ISNA(INDEX('Stock Model- B 18 W'!$C$9:$AZ$53,MATCH($B36,'Stock Model- B 18 W'!$B$9:$B$53,0),MATCH(($B36-AB$4+1),'Stock Model- B 18 W'!$C$8:$AZ$8,0))),0,INDEX('Stock Model- B 18 W'!$C$9:$AZ$53,MATCH($B36,'Stock Model- B 18 W'!$B$9:$B$53,0),MATCH(($B36-AB$4+1),'Stock Model- B 18 W'!$C$8:$AZ$8,0)))</f>
        <v>0</v>
      </c>
      <c r="AC36" s="128">
        <f ca="1">IF(ISNA(INDEX('Stock Model- B 18 W'!$C$9:$AZ$53,MATCH($B36,'Stock Model- B 18 W'!$B$9:$B$53,0),MATCH(($B36-AC$4+1),'Stock Model- B 18 W'!$C$8:$AZ$8,0))),0,INDEX('Stock Model- B 18 W'!$C$9:$AZ$53,MATCH($B36,'Stock Model- B 18 W'!$B$9:$B$53,0),MATCH(($B36-AC$4+1),'Stock Model- B 18 W'!$C$8:$AZ$8,0)))</f>
        <v>0</v>
      </c>
      <c r="AD36" s="128">
        <f ca="1">IF(ISNA(INDEX('Stock Model- B 18 W'!$C$9:$AZ$53,MATCH($B36,'Stock Model- B 18 W'!$B$9:$B$53,0),MATCH(($B36-AD$4+1),'Stock Model- B 18 W'!$C$8:$AZ$8,0))),0,INDEX('Stock Model- B 18 W'!$C$9:$AZ$53,MATCH($B36,'Stock Model- B 18 W'!$B$9:$B$53,0),MATCH(($B36-AD$4+1),'Stock Model- B 18 W'!$C$8:$AZ$8,0)))</f>
        <v>2961193.9535316755</v>
      </c>
      <c r="AE36" s="128">
        <f ca="1">IF(ISNA(INDEX('Stock Model- B 18 W'!$C$9:$AZ$53,MATCH($B36,'Stock Model- B 18 W'!$B$9:$B$53,0),MATCH(($B36-AE$4+1),'Stock Model- B 18 W'!$C$8:$AZ$8,0))),0,INDEX('Stock Model- B 18 W'!$C$9:$AZ$53,MATCH($B36,'Stock Model- B 18 W'!$B$9:$B$53,0),MATCH(($B36-AE$4+1),'Stock Model- B 18 W'!$C$8:$AZ$8,0)))</f>
        <v>2983402.908183163</v>
      </c>
      <c r="AF36" s="128">
        <f ca="1">IF(ISNA(INDEX('Stock Model- B 18 W'!$C$9:$AZ$53,MATCH($B36,'Stock Model- B 18 W'!$B$9:$B$53,0),MATCH(($B36-AF$4+1),'Stock Model- B 18 W'!$C$8:$AZ$8,0))),0,INDEX('Stock Model- B 18 W'!$C$9:$AZ$53,MATCH($B36,'Stock Model- B 18 W'!$B$9:$B$53,0),MATCH(($B36-AF$4+1),'Stock Model- B 18 W'!$C$8:$AZ$8,0)))</f>
        <v>3005778.429994537</v>
      </c>
      <c r="AG36" s="128">
        <f ca="1">IF(ISNA(INDEX('Stock Model- B 18 W'!$C$9:$AZ$53,MATCH($B36,'Stock Model- B 18 W'!$B$9:$B$53,0),MATCH(($B36-AG$4+1),'Stock Model- B 18 W'!$C$8:$AZ$8,0))),0,INDEX('Stock Model- B 18 W'!$C$9:$AZ$53,MATCH($B36,'Stock Model- B 18 W'!$B$9:$B$53,0),MATCH(($B36-AG$4+1),'Stock Model- B 18 W'!$C$8:$AZ$8,0)))</f>
        <v>3028321.7682194966</v>
      </c>
      <c r="AH36" s="128">
        <f ca="1">IF(ISNA(INDEX('Stock Model- B 18 W'!$C$9:$AZ$53,MATCH($B36,'Stock Model- B 18 W'!$B$9:$B$53,0),MATCH(($B36-AH$4+1),'Stock Model- B 18 W'!$C$8:$AZ$8,0))),0,INDEX('Stock Model- B 18 W'!$C$9:$AZ$53,MATCH($B36,'Stock Model- B 18 W'!$B$9:$B$53,0),MATCH(($B36-AH$4+1),'Stock Model- B 18 W'!$C$8:$AZ$8,0)))</f>
        <v>3051034.181481143</v>
      </c>
      <c r="AI36" s="128">
        <f>IF(ISNA(INDEX('Stock Model- B 18 W'!$C$9:$AZ$53,MATCH($B36,'Stock Model- B 18 W'!$B$9:$B$53,0),MATCH(($B36-AI$4+1),'Stock Model- B 18 W'!$C$8:$AZ$8,0))),0,INDEX('Stock Model- B 18 W'!$C$9:$AZ$53,MATCH($B36,'Stock Model- B 18 W'!$B$9:$B$53,0),MATCH(($B36-AI$4+1),'Stock Model- B 18 W'!$C$8:$AZ$8,0)))</f>
        <v>0</v>
      </c>
      <c r="AJ36" s="128">
        <f>IF(ISNA(INDEX('Stock Model- B 18 W'!$C$9:$AZ$53,MATCH($B36,'Stock Model- B 18 W'!$B$9:$B$53,0),MATCH(($B36-AJ$4+1),'Stock Model- B 18 W'!$C$8:$AZ$8,0))),0,INDEX('Stock Model- B 18 W'!$C$9:$AZ$53,MATCH($B36,'Stock Model- B 18 W'!$B$9:$B$53,0),MATCH(($B36-AJ$4+1),'Stock Model- B 18 W'!$C$8:$AZ$8,0)))</f>
        <v>0</v>
      </c>
      <c r="AK36" s="128">
        <f>IF(ISNA(INDEX('Stock Model- B 18 W'!$C$9:$AZ$53,MATCH($B36,'Stock Model- B 18 W'!$B$9:$B$53,0),MATCH(($B36-AK$4+1),'Stock Model- B 18 W'!$C$8:$AZ$8,0))),0,INDEX('Stock Model- B 18 W'!$C$9:$AZ$53,MATCH($B36,'Stock Model- B 18 W'!$B$9:$B$53,0),MATCH(($B36-AK$4+1),'Stock Model- B 18 W'!$C$8:$AZ$8,0)))</f>
        <v>0</v>
      </c>
      <c r="AL36" s="128">
        <f>IF(ISNA(INDEX('Stock Model- B 18 W'!$C$9:$AZ$53,MATCH($B36,'Stock Model- B 18 W'!$B$9:$B$53,0),MATCH(($B36-AL$4+1),'Stock Model- B 18 W'!$C$8:$AZ$8,0))),0,INDEX('Stock Model- B 18 W'!$C$9:$AZ$53,MATCH($B36,'Stock Model- B 18 W'!$B$9:$B$53,0),MATCH(($B36-AL$4+1),'Stock Model- B 18 W'!$C$8:$AZ$8,0)))</f>
        <v>0</v>
      </c>
      <c r="AM36" s="128">
        <f>IF(ISNA(INDEX('Stock Model- B 18 W'!$C$9:$AZ$53,MATCH($B36,'Stock Model- B 18 W'!$B$9:$B$53,0),MATCH(($B36-AM$4+1),'Stock Model- B 18 W'!$C$8:$AZ$8,0))),0,INDEX('Stock Model- B 18 W'!$C$9:$AZ$53,MATCH($B36,'Stock Model- B 18 W'!$B$9:$B$53,0),MATCH(($B36-AM$4+1),'Stock Model- B 18 W'!$C$8:$AZ$8,0)))</f>
        <v>0</v>
      </c>
      <c r="AN36" s="128">
        <f>IF(ISNA(INDEX('Stock Model- B 18 W'!$C$9:$AZ$53,MATCH($B36,'Stock Model- B 18 W'!$B$9:$B$53,0),MATCH(($B36-AN$4+1),'Stock Model- B 18 W'!$C$8:$AZ$8,0))),0,INDEX('Stock Model- B 18 W'!$C$9:$AZ$53,MATCH($B36,'Stock Model- B 18 W'!$B$9:$B$53,0),MATCH(($B36-AN$4+1),'Stock Model- B 18 W'!$C$8:$AZ$8,0)))</f>
        <v>0</v>
      </c>
      <c r="AO36" s="128">
        <f>IF(ISNA(INDEX('Stock Model- B 18 W'!$C$9:$AZ$53,MATCH($B36,'Stock Model- B 18 W'!$B$9:$B$53,0),MATCH(($B36-AO$4+1),'Stock Model- B 18 W'!$C$8:$AZ$8,0))),0,INDEX('Stock Model- B 18 W'!$C$9:$AZ$53,MATCH($B36,'Stock Model- B 18 W'!$B$9:$B$53,0),MATCH(($B36-AO$4+1),'Stock Model- B 18 W'!$C$8:$AZ$8,0)))</f>
        <v>0</v>
      </c>
      <c r="AP36" s="128">
        <f>IF(ISNA(INDEX('Stock Model- B 18 W'!$C$9:$AZ$53,MATCH($B36,'Stock Model- B 18 W'!$B$9:$B$53,0),MATCH(($B36-AP$4+1),'Stock Model- B 18 W'!$C$8:$AZ$8,0))),0,INDEX('Stock Model- B 18 W'!$C$9:$AZ$53,MATCH($B36,'Stock Model- B 18 W'!$B$9:$B$53,0),MATCH(($B36-AP$4+1),'Stock Model- B 18 W'!$C$8:$AZ$8,0)))</f>
        <v>0</v>
      </c>
      <c r="AQ36" s="128">
        <f>IF(ISNA(INDEX('Stock Model- B 18 W'!$C$9:$AZ$53,MATCH($B36,'Stock Model- B 18 W'!$B$9:$B$53,0),MATCH(($B36-AQ$4+1),'Stock Model- B 18 W'!$C$8:$AZ$8,0))),0,INDEX('Stock Model- B 18 W'!$C$9:$AZ$53,MATCH($B36,'Stock Model- B 18 W'!$B$9:$B$53,0),MATCH(($B36-AQ$4+1),'Stock Model- B 18 W'!$C$8:$AZ$8,0)))</f>
        <v>0</v>
      </c>
      <c r="AR36" s="128">
        <f>IF(ISNA(INDEX('Stock Model- B 18 W'!$C$9:$AZ$53,MATCH($B36,'Stock Model- B 18 W'!$B$9:$B$53,0),MATCH(($B36-AR$4+1),'Stock Model- B 18 W'!$C$8:$AZ$8,0))),0,INDEX('Stock Model- B 18 W'!$C$9:$AZ$53,MATCH($B36,'Stock Model- B 18 W'!$B$9:$B$53,0),MATCH(($B36-AR$4+1),'Stock Model- B 18 W'!$C$8:$AZ$8,0)))</f>
        <v>0</v>
      </c>
      <c r="AS36" s="128">
        <f>IF(ISNA(INDEX('Stock Model- B 18 W'!$C$9:$AZ$53,MATCH($B36,'Stock Model- B 18 W'!$B$9:$B$53,0),MATCH(($B36-AS$4+1),'Stock Model- B 18 W'!$C$8:$AZ$8,0))),0,INDEX('Stock Model- B 18 W'!$C$9:$AZ$53,MATCH($B36,'Stock Model- B 18 W'!$B$9:$B$53,0),MATCH(($B36-AS$4+1),'Stock Model- B 18 W'!$C$8:$AZ$8,0)))</f>
        <v>0</v>
      </c>
      <c r="AT36" s="128">
        <f>IF(ISNA(INDEX('Stock Model- B 18 W'!$C$9:$AZ$53,MATCH($B36,'Stock Model- B 18 W'!$B$9:$B$53,0),MATCH(($B36-AT$4+1),'Stock Model- B 18 W'!$C$8:$AZ$8,0))),0,INDEX('Stock Model- B 18 W'!$C$9:$AZ$53,MATCH($B36,'Stock Model- B 18 W'!$B$9:$B$53,0),MATCH(($B36-AT$4+1),'Stock Model- B 18 W'!$C$8:$AZ$8,0)))</f>
        <v>0</v>
      </c>
      <c r="AU36" s="128">
        <f>IF(ISNA(INDEX('Stock Model- B 18 W'!$C$9:$AZ$53,MATCH($B36,'Stock Model- B 18 W'!$B$9:$B$53,0),MATCH(($B36-AU$4+1),'Stock Model- B 18 W'!$C$8:$AZ$8,0))),0,INDEX('Stock Model- B 18 W'!$C$9:$AZ$53,MATCH($B36,'Stock Model- B 18 W'!$B$9:$B$53,0),MATCH(($B36-AU$4+1),'Stock Model- B 18 W'!$C$8:$AZ$8,0)))</f>
        <v>0</v>
      </c>
      <c r="AV36" s="109">
        <f t="shared" ca="1" si="2"/>
        <v>15029731.241410015</v>
      </c>
      <c r="AW36" s="109" t="str">
        <f ca="1">IF(AV36=SUM('Stock Model- B 18 W'!C40:AZ40),"OK","Error")</f>
        <v>OK</v>
      </c>
    </row>
    <row r="37" spans="1:49">
      <c r="A37" s="214"/>
      <c r="B37" s="109">
        <f>'Stock Model- B 18 W'!B41</f>
        <v>2022</v>
      </c>
      <c r="C37" s="128">
        <f ca="1">IF(ISNA(INDEX('Stock Model- B 18 W'!$C$9:$AZ$53,MATCH($B37,'Stock Model- B 18 W'!$B$9:$B$53,0),MATCH(($B37-C$4+1),'Stock Model- B 18 W'!$C$8:$AZ$8,0))),0,INDEX('Stock Model- B 18 W'!$C$9:$AZ$53,MATCH($B37,'Stock Model- B 18 W'!$B$9:$B$53,0),MATCH(($B37-C$4+1),'Stock Model- B 18 W'!$C$8:$AZ$8,0)))</f>
        <v>0</v>
      </c>
      <c r="D37" s="128">
        <f ca="1">IF(ISNA(INDEX('Stock Model- B 18 W'!$C$9:$AZ$53,MATCH($B37,'Stock Model- B 18 W'!$B$9:$B$53,0),MATCH(($B37-D$4+1),'Stock Model- B 18 W'!$C$8:$AZ$8,0))),0,INDEX('Stock Model- B 18 W'!$C$9:$AZ$53,MATCH($B37,'Stock Model- B 18 W'!$B$9:$B$53,0),MATCH(($B37-D$4+1),'Stock Model- B 18 W'!$C$8:$AZ$8,0)))</f>
        <v>0</v>
      </c>
      <c r="E37" s="128">
        <f ca="1">IF(ISNA(INDEX('Stock Model- B 18 W'!$C$9:$AZ$53,MATCH($B37,'Stock Model- B 18 W'!$B$9:$B$53,0),MATCH(($B37-E$4+1),'Stock Model- B 18 W'!$C$8:$AZ$8,0))),0,INDEX('Stock Model- B 18 W'!$C$9:$AZ$53,MATCH($B37,'Stock Model- B 18 W'!$B$9:$B$53,0),MATCH(($B37-E$4+1),'Stock Model- B 18 W'!$C$8:$AZ$8,0)))</f>
        <v>0</v>
      </c>
      <c r="F37" s="128">
        <f ca="1">IF(ISNA(INDEX('Stock Model- B 18 W'!$C$9:$AZ$53,MATCH($B37,'Stock Model- B 18 W'!$B$9:$B$53,0),MATCH(($B37-F$4+1),'Stock Model- B 18 W'!$C$8:$AZ$8,0))),0,INDEX('Stock Model- B 18 W'!$C$9:$AZ$53,MATCH($B37,'Stock Model- B 18 W'!$B$9:$B$53,0),MATCH(($B37-F$4+1),'Stock Model- B 18 W'!$C$8:$AZ$8,0)))</f>
        <v>0</v>
      </c>
      <c r="G37" s="128">
        <f ca="1">IF(ISNA(INDEX('Stock Model- B 18 W'!$C$9:$AZ$53,MATCH($B37,'Stock Model- B 18 W'!$B$9:$B$53,0),MATCH(($B37-G$4+1),'Stock Model- B 18 W'!$C$8:$AZ$8,0))),0,INDEX('Stock Model- B 18 W'!$C$9:$AZ$53,MATCH($B37,'Stock Model- B 18 W'!$B$9:$B$53,0),MATCH(($B37-G$4+1),'Stock Model- B 18 W'!$C$8:$AZ$8,0)))</f>
        <v>0</v>
      </c>
      <c r="H37" s="128">
        <f ca="1">IF(ISNA(INDEX('Stock Model- B 18 W'!$C$9:$AZ$53,MATCH($B37,'Stock Model- B 18 W'!$B$9:$B$53,0),MATCH(($B37-H$4+1),'Stock Model- B 18 W'!$C$8:$AZ$8,0))),0,INDEX('Stock Model- B 18 W'!$C$9:$AZ$53,MATCH($B37,'Stock Model- B 18 W'!$B$9:$B$53,0),MATCH(($B37-H$4+1),'Stock Model- B 18 W'!$C$8:$AZ$8,0)))</f>
        <v>0</v>
      </c>
      <c r="I37" s="128">
        <f ca="1">IF(ISNA(INDEX('Stock Model- B 18 W'!$C$9:$AZ$53,MATCH($B37,'Stock Model- B 18 W'!$B$9:$B$53,0),MATCH(($B37-I$4+1),'Stock Model- B 18 W'!$C$8:$AZ$8,0))),0,INDEX('Stock Model- B 18 W'!$C$9:$AZ$53,MATCH($B37,'Stock Model- B 18 W'!$B$9:$B$53,0),MATCH(($B37-I$4+1),'Stock Model- B 18 W'!$C$8:$AZ$8,0)))</f>
        <v>0</v>
      </c>
      <c r="J37" s="128">
        <f ca="1">IF(ISNA(INDEX('Stock Model- B 18 W'!$C$9:$AZ$53,MATCH($B37,'Stock Model- B 18 W'!$B$9:$B$53,0),MATCH(($B37-J$4+1),'Stock Model- B 18 W'!$C$8:$AZ$8,0))),0,INDEX('Stock Model- B 18 W'!$C$9:$AZ$53,MATCH($B37,'Stock Model- B 18 W'!$B$9:$B$53,0),MATCH(($B37-J$4+1),'Stock Model- B 18 W'!$C$8:$AZ$8,0)))</f>
        <v>0</v>
      </c>
      <c r="K37" s="128">
        <f ca="1">IF(ISNA(INDEX('Stock Model- B 18 W'!$C$9:$AZ$53,MATCH($B37,'Stock Model- B 18 W'!$B$9:$B$53,0),MATCH(($B37-K$4+1),'Stock Model- B 18 W'!$C$8:$AZ$8,0))),0,INDEX('Stock Model- B 18 W'!$C$9:$AZ$53,MATCH($B37,'Stock Model- B 18 W'!$B$9:$B$53,0),MATCH(($B37-K$4+1),'Stock Model- B 18 W'!$C$8:$AZ$8,0)))</f>
        <v>0</v>
      </c>
      <c r="L37" s="128">
        <f ca="1">IF(ISNA(INDEX('Stock Model- B 18 W'!$C$9:$AZ$53,MATCH($B37,'Stock Model- B 18 W'!$B$9:$B$53,0),MATCH(($B37-L$4+1),'Stock Model- B 18 W'!$C$8:$AZ$8,0))),0,INDEX('Stock Model- B 18 W'!$C$9:$AZ$53,MATCH($B37,'Stock Model- B 18 W'!$B$9:$B$53,0),MATCH(($B37-L$4+1),'Stock Model- B 18 W'!$C$8:$AZ$8,0)))</f>
        <v>0</v>
      </c>
      <c r="M37" s="128">
        <f ca="1">IF(ISNA(INDEX('Stock Model- B 18 W'!$C$9:$AZ$53,MATCH($B37,'Stock Model- B 18 W'!$B$9:$B$53,0),MATCH(($B37-M$4+1),'Stock Model- B 18 W'!$C$8:$AZ$8,0))),0,INDEX('Stock Model- B 18 W'!$C$9:$AZ$53,MATCH($B37,'Stock Model- B 18 W'!$B$9:$B$53,0),MATCH(($B37-M$4+1),'Stock Model- B 18 W'!$C$8:$AZ$8,0)))</f>
        <v>0</v>
      </c>
      <c r="N37" s="128">
        <f ca="1">IF(ISNA(INDEX('Stock Model- B 18 W'!$C$9:$AZ$53,MATCH($B37,'Stock Model- B 18 W'!$B$9:$B$53,0),MATCH(($B37-N$4+1),'Stock Model- B 18 W'!$C$8:$AZ$8,0))),0,INDEX('Stock Model- B 18 W'!$C$9:$AZ$53,MATCH($B37,'Stock Model- B 18 W'!$B$9:$B$53,0),MATCH(($B37-N$4+1),'Stock Model- B 18 W'!$C$8:$AZ$8,0)))</f>
        <v>0</v>
      </c>
      <c r="O37" s="128">
        <f ca="1">IF(ISNA(INDEX('Stock Model- B 18 W'!$C$9:$AZ$53,MATCH($B37,'Stock Model- B 18 W'!$B$9:$B$53,0),MATCH(($B37-O$4+1),'Stock Model- B 18 W'!$C$8:$AZ$8,0))),0,INDEX('Stock Model- B 18 W'!$C$9:$AZ$53,MATCH($B37,'Stock Model- B 18 W'!$B$9:$B$53,0),MATCH(($B37-O$4+1),'Stock Model- B 18 W'!$C$8:$AZ$8,0)))</f>
        <v>0</v>
      </c>
      <c r="P37" s="128">
        <f ca="1">IF(ISNA(INDEX('Stock Model- B 18 W'!$C$9:$AZ$53,MATCH($B37,'Stock Model- B 18 W'!$B$9:$B$53,0),MATCH(($B37-P$4+1),'Stock Model- B 18 W'!$C$8:$AZ$8,0))),0,INDEX('Stock Model- B 18 W'!$C$9:$AZ$53,MATCH($B37,'Stock Model- B 18 W'!$B$9:$B$53,0),MATCH(($B37-P$4+1),'Stock Model- B 18 W'!$C$8:$AZ$8,0)))</f>
        <v>0</v>
      </c>
      <c r="Q37" s="128">
        <f ca="1">IF(ISNA(INDEX('Stock Model- B 18 W'!$C$9:$AZ$53,MATCH($B37,'Stock Model- B 18 W'!$B$9:$B$53,0),MATCH(($B37-Q$4+1),'Stock Model- B 18 W'!$C$8:$AZ$8,0))),0,INDEX('Stock Model- B 18 W'!$C$9:$AZ$53,MATCH($B37,'Stock Model- B 18 W'!$B$9:$B$53,0),MATCH(($B37-Q$4+1),'Stock Model- B 18 W'!$C$8:$AZ$8,0)))</f>
        <v>0</v>
      </c>
      <c r="R37" s="128">
        <f ca="1">IF(ISNA(INDEX('Stock Model- B 18 W'!$C$9:$AZ$53,MATCH($B37,'Stock Model- B 18 W'!$B$9:$B$53,0),MATCH(($B37-R$4+1),'Stock Model- B 18 W'!$C$8:$AZ$8,0))),0,INDEX('Stock Model- B 18 W'!$C$9:$AZ$53,MATCH($B37,'Stock Model- B 18 W'!$B$9:$B$53,0),MATCH(($B37-R$4+1),'Stock Model- B 18 W'!$C$8:$AZ$8,0)))</f>
        <v>0</v>
      </c>
      <c r="S37" s="128">
        <f ca="1">IF(ISNA(INDEX('Stock Model- B 18 W'!$C$9:$AZ$53,MATCH($B37,'Stock Model- B 18 W'!$B$9:$B$53,0),MATCH(($B37-S$4+1),'Stock Model- B 18 W'!$C$8:$AZ$8,0))),0,INDEX('Stock Model- B 18 W'!$C$9:$AZ$53,MATCH($B37,'Stock Model- B 18 W'!$B$9:$B$53,0),MATCH(($B37-S$4+1),'Stock Model- B 18 W'!$C$8:$AZ$8,0)))</f>
        <v>0</v>
      </c>
      <c r="T37" s="128">
        <f ca="1">IF(ISNA(INDEX('Stock Model- B 18 W'!$C$9:$AZ$53,MATCH($B37,'Stock Model- B 18 W'!$B$9:$B$53,0),MATCH(($B37-T$4+1),'Stock Model- B 18 W'!$C$8:$AZ$8,0))),0,INDEX('Stock Model- B 18 W'!$C$9:$AZ$53,MATCH($B37,'Stock Model- B 18 W'!$B$9:$B$53,0),MATCH(($B37-T$4+1),'Stock Model- B 18 W'!$C$8:$AZ$8,0)))</f>
        <v>0</v>
      </c>
      <c r="U37" s="128">
        <f ca="1">IF(ISNA(INDEX('Stock Model- B 18 W'!$C$9:$AZ$53,MATCH($B37,'Stock Model- B 18 W'!$B$9:$B$53,0),MATCH(($B37-U$4+1),'Stock Model- B 18 W'!$C$8:$AZ$8,0))),0,INDEX('Stock Model- B 18 W'!$C$9:$AZ$53,MATCH($B37,'Stock Model- B 18 W'!$B$9:$B$53,0),MATCH(($B37-U$4+1),'Stock Model- B 18 W'!$C$8:$AZ$8,0)))</f>
        <v>0</v>
      </c>
      <c r="V37" s="128">
        <f ca="1">IF(ISNA(INDEX('Stock Model- B 18 W'!$C$9:$AZ$53,MATCH($B37,'Stock Model- B 18 W'!$B$9:$B$53,0),MATCH(($B37-V$4+1),'Stock Model- B 18 W'!$C$8:$AZ$8,0))),0,INDEX('Stock Model- B 18 W'!$C$9:$AZ$53,MATCH($B37,'Stock Model- B 18 W'!$B$9:$B$53,0),MATCH(($B37-V$4+1),'Stock Model- B 18 W'!$C$8:$AZ$8,0)))</f>
        <v>0</v>
      </c>
      <c r="W37" s="128">
        <f ca="1">IF(ISNA(INDEX('Stock Model- B 18 W'!$C$9:$AZ$53,MATCH($B37,'Stock Model- B 18 W'!$B$9:$B$53,0),MATCH(($B37-W$4+1),'Stock Model- B 18 W'!$C$8:$AZ$8,0))),0,INDEX('Stock Model- B 18 W'!$C$9:$AZ$53,MATCH($B37,'Stock Model- B 18 W'!$B$9:$B$53,0),MATCH(($B37-W$4+1),'Stock Model- B 18 W'!$C$8:$AZ$8,0)))</f>
        <v>0</v>
      </c>
      <c r="X37" s="128">
        <f ca="1">IF(ISNA(INDEX('Stock Model- B 18 W'!$C$9:$AZ$53,MATCH($B37,'Stock Model- B 18 W'!$B$9:$B$53,0),MATCH(($B37-X$4+1),'Stock Model- B 18 W'!$C$8:$AZ$8,0))),0,INDEX('Stock Model- B 18 W'!$C$9:$AZ$53,MATCH($B37,'Stock Model- B 18 W'!$B$9:$B$53,0),MATCH(($B37-X$4+1),'Stock Model- B 18 W'!$C$8:$AZ$8,0)))</f>
        <v>0</v>
      </c>
      <c r="Y37" s="128">
        <f ca="1">IF(ISNA(INDEX('Stock Model- B 18 W'!$C$9:$AZ$53,MATCH($B37,'Stock Model- B 18 W'!$B$9:$B$53,0),MATCH(($B37-Y$4+1),'Stock Model- B 18 W'!$C$8:$AZ$8,0))),0,INDEX('Stock Model- B 18 W'!$C$9:$AZ$53,MATCH($B37,'Stock Model- B 18 W'!$B$9:$B$53,0),MATCH(($B37-Y$4+1),'Stock Model- B 18 W'!$C$8:$AZ$8,0)))</f>
        <v>0</v>
      </c>
      <c r="Z37" s="128">
        <f ca="1">IF(ISNA(INDEX('Stock Model- B 18 W'!$C$9:$AZ$53,MATCH($B37,'Stock Model- B 18 W'!$B$9:$B$53,0),MATCH(($B37-Z$4+1),'Stock Model- B 18 W'!$C$8:$AZ$8,0))),0,INDEX('Stock Model- B 18 W'!$C$9:$AZ$53,MATCH($B37,'Stock Model- B 18 W'!$B$9:$B$53,0),MATCH(($B37-Z$4+1),'Stock Model- B 18 W'!$C$8:$AZ$8,0)))</f>
        <v>0</v>
      </c>
      <c r="AA37" s="128">
        <f ca="1">IF(ISNA(INDEX('Stock Model- B 18 W'!$C$9:$AZ$53,MATCH($B37,'Stock Model- B 18 W'!$B$9:$B$53,0),MATCH(($B37-AA$4+1),'Stock Model- B 18 W'!$C$8:$AZ$8,0))),0,INDEX('Stock Model- B 18 W'!$C$9:$AZ$53,MATCH($B37,'Stock Model- B 18 W'!$B$9:$B$53,0),MATCH(($B37-AA$4+1),'Stock Model- B 18 W'!$C$8:$AZ$8,0)))</f>
        <v>0</v>
      </c>
      <c r="AB37" s="128">
        <f ca="1">IF(ISNA(INDEX('Stock Model- B 18 W'!$C$9:$AZ$53,MATCH($B37,'Stock Model- B 18 W'!$B$9:$B$53,0),MATCH(($B37-AB$4+1),'Stock Model- B 18 W'!$C$8:$AZ$8,0))),0,INDEX('Stock Model- B 18 W'!$C$9:$AZ$53,MATCH($B37,'Stock Model- B 18 W'!$B$9:$B$53,0),MATCH(($B37-AB$4+1),'Stock Model- B 18 W'!$C$8:$AZ$8,0)))</f>
        <v>0</v>
      </c>
      <c r="AC37" s="128">
        <f ca="1">IF(ISNA(INDEX('Stock Model- B 18 W'!$C$9:$AZ$53,MATCH($B37,'Stock Model- B 18 W'!$B$9:$B$53,0),MATCH(($B37-AC$4+1),'Stock Model- B 18 W'!$C$8:$AZ$8,0))),0,INDEX('Stock Model- B 18 W'!$C$9:$AZ$53,MATCH($B37,'Stock Model- B 18 W'!$B$9:$B$53,0),MATCH(($B37-AC$4+1),'Stock Model- B 18 W'!$C$8:$AZ$8,0)))</f>
        <v>0</v>
      </c>
      <c r="AD37" s="128">
        <f ca="1">IF(ISNA(INDEX('Stock Model- B 18 W'!$C$9:$AZ$53,MATCH($B37,'Stock Model- B 18 W'!$B$9:$B$53,0),MATCH(($B37-AD$4+1),'Stock Model- B 18 W'!$C$8:$AZ$8,0))),0,INDEX('Stock Model- B 18 W'!$C$9:$AZ$53,MATCH($B37,'Stock Model- B 18 W'!$B$9:$B$53,0),MATCH(($B37-AD$4+1),'Stock Model- B 18 W'!$C$8:$AZ$8,0)))</f>
        <v>0</v>
      </c>
      <c r="AE37" s="128">
        <f ca="1">IF(ISNA(INDEX('Stock Model- B 18 W'!$C$9:$AZ$53,MATCH($B37,'Stock Model- B 18 W'!$B$9:$B$53,0),MATCH(($B37-AE$4+1),'Stock Model- B 18 W'!$C$8:$AZ$8,0))),0,INDEX('Stock Model- B 18 W'!$C$9:$AZ$53,MATCH($B37,'Stock Model- B 18 W'!$B$9:$B$53,0),MATCH(($B37-AE$4+1),'Stock Model- B 18 W'!$C$8:$AZ$8,0)))</f>
        <v>2983402.908183163</v>
      </c>
      <c r="AF37" s="128">
        <f ca="1">IF(ISNA(INDEX('Stock Model- B 18 W'!$C$9:$AZ$53,MATCH($B37,'Stock Model- B 18 W'!$B$9:$B$53,0),MATCH(($B37-AF$4+1),'Stock Model- B 18 W'!$C$8:$AZ$8,0))),0,INDEX('Stock Model- B 18 W'!$C$9:$AZ$53,MATCH($B37,'Stock Model- B 18 W'!$B$9:$B$53,0),MATCH(($B37-AF$4+1),'Stock Model- B 18 W'!$C$8:$AZ$8,0)))</f>
        <v>3005778.429994537</v>
      </c>
      <c r="AG37" s="128">
        <f ca="1">IF(ISNA(INDEX('Stock Model- B 18 W'!$C$9:$AZ$53,MATCH($B37,'Stock Model- B 18 W'!$B$9:$B$53,0),MATCH(($B37-AG$4+1),'Stock Model- B 18 W'!$C$8:$AZ$8,0))),0,INDEX('Stock Model- B 18 W'!$C$9:$AZ$53,MATCH($B37,'Stock Model- B 18 W'!$B$9:$B$53,0),MATCH(($B37-AG$4+1),'Stock Model- B 18 W'!$C$8:$AZ$8,0)))</f>
        <v>3028321.7682194966</v>
      </c>
      <c r="AH37" s="128">
        <f ca="1">IF(ISNA(INDEX('Stock Model- B 18 W'!$C$9:$AZ$53,MATCH($B37,'Stock Model- B 18 W'!$B$9:$B$53,0),MATCH(($B37-AH$4+1),'Stock Model- B 18 W'!$C$8:$AZ$8,0))),0,INDEX('Stock Model- B 18 W'!$C$9:$AZ$53,MATCH($B37,'Stock Model- B 18 W'!$B$9:$B$53,0),MATCH(($B37-AH$4+1),'Stock Model- B 18 W'!$C$8:$AZ$8,0)))</f>
        <v>3051034.181481143</v>
      </c>
      <c r="AI37" s="128">
        <f ca="1">IF(ISNA(INDEX('Stock Model- B 18 W'!$C$9:$AZ$53,MATCH($B37,'Stock Model- B 18 W'!$B$9:$B$53,0),MATCH(($B37-AI$4+1),'Stock Model- B 18 W'!$C$8:$AZ$8,0))),0,INDEX('Stock Model- B 18 W'!$C$9:$AZ$53,MATCH($B37,'Stock Model- B 18 W'!$B$9:$B$53,0),MATCH(($B37-AI$4+1),'Stock Model- B 18 W'!$C$8:$AZ$8,0)))</f>
        <v>3073916.9378422517</v>
      </c>
      <c r="AJ37" s="128">
        <f>IF(ISNA(INDEX('Stock Model- B 18 W'!$C$9:$AZ$53,MATCH($B37,'Stock Model- B 18 W'!$B$9:$B$53,0),MATCH(($B37-AJ$4+1),'Stock Model- B 18 W'!$C$8:$AZ$8,0))),0,INDEX('Stock Model- B 18 W'!$C$9:$AZ$53,MATCH($B37,'Stock Model- B 18 W'!$B$9:$B$53,0),MATCH(($B37-AJ$4+1),'Stock Model- B 18 W'!$C$8:$AZ$8,0)))</f>
        <v>0</v>
      </c>
      <c r="AK37" s="128">
        <f>IF(ISNA(INDEX('Stock Model- B 18 W'!$C$9:$AZ$53,MATCH($B37,'Stock Model- B 18 W'!$B$9:$B$53,0),MATCH(($B37-AK$4+1),'Stock Model- B 18 W'!$C$8:$AZ$8,0))),0,INDEX('Stock Model- B 18 W'!$C$9:$AZ$53,MATCH($B37,'Stock Model- B 18 W'!$B$9:$B$53,0),MATCH(($B37-AK$4+1),'Stock Model- B 18 W'!$C$8:$AZ$8,0)))</f>
        <v>0</v>
      </c>
      <c r="AL37" s="128">
        <f>IF(ISNA(INDEX('Stock Model- B 18 W'!$C$9:$AZ$53,MATCH($B37,'Stock Model- B 18 W'!$B$9:$B$53,0),MATCH(($B37-AL$4+1),'Stock Model- B 18 W'!$C$8:$AZ$8,0))),0,INDEX('Stock Model- B 18 W'!$C$9:$AZ$53,MATCH($B37,'Stock Model- B 18 W'!$B$9:$B$53,0),MATCH(($B37-AL$4+1),'Stock Model- B 18 W'!$C$8:$AZ$8,0)))</f>
        <v>0</v>
      </c>
      <c r="AM37" s="128">
        <f>IF(ISNA(INDEX('Stock Model- B 18 W'!$C$9:$AZ$53,MATCH($B37,'Stock Model- B 18 W'!$B$9:$B$53,0),MATCH(($B37-AM$4+1),'Stock Model- B 18 W'!$C$8:$AZ$8,0))),0,INDEX('Stock Model- B 18 W'!$C$9:$AZ$53,MATCH($B37,'Stock Model- B 18 W'!$B$9:$B$53,0),MATCH(($B37-AM$4+1),'Stock Model- B 18 W'!$C$8:$AZ$8,0)))</f>
        <v>0</v>
      </c>
      <c r="AN37" s="128">
        <f>IF(ISNA(INDEX('Stock Model- B 18 W'!$C$9:$AZ$53,MATCH($B37,'Stock Model- B 18 W'!$B$9:$B$53,0),MATCH(($B37-AN$4+1),'Stock Model- B 18 W'!$C$8:$AZ$8,0))),0,INDEX('Stock Model- B 18 W'!$C$9:$AZ$53,MATCH($B37,'Stock Model- B 18 W'!$B$9:$B$53,0),MATCH(($B37-AN$4+1),'Stock Model- B 18 W'!$C$8:$AZ$8,0)))</f>
        <v>0</v>
      </c>
      <c r="AO37" s="128">
        <f>IF(ISNA(INDEX('Stock Model- B 18 W'!$C$9:$AZ$53,MATCH($B37,'Stock Model- B 18 W'!$B$9:$B$53,0),MATCH(($B37-AO$4+1),'Stock Model- B 18 W'!$C$8:$AZ$8,0))),0,INDEX('Stock Model- B 18 W'!$C$9:$AZ$53,MATCH($B37,'Stock Model- B 18 W'!$B$9:$B$53,0),MATCH(($B37-AO$4+1),'Stock Model- B 18 W'!$C$8:$AZ$8,0)))</f>
        <v>0</v>
      </c>
      <c r="AP37" s="128">
        <f>IF(ISNA(INDEX('Stock Model- B 18 W'!$C$9:$AZ$53,MATCH($B37,'Stock Model- B 18 W'!$B$9:$B$53,0),MATCH(($B37-AP$4+1),'Stock Model- B 18 W'!$C$8:$AZ$8,0))),0,INDEX('Stock Model- B 18 W'!$C$9:$AZ$53,MATCH($B37,'Stock Model- B 18 W'!$B$9:$B$53,0),MATCH(($B37-AP$4+1),'Stock Model- B 18 W'!$C$8:$AZ$8,0)))</f>
        <v>0</v>
      </c>
      <c r="AQ37" s="128">
        <f>IF(ISNA(INDEX('Stock Model- B 18 W'!$C$9:$AZ$53,MATCH($B37,'Stock Model- B 18 W'!$B$9:$B$53,0),MATCH(($B37-AQ$4+1),'Stock Model- B 18 W'!$C$8:$AZ$8,0))),0,INDEX('Stock Model- B 18 W'!$C$9:$AZ$53,MATCH($B37,'Stock Model- B 18 W'!$B$9:$B$53,0),MATCH(($B37-AQ$4+1),'Stock Model- B 18 W'!$C$8:$AZ$8,0)))</f>
        <v>0</v>
      </c>
      <c r="AR37" s="128">
        <f>IF(ISNA(INDEX('Stock Model- B 18 W'!$C$9:$AZ$53,MATCH($B37,'Stock Model- B 18 W'!$B$9:$B$53,0),MATCH(($B37-AR$4+1),'Stock Model- B 18 W'!$C$8:$AZ$8,0))),0,INDEX('Stock Model- B 18 W'!$C$9:$AZ$53,MATCH($B37,'Stock Model- B 18 W'!$B$9:$B$53,0),MATCH(($B37-AR$4+1),'Stock Model- B 18 W'!$C$8:$AZ$8,0)))</f>
        <v>0</v>
      </c>
      <c r="AS37" s="128">
        <f>IF(ISNA(INDEX('Stock Model- B 18 W'!$C$9:$AZ$53,MATCH($B37,'Stock Model- B 18 W'!$B$9:$B$53,0),MATCH(($B37-AS$4+1),'Stock Model- B 18 W'!$C$8:$AZ$8,0))),0,INDEX('Stock Model- B 18 W'!$C$9:$AZ$53,MATCH($B37,'Stock Model- B 18 W'!$B$9:$B$53,0),MATCH(($B37-AS$4+1),'Stock Model- B 18 W'!$C$8:$AZ$8,0)))</f>
        <v>0</v>
      </c>
      <c r="AT37" s="128">
        <f>IF(ISNA(INDEX('Stock Model- B 18 W'!$C$9:$AZ$53,MATCH($B37,'Stock Model- B 18 W'!$B$9:$B$53,0),MATCH(($B37-AT$4+1),'Stock Model- B 18 W'!$C$8:$AZ$8,0))),0,INDEX('Stock Model- B 18 W'!$C$9:$AZ$53,MATCH($B37,'Stock Model- B 18 W'!$B$9:$B$53,0),MATCH(($B37-AT$4+1),'Stock Model- B 18 W'!$C$8:$AZ$8,0)))</f>
        <v>0</v>
      </c>
      <c r="AU37" s="128">
        <f>IF(ISNA(INDEX('Stock Model- B 18 W'!$C$9:$AZ$53,MATCH($B37,'Stock Model- B 18 W'!$B$9:$B$53,0),MATCH(($B37-AU$4+1),'Stock Model- B 18 W'!$C$8:$AZ$8,0))),0,INDEX('Stock Model- B 18 W'!$C$9:$AZ$53,MATCH($B37,'Stock Model- B 18 W'!$B$9:$B$53,0),MATCH(($B37-AU$4+1),'Stock Model- B 18 W'!$C$8:$AZ$8,0)))</f>
        <v>0</v>
      </c>
      <c r="AV37" s="109">
        <f t="shared" ca="1" si="2"/>
        <v>15142454.225720592</v>
      </c>
      <c r="AW37" s="109" t="str">
        <f ca="1">IF(AV37=SUM('Stock Model- B 18 W'!C41:AZ41),"OK","Error")</f>
        <v>OK</v>
      </c>
    </row>
    <row r="38" spans="1:49">
      <c r="A38" s="214"/>
      <c r="B38" s="109">
        <f>'Stock Model- B 18 W'!B42</f>
        <v>2023</v>
      </c>
      <c r="C38" s="128">
        <f ca="1">IF(ISNA(INDEX('Stock Model- B 18 W'!$C$9:$AZ$53,MATCH($B38,'Stock Model- B 18 W'!$B$9:$B$53,0),MATCH(($B38-C$4+1),'Stock Model- B 18 W'!$C$8:$AZ$8,0))),0,INDEX('Stock Model- B 18 W'!$C$9:$AZ$53,MATCH($B38,'Stock Model- B 18 W'!$B$9:$B$53,0),MATCH(($B38-C$4+1),'Stock Model- B 18 W'!$C$8:$AZ$8,0)))</f>
        <v>0</v>
      </c>
      <c r="D38" s="128">
        <f ca="1">IF(ISNA(INDEX('Stock Model- B 18 W'!$C$9:$AZ$53,MATCH($B38,'Stock Model- B 18 W'!$B$9:$B$53,0),MATCH(($B38-D$4+1),'Stock Model- B 18 W'!$C$8:$AZ$8,0))),0,INDEX('Stock Model- B 18 W'!$C$9:$AZ$53,MATCH($B38,'Stock Model- B 18 W'!$B$9:$B$53,0),MATCH(($B38-D$4+1),'Stock Model- B 18 W'!$C$8:$AZ$8,0)))</f>
        <v>0</v>
      </c>
      <c r="E38" s="128">
        <f ca="1">IF(ISNA(INDEX('Stock Model- B 18 W'!$C$9:$AZ$53,MATCH($B38,'Stock Model- B 18 W'!$B$9:$B$53,0),MATCH(($B38-E$4+1),'Stock Model- B 18 W'!$C$8:$AZ$8,0))),0,INDEX('Stock Model- B 18 W'!$C$9:$AZ$53,MATCH($B38,'Stock Model- B 18 W'!$B$9:$B$53,0),MATCH(($B38-E$4+1),'Stock Model- B 18 W'!$C$8:$AZ$8,0)))</f>
        <v>0</v>
      </c>
      <c r="F38" s="128">
        <f ca="1">IF(ISNA(INDEX('Stock Model- B 18 W'!$C$9:$AZ$53,MATCH($B38,'Stock Model- B 18 W'!$B$9:$B$53,0),MATCH(($B38-F$4+1),'Stock Model- B 18 W'!$C$8:$AZ$8,0))),0,INDEX('Stock Model- B 18 W'!$C$9:$AZ$53,MATCH($B38,'Stock Model- B 18 W'!$B$9:$B$53,0),MATCH(($B38-F$4+1),'Stock Model- B 18 W'!$C$8:$AZ$8,0)))</f>
        <v>0</v>
      </c>
      <c r="G38" s="128">
        <f ca="1">IF(ISNA(INDEX('Stock Model- B 18 W'!$C$9:$AZ$53,MATCH($B38,'Stock Model- B 18 W'!$B$9:$B$53,0),MATCH(($B38-G$4+1),'Stock Model- B 18 W'!$C$8:$AZ$8,0))),0,INDEX('Stock Model- B 18 W'!$C$9:$AZ$53,MATCH($B38,'Stock Model- B 18 W'!$B$9:$B$53,0),MATCH(($B38-G$4+1),'Stock Model- B 18 W'!$C$8:$AZ$8,0)))</f>
        <v>0</v>
      </c>
      <c r="H38" s="128">
        <f ca="1">IF(ISNA(INDEX('Stock Model- B 18 W'!$C$9:$AZ$53,MATCH($B38,'Stock Model- B 18 W'!$B$9:$B$53,0),MATCH(($B38-H$4+1),'Stock Model- B 18 W'!$C$8:$AZ$8,0))),0,INDEX('Stock Model- B 18 W'!$C$9:$AZ$53,MATCH($B38,'Stock Model- B 18 W'!$B$9:$B$53,0),MATCH(($B38-H$4+1),'Stock Model- B 18 W'!$C$8:$AZ$8,0)))</f>
        <v>0</v>
      </c>
      <c r="I38" s="128">
        <f ca="1">IF(ISNA(INDEX('Stock Model- B 18 W'!$C$9:$AZ$53,MATCH($B38,'Stock Model- B 18 W'!$B$9:$B$53,0),MATCH(($B38-I$4+1),'Stock Model- B 18 W'!$C$8:$AZ$8,0))),0,INDEX('Stock Model- B 18 W'!$C$9:$AZ$53,MATCH($B38,'Stock Model- B 18 W'!$B$9:$B$53,0),MATCH(($B38-I$4+1),'Stock Model- B 18 W'!$C$8:$AZ$8,0)))</f>
        <v>0</v>
      </c>
      <c r="J38" s="128">
        <f ca="1">IF(ISNA(INDEX('Stock Model- B 18 W'!$C$9:$AZ$53,MATCH($B38,'Stock Model- B 18 W'!$B$9:$B$53,0),MATCH(($B38-J$4+1),'Stock Model- B 18 W'!$C$8:$AZ$8,0))),0,INDEX('Stock Model- B 18 W'!$C$9:$AZ$53,MATCH($B38,'Stock Model- B 18 W'!$B$9:$B$53,0),MATCH(($B38-J$4+1),'Stock Model- B 18 W'!$C$8:$AZ$8,0)))</f>
        <v>0</v>
      </c>
      <c r="K38" s="128">
        <f ca="1">IF(ISNA(INDEX('Stock Model- B 18 W'!$C$9:$AZ$53,MATCH($B38,'Stock Model- B 18 W'!$B$9:$B$53,0),MATCH(($B38-K$4+1),'Stock Model- B 18 W'!$C$8:$AZ$8,0))),0,INDEX('Stock Model- B 18 W'!$C$9:$AZ$53,MATCH($B38,'Stock Model- B 18 W'!$B$9:$B$53,0),MATCH(($B38-K$4+1),'Stock Model- B 18 W'!$C$8:$AZ$8,0)))</f>
        <v>0</v>
      </c>
      <c r="L38" s="128">
        <f ca="1">IF(ISNA(INDEX('Stock Model- B 18 W'!$C$9:$AZ$53,MATCH($B38,'Stock Model- B 18 W'!$B$9:$B$53,0),MATCH(($B38-L$4+1),'Stock Model- B 18 W'!$C$8:$AZ$8,0))),0,INDEX('Stock Model- B 18 W'!$C$9:$AZ$53,MATCH($B38,'Stock Model- B 18 W'!$B$9:$B$53,0),MATCH(($B38-L$4+1),'Stock Model- B 18 W'!$C$8:$AZ$8,0)))</f>
        <v>0</v>
      </c>
      <c r="M38" s="128">
        <f ca="1">IF(ISNA(INDEX('Stock Model- B 18 W'!$C$9:$AZ$53,MATCH($B38,'Stock Model- B 18 W'!$B$9:$B$53,0),MATCH(($B38-M$4+1),'Stock Model- B 18 W'!$C$8:$AZ$8,0))),0,INDEX('Stock Model- B 18 W'!$C$9:$AZ$53,MATCH($B38,'Stock Model- B 18 W'!$B$9:$B$53,0),MATCH(($B38-M$4+1),'Stock Model- B 18 W'!$C$8:$AZ$8,0)))</f>
        <v>0</v>
      </c>
      <c r="N38" s="128">
        <f ca="1">IF(ISNA(INDEX('Stock Model- B 18 W'!$C$9:$AZ$53,MATCH($B38,'Stock Model- B 18 W'!$B$9:$B$53,0),MATCH(($B38-N$4+1),'Stock Model- B 18 W'!$C$8:$AZ$8,0))),0,INDEX('Stock Model- B 18 W'!$C$9:$AZ$53,MATCH($B38,'Stock Model- B 18 W'!$B$9:$B$53,0),MATCH(($B38-N$4+1),'Stock Model- B 18 W'!$C$8:$AZ$8,0)))</f>
        <v>0</v>
      </c>
      <c r="O38" s="128">
        <f ca="1">IF(ISNA(INDEX('Stock Model- B 18 W'!$C$9:$AZ$53,MATCH($B38,'Stock Model- B 18 W'!$B$9:$B$53,0),MATCH(($B38-O$4+1),'Stock Model- B 18 W'!$C$8:$AZ$8,0))),0,INDEX('Stock Model- B 18 W'!$C$9:$AZ$53,MATCH($B38,'Stock Model- B 18 W'!$B$9:$B$53,0),MATCH(($B38-O$4+1),'Stock Model- B 18 W'!$C$8:$AZ$8,0)))</f>
        <v>0</v>
      </c>
      <c r="P38" s="128">
        <f ca="1">IF(ISNA(INDEX('Stock Model- B 18 W'!$C$9:$AZ$53,MATCH($B38,'Stock Model- B 18 W'!$B$9:$B$53,0),MATCH(($B38-P$4+1),'Stock Model- B 18 W'!$C$8:$AZ$8,0))),0,INDEX('Stock Model- B 18 W'!$C$9:$AZ$53,MATCH($B38,'Stock Model- B 18 W'!$B$9:$B$53,0),MATCH(($B38-P$4+1),'Stock Model- B 18 W'!$C$8:$AZ$8,0)))</f>
        <v>0</v>
      </c>
      <c r="Q38" s="128">
        <f ca="1">IF(ISNA(INDEX('Stock Model- B 18 W'!$C$9:$AZ$53,MATCH($B38,'Stock Model- B 18 W'!$B$9:$B$53,0),MATCH(($B38-Q$4+1),'Stock Model- B 18 W'!$C$8:$AZ$8,0))),0,INDEX('Stock Model- B 18 W'!$C$9:$AZ$53,MATCH($B38,'Stock Model- B 18 W'!$B$9:$B$53,0),MATCH(($B38-Q$4+1),'Stock Model- B 18 W'!$C$8:$AZ$8,0)))</f>
        <v>0</v>
      </c>
      <c r="R38" s="128">
        <f ca="1">IF(ISNA(INDEX('Stock Model- B 18 W'!$C$9:$AZ$53,MATCH($B38,'Stock Model- B 18 W'!$B$9:$B$53,0),MATCH(($B38-R$4+1),'Stock Model- B 18 W'!$C$8:$AZ$8,0))),0,INDEX('Stock Model- B 18 W'!$C$9:$AZ$53,MATCH($B38,'Stock Model- B 18 W'!$B$9:$B$53,0),MATCH(($B38-R$4+1),'Stock Model- B 18 W'!$C$8:$AZ$8,0)))</f>
        <v>0</v>
      </c>
      <c r="S38" s="128">
        <f ca="1">IF(ISNA(INDEX('Stock Model- B 18 W'!$C$9:$AZ$53,MATCH($B38,'Stock Model- B 18 W'!$B$9:$B$53,0),MATCH(($B38-S$4+1),'Stock Model- B 18 W'!$C$8:$AZ$8,0))),0,INDEX('Stock Model- B 18 W'!$C$9:$AZ$53,MATCH($B38,'Stock Model- B 18 W'!$B$9:$B$53,0),MATCH(($B38-S$4+1),'Stock Model- B 18 W'!$C$8:$AZ$8,0)))</f>
        <v>0</v>
      </c>
      <c r="T38" s="128">
        <f ca="1">IF(ISNA(INDEX('Stock Model- B 18 W'!$C$9:$AZ$53,MATCH($B38,'Stock Model- B 18 W'!$B$9:$B$53,0),MATCH(($B38-T$4+1),'Stock Model- B 18 W'!$C$8:$AZ$8,0))),0,INDEX('Stock Model- B 18 W'!$C$9:$AZ$53,MATCH($B38,'Stock Model- B 18 W'!$B$9:$B$53,0),MATCH(($B38-T$4+1),'Stock Model- B 18 W'!$C$8:$AZ$8,0)))</f>
        <v>0</v>
      </c>
      <c r="U38" s="128">
        <f ca="1">IF(ISNA(INDEX('Stock Model- B 18 W'!$C$9:$AZ$53,MATCH($B38,'Stock Model- B 18 W'!$B$9:$B$53,0),MATCH(($B38-U$4+1),'Stock Model- B 18 W'!$C$8:$AZ$8,0))),0,INDEX('Stock Model- B 18 W'!$C$9:$AZ$53,MATCH($B38,'Stock Model- B 18 W'!$B$9:$B$53,0),MATCH(($B38-U$4+1),'Stock Model- B 18 W'!$C$8:$AZ$8,0)))</f>
        <v>0</v>
      </c>
      <c r="V38" s="128">
        <f ca="1">IF(ISNA(INDEX('Stock Model- B 18 W'!$C$9:$AZ$53,MATCH($B38,'Stock Model- B 18 W'!$B$9:$B$53,0),MATCH(($B38-V$4+1),'Stock Model- B 18 W'!$C$8:$AZ$8,0))),0,INDEX('Stock Model- B 18 W'!$C$9:$AZ$53,MATCH($B38,'Stock Model- B 18 W'!$B$9:$B$53,0),MATCH(($B38-V$4+1),'Stock Model- B 18 W'!$C$8:$AZ$8,0)))</f>
        <v>0</v>
      </c>
      <c r="W38" s="128">
        <f ca="1">IF(ISNA(INDEX('Stock Model- B 18 W'!$C$9:$AZ$53,MATCH($B38,'Stock Model- B 18 W'!$B$9:$B$53,0),MATCH(($B38-W$4+1),'Stock Model- B 18 W'!$C$8:$AZ$8,0))),0,INDEX('Stock Model- B 18 W'!$C$9:$AZ$53,MATCH($B38,'Stock Model- B 18 W'!$B$9:$B$53,0),MATCH(($B38-W$4+1),'Stock Model- B 18 W'!$C$8:$AZ$8,0)))</f>
        <v>0</v>
      </c>
      <c r="X38" s="128">
        <f ca="1">IF(ISNA(INDEX('Stock Model- B 18 W'!$C$9:$AZ$53,MATCH($B38,'Stock Model- B 18 W'!$B$9:$B$53,0),MATCH(($B38-X$4+1),'Stock Model- B 18 W'!$C$8:$AZ$8,0))),0,INDEX('Stock Model- B 18 W'!$C$9:$AZ$53,MATCH($B38,'Stock Model- B 18 W'!$B$9:$B$53,0),MATCH(($B38-X$4+1),'Stock Model- B 18 W'!$C$8:$AZ$8,0)))</f>
        <v>0</v>
      </c>
      <c r="Y38" s="128">
        <f ca="1">IF(ISNA(INDEX('Stock Model- B 18 W'!$C$9:$AZ$53,MATCH($B38,'Stock Model- B 18 W'!$B$9:$B$53,0),MATCH(($B38-Y$4+1),'Stock Model- B 18 W'!$C$8:$AZ$8,0))),0,INDEX('Stock Model- B 18 W'!$C$9:$AZ$53,MATCH($B38,'Stock Model- B 18 W'!$B$9:$B$53,0),MATCH(($B38-Y$4+1),'Stock Model- B 18 W'!$C$8:$AZ$8,0)))</f>
        <v>0</v>
      </c>
      <c r="Z38" s="128">
        <f ca="1">IF(ISNA(INDEX('Stock Model- B 18 W'!$C$9:$AZ$53,MATCH($B38,'Stock Model- B 18 W'!$B$9:$B$53,0),MATCH(($B38-Z$4+1),'Stock Model- B 18 W'!$C$8:$AZ$8,0))),0,INDEX('Stock Model- B 18 W'!$C$9:$AZ$53,MATCH($B38,'Stock Model- B 18 W'!$B$9:$B$53,0),MATCH(($B38-Z$4+1),'Stock Model- B 18 W'!$C$8:$AZ$8,0)))</f>
        <v>0</v>
      </c>
      <c r="AA38" s="128">
        <f ca="1">IF(ISNA(INDEX('Stock Model- B 18 W'!$C$9:$AZ$53,MATCH($B38,'Stock Model- B 18 W'!$B$9:$B$53,0),MATCH(($B38-AA$4+1),'Stock Model- B 18 W'!$C$8:$AZ$8,0))),0,INDEX('Stock Model- B 18 W'!$C$9:$AZ$53,MATCH($B38,'Stock Model- B 18 W'!$B$9:$B$53,0),MATCH(($B38-AA$4+1),'Stock Model- B 18 W'!$C$8:$AZ$8,0)))</f>
        <v>0</v>
      </c>
      <c r="AB38" s="128">
        <f ca="1">IF(ISNA(INDEX('Stock Model- B 18 W'!$C$9:$AZ$53,MATCH($B38,'Stock Model- B 18 W'!$B$9:$B$53,0),MATCH(($B38-AB$4+1),'Stock Model- B 18 W'!$C$8:$AZ$8,0))),0,INDEX('Stock Model- B 18 W'!$C$9:$AZ$53,MATCH($B38,'Stock Model- B 18 W'!$B$9:$B$53,0),MATCH(($B38-AB$4+1),'Stock Model- B 18 W'!$C$8:$AZ$8,0)))</f>
        <v>0</v>
      </c>
      <c r="AC38" s="128">
        <f ca="1">IF(ISNA(INDEX('Stock Model- B 18 W'!$C$9:$AZ$53,MATCH($B38,'Stock Model- B 18 W'!$B$9:$B$53,0),MATCH(($B38-AC$4+1),'Stock Model- B 18 W'!$C$8:$AZ$8,0))),0,INDEX('Stock Model- B 18 W'!$C$9:$AZ$53,MATCH($B38,'Stock Model- B 18 W'!$B$9:$B$53,0),MATCH(($B38-AC$4+1),'Stock Model- B 18 W'!$C$8:$AZ$8,0)))</f>
        <v>0</v>
      </c>
      <c r="AD38" s="128">
        <f ca="1">IF(ISNA(INDEX('Stock Model- B 18 W'!$C$9:$AZ$53,MATCH($B38,'Stock Model- B 18 W'!$B$9:$B$53,0),MATCH(($B38-AD$4+1),'Stock Model- B 18 W'!$C$8:$AZ$8,0))),0,INDEX('Stock Model- B 18 W'!$C$9:$AZ$53,MATCH($B38,'Stock Model- B 18 W'!$B$9:$B$53,0),MATCH(($B38-AD$4+1),'Stock Model- B 18 W'!$C$8:$AZ$8,0)))</f>
        <v>0</v>
      </c>
      <c r="AE38" s="128">
        <f ca="1">IF(ISNA(INDEX('Stock Model- B 18 W'!$C$9:$AZ$53,MATCH($B38,'Stock Model- B 18 W'!$B$9:$B$53,0),MATCH(($B38-AE$4+1),'Stock Model- B 18 W'!$C$8:$AZ$8,0))),0,INDEX('Stock Model- B 18 W'!$C$9:$AZ$53,MATCH($B38,'Stock Model- B 18 W'!$B$9:$B$53,0),MATCH(($B38-AE$4+1),'Stock Model- B 18 W'!$C$8:$AZ$8,0)))</f>
        <v>0</v>
      </c>
      <c r="AF38" s="128">
        <f ca="1">IF(ISNA(INDEX('Stock Model- B 18 W'!$C$9:$AZ$53,MATCH($B38,'Stock Model- B 18 W'!$B$9:$B$53,0),MATCH(($B38-AF$4+1),'Stock Model- B 18 W'!$C$8:$AZ$8,0))),0,INDEX('Stock Model- B 18 W'!$C$9:$AZ$53,MATCH($B38,'Stock Model- B 18 W'!$B$9:$B$53,0),MATCH(($B38-AF$4+1),'Stock Model- B 18 W'!$C$8:$AZ$8,0)))</f>
        <v>3005778.429994537</v>
      </c>
      <c r="AG38" s="128">
        <f ca="1">IF(ISNA(INDEX('Stock Model- B 18 W'!$C$9:$AZ$53,MATCH($B38,'Stock Model- B 18 W'!$B$9:$B$53,0),MATCH(($B38-AG$4+1),'Stock Model- B 18 W'!$C$8:$AZ$8,0))),0,INDEX('Stock Model- B 18 W'!$C$9:$AZ$53,MATCH($B38,'Stock Model- B 18 W'!$B$9:$B$53,0),MATCH(($B38-AG$4+1),'Stock Model- B 18 W'!$C$8:$AZ$8,0)))</f>
        <v>3028321.7682194966</v>
      </c>
      <c r="AH38" s="128">
        <f ca="1">IF(ISNA(INDEX('Stock Model- B 18 W'!$C$9:$AZ$53,MATCH($B38,'Stock Model- B 18 W'!$B$9:$B$53,0),MATCH(($B38-AH$4+1),'Stock Model- B 18 W'!$C$8:$AZ$8,0))),0,INDEX('Stock Model- B 18 W'!$C$9:$AZ$53,MATCH($B38,'Stock Model- B 18 W'!$B$9:$B$53,0),MATCH(($B38-AH$4+1),'Stock Model- B 18 W'!$C$8:$AZ$8,0)))</f>
        <v>3051034.181481143</v>
      </c>
      <c r="AI38" s="128">
        <f ca="1">IF(ISNA(INDEX('Stock Model- B 18 W'!$C$9:$AZ$53,MATCH($B38,'Stock Model- B 18 W'!$B$9:$B$53,0),MATCH(($B38-AI$4+1),'Stock Model- B 18 W'!$C$8:$AZ$8,0))),0,INDEX('Stock Model- B 18 W'!$C$9:$AZ$53,MATCH($B38,'Stock Model- B 18 W'!$B$9:$B$53,0),MATCH(($B38-AI$4+1),'Stock Model- B 18 W'!$C$8:$AZ$8,0)))</f>
        <v>3073916.9378422517</v>
      </c>
      <c r="AJ38" s="128">
        <f ca="1">IF(ISNA(INDEX('Stock Model- B 18 W'!$C$9:$AZ$53,MATCH($B38,'Stock Model- B 18 W'!$B$9:$B$53,0),MATCH(($B38-AJ$4+1),'Stock Model- B 18 W'!$C$8:$AZ$8,0))),0,INDEX('Stock Model- B 18 W'!$C$9:$AZ$53,MATCH($B38,'Stock Model- B 18 W'!$B$9:$B$53,0),MATCH(($B38-AJ$4+1),'Stock Model- B 18 W'!$C$8:$AZ$8,0)))</f>
        <v>3096971.3148760684</v>
      </c>
      <c r="AK38" s="128">
        <f>IF(ISNA(INDEX('Stock Model- B 18 W'!$C$9:$AZ$53,MATCH($B38,'Stock Model- B 18 W'!$B$9:$B$53,0),MATCH(($B38-AK$4+1),'Stock Model- B 18 W'!$C$8:$AZ$8,0))),0,INDEX('Stock Model- B 18 W'!$C$9:$AZ$53,MATCH($B38,'Stock Model- B 18 W'!$B$9:$B$53,0),MATCH(($B38-AK$4+1),'Stock Model- B 18 W'!$C$8:$AZ$8,0)))</f>
        <v>0</v>
      </c>
      <c r="AL38" s="128">
        <f>IF(ISNA(INDEX('Stock Model- B 18 W'!$C$9:$AZ$53,MATCH($B38,'Stock Model- B 18 W'!$B$9:$B$53,0),MATCH(($B38-AL$4+1),'Stock Model- B 18 W'!$C$8:$AZ$8,0))),0,INDEX('Stock Model- B 18 W'!$C$9:$AZ$53,MATCH($B38,'Stock Model- B 18 W'!$B$9:$B$53,0),MATCH(($B38-AL$4+1),'Stock Model- B 18 W'!$C$8:$AZ$8,0)))</f>
        <v>0</v>
      </c>
      <c r="AM38" s="128">
        <f>IF(ISNA(INDEX('Stock Model- B 18 W'!$C$9:$AZ$53,MATCH($B38,'Stock Model- B 18 W'!$B$9:$B$53,0),MATCH(($B38-AM$4+1),'Stock Model- B 18 W'!$C$8:$AZ$8,0))),0,INDEX('Stock Model- B 18 W'!$C$9:$AZ$53,MATCH($B38,'Stock Model- B 18 W'!$B$9:$B$53,0),MATCH(($B38-AM$4+1),'Stock Model- B 18 W'!$C$8:$AZ$8,0)))</f>
        <v>0</v>
      </c>
      <c r="AN38" s="128">
        <f>IF(ISNA(INDEX('Stock Model- B 18 W'!$C$9:$AZ$53,MATCH($B38,'Stock Model- B 18 W'!$B$9:$B$53,0),MATCH(($B38-AN$4+1),'Stock Model- B 18 W'!$C$8:$AZ$8,0))),0,INDEX('Stock Model- B 18 W'!$C$9:$AZ$53,MATCH($B38,'Stock Model- B 18 W'!$B$9:$B$53,0),MATCH(($B38-AN$4+1),'Stock Model- B 18 W'!$C$8:$AZ$8,0)))</f>
        <v>0</v>
      </c>
      <c r="AO38" s="128">
        <f>IF(ISNA(INDEX('Stock Model- B 18 W'!$C$9:$AZ$53,MATCH($B38,'Stock Model- B 18 W'!$B$9:$B$53,0),MATCH(($B38-AO$4+1),'Stock Model- B 18 W'!$C$8:$AZ$8,0))),0,INDEX('Stock Model- B 18 W'!$C$9:$AZ$53,MATCH($B38,'Stock Model- B 18 W'!$B$9:$B$53,0),MATCH(($B38-AO$4+1),'Stock Model- B 18 W'!$C$8:$AZ$8,0)))</f>
        <v>0</v>
      </c>
      <c r="AP38" s="128">
        <f>IF(ISNA(INDEX('Stock Model- B 18 W'!$C$9:$AZ$53,MATCH($B38,'Stock Model- B 18 W'!$B$9:$B$53,0),MATCH(($B38-AP$4+1),'Stock Model- B 18 W'!$C$8:$AZ$8,0))),0,INDEX('Stock Model- B 18 W'!$C$9:$AZ$53,MATCH($B38,'Stock Model- B 18 W'!$B$9:$B$53,0),MATCH(($B38-AP$4+1),'Stock Model- B 18 W'!$C$8:$AZ$8,0)))</f>
        <v>0</v>
      </c>
      <c r="AQ38" s="128">
        <f>IF(ISNA(INDEX('Stock Model- B 18 W'!$C$9:$AZ$53,MATCH($B38,'Stock Model- B 18 W'!$B$9:$B$53,0),MATCH(($B38-AQ$4+1),'Stock Model- B 18 W'!$C$8:$AZ$8,0))),0,INDEX('Stock Model- B 18 W'!$C$9:$AZ$53,MATCH($B38,'Stock Model- B 18 W'!$B$9:$B$53,0),MATCH(($B38-AQ$4+1),'Stock Model- B 18 W'!$C$8:$AZ$8,0)))</f>
        <v>0</v>
      </c>
      <c r="AR38" s="128">
        <f>IF(ISNA(INDEX('Stock Model- B 18 W'!$C$9:$AZ$53,MATCH($B38,'Stock Model- B 18 W'!$B$9:$B$53,0),MATCH(($B38-AR$4+1),'Stock Model- B 18 W'!$C$8:$AZ$8,0))),0,INDEX('Stock Model- B 18 W'!$C$9:$AZ$53,MATCH($B38,'Stock Model- B 18 W'!$B$9:$B$53,0),MATCH(($B38-AR$4+1),'Stock Model- B 18 W'!$C$8:$AZ$8,0)))</f>
        <v>0</v>
      </c>
      <c r="AS38" s="128">
        <f>IF(ISNA(INDEX('Stock Model- B 18 W'!$C$9:$AZ$53,MATCH($B38,'Stock Model- B 18 W'!$B$9:$B$53,0),MATCH(($B38-AS$4+1),'Stock Model- B 18 W'!$C$8:$AZ$8,0))),0,INDEX('Stock Model- B 18 W'!$C$9:$AZ$53,MATCH($B38,'Stock Model- B 18 W'!$B$9:$B$53,0),MATCH(($B38-AS$4+1),'Stock Model- B 18 W'!$C$8:$AZ$8,0)))</f>
        <v>0</v>
      </c>
      <c r="AT38" s="128">
        <f>IF(ISNA(INDEX('Stock Model- B 18 W'!$C$9:$AZ$53,MATCH($B38,'Stock Model- B 18 W'!$B$9:$B$53,0),MATCH(($B38-AT$4+1),'Stock Model- B 18 W'!$C$8:$AZ$8,0))),0,INDEX('Stock Model- B 18 W'!$C$9:$AZ$53,MATCH($B38,'Stock Model- B 18 W'!$B$9:$B$53,0),MATCH(($B38-AT$4+1),'Stock Model- B 18 W'!$C$8:$AZ$8,0)))</f>
        <v>0</v>
      </c>
      <c r="AU38" s="128">
        <f>IF(ISNA(INDEX('Stock Model- B 18 W'!$C$9:$AZ$53,MATCH($B38,'Stock Model- B 18 W'!$B$9:$B$53,0),MATCH(($B38-AU$4+1),'Stock Model- B 18 W'!$C$8:$AZ$8,0))),0,INDEX('Stock Model- B 18 W'!$C$9:$AZ$53,MATCH($B38,'Stock Model- B 18 W'!$B$9:$B$53,0),MATCH(($B38-AU$4+1),'Stock Model- B 18 W'!$C$8:$AZ$8,0)))</f>
        <v>0</v>
      </c>
      <c r="AV38" s="109">
        <f t="shared" ca="1" si="2"/>
        <v>15256022.632413497</v>
      </c>
      <c r="AW38" s="109" t="str">
        <f ca="1">IF(AV38=SUM('Stock Model- B 18 W'!C42:AZ42),"OK","Error")</f>
        <v>OK</v>
      </c>
    </row>
    <row r="39" spans="1:49">
      <c r="A39" s="214"/>
      <c r="B39" s="109">
        <f>'Stock Model- B 18 W'!B43</f>
        <v>2024</v>
      </c>
      <c r="C39" s="128">
        <f ca="1">IF(ISNA(INDEX('Stock Model- B 18 W'!$C$9:$AZ$53,MATCH($B39,'Stock Model- B 18 W'!$B$9:$B$53,0),MATCH(($B39-C$4+1),'Stock Model- B 18 W'!$C$8:$AZ$8,0))),0,INDEX('Stock Model- B 18 W'!$C$9:$AZ$53,MATCH($B39,'Stock Model- B 18 W'!$B$9:$B$53,0),MATCH(($B39-C$4+1),'Stock Model- B 18 W'!$C$8:$AZ$8,0)))</f>
        <v>0</v>
      </c>
      <c r="D39" s="128">
        <f ca="1">IF(ISNA(INDEX('Stock Model- B 18 W'!$C$9:$AZ$53,MATCH($B39,'Stock Model- B 18 W'!$B$9:$B$53,0),MATCH(($B39-D$4+1),'Stock Model- B 18 W'!$C$8:$AZ$8,0))),0,INDEX('Stock Model- B 18 W'!$C$9:$AZ$53,MATCH($B39,'Stock Model- B 18 W'!$B$9:$B$53,0),MATCH(($B39-D$4+1),'Stock Model- B 18 W'!$C$8:$AZ$8,0)))</f>
        <v>0</v>
      </c>
      <c r="E39" s="128">
        <f ca="1">IF(ISNA(INDEX('Stock Model- B 18 W'!$C$9:$AZ$53,MATCH($B39,'Stock Model- B 18 W'!$B$9:$B$53,0),MATCH(($B39-E$4+1),'Stock Model- B 18 W'!$C$8:$AZ$8,0))),0,INDEX('Stock Model- B 18 W'!$C$9:$AZ$53,MATCH($B39,'Stock Model- B 18 W'!$B$9:$B$53,0),MATCH(($B39-E$4+1),'Stock Model- B 18 W'!$C$8:$AZ$8,0)))</f>
        <v>0</v>
      </c>
      <c r="F39" s="128">
        <f ca="1">IF(ISNA(INDEX('Stock Model- B 18 W'!$C$9:$AZ$53,MATCH($B39,'Stock Model- B 18 W'!$B$9:$B$53,0),MATCH(($B39-F$4+1),'Stock Model- B 18 W'!$C$8:$AZ$8,0))),0,INDEX('Stock Model- B 18 W'!$C$9:$AZ$53,MATCH($B39,'Stock Model- B 18 W'!$B$9:$B$53,0),MATCH(($B39-F$4+1),'Stock Model- B 18 W'!$C$8:$AZ$8,0)))</f>
        <v>0</v>
      </c>
      <c r="G39" s="128">
        <f ca="1">IF(ISNA(INDEX('Stock Model- B 18 W'!$C$9:$AZ$53,MATCH($B39,'Stock Model- B 18 W'!$B$9:$B$53,0),MATCH(($B39-G$4+1),'Stock Model- B 18 W'!$C$8:$AZ$8,0))),0,INDEX('Stock Model- B 18 W'!$C$9:$AZ$53,MATCH($B39,'Stock Model- B 18 W'!$B$9:$B$53,0),MATCH(($B39-G$4+1),'Stock Model- B 18 W'!$C$8:$AZ$8,0)))</f>
        <v>0</v>
      </c>
      <c r="H39" s="128">
        <f ca="1">IF(ISNA(INDEX('Stock Model- B 18 W'!$C$9:$AZ$53,MATCH($B39,'Stock Model- B 18 W'!$B$9:$B$53,0),MATCH(($B39-H$4+1),'Stock Model- B 18 W'!$C$8:$AZ$8,0))),0,INDEX('Stock Model- B 18 W'!$C$9:$AZ$53,MATCH($B39,'Stock Model- B 18 W'!$B$9:$B$53,0),MATCH(($B39-H$4+1),'Stock Model- B 18 W'!$C$8:$AZ$8,0)))</f>
        <v>0</v>
      </c>
      <c r="I39" s="128">
        <f ca="1">IF(ISNA(INDEX('Stock Model- B 18 W'!$C$9:$AZ$53,MATCH($B39,'Stock Model- B 18 W'!$B$9:$B$53,0),MATCH(($B39-I$4+1),'Stock Model- B 18 W'!$C$8:$AZ$8,0))),0,INDEX('Stock Model- B 18 W'!$C$9:$AZ$53,MATCH($B39,'Stock Model- B 18 W'!$B$9:$B$53,0),MATCH(($B39-I$4+1),'Stock Model- B 18 W'!$C$8:$AZ$8,0)))</f>
        <v>0</v>
      </c>
      <c r="J39" s="128">
        <f ca="1">IF(ISNA(INDEX('Stock Model- B 18 W'!$C$9:$AZ$53,MATCH($B39,'Stock Model- B 18 W'!$B$9:$B$53,0),MATCH(($B39-J$4+1),'Stock Model- B 18 W'!$C$8:$AZ$8,0))),0,INDEX('Stock Model- B 18 W'!$C$9:$AZ$53,MATCH($B39,'Stock Model- B 18 W'!$B$9:$B$53,0),MATCH(($B39-J$4+1),'Stock Model- B 18 W'!$C$8:$AZ$8,0)))</f>
        <v>0</v>
      </c>
      <c r="K39" s="128">
        <f ca="1">IF(ISNA(INDEX('Stock Model- B 18 W'!$C$9:$AZ$53,MATCH($B39,'Stock Model- B 18 W'!$B$9:$B$53,0),MATCH(($B39-K$4+1),'Stock Model- B 18 W'!$C$8:$AZ$8,0))),0,INDEX('Stock Model- B 18 W'!$C$9:$AZ$53,MATCH($B39,'Stock Model- B 18 W'!$B$9:$B$53,0),MATCH(($B39-K$4+1),'Stock Model- B 18 W'!$C$8:$AZ$8,0)))</f>
        <v>0</v>
      </c>
      <c r="L39" s="128">
        <f ca="1">IF(ISNA(INDEX('Stock Model- B 18 W'!$C$9:$AZ$53,MATCH($B39,'Stock Model- B 18 W'!$B$9:$B$53,0),MATCH(($B39-L$4+1),'Stock Model- B 18 W'!$C$8:$AZ$8,0))),0,INDEX('Stock Model- B 18 W'!$C$9:$AZ$53,MATCH($B39,'Stock Model- B 18 W'!$B$9:$B$53,0),MATCH(($B39-L$4+1),'Stock Model- B 18 W'!$C$8:$AZ$8,0)))</f>
        <v>0</v>
      </c>
      <c r="M39" s="128">
        <f ca="1">IF(ISNA(INDEX('Stock Model- B 18 W'!$C$9:$AZ$53,MATCH($B39,'Stock Model- B 18 W'!$B$9:$B$53,0),MATCH(($B39-M$4+1),'Stock Model- B 18 W'!$C$8:$AZ$8,0))),0,INDEX('Stock Model- B 18 W'!$C$9:$AZ$53,MATCH($B39,'Stock Model- B 18 W'!$B$9:$B$53,0),MATCH(($B39-M$4+1),'Stock Model- B 18 W'!$C$8:$AZ$8,0)))</f>
        <v>0</v>
      </c>
      <c r="N39" s="128">
        <f ca="1">IF(ISNA(INDEX('Stock Model- B 18 W'!$C$9:$AZ$53,MATCH($B39,'Stock Model- B 18 W'!$B$9:$B$53,0),MATCH(($B39-N$4+1),'Stock Model- B 18 W'!$C$8:$AZ$8,0))),0,INDEX('Stock Model- B 18 W'!$C$9:$AZ$53,MATCH($B39,'Stock Model- B 18 W'!$B$9:$B$53,0),MATCH(($B39-N$4+1),'Stock Model- B 18 W'!$C$8:$AZ$8,0)))</f>
        <v>0</v>
      </c>
      <c r="O39" s="128">
        <f ca="1">IF(ISNA(INDEX('Stock Model- B 18 W'!$C$9:$AZ$53,MATCH($B39,'Stock Model- B 18 W'!$B$9:$B$53,0),MATCH(($B39-O$4+1),'Stock Model- B 18 W'!$C$8:$AZ$8,0))),0,INDEX('Stock Model- B 18 W'!$C$9:$AZ$53,MATCH($B39,'Stock Model- B 18 W'!$B$9:$B$53,0),MATCH(($B39-O$4+1),'Stock Model- B 18 W'!$C$8:$AZ$8,0)))</f>
        <v>0</v>
      </c>
      <c r="P39" s="128">
        <f ca="1">IF(ISNA(INDEX('Stock Model- B 18 W'!$C$9:$AZ$53,MATCH($B39,'Stock Model- B 18 W'!$B$9:$B$53,0),MATCH(($B39-P$4+1),'Stock Model- B 18 W'!$C$8:$AZ$8,0))),0,INDEX('Stock Model- B 18 W'!$C$9:$AZ$53,MATCH($B39,'Stock Model- B 18 W'!$B$9:$B$53,0),MATCH(($B39-P$4+1),'Stock Model- B 18 W'!$C$8:$AZ$8,0)))</f>
        <v>0</v>
      </c>
      <c r="Q39" s="128">
        <f ca="1">IF(ISNA(INDEX('Stock Model- B 18 W'!$C$9:$AZ$53,MATCH($B39,'Stock Model- B 18 W'!$B$9:$B$53,0),MATCH(($B39-Q$4+1),'Stock Model- B 18 W'!$C$8:$AZ$8,0))),0,INDEX('Stock Model- B 18 W'!$C$9:$AZ$53,MATCH($B39,'Stock Model- B 18 W'!$B$9:$B$53,0),MATCH(($B39-Q$4+1),'Stock Model- B 18 W'!$C$8:$AZ$8,0)))</f>
        <v>0</v>
      </c>
      <c r="R39" s="128">
        <f ca="1">IF(ISNA(INDEX('Stock Model- B 18 W'!$C$9:$AZ$53,MATCH($B39,'Stock Model- B 18 W'!$B$9:$B$53,0),MATCH(($B39-R$4+1),'Stock Model- B 18 W'!$C$8:$AZ$8,0))),0,INDEX('Stock Model- B 18 W'!$C$9:$AZ$53,MATCH($B39,'Stock Model- B 18 W'!$B$9:$B$53,0),MATCH(($B39-R$4+1),'Stock Model- B 18 W'!$C$8:$AZ$8,0)))</f>
        <v>0</v>
      </c>
      <c r="S39" s="128">
        <f ca="1">IF(ISNA(INDEX('Stock Model- B 18 W'!$C$9:$AZ$53,MATCH($B39,'Stock Model- B 18 W'!$B$9:$B$53,0),MATCH(($B39-S$4+1),'Stock Model- B 18 W'!$C$8:$AZ$8,0))),0,INDEX('Stock Model- B 18 W'!$C$9:$AZ$53,MATCH($B39,'Stock Model- B 18 W'!$B$9:$B$53,0),MATCH(($B39-S$4+1),'Stock Model- B 18 W'!$C$8:$AZ$8,0)))</f>
        <v>0</v>
      </c>
      <c r="T39" s="128">
        <f ca="1">IF(ISNA(INDEX('Stock Model- B 18 W'!$C$9:$AZ$53,MATCH($B39,'Stock Model- B 18 W'!$B$9:$B$53,0),MATCH(($B39-T$4+1),'Stock Model- B 18 W'!$C$8:$AZ$8,0))),0,INDEX('Stock Model- B 18 W'!$C$9:$AZ$53,MATCH($B39,'Stock Model- B 18 W'!$B$9:$B$53,0),MATCH(($B39-T$4+1),'Stock Model- B 18 W'!$C$8:$AZ$8,0)))</f>
        <v>0</v>
      </c>
      <c r="U39" s="128">
        <f ca="1">IF(ISNA(INDEX('Stock Model- B 18 W'!$C$9:$AZ$53,MATCH($B39,'Stock Model- B 18 W'!$B$9:$B$53,0),MATCH(($B39-U$4+1),'Stock Model- B 18 W'!$C$8:$AZ$8,0))),0,INDEX('Stock Model- B 18 W'!$C$9:$AZ$53,MATCH($B39,'Stock Model- B 18 W'!$B$9:$B$53,0),MATCH(($B39-U$4+1),'Stock Model- B 18 W'!$C$8:$AZ$8,0)))</f>
        <v>0</v>
      </c>
      <c r="V39" s="128">
        <f ca="1">IF(ISNA(INDEX('Stock Model- B 18 W'!$C$9:$AZ$53,MATCH($B39,'Stock Model- B 18 W'!$B$9:$B$53,0),MATCH(($B39-V$4+1),'Stock Model- B 18 W'!$C$8:$AZ$8,0))),0,INDEX('Stock Model- B 18 W'!$C$9:$AZ$53,MATCH($B39,'Stock Model- B 18 W'!$B$9:$B$53,0),MATCH(($B39-V$4+1),'Stock Model- B 18 W'!$C$8:$AZ$8,0)))</f>
        <v>0</v>
      </c>
      <c r="W39" s="128">
        <f ca="1">IF(ISNA(INDEX('Stock Model- B 18 W'!$C$9:$AZ$53,MATCH($B39,'Stock Model- B 18 W'!$B$9:$B$53,0),MATCH(($B39-W$4+1),'Stock Model- B 18 W'!$C$8:$AZ$8,0))),0,INDEX('Stock Model- B 18 W'!$C$9:$AZ$53,MATCH($B39,'Stock Model- B 18 W'!$B$9:$B$53,0),MATCH(($B39-W$4+1),'Stock Model- B 18 W'!$C$8:$AZ$8,0)))</f>
        <v>0</v>
      </c>
      <c r="X39" s="128">
        <f ca="1">IF(ISNA(INDEX('Stock Model- B 18 W'!$C$9:$AZ$53,MATCH($B39,'Stock Model- B 18 W'!$B$9:$B$53,0),MATCH(($B39-X$4+1),'Stock Model- B 18 W'!$C$8:$AZ$8,0))),0,INDEX('Stock Model- B 18 W'!$C$9:$AZ$53,MATCH($B39,'Stock Model- B 18 W'!$B$9:$B$53,0),MATCH(($B39-X$4+1),'Stock Model- B 18 W'!$C$8:$AZ$8,0)))</f>
        <v>0</v>
      </c>
      <c r="Y39" s="128">
        <f ca="1">IF(ISNA(INDEX('Stock Model- B 18 W'!$C$9:$AZ$53,MATCH($B39,'Stock Model- B 18 W'!$B$9:$B$53,0),MATCH(($B39-Y$4+1),'Stock Model- B 18 W'!$C$8:$AZ$8,0))),0,INDEX('Stock Model- B 18 W'!$C$9:$AZ$53,MATCH($B39,'Stock Model- B 18 W'!$B$9:$B$53,0),MATCH(($B39-Y$4+1),'Stock Model- B 18 W'!$C$8:$AZ$8,0)))</f>
        <v>0</v>
      </c>
      <c r="Z39" s="128">
        <f ca="1">IF(ISNA(INDEX('Stock Model- B 18 W'!$C$9:$AZ$53,MATCH($B39,'Stock Model- B 18 W'!$B$9:$B$53,0),MATCH(($B39-Z$4+1),'Stock Model- B 18 W'!$C$8:$AZ$8,0))),0,INDEX('Stock Model- B 18 W'!$C$9:$AZ$53,MATCH($B39,'Stock Model- B 18 W'!$B$9:$B$53,0),MATCH(($B39-Z$4+1),'Stock Model- B 18 W'!$C$8:$AZ$8,0)))</f>
        <v>0</v>
      </c>
      <c r="AA39" s="128">
        <f ca="1">IF(ISNA(INDEX('Stock Model- B 18 W'!$C$9:$AZ$53,MATCH($B39,'Stock Model- B 18 W'!$B$9:$B$53,0),MATCH(($B39-AA$4+1),'Stock Model- B 18 W'!$C$8:$AZ$8,0))),0,INDEX('Stock Model- B 18 W'!$C$9:$AZ$53,MATCH($B39,'Stock Model- B 18 W'!$B$9:$B$53,0),MATCH(($B39-AA$4+1),'Stock Model- B 18 W'!$C$8:$AZ$8,0)))</f>
        <v>0</v>
      </c>
      <c r="AB39" s="128">
        <f ca="1">IF(ISNA(INDEX('Stock Model- B 18 W'!$C$9:$AZ$53,MATCH($B39,'Stock Model- B 18 W'!$B$9:$B$53,0),MATCH(($B39-AB$4+1),'Stock Model- B 18 W'!$C$8:$AZ$8,0))),0,INDEX('Stock Model- B 18 W'!$C$9:$AZ$53,MATCH($B39,'Stock Model- B 18 W'!$B$9:$B$53,0),MATCH(($B39-AB$4+1),'Stock Model- B 18 W'!$C$8:$AZ$8,0)))</f>
        <v>0</v>
      </c>
      <c r="AC39" s="128">
        <f ca="1">IF(ISNA(INDEX('Stock Model- B 18 W'!$C$9:$AZ$53,MATCH($B39,'Stock Model- B 18 W'!$B$9:$B$53,0),MATCH(($B39-AC$4+1),'Stock Model- B 18 W'!$C$8:$AZ$8,0))),0,INDEX('Stock Model- B 18 W'!$C$9:$AZ$53,MATCH($B39,'Stock Model- B 18 W'!$B$9:$B$53,0),MATCH(($B39-AC$4+1),'Stock Model- B 18 W'!$C$8:$AZ$8,0)))</f>
        <v>0</v>
      </c>
      <c r="AD39" s="128">
        <f ca="1">IF(ISNA(INDEX('Stock Model- B 18 W'!$C$9:$AZ$53,MATCH($B39,'Stock Model- B 18 W'!$B$9:$B$53,0),MATCH(($B39-AD$4+1),'Stock Model- B 18 W'!$C$8:$AZ$8,0))),0,INDEX('Stock Model- B 18 W'!$C$9:$AZ$53,MATCH($B39,'Stock Model- B 18 W'!$B$9:$B$53,0),MATCH(($B39-AD$4+1),'Stock Model- B 18 W'!$C$8:$AZ$8,0)))</f>
        <v>0</v>
      </c>
      <c r="AE39" s="128">
        <f ca="1">IF(ISNA(INDEX('Stock Model- B 18 W'!$C$9:$AZ$53,MATCH($B39,'Stock Model- B 18 W'!$B$9:$B$53,0),MATCH(($B39-AE$4+1),'Stock Model- B 18 W'!$C$8:$AZ$8,0))),0,INDEX('Stock Model- B 18 W'!$C$9:$AZ$53,MATCH($B39,'Stock Model- B 18 W'!$B$9:$B$53,0),MATCH(($B39-AE$4+1),'Stock Model- B 18 W'!$C$8:$AZ$8,0)))</f>
        <v>0</v>
      </c>
      <c r="AF39" s="128">
        <f ca="1">IF(ISNA(INDEX('Stock Model- B 18 W'!$C$9:$AZ$53,MATCH($B39,'Stock Model- B 18 W'!$B$9:$B$53,0),MATCH(($B39-AF$4+1),'Stock Model- B 18 W'!$C$8:$AZ$8,0))),0,INDEX('Stock Model- B 18 W'!$C$9:$AZ$53,MATCH($B39,'Stock Model- B 18 W'!$B$9:$B$53,0),MATCH(($B39-AF$4+1),'Stock Model- B 18 W'!$C$8:$AZ$8,0)))</f>
        <v>0</v>
      </c>
      <c r="AG39" s="128">
        <f ca="1">IF(ISNA(INDEX('Stock Model- B 18 W'!$C$9:$AZ$53,MATCH($B39,'Stock Model- B 18 W'!$B$9:$B$53,0),MATCH(($B39-AG$4+1),'Stock Model- B 18 W'!$C$8:$AZ$8,0))),0,INDEX('Stock Model- B 18 W'!$C$9:$AZ$53,MATCH($B39,'Stock Model- B 18 W'!$B$9:$B$53,0),MATCH(($B39-AG$4+1),'Stock Model- B 18 W'!$C$8:$AZ$8,0)))</f>
        <v>3028321.7682194966</v>
      </c>
      <c r="AH39" s="128">
        <f ca="1">IF(ISNA(INDEX('Stock Model- B 18 W'!$C$9:$AZ$53,MATCH($B39,'Stock Model- B 18 W'!$B$9:$B$53,0),MATCH(($B39-AH$4+1),'Stock Model- B 18 W'!$C$8:$AZ$8,0))),0,INDEX('Stock Model- B 18 W'!$C$9:$AZ$53,MATCH($B39,'Stock Model- B 18 W'!$B$9:$B$53,0),MATCH(($B39-AH$4+1),'Stock Model- B 18 W'!$C$8:$AZ$8,0)))</f>
        <v>3051034.181481143</v>
      </c>
      <c r="AI39" s="128">
        <f ca="1">IF(ISNA(INDEX('Stock Model- B 18 W'!$C$9:$AZ$53,MATCH($B39,'Stock Model- B 18 W'!$B$9:$B$53,0),MATCH(($B39-AI$4+1),'Stock Model- B 18 W'!$C$8:$AZ$8,0))),0,INDEX('Stock Model- B 18 W'!$C$9:$AZ$53,MATCH($B39,'Stock Model- B 18 W'!$B$9:$B$53,0),MATCH(($B39-AI$4+1),'Stock Model- B 18 W'!$C$8:$AZ$8,0)))</f>
        <v>3073916.9378422517</v>
      </c>
      <c r="AJ39" s="128">
        <f ca="1">IF(ISNA(INDEX('Stock Model- B 18 W'!$C$9:$AZ$53,MATCH($B39,'Stock Model- B 18 W'!$B$9:$B$53,0),MATCH(($B39-AJ$4+1),'Stock Model- B 18 W'!$C$8:$AZ$8,0))),0,INDEX('Stock Model- B 18 W'!$C$9:$AZ$53,MATCH($B39,'Stock Model- B 18 W'!$B$9:$B$53,0),MATCH(($B39-AJ$4+1),'Stock Model- B 18 W'!$C$8:$AZ$8,0)))</f>
        <v>3096971.3148760684</v>
      </c>
      <c r="AK39" s="128">
        <f ca="1">IF(ISNA(INDEX('Stock Model- B 18 W'!$C$9:$AZ$53,MATCH($B39,'Stock Model- B 18 W'!$B$9:$B$53,0),MATCH(($B39-AK$4+1),'Stock Model- B 18 W'!$C$8:$AZ$8,0))),0,INDEX('Stock Model- B 18 W'!$C$9:$AZ$53,MATCH($B39,'Stock Model- B 18 W'!$B$9:$B$53,0),MATCH(($B39-AK$4+1),'Stock Model- B 18 W'!$C$8:$AZ$8,0)))</f>
        <v>3120198.59973764</v>
      </c>
      <c r="AL39" s="128">
        <f>IF(ISNA(INDEX('Stock Model- B 18 W'!$C$9:$AZ$53,MATCH($B39,'Stock Model- B 18 W'!$B$9:$B$53,0),MATCH(($B39-AL$4+1),'Stock Model- B 18 W'!$C$8:$AZ$8,0))),0,INDEX('Stock Model- B 18 W'!$C$9:$AZ$53,MATCH($B39,'Stock Model- B 18 W'!$B$9:$B$53,0),MATCH(($B39-AL$4+1),'Stock Model- B 18 W'!$C$8:$AZ$8,0)))</f>
        <v>0</v>
      </c>
      <c r="AM39" s="128">
        <f>IF(ISNA(INDEX('Stock Model- B 18 W'!$C$9:$AZ$53,MATCH($B39,'Stock Model- B 18 W'!$B$9:$B$53,0),MATCH(($B39-AM$4+1),'Stock Model- B 18 W'!$C$8:$AZ$8,0))),0,INDEX('Stock Model- B 18 W'!$C$9:$AZ$53,MATCH($B39,'Stock Model- B 18 W'!$B$9:$B$53,0),MATCH(($B39-AM$4+1),'Stock Model- B 18 W'!$C$8:$AZ$8,0)))</f>
        <v>0</v>
      </c>
      <c r="AN39" s="128">
        <f>IF(ISNA(INDEX('Stock Model- B 18 W'!$C$9:$AZ$53,MATCH($B39,'Stock Model- B 18 W'!$B$9:$B$53,0),MATCH(($B39-AN$4+1),'Stock Model- B 18 W'!$C$8:$AZ$8,0))),0,INDEX('Stock Model- B 18 W'!$C$9:$AZ$53,MATCH($B39,'Stock Model- B 18 W'!$B$9:$B$53,0),MATCH(($B39-AN$4+1),'Stock Model- B 18 W'!$C$8:$AZ$8,0)))</f>
        <v>0</v>
      </c>
      <c r="AO39" s="128">
        <f>IF(ISNA(INDEX('Stock Model- B 18 W'!$C$9:$AZ$53,MATCH($B39,'Stock Model- B 18 W'!$B$9:$B$53,0),MATCH(($B39-AO$4+1),'Stock Model- B 18 W'!$C$8:$AZ$8,0))),0,INDEX('Stock Model- B 18 W'!$C$9:$AZ$53,MATCH($B39,'Stock Model- B 18 W'!$B$9:$B$53,0),MATCH(($B39-AO$4+1),'Stock Model- B 18 W'!$C$8:$AZ$8,0)))</f>
        <v>0</v>
      </c>
      <c r="AP39" s="128">
        <f>IF(ISNA(INDEX('Stock Model- B 18 W'!$C$9:$AZ$53,MATCH($B39,'Stock Model- B 18 W'!$B$9:$B$53,0),MATCH(($B39-AP$4+1),'Stock Model- B 18 W'!$C$8:$AZ$8,0))),0,INDEX('Stock Model- B 18 W'!$C$9:$AZ$53,MATCH($B39,'Stock Model- B 18 W'!$B$9:$B$53,0),MATCH(($B39-AP$4+1),'Stock Model- B 18 W'!$C$8:$AZ$8,0)))</f>
        <v>0</v>
      </c>
      <c r="AQ39" s="128">
        <f>IF(ISNA(INDEX('Stock Model- B 18 W'!$C$9:$AZ$53,MATCH($B39,'Stock Model- B 18 W'!$B$9:$B$53,0),MATCH(($B39-AQ$4+1),'Stock Model- B 18 W'!$C$8:$AZ$8,0))),0,INDEX('Stock Model- B 18 W'!$C$9:$AZ$53,MATCH($B39,'Stock Model- B 18 W'!$B$9:$B$53,0),MATCH(($B39-AQ$4+1),'Stock Model- B 18 W'!$C$8:$AZ$8,0)))</f>
        <v>0</v>
      </c>
      <c r="AR39" s="128">
        <f>IF(ISNA(INDEX('Stock Model- B 18 W'!$C$9:$AZ$53,MATCH($B39,'Stock Model- B 18 W'!$B$9:$B$53,0),MATCH(($B39-AR$4+1),'Stock Model- B 18 W'!$C$8:$AZ$8,0))),0,INDEX('Stock Model- B 18 W'!$C$9:$AZ$53,MATCH($B39,'Stock Model- B 18 W'!$B$9:$B$53,0),MATCH(($B39-AR$4+1),'Stock Model- B 18 W'!$C$8:$AZ$8,0)))</f>
        <v>0</v>
      </c>
      <c r="AS39" s="128">
        <f>IF(ISNA(INDEX('Stock Model- B 18 W'!$C$9:$AZ$53,MATCH($B39,'Stock Model- B 18 W'!$B$9:$B$53,0),MATCH(($B39-AS$4+1),'Stock Model- B 18 W'!$C$8:$AZ$8,0))),0,INDEX('Stock Model- B 18 W'!$C$9:$AZ$53,MATCH($B39,'Stock Model- B 18 W'!$B$9:$B$53,0),MATCH(($B39-AS$4+1),'Stock Model- B 18 W'!$C$8:$AZ$8,0)))</f>
        <v>0</v>
      </c>
      <c r="AT39" s="128">
        <f>IF(ISNA(INDEX('Stock Model- B 18 W'!$C$9:$AZ$53,MATCH($B39,'Stock Model- B 18 W'!$B$9:$B$53,0),MATCH(($B39-AT$4+1),'Stock Model- B 18 W'!$C$8:$AZ$8,0))),0,INDEX('Stock Model- B 18 W'!$C$9:$AZ$53,MATCH($B39,'Stock Model- B 18 W'!$B$9:$B$53,0),MATCH(($B39-AT$4+1),'Stock Model- B 18 W'!$C$8:$AZ$8,0)))</f>
        <v>0</v>
      </c>
      <c r="AU39" s="128">
        <f>IF(ISNA(INDEX('Stock Model- B 18 W'!$C$9:$AZ$53,MATCH($B39,'Stock Model- B 18 W'!$B$9:$B$53,0),MATCH(($B39-AU$4+1),'Stock Model- B 18 W'!$C$8:$AZ$8,0))),0,INDEX('Stock Model- B 18 W'!$C$9:$AZ$53,MATCH($B39,'Stock Model- B 18 W'!$B$9:$B$53,0),MATCH(($B39-AU$4+1),'Stock Model- B 18 W'!$C$8:$AZ$8,0)))</f>
        <v>0</v>
      </c>
      <c r="AV39" s="109">
        <f t="shared" ca="1" si="2"/>
        <v>15370442.802156601</v>
      </c>
      <c r="AW39" s="109" t="str">
        <f ca="1">IF(AV39=SUM('Stock Model- B 18 W'!C43:AZ43),"OK","Error")</f>
        <v>OK</v>
      </c>
    </row>
    <row r="40" spans="1:49">
      <c r="A40" s="214"/>
      <c r="B40" s="109">
        <f>'Stock Model- B 18 W'!B44</f>
        <v>2025</v>
      </c>
      <c r="C40" s="128">
        <f ca="1">IF(ISNA(INDEX('Stock Model- B 18 W'!$C$9:$AZ$53,MATCH($B40,'Stock Model- B 18 W'!$B$9:$B$53,0),MATCH(($B40-C$4+1),'Stock Model- B 18 W'!$C$8:$AZ$8,0))),0,INDEX('Stock Model- B 18 W'!$C$9:$AZ$53,MATCH($B40,'Stock Model- B 18 W'!$B$9:$B$53,0),MATCH(($B40-C$4+1),'Stock Model- B 18 W'!$C$8:$AZ$8,0)))</f>
        <v>0</v>
      </c>
      <c r="D40" s="128">
        <f ca="1">IF(ISNA(INDEX('Stock Model- B 18 W'!$C$9:$AZ$53,MATCH($B40,'Stock Model- B 18 W'!$B$9:$B$53,0),MATCH(($B40-D$4+1),'Stock Model- B 18 W'!$C$8:$AZ$8,0))),0,INDEX('Stock Model- B 18 W'!$C$9:$AZ$53,MATCH($B40,'Stock Model- B 18 W'!$B$9:$B$53,0),MATCH(($B40-D$4+1),'Stock Model- B 18 W'!$C$8:$AZ$8,0)))</f>
        <v>0</v>
      </c>
      <c r="E40" s="128">
        <f ca="1">IF(ISNA(INDEX('Stock Model- B 18 W'!$C$9:$AZ$53,MATCH($B40,'Stock Model- B 18 W'!$B$9:$B$53,0),MATCH(($B40-E$4+1),'Stock Model- B 18 W'!$C$8:$AZ$8,0))),0,INDEX('Stock Model- B 18 W'!$C$9:$AZ$53,MATCH($B40,'Stock Model- B 18 W'!$B$9:$B$53,0),MATCH(($B40-E$4+1),'Stock Model- B 18 W'!$C$8:$AZ$8,0)))</f>
        <v>0</v>
      </c>
      <c r="F40" s="128">
        <f ca="1">IF(ISNA(INDEX('Stock Model- B 18 W'!$C$9:$AZ$53,MATCH($B40,'Stock Model- B 18 W'!$B$9:$B$53,0),MATCH(($B40-F$4+1),'Stock Model- B 18 W'!$C$8:$AZ$8,0))),0,INDEX('Stock Model- B 18 W'!$C$9:$AZ$53,MATCH($B40,'Stock Model- B 18 W'!$B$9:$B$53,0),MATCH(($B40-F$4+1),'Stock Model- B 18 W'!$C$8:$AZ$8,0)))</f>
        <v>0</v>
      </c>
      <c r="G40" s="128">
        <f ca="1">IF(ISNA(INDEX('Stock Model- B 18 W'!$C$9:$AZ$53,MATCH($B40,'Stock Model- B 18 W'!$B$9:$B$53,0),MATCH(($B40-G$4+1),'Stock Model- B 18 W'!$C$8:$AZ$8,0))),0,INDEX('Stock Model- B 18 W'!$C$9:$AZ$53,MATCH($B40,'Stock Model- B 18 W'!$B$9:$B$53,0),MATCH(($B40-G$4+1),'Stock Model- B 18 W'!$C$8:$AZ$8,0)))</f>
        <v>0</v>
      </c>
      <c r="H40" s="128">
        <f ca="1">IF(ISNA(INDEX('Stock Model- B 18 W'!$C$9:$AZ$53,MATCH($B40,'Stock Model- B 18 W'!$B$9:$B$53,0),MATCH(($B40-H$4+1),'Stock Model- B 18 W'!$C$8:$AZ$8,0))),0,INDEX('Stock Model- B 18 W'!$C$9:$AZ$53,MATCH($B40,'Stock Model- B 18 W'!$B$9:$B$53,0),MATCH(($B40-H$4+1),'Stock Model- B 18 W'!$C$8:$AZ$8,0)))</f>
        <v>0</v>
      </c>
      <c r="I40" s="128">
        <f ca="1">IF(ISNA(INDEX('Stock Model- B 18 W'!$C$9:$AZ$53,MATCH($B40,'Stock Model- B 18 W'!$B$9:$B$53,0),MATCH(($B40-I$4+1),'Stock Model- B 18 W'!$C$8:$AZ$8,0))),0,INDEX('Stock Model- B 18 W'!$C$9:$AZ$53,MATCH($B40,'Stock Model- B 18 W'!$B$9:$B$53,0),MATCH(($B40-I$4+1),'Stock Model- B 18 W'!$C$8:$AZ$8,0)))</f>
        <v>0</v>
      </c>
      <c r="J40" s="128">
        <f ca="1">IF(ISNA(INDEX('Stock Model- B 18 W'!$C$9:$AZ$53,MATCH($B40,'Stock Model- B 18 W'!$B$9:$B$53,0),MATCH(($B40-J$4+1),'Stock Model- B 18 W'!$C$8:$AZ$8,0))),0,INDEX('Stock Model- B 18 W'!$C$9:$AZ$53,MATCH($B40,'Stock Model- B 18 W'!$B$9:$B$53,0),MATCH(($B40-J$4+1),'Stock Model- B 18 W'!$C$8:$AZ$8,0)))</f>
        <v>0</v>
      </c>
      <c r="K40" s="128">
        <f ca="1">IF(ISNA(INDEX('Stock Model- B 18 W'!$C$9:$AZ$53,MATCH($B40,'Stock Model- B 18 W'!$B$9:$B$53,0),MATCH(($B40-K$4+1),'Stock Model- B 18 W'!$C$8:$AZ$8,0))),0,INDEX('Stock Model- B 18 W'!$C$9:$AZ$53,MATCH($B40,'Stock Model- B 18 W'!$B$9:$B$53,0),MATCH(($B40-K$4+1),'Stock Model- B 18 W'!$C$8:$AZ$8,0)))</f>
        <v>0</v>
      </c>
      <c r="L40" s="128">
        <f ca="1">IF(ISNA(INDEX('Stock Model- B 18 W'!$C$9:$AZ$53,MATCH($B40,'Stock Model- B 18 W'!$B$9:$B$53,0),MATCH(($B40-L$4+1),'Stock Model- B 18 W'!$C$8:$AZ$8,0))),0,INDEX('Stock Model- B 18 W'!$C$9:$AZ$53,MATCH($B40,'Stock Model- B 18 W'!$B$9:$B$53,0),MATCH(($B40-L$4+1),'Stock Model- B 18 W'!$C$8:$AZ$8,0)))</f>
        <v>0</v>
      </c>
      <c r="M40" s="128">
        <f ca="1">IF(ISNA(INDEX('Stock Model- B 18 W'!$C$9:$AZ$53,MATCH($B40,'Stock Model- B 18 W'!$B$9:$B$53,0),MATCH(($B40-M$4+1),'Stock Model- B 18 W'!$C$8:$AZ$8,0))),0,INDEX('Stock Model- B 18 W'!$C$9:$AZ$53,MATCH($B40,'Stock Model- B 18 W'!$B$9:$B$53,0),MATCH(($B40-M$4+1),'Stock Model- B 18 W'!$C$8:$AZ$8,0)))</f>
        <v>0</v>
      </c>
      <c r="N40" s="128">
        <f ca="1">IF(ISNA(INDEX('Stock Model- B 18 W'!$C$9:$AZ$53,MATCH($B40,'Stock Model- B 18 W'!$B$9:$B$53,0),MATCH(($B40-N$4+1),'Stock Model- B 18 W'!$C$8:$AZ$8,0))),0,INDEX('Stock Model- B 18 W'!$C$9:$AZ$53,MATCH($B40,'Stock Model- B 18 W'!$B$9:$B$53,0),MATCH(($B40-N$4+1),'Stock Model- B 18 W'!$C$8:$AZ$8,0)))</f>
        <v>0</v>
      </c>
      <c r="O40" s="128">
        <f ca="1">IF(ISNA(INDEX('Stock Model- B 18 W'!$C$9:$AZ$53,MATCH($B40,'Stock Model- B 18 W'!$B$9:$B$53,0),MATCH(($B40-O$4+1),'Stock Model- B 18 W'!$C$8:$AZ$8,0))),0,INDEX('Stock Model- B 18 W'!$C$9:$AZ$53,MATCH($B40,'Stock Model- B 18 W'!$B$9:$B$53,0),MATCH(($B40-O$4+1),'Stock Model- B 18 W'!$C$8:$AZ$8,0)))</f>
        <v>0</v>
      </c>
      <c r="P40" s="128">
        <f ca="1">IF(ISNA(INDEX('Stock Model- B 18 W'!$C$9:$AZ$53,MATCH($B40,'Stock Model- B 18 W'!$B$9:$B$53,0),MATCH(($B40-P$4+1),'Stock Model- B 18 W'!$C$8:$AZ$8,0))),0,INDEX('Stock Model- B 18 W'!$C$9:$AZ$53,MATCH($B40,'Stock Model- B 18 W'!$B$9:$B$53,0),MATCH(($B40-P$4+1),'Stock Model- B 18 W'!$C$8:$AZ$8,0)))</f>
        <v>0</v>
      </c>
      <c r="Q40" s="128">
        <f ca="1">IF(ISNA(INDEX('Stock Model- B 18 W'!$C$9:$AZ$53,MATCH($B40,'Stock Model- B 18 W'!$B$9:$B$53,0),MATCH(($B40-Q$4+1),'Stock Model- B 18 W'!$C$8:$AZ$8,0))),0,INDEX('Stock Model- B 18 W'!$C$9:$AZ$53,MATCH($B40,'Stock Model- B 18 W'!$B$9:$B$53,0),MATCH(($B40-Q$4+1),'Stock Model- B 18 W'!$C$8:$AZ$8,0)))</f>
        <v>0</v>
      </c>
      <c r="R40" s="128">
        <f ca="1">IF(ISNA(INDEX('Stock Model- B 18 W'!$C$9:$AZ$53,MATCH($B40,'Stock Model- B 18 W'!$B$9:$B$53,0),MATCH(($B40-R$4+1),'Stock Model- B 18 W'!$C$8:$AZ$8,0))),0,INDEX('Stock Model- B 18 W'!$C$9:$AZ$53,MATCH($B40,'Stock Model- B 18 W'!$B$9:$B$53,0),MATCH(($B40-R$4+1),'Stock Model- B 18 W'!$C$8:$AZ$8,0)))</f>
        <v>0</v>
      </c>
      <c r="S40" s="128">
        <f ca="1">IF(ISNA(INDEX('Stock Model- B 18 W'!$C$9:$AZ$53,MATCH($B40,'Stock Model- B 18 W'!$B$9:$B$53,0),MATCH(($B40-S$4+1),'Stock Model- B 18 W'!$C$8:$AZ$8,0))),0,INDEX('Stock Model- B 18 W'!$C$9:$AZ$53,MATCH($B40,'Stock Model- B 18 W'!$B$9:$B$53,0),MATCH(($B40-S$4+1),'Stock Model- B 18 W'!$C$8:$AZ$8,0)))</f>
        <v>0</v>
      </c>
      <c r="T40" s="128">
        <f ca="1">IF(ISNA(INDEX('Stock Model- B 18 W'!$C$9:$AZ$53,MATCH($B40,'Stock Model- B 18 W'!$B$9:$B$53,0),MATCH(($B40-T$4+1),'Stock Model- B 18 W'!$C$8:$AZ$8,0))),0,INDEX('Stock Model- B 18 W'!$C$9:$AZ$53,MATCH($B40,'Stock Model- B 18 W'!$B$9:$B$53,0),MATCH(($B40-T$4+1),'Stock Model- B 18 W'!$C$8:$AZ$8,0)))</f>
        <v>0</v>
      </c>
      <c r="U40" s="128">
        <f ca="1">IF(ISNA(INDEX('Stock Model- B 18 W'!$C$9:$AZ$53,MATCH($B40,'Stock Model- B 18 W'!$B$9:$B$53,0),MATCH(($B40-U$4+1),'Stock Model- B 18 W'!$C$8:$AZ$8,0))),0,INDEX('Stock Model- B 18 W'!$C$9:$AZ$53,MATCH($B40,'Stock Model- B 18 W'!$B$9:$B$53,0),MATCH(($B40-U$4+1),'Stock Model- B 18 W'!$C$8:$AZ$8,0)))</f>
        <v>0</v>
      </c>
      <c r="V40" s="128">
        <f ca="1">IF(ISNA(INDEX('Stock Model- B 18 W'!$C$9:$AZ$53,MATCH($B40,'Stock Model- B 18 W'!$B$9:$B$53,0),MATCH(($B40-V$4+1),'Stock Model- B 18 W'!$C$8:$AZ$8,0))),0,INDEX('Stock Model- B 18 W'!$C$9:$AZ$53,MATCH($B40,'Stock Model- B 18 W'!$B$9:$B$53,0),MATCH(($B40-V$4+1),'Stock Model- B 18 W'!$C$8:$AZ$8,0)))</f>
        <v>0</v>
      </c>
      <c r="W40" s="128">
        <f ca="1">IF(ISNA(INDEX('Stock Model- B 18 W'!$C$9:$AZ$53,MATCH($B40,'Stock Model- B 18 W'!$B$9:$B$53,0),MATCH(($B40-W$4+1),'Stock Model- B 18 W'!$C$8:$AZ$8,0))),0,INDEX('Stock Model- B 18 W'!$C$9:$AZ$53,MATCH($B40,'Stock Model- B 18 W'!$B$9:$B$53,0),MATCH(($B40-W$4+1),'Stock Model- B 18 W'!$C$8:$AZ$8,0)))</f>
        <v>0</v>
      </c>
      <c r="X40" s="128">
        <f ca="1">IF(ISNA(INDEX('Stock Model- B 18 W'!$C$9:$AZ$53,MATCH($B40,'Stock Model- B 18 W'!$B$9:$B$53,0),MATCH(($B40-X$4+1),'Stock Model- B 18 W'!$C$8:$AZ$8,0))),0,INDEX('Stock Model- B 18 W'!$C$9:$AZ$53,MATCH($B40,'Stock Model- B 18 W'!$B$9:$B$53,0),MATCH(($B40-X$4+1),'Stock Model- B 18 W'!$C$8:$AZ$8,0)))</f>
        <v>0</v>
      </c>
      <c r="Y40" s="128">
        <f ca="1">IF(ISNA(INDEX('Stock Model- B 18 W'!$C$9:$AZ$53,MATCH($B40,'Stock Model- B 18 W'!$B$9:$B$53,0),MATCH(($B40-Y$4+1),'Stock Model- B 18 W'!$C$8:$AZ$8,0))),0,INDEX('Stock Model- B 18 W'!$C$9:$AZ$53,MATCH($B40,'Stock Model- B 18 W'!$B$9:$B$53,0),MATCH(($B40-Y$4+1),'Stock Model- B 18 W'!$C$8:$AZ$8,0)))</f>
        <v>0</v>
      </c>
      <c r="Z40" s="128">
        <f ca="1">IF(ISNA(INDEX('Stock Model- B 18 W'!$C$9:$AZ$53,MATCH($B40,'Stock Model- B 18 W'!$B$9:$B$53,0),MATCH(($B40-Z$4+1),'Stock Model- B 18 W'!$C$8:$AZ$8,0))),0,INDEX('Stock Model- B 18 W'!$C$9:$AZ$53,MATCH($B40,'Stock Model- B 18 W'!$B$9:$B$53,0),MATCH(($B40-Z$4+1),'Stock Model- B 18 W'!$C$8:$AZ$8,0)))</f>
        <v>0</v>
      </c>
      <c r="AA40" s="128">
        <f ca="1">IF(ISNA(INDEX('Stock Model- B 18 W'!$C$9:$AZ$53,MATCH($B40,'Stock Model- B 18 W'!$B$9:$B$53,0),MATCH(($B40-AA$4+1),'Stock Model- B 18 W'!$C$8:$AZ$8,0))),0,INDEX('Stock Model- B 18 W'!$C$9:$AZ$53,MATCH($B40,'Stock Model- B 18 W'!$B$9:$B$53,0),MATCH(($B40-AA$4+1),'Stock Model- B 18 W'!$C$8:$AZ$8,0)))</f>
        <v>0</v>
      </c>
      <c r="AB40" s="128">
        <f ca="1">IF(ISNA(INDEX('Stock Model- B 18 W'!$C$9:$AZ$53,MATCH($B40,'Stock Model- B 18 W'!$B$9:$B$53,0),MATCH(($B40-AB$4+1),'Stock Model- B 18 W'!$C$8:$AZ$8,0))),0,INDEX('Stock Model- B 18 W'!$C$9:$AZ$53,MATCH($B40,'Stock Model- B 18 W'!$B$9:$B$53,0),MATCH(($B40-AB$4+1),'Stock Model- B 18 W'!$C$8:$AZ$8,0)))</f>
        <v>0</v>
      </c>
      <c r="AC40" s="128">
        <f ca="1">IF(ISNA(INDEX('Stock Model- B 18 W'!$C$9:$AZ$53,MATCH($B40,'Stock Model- B 18 W'!$B$9:$B$53,0),MATCH(($B40-AC$4+1),'Stock Model- B 18 W'!$C$8:$AZ$8,0))),0,INDEX('Stock Model- B 18 W'!$C$9:$AZ$53,MATCH($B40,'Stock Model- B 18 W'!$B$9:$B$53,0),MATCH(($B40-AC$4+1),'Stock Model- B 18 W'!$C$8:$AZ$8,0)))</f>
        <v>0</v>
      </c>
      <c r="AD40" s="128">
        <f ca="1">IF(ISNA(INDEX('Stock Model- B 18 W'!$C$9:$AZ$53,MATCH($B40,'Stock Model- B 18 W'!$B$9:$B$53,0),MATCH(($B40-AD$4+1),'Stock Model- B 18 W'!$C$8:$AZ$8,0))),0,INDEX('Stock Model- B 18 W'!$C$9:$AZ$53,MATCH($B40,'Stock Model- B 18 W'!$B$9:$B$53,0),MATCH(($B40-AD$4+1),'Stock Model- B 18 W'!$C$8:$AZ$8,0)))</f>
        <v>0</v>
      </c>
      <c r="AE40" s="128">
        <f ca="1">IF(ISNA(INDEX('Stock Model- B 18 W'!$C$9:$AZ$53,MATCH($B40,'Stock Model- B 18 W'!$B$9:$B$53,0),MATCH(($B40-AE$4+1),'Stock Model- B 18 W'!$C$8:$AZ$8,0))),0,INDEX('Stock Model- B 18 W'!$C$9:$AZ$53,MATCH($B40,'Stock Model- B 18 W'!$B$9:$B$53,0),MATCH(($B40-AE$4+1),'Stock Model- B 18 W'!$C$8:$AZ$8,0)))</f>
        <v>0</v>
      </c>
      <c r="AF40" s="128">
        <f ca="1">IF(ISNA(INDEX('Stock Model- B 18 W'!$C$9:$AZ$53,MATCH($B40,'Stock Model- B 18 W'!$B$9:$B$53,0),MATCH(($B40-AF$4+1),'Stock Model- B 18 W'!$C$8:$AZ$8,0))),0,INDEX('Stock Model- B 18 W'!$C$9:$AZ$53,MATCH($B40,'Stock Model- B 18 W'!$B$9:$B$53,0),MATCH(($B40-AF$4+1),'Stock Model- B 18 W'!$C$8:$AZ$8,0)))</f>
        <v>0</v>
      </c>
      <c r="AG40" s="128">
        <f ca="1">IF(ISNA(INDEX('Stock Model- B 18 W'!$C$9:$AZ$53,MATCH($B40,'Stock Model- B 18 W'!$B$9:$B$53,0),MATCH(($B40-AG$4+1),'Stock Model- B 18 W'!$C$8:$AZ$8,0))),0,INDEX('Stock Model- B 18 W'!$C$9:$AZ$53,MATCH($B40,'Stock Model- B 18 W'!$B$9:$B$53,0),MATCH(($B40-AG$4+1),'Stock Model- B 18 W'!$C$8:$AZ$8,0)))</f>
        <v>0</v>
      </c>
      <c r="AH40" s="128">
        <f ca="1">IF(ISNA(INDEX('Stock Model- B 18 W'!$C$9:$AZ$53,MATCH($B40,'Stock Model- B 18 W'!$B$9:$B$53,0),MATCH(($B40-AH$4+1),'Stock Model- B 18 W'!$C$8:$AZ$8,0))),0,INDEX('Stock Model- B 18 W'!$C$9:$AZ$53,MATCH($B40,'Stock Model- B 18 W'!$B$9:$B$53,0),MATCH(($B40-AH$4+1),'Stock Model- B 18 W'!$C$8:$AZ$8,0)))</f>
        <v>3051034.181481143</v>
      </c>
      <c r="AI40" s="128">
        <f ca="1">IF(ISNA(INDEX('Stock Model- B 18 W'!$C$9:$AZ$53,MATCH($B40,'Stock Model- B 18 W'!$B$9:$B$53,0),MATCH(($B40-AI$4+1),'Stock Model- B 18 W'!$C$8:$AZ$8,0))),0,INDEX('Stock Model- B 18 W'!$C$9:$AZ$53,MATCH($B40,'Stock Model- B 18 W'!$B$9:$B$53,0),MATCH(($B40-AI$4+1),'Stock Model- B 18 W'!$C$8:$AZ$8,0)))</f>
        <v>3073916.9378422517</v>
      </c>
      <c r="AJ40" s="128">
        <f ca="1">IF(ISNA(INDEX('Stock Model- B 18 W'!$C$9:$AZ$53,MATCH($B40,'Stock Model- B 18 W'!$B$9:$B$53,0),MATCH(($B40-AJ$4+1),'Stock Model- B 18 W'!$C$8:$AZ$8,0))),0,INDEX('Stock Model- B 18 W'!$C$9:$AZ$53,MATCH($B40,'Stock Model- B 18 W'!$B$9:$B$53,0),MATCH(($B40-AJ$4+1),'Stock Model- B 18 W'!$C$8:$AZ$8,0)))</f>
        <v>3096971.3148760684</v>
      </c>
      <c r="AK40" s="128">
        <f ca="1">IF(ISNA(INDEX('Stock Model- B 18 W'!$C$9:$AZ$53,MATCH($B40,'Stock Model- B 18 W'!$B$9:$B$53,0),MATCH(($B40-AK$4+1),'Stock Model- B 18 W'!$C$8:$AZ$8,0))),0,INDEX('Stock Model- B 18 W'!$C$9:$AZ$53,MATCH($B40,'Stock Model- B 18 W'!$B$9:$B$53,0),MATCH(($B40-AK$4+1),'Stock Model- B 18 W'!$C$8:$AZ$8,0)))</f>
        <v>3120198.59973764</v>
      </c>
      <c r="AL40" s="128">
        <f ca="1">IF(ISNA(INDEX('Stock Model- B 18 W'!$C$9:$AZ$53,MATCH($B40,'Stock Model- B 18 W'!$B$9:$B$53,0),MATCH(($B40-AL$4+1),'Stock Model- B 18 W'!$C$8:$AZ$8,0))),0,INDEX('Stock Model- B 18 W'!$C$9:$AZ$53,MATCH($B40,'Stock Model- B 18 W'!$B$9:$B$53,0),MATCH(($B40-AL$4+1),'Stock Model- B 18 W'!$C$8:$AZ$8,0)))</f>
        <v>3143600.0892356727</v>
      </c>
      <c r="AM40" s="128">
        <f>IF(ISNA(INDEX('Stock Model- B 18 W'!$C$9:$AZ$53,MATCH($B40,'Stock Model- B 18 W'!$B$9:$B$53,0),MATCH(($B40-AM$4+1),'Stock Model- B 18 W'!$C$8:$AZ$8,0))),0,INDEX('Stock Model- B 18 W'!$C$9:$AZ$53,MATCH($B40,'Stock Model- B 18 W'!$B$9:$B$53,0),MATCH(($B40-AM$4+1),'Stock Model- B 18 W'!$C$8:$AZ$8,0)))</f>
        <v>0</v>
      </c>
      <c r="AN40" s="128">
        <f>IF(ISNA(INDEX('Stock Model- B 18 W'!$C$9:$AZ$53,MATCH($B40,'Stock Model- B 18 W'!$B$9:$B$53,0),MATCH(($B40-AN$4+1),'Stock Model- B 18 W'!$C$8:$AZ$8,0))),0,INDEX('Stock Model- B 18 W'!$C$9:$AZ$53,MATCH($B40,'Stock Model- B 18 W'!$B$9:$B$53,0),MATCH(($B40-AN$4+1),'Stock Model- B 18 W'!$C$8:$AZ$8,0)))</f>
        <v>0</v>
      </c>
      <c r="AO40" s="128">
        <f>IF(ISNA(INDEX('Stock Model- B 18 W'!$C$9:$AZ$53,MATCH($B40,'Stock Model- B 18 W'!$B$9:$B$53,0),MATCH(($B40-AO$4+1),'Stock Model- B 18 W'!$C$8:$AZ$8,0))),0,INDEX('Stock Model- B 18 W'!$C$9:$AZ$53,MATCH($B40,'Stock Model- B 18 W'!$B$9:$B$53,0),MATCH(($B40-AO$4+1),'Stock Model- B 18 W'!$C$8:$AZ$8,0)))</f>
        <v>0</v>
      </c>
      <c r="AP40" s="128">
        <f>IF(ISNA(INDEX('Stock Model- B 18 W'!$C$9:$AZ$53,MATCH($B40,'Stock Model- B 18 W'!$B$9:$B$53,0),MATCH(($B40-AP$4+1),'Stock Model- B 18 W'!$C$8:$AZ$8,0))),0,INDEX('Stock Model- B 18 W'!$C$9:$AZ$53,MATCH($B40,'Stock Model- B 18 W'!$B$9:$B$53,0),MATCH(($B40-AP$4+1),'Stock Model- B 18 W'!$C$8:$AZ$8,0)))</f>
        <v>0</v>
      </c>
      <c r="AQ40" s="128">
        <f>IF(ISNA(INDEX('Stock Model- B 18 W'!$C$9:$AZ$53,MATCH($B40,'Stock Model- B 18 W'!$B$9:$B$53,0),MATCH(($B40-AQ$4+1),'Stock Model- B 18 W'!$C$8:$AZ$8,0))),0,INDEX('Stock Model- B 18 W'!$C$9:$AZ$53,MATCH($B40,'Stock Model- B 18 W'!$B$9:$B$53,0),MATCH(($B40-AQ$4+1),'Stock Model- B 18 W'!$C$8:$AZ$8,0)))</f>
        <v>0</v>
      </c>
      <c r="AR40" s="128">
        <f>IF(ISNA(INDEX('Stock Model- B 18 W'!$C$9:$AZ$53,MATCH($B40,'Stock Model- B 18 W'!$B$9:$B$53,0),MATCH(($B40-AR$4+1),'Stock Model- B 18 W'!$C$8:$AZ$8,0))),0,INDEX('Stock Model- B 18 W'!$C$9:$AZ$53,MATCH($B40,'Stock Model- B 18 W'!$B$9:$B$53,0),MATCH(($B40-AR$4+1),'Stock Model- B 18 W'!$C$8:$AZ$8,0)))</f>
        <v>0</v>
      </c>
      <c r="AS40" s="128">
        <f>IF(ISNA(INDEX('Stock Model- B 18 W'!$C$9:$AZ$53,MATCH($B40,'Stock Model- B 18 W'!$B$9:$B$53,0),MATCH(($B40-AS$4+1),'Stock Model- B 18 W'!$C$8:$AZ$8,0))),0,INDEX('Stock Model- B 18 W'!$C$9:$AZ$53,MATCH($B40,'Stock Model- B 18 W'!$B$9:$B$53,0),MATCH(($B40-AS$4+1),'Stock Model- B 18 W'!$C$8:$AZ$8,0)))</f>
        <v>0</v>
      </c>
      <c r="AT40" s="128">
        <f>IF(ISNA(INDEX('Stock Model- B 18 W'!$C$9:$AZ$53,MATCH($B40,'Stock Model- B 18 W'!$B$9:$B$53,0),MATCH(($B40-AT$4+1),'Stock Model- B 18 W'!$C$8:$AZ$8,0))),0,INDEX('Stock Model- B 18 W'!$C$9:$AZ$53,MATCH($B40,'Stock Model- B 18 W'!$B$9:$B$53,0),MATCH(($B40-AT$4+1),'Stock Model- B 18 W'!$C$8:$AZ$8,0)))</f>
        <v>0</v>
      </c>
      <c r="AU40" s="128">
        <f>IF(ISNA(INDEX('Stock Model- B 18 W'!$C$9:$AZ$53,MATCH($B40,'Stock Model- B 18 W'!$B$9:$B$53,0),MATCH(($B40-AU$4+1),'Stock Model- B 18 W'!$C$8:$AZ$8,0))),0,INDEX('Stock Model- B 18 W'!$C$9:$AZ$53,MATCH($B40,'Stock Model- B 18 W'!$B$9:$B$53,0),MATCH(($B40-AU$4+1),'Stock Model- B 18 W'!$C$8:$AZ$8,0)))</f>
        <v>0</v>
      </c>
      <c r="AV40" s="109">
        <f t="shared" ca="1" si="2"/>
        <v>15485721.123172777</v>
      </c>
      <c r="AW40" s="109" t="str">
        <f ca="1">IF(AV40=SUM('Stock Model- B 18 W'!C44:AZ44),"OK","Error")</f>
        <v>OK</v>
      </c>
    </row>
    <row r="41" spans="1:49">
      <c r="A41" s="214"/>
      <c r="B41" s="109">
        <f>'Stock Model- B 18 W'!B45</f>
        <v>2026</v>
      </c>
      <c r="C41" s="128">
        <f ca="1">IF(ISNA(INDEX('Stock Model- B 18 W'!$C$9:$AZ$53,MATCH($B41,'Stock Model- B 18 W'!$B$9:$B$53,0),MATCH(($B41-C$4+1),'Stock Model- B 18 W'!$C$8:$AZ$8,0))),0,INDEX('Stock Model- B 18 W'!$C$9:$AZ$53,MATCH($B41,'Stock Model- B 18 W'!$B$9:$B$53,0),MATCH(($B41-C$4+1),'Stock Model- B 18 W'!$C$8:$AZ$8,0)))</f>
        <v>0</v>
      </c>
      <c r="D41" s="128">
        <f ca="1">IF(ISNA(INDEX('Stock Model- B 18 W'!$C$9:$AZ$53,MATCH($B41,'Stock Model- B 18 W'!$B$9:$B$53,0),MATCH(($B41-D$4+1),'Stock Model- B 18 W'!$C$8:$AZ$8,0))),0,INDEX('Stock Model- B 18 W'!$C$9:$AZ$53,MATCH($B41,'Stock Model- B 18 W'!$B$9:$B$53,0),MATCH(($B41-D$4+1),'Stock Model- B 18 W'!$C$8:$AZ$8,0)))</f>
        <v>0</v>
      </c>
      <c r="E41" s="128">
        <f ca="1">IF(ISNA(INDEX('Stock Model- B 18 W'!$C$9:$AZ$53,MATCH($B41,'Stock Model- B 18 W'!$B$9:$B$53,0),MATCH(($B41-E$4+1),'Stock Model- B 18 W'!$C$8:$AZ$8,0))),0,INDEX('Stock Model- B 18 W'!$C$9:$AZ$53,MATCH($B41,'Stock Model- B 18 W'!$B$9:$B$53,0),MATCH(($B41-E$4+1),'Stock Model- B 18 W'!$C$8:$AZ$8,0)))</f>
        <v>0</v>
      </c>
      <c r="F41" s="128">
        <f ca="1">IF(ISNA(INDEX('Stock Model- B 18 W'!$C$9:$AZ$53,MATCH($B41,'Stock Model- B 18 W'!$B$9:$B$53,0),MATCH(($B41-F$4+1),'Stock Model- B 18 W'!$C$8:$AZ$8,0))),0,INDEX('Stock Model- B 18 W'!$C$9:$AZ$53,MATCH($B41,'Stock Model- B 18 W'!$B$9:$B$53,0),MATCH(($B41-F$4+1),'Stock Model- B 18 W'!$C$8:$AZ$8,0)))</f>
        <v>0</v>
      </c>
      <c r="G41" s="128">
        <f ca="1">IF(ISNA(INDEX('Stock Model- B 18 W'!$C$9:$AZ$53,MATCH($B41,'Stock Model- B 18 W'!$B$9:$B$53,0),MATCH(($B41-G$4+1),'Stock Model- B 18 W'!$C$8:$AZ$8,0))),0,INDEX('Stock Model- B 18 W'!$C$9:$AZ$53,MATCH($B41,'Stock Model- B 18 W'!$B$9:$B$53,0),MATCH(($B41-G$4+1),'Stock Model- B 18 W'!$C$8:$AZ$8,0)))</f>
        <v>0</v>
      </c>
      <c r="H41" s="128">
        <f ca="1">IF(ISNA(INDEX('Stock Model- B 18 W'!$C$9:$AZ$53,MATCH($B41,'Stock Model- B 18 W'!$B$9:$B$53,0),MATCH(($B41-H$4+1),'Stock Model- B 18 W'!$C$8:$AZ$8,0))),0,INDEX('Stock Model- B 18 W'!$C$9:$AZ$53,MATCH($B41,'Stock Model- B 18 W'!$B$9:$B$53,0),MATCH(($B41-H$4+1),'Stock Model- B 18 W'!$C$8:$AZ$8,0)))</f>
        <v>0</v>
      </c>
      <c r="I41" s="128">
        <f ca="1">IF(ISNA(INDEX('Stock Model- B 18 W'!$C$9:$AZ$53,MATCH($B41,'Stock Model- B 18 W'!$B$9:$B$53,0),MATCH(($B41-I$4+1),'Stock Model- B 18 W'!$C$8:$AZ$8,0))),0,INDEX('Stock Model- B 18 W'!$C$9:$AZ$53,MATCH($B41,'Stock Model- B 18 W'!$B$9:$B$53,0),MATCH(($B41-I$4+1),'Stock Model- B 18 W'!$C$8:$AZ$8,0)))</f>
        <v>0</v>
      </c>
      <c r="J41" s="128">
        <f ca="1">IF(ISNA(INDEX('Stock Model- B 18 W'!$C$9:$AZ$53,MATCH($B41,'Stock Model- B 18 W'!$B$9:$B$53,0),MATCH(($B41-J$4+1),'Stock Model- B 18 W'!$C$8:$AZ$8,0))),0,INDEX('Stock Model- B 18 W'!$C$9:$AZ$53,MATCH($B41,'Stock Model- B 18 W'!$B$9:$B$53,0),MATCH(($B41-J$4+1),'Stock Model- B 18 W'!$C$8:$AZ$8,0)))</f>
        <v>0</v>
      </c>
      <c r="K41" s="128">
        <f ca="1">IF(ISNA(INDEX('Stock Model- B 18 W'!$C$9:$AZ$53,MATCH($B41,'Stock Model- B 18 W'!$B$9:$B$53,0),MATCH(($B41-K$4+1),'Stock Model- B 18 W'!$C$8:$AZ$8,0))),0,INDEX('Stock Model- B 18 W'!$C$9:$AZ$53,MATCH($B41,'Stock Model- B 18 W'!$B$9:$B$53,0),MATCH(($B41-K$4+1),'Stock Model- B 18 W'!$C$8:$AZ$8,0)))</f>
        <v>0</v>
      </c>
      <c r="L41" s="128">
        <f ca="1">IF(ISNA(INDEX('Stock Model- B 18 W'!$C$9:$AZ$53,MATCH($B41,'Stock Model- B 18 W'!$B$9:$B$53,0),MATCH(($B41-L$4+1),'Stock Model- B 18 W'!$C$8:$AZ$8,0))),0,INDEX('Stock Model- B 18 W'!$C$9:$AZ$53,MATCH($B41,'Stock Model- B 18 W'!$B$9:$B$53,0),MATCH(($B41-L$4+1),'Stock Model- B 18 W'!$C$8:$AZ$8,0)))</f>
        <v>0</v>
      </c>
      <c r="M41" s="128">
        <f ca="1">IF(ISNA(INDEX('Stock Model- B 18 W'!$C$9:$AZ$53,MATCH($B41,'Stock Model- B 18 W'!$B$9:$B$53,0),MATCH(($B41-M$4+1),'Stock Model- B 18 W'!$C$8:$AZ$8,0))),0,INDEX('Stock Model- B 18 W'!$C$9:$AZ$53,MATCH($B41,'Stock Model- B 18 W'!$B$9:$B$53,0),MATCH(($B41-M$4+1),'Stock Model- B 18 W'!$C$8:$AZ$8,0)))</f>
        <v>0</v>
      </c>
      <c r="N41" s="128">
        <f ca="1">IF(ISNA(INDEX('Stock Model- B 18 W'!$C$9:$AZ$53,MATCH($B41,'Stock Model- B 18 W'!$B$9:$B$53,0),MATCH(($B41-N$4+1),'Stock Model- B 18 W'!$C$8:$AZ$8,0))),0,INDEX('Stock Model- B 18 W'!$C$9:$AZ$53,MATCH($B41,'Stock Model- B 18 W'!$B$9:$B$53,0),MATCH(($B41-N$4+1),'Stock Model- B 18 W'!$C$8:$AZ$8,0)))</f>
        <v>0</v>
      </c>
      <c r="O41" s="128">
        <f ca="1">IF(ISNA(INDEX('Stock Model- B 18 W'!$C$9:$AZ$53,MATCH($B41,'Stock Model- B 18 W'!$B$9:$B$53,0),MATCH(($B41-O$4+1),'Stock Model- B 18 W'!$C$8:$AZ$8,0))),0,INDEX('Stock Model- B 18 W'!$C$9:$AZ$53,MATCH($B41,'Stock Model- B 18 W'!$B$9:$B$53,0),MATCH(($B41-O$4+1),'Stock Model- B 18 W'!$C$8:$AZ$8,0)))</f>
        <v>0</v>
      </c>
      <c r="P41" s="128">
        <f ca="1">IF(ISNA(INDEX('Stock Model- B 18 W'!$C$9:$AZ$53,MATCH($B41,'Stock Model- B 18 W'!$B$9:$B$53,0),MATCH(($B41-P$4+1),'Stock Model- B 18 W'!$C$8:$AZ$8,0))),0,INDEX('Stock Model- B 18 W'!$C$9:$AZ$53,MATCH($B41,'Stock Model- B 18 W'!$B$9:$B$53,0),MATCH(($B41-P$4+1),'Stock Model- B 18 W'!$C$8:$AZ$8,0)))</f>
        <v>0</v>
      </c>
      <c r="Q41" s="128">
        <f ca="1">IF(ISNA(INDEX('Stock Model- B 18 W'!$C$9:$AZ$53,MATCH($B41,'Stock Model- B 18 W'!$B$9:$B$53,0),MATCH(($B41-Q$4+1),'Stock Model- B 18 W'!$C$8:$AZ$8,0))),0,INDEX('Stock Model- B 18 W'!$C$9:$AZ$53,MATCH($B41,'Stock Model- B 18 W'!$B$9:$B$53,0),MATCH(($B41-Q$4+1),'Stock Model- B 18 W'!$C$8:$AZ$8,0)))</f>
        <v>0</v>
      </c>
      <c r="R41" s="128">
        <f ca="1">IF(ISNA(INDEX('Stock Model- B 18 W'!$C$9:$AZ$53,MATCH($B41,'Stock Model- B 18 W'!$B$9:$B$53,0),MATCH(($B41-R$4+1),'Stock Model- B 18 W'!$C$8:$AZ$8,0))),0,INDEX('Stock Model- B 18 W'!$C$9:$AZ$53,MATCH($B41,'Stock Model- B 18 W'!$B$9:$B$53,0),MATCH(($B41-R$4+1),'Stock Model- B 18 W'!$C$8:$AZ$8,0)))</f>
        <v>0</v>
      </c>
      <c r="S41" s="128">
        <f ca="1">IF(ISNA(INDEX('Stock Model- B 18 W'!$C$9:$AZ$53,MATCH($B41,'Stock Model- B 18 W'!$B$9:$B$53,0),MATCH(($B41-S$4+1),'Stock Model- B 18 W'!$C$8:$AZ$8,0))),0,INDEX('Stock Model- B 18 W'!$C$9:$AZ$53,MATCH($B41,'Stock Model- B 18 W'!$B$9:$B$53,0),MATCH(($B41-S$4+1),'Stock Model- B 18 W'!$C$8:$AZ$8,0)))</f>
        <v>0</v>
      </c>
      <c r="T41" s="128">
        <f ca="1">IF(ISNA(INDEX('Stock Model- B 18 W'!$C$9:$AZ$53,MATCH($B41,'Stock Model- B 18 W'!$B$9:$B$53,0),MATCH(($B41-T$4+1),'Stock Model- B 18 W'!$C$8:$AZ$8,0))),0,INDEX('Stock Model- B 18 W'!$C$9:$AZ$53,MATCH($B41,'Stock Model- B 18 W'!$B$9:$B$53,0),MATCH(($B41-T$4+1),'Stock Model- B 18 W'!$C$8:$AZ$8,0)))</f>
        <v>0</v>
      </c>
      <c r="U41" s="128">
        <f ca="1">IF(ISNA(INDEX('Stock Model- B 18 W'!$C$9:$AZ$53,MATCH($B41,'Stock Model- B 18 W'!$B$9:$B$53,0),MATCH(($B41-U$4+1),'Stock Model- B 18 W'!$C$8:$AZ$8,0))),0,INDEX('Stock Model- B 18 W'!$C$9:$AZ$53,MATCH($B41,'Stock Model- B 18 W'!$B$9:$B$53,0),MATCH(($B41-U$4+1),'Stock Model- B 18 W'!$C$8:$AZ$8,0)))</f>
        <v>0</v>
      </c>
      <c r="V41" s="128">
        <f ca="1">IF(ISNA(INDEX('Stock Model- B 18 W'!$C$9:$AZ$53,MATCH($B41,'Stock Model- B 18 W'!$B$9:$B$53,0),MATCH(($B41-V$4+1),'Stock Model- B 18 W'!$C$8:$AZ$8,0))),0,INDEX('Stock Model- B 18 W'!$C$9:$AZ$53,MATCH($B41,'Stock Model- B 18 W'!$B$9:$B$53,0),MATCH(($B41-V$4+1),'Stock Model- B 18 W'!$C$8:$AZ$8,0)))</f>
        <v>0</v>
      </c>
      <c r="W41" s="128">
        <f ca="1">IF(ISNA(INDEX('Stock Model- B 18 W'!$C$9:$AZ$53,MATCH($B41,'Stock Model- B 18 W'!$B$9:$B$53,0),MATCH(($B41-W$4+1),'Stock Model- B 18 W'!$C$8:$AZ$8,0))),0,INDEX('Stock Model- B 18 W'!$C$9:$AZ$53,MATCH($B41,'Stock Model- B 18 W'!$B$9:$B$53,0),MATCH(($B41-W$4+1),'Stock Model- B 18 W'!$C$8:$AZ$8,0)))</f>
        <v>0</v>
      </c>
      <c r="X41" s="128">
        <f ca="1">IF(ISNA(INDEX('Stock Model- B 18 W'!$C$9:$AZ$53,MATCH($B41,'Stock Model- B 18 W'!$B$9:$B$53,0),MATCH(($B41-X$4+1),'Stock Model- B 18 W'!$C$8:$AZ$8,0))),0,INDEX('Stock Model- B 18 W'!$C$9:$AZ$53,MATCH($B41,'Stock Model- B 18 W'!$B$9:$B$53,0),MATCH(($B41-X$4+1),'Stock Model- B 18 W'!$C$8:$AZ$8,0)))</f>
        <v>0</v>
      </c>
      <c r="Y41" s="128">
        <f ca="1">IF(ISNA(INDEX('Stock Model- B 18 W'!$C$9:$AZ$53,MATCH($B41,'Stock Model- B 18 W'!$B$9:$B$53,0),MATCH(($B41-Y$4+1),'Stock Model- B 18 W'!$C$8:$AZ$8,0))),0,INDEX('Stock Model- B 18 W'!$C$9:$AZ$53,MATCH($B41,'Stock Model- B 18 W'!$B$9:$B$53,0),MATCH(($B41-Y$4+1),'Stock Model- B 18 W'!$C$8:$AZ$8,0)))</f>
        <v>0</v>
      </c>
      <c r="Z41" s="128">
        <f ca="1">IF(ISNA(INDEX('Stock Model- B 18 W'!$C$9:$AZ$53,MATCH($B41,'Stock Model- B 18 W'!$B$9:$B$53,0),MATCH(($B41-Z$4+1),'Stock Model- B 18 W'!$C$8:$AZ$8,0))),0,INDEX('Stock Model- B 18 W'!$C$9:$AZ$53,MATCH($B41,'Stock Model- B 18 W'!$B$9:$B$53,0),MATCH(($B41-Z$4+1),'Stock Model- B 18 W'!$C$8:$AZ$8,0)))</f>
        <v>0</v>
      </c>
      <c r="AA41" s="128">
        <f ca="1">IF(ISNA(INDEX('Stock Model- B 18 W'!$C$9:$AZ$53,MATCH($B41,'Stock Model- B 18 W'!$B$9:$B$53,0),MATCH(($B41-AA$4+1),'Stock Model- B 18 W'!$C$8:$AZ$8,0))),0,INDEX('Stock Model- B 18 W'!$C$9:$AZ$53,MATCH($B41,'Stock Model- B 18 W'!$B$9:$B$53,0),MATCH(($B41-AA$4+1),'Stock Model- B 18 W'!$C$8:$AZ$8,0)))</f>
        <v>0</v>
      </c>
      <c r="AB41" s="128">
        <f ca="1">IF(ISNA(INDEX('Stock Model- B 18 W'!$C$9:$AZ$53,MATCH($B41,'Stock Model- B 18 W'!$B$9:$B$53,0),MATCH(($B41-AB$4+1),'Stock Model- B 18 W'!$C$8:$AZ$8,0))),0,INDEX('Stock Model- B 18 W'!$C$9:$AZ$53,MATCH($B41,'Stock Model- B 18 W'!$B$9:$B$53,0),MATCH(($B41-AB$4+1),'Stock Model- B 18 W'!$C$8:$AZ$8,0)))</f>
        <v>0</v>
      </c>
      <c r="AC41" s="128">
        <f ca="1">IF(ISNA(INDEX('Stock Model- B 18 W'!$C$9:$AZ$53,MATCH($B41,'Stock Model- B 18 W'!$B$9:$B$53,0),MATCH(($B41-AC$4+1),'Stock Model- B 18 W'!$C$8:$AZ$8,0))),0,INDEX('Stock Model- B 18 W'!$C$9:$AZ$53,MATCH($B41,'Stock Model- B 18 W'!$B$9:$B$53,0),MATCH(($B41-AC$4+1),'Stock Model- B 18 W'!$C$8:$AZ$8,0)))</f>
        <v>0</v>
      </c>
      <c r="AD41" s="128">
        <f ca="1">IF(ISNA(INDEX('Stock Model- B 18 W'!$C$9:$AZ$53,MATCH($B41,'Stock Model- B 18 W'!$B$9:$B$53,0),MATCH(($B41-AD$4+1),'Stock Model- B 18 W'!$C$8:$AZ$8,0))),0,INDEX('Stock Model- B 18 W'!$C$9:$AZ$53,MATCH($B41,'Stock Model- B 18 W'!$B$9:$B$53,0),MATCH(($B41-AD$4+1),'Stock Model- B 18 W'!$C$8:$AZ$8,0)))</f>
        <v>0</v>
      </c>
      <c r="AE41" s="128">
        <f ca="1">IF(ISNA(INDEX('Stock Model- B 18 W'!$C$9:$AZ$53,MATCH($B41,'Stock Model- B 18 W'!$B$9:$B$53,0),MATCH(($B41-AE$4+1),'Stock Model- B 18 W'!$C$8:$AZ$8,0))),0,INDEX('Stock Model- B 18 W'!$C$9:$AZ$53,MATCH($B41,'Stock Model- B 18 W'!$B$9:$B$53,0),MATCH(($B41-AE$4+1),'Stock Model- B 18 W'!$C$8:$AZ$8,0)))</f>
        <v>0</v>
      </c>
      <c r="AF41" s="128">
        <f ca="1">IF(ISNA(INDEX('Stock Model- B 18 W'!$C$9:$AZ$53,MATCH($B41,'Stock Model- B 18 W'!$B$9:$B$53,0),MATCH(($B41-AF$4+1),'Stock Model- B 18 W'!$C$8:$AZ$8,0))),0,INDEX('Stock Model- B 18 W'!$C$9:$AZ$53,MATCH($B41,'Stock Model- B 18 W'!$B$9:$B$53,0),MATCH(($B41-AF$4+1),'Stock Model- B 18 W'!$C$8:$AZ$8,0)))</f>
        <v>0</v>
      </c>
      <c r="AG41" s="128">
        <f ca="1">IF(ISNA(INDEX('Stock Model- B 18 W'!$C$9:$AZ$53,MATCH($B41,'Stock Model- B 18 W'!$B$9:$B$53,0),MATCH(($B41-AG$4+1),'Stock Model- B 18 W'!$C$8:$AZ$8,0))),0,INDEX('Stock Model- B 18 W'!$C$9:$AZ$53,MATCH($B41,'Stock Model- B 18 W'!$B$9:$B$53,0),MATCH(($B41-AG$4+1),'Stock Model- B 18 W'!$C$8:$AZ$8,0)))</f>
        <v>0</v>
      </c>
      <c r="AH41" s="128">
        <f ca="1">IF(ISNA(INDEX('Stock Model- B 18 W'!$C$9:$AZ$53,MATCH($B41,'Stock Model- B 18 W'!$B$9:$B$53,0),MATCH(($B41-AH$4+1),'Stock Model- B 18 W'!$C$8:$AZ$8,0))),0,INDEX('Stock Model- B 18 W'!$C$9:$AZ$53,MATCH($B41,'Stock Model- B 18 W'!$B$9:$B$53,0),MATCH(($B41-AH$4+1),'Stock Model- B 18 W'!$C$8:$AZ$8,0)))</f>
        <v>0</v>
      </c>
      <c r="AI41" s="128">
        <f ca="1">IF(ISNA(INDEX('Stock Model- B 18 W'!$C$9:$AZ$53,MATCH($B41,'Stock Model- B 18 W'!$B$9:$B$53,0),MATCH(($B41-AI$4+1),'Stock Model- B 18 W'!$C$8:$AZ$8,0))),0,INDEX('Stock Model- B 18 W'!$C$9:$AZ$53,MATCH($B41,'Stock Model- B 18 W'!$B$9:$B$53,0),MATCH(($B41-AI$4+1),'Stock Model- B 18 W'!$C$8:$AZ$8,0)))</f>
        <v>3073916.9378422517</v>
      </c>
      <c r="AJ41" s="128">
        <f ca="1">IF(ISNA(INDEX('Stock Model- B 18 W'!$C$9:$AZ$53,MATCH($B41,'Stock Model- B 18 W'!$B$9:$B$53,0),MATCH(($B41-AJ$4+1),'Stock Model- B 18 W'!$C$8:$AZ$8,0))),0,INDEX('Stock Model- B 18 W'!$C$9:$AZ$53,MATCH($B41,'Stock Model- B 18 W'!$B$9:$B$53,0),MATCH(($B41-AJ$4+1),'Stock Model- B 18 W'!$C$8:$AZ$8,0)))</f>
        <v>3096971.3148760684</v>
      </c>
      <c r="AK41" s="128">
        <f ca="1">IF(ISNA(INDEX('Stock Model- B 18 W'!$C$9:$AZ$53,MATCH($B41,'Stock Model- B 18 W'!$B$9:$B$53,0),MATCH(($B41-AK$4+1),'Stock Model- B 18 W'!$C$8:$AZ$8,0))),0,INDEX('Stock Model- B 18 W'!$C$9:$AZ$53,MATCH($B41,'Stock Model- B 18 W'!$B$9:$B$53,0),MATCH(($B41-AK$4+1),'Stock Model- B 18 W'!$C$8:$AZ$8,0)))</f>
        <v>3120198.59973764</v>
      </c>
      <c r="AL41" s="128">
        <f ca="1">IF(ISNA(INDEX('Stock Model- B 18 W'!$C$9:$AZ$53,MATCH($B41,'Stock Model- B 18 W'!$B$9:$B$53,0),MATCH(($B41-AL$4+1),'Stock Model- B 18 W'!$C$8:$AZ$8,0))),0,INDEX('Stock Model- B 18 W'!$C$9:$AZ$53,MATCH($B41,'Stock Model- B 18 W'!$B$9:$B$53,0),MATCH(($B41-AL$4+1),'Stock Model- B 18 W'!$C$8:$AZ$8,0)))</f>
        <v>3143600.0892356727</v>
      </c>
      <c r="AM41" s="128">
        <f ca="1">IF(ISNA(INDEX('Stock Model- B 18 W'!$C$9:$AZ$53,MATCH($B41,'Stock Model- B 18 W'!$B$9:$B$53,0),MATCH(($B41-AM$4+1),'Stock Model- B 18 W'!$C$8:$AZ$8,0))),0,INDEX('Stock Model- B 18 W'!$C$9:$AZ$53,MATCH($B41,'Stock Model- B 18 W'!$B$9:$B$53,0),MATCH(($B41-AM$4+1),'Stock Model- B 18 W'!$C$8:$AZ$8,0)))</f>
        <v>3167177.0899049398</v>
      </c>
      <c r="AN41" s="128">
        <f>IF(ISNA(INDEX('Stock Model- B 18 W'!$C$9:$AZ$53,MATCH($B41,'Stock Model- B 18 W'!$B$9:$B$53,0),MATCH(($B41-AN$4+1),'Stock Model- B 18 W'!$C$8:$AZ$8,0))),0,INDEX('Stock Model- B 18 W'!$C$9:$AZ$53,MATCH($B41,'Stock Model- B 18 W'!$B$9:$B$53,0),MATCH(($B41-AN$4+1),'Stock Model- B 18 W'!$C$8:$AZ$8,0)))</f>
        <v>0</v>
      </c>
      <c r="AO41" s="128">
        <f>IF(ISNA(INDEX('Stock Model- B 18 W'!$C$9:$AZ$53,MATCH($B41,'Stock Model- B 18 W'!$B$9:$B$53,0),MATCH(($B41-AO$4+1),'Stock Model- B 18 W'!$C$8:$AZ$8,0))),0,INDEX('Stock Model- B 18 W'!$C$9:$AZ$53,MATCH($B41,'Stock Model- B 18 W'!$B$9:$B$53,0),MATCH(($B41-AO$4+1),'Stock Model- B 18 W'!$C$8:$AZ$8,0)))</f>
        <v>0</v>
      </c>
      <c r="AP41" s="128">
        <f>IF(ISNA(INDEX('Stock Model- B 18 W'!$C$9:$AZ$53,MATCH($B41,'Stock Model- B 18 W'!$B$9:$B$53,0),MATCH(($B41-AP$4+1),'Stock Model- B 18 W'!$C$8:$AZ$8,0))),0,INDEX('Stock Model- B 18 W'!$C$9:$AZ$53,MATCH($B41,'Stock Model- B 18 W'!$B$9:$B$53,0),MATCH(($B41-AP$4+1),'Stock Model- B 18 W'!$C$8:$AZ$8,0)))</f>
        <v>0</v>
      </c>
      <c r="AQ41" s="128">
        <f>IF(ISNA(INDEX('Stock Model- B 18 W'!$C$9:$AZ$53,MATCH($B41,'Stock Model- B 18 W'!$B$9:$B$53,0),MATCH(($B41-AQ$4+1),'Stock Model- B 18 W'!$C$8:$AZ$8,0))),0,INDEX('Stock Model- B 18 W'!$C$9:$AZ$53,MATCH($B41,'Stock Model- B 18 W'!$B$9:$B$53,0),MATCH(($B41-AQ$4+1),'Stock Model- B 18 W'!$C$8:$AZ$8,0)))</f>
        <v>0</v>
      </c>
      <c r="AR41" s="128">
        <f>IF(ISNA(INDEX('Stock Model- B 18 W'!$C$9:$AZ$53,MATCH($B41,'Stock Model- B 18 W'!$B$9:$B$53,0),MATCH(($B41-AR$4+1),'Stock Model- B 18 W'!$C$8:$AZ$8,0))),0,INDEX('Stock Model- B 18 W'!$C$9:$AZ$53,MATCH($B41,'Stock Model- B 18 W'!$B$9:$B$53,0),MATCH(($B41-AR$4+1),'Stock Model- B 18 W'!$C$8:$AZ$8,0)))</f>
        <v>0</v>
      </c>
      <c r="AS41" s="128">
        <f>IF(ISNA(INDEX('Stock Model- B 18 W'!$C$9:$AZ$53,MATCH($B41,'Stock Model- B 18 W'!$B$9:$B$53,0),MATCH(($B41-AS$4+1),'Stock Model- B 18 W'!$C$8:$AZ$8,0))),0,INDEX('Stock Model- B 18 W'!$C$9:$AZ$53,MATCH($B41,'Stock Model- B 18 W'!$B$9:$B$53,0),MATCH(($B41-AS$4+1),'Stock Model- B 18 W'!$C$8:$AZ$8,0)))</f>
        <v>0</v>
      </c>
      <c r="AT41" s="128">
        <f>IF(ISNA(INDEX('Stock Model- B 18 W'!$C$9:$AZ$53,MATCH($B41,'Stock Model- B 18 W'!$B$9:$B$53,0),MATCH(($B41-AT$4+1),'Stock Model- B 18 W'!$C$8:$AZ$8,0))),0,INDEX('Stock Model- B 18 W'!$C$9:$AZ$53,MATCH($B41,'Stock Model- B 18 W'!$B$9:$B$53,0),MATCH(($B41-AT$4+1),'Stock Model- B 18 W'!$C$8:$AZ$8,0)))</f>
        <v>0</v>
      </c>
      <c r="AU41" s="128">
        <f>IF(ISNA(INDEX('Stock Model- B 18 W'!$C$9:$AZ$53,MATCH($B41,'Stock Model- B 18 W'!$B$9:$B$53,0),MATCH(($B41-AU$4+1),'Stock Model- B 18 W'!$C$8:$AZ$8,0))),0,INDEX('Stock Model- B 18 W'!$C$9:$AZ$53,MATCH($B41,'Stock Model- B 18 W'!$B$9:$B$53,0),MATCH(($B41-AU$4+1),'Stock Model- B 18 W'!$C$8:$AZ$8,0)))</f>
        <v>0</v>
      </c>
      <c r="AV41" s="109">
        <f t="shared" ca="1" si="2"/>
        <v>15601864.031596573</v>
      </c>
      <c r="AW41" s="109" t="str">
        <f ca="1">IF(AV41=SUM('Stock Model- B 18 W'!C45:AZ45),"OK","Error")</f>
        <v>OK</v>
      </c>
    </row>
    <row r="42" spans="1:49">
      <c r="A42" s="214"/>
      <c r="B42" s="109">
        <f>'Stock Model- B 18 W'!B46</f>
        <v>2027</v>
      </c>
      <c r="C42" s="128">
        <f ca="1">IF(ISNA(INDEX('Stock Model- B 18 W'!$C$9:$AZ$53,MATCH($B42,'Stock Model- B 18 W'!$B$9:$B$53,0),MATCH(($B42-C$4+1),'Stock Model- B 18 W'!$C$8:$AZ$8,0))),0,INDEX('Stock Model- B 18 W'!$C$9:$AZ$53,MATCH($B42,'Stock Model- B 18 W'!$B$9:$B$53,0),MATCH(($B42-C$4+1),'Stock Model- B 18 W'!$C$8:$AZ$8,0)))</f>
        <v>0</v>
      </c>
      <c r="D42" s="128">
        <f ca="1">IF(ISNA(INDEX('Stock Model- B 18 W'!$C$9:$AZ$53,MATCH($B42,'Stock Model- B 18 W'!$B$9:$B$53,0),MATCH(($B42-D$4+1),'Stock Model- B 18 W'!$C$8:$AZ$8,0))),0,INDEX('Stock Model- B 18 W'!$C$9:$AZ$53,MATCH($B42,'Stock Model- B 18 W'!$B$9:$B$53,0),MATCH(($B42-D$4+1),'Stock Model- B 18 W'!$C$8:$AZ$8,0)))</f>
        <v>0</v>
      </c>
      <c r="E42" s="128">
        <f ca="1">IF(ISNA(INDEX('Stock Model- B 18 W'!$C$9:$AZ$53,MATCH($B42,'Stock Model- B 18 W'!$B$9:$B$53,0),MATCH(($B42-E$4+1),'Stock Model- B 18 W'!$C$8:$AZ$8,0))),0,INDEX('Stock Model- B 18 W'!$C$9:$AZ$53,MATCH($B42,'Stock Model- B 18 W'!$B$9:$B$53,0),MATCH(($B42-E$4+1),'Stock Model- B 18 W'!$C$8:$AZ$8,0)))</f>
        <v>0</v>
      </c>
      <c r="F42" s="128">
        <f ca="1">IF(ISNA(INDEX('Stock Model- B 18 W'!$C$9:$AZ$53,MATCH($B42,'Stock Model- B 18 W'!$B$9:$B$53,0),MATCH(($B42-F$4+1),'Stock Model- B 18 W'!$C$8:$AZ$8,0))),0,INDEX('Stock Model- B 18 W'!$C$9:$AZ$53,MATCH($B42,'Stock Model- B 18 W'!$B$9:$B$53,0),MATCH(($B42-F$4+1),'Stock Model- B 18 W'!$C$8:$AZ$8,0)))</f>
        <v>0</v>
      </c>
      <c r="G42" s="128">
        <f ca="1">IF(ISNA(INDEX('Stock Model- B 18 W'!$C$9:$AZ$53,MATCH($B42,'Stock Model- B 18 W'!$B$9:$B$53,0),MATCH(($B42-G$4+1),'Stock Model- B 18 W'!$C$8:$AZ$8,0))),0,INDEX('Stock Model- B 18 W'!$C$9:$AZ$53,MATCH($B42,'Stock Model- B 18 W'!$B$9:$B$53,0),MATCH(($B42-G$4+1),'Stock Model- B 18 W'!$C$8:$AZ$8,0)))</f>
        <v>0</v>
      </c>
      <c r="H42" s="128">
        <f ca="1">IF(ISNA(INDEX('Stock Model- B 18 W'!$C$9:$AZ$53,MATCH($B42,'Stock Model- B 18 W'!$B$9:$B$53,0),MATCH(($B42-H$4+1),'Stock Model- B 18 W'!$C$8:$AZ$8,0))),0,INDEX('Stock Model- B 18 W'!$C$9:$AZ$53,MATCH($B42,'Stock Model- B 18 W'!$B$9:$B$53,0),MATCH(($B42-H$4+1),'Stock Model- B 18 W'!$C$8:$AZ$8,0)))</f>
        <v>0</v>
      </c>
      <c r="I42" s="128">
        <f ca="1">IF(ISNA(INDEX('Stock Model- B 18 W'!$C$9:$AZ$53,MATCH($B42,'Stock Model- B 18 W'!$B$9:$B$53,0),MATCH(($B42-I$4+1),'Stock Model- B 18 W'!$C$8:$AZ$8,0))),0,INDEX('Stock Model- B 18 W'!$C$9:$AZ$53,MATCH($B42,'Stock Model- B 18 W'!$B$9:$B$53,0),MATCH(($B42-I$4+1),'Stock Model- B 18 W'!$C$8:$AZ$8,0)))</f>
        <v>0</v>
      </c>
      <c r="J42" s="128">
        <f ca="1">IF(ISNA(INDEX('Stock Model- B 18 W'!$C$9:$AZ$53,MATCH($B42,'Stock Model- B 18 W'!$B$9:$B$53,0),MATCH(($B42-J$4+1),'Stock Model- B 18 W'!$C$8:$AZ$8,0))),0,INDEX('Stock Model- B 18 W'!$C$9:$AZ$53,MATCH($B42,'Stock Model- B 18 W'!$B$9:$B$53,0),MATCH(($B42-J$4+1),'Stock Model- B 18 W'!$C$8:$AZ$8,0)))</f>
        <v>0</v>
      </c>
      <c r="K42" s="128">
        <f ca="1">IF(ISNA(INDEX('Stock Model- B 18 W'!$C$9:$AZ$53,MATCH($B42,'Stock Model- B 18 W'!$B$9:$B$53,0),MATCH(($B42-K$4+1),'Stock Model- B 18 W'!$C$8:$AZ$8,0))),0,INDEX('Stock Model- B 18 W'!$C$9:$AZ$53,MATCH($B42,'Stock Model- B 18 W'!$B$9:$B$53,0),MATCH(($B42-K$4+1),'Stock Model- B 18 W'!$C$8:$AZ$8,0)))</f>
        <v>0</v>
      </c>
      <c r="L42" s="128">
        <f ca="1">IF(ISNA(INDEX('Stock Model- B 18 W'!$C$9:$AZ$53,MATCH($B42,'Stock Model- B 18 W'!$B$9:$B$53,0),MATCH(($B42-L$4+1),'Stock Model- B 18 W'!$C$8:$AZ$8,0))),0,INDEX('Stock Model- B 18 W'!$C$9:$AZ$53,MATCH($B42,'Stock Model- B 18 W'!$B$9:$B$53,0),MATCH(($B42-L$4+1),'Stock Model- B 18 W'!$C$8:$AZ$8,0)))</f>
        <v>0</v>
      </c>
      <c r="M42" s="128">
        <f ca="1">IF(ISNA(INDEX('Stock Model- B 18 W'!$C$9:$AZ$53,MATCH($B42,'Stock Model- B 18 W'!$B$9:$B$53,0),MATCH(($B42-M$4+1),'Stock Model- B 18 W'!$C$8:$AZ$8,0))),0,INDEX('Stock Model- B 18 W'!$C$9:$AZ$53,MATCH($B42,'Stock Model- B 18 W'!$B$9:$B$53,0),MATCH(($B42-M$4+1),'Stock Model- B 18 W'!$C$8:$AZ$8,0)))</f>
        <v>0</v>
      </c>
      <c r="N42" s="128">
        <f ca="1">IF(ISNA(INDEX('Stock Model- B 18 W'!$C$9:$AZ$53,MATCH($B42,'Stock Model- B 18 W'!$B$9:$B$53,0),MATCH(($B42-N$4+1),'Stock Model- B 18 W'!$C$8:$AZ$8,0))),0,INDEX('Stock Model- B 18 W'!$C$9:$AZ$53,MATCH($B42,'Stock Model- B 18 W'!$B$9:$B$53,0),MATCH(($B42-N$4+1),'Stock Model- B 18 W'!$C$8:$AZ$8,0)))</f>
        <v>0</v>
      </c>
      <c r="O42" s="128">
        <f ca="1">IF(ISNA(INDEX('Stock Model- B 18 W'!$C$9:$AZ$53,MATCH($B42,'Stock Model- B 18 W'!$B$9:$B$53,0),MATCH(($B42-O$4+1),'Stock Model- B 18 W'!$C$8:$AZ$8,0))),0,INDEX('Stock Model- B 18 W'!$C$9:$AZ$53,MATCH($B42,'Stock Model- B 18 W'!$B$9:$B$53,0),MATCH(($B42-O$4+1),'Stock Model- B 18 W'!$C$8:$AZ$8,0)))</f>
        <v>0</v>
      </c>
      <c r="P42" s="128">
        <f ca="1">IF(ISNA(INDEX('Stock Model- B 18 W'!$C$9:$AZ$53,MATCH($B42,'Stock Model- B 18 W'!$B$9:$B$53,0),MATCH(($B42-P$4+1),'Stock Model- B 18 W'!$C$8:$AZ$8,0))),0,INDEX('Stock Model- B 18 W'!$C$9:$AZ$53,MATCH($B42,'Stock Model- B 18 W'!$B$9:$B$53,0),MATCH(($B42-P$4+1),'Stock Model- B 18 W'!$C$8:$AZ$8,0)))</f>
        <v>0</v>
      </c>
      <c r="Q42" s="128">
        <f ca="1">IF(ISNA(INDEX('Stock Model- B 18 W'!$C$9:$AZ$53,MATCH($B42,'Stock Model- B 18 W'!$B$9:$B$53,0),MATCH(($B42-Q$4+1),'Stock Model- B 18 W'!$C$8:$AZ$8,0))),0,INDEX('Stock Model- B 18 W'!$C$9:$AZ$53,MATCH($B42,'Stock Model- B 18 W'!$B$9:$B$53,0),MATCH(($B42-Q$4+1),'Stock Model- B 18 W'!$C$8:$AZ$8,0)))</f>
        <v>0</v>
      </c>
      <c r="R42" s="128">
        <f ca="1">IF(ISNA(INDEX('Stock Model- B 18 W'!$C$9:$AZ$53,MATCH($B42,'Stock Model- B 18 W'!$B$9:$B$53,0),MATCH(($B42-R$4+1),'Stock Model- B 18 W'!$C$8:$AZ$8,0))),0,INDEX('Stock Model- B 18 W'!$C$9:$AZ$53,MATCH($B42,'Stock Model- B 18 W'!$B$9:$B$53,0),MATCH(($B42-R$4+1),'Stock Model- B 18 W'!$C$8:$AZ$8,0)))</f>
        <v>0</v>
      </c>
      <c r="S42" s="128">
        <f ca="1">IF(ISNA(INDEX('Stock Model- B 18 W'!$C$9:$AZ$53,MATCH($B42,'Stock Model- B 18 W'!$B$9:$B$53,0),MATCH(($B42-S$4+1),'Stock Model- B 18 W'!$C$8:$AZ$8,0))),0,INDEX('Stock Model- B 18 W'!$C$9:$AZ$53,MATCH($B42,'Stock Model- B 18 W'!$B$9:$B$53,0),MATCH(($B42-S$4+1),'Stock Model- B 18 W'!$C$8:$AZ$8,0)))</f>
        <v>0</v>
      </c>
      <c r="T42" s="128">
        <f ca="1">IF(ISNA(INDEX('Stock Model- B 18 W'!$C$9:$AZ$53,MATCH($B42,'Stock Model- B 18 W'!$B$9:$B$53,0),MATCH(($B42-T$4+1),'Stock Model- B 18 W'!$C$8:$AZ$8,0))),0,INDEX('Stock Model- B 18 W'!$C$9:$AZ$53,MATCH($B42,'Stock Model- B 18 W'!$B$9:$B$53,0),MATCH(($B42-T$4+1),'Stock Model- B 18 W'!$C$8:$AZ$8,0)))</f>
        <v>0</v>
      </c>
      <c r="U42" s="128">
        <f ca="1">IF(ISNA(INDEX('Stock Model- B 18 W'!$C$9:$AZ$53,MATCH($B42,'Stock Model- B 18 W'!$B$9:$B$53,0),MATCH(($B42-U$4+1),'Stock Model- B 18 W'!$C$8:$AZ$8,0))),0,INDEX('Stock Model- B 18 W'!$C$9:$AZ$53,MATCH($B42,'Stock Model- B 18 W'!$B$9:$B$53,0),MATCH(($B42-U$4+1),'Stock Model- B 18 W'!$C$8:$AZ$8,0)))</f>
        <v>0</v>
      </c>
      <c r="V42" s="128">
        <f ca="1">IF(ISNA(INDEX('Stock Model- B 18 W'!$C$9:$AZ$53,MATCH($B42,'Stock Model- B 18 W'!$B$9:$B$53,0),MATCH(($B42-V$4+1),'Stock Model- B 18 W'!$C$8:$AZ$8,0))),0,INDEX('Stock Model- B 18 W'!$C$9:$AZ$53,MATCH($B42,'Stock Model- B 18 W'!$B$9:$B$53,0),MATCH(($B42-V$4+1),'Stock Model- B 18 W'!$C$8:$AZ$8,0)))</f>
        <v>0</v>
      </c>
      <c r="W42" s="128">
        <f ca="1">IF(ISNA(INDEX('Stock Model- B 18 W'!$C$9:$AZ$53,MATCH($B42,'Stock Model- B 18 W'!$B$9:$B$53,0),MATCH(($B42-W$4+1),'Stock Model- B 18 W'!$C$8:$AZ$8,0))),0,INDEX('Stock Model- B 18 W'!$C$9:$AZ$53,MATCH($B42,'Stock Model- B 18 W'!$B$9:$B$53,0),MATCH(($B42-W$4+1),'Stock Model- B 18 W'!$C$8:$AZ$8,0)))</f>
        <v>0</v>
      </c>
      <c r="X42" s="128">
        <f ca="1">IF(ISNA(INDEX('Stock Model- B 18 W'!$C$9:$AZ$53,MATCH($B42,'Stock Model- B 18 W'!$B$9:$B$53,0),MATCH(($B42-X$4+1),'Stock Model- B 18 W'!$C$8:$AZ$8,0))),0,INDEX('Stock Model- B 18 W'!$C$9:$AZ$53,MATCH($B42,'Stock Model- B 18 W'!$B$9:$B$53,0),MATCH(($B42-X$4+1),'Stock Model- B 18 W'!$C$8:$AZ$8,0)))</f>
        <v>0</v>
      </c>
      <c r="Y42" s="128">
        <f ca="1">IF(ISNA(INDEX('Stock Model- B 18 W'!$C$9:$AZ$53,MATCH($B42,'Stock Model- B 18 W'!$B$9:$B$53,0),MATCH(($B42-Y$4+1),'Stock Model- B 18 W'!$C$8:$AZ$8,0))),0,INDEX('Stock Model- B 18 W'!$C$9:$AZ$53,MATCH($B42,'Stock Model- B 18 W'!$B$9:$B$53,0),MATCH(($B42-Y$4+1),'Stock Model- B 18 W'!$C$8:$AZ$8,0)))</f>
        <v>0</v>
      </c>
      <c r="Z42" s="128">
        <f ca="1">IF(ISNA(INDEX('Stock Model- B 18 W'!$C$9:$AZ$53,MATCH($B42,'Stock Model- B 18 W'!$B$9:$B$53,0),MATCH(($B42-Z$4+1),'Stock Model- B 18 W'!$C$8:$AZ$8,0))),0,INDEX('Stock Model- B 18 W'!$C$9:$AZ$53,MATCH($B42,'Stock Model- B 18 W'!$B$9:$B$53,0),MATCH(($B42-Z$4+1),'Stock Model- B 18 W'!$C$8:$AZ$8,0)))</f>
        <v>0</v>
      </c>
      <c r="AA42" s="128">
        <f ca="1">IF(ISNA(INDEX('Stock Model- B 18 W'!$C$9:$AZ$53,MATCH($B42,'Stock Model- B 18 W'!$B$9:$B$53,0),MATCH(($B42-AA$4+1),'Stock Model- B 18 W'!$C$8:$AZ$8,0))),0,INDEX('Stock Model- B 18 W'!$C$9:$AZ$53,MATCH($B42,'Stock Model- B 18 W'!$B$9:$B$53,0),MATCH(($B42-AA$4+1),'Stock Model- B 18 W'!$C$8:$AZ$8,0)))</f>
        <v>0</v>
      </c>
      <c r="AB42" s="128">
        <f ca="1">IF(ISNA(INDEX('Stock Model- B 18 W'!$C$9:$AZ$53,MATCH($B42,'Stock Model- B 18 W'!$B$9:$B$53,0),MATCH(($B42-AB$4+1),'Stock Model- B 18 W'!$C$8:$AZ$8,0))),0,INDEX('Stock Model- B 18 W'!$C$9:$AZ$53,MATCH($B42,'Stock Model- B 18 W'!$B$9:$B$53,0),MATCH(($B42-AB$4+1),'Stock Model- B 18 W'!$C$8:$AZ$8,0)))</f>
        <v>0</v>
      </c>
      <c r="AC42" s="128">
        <f ca="1">IF(ISNA(INDEX('Stock Model- B 18 W'!$C$9:$AZ$53,MATCH($B42,'Stock Model- B 18 W'!$B$9:$B$53,0),MATCH(($B42-AC$4+1),'Stock Model- B 18 W'!$C$8:$AZ$8,0))),0,INDEX('Stock Model- B 18 W'!$C$9:$AZ$53,MATCH($B42,'Stock Model- B 18 W'!$B$9:$B$53,0),MATCH(($B42-AC$4+1),'Stock Model- B 18 W'!$C$8:$AZ$8,0)))</f>
        <v>0</v>
      </c>
      <c r="AD42" s="128">
        <f ca="1">IF(ISNA(INDEX('Stock Model- B 18 W'!$C$9:$AZ$53,MATCH($B42,'Stock Model- B 18 W'!$B$9:$B$53,0),MATCH(($B42-AD$4+1),'Stock Model- B 18 W'!$C$8:$AZ$8,0))),0,INDEX('Stock Model- B 18 W'!$C$9:$AZ$53,MATCH($B42,'Stock Model- B 18 W'!$B$9:$B$53,0),MATCH(($B42-AD$4+1),'Stock Model- B 18 W'!$C$8:$AZ$8,0)))</f>
        <v>0</v>
      </c>
      <c r="AE42" s="128">
        <f ca="1">IF(ISNA(INDEX('Stock Model- B 18 W'!$C$9:$AZ$53,MATCH($B42,'Stock Model- B 18 W'!$B$9:$B$53,0),MATCH(($B42-AE$4+1),'Stock Model- B 18 W'!$C$8:$AZ$8,0))),0,INDEX('Stock Model- B 18 W'!$C$9:$AZ$53,MATCH($B42,'Stock Model- B 18 W'!$B$9:$B$53,0),MATCH(($B42-AE$4+1),'Stock Model- B 18 W'!$C$8:$AZ$8,0)))</f>
        <v>0</v>
      </c>
      <c r="AF42" s="128">
        <f ca="1">IF(ISNA(INDEX('Stock Model- B 18 W'!$C$9:$AZ$53,MATCH($B42,'Stock Model- B 18 W'!$B$9:$B$53,0),MATCH(($B42-AF$4+1),'Stock Model- B 18 W'!$C$8:$AZ$8,0))),0,INDEX('Stock Model- B 18 W'!$C$9:$AZ$53,MATCH($B42,'Stock Model- B 18 W'!$B$9:$B$53,0),MATCH(($B42-AF$4+1),'Stock Model- B 18 W'!$C$8:$AZ$8,0)))</f>
        <v>0</v>
      </c>
      <c r="AG42" s="128">
        <f ca="1">IF(ISNA(INDEX('Stock Model- B 18 W'!$C$9:$AZ$53,MATCH($B42,'Stock Model- B 18 W'!$B$9:$B$53,0),MATCH(($B42-AG$4+1),'Stock Model- B 18 W'!$C$8:$AZ$8,0))),0,INDEX('Stock Model- B 18 W'!$C$9:$AZ$53,MATCH($B42,'Stock Model- B 18 W'!$B$9:$B$53,0),MATCH(($B42-AG$4+1),'Stock Model- B 18 W'!$C$8:$AZ$8,0)))</f>
        <v>0</v>
      </c>
      <c r="AH42" s="128">
        <f ca="1">IF(ISNA(INDEX('Stock Model- B 18 W'!$C$9:$AZ$53,MATCH($B42,'Stock Model- B 18 W'!$B$9:$B$53,0),MATCH(($B42-AH$4+1),'Stock Model- B 18 W'!$C$8:$AZ$8,0))),0,INDEX('Stock Model- B 18 W'!$C$9:$AZ$53,MATCH($B42,'Stock Model- B 18 W'!$B$9:$B$53,0),MATCH(($B42-AH$4+1),'Stock Model- B 18 W'!$C$8:$AZ$8,0)))</f>
        <v>0</v>
      </c>
      <c r="AI42" s="128">
        <f ca="1">IF(ISNA(INDEX('Stock Model- B 18 W'!$C$9:$AZ$53,MATCH($B42,'Stock Model- B 18 W'!$B$9:$B$53,0),MATCH(($B42-AI$4+1),'Stock Model- B 18 W'!$C$8:$AZ$8,0))),0,INDEX('Stock Model- B 18 W'!$C$9:$AZ$53,MATCH($B42,'Stock Model- B 18 W'!$B$9:$B$53,0),MATCH(($B42-AI$4+1),'Stock Model- B 18 W'!$C$8:$AZ$8,0)))</f>
        <v>0</v>
      </c>
      <c r="AJ42" s="128">
        <f ca="1">IF(ISNA(INDEX('Stock Model- B 18 W'!$C$9:$AZ$53,MATCH($B42,'Stock Model- B 18 W'!$B$9:$B$53,0),MATCH(($B42-AJ$4+1),'Stock Model- B 18 W'!$C$8:$AZ$8,0))),0,INDEX('Stock Model- B 18 W'!$C$9:$AZ$53,MATCH($B42,'Stock Model- B 18 W'!$B$9:$B$53,0),MATCH(($B42-AJ$4+1),'Stock Model- B 18 W'!$C$8:$AZ$8,0)))</f>
        <v>3096971.3148760684</v>
      </c>
      <c r="AK42" s="128">
        <f ca="1">IF(ISNA(INDEX('Stock Model- B 18 W'!$C$9:$AZ$53,MATCH($B42,'Stock Model- B 18 W'!$B$9:$B$53,0),MATCH(($B42-AK$4+1),'Stock Model- B 18 W'!$C$8:$AZ$8,0))),0,INDEX('Stock Model- B 18 W'!$C$9:$AZ$53,MATCH($B42,'Stock Model- B 18 W'!$B$9:$B$53,0),MATCH(($B42-AK$4+1),'Stock Model- B 18 W'!$C$8:$AZ$8,0)))</f>
        <v>3120198.59973764</v>
      </c>
      <c r="AL42" s="128">
        <f ca="1">IF(ISNA(INDEX('Stock Model- B 18 W'!$C$9:$AZ$53,MATCH($B42,'Stock Model- B 18 W'!$B$9:$B$53,0),MATCH(($B42-AL$4+1),'Stock Model- B 18 W'!$C$8:$AZ$8,0))),0,INDEX('Stock Model- B 18 W'!$C$9:$AZ$53,MATCH($B42,'Stock Model- B 18 W'!$B$9:$B$53,0),MATCH(($B42-AL$4+1),'Stock Model- B 18 W'!$C$8:$AZ$8,0)))</f>
        <v>3143600.0892356727</v>
      </c>
      <c r="AM42" s="128">
        <f ca="1">IF(ISNA(INDEX('Stock Model- B 18 W'!$C$9:$AZ$53,MATCH($B42,'Stock Model- B 18 W'!$B$9:$B$53,0),MATCH(($B42-AM$4+1),'Stock Model- B 18 W'!$C$8:$AZ$8,0))),0,INDEX('Stock Model- B 18 W'!$C$9:$AZ$53,MATCH($B42,'Stock Model- B 18 W'!$B$9:$B$53,0),MATCH(($B42-AM$4+1),'Stock Model- B 18 W'!$C$8:$AZ$8,0)))</f>
        <v>3167177.0899049398</v>
      </c>
      <c r="AN42" s="128">
        <f ca="1">IF(ISNA(INDEX('Stock Model- B 18 W'!$C$9:$AZ$53,MATCH($B42,'Stock Model- B 18 W'!$B$9:$B$53,0),MATCH(($B42-AN$4+1),'Stock Model- B 18 W'!$C$8:$AZ$8,0))),0,INDEX('Stock Model- B 18 W'!$C$9:$AZ$53,MATCH($B42,'Stock Model- B 18 W'!$B$9:$B$53,0),MATCH(($B42-AN$4+1),'Stock Model- B 18 W'!$C$8:$AZ$8,0)))</f>
        <v>3190930.9180792272</v>
      </c>
      <c r="AO42" s="128">
        <f>IF(ISNA(INDEX('Stock Model- B 18 W'!$C$9:$AZ$53,MATCH($B42,'Stock Model- B 18 W'!$B$9:$B$53,0),MATCH(($B42-AO$4+1),'Stock Model- B 18 W'!$C$8:$AZ$8,0))),0,INDEX('Stock Model- B 18 W'!$C$9:$AZ$53,MATCH($B42,'Stock Model- B 18 W'!$B$9:$B$53,0),MATCH(($B42-AO$4+1),'Stock Model- B 18 W'!$C$8:$AZ$8,0)))</f>
        <v>0</v>
      </c>
      <c r="AP42" s="128">
        <f>IF(ISNA(INDEX('Stock Model- B 18 W'!$C$9:$AZ$53,MATCH($B42,'Stock Model- B 18 W'!$B$9:$B$53,0),MATCH(($B42-AP$4+1),'Stock Model- B 18 W'!$C$8:$AZ$8,0))),0,INDEX('Stock Model- B 18 W'!$C$9:$AZ$53,MATCH($B42,'Stock Model- B 18 W'!$B$9:$B$53,0),MATCH(($B42-AP$4+1),'Stock Model- B 18 W'!$C$8:$AZ$8,0)))</f>
        <v>0</v>
      </c>
      <c r="AQ42" s="128">
        <f>IF(ISNA(INDEX('Stock Model- B 18 W'!$C$9:$AZ$53,MATCH($B42,'Stock Model- B 18 W'!$B$9:$B$53,0),MATCH(($B42-AQ$4+1),'Stock Model- B 18 W'!$C$8:$AZ$8,0))),0,INDEX('Stock Model- B 18 W'!$C$9:$AZ$53,MATCH($B42,'Stock Model- B 18 W'!$B$9:$B$53,0),MATCH(($B42-AQ$4+1),'Stock Model- B 18 W'!$C$8:$AZ$8,0)))</f>
        <v>0</v>
      </c>
      <c r="AR42" s="128">
        <f>IF(ISNA(INDEX('Stock Model- B 18 W'!$C$9:$AZ$53,MATCH($B42,'Stock Model- B 18 W'!$B$9:$B$53,0),MATCH(($B42-AR$4+1),'Stock Model- B 18 W'!$C$8:$AZ$8,0))),0,INDEX('Stock Model- B 18 W'!$C$9:$AZ$53,MATCH($B42,'Stock Model- B 18 W'!$B$9:$B$53,0),MATCH(($B42-AR$4+1),'Stock Model- B 18 W'!$C$8:$AZ$8,0)))</f>
        <v>0</v>
      </c>
      <c r="AS42" s="128">
        <f>IF(ISNA(INDEX('Stock Model- B 18 W'!$C$9:$AZ$53,MATCH($B42,'Stock Model- B 18 W'!$B$9:$B$53,0),MATCH(($B42-AS$4+1),'Stock Model- B 18 W'!$C$8:$AZ$8,0))),0,INDEX('Stock Model- B 18 W'!$C$9:$AZ$53,MATCH($B42,'Stock Model- B 18 W'!$B$9:$B$53,0),MATCH(($B42-AS$4+1),'Stock Model- B 18 W'!$C$8:$AZ$8,0)))</f>
        <v>0</v>
      </c>
      <c r="AT42" s="128">
        <f>IF(ISNA(INDEX('Stock Model- B 18 W'!$C$9:$AZ$53,MATCH($B42,'Stock Model- B 18 W'!$B$9:$B$53,0),MATCH(($B42-AT$4+1),'Stock Model- B 18 W'!$C$8:$AZ$8,0))),0,INDEX('Stock Model- B 18 W'!$C$9:$AZ$53,MATCH($B42,'Stock Model- B 18 W'!$B$9:$B$53,0),MATCH(($B42-AT$4+1),'Stock Model- B 18 W'!$C$8:$AZ$8,0)))</f>
        <v>0</v>
      </c>
      <c r="AU42" s="128">
        <f>IF(ISNA(INDEX('Stock Model- B 18 W'!$C$9:$AZ$53,MATCH($B42,'Stock Model- B 18 W'!$B$9:$B$53,0),MATCH(($B42-AU$4+1),'Stock Model- B 18 W'!$C$8:$AZ$8,0))),0,INDEX('Stock Model- B 18 W'!$C$9:$AZ$53,MATCH($B42,'Stock Model- B 18 W'!$B$9:$B$53,0),MATCH(($B42-AU$4+1),'Stock Model- B 18 W'!$C$8:$AZ$8,0)))</f>
        <v>0</v>
      </c>
      <c r="AV42" s="109">
        <f t="shared" ca="1" si="2"/>
        <v>15718878.011833549</v>
      </c>
      <c r="AW42" s="109" t="str">
        <f ca="1">IF(AV42=SUM('Stock Model- B 18 W'!C46:AZ46),"OK","Error")</f>
        <v>OK</v>
      </c>
    </row>
    <row r="43" spans="1:49">
      <c r="A43" s="214"/>
      <c r="B43" s="109">
        <f>'Stock Model- B 18 W'!B47</f>
        <v>2028</v>
      </c>
      <c r="C43" s="128">
        <f ca="1">IF(ISNA(INDEX('Stock Model- B 18 W'!$C$9:$AZ$53,MATCH($B43,'Stock Model- B 18 W'!$B$9:$B$53,0),MATCH(($B43-C$4+1),'Stock Model- B 18 W'!$C$8:$AZ$8,0))),0,INDEX('Stock Model- B 18 W'!$C$9:$AZ$53,MATCH($B43,'Stock Model- B 18 W'!$B$9:$B$53,0),MATCH(($B43-C$4+1),'Stock Model- B 18 W'!$C$8:$AZ$8,0)))</f>
        <v>0</v>
      </c>
      <c r="D43" s="128">
        <f ca="1">IF(ISNA(INDEX('Stock Model- B 18 W'!$C$9:$AZ$53,MATCH($B43,'Stock Model- B 18 W'!$B$9:$B$53,0),MATCH(($B43-D$4+1),'Stock Model- B 18 W'!$C$8:$AZ$8,0))),0,INDEX('Stock Model- B 18 W'!$C$9:$AZ$53,MATCH($B43,'Stock Model- B 18 W'!$B$9:$B$53,0),MATCH(($B43-D$4+1),'Stock Model- B 18 W'!$C$8:$AZ$8,0)))</f>
        <v>0</v>
      </c>
      <c r="E43" s="128">
        <f ca="1">IF(ISNA(INDEX('Stock Model- B 18 W'!$C$9:$AZ$53,MATCH($B43,'Stock Model- B 18 W'!$B$9:$B$53,0),MATCH(($B43-E$4+1),'Stock Model- B 18 W'!$C$8:$AZ$8,0))),0,INDEX('Stock Model- B 18 W'!$C$9:$AZ$53,MATCH($B43,'Stock Model- B 18 W'!$B$9:$B$53,0),MATCH(($B43-E$4+1),'Stock Model- B 18 W'!$C$8:$AZ$8,0)))</f>
        <v>0</v>
      </c>
      <c r="F43" s="128">
        <f ca="1">IF(ISNA(INDEX('Stock Model- B 18 W'!$C$9:$AZ$53,MATCH($B43,'Stock Model- B 18 W'!$B$9:$B$53,0),MATCH(($B43-F$4+1),'Stock Model- B 18 W'!$C$8:$AZ$8,0))),0,INDEX('Stock Model- B 18 W'!$C$9:$AZ$53,MATCH($B43,'Stock Model- B 18 W'!$B$9:$B$53,0),MATCH(($B43-F$4+1),'Stock Model- B 18 W'!$C$8:$AZ$8,0)))</f>
        <v>0</v>
      </c>
      <c r="G43" s="128">
        <f ca="1">IF(ISNA(INDEX('Stock Model- B 18 W'!$C$9:$AZ$53,MATCH($B43,'Stock Model- B 18 W'!$B$9:$B$53,0),MATCH(($B43-G$4+1),'Stock Model- B 18 W'!$C$8:$AZ$8,0))),0,INDEX('Stock Model- B 18 W'!$C$9:$AZ$53,MATCH($B43,'Stock Model- B 18 W'!$B$9:$B$53,0),MATCH(($B43-G$4+1),'Stock Model- B 18 W'!$C$8:$AZ$8,0)))</f>
        <v>0</v>
      </c>
      <c r="H43" s="128">
        <f ca="1">IF(ISNA(INDEX('Stock Model- B 18 W'!$C$9:$AZ$53,MATCH($B43,'Stock Model- B 18 W'!$B$9:$B$53,0),MATCH(($B43-H$4+1),'Stock Model- B 18 W'!$C$8:$AZ$8,0))),0,INDEX('Stock Model- B 18 W'!$C$9:$AZ$53,MATCH($B43,'Stock Model- B 18 W'!$B$9:$B$53,0),MATCH(($B43-H$4+1),'Stock Model- B 18 W'!$C$8:$AZ$8,0)))</f>
        <v>0</v>
      </c>
      <c r="I43" s="128">
        <f ca="1">IF(ISNA(INDEX('Stock Model- B 18 W'!$C$9:$AZ$53,MATCH($B43,'Stock Model- B 18 W'!$B$9:$B$53,0),MATCH(($B43-I$4+1),'Stock Model- B 18 W'!$C$8:$AZ$8,0))),0,INDEX('Stock Model- B 18 W'!$C$9:$AZ$53,MATCH($B43,'Stock Model- B 18 W'!$B$9:$B$53,0),MATCH(($B43-I$4+1),'Stock Model- B 18 W'!$C$8:$AZ$8,0)))</f>
        <v>0</v>
      </c>
      <c r="J43" s="128">
        <f ca="1">IF(ISNA(INDEX('Stock Model- B 18 W'!$C$9:$AZ$53,MATCH($B43,'Stock Model- B 18 W'!$B$9:$B$53,0),MATCH(($B43-J$4+1),'Stock Model- B 18 W'!$C$8:$AZ$8,0))),0,INDEX('Stock Model- B 18 W'!$C$9:$AZ$53,MATCH($B43,'Stock Model- B 18 W'!$B$9:$B$53,0),MATCH(($B43-J$4+1),'Stock Model- B 18 W'!$C$8:$AZ$8,0)))</f>
        <v>0</v>
      </c>
      <c r="K43" s="128">
        <f ca="1">IF(ISNA(INDEX('Stock Model- B 18 W'!$C$9:$AZ$53,MATCH($B43,'Stock Model- B 18 W'!$B$9:$B$53,0),MATCH(($B43-K$4+1),'Stock Model- B 18 W'!$C$8:$AZ$8,0))),0,INDEX('Stock Model- B 18 W'!$C$9:$AZ$53,MATCH($B43,'Stock Model- B 18 W'!$B$9:$B$53,0),MATCH(($B43-K$4+1),'Stock Model- B 18 W'!$C$8:$AZ$8,0)))</f>
        <v>0</v>
      </c>
      <c r="L43" s="128">
        <f ca="1">IF(ISNA(INDEX('Stock Model- B 18 W'!$C$9:$AZ$53,MATCH($B43,'Stock Model- B 18 W'!$B$9:$B$53,0),MATCH(($B43-L$4+1),'Stock Model- B 18 W'!$C$8:$AZ$8,0))),0,INDEX('Stock Model- B 18 W'!$C$9:$AZ$53,MATCH($B43,'Stock Model- B 18 W'!$B$9:$B$53,0),MATCH(($B43-L$4+1),'Stock Model- B 18 W'!$C$8:$AZ$8,0)))</f>
        <v>0</v>
      </c>
      <c r="M43" s="128">
        <f ca="1">IF(ISNA(INDEX('Stock Model- B 18 W'!$C$9:$AZ$53,MATCH($B43,'Stock Model- B 18 W'!$B$9:$B$53,0),MATCH(($B43-M$4+1),'Stock Model- B 18 W'!$C$8:$AZ$8,0))),0,INDEX('Stock Model- B 18 W'!$C$9:$AZ$53,MATCH($B43,'Stock Model- B 18 W'!$B$9:$B$53,0),MATCH(($B43-M$4+1),'Stock Model- B 18 W'!$C$8:$AZ$8,0)))</f>
        <v>0</v>
      </c>
      <c r="N43" s="128">
        <f ca="1">IF(ISNA(INDEX('Stock Model- B 18 W'!$C$9:$AZ$53,MATCH($B43,'Stock Model- B 18 W'!$B$9:$B$53,0),MATCH(($B43-N$4+1),'Stock Model- B 18 W'!$C$8:$AZ$8,0))),0,INDEX('Stock Model- B 18 W'!$C$9:$AZ$53,MATCH($B43,'Stock Model- B 18 W'!$B$9:$B$53,0),MATCH(($B43-N$4+1),'Stock Model- B 18 W'!$C$8:$AZ$8,0)))</f>
        <v>0</v>
      </c>
      <c r="O43" s="128">
        <f ca="1">IF(ISNA(INDEX('Stock Model- B 18 W'!$C$9:$AZ$53,MATCH($B43,'Stock Model- B 18 W'!$B$9:$B$53,0),MATCH(($B43-O$4+1),'Stock Model- B 18 W'!$C$8:$AZ$8,0))),0,INDEX('Stock Model- B 18 W'!$C$9:$AZ$53,MATCH($B43,'Stock Model- B 18 W'!$B$9:$B$53,0),MATCH(($B43-O$4+1),'Stock Model- B 18 W'!$C$8:$AZ$8,0)))</f>
        <v>0</v>
      </c>
      <c r="P43" s="128">
        <f ca="1">IF(ISNA(INDEX('Stock Model- B 18 W'!$C$9:$AZ$53,MATCH($B43,'Stock Model- B 18 W'!$B$9:$B$53,0),MATCH(($B43-P$4+1),'Stock Model- B 18 W'!$C$8:$AZ$8,0))),0,INDEX('Stock Model- B 18 W'!$C$9:$AZ$53,MATCH($B43,'Stock Model- B 18 W'!$B$9:$B$53,0),MATCH(($B43-P$4+1),'Stock Model- B 18 W'!$C$8:$AZ$8,0)))</f>
        <v>0</v>
      </c>
      <c r="Q43" s="128">
        <f ca="1">IF(ISNA(INDEX('Stock Model- B 18 W'!$C$9:$AZ$53,MATCH($B43,'Stock Model- B 18 W'!$B$9:$B$53,0),MATCH(($B43-Q$4+1),'Stock Model- B 18 W'!$C$8:$AZ$8,0))),0,INDEX('Stock Model- B 18 W'!$C$9:$AZ$53,MATCH($B43,'Stock Model- B 18 W'!$B$9:$B$53,0),MATCH(($B43-Q$4+1),'Stock Model- B 18 W'!$C$8:$AZ$8,0)))</f>
        <v>0</v>
      </c>
      <c r="R43" s="128">
        <f ca="1">IF(ISNA(INDEX('Stock Model- B 18 W'!$C$9:$AZ$53,MATCH($B43,'Stock Model- B 18 W'!$B$9:$B$53,0),MATCH(($B43-R$4+1),'Stock Model- B 18 W'!$C$8:$AZ$8,0))),0,INDEX('Stock Model- B 18 W'!$C$9:$AZ$53,MATCH($B43,'Stock Model- B 18 W'!$B$9:$B$53,0),MATCH(($B43-R$4+1),'Stock Model- B 18 W'!$C$8:$AZ$8,0)))</f>
        <v>0</v>
      </c>
      <c r="S43" s="128">
        <f ca="1">IF(ISNA(INDEX('Stock Model- B 18 W'!$C$9:$AZ$53,MATCH($B43,'Stock Model- B 18 W'!$B$9:$B$53,0),MATCH(($B43-S$4+1),'Stock Model- B 18 W'!$C$8:$AZ$8,0))),0,INDEX('Stock Model- B 18 W'!$C$9:$AZ$53,MATCH($B43,'Stock Model- B 18 W'!$B$9:$B$53,0),MATCH(($B43-S$4+1),'Stock Model- B 18 W'!$C$8:$AZ$8,0)))</f>
        <v>0</v>
      </c>
      <c r="T43" s="128">
        <f ca="1">IF(ISNA(INDEX('Stock Model- B 18 W'!$C$9:$AZ$53,MATCH($B43,'Stock Model- B 18 W'!$B$9:$B$53,0),MATCH(($B43-T$4+1),'Stock Model- B 18 W'!$C$8:$AZ$8,0))),0,INDEX('Stock Model- B 18 W'!$C$9:$AZ$53,MATCH($B43,'Stock Model- B 18 W'!$B$9:$B$53,0),MATCH(($B43-T$4+1),'Stock Model- B 18 W'!$C$8:$AZ$8,0)))</f>
        <v>0</v>
      </c>
      <c r="U43" s="128">
        <f ca="1">IF(ISNA(INDEX('Stock Model- B 18 W'!$C$9:$AZ$53,MATCH($B43,'Stock Model- B 18 W'!$B$9:$B$53,0),MATCH(($B43-U$4+1),'Stock Model- B 18 W'!$C$8:$AZ$8,0))),0,INDEX('Stock Model- B 18 W'!$C$9:$AZ$53,MATCH($B43,'Stock Model- B 18 W'!$B$9:$B$53,0),MATCH(($B43-U$4+1),'Stock Model- B 18 W'!$C$8:$AZ$8,0)))</f>
        <v>0</v>
      </c>
      <c r="V43" s="128">
        <f ca="1">IF(ISNA(INDEX('Stock Model- B 18 W'!$C$9:$AZ$53,MATCH($B43,'Stock Model- B 18 W'!$B$9:$B$53,0),MATCH(($B43-V$4+1),'Stock Model- B 18 W'!$C$8:$AZ$8,0))),0,INDEX('Stock Model- B 18 W'!$C$9:$AZ$53,MATCH($B43,'Stock Model- B 18 W'!$B$9:$B$53,0),MATCH(($B43-V$4+1),'Stock Model- B 18 W'!$C$8:$AZ$8,0)))</f>
        <v>0</v>
      </c>
      <c r="W43" s="128">
        <f ca="1">IF(ISNA(INDEX('Stock Model- B 18 W'!$C$9:$AZ$53,MATCH($B43,'Stock Model- B 18 W'!$B$9:$B$53,0),MATCH(($B43-W$4+1),'Stock Model- B 18 W'!$C$8:$AZ$8,0))),0,INDEX('Stock Model- B 18 W'!$C$9:$AZ$53,MATCH($B43,'Stock Model- B 18 W'!$B$9:$B$53,0),MATCH(($B43-W$4+1),'Stock Model- B 18 W'!$C$8:$AZ$8,0)))</f>
        <v>0</v>
      </c>
      <c r="X43" s="128">
        <f ca="1">IF(ISNA(INDEX('Stock Model- B 18 W'!$C$9:$AZ$53,MATCH($B43,'Stock Model- B 18 W'!$B$9:$B$53,0),MATCH(($B43-X$4+1),'Stock Model- B 18 W'!$C$8:$AZ$8,0))),0,INDEX('Stock Model- B 18 W'!$C$9:$AZ$53,MATCH($B43,'Stock Model- B 18 W'!$B$9:$B$53,0),MATCH(($B43-X$4+1),'Stock Model- B 18 W'!$C$8:$AZ$8,0)))</f>
        <v>0</v>
      </c>
      <c r="Y43" s="128">
        <f ca="1">IF(ISNA(INDEX('Stock Model- B 18 W'!$C$9:$AZ$53,MATCH($B43,'Stock Model- B 18 W'!$B$9:$B$53,0),MATCH(($B43-Y$4+1),'Stock Model- B 18 W'!$C$8:$AZ$8,0))),0,INDEX('Stock Model- B 18 W'!$C$9:$AZ$53,MATCH($B43,'Stock Model- B 18 W'!$B$9:$B$53,0),MATCH(($B43-Y$4+1),'Stock Model- B 18 W'!$C$8:$AZ$8,0)))</f>
        <v>0</v>
      </c>
      <c r="Z43" s="128">
        <f ca="1">IF(ISNA(INDEX('Stock Model- B 18 W'!$C$9:$AZ$53,MATCH($B43,'Stock Model- B 18 W'!$B$9:$B$53,0),MATCH(($B43-Z$4+1),'Stock Model- B 18 W'!$C$8:$AZ$8,0))),0,INDEX('Stock Model- B 18 W'!$C$9:$AZ$53,MATCH($B43,'Stock Model- B 18 W'!$B$9:$B$53,0),MATCH(($B43-Z$4+1),'Stock Model- B 18 W'!$C$8:$AZ$8,0)))</f>
        <v>0</v>
      </c>
      <c r="AA43" s="128">
        <f ca="1">IF(ISNA(INDEX('Stock Model- B 18 W'!$C$9:$AZ$53,MATCH($B43,'Stock Model- B 18 W'!$B$9:$B$53,0),MATCH(($B43-AA$4+1),'Stock Model- B 18 W'!$C$8:$AZ$8,0))),0,INDEX('Stock Model- B 18 W'!$C$9:$AZ$53,MATCH($B43,'Stock Model- B 18 W'!$B$9:$B$53,0),MATCH(($B43-AA$4+1),'Stock Model- B 18 W'!$C$8:$AZ$8,0)))</f>
        <v>0</v>
      </c>
      <c r="AB43" s="128">
        <f ca="1">IF(ISNA(INDEX('Stock Model- B 18 W'!$C$9:$AZ$53,MATCH($B43,'Stock Model- B 18 W'!$B$9:$B$53,0),MATCH(($B43-AB$4+1),'Stock Model- B 18 W'!$C$8:$AZ$8,0))),0,INDEX('Stock Model- B 18 W'!$C$9:$AZ$53,MATCH($B43,'Stock Model- B 18 W'!$B$9:$B$53,0),MATCH(($B43-AB$4+1),'Stock Model- B 18 W'!$C$8:$AZ$8,0)))</f>
        <v>0</v>
      </c>
      <c r="AC43" s="128">
        <f ca="1">IF(ISNA(INDEX('Stock Model- B 18 W'!$C$9:$AZ$53,MATCH($B43,'Stock Model- B 18 W'!$B$9:$B$53,0),MATCH(($B43-AC$4+1),'Stock Model- B 18 W'!$C$8:$AZ$8,0))),0,INDEX('Stock Model- B 18 W'!$C$9:$AZ$53,MATCH($B43,'Stock Model- B 18 W'!$B$9:$B$53,0),MATCH(($B43-AC$4+1),'Stock Model- B 18 W'!$C$8:$AZ$8,0)))</f>
        <v>0</v>
      </c>
      <c r="AD43" s="128">
        <f ca="1">IF(ISNA(INDEX('Stock Model- B 18 W'!$C$9:$AZ$53,MATCH($B43,'Stock Model- B 18 W'!$B$9:$B$53,0),MATCH(($B43-AD$4+1),'Stock Model- B 18 W'!$C$8:$AZ$8,0))),0,INDEX('Stock Model- B 18 W'!$C$9:$AZ$53,MATCH($B43,'Stock Model- B 18 W'!$B$9:$B$53,0),MATCH(($B43-AD$4+1),'Stock Model- B 18 W'!$C$8:$AZ$8,0)))</f>
        <v>0</v>
      </c>
      <c r="AE43" s="128">
        <f ca="1">IF(ISNA(INDEX('Stock Model- B 18 W'!$C$9:$AZ$53,MATCH($B43,'Stock Model- B 18 W'!$B$9:$B$53,0),MATCH(($B43-AE$4+1),'Stock Model- B 18 W'!$C$8:$AZ$8,0))),0,INDEX('Stock Model- B 18 W'!$C$9:$AZ$53,MATCH($B43,'Stock Model- B 18 W'!$B$9:$B$53,0),MATCH(($B43-AE$4+1),'Stock Model- B 18 W'!$C$8:$AZ$8,0)))</f>
        <v>0</v>
      </c>
      <c r="AF43" s="128">
        <f ca="1">IF(ISNA(INDEX('Stock Model- B 18 W'!$C$9:$AZ$53,MATCH($B43,'Stock Model- B 18 W'!$B$9:$B$53,0),MATCH(($B43-AF$4+1),'Stock Model- B 18 W'!$C$8:$AZ$8,0))),0,INDEX('Stock Model- B 18 W'!$C$9:$AZ$53,MATCH($B43,'Stock Model- B 18 W'!$B$9:$B$53,0),MATCH(($B43-AF$4+1),'Stock Model- B 18 W'!$C$8:$AZ$8,0)))</f>
        <v>0</v>
      </c>
      <c r="AG43" s="128">
        <f ca="1">IF(ISNA(INDEX('Stock Model- B 18 W'!$C$9:$AZ$53,MATCH($B43,'Stock Model- B 18 W'!$B$9:$B$53,0),MATCH(($B43-AG$4+1),'Stock Model- B 18 W'!$C$8:$AZ$8,0))),0,INDEX('Stock Model- B 18 W'!$C$9:$AZ$53,MATCH($B43,'Stock Model- B 18 W'!$B$9:$B$53,0),MATCH(($B43-AG$4+1),'Stock Model- B 18 W'!$C$8:$AZ$8,0)))</f>
        <v>0</v>
      </c>
      <c r="AH43" s="128">
        <f ca="1">IF(ISNA(INDEX('Stock Model- B 18 W'!$C$9:$AZ$53,MATCH($B43,'Stock Model- B 18 W'!$B$9:$B$53,0),MATCH(($B43-AH$4+1),'Stock Model- B 18 W'!$C$8:$AZ$8,0))),0,INDEX('Stock Model- B 18 W'!$C$9:$AZ$53,MATCH($B43,'Stock Model- B 18 W'!$B$9:$B$53,0),MATCH(($B43-AH$4+1),'Stock Model- B 18 W'!$C$8:$AZ$8,0)))</f>
        <v>0</v>
      </c>
      <c r="AI43" s="128">
        <f ca="1">IF(ISNA(INDEX('Stock Model- B 18 W'!$C$9:$AZ$53,MATCH($B43,'Stock Model- B 18 W'!$B$9:$B$53,0),MATCH(($B43-AI$4+1),'Stock Model- B 18 W'!$C$8:$AZ$8,0))),0,INDEX('Stock Model- B 18 W'!$C$9:$AZ$53,MATCH($B43,'Stock Model- B 18 W'!$B$9:$B$53,0),MATCH(($B43-AI$4+1),'Stock Model- B 18 W'!$C$8:$AZ$8,0)))</f>
        <v>0</v>
      </c>
      <c r="AJ43" s="128">
        <f ca="1">IF(ISNA(INDEX('Stock Model- B 18 W'!$C$9:$AZ$53,MATCH($B43,'Stock Model- B 18 W'!$B$9:$B$53,0),MATCH(($B43-AJ$4+1),'Stock Model- B 18 W'!$C$8:$AZ$8,0))),0,INDEX('Stock Model- B 18 W'!$C$9:$AZ$53,MATCH($B43,'Stock Model- B 18 W'!$B$9:$B$53,0),MATCH(($B43-AJ$4+1),'Stock Model- B 18 W'!$C$8:$AZ$8,0)))</f>
        <v>0</v>
      </c>
      <c r="AK43" s="128">
        <f ca="1">IF(ISNA(INDEX('Stock Model- B 18 W'!$C$9:$AZ$53,MATCH($B43,'Stock Model- B 18 W'!$B$9:$B$53,0),MATCH(($B43-AK$4+1),'Stock Model- B 18 W'!$C$8:$AZ$8,0))),0,INDEX('Stock Model- B 18 W'!$C$9:$AZ$53,MATCH($B43,'Stock Model- B 18 W'!$B$9:$B$53,0),MATCH(($B43-AK$4+1),'Stock Model- B 18 W'!$C$8:$AZ$8,0)))</f>
        <v>3120198.59973764</v>
      </c>
      <c r="AL43" s="128">
        <f ca="1">IF(ISNA(INDEX('Stock Model- B 18 W'!$C$9:$AZ$53,MATCH($B43,'Stock Model- B 18 W'!$B$9:$B$53,0),MATCH(($B43-AL$4+1),'Stock Model- B 18 W'!$C$8:$AZ$8,0))),0,INDEX('Stock Model- B 18 W'!$C$9:$AZ$53,MATCH($B43,'Stock Model- B 18 W'!$B$9:$B$53,0),MATCH(($B43-AL$4+1),'Stock Model- B 18 W'!$C$8:$AZ$8,0)))</f>
        <v>3143600.0892356727</v>
      </c>
      <c r="AM43" s="128">
        <f ca="1">IF(ISNA(INDEX('Stock Model- B 18 W'!$C$9:$AZ$53,MATCH($B43,'Stock Model- B 18 W'!$B$9:$B$53,0),MATCH(($B43-AM$4+1),'Stock Model- B 18 W'!$C$8:$AZ$8,0))),0,INDEX('Stock Model- B 18 W'!$C$9:$AZ$53,MATCH($B43,'Stock Model- B 18 W'!$B$9:$B$53,0),MATCH(($B43-AM$4+1),'Stock Model- B 18 W'!$C$8:$AZ$8,0)))</f>
        <v>3167177.0899049398</v>
      </c>
      <c r="AN43" s="128">
        <f ca="1">IF(ISNA(INDEX('Stock Model- B 18 W'!$C$9:$AZ$53,MATCH($B43,'Stock Model- B 18 W'!$B$9:$B$53,0),MATCH(($B43-AN$4+1),'Stock Model- B 18 W'!$C$8:$AZ$8,0))),0,INDEX('Stock Model- B 18 W'!$C$9:$AZ$53,MATCH($B43,'Stock Model- B 18 W'!$B$9:$B$53,0),MATCH(($B43-AN$4+1),'Stock Model- B 18 W'!$C$8:$AZ$8,0)))</f>
        <v>3190930.9180792272</v>
      </c>
      <c r="AO43" s="128">
        <f ca="1">IF(ISNA(INDEX('Stock Model- B 18 W'!$C$9:$AZ$53,MATCH($B43,'Stock Model- B 18 W'!$B$9:$B$53,0),MATCH(($B43-AO$4+1),'Stock Model- B 18 W'!$C$8:$AZ$8,0))),0,INDEX('Stock Model- B 18 W'!$C$9:$AZ$53,MATCH($B43,'Stock Model- B 18 W'!$B$9:$B$53,0),MATCH(($B43-AO$4+1),'Stock Model- B 18 W'!$C$8:$AZ$8,0)))</f>
        <v>3214862.899964822</v>
      </c>
      <c r="AP43" s="128">
        <f>IF(ISNA(INDEX('Stock Model- B 18 W'!$C$9:$AZ$53,MATCH($B43,'Stock Model- B 18 W'!$B$9:$B$53,0),MATCH(($B43-AP$4+1),'Stock Model- B 18 W'!$C$8:$AZ$8,0))),0,INDEX('Stock Model- B 18 W'!$C$9:$AZ$53,MATCH($B43,'Stock Model- B 18 W'!$B$9:$B$53,0),MATCH(($B43-AP$4+1),'Stock Model- B 18 W'!$C$8:$AZ$8,0)))</f>
        <v>0</v>
      </c>
      <c r="AQ43" s="128">
        <f>IF(ISNA(INDEX('Stock Model- B 18 W'!$C$9:$AZ$53,MATCH($B43,'Stock Model- B 18 W'!$B$9:$B$53,0),MATCH(($B43-AQ$4+1),'Stock Model- B 18 W'!$C$8:$AZ$8,0))),0,INDEX('Stock Model- B 18 W'!$C$9:$AZ$53,MATCH($B43,'Stock Model- B 18 W'!$B$9:$B$53,0),MATCH(($B43-AQ$4+1),'Stock Model- B 18 W'!$C$8:$AZ$8,0)))</f>
        <v>0</v>
      </c>
      <c r="AR43" s="128">
        <f>IF(ISNA(INDEX('Stock Model- B 18 W'!$C$9:$AZ$53,MATCH($B43,'Stock Model- B 18 W'!$B$9:$B$53,0),MATCH(($B43-AR$4+1),'Stock Model- B 18 W'!$C$8:$AZ$8,0))),0,INDEX('Stock Model- B 18 W'!$C$9:$AZ$53,MATCH($B43,'Stock Model- B 18 W'!$B$9:$B$53,0),MATCH(($B43-AR$4+1),'Stock Model- B 18 W'!$C$8:$AZ$8,0)))</f>
        <v>0</v>
      </c>
      <c r="AS43" s="128">
        <f>IF(ISNA(INDEX('Stock Model- B 18 W'!$C$9:$AZ$53,MATCH($B43,'Stock Model- B 18 W'!$B$9:$B$53,0),MATCH(($B43-AS$4+1),'Stock Model- B 18 W'!$C$8:$AZ$8,0))),0,INDEX('Stock Model- B 18 W'!$C$9:$AZ$53,MATCH($B43,'Stock Model- B 18 W'!$B$9:$B$53,0),MATCH(($B43-AS$4+1),'Stock Model- B 18 W'!$C$8:$AZ$8,0)))</f>
        <v>0</v>
      </c>
      <c r="AT43" s="128">
        <f>IF(ISNA(INDEX('Stock Model- B 18 W'!$C$9:$AZ$53,MATCH($B43,'Stock Model- B 18 W'!$B$9:$B$53,0),MATCH(($B43-AT$4+1),'Stock Model- B 18 W'!$C$8:$AZ$8,0))),0,INDEX('Stock Model- B 18 W'!$C$9:$AZ$53,MATCH($B43,'Stock Model- B 18 W'!$B$9:$B$53,0),MATCH(($B43-AT$4+1),'Stock Model- B 18 W'!$C$8:$AZ$8,0)))</f>
        <v>0</v>
      </c>
      <c r="AU43" s="128">
        <f>IF(ISNA(INDEX('Stock Model- B 18 W'!$C$9:$AZ$53,MATCH($B43,'Stock Model- B 18 W'!$B$9:$B$53,0),MATCH(($B43-AU$4+1),'Stock Model- B 18 W'!$C$8:$AZ$8,0))),0,INDEX('Stock Model- B 18 W'!$C$9:$AZ$53,MATCH($B43,'Stock Model- B 18 W'!$B$9:$B$53,0),MATCH(($B43-AU$4+1),'Stock Model- B 18 W'!$C$8:$AZ$8,0)))</f>
        <v>0</v>
      </c>
      <c r="AV43" s="109">
        <f t="shared" ca="1" si="2"/>
        <v>15836769.596922303</v>
      </c>
      <c r="AW43" s="109" t="str">
        <f ca="1">IF(AV43=SUM('Stock Model- B 18 W'!C47:AZ47),"OK","Error")</f>
        <v>OK</v>
      </c>
    </row>
    <row r="44" spans="1:49">
      <c r="A44" s="214"/>
      <c r="B44" s="109">
        <f>'Stock Model- B 18 W'!B48</f>
        <v>2029</v>
      </c>
      <c r="C44" s="128">
        <f ca="1">IF(ISNA(INDEX('Stock Model- B 18 W'!$C$9:$AZ$53,MATCH($B44,'Stock Model- B 18 W'!$B$9:$B$53,0),MATCH(($B44-C$4+1),'Stock Model- B 18 W'!$C$8:$AZ$8,0))),0,INDEX('Stock Model- B 18 W'!$C$9:$AZ$53,MATCH($B44,'Stock Model- B 18 W'!$B$9:$B$53,0),MATCH(($B44-C$4+1),'Stock Model- B 18 W'!$C$8:$AZ$8,0)))</f>
        <v>0</v>
      </c>
      <c r="D44" s="128">
        <f ca="1">IF(ISNA(INDEX('Stock Model- B 18 W'!$C$9:$AZ$53,MATCH($B44,'Stock Model- B 18 W'!$B$9:$B$53,0),MATCH(($B44-D$4+1),'Stock Model- B 18 W'!$C$8:$AZ$8,0))),0,INDEX('Stock Model- B 18 W'!$C$9:$AZ$53,MATCH($B44,'Stock Model- B 18 W'!$B$9:$B$53,0),MATCH(($B44-D$4+1),'Stock Model- B 18 W'!$C$8:$AZ$8,0)))</f>
        <v>0</v>
      </c>
      <c r="E44" s="128">
        <f ca="1">IF(ISNA(INDEX('Stock Model- B 18 W'!$C$9:$AZ$53,MATCH($B44,'Stock Model- B 18 W'!$B$9:$B$53,0),MATCH(($B44-E$4+1),'Stock Model- B 18 W'!$C$8:$AZ$8,0))),0,INDEX('Stock Model- B 18 W'!$C$9:$AZ$53,MATCH($B44,'Stock Model- B 18 W'!$B$9:$B$53,0),MATCH(($B44-E$4+1),'Stock Model- B 18 W'!$C$8:$AZ$8,0)))</f>
        <v>0</v>
      </c>
      <c r="F44" s="128">
        <f ca="1">IF(ISNA(INDEX('Stock Model- B 18 W'!$C$9:$AZ$53,MATCH($B44,'Stock Model- B 18 W'!$B$9:$B$53,0),MATCH(($B44-F$4+1),'Stock Model- B 18 W'!$C$8:$AZ$8,0))),0,INDEX('Stock Model- B 18 W'!$C$9:$AZ$53,MATCH($B44,'Stock Model- B 18 W'!$B$9:$B$53,0),MATCH(($B44-F$4+1),'Stock Model- B 18 W'!$C$8:$AZ$8,0)))</f>
        <v>0</v>
      </c>
      <c r="G44" s="128">
        <f ca="1">IF(ISNA(INDEX('Stock Model- B 18 W'!$C$9:$AZ$53,MATCH($B44,'Stock Model- B 18 W'!$B$9:$B$53,0),MATCH(($B44-G$4+1),'Stock Model- B 18 W'!$C$8:$AZ$8,0))),0,INDEX('Stock Model- B 18 W'!$C$9:$AZ$53,MATCH($B44,'Stock Model- B 18 W'!$B$9:$B$53,0),MATCH(($B44-G$4+1),'Stock Model- B 18 W'!$C$8:$AZ$8,0)))</f>
        <v>0</v>
      </c>
      <c r="H44" s="128">
        <f ca="1">IF(ISNA(INDEX('Stock Model- B 18 W'!$C$9:$AZ$53,MATCH($B44,'Stock Model- B 18 W'!$B$9:$B$53,0),MATCH(($B44-H$4+1),'Stock Model- B 18 W'!$C$8:$AZ$8,0))),0,INDEX('Stock Model- B 18 W'!$C$9:$AZ$53,MATCH($B44,'Stock Model- B 18 W'!$B$9:$B$53,0),MATCH(($B44-H$4+1),'Stock Model- B 18 W'!$C$8:$AZ$8,0)))</f>
        <v>0</v>
      </c>
      <c r="I44" s="128">
        <f ca="1">IF(ISNA(INDEX('Stock Model- B 18 W'!$C$9:$AZ$53,MATCH($B44,'Stock Model- B 18 W'!$B$9:$B$53,0),MATCH(($B44-I$4+1),'Stock Model- B 18 W'!$C$8:$AZ$8,0))),0,INDEX('Stock Model- B 18 W'!$C$9:$AZ$53,MATCH($B44,'Stock Model- B 18 W'!$B$9:$B$53,0),MATCH(($B44-I$4+1),'Stock Model- B 18 W'!$C$8:$AZ$8,0)))</f>
        <v>0</v>
      </c>
      <c r="J44" s="128">
        <f ca="1">IF(ISNA(INDEX('Stock Model- B 18 W'!$C$9:$AZ$53,MATCH($B44,'Stock Model- B 18 W'!$B$9:$B$53,0),MATCH(($B44-J$4+1),'Stock Model- B 18 W'!$C$8:$AZ$8,0))),0,INDEX('Stock Model- B 18 W'!$C$9:$AZ$53,MATCH($B44,'Stock Model- B 18 W'!$B$9:$B$53,0),MATCH(($B44-J$4+1),'Stock Model- B 18 W'!$C$8:$AZ$8,0)))</f>
        <v>0</v>
      </c>
      <c r="K44" s="128">
        <f ca="1">IF(ISNA(INDEX('Stock Model- B 18 W'!$C$9:$AZ$53,MATCH($B44,'Stock Model- B 18 W'!$B$9:$B$53,0),MATCH(($B44-K$4+1),'Stock Model- B 18 W'!$C$8:$AZ$8,0))),0,INDEX('Stock Model- B 18 W'!$C$9:$AZ$53,MATCH($B44,'Stock Model- B 18 W'!$B$9:$B$53,0),MATCH(($B44-K$4+1),'Stock Model- B 18 W'!$C$8:$AZ$8,0)))</f>
        <v>0</v>
      </c>
      <c r="L44" s="128">
        <f ca="1">IF(ISNA(INDEX('Stock Model- B 18 W'!$C$9:$AZ$53,MATCH($B44,'Stock Model- B 18 W'!$B$9:$B$53,0),MATCH(($B44-L$4+1),'Stock Model- B 18 W'!$C$8:$AZ$8,0))),0,INDEX('Stock Model- B 18 W'!$C$9:$AZ$53,MATCH($B44,'Stock Model- B 18 W'!$B$9:$B$53,0),MATCH(($B44-L$4+1),'Stock Model- B 18 W'!$C$8:$AZ$8,0)))</f>
        <v>0</v>
      </c>
      <c r="M44" s="128">
        <f ca="1">IF(ISNA(INDEX('Stock Model- B 18 W'!$C$9:$AZ$53,MATCH($B44,'Stock Model- B 18 W'!$B$9:$B$53,0),MATCH(($B44-M$4+1),'Stock Model- B 18 W'!$C$8:$AZ$8,0))),0,INDEX('Stock Model- B 18 W'!$C$9:$AZ$53,MATCH($B44,'Stock Model- B 18 W'!$B$9:$B$53,0),MATCH(($B44-M$4+1),'Stock Model- B 18 W'!$C$8:$AZ$8,0)))</f>
        <v>0</v>
      </c>
      <c r="N44" s="128">
        <f ca="1">IF(ISNA(INDEX('Stock Model- B 18 W'!$C$9:$AZ$53,MATCH($B44,'Stock Model- B 18 W'!$B$9:$B$53,0),MATCH(($B44-N$4+1),'Stock Model- B 18 W'!$C$8:$AZ$8,0))),0,INDEX('Stock Model- B 18 W'!$C$9:$AZ$53,MATCH($B44,'Stock Model- B 18 W'!$B$9:$B$53,0),MATCH(($B44-N$4+1),'Stock Model- B 18 W'!$C$8:$AZ$8,0)))</f>
        <v>0</v>
      </c>
      <c r="O44" s="128">
        <f ca="1">IF(ISNA(INDEX('Stock Model- B 18 W'!$C$9:$AZ$53,MATCH($B44,'Stock Model- B 18 W'!$B$9:$B$53,0),MATCH(($B44-O$4+1),'Stock Model- B 18 W'!$C$8:$AZ$8,0))),0,INDEX('Stock Model- B 18 W'!$C$9:$AZ$53,MATCH($B44,'Stock Model- B 18 W'!$B$9:$B$53,0),MATCH(($B44-O$4+1),'Stock Model- B 18 W'!$C$8:$AZ$8,0)))</f>
        <v>0</v>
      </c>
      <c r="P44" s="128">
        <f ca="1">IF(ISNA(INDEX('Stock Model- B 18 W'!$C$9:$AZ$53,MATCH($B44,'Stock Model- B 18 W'!$B$9:$B$53,0),MATCH(($B44-P$4+1),'Stock Model- B 18 W'!$C$8:$AZ$8,0))),0,INDEX('Stock Model- B 18 W'!$C$9:$AZ$53,MATCH($B44,'Stock Model- B 18 W'!$B$9:$B$53,0),MATCH(($B44-P$4+1),'Stock Model- B 18 W'!$C$8:$AZ$8,0)))</f>
        <v>0</v>
      </c>
      <c r="Q44" s="128">
        <f ca="1">IF(ISNA(INDEX('Stock Model- B 18 W'!$C$9:$AZ$53,MATCH($B44,'Stock Model- B 18 W'!$B$9:$B$53,0),MATCH(($B44-Q$4+1),'Stock Model- B 18 W'!$C$8:$AZ$8,0))),0,INDEX('Stock Model- B 18 W'!$C$9:$AZ$53,MATCH($B44,'Stock Model- B 18 W'!$B$9:$B$53,0),MATCH(($B44-Q$4+1),'Stock Model- B 18 W'!$C$8:$AZ$8,0)))</f>
        <v>0</v>
      </c>
      <c r="R44" s="128">
        <f ca="1">IF(ISNA(INDEX('Stock Model- B 18 W'!$C$9:$AZ$53,MATCH($B44,'Stock Model- B 18 W'!$B$9:$B$53,0),MATCH(($B44-R$4+1),'Stock Model- B 18 W'!$C$8:$AZ$8,0))),0,INDEX('Stock Model- B 18 W'!$C$9:$AZ$53,MATCH($B44,'Stock Model- B 18 W'!$B$9:$B$53,0),MATCH(($B44-R$4+1),'Stock Model- B 18 W'!$C$8:$AZ$8,0)))</f>
        <v>0</v>
      </c>
      <c r="S44" s="128">
        <f ca="1">IF(ISNA(INDEX('Stock Model- B 18 W'!$C$9:$AZ$53,MATCH($B44,'Stock Model- B 18 W'!$B$9:$B$53,0),MATCH(($B44-S$4+1),'Stock Model- B 18 W'!$C$8:$AZ$8,0))),0,INDEX('Stock Model- B 18 W'!$C$9:$AZ$53,MATCH($B44,'Stock Model- B 18 W'!$B$9:$B$53,0),MATCH(($B44-S$4+1),'Stock Model- B 18 W'!$C$8:$AZ$8,0)))</f>
        <v>0</v>
      </c>
      <c r="T44" s="128">
        <f ca="1">IF(ISNA(INDEX('Stock Model- B 18 W'!$C$9:$AZ$53,MATCH($B44,'Stock Model- B 18 W'!$B$9:$B$53,0),MATCH(($B44-T$4+1),'Stock Model- B 18 W'!$C$8:$AZ$8,0))),0,INDEX('Stock Model- B 18 W'!$C$9:$AZ$53,MATCH($B44,'Stock Model- B 18 W'!$B$9:$B$53,0),MATCH(($B44-T$4+1),'Stock Model- B 18 W'!$C$8:$AZ$8,0)))</f>
        <v>0</v>
      </c>
      <c r="U44" s="128">
        <f ca="1">IF(ISNA(INDEX('Stock Model- B 18 W'!$C$9:$AZ$53,MATCH($B44,'Stock Model- B 18 W'!$B$9:$B$53,0),MATCH(($B44-U$4+1),'Stock Model- B 18 W'!$C$8:$AZ$8,0))),0,INDEX('Stock Model- B 18 W'!$C$9:$AZ$53,MATCH($B44,'Stock Model- B 18 W'!$B$9:$B$53,0),MATCH(($B44-U$4+1),'Stock Model- B 18 W'!$C$8:$AZ$8,0)))</f>
        <v>0</v>
      </c>
      <c r="V44" s="128">
        <f ca="1">IF(ISNA(INDEX('Stock Model- B 18 W'!$C$9:$AZ$53,MATCH($B44,'Stock Model- B 18 W'!$B$9:$B$53,0),MATCH(($B44-V$4+1),'Stock Model- B 18 W'!$C$8:$AZ$8,0))),0,INDEX('Stock Model- B 18 W'!$C$9:$AZ$53,MATCH($B44,'Stock Model- B 18 W'!$B$9:$B$53,0),MATCH(($B44-V$4+1),'Stock Model- B 18 W'!$C$8:$AZ$8,0)))</f>
        <v>0</v>
      </c>
      <c r="W44" s="128">
        <f ca="1">IF(ISNA(INDEX('Stock Model- B 18 W'!$C$9:$AZ$53,MATCH($B44,'Stock Model- B 18 W'!$B$9:$B$53,0),MATCH(($B44-W$4+1),'Stock Model- B 18 W'!$C$8:$AZ$8,0))),0,INDEX('Stock Model- B 18 W'!$C$9:$AZ$53,MATCH($B44,'Stock Model- B 18 W'!$B$9:$B$53,0),MATCH(($B44-W$4+1),'Stock Model- B 18 W'!$C$8:$AZ$8,0)))</f>
        <v>0</v>
      </c>
      <c r="X44" s="128">
        <f ca="1">IF(ISNA(INDEX('Stock Model- B 18 W'!$C$9:$AZ$53,MATCH($B44,'Stock Model- B 18 W'!$B$9:$B$53,0),MATCH(($B44-X$4+1),'Stock Model- B 18 W'!$C$8:$AZ$8,0))),0,INDEX('Stock Model- B 18 W'!$C$9:$AZ$53,MATCH($B44,'Stock Model- B 18 W'!$B$9:$B$53,0),MATCH(($B44-X$4+1),'Stock Model- B 18 W'!$C$8:$AZ$8,0)))</f>
        <v>0</v>
      </c>
      <c r="Y44" s="128">
        <f ca="1">IF(ISNA(INDEX('Stock Model- B 18 W'!$C$9:$AZ$53,MATCH($B44,'Stock Model- B 18 W'!$B$9:$B$53,0),MATCH(($B44-Y$4+1),'Stock Model- B 18 W'!$C$8:$AZ$8,0))),0,INDEX('Stock Model- B 18 W'!$C$9:$AZ$53,MATCH($B44,'Stock Model- B 18 W'!$B$9:$B$53,0),MATCH(($B44-Y$4+1),'Stock Model- B 18 W'!$C$8:$AZ$8,0)))</f>
        <v>0</v>
      </c>
      <c r="Z44" s="128">
        <f ca="1">IF(ISNA(INDEX('Stock Model- B 18 W'!$C$9:$AZ$53,MATCH($B44,'Stock Model- B 18 W'!$B$9:$B$53,0),MATCH(($B44-Z$4+1),'Stock Model- B 18 W'!$C$8:$AZ$8,0))),0,INDEX('Stock Model- B 18 W'!$C$9:$AZ$53,MATCH($B44,'Stock Model- B 18 W'!$B$9:$B$53,0),MATCH(($B44-Z$4+1),'Stock Model- B 18 W'!$C$8:$AZ$8,0)))</f>
        <v>0</v>
      </c>
      <c r="AA44" s="128">
        <f ca="1">IF(ISNA(INDEX('Stock Model- B 18 W'!$C$9:$AZ$53,MATCH($B44,'Stock Model- B 18 W'!$B$9:$B$53,0),MATCH(($B44-AA$4+1),'Stock Model- B 18 W'!$C$8:$AZ$8,0))),0,INDEX('Stock Model- B 18 W'!$C$9:$AZ$53,MATCH($B44,'Stock Model- B 18 W'!$B$9:$B$53,0),MATCH(($B44-AA$4+1),'Stock Model- B 18 W'!$C$8:$AZ$8,0)))</f>
        <v>0</v>
      </c>
      <c r="AB44" s="128">
        <f ca="1">IF(ISNA(INDEX('Stock Model- B 18 W'!$C$9:$AZ$53,MATCH($B44,'Stock Model- B 18 W'!$B$9:$B$53,0),MATCH(($B44-AB$4+1),'Stock Model- B 18 W'!$C$8:$AZ$8,0))),0,INDEX('Stock Model- B 18 W'!$C$9:$AZ$53,MATCH($B44,'Stock Model- B 18 W'!$B$9:$B$53,0),MATCH(($B44-AB$4+1),'Stock Model- B 18 W'!$C$8:$AZ$8,0)))</f>
        <v>0</v>
      </c>
      <c r="AC44" s="128">
        <f ca="1">IF(ISNA(INDEX('Stock Model- B 18 W'!$C$9:$AZ$53,MATCH($B44,'Stock Model- B 18 W'!$B$9:$B$53,0),MATCH(($B44-AC$4+1),'Stock Model- B 18 W'!$C$8:$AZ$8,0))),0,INDEX('Stock Model- B 18 W'!$C$9:$AZ$53,MATCH($B44,'Stock Model- B 18 W'!$B$9:$B$53,0),MATCH(($B44-AC$4+1),'Stock Model- B 18 W'!$C$8:$AZ$8,0)))</f>
        <v>0</v>
      </c>
      <c r="AD44" s="128">
        <f ca="1">IF(ISNA(INDEX('Stock Model- B 18 W'!$C$9:$AZ$53,MATCH($B44,'Stock Model- B 18 W'!$B$9:$B$53,0),MATCH(($B44-AD$4+1),'Stock Model- B 18 W'!$C$8:$AZ$8,0))),0,INDEX('Stock Model- B 18 W'!$C$9:$AZ$53,MATCH($B44,'Stock Model- B 18 W'!$B$9:$B$53,0),MATCH(($B44-AD$4+1),'Stock Model- B 18 W'!$C$8:$AZ$8,0)))</f>
        <v>0</v>
      </c>
      <c r="AE44" s="128">
        <f ca="1">IF(ISNA(INDEX('Stock Model- B 18 W'!$C$9:$AZ$53,MATCH($B44,'Stock Model- B 18 W'!$B$9:$B$53,0),MATCH(($B44-AE$4+1),'Stock Model- B 18 W'!$C$8:$AZ$8,0))),0,INDEX('Stock Model- B 18 W'!$C$9:$AZ$53,MATCH($B44,'Stock Model- B 18 W'!$B$9:$B$53,0),MATCH(($B44-AE$4+1),'Stock Model- B 18 W'!$C$8:$AZ$8,0)))</f>
        <v>0</v>
      </c>
      <c r="AF44" s="128">
        <f ca="1">IF(ISNA(INDEX('Stock Model- B 18 W'!$C$9:$AZ$53,MATCH($B44,'Stock Model- B 18 W'!$B$9:$B$53,0),MATCH(($B44-AF$4+1),'Stock Model- B 18 W'!$C$8:$AZ$8,0))),0,INDEX('Stock Model- B 18 W'!$C$9:$AZ$53,MATCH($B44,'Stock Model- B 18 W'!$B$9:$B$53,0),MATCH(($B44-AF$4+1),'Stock Model- B 18 W'!$C$8:$AZ$8,0)))</f>
        <v>0</v>
      </c>
      <c r="AG44" s="128">
        <f ca="1">IF(ISNA(INDEX('Stock Model- B 18 W'!$C$9:$AZ$53,MATCH($B44,'Stock Model- B 18 W'!$B$9:$B$53,0),MATCH(($B44-AG$4+1),'Stock Model- B 18 W'!$C$8:$AZ$8,0))),0,INDEX('Stock Model- B 18 W'!$C$9:$AZ$53,MATCH($B44,'Stock Model- B 18 W'!$B$9:$B$53,0),MATCH(($B44-AG$4+1),'Stock Model- B 18 W'!$C$8:$AZ$8,0)))</f>
        <v>0</v>
      </c>
      <c r="AH44" s="128">
        <f ca="1">IF(ISNA(INDEX('Stock Model- B 18 W'!$C$9:$AZ$53,MATCH($B44,'Stock Model- B 18 W'!$B$9:$B$53,0),MATCH(($B44-AH$4+1),'Stock Model- B 18 W'!$C$8:$AZ$8,0))),0,INDEX('Stock Model- B 18 W'!$C$9:$AZ$53,MATCH($B44,'Stock Model- B 18 W'!$B$9:$B$53,0),MATCH(($B44-AH$4+1),'Stock Model- B 18 W'!$C$8:$AZ$8,0)))</f>
        <v>0</v>
      </c>
      <c r="AI44" s="128">
        <f ca="1">IF(ISNA(INDEX('Stock Model- B 18 W'!$C$9:$AZ$53,MATCH($B44,'Stock Model- B 18 W'!$B$9:$B$53,0),MATCH(($B44-AI$4+1),'Stock Model- B 18 W'!$C$8:$AZ$8,0))),0,INDEX('Stock Model- B 18 W'!$C$9:$AZ$53,MATCH($B44,'Stock Model- B 18 W'!$B$9:$B$53,0),MATCH(($B44-AI$4+1),'Stock Model- B 18 W'!$C$8:$AZ$8,0)))</f>
        <v>0</v>
      </c>
      <c r="AJ44" s="128">
        <f ca="1">IF(ISNA(INDEX('Stock Model- B 18 W'!$C$9:$AZ$53,MATCH($B44,'Stock Model- B 18 W'!$B$9:$B$53,0),MATCH(($B44-AJ$4+1),'Stock Model- B 18 W'!$C$8:$AZ$8,0))),0,INDEX('Stock Model- B 18 W'!$C$9:$AZ$53,MATCH($B44,'Stock Model- B 18 W'!$B$9:$B$53,0),MATCH(($B44-AJ$4+1),'Stock Model- B 18 W'!$C$8:$AZ$8,0)))</f>
        <v>0</v>
      </c>
      <c r="AK44" s="128">
        <f ca="1">IF(ISNA(INDEX('Stock Model- B 18 W'!$C$9:$AZ$53,MATCH($B44,'Stock Model- B 18 W'!$B$9:$B$53,0),MATCH(($B44-AK$4+1),'Stock Model- B 18 W'!$C$8:$AZ$8,0))),0,INDEX('Stock Model- B 18 W'!$C$9:$AZ$53,MATCH($B44,'Stock Model- B 18 W'!$B$9:$B$53,0),MATCH(($B44-AK$4+1),'Stock Model- B 18 W'!$C$8:$AZ$8,0)))</f>
        <v>0</v>
      </c>
      <c r="AL44" s="128">
        <f ca="1">IF(ISNA(INDEX('Stock Model- B 18 W'!$C$9:$AZ$53,MATCH($B44,'Stock Model- B 18 W'!$B$9:$B$53,0),MATCH(($B44-AL$4+1),'Stock Model- B 18 W'!$C$8:$AZ$8,0))),0,INDEX('Stock Model- B 18 W'!$C$9:$AZ$53,MATCH($B44,'Stock Model- B 18 W'!$B$9:$B$53,0),MATCH(($B44-AL$4+1),'Stock Model- B 18 W'!$C$8:$AZ$8,0)))</f>
        <v>3143600.0892356727</v>
      </c>
      <c r="AM44" s="128">
        <f ca="1">IF(ISNA(INDEX('Stock Model- B 18 W'!$C$9:$AZ$53,MATCH($B44,'Stock Model- B 18 W'!$B$9:$B$53,0),MATCH(($B44-AM$4+1),'Stock Model- B 18 W'!$C$8:$AZ$8,0))),0,INDEX('Stock Model- B 18 W'!$C$9:$AZ$53,MATCH($B44,'Stock Model- B 18 W'!$B$9:$B$53,0),MATCH(($B44-AM$4+1),'Stock Model- B 18 W'!$C$8:$AZ$8,0)))</f>
        <v>3167177.0899049398</v>
      </c>
      <c r="AN44" s="128">
        <f ca="1">IF(ISNA(INDEX('Stock Model- B 18 W'!$C$9:$AZ$53,MATCH($B44,'Stock Model- B 18 W'!$B$9:$B$53,0),MATCH(($B44-AN$4+1),'Stock Model- B 18 W'!$C$8:$AZ$8,0))),0,INDEX('Stock Model- B 18 W'!$C$9:$AZ$53,MATCH($B44,'Stock Model- B 18 W'!$B$9:$B$53,0),MATCH(($B44-AN$4+1),'Stock Model- B 18 W'!$C$8:$AZ$8,0)))</f>
        <v>3190930.9180792272</v>
      </c>
      <c r="AO44" s="128">
        <f ca="1">IF(ISNA(INDEX('Stock Model- B 18 W'!$C$9:$AZ$53,MATCH($B44,'Stock Model- B 18 W'!$B$9:$B$53,0),MATCH(($B44-AO$4+1),'Stock Model- B 18 W'!$C$8:$AZ$8,0))),0,INDEX('Stock Model- B 18 W'!$C$9:$AZ$53,MATCH($B44,'Stock Model- B 18 W'!$B$9:$B$53,0),MATCH(($B44-AO$4+1),'Stock Model- B 18 W'!$C$8:$AZ$8,0)))</f>
        <v>3214862.899964822</v>
      </c>
      <c r="AP44" s="128">
        <f ca="1">IF(ISNA(INDEX('Stock Model- B 18 W'!$C$9:$AZ$53,MATCH($B44,'Stock Model- B 18 W'!$B$9:$B$53,0),MATCH(($B44-AP$4+1),'Stock Model- B 18 W'!$C$8:$AZ$8,0))),0,INDEX('Stock Model- B 18 W'!$C$9:$AZ$53,MATCH($B44,'Stock Model- B 18 W'!$B$9:$B$53,0),MATCH(($B44-AP$4+1),'Stock Model- B 18 W'!$C$8:$AZ$8,0)))</f>
        <v>3238974.371714558</v>
      </c>
      <c r="AQ44" s="128">
        <f>IF(ISNA(INDEX('Stock Model- B 18 W'!$C$9:$AZ$53,MATCH($B44,'Stock Model- B 18 W'!$B$9:$B$53,0),MATCH(($B44-AQ$4+1),'Stock Model- B 18 W'!$C$8:$AZ$8,0))),0,INDEX('Stock Model- B 18 W'!$C$9:$AZ$53,MATCH($B44,'Stock Model- B 18 W'!$B$9:$B$53,0),MATCH(($B44-AQ$4+1),'Stock Model- B 18 W'!$C$8:$AZ$8,0)))</f>
        <v>0</v>
      </c>
      <c r="AR44" s="128">
        <f>IF(ISNA(INDEX('Stock Model- B 18 W'!$C$9:$AZ$53,MATCH($B44,'Stock Model- B 18 W'!$B$9:$B$53,0),MATCH(($B44-AR$4+1),'Stock Model- B 18 W'!$C$8:$AZ$8,0))),0,INDEX('Stock Model- B 18 W'!$C$9:$AZ$53,MATCH($B44,'Stock Model- B 18 W'!$B$9:$B$53,0),MATCH(($B44-AR$4+1),'Stock Model- B 18 W'!$C$8:$AZ$8,0)))</f>
        <v>0</v>
      </c>
      <c r="AS44" s="128">
        <f>IF(ISNA(INDEX('Stock Model- B 18 W'!$C$9:$AZ$53,MATCH($B44,'Stock Model- B 18 W'!$B$9:$B$53,0),MATCH(($B44-AS$4+1),'Stock Model- B 18 W'!$C$8:$AZ$8,0))),0,INDEX('Stock Model- B 18 W'!$C$9:$AZ$53,MATCH($B44,'Stock Model- B 18 W'!$B$9:$B$53,0),MATCH(($B44-AS$4+1),'Stock Model- B 18 W'!$C$8:$AZ$8,0)))</f>
        <v>0</v>
      </c>
      <c r="AT44" s="128">
        <f>IF(ISNA(INDEX('Stock Model- B 18 W'!$C$9:$AZ$53,MATCH($B44,'Stock Model- B 18 W'!$B$9:$B$53,0),MATCH(($B44-AT$4+1),'Stock Model- B 18 W'!$C$8:$AZ$8,0))),0,INDEX('Stock Model- B 18 W'!$C$9:$AZ$53,MATCH($B44,'Stock Model- B 18 W'!$B$9:$B$53,0),MATCH(($B44-AT$4+1),'Stock Model- B 18 W'!$C$8:$AZ$8,0)))</f>
        <v>0</v>
      </c>
      <c r="AU44" s="128">
        <f>IF(ISNA(INDEX('Stock Model- B 18 W'!$C$9:$AZ$53,MATCH($B44,'Stock Model- B 18 W'!$B$9:$B$53,0),MATCH(($B44-AU$4+1),'Stock Model- B 18 W'!$C$8:$AZ$8,0))),0,INDEX('Stock Model- B 18 W'!$C$9:$AZ$53,MATCH($B44,'Stock Model- B 18 W'!$B$9:$B$53,0),MATCH(($B44-AU$4+1),'Stock Model- B 18 W'!$C$8:$AZ$8,0)))</f>
        <v>0</v>
      </c>
      <c r="AV44" s="109">
        <f t="shared" ca="1" si="2"/>
        <v>15955545.368899221</v>
      </c>
      <c r="AW44" s="109" t="str">
        <f ca="1">IF(AV44=SUM('Stock Model- B 18 W'!C48:AZ48),"OK","Error")</f>
        <v>OK</v>
      </c>
    </row>
    <row r="45" spans="1:49">
      <c r="A45" s="214"/>
      <c r="B45" s="109">
        <f>'Stock Model- B 18 W'!B49</f>
        <v>2030</v>
      </c>
      <c r="C45" s="128">
        <f ca="1">IF(ISNA(INDEX('Stock Model- B 18 W'!$C$9:$AZ$53,MATCH($B45,'Stock Model- B 18 W'!$B$9:$B$53,0),MATCH(($B45-C$4+1),'Stock Model- B 18 W'!$C$8:$AZ$8,0))),0,INDEX('Stock Model- B 18 W'!$C$9:$AZ$53,MATCH($B45,'Stock Model- B 18 W'!$B$9:$B$53,0),MATCH(($B45-C$4+1),'Stock Model- B 18 W'!$C$8:$AZ$8,0)))</f>
        <v>0</v>
      </c>
      <c r="D45" s="128">
        <f ca="1">IF(ISNA(INDEX('Stock Model- B 18 W'!$C$9:$AZ$53,MATCH($B45,'Stock Model- B 18 W'!$B$9:$B$53,0),MATCH(($B45-D$4+1),'Stock Model- B 18 W'!$C$8:$AZ$8,0))),0,INDEX('Stock Model- B 18 W'!$C$9:$AZ$53,MATCH($B45,'Stock Model- B 18 W'!$B$9:$B$53,0),MATCH(($B45-D$4+1),'Stock Model- B 18 W'!$C$8:$AZ$8,0)))</f>
        <v>0</v>
      </c>
      <c r="E45" s="128">
        <f ca="1">IF(ISNA(INDEX('Stock Model- B 18 W'!$C$9:$AZ$53,MATCH($B45,'Stock Model- B 18 W'!$B$9:$B$53,0),MATCH(($B45-E$4+1),'Stock Model- B 18 W'!$C$8:$AZ$8,0))),0,INDEX('Stock Model- B 18 W'!$C$9:$AZ$53,MATCH($B45,'Stock Model- B 18 W'!$B$9:$B$53,0),MATCH(($B45-E$4+1),'Stock Model- B 18 W'!$C$8:$AZ$8,0)))</f>
        <v>0</v>
      </c>
      <c r="F45" s="128">
        <f ca="1">IF(ISNA(INDEX('Stock Model- B 18 W'!$C$9:$AZ$53,MATCH($B45,'Stock Model- B 18 W'!$B$9:$B$53,0),MATCH(($B45-F$4+1),'Stock Model- B 18 W'!$C$8:$AZ$8,0))),0,INDEX('Stock Model- B 18 W'!$C$9:$AZ$53,MATCH($B45,'Stock Model- B 18 W'!$B$9:$B$53,0),MATCH(($B45-F$4+1),'Stock Model- B 18 W'!$C$8:$AZ$8,0)))</f>
        <v>0</v>
      </c>
      <c r="G45" s="128">
        <f ca="1">IF(ISNA(INDEX('Stock Model- B 18 W'!$C$9:$AZ$53,MATCH($B45,'Stock Model- B 18 W'!$B$9:$B$53,0),MATCH(($B45-G$4+1),'Stock Model- B 18 W'!$C$8:$AZ$8,0))),0,INDEX('Stock Model- B 18 W'!$C$9:$AZ$53,MATCH($B45,'Stock Model- B 18 W'!$B$9:$B$53,0),MATCH(($B45-G$4+1),'Stock Model- B 18 W'!$C$8:$AZ$8,0)))</f>
        <v>0</v>
      </c>
      <c r="H45" s="128">
        <f ca="1">IF(ISNA(INDEX('Stock Model- B 18 W'!$C$9:$AZ$53,MATCH($B45,'Stock Model- B 18 W'!$B$9:$B$53,0),MATCH(($B45-H$4+1),'Stock Model- B 18 W'!$C$8:$AZ$8,0))),0,INDEX('Stock Model- B 18 W'!$C$9:$AZ$53,MATCH($B45,'Stock Model- B 18 W'!$B$9:$B$53,0),MATCH(($B45-H$4+1),'Stock Model- B 18 W'!$C$8:$AZ$8,0)))</f>
        <v>0</v>
      </c>
      <c r="I45" s="128">
        <f ca="1">IF(ISNA(INDEX('Stock Model- B 18 W'!$C$9:$AZ$53,MATCH($B45,'Stock Model- B 18 W'!$B$9:$B$53,0),MATCH(($B45-I$4+1),'Stock Model- B 18 W'!$C$8:$AZ$8,0))),0,INDEX('Stock Model- B 18 W'!$C$9:$AZ$53,MATCH($B45,'Stock Model- B 18 W'!$B$9:$B$53,0),MATCH(($B45-I$4+1),'Stock Model- B 18 W'!$C$8:$AZ$8,0)))</f>
        <v>0</v>
      </c>
      <c r="J45" s="128">
        <f ca="1">IF(ISNA(INDEX('Stock Model- B 18 W'!$C$9:$AZ$53,MATCH($B45,'Stock Model- B 18 W'!$B$9:$B$53,0),MATCH(($B45-J$4+1),'Stock Model- B 18 W'!$C$8:$AZ$8,0))),0,INDEX('Stock Model- B 18 W'!$C$9:$AZ$53,MATCH($B45,'Stock Model- B 18 W'!$B$9:$B$53,0),MATCH(($B45-J$4+1),'Stock Model- B 18 W'!$C$8:$AZ$8,0)))</f>
        <v>0</v>
      </c>
      <c r="K45" s="128">
        <f ca="1">IF(ISNA(INDEX('Stock Model- B 18 W'!$C$9:$AZ$53,MATCH($B45,'Stock Model- B 18 W'!$B$9:$B$53,0),MATCH(($B45-K$4+1),'Stock Model- B 18 W'!$C$8:$AZ$8,0))),0,INDEX('Stock Model- B 18 W'!$C$9:$AZ$53,MATCH($B45,'Stock Model- B 18 W'!$B$9:$B$53,0),MATCH(($B45-K$4+1),'Stock Model- B 18 W'!$C$8:$AZ$8,0)))</f>
        <v>0</v>
      </c>
      <c r="L45" s="128">
        <f ca="1">IF(ISNA(INDEX('Stock Model- B 18 W'!$C$9:$AZ$53,MATCH($B45,'Stock Model- B 18 W'!$B$9:$B$53,0),MATCH(($B45-L$4+1),'Stock Model- B 18 W'!$C$8:$AZ$8,0))),0,INDEX('Stock Model- B 18 W'!$C$9:$AZ$53,MATCH($B45,'Stock Model- B 18 W'!$B$9:$B$53,0),MATCH(($B45-L$4+1),'Stock Model- B 18 W'!$C$8:$AZ$8,0)))</f>
        <v>0</v>
      </c>
      <c r="M45" s="128">
        <f ca="1">IF(ISNA(INDEX('Stock Model- B 18 W'!$C$9:$AZ$53,MATCH($B45,'Stock Model- B 18 W'!$B$9:$B$53,0),MATCH(($B45-M$4+1),'Stock Model- B 18 W'!$C$8:$AZ$8,0))),0,INDEX('Stock Model- B 18 W'!$C$9:$AZ$53,MATCH($B45,'Stock Model- B 18 W'!$B$9:$B$53,0),MATCH(($B45-M$4+1),'Stock Model- B 18 W'!$C$8:$AZ$8,0)))</f>
        <v>0</v>
      </c>
      <c r="N45" s="128">
        <f ca="1">IF(ISNA(INDEX('Stock Model- B 18 W'!$C$9:$AZ$53,MATCH($B45,'Stock Model- B 18 W'!$B$9:$B$53,0),MATCH(($B45-N$4+1),'Stock Model- B 18 W'!$C$8:$AZ$8,0))),0,INDEX('Stock Model- B 18 W'!$C$9:$AZ$53,MATCH($B45,'Stock Model- B 18 W'!$B$9:$B$53,0),MATCH(($B45-N$4+1),'Stock Model- B 18 W'!$C$8:$AZ$8,0)))</f>
        <v>0</v>
      </c>
      <c r="O45" s="128">
        <f ca="1">IF(ISNA(INDEX('Stock Model- B 18 W'!$C$9:$AZ$53,MATCH($B45,'Stock Model- B 18 W'!$B$9:$B$53,0),MATCH(($B45-O$4+1),'Stock Model- B 18 W'!$C$8:$AZ$8,0))),0,INDEX('Stock Model- B 18 W'!$C$9:$AZ$53,MATCH($B45,'Stock Model- B 18 W'!$B$9:$B$53,0),MATCH(($B45-O$4+1),'Stock Model- B 18 W'!$C$8:$AZ$8,0)))</f>
        <v>0</v>
      </c>
      <c r="P45" s="128">
        <f ca="1">IF(ISNA(INDEX('Stock Model- B 18 W'!$C$9:$AZ$53,MATCH($B45,'Stock Model- B 18 W'!$B$9:$B$53,0),MATCH(($B45-P$4+1),'Stock Model- B 18 W'!$C$8:$AZ$8,0))),0,INDEX('Stock Model- B 18 W'!$C$9:$AZ$53,MATCH($B45,'Stock Model- B 18 W'!$B$9:$B$53,0),MATCH(($B45-P$4+1),'Stock Model- B 18 W'!$C$8:$AZ$8,0)))</f>
        <v>0</v>
      </c>
      <c r="Q45" s="128">
        <f ca="1">IF(ISNA(INDEX('Stock Model- B 18 W'!$C$9:$AZ$53,MATCH($B45,'Stock Model- B 18 W'!$B$9:$B$53,0),MATCH(($B45-Q$4+1),'Stock Model- B 18 W'!$C$8:$AZ$8,0))),0,INDEX('Stock Model- B 18 W'!$C$9:$AZ$53,MATCH($B45,'Stock Model- B 18 W'!$B$9:$B$53,0),MATCH(($B45-Q$4+1),'Stock Model- B 18 W'!$C$8:$AZ$8,0)))</f>
        <v>0</v>
      </c>
      <c r="R45" s="128">
        <f ca="1">IF(ISNA(INDEX('Stock Model- B 18 W'!$C$9:$AZ$53,MATCH($B45,'Stock Model- B 18 W'!$B$9:$B$53,0),MATCH(($B45-R$4+1),'Stock Model- B 18 W'!$C$8:$AZ$8,0))),0,INDEX('Stock Model- B 18 W'!$C$9:$AZ$53,MATCH($B45,'Stock Model- B 18 W'!$B$9:$B$53,0),MATCH(($B45-R$4+1),'Stock Model- B 18 W'!$C$8:$AZ$8,0)))</f>
        <v>0</v>
      </c>
      <c r="S45" s="128">
        <f ca="1">IF(ISNA(INDEX('Stock Model- B 18 W'!$C$9:$AZ$53,MATCH($B45,'Stock Model- B 18 W'!$B$9:$B$53,0),MATCH(($B45-S$4+1),'Stock Model- B 18 W'!$C$8:$AZ$8,0))),0,INDEX('Stock Model- B 18 W'!$C$9:$AZ$53,MATCH($B45,'Stock Model- B 18 W'!$B$9:$B$53,0),MATCH(($B45-S$4+1),'Stock Model- B 18 W'!$C$8:$AZ$8,0)))</f>
        <v>0</v>
      </c>
      <c r="T45" s="128">
        <f ca="1">IF(ISNA(INDEX('Stock Model- B 18 W'!$C$9:$AZ$53,MATCH($B45,'Stock Model- B 18 W'!$B$9:$B$53,0),MATCH(($B45-T$4+1),'Stock Model- B 18 W'!$C$8:$AZ$8,0))),0,INDEX('Stock Model- B 18 W'!$C$9:$AZ$53,MATCH($B45,'Stock Model- B 18 W'!$B$9:$B$53,0),MATCH(($B45-T$4+1),'Stock Model- B 18 W'!$C$8:$AZ$8,0)))</f>
        <v>0</v>
      </c>
      <c r="U45" s="128">
        <f ca="1">IF(ISNA(INDEX('Stock Model- B 18 W'!$C$9:$AZ$53,MATCH($B45,'Stock Model- B 18 W'!$B$9:$B$53,0),MATCH(($B45-U$4+1),'Stock Model- B 18 W'!$C$8:$AZ$8,0))),0,INDEX('Stock Model- B 18 W'!$C$9:$AZ$53,MATCH($B45,'Stock Model- B 18 W'!$B$9:$B$53,0),MATCH(($B45-U$4+1),'Stock Model- B 18 W'!$C$8:$AZ$8,0)))</f>
        <v>0</v>
      </c>
      <c r="V45" s="128">
        <f ca="1">IF(ISNA(INDEX('Stock Model- B 18 W'!$C$9:$AZ$53,MATCH($B45,'Stock Model- B 18 W'!$B$9:$B$53,0),MATCH(($B45-V$4+1),'Stock Model- B 18 W'!$C$8:$AZ$8,0))),0,INDEX('Stock Model- B 18 W'!$C$9:$AZ$53,MATCH($B45,'Stock Model- B 18 W'!$B$9:$B$53,0),MATCH(($B45-V$4+1),'Stock Model- B 18 W'!$C$8:$AZ$8,0)))</f>
        <v>0</v>
      </c>
      <c r="W45" s="128">
        <f ca="1">IF(ISNA(INDEX('Stock Model- B 18 W'!$C$9:$AZ$53,MATCH($B45,'Stock Model- B 18 W'!$B$9:$B$53,0),MATCH(($B45-W$4+1),'Stock Model- B 18 W'!$C$8:$AZ$8,0))),0,INDEX('Stock Model- B 18 W'!$C$9:$AZ$53,MATCH($B45,'Stock Model- B 18 W'!$B$9:$B$53,0),MATCH(($B45-W$4+1),'Stock Model- B 18 W'!$C$8:$AZ$8,0)))</f>
        <v>0</v>
      </c>
      <c r="X45" s="128">
        <f ca="1">IF(ISNA(INDEX('Stock Model- B 18 W'!$C$9:$AZ$53,MATCH($B45,'Stock Model- B 18 W'!$B$9:$B$53,0),MATCH(($B45-X$4+1),'Stock Model- B 18 W'!$C$8:$AZ$8,0))),0,INDEX('Stock Model- B 18 W'!$C$9:$AZ$53,MATCH($B45,'Stock Model- B 18 W'!$B$9:$B$53,0),MATCH(($B45-X$4+1),'Stock Model- B 18 W'!$C$8:$AZ$8,0)))</f>
        <v>0</v>
      </c>
      <c r="Y45" s="128">
        <f ca="1">IF(ISNA(INDEX('Stock Model- B 18 W'!$C$9:$AZ$53,MATCH($B45,'Stock Model- B 18 W'!$B$9:$B$53,0),MATCH(($B45-Y$4+1),'Stock Model- B 18 W'!$C$8:$AZ$8,0))),0,INDEX('Stock Model- B 18 W'!$C$9:$AZ$53,MATCH($B45,'Stock Model- B 18 W'!$B$9:$B$53,0),MATCH(($B45-Y$4+1),'Stock Model- B 18 W'!$C$8:$AZ$8,0)))</f>
        <v>0</v>
      </c>
      <c r="Z45" s="128">
        <f ca="1">IF(ISNA(INDEX('Stock Model- B 18 W'!$C$9:$AZ$53,MATCH($B45,'Stock Model- B 18 W'!$B$9:$B$53,0),MATCH(($B45-Z$4+1),'Stock Model- B 18 W'!$C$8:$AZ$8,0))),0,INDEX('Stock Model- B 18 W'!$C$9:$AZ$53,MATCH($B45,'Stock Model- B 18 W'!$B$9:$B$53,0),MATCH(($B45-Z$4+1),'Stock Model- B 18 W'!$C$8:$AZ$8,0)))</f>
        <v>0</v>
      </c>
      <c r="AA45" s="128">
        <f ca="1">IF(ISNA(INDEX('Stock Model- B 18 W'!$C$9:$AZ$53,MATCH($B45,'Stock Model- B 18 W'!$B$9:$B$53,0),MATCH(($B45-AA$4+1),'Stock Model- B 18 W'!$C$8:$AZ$8,0))),0,INDEX('Stock Model- B 18 W'!$C$9:$AZ$53,MATCH($B45,'Stock Model- B 18 W'!$B$9:$B$53,0),MATCH(($B45-AA$4+1),'Stock Model- B 18 W'!$C$8:$AZ$8,0)))</f>
        <v>0</v>
      </c>
      <c r="AB45" s="128">
        <f ca="1">IF(ISNA(INDEX('Stock Model- B 18 W'!$C$9:$AZ$53,MATCH($B45,'Stock Model- B 18 W'!$B$9:$B$53,0),MATCH(($B45-AB$4+1),'Stock Model- B 18 W'!$C$8:$AZ$8,0))),0,INDEX('Stock Model- B 18 W'!$C$9:$AZ$53,MATCH($B45,'Stock Model- B 18 W'!$B$9:$B$53,0),MATCH(($B45-AB$4+1),'Stock Model- B 18 W'!$C$8:$AZ$8,0)))</f>
        <v>0</v>
      </c>
      <c r="AC45" s="128">
        <f ca="1">IF(ISNA(INDEX('Stock Model- B 18 W'!$C$9:$AZ$53,MATCH($B45,'Stock Model- B 18 W'!$B$9:$B$53,0),MATCH(($B45-AC$4+1),'Stock Model- B 18 W'!$C$8:$AZ$8,0))),0,INDEX('Stock Model- B 18 W'!$C$9:$AZ$53,MATCH($B45,'Stock Model- B 18 W'!$B$9:$B$53,0),MATCH(($B45-AC$4+1),'Stock Model- B 18 W'!$C$8:$AZ$8,0)))</f>
        <v>0</v>
      </c>
      <c r="AD45" s="128">
        <f ca="1">IF(ISNA(INDEX('Stock Model- B 18 W'!$C$9:$AZ$53,MATCH($B45,'Stock Model- B 18 W'!$B$9:$B$53,0),MATCH(($B45-AD$4+1),'Stock Model- B 18 W'!$C$8:$AZ$8,0))),0,INDEX('Stock Model- B 18 W'!$C$9:$AZ$53,MATCH($B45,'Stock Model- B 18 W'!$B$9:$B$53,0),MATCH(($B45-AD$4+1),'Stock Model- B 18 W'!$C$8:$AZ$8,0)))</f>
        <v>0</v>
      </c>
      <c r="AE45" s="128">
        <f ca="1">IF(ISNA(INDEX('Stock Model- B 18 W'!$C$9:$AZ$53,MATCH($B45,'Stock Model- B 18 W'!$B$9:$B$53,0),MATCH(($B45-AE$4+1),'Stock Model- B 18 W'!$C$8:$AZ$8,0))),0,INDEX('Stock Model- B 18 W'!$C$9:$AZ$53,MATCH($B45,'Stock Model- B 18 W'!$B$9:$B$53,0),MATCH(($B45-AE$4+1),'Stock Model- B 18 W'!$C$8:$AZ$8,0)))</f>
        <v>0</v>
      </c>
      <c r="AF45" s="128">
        <f ca="1">IF(ISNA(INDEX('Stock Model- B 18 W'!$C$9:$AZ$53,MATCH($B45,'Stock Model- B 18 W'!$B$9:$B$53,0),MATCH(($B45-AF$4+1),'Stock Model- B 18 W'!$C$8:$AZ$8,0))),0,INDEX('Stock Model- B 18 W'!$C$9:$AZ$53,MATCH($B45,'Stock Model- B 18 W'!$B$9:$B$53,0),MATCH(($B45-AF$4+1),'Stock Model- B 18 W'!$C$8:$AZ$8,0)))</f>
        <v>0</v>
      </c>
      <c r="AG45" s="128">
        <f ca="1">IF(ISNA(INDEX('Stock Model- B 18 W'!$C$9:$AZ$53,MATCH($B45,'Stock Model- B 18 W'!$B$9:$B$53,0),MATCH(($B45-AG$4+1),'Stock Model- B 18 W'!$C$8:$AZ$8,0))),0,INDEX('Stock Model- B 18 W'!$C$9:$AZ$53,MATCH($B45,'Stock Model- B 18 W'!$B$9:$B$53,0),MATCH(($B45-AG$4+1),'Stock Model- B 18 W'!$C$8:$AZ$8,0)))</f>
        <v>0</v>
      </c>
      <c r="AH45" s="128">
        <f ca="1">IF(ISNA(INDEX('Stock Model- B 18 W'!$C$9:$AZ$53,MATCH($B45,'Stock Model- B 18 W'!$B$9:$B$53,0),MATCH(($B45-AH$4+1),'Stock Model- B 18 W'!$C$8:$AZ$8,0))),0,INDEX('Stock Model- B 18 W'!$C$9:$AZ$53,MATCH($B45,'Stock Model- B 18 W'!$B$9:$B$53,0),MATCH(($B45-AH$4+1),'Stock Model- B 18 W'!$C$8:$AZ$8,0)))</f>
        <v>0</v>
      </c>
      <c r="AI45" s="128">
        <f ca="1">IF(ISNA(INDEX('Stock Model- B 18 W'!$C$9:$AZ$53,MATCH($B45,'Stock Model- B 18 W'!$B$9:$B$53,0),MATCH(($B45-AI$4+1),'Stock Model- B 18 W'!$C$8:$AZ$8,0))),0,INDEX('Stock Model- B 18 W'!$C$9:$AZ$53,MATCH($B45,'Stock Model- B 18 W'!$B$9:$B$53,0),MATCH(($B45-AI$4+1),'Stock Model- B 18 W'!$C$8:$AZ$8,0)))</f>
        <v>0</v>
      </c>
      <c r="AJ45" s="128">
        <f ca="1">IF(ISNA(INDEX('Stock Model- B 18 W'!$C$9:$AZ$53,MATCH($B45,'Stock Model- B 18 W'!$B$9:$B$53,0),MATCH(($B45-AJ$4+1),'Stock Model- B 18 W'!$C$8:$AZ$8,0))),0,INDEX('Stock Model- B 18 W'!$C$9:$AZ$53,MATCH($B45,'Stock Model- B 18 W'!$B$9:$B$53,0),MATCH(($B45-AJ$4+1),'Stock Model- B 18 W'!$C$8:$AZ$8,0)))</f>
        <v>0</v>
      </c>
      <c r="AK45" s="128">
        <f ca="1">IF(ISNA(INDEX('Stock Model- B 18 W'!$C$9:$AZ$53,MATCH($B45,'Stock Model- B 18 W'!$B$9:$B$53,0),MATCH(($B45-AK$4+1),'Stock Model- B 18 W'!$C$8:$AZ$8,0))),0,INDEX('Stock Model- B 18 W'!$C$9:$AZ$53,MATCH($B45,'Stock Model- B 18 W'!$B$9:$B$53,0),MATCH(($B45-AK$4+1),'Stock Model- B 18 W'!$C$8:$AZ$8,0)))</f>
        <v>0</v>
      </c>
      <c r="AL45" s="128">
        <f ca="1">IF(ISNA(INDEX('Stock Model- B 18 W'!$C$9:$AZ$53,MATCH($B45,'Stock Model- B 18 W'!$B$9:$B$53,0),MATCH(($B45-AL$4+1),'Stock Model- B 18 W'!$C$8:$AZ$8,0))),0,INDEX('Stock Model- B 18 W'!$C$9:$AZ$53,MATCH($B45,'Stock Model- B 18 W'!$B$9:$B$53,0),MATCH(($B45-AL$4+1),'Stock Model- B 18 W'!$C$8:$AZ$8,0)))</f>
        <v>0</v>
      </c>
      <c r="AM45" s="128">
        <f ca="1">IF(ISNA(INDEX('Stock Model- B 18 W'!$C$9:$AZ$53,MATCH($B45,'Stock Model- B 18 W'!$B$9:$B$53,0),MATCH(($B45-AM$4+1),'Stock Model- B 18 W'!$C$8:$AZ$8,0))),0,INDEX('Stock Model- B 18 W'!$C$9:$AZ$53,MATCH($B45,'Stock Model- B 18 W'!$B$9:$B$53,0),MATCH(($B45-AM$4+1),'Stock Model- B 18 W'!$C$8:$AZ$8,0)))</f>
        <v>3167177.0899049398</v>
      </c>
      <c r="AN45" s="128">
        <f ca="1">IF(ISNA(INDEX('Stock Model- B 18 W'!$C$9:$AZ$53,MATCH($B45,'Stock Model- B 18 W'!$B$9:$B$53,0),MATCH(($B45-AN$4+1),'Stock Model- B 18 W'!$C$8:$AZ$8,0))),0,INDEX('Stock Model- B 18 W'!$C$9:$AZ$53,MATCH($B45,'Stock Model- B 18 W'!$B$9:$B$53,0),MATCH(($B45-AN$4+1),'Stock Model- B 18 W'!$C$8:$AZ$8,0)))</f>
        <v>3190930.9180792272</v>
      </c>
      <c r="AO45" s="128">
        <f ca="1">IF(ISNA(INDEX('Stock Model- B 18 W'!$C$9:$AZ$53,MATCH($B45,'Stock Model- B 18 W'!$B$9:$B$53,0),MATCH(($B45-AO$4+1),'Stock Model- B 18 W'!$C$8:$AZ$8,0))),0,INDEX('Stock Model- B 18 W'!$C$9:$AZ$53,MATCH($B45,'Stock Model- B 18 W'!$B$9:$B$53,0),MATCH(($B45-AO$4+1),'Stock Model- B 18 W'!$C$8:$AZ$8,0)))</f>
        <v>3214862.899964822</v>
      </c>
      <c r="AP45" s="128">
        <f ca="1">IF(ISNA(INDEX('Stock Model- B 18 W'!$C$9:$AZ$53,MATCH($B45,'Stock Model- B 18 W'!$B$9:$B$53,0),MATCH(($B45-AP$4+1),'Stock Model- B 18 W'!$C$8:$AZ$8,0))),0,INDEX('Stock Model- B 18 W'!$C$9:$AZ$53,MATCH($B45,'Stock Model- B 18 W'!$B$9:$B$53,0),MATCH(($B45-AP$4+1),'Stock Model- B 18 W'!$C$8:$AZ$8,0)))</f>
        <v>3238974.371714558</v>
      </c>
      <c r="AQ45" s="128">
        <f ca="1">IF(ISNA(INDEX('Stock Model- B 18 W'!$C$9:$AZ$53,MATCH($B45,'Stock Model- B 18 W'!$B$9:$B$53,0),MATCH(($B45-AQ$4+1),'Stock Model- B 18 W'!$C$8:$AZ$8,0))),0,INDEX('Stock Model- B 18 W'!$C$9:$AZ$53,MATCH($B45,'Stock Model- B 18 W'!$B$9:$B$53,0),MATCH(($B45-AQ$4+1),'Stock Model- B 18 W'!$C$8:$AZ$8,0)))</f>
        <v>3263266.6795024178</v>
      </c>
      <c r="AR45" s="128">
        <f>IF(ISNA(INDEX('Stock Model- B 18 W'!$C$9:$AZ$53,MATCH($B45,'Stock Model- B 18 W'!$B$9:$B$53,0),MATCH(($B45-AR$4+1),'Stock Model- B 18 W'!$C$8:$AZ$8,0))),0,INDEX('Stock Model- B 18 W'!$C$9:$AZ$53,MATCH($B45,'Stock Model- B 18 W'!$B$9:$B$53,0),MATCH(($B45-AR$4+1),'Stock Model- B 18 W'!$C$8:$AZ$8,0)))</f>
        <v>0</v>
      </c>
      <c r="AS45" s="128">
        <f>IF(ISNA(INDEX('Stock Model- B 18 W'!$C$9:$AZ$53,MATCH($B45,'Stock Model- B 18 W'!$B$9:$B$53,0),MATCH(($B45-AS$4+1),'Stock Model- B 18 W'!$C$8:$AZ$8,0))),0,INDEX('Stock Model- B 18 W'!$C$9:$AZ$53,MATCH($B45,'Stock Model- B 18 W'!$B$9:$B$53,0),MATCH(($B45-AS$4+1),'Stock Model- B 18 W'!$C$8:$AZ$8,0)))</f>
        <v>0</v>
      </c>
      <c r="AT45" s="128">
        <f>IF(ISNA(INDEX('Stock Model- B 18 W'!$C$9:$AZ$53,MATCH($B45,'Stock Model- B 18 W'!$B$9:$B$53,0),MATCH(($B45-AT$4+1),'Stock Model- B 18 W'!$C$8:$AZ$8,0))),0,INDEX('Stock Model- B 18 W'!$C$9:$AZ$53,MATCH($B45,'Stock Model- B 18 W'!$B$9:$B$53,0),MATCH(($B45-AT$4+1),'Stock Model- B 18 W'!$C$8:$AZ$8,0)))</f>
        <v>0</v>
      </c>
      <c r="AU45" s="128">
        <f>IF(ISNA(INDEX('Stock Model- B 18 W'!$C$9:$AZ$53,MATCH($B45,'Stock Model- B 18 W'!$B$9:$B$53,0),MATCH(($B45-AU$4+1),'Stock Model- B 18 W'!$C$8:$AZ$8,0))),0,INDEX('Stock Model- B 18 W'!$C$9:$AZ$53,MATCH($B45,'Stock Model- B 18 W'!$B$9:$B$53,0),MATCH(($B45-AU$4+1),'Stock Model- B 18 W'!$C$8:$AZ$8,0)))</f>
        <v>0</v>
      </c>
      <c r="AV45" s="109">
        <f t="shared" ca="1" si="2"/>
        <v>16075211.959165966</v>
      </c>
      <c r="AW45" s="109" t="str">
        <f ca="1">IF(AV45=SUM('Stock Model- B 18 W'!C49:AZ49),"OK","Error")</f>
        <v>OK</v>
      </c>
    </row>
    <row r="46" spans="1:49">
      <c r="A46" s="214"/>
      <c r="B46" s="109">
        <f>'Stock Model- B 18 W'!B50</f>
        <v>2031</v>
      </c>
      <c r="C46" s="128">
        <f ca="1">IF(ISNA(INDEX('Stock Model- B 18 W'!$C$9:$AZ$53,MATCH($B46,'Stock Model- B 18 W'!$B$9:$B$53,0),MATCH(($B46-C$4+1),'Stock Model- B 18 W'!$C$8:$AZ$8,0))),0,INDEX('Stock Model- B 18 W'!$C$9:$AZ$53,MATCH($B46,'Stock Model- B 18 W'!$B$9:$B$53,0),MATCH(($B46-C$4+1),'Stock Model- B 18 W'!$C$8:$AZ$8,0)))</f>
        <v>0</v>
      </c>
      <c r="D46" s="128">
        <f ca="1">IF(ISNA(INDEX('Stock Model- B 18 W'!$C$9:$AZ$53,MATCH($B46,'Stock Model- B 18 W'!$B$9:$B$53,0),MATCH(($B46-D$4+1),'Stock Model- B 18 W'!$C$8:$AZ$8,0))),0,INDEX('Stock Model- B 18 W'!$C$9:$AZ$53,MATCH($B46,'Stock Model- B 18 W'!$B$9:$B$53,0),MATCH(($B46-D$4+1),'Stock Model- B 18 W'!$C$8:$AZ$8,0)))</f>
        <v>0</v>
      </c>
      <c r="E46" s="128">
        <f ca="1">IF(ISNA(INDEX('Stock Model- B 18 W'!$C$9:$AZ$53,MATCH($B46,'Stock Model- B 18 W'!$B$9:$B$53,0),MATCH(($B46-E$4+1),'Stock Model- B 18 W'!$C$8:$AZ$8,0))),0,INDEX('Stock Model- B 18 W'!$C$9:$AZ$53,MATCH($B46,'Stock Model- B 18 W'!$B$9:$B$53,0),MATCH(($B46-E$4+1),'Stock Model- B 18 W'!$C$8:$AZ$8,0)))</f>
        <v>0</v>
      </c>
      <c r="F46" s="128">
        <f ca="1">IF(ISNA(INDEX('Stock Model- B 18 W'!$C$9:$AZ$53,MATCH($B46,'Stock Model- B 18 W'!$B$9:$B$53,0),MATCH(($B46-F$4+1),'Stock Model- B 18 W'!$C$8:$AZ$8,0))),0,INDEX('Stock Model- B 18 W'!$C$9:$AZ$53,MATCH($B46,'Stock Model- B 18 W'!$B$9:$B$53,0),MATCH(($B46-F$4+1),'Stock Model- B 18 W'!$C$8:$AZ$8,0)))</f>
        <v>0</v>
      </c>
      <c r="G46" s="128">
        <f ca="1">IF(ISNA(INDEX('Stock Model- B 18 W'!$C$9:$AZ$53,MATCH($B46,'Stock Model- B 18 W'!$B$9:$B$53,0),MATCH(($B46-G$4+1),'Stock Model- B 18 W'!$C$8:$AZ$8,0))),0,INDEX('Stock Model- B 18 W'!$C$9:$AZ$53,MATCH($B46,'Stock Model- B 18 W'!$B$9:$B$53,0),MATCH(($B46-G$4+1),'Stock Model- B 18 W'!$C$8:$AZ$8,0)))</f>
        <v>0</v>
      </c>
      <c r="H46" s="128">
        <f ca="1">IF(ISNA(INDEX('Stock Model- B 18 W'!$C$9:$AZ$53,MATCH($B46,'Stock Model- B 18 W'!$B$9:$B$53,0),MATCH(($B46-H$4+1),'Stock Model- B 18 W'!$C$8:$AZ$8,0))),0,INDEX('Stock Model- B 18 W'!$C$9:$AZ$53,MATCH($B46,'Stock Model- B 18 W'!$B$9:$B$53,0),MATCH(($B46-H$4+1),'Stock Model- B 18 W'!$C$8:$AZ$8,0)))</f>
        <v>0</v>
      </c>
      <c r="I46" s="128">
        <f ca="1">IF(ISNA(INDEX('Stock Model- B 18 W'!$C$9:$AZ$53,MATCH($B46,'Stock Model- B 18 W'!$B$9:$B$53,0),MATCH(($B46-I$4+1),'Stock Model- B 18 W'!$C$8:$AZ$8,0))),0,INDEX('Stock Model- B 18 W'!$C$9:$AZ$53,MATCH($B46,'Stock Model- B 18 W'!$B$9:$B$53,0),MATCH(($B46-I$4+1),'Stock Model- B 18 W'!$C$8:$AZ$8,0)))</f>
        <v>0</v>
      </c>
      <c r="J46" s="128">
        <f ca="1">IF(ISNA(INDEX('Stock Model- B 18 W'!$C$9:$AZ$53,MATCH($B46,'Stock Model- B 18 W'!$B$9:$B$53,0),MATCH(($B46-J$4+1),'Stock Model- B 18 W'!$C$8:$AZ$8,0))),0,INDEX('Stock Model- B 18 W'!$C$9:$AZ$53,MATCH($B46,'Stock Model- B 18 W'!$B$9:$B$53,0),MATCH(($B46-J$4+1),'Stock Model- B 18 W'!$C$8:$AZ$8,0)))</f>
        <v>0</v>
      </c>
      <c r="K46" s="128">
        <f ca="1">IF(ISNA(INDEX('Stock Model- B 18 W'!$C$9:$AZ$53,MATCH($B46,'Stock Model- B 18 W'!$B$9:$B$53,0),MATCH(($B46-K$4+1),'Stock Model- B 18 W'!$C$8:$AZ$8,0))),0,INDEX('Stock Model- B 18 W'!$C$9:$AZ$53,MATCH($B46,'Stock Model- B 18 W'!$B$9:$B$53,0),MATCH(($B46-K$4+1),'Stock Model- B 18 W'!$C$8:$AZ$8,0)))</f>
        <v>0</v>
      </c>
      <c r="L46" s="128">
        <f ca="1">IF(ISNA(INDEX('Stock Model- B 18 W'!$C$9:$AZ$53,MATCH($B46,'Stock Model- B 18 W'!$B$9:$B$53,0),MATCH(($B46-L$4+1),'Stock Model- B 18 W'!$C$8:$AZ$8,0))),0,INDEX('Stock Model- B 18 W'!$C$9:$AZ$53,MATCH($B46,'Stock Model- B 18 W'!$B$9:$B$53,0),MATCH(($B46-L$4+1),'Stock Model- B 18 W'!$C$8:$AZ$8,0)))</f>
        <v>0</v>
      </c>
      <c r="M46" s="128">
        <f ca="1">IF(ISNA(INDEX('Stock Model- B 18 W'!$C$9:$AZ$53,MATCH($B46,'Stock Model- B 18 W'!$B$9:$B$53,0),MATCH(($B46-M$4+1),'Stock Model- B 18 W'!$C$8:$AZ$8,0))),0,INDEX('Stock Model- B 18 W'!$C$9:$AZ$53,MATCH($B46,'Stock Model- B 18 W'!$B$9:$B$53,0),MATCH(($B46-M$4+1),'Stock Model- B 18 W'!$C$8:$AZ$8,0)))</f>
        <v>0</v>
      </c>
      <c r="N46" s="128">
        <f ca="1">IF(ISNA(INDEX('Stock Model- B 18 W'!$C$9:$AZ$53,MATCH($B46,'Stock Model- B 18 W'!$B$9:$B$53,0),MATCH(($B46-N$4+1),'Stock Model- B 18 W'!$C$8:$AZ$8,0))),0,INDEX('Stock Model- B 18 W'!$C$9:$AZ$53,MATCH($B46,'Stock Model- B 18 W'!$B$9:$B$53,0),MATCH(($B46-N$4+1),'Stock Model- B 18 W'!$C$8:$AZ$8,0)))</f>
        <v>0</v>
      </c>
      <c r="O46" s="128">
        <f ca="1">IF(ISNA(INDEX('Stock Model- B 18 W'!$C$9:$AZ$53,MATCH($B46,'Stock Model- B 18 W'!$B$9:$B$53,0),MATCH(($B46-O$4+1),'Stock Model- B 18 W'!$C$8:$AZ$8,0))),0,INDEX('Stock Model- B 18 W'!$C$9:$AZ$53,MATCH($B46,'Stock Model- B 18 W'!$B$9:$B$53,0),MATCH(($B46-O$4+1),'Stock Model- B 18 W'!$C$8:$AZ$8,0)))</f>
        <v>0</v>
      </c>
      <c r="P46" s="128">
        <f ca="1">IF(ISNA(INDEX('Stock Model- B 18 W'!$C$9:$AZ$53,MATCH($B46,'Stock Model- B 18 W'!$B$9:$B$53,0),MATCH(($B46-P$4+1),'Stock Model- B 18 W'!$C$8:$AZ$8,0))),0,INDEX('Stock Model- B 18 W'!$C$9:$AZ$53,MATCH($B46,'Stock Model- B 18 W'!$B$9:$B$53,0),MATCH(($B46-P$4+1),'Stock Model- B 18 W'!$C$8:$AZ$8,0)))</f>
        <v>0</v>
      </c>
      <c r="Q46" s="128">
        <f ca="1">IF(ISNA(INDEX('Stock Model- B 18 W'!$C$9:$AZ$53,MATCH($B46,'Stock Model- B 18 W'!$B$9:$B$53,0),MATCH(($B46-Q$4+1),'Stock Model- B 18 W'!$C$8:$AZ$8,0))),0,INDEX('Stock Model- B 18 W'!$C$9:$AZ$53,MATCH($B46,'Stock Model- B 18 W'!$B$9:$B$53,0),MATCH(($B46-Q$4+1),'Stock Model- B 18 W'!$C$8:$AZ$8,0)))</f>
        <v>0</v>
      </c>
      <c r="R46" s="128">
        <f ca="1">IF(ISNA(INDEX('Stock Model- B 18 W'!$C$9:$AZ$53,MATCH($B46,'Stock Model- B 18 W'!$B$9:$B$53,0),MATCH(($B46-R$4+1),'Stock Model- B 18 W'!$C$8:$AZ$8,0))),0,INDEX('Stock Model- B 18 W'!$C$9:$AZ$53,MATCH($B46,'Stock Model- B 18 W'!$B$9:$B$53,0),MATCH(($B46-R$4+1),'Stock Model- B 18 W'!$C$8:$AZ$8,0)))</f>
        <v>0</v>
      </c>
      <c r="S46" s="128">
        <f ca="1">IF(ISNA(INDEX('Stock Model- B 18 W'!$C$9:$AZ$53,MATCH($B46,'Stock Model- B 18 W'!$B$9:$B$53,0),MATCH(($B46-S$4+1),'Stock Model- B 18 W'!$C$8:$AZ$8,0))),0,INDEX('Stock Model- B 18 W'!$C$9:$AZ$53,MATCH($B46,'Stock Model- B 18 W'!$B$9:$B$53,0),MATCH(($B46-S$4+1),'Stock Model- B 18 W'!$C$8:$AZ$8,0)))</f>
        <v>0</v>
      </c>
      <c r="T46" s="128">
        <f ca="1">IF(ISNA(INDEX('Stock Model- B 18 W'!$C$9:$AZ$53,MATCH($B46,'Stock Model- B 18 W'!$B$9:$B$53,0),MATCH(($B46-T$4+1),'Stock Model- B 18 W'!$C$8:$AZ$8,0))),0,INDEX('Stock Model- B 18 W'!$C$9:$AZ$53,MATCH($B46,'Stock Model- B 18 W'!$B$9:$B$53,0),MATCH(($B46-T$4+1),'Stock Model- B 18 W'!$C$8:$AZ$8,0)))</f>
        <v>0</v>
      </c>
      <c r="U46" s="128">
        <f ca="1">IF(ISNA(INDEX('Stock Model- B 18 W'!$C$9:$AZ$53,MATCH($B46,'Stock Model- B 18 W'!$B$9:$B$53,0),MATCH(($B46-U$4+1),'Stock Model- B 18 W'!$C$8:$AZ$8,0))),0,INDEX('Stock Model- B 18 W'!$C$9:$AZ$53,MATCH($B46,'Stock Model- B 18 W'!$B$9:$B$53,0),MATCH(($B46-U$4+1),'Stock Model- B 18 W'!$C$8:$AZ$8,0)))</f>
        <v>0</v>
      </c>
      <c r="V46" s="128">
        <f ca="1">IF(ISNA(INDEX('Stock Model- B 18 W'!$C$9:$AZ$53,MATCH($B46,'Stock Model- B 18 W'!$B$9:$B$53,0),MATCH(($B46-V$4+1),'Stock Model- B 18 W'!$C$8:$AZ$8,0))),0,INDEX('Stock Model- B 18 W'!$C$9:$AZ$53,MATCH($B46,'Stock Model- B 18 W'!$B$9:$B$53,0),MATCH(($B46-V$4+1),'Stock Model- B 18 W'!$C$8:$AZ$8,0)))</f>
        <v>0</v>
      </c>
      <c r="W46" s="128">
        <f ca="1">IF(ISNA(INDEX('Stock Model- B 18 W'!$C$9:$AZ$53,MATCH($B46,'Stock Model- B 18 W'!$B$9:$B$53,0),MATCH(($B46-W$4+1),'Stock Model- B 18 W'!$C$8:$AZ$8,0))),0,INDEX('Stock Model- B 18 W'!$C$9:$AZ$53,MATCH($B46,'Stock Model- B 18 W'!$B$9:$B$53,0),MATCH(($B46-W$4+1),'Stock Model- B 18 W'!$C$8:$AZ$8,0)))</f>
        <v>0</v>
      </c>
      <c r="X46" s="128">
        <f ca="1">IF(ISNA(INDEX('Stock Model- B 18 W'!$C$9:$AZ$53,MATCH($B46,'Stock Model- B 18 W'!$B$9:$B$53,0),MATCH(($B46-X$4+1),'Stock Model- B 18 W'!$C$8:$AZ$8,0))),0,INDEX('Stock Model- B 18 W'!$C$9:$AZ$53,MATCH($B46,'Stock Model- B 18 W'!$B$9:$B$53,0),MATCH(($B46-X$4+1),'Stock Model- B 18 W'!$C$8:$AZ$8,0)))</f>
        <v>0</v>
      </c>
      <c r="Y46" s="128">
        <f ca="1">IF(ISNA(INDEX('Stock Model- B 18 W'!$C$9:$AZ$53,MATCH($B46,'Stock Model- B 18 W'!$B$9:$B$53,0),MATCH(($B46-Y$4+1),'Stock Model- B 18 W'!$C$8:$AZ$8,0))),0,INDEX('Stock Model- B 18 W'!$C$9:$AZ$53,MATCH($B46,'Stock Model- B 18 W'!$B$9:$B$53,0),MATCH(($B46-Y$4+1),'Stock Model- B 18 W'!$C$8:$AZ$8,0)))</f>
        <v>0</v>
      </c>
      <c r="Z46" s="128">
        <f ca="1">IF(ISNA(INDEX('Stock Model- B 18 W'!$C$9:$AZ$53,MATCH($B46,'Stock Model- B 18 W'!$B$9:$B$53,0),MATCH(($B46-Z$4+1),'Stock Model- B 18 W'!$C$8:$AZ$8,0))),0,INDEX('Stock Model- B 18 W'!$C$9:$AZ$53,MATCH($B46,'Stock Model- B 18 W'!$B$9:$B$53,0),MATCH(($B46-Z$4+1),'Stock Model- B 18 W'!$C$8:$AZ$8,0)))</f>
        <v>0</v>
      </c>
      <c r="AA46" s="128">
        <f ca="1">IF(ISNA(INDEX('Stock Model- B 18 W'!$C$9:$AZ$53,MATCH($B46,'Stock Model- B 18 W'!$B$9:$B$53,0),MATCH(($B46-AA$4+1),'Stock Model- B 18 W'!$C$8:$AZ$8,0))),0,INDEX('Stock Model- B 18 W'!$C$9:$AZ$53,MATCH($B46,'Stock Model- B 18 W'!$B$9:$B$53,0),MATCH(($B46-AA$4+1),'Stock Model- B 18 W'!$C$8:$AZ$8,0)))</f>
        <v>0</v>
      </c>
      <c r="AB46" s="128">
        <f ca="1">IF(ISNA(INDEX('Stock Model- B 18 W'!$C$9:$AZ$53,MATCH($B46,'Stock Model- B 18 W'!$B$9:$B$53,0),MATCH(($B46-AB$4+1),'Stock Model- B 18 W'!$C$8:$AZ$8,0))),0,INDEX('Stock Model- B 18 W'!$C$9:$AZ$53,MATCH($B46,'Stock Model- B 18 W'!$B$9:$B$53,0),MATCH(($B46-AB$4+1),'Stock Model- B 18 W'!$C$8:$AZ$8,0)))</f>
        <v>0</v>
      </c>
      <c r="AC46" s="128">
        <f ca="1">IF(ISNA(INDEX('Stock Model- B 18 W'!$C$9:$AZ$53,MATCH($B46,'Stock Model- B 18 W'!$B$9:$B$53,0),MATCH(($B46-AC$4+1),'Stock Model- B 18 W'!$C$8:$AZ$8,0))),0,INDEX('Stock Model- B 18 W'!$C$9:$AZ$53,MATCH($B46,'Stock Model- B 18 W'!$B$9:$B$53,0),MATCH(($B46-AC$4+1),'Stock Model- B 18 W'!$C$8:$AZ$8,0)))</f>
        <v>0</v>
      </c>
      <c r="AD46" s="128">
        <f ca="1">IF(ISNA(INDEX('Stock Model- B 18 W'!$C$9:$AZ$53,MATCH($B46,'Stock Model- B 18 W'!$B$9:$B$53,0),MATCH(($B46-AD$4+1),'Stock Model- B 18 W'!$C$8:$AZ$8,0))),0,INDEX('Stock Model- B 18 W'!$C$9:$AZ$53,MATCH($B46,'Stock Model- B 18 W'!$B$9:$B$53,0),MATCH(($B46-AD$4+1),'Stock Model- B 18 W'!$C$8:$AZ$8,0)))</f>
        <v>0</v>
      </c>
      <c r="AE46" s="128">
        <f ca="1">IF(ISNA(INDEX('Stock Model- B 18 W'!$C$9:$AZ$53,MATCH($B46,'Stock Model- B 18 W'!$B$9:$B$53,0),MATCH(($B46-AE$4+1),'Stock Model- B 18 W'!$C$8:$AZ$8,0))),0,INDEX('Stock Model- B 18 W'!$C$9:$AZ$53,MATCH($B46,'Stock Model- B 18 W'!$B$9:$B$53,0),MATCH(($B46-AE$4+1),'Stock Model- B 18 W'!$C$8:$AZ$8,0)))</f>
        <v>0</v>
      </c>
      <c r="AF46" s="128">
        <f ca="1">IF(ISNA(INDEX('Stock Model- B 18 W'!$C$9:$AZ$53,MATCH($B46,'Stock Model- B 18 W'!$B$9:$B$53,0),MATCH(($B46-AF$4+1),'Stock Model- B 18 W'!$C$8:$AZ$8,0))),0,INDEX('Stock Model- B 18 W'!$C$9:$AZ$53,MATCH($B46,'Stock Model- B 18 W'!$B$9:$B$53,0),MATCH(($B46-AF$4+1),'Stock Model- B 18 W'!$C$8:$AZ$8,0)))</f>
        <v>0</v>
      </c>
      <c r="AG46" s="128">
        <f ca="1">IF(ISNA(INDEX('Stock Model- B 18 W'!$C$9:$AZ$53,MATCH($B46,'Stock Model- B 18 W'!$B$9:$B$53,0),MATCH(($B46-AG$4+1),'Stock Model- B 18 W'!$C$8:$AZ$8,0))),0,INDEX('Stock Model- B 18 W'!$C$9:$AZ$53,MATCH($B46,'Stock Model- B 18 W'!$B$9:$B$53,0),MATCH(($B46-AG$4+1),'Stock Model- B 18 W'!$C$8:$AZ$8,0)))</f>
        <v>0</v>
      </c>
      <c r="AH46" s="128">
        <f ca="1">IF(ISNA(INDEX('Stock Model- B 18 W'!$C$9:$AZ$53,MATCH($B46,'Stock Model- B 18 W'!$B$9:$B$53,0),MATCH(($B46-AH$4+1),'Stock Model- B 18 W'!$C$8:$AZ$8,0))),0,INDEX('Stock Model- B 18 W'!$C$9:$AZ$53,MATCH($B46,'Stock Model- B 18 W'!$B$9:$B$53,0),MATCH(($B46-AH$4+1),'Stock Model- B 18 W'!$C$8:$AZ$8,0)))</f>
        <v>0</v>
      </c>
      <c r="AI46" s="128">
        <f ca="1">IF(ISNA(INDEX('Stock Model- B 18 W'!$C$9:$AZ$53,MATCH($B46,'Stock Model- B 18 W'!$B$9:$B$53,0),MATCH(($B46-AI$4+1),'Stock Model- B 18 W'!$C$8:$AZ$8,0))),0,INDEX('Stock Model- B 18 W'!$C$9:$AZ$53,MATCH($B46,'Stock Model- B 18 W'!$B$9:$B$53,0),MATCH(($B46-AI$4+1),'Stock Model- B 18 W'!$C$8:$AZ$8,0)))</f>
        <v>0</v>
      </c>
      <c r="AJ46" s="128">
        <f ca="1">IF(ISNA(INDEX('Stock Model- B 18 W'!$C$9:$AZ$53,MATCH($B46,'Stock Model- B 18 W'!$B$9:$B$53,0),MATCH(($B46-AJ$4+1),'Stock Model- B 18 W'!$C$8:$AZ$8,0))),0,INDEX('Stock Model- B 18 W'!$C$9:$AZ$53,MATCH($B46,'Stock Model- B 18 W'!$B$9:$B$53,0),MATCH(($B46-AJ$4+1),'Stock Model- B 18 W'!$C$8:$AZ$8,0)))</f>
        <v>0</v>
      </c>
      <c r="AK46" s="128">
        <f ca="1">IF(ISNA(INDEX('Stock Model- B 18 W'!$C$9:$AZ$53,MATCH($B46,'Stock Model- B 18 W'!$B$9:$B$53,0),MATCH(($B46-AK$4+1),'Stock Model- B 18 W'!$C$8:$AZ$8,0))),0,INDEX('Stock Model- B 18 W'!$C$9:$AZ$53,MATCH($B46,'Stock Model- B 18 W'!$B$9:$B$53,0),MATCH(($B46-AK$4+1),'Stock Model- B 18 W'!$C$8:$AZ$8,0)))</f>
        <v>0</v>
      </c>
      <c r="AL46" s="128">
        <f ca="1">IF(ISNA(INDEX('Stock Model- B 18 W'!$C$9:$AZ$53,MATCH($B46,'Stock Model- B 18 W'!$B$9:$B$53,0),MATCH(($B46-AL$4+1),'Stock Model- B 18 W'!$C$8:$AZ$8,0))),0,INDEX('Stock Model- B 18 W'!$C$9:$AZ$53,MATCH($B46,'Stock Model- B 18 W'!$B$9:$B$53,0),MATCH(($B46-AL$4+1),'Stock Model- B 18 W'!$C$8:$AZ$8,0)))</f>
        <v>0</v>
      </c>
      <c r="AM46" s="128">
        <f ca="1">IF(ISNA(INDEX('Stock Model- B 18 W'!$C$9:$AZ$53,MATCH($B46,'Stock Model- B 18 W'!$B$9:$B$53,0),MATCH(($B46-AM$4+1),'Stock Model- B 18 W'!$C$8:$AZ$8,0))),0,INDEX('Stock Model- B 18 W'!$C$9:$AZ$53,MATCH($B46,'Stock Model- B 18 W'!$B$9:$B$53,0),MATCH(($B46-AM$4+1),'Stock Model- B 18 W'!$C$8:$AZ$8,0)))</f>
        <v>0</v>
      </c>
      <c r="AN46" s="128">
        <f ca="1">IF(ISNA(INDEX('Stock Model- B 18 W'!$C$9:$AZ$53,MATCH($B46,'Stock Model- B 18 W'!$B$9:$B$53,0),MATCH(($B46-AN$4+1),'Stock Model- B 18 W'!$C$8:$AZ$8,0))),0,INDEX('Stock Model- B 18 W'!$C$9:$AZ$53,MATCH($B46,'Stock Model- B 18 W'!$B$9:$B$53,0),MATCH(($B46-AN$4+1),'Stock Model- B 18 W'!$C$8:$AZ$8,0)))</f>
        <v>3190930.9180792272</v>
      </c>
      <c r="AO46" s="128">
        <f ca="1">IF(ISNA(INDEX('Stock Model- B 18 W'!$C$9:$AZ$53,MATCH($B46,'Stock Model- B 18 W'!$B$9:$B$53,0),MATCH(($B46-AO$4+1),'Stock Model- B 18 W'!$C$8:$AZ$8,0))),0,INDEX('Stock Model- B 18 W'!$C$9:$AZ$53,MATCH($B46,'Stock Model- B 18 W'!$B$9:$B$53,0),MATCH(($B46-AO$4+1),'Stock Model- B 18 W'!$C$8:$AZ$8,0)))</f>
        <v>3214862.899964822</v>
      </c>
      <c r="AP46" s="128">
        <f ca="1">IF(ISNA(INDEX('Stock Model- B 18 W'!$C$9:$AZ$53,MATCH($B46,'Stock Model- B 18 W'!$B$9:$B$53,0),MATCH(($B46-AP$4+1),'Stock Model- B 18 W'!$C$8:$AZ$8,0))),0,INDEX('Stock Model- B 18 W'!$C$9:$AZ$53,MATCH($B46,'Stock Model- B 18 W'!$B$9:$B$53,0),MATCH(($B46-AP$4+1),'Stock Model- B 18 W'!$C$8:$AZ$8,0)))</f>
        <v>3238974.371714558</v>
      </c>
      <c r="AQ46" s="128">
        <f ca="1">IF(ISNA(INDEX('Stock Model- B 18 W'!$C$9:$AZ$53,MATCH($B46,'Stock Model- B 18 W'!$B$9:$B$53,0),MATCH(($B46-AQ$4+1),'Stock Model- B 18 W'!$C$8:$AZ$8,0))),0,INDEX('Stock Model- B 18 W'!$C$9:$AZ$53,MATCH($B46,'Stock Model- B 18 W'!$B$9:$B$53,0),MATCH(($B46-AQ$4+1),'Stock Model- B 18 W'!$C$8:$AZ$8,0)))</f>
        <v>3263266.6795024178</v>
      </c>
      <c r="AR46" s="128">
        <f ca="1">IF(ISNA(INDEX('Stock Model- B 18 W'!$C$9:$AZ$53,MATCH($B46,'Stock Model- B 18 W'!$B$9:$B$53,0),MATCH(($B46-AR$4+1),'Stock Model- B 18 W'!$C$8:$AZ$8,0))),0,INDEX('Stock Model- B 18 W'!$C$9:$AZ$53,MATCH($B46,'Stock Model- B 18 W'!$B$9:$B$53,0),MATCH(($B46-AR$4+1),'Stock Model- B 18 W'!$C$8:$AZ$8,0)))</f>
        <v>3287741.1795986858</v>
      </c>
      <c r="AS46" s="128">
        <f>IF(ISNA(INDEX('Stock Model- B 18 W'!$C$9:$AZ$53,MATCH($B46,'Stock Model- B 18 W'!$B$9:$B$53,0),MATCH(($B46-AS$4+1),'Stock Model- B 18 W'!$C$8:$AZ$8,0))),0,INDEX('Stock Model- B 18 W'!$C$9:$AZ$53,MATCH($B46,'Stock Model- B 18 W'!$B$9:$B$53,0),MATCH(($B46-AS$4+1),'Stock Model- B 18 W'!$C$8:$AZ$8,0)))</f>
        <v>0</v>
      </c>
      <c r="AT46" s="128">
        <f>IF(ISNA(INDEX('Stock Model- B 18 W'!$C$9:$AZ$53,MATCH($B46,'Stock Model- B 18 W'!$B$9:$B$53,0),MATCH(($B46-AT$4+1),'Stock Model- B 18 W'!$C$8:$AZ$8,0))),0,INDEX('Stock Model- B 18 W'!$C$9:$AZ$53,MATCH($B46,'Stock Model- B 18 W'!$B$9:$B$53,0),MATCH(($B46-AT$4+1),'Stock Model- B 18 W'!$C$8:$AZ$8,0)))</f>
        <v>0</v>
      </c>
      <c r="AU46" s="128">
        <f>IF(ISNA(INDEX('Stock Model- B 18 W'!$C$9:$AZ$53,MATCH($B46,'Stock Model- B 18 W'!$B$9:$B$53,0),MATCH(($B46-AU$4+1),'Stock Model- B 18 W'!$C$8:$AZ$8,0))),0,INDEX('Stock Model- B 18 W'!$C$9:$AZ$53,MATCH($B46,'Stock Model- B 18 W'!$B$9:$B$53,0),MATCH(($B46-AU$4+1),'Stock Model- B 18 W'!$C$8:$AZ$8,0)))</f>
        <v>0</v>
      </c>
      <c r="AV46" s="109">
        <f t="shared" ca="1" si="2"/>
        <v>16195776.048859712</v>
      </c>
      <c r="AW46" s="109" t="str">
        <f ca="1">IF(AV46=SUM('Stock Model- B 18 W'!C50:AZ50),"OK","Error")</f>
        <v>OK</v>
      </c>
    </row>
    <row r="47" spans="1:49">
      <c r="A47" s="214"/>
      <c r="B47" s="109">
        <f>'Stock Model- B 18 W'!B51</f>
        <v>2032</v>
      </c>
      <c r="C47" s="128">
        <f ca="1">IF(ISNA(INDEX('Stock Model- B 18 W'!$C$9:$AZ$53,MATCH($B47,'Stock Model- B 18 W'!$B$9:$B$53,0),MATCH(($B47-C$4+1),'Stock Model- B 18 W'!$C$8:$AZ$8,0))),0,INDEX('Stock Model- B 18 W'!$C$9:$AZ$53,MATCH($B47,'Stock Model- B 18 W'!$B$9:$B$53,0),MATCH(($B47-C$4+1),'Stock Model- B 18 W'!$C$8:$AZ$8,0)))</f>
        <v>0</v>
      </c>
      <c r="D47" s="128">
        <f ca="1">IF(ISNA(INDEX('Stock Model- B 18 W'!$C$9:$AZ$53,MATCH($B47,'Stock Model- B 18 W'!$B$9:$B$53,0),MATCH(($B47-D$4+1),'Stock Model- B 18 W'!$C$8:$AZ$8,0))),0,INDEX('Stock Model- B 18 W'!$C$9:$AZ$53,MATCH($B47,'Stock Model- B 18 W'!$B$9:$B$53,0),MATCH(($B47-D$4+1),'Stock Model- B 18 W'!$C$8:$AZ$8,0)))</f>
        <v>0</v>
      </c>
      <c r="E47" s="128">
        <f ca="1">IF(ISNA(INDEX('Stock Model- B 18 W'!$C$9:$AZ$53,MATCH($B47,'Stock Model- B 18 W'!$B$9:$B$53,0),MATCH(($B47-E$4+1),'Stock Model- B 18 W'!$C$8:$AZ$8,0))),0,INDEX('Stock Model- B 18 W'!$C$9:$AZ$53,MATCH($B47,'Stock Model- B 18 W'!$B$9:$B$53,0),MATCH(($B47-E$4+1),'Stock Model- B 18 W'!$C$8:$AZ$8,0)))</f>
        <v>0</v>
      </c>
      <c r="F47" s="128">
        <f ca="1">IF(ISNA(INDEX('Stock Model- B 18 W'!$C$9:$AZ$53,MATCH($B47,'Stock Model- B 18 W'!$B$9:$B$53,0),MATCH(($B47-F$4+1),'Stock Model- B 18 W'!$C$8:$AZ$8,0))),0,INDEX('Stock Model- B 18 W'!$C$9:$AZ$53,MATCH($B47,'Stock Model- B 18 W'!$B$9:$B$53,0),MATCH(($B47-F$4+1),'Stock Model- B 18 W'!$C$8:$AZ$8,0)))</f>
        <v>0</v>
      </c>
      <c r="G47" s="128">
        <f ca="1">IF(ISNA(INDEX('Stock Model- B 18 W'!$C$9:$AZ$53,MATCH($B47,'Stock Model- B 18 W'!$B$9:$B$53,0),MATCH(($B47-G$4+1),'Stock Model- B 18 W'!$C$8:$AZ$8,0))),0,INDEX('Stock Model- B 18 W'!$C$9:$AZ$53,MATCH($B47,'Stock Model- B 18 W'!$B$9:$B$53,0),MATCH(($B47-G$4+1),'Stock Model- B 18 W'!$C$8:$AZ$8,0)))</f>
        <v>0</v>
      </c>
      <c r="H47" s="128">
        <f ca="1">IF(ISNA(INDEX('Stock Model- B 18 W'!$C$9:$AZ$53,MATCH($B47,'Stock Model- B 18 W'!$B$9:$B$53,0),MATCH(($B47-H$4+1),'Stock Model- B 18 W'!$C$8:$AZ$8,0))),0,INDEX('Stock Model- B 18 W'!$C$9:$AZ$53,MATCH($B47,'Stock Model- B 18 W'!$B$9:$B$53,0),MATCH(($B47-H$4+1),'Stock Model- B 18 W'!$C$8:$AZ$8,0)))</f>
        <v>0</v>
      </c>
      <c r="I47" s="128">
        <f ca="1">IF(ISNA(INDEX('Stock Model- B 18 W'!$C$9:$AZ$53,MATCH($B47,'Stock Model- B 18 W'!$B$9:$B$53,0),MATCH(($B47-I$4+1),'Stock Model- B 18 W'!$C$8:$AZ$8,0))),0,INDEX('Stock Model- B 18 W'!$C$9:$AZ$53,MATCH($B47,'Stock Model- B 18 W'!$B$9:$B$53,0),MATCH(($B47-I$4+1),'Stock Model- B 18 W'!$C$8:$AZ$8,0)))</f>
        <v>0</v>
      </c>
      <c r="J47" s="128">
        <f ca="1">IF(ISNA(INDEX('Stock Model- B 18 W'!$C$9:$AZ$53,MATCH($B47,'Stock Model- B 18 W'!$B$9:$B$53,0),MATCH(($B47-J$4+1),'Stock Model- B 18 W'!$C$8:$AZ$8,0))),0,INDEX('Stock Model- B 18 W'!$C$9:$AZ$53,MATCH($B47,'Stock Model- B 18 W'!$B$9:$B$53,0),MATCH(($B47-J$4+1),'Stock Model- B 18 W'!$C$8:$AZ$8,0)))</f>
        <v>0</v>
      </c>
      <c r="K47" s="128">
        <f ca="1">IF(ISNA(INDEX('Stock Model- B 18 W'!$C$9:$AZ$53,MATCH($B47,'Stock Model- B 18 W'!$B$9:$B$53,0),MATCH(($B47-K$4+1),'Stock Model- B 18 W'!$C$8:$AZ$8,0))),0,INDEX('Stock Model- B 18 W'!$C$9:$AZ$53,MATCH($B47,'Stock Model- B 18 W'!$B$9:$B$53,0),MATCH(($B47-K$4+1),'Stock Model- B 18 W'!$C$8:$AZ$8,0)))</f>
        <v>0</v>
      </c>
      <c r="L47" s="128">
        <f ca="1">IF(ISNA(INDEX('Stock Model- B 18 W'!$C$9:$AZ$53,MATCH($B47,'Stock Model- B 18 W'!$B$9:$B$53,0),MATCH(($B47-L$4+1),'Stock Model- B 18 W'!$C$8:$AZ$8,0))),0,INDEX('Stock Model- B 18 W'!$C$9:$AZ$53,MATCH($B47,'Stock Model- B 18 W'!$B$9:$B$53,0),MATCH(($B47-L$4+1),'Stock Model- B 18 W'!$C$8:$AZ$8,0)))</f>
        <v>0</v>
      </c>
      <c r="M47" s="128">
        <f ca="1">IF(ISNA(INDEX('Stock Model- B 18 W'!$C$9:$AZ$53,MATCH($B47,'Stock Model- B 18 W'!$B$9:$B$53,0),MATCH(($B47-M$4+1),'Stock Model- B 18 W'!$C$8:$AZ$8,0))),0,INDEX('Stock Model- B 18 W'!$C$9:$AZ$53,MATCH($B47,'Stock Model- B 18 W'!$B$9:$B$53,0),MATCH(($B47-M$4+1),'Stock Model- B 18 W'!$C$8:$AZ$8,0)))</f>
        <v>0</v>
      </c>
      <c r="N47" s="128">
        <f ca="1">IF(ISNA(INDEX('Stock Model- B 18 W'!$C$9:$AZ$53,MATCH($B47,'Stock Model- B 18 W'!$B$9:$B$53,0),MATCH(($B47-N$4+1),'Stock Model- B 18 W'!$C$8:$AZ$8,0))),0,INDEX('Stock Model- B 18 W'!$C$9:$AZ$53,MATCH($B47,'Stock Model- B 18 W'!$B$9:$B$53,0),MATCH(($B47-N$4+1),'Stock Model- B 18 W'!$C$8:$AZ$8,0)))</f>
        <v>0</v>
      </c>
      <c r="O47" s="128">
        <f ca="1">IF(ISNA(INDEX('Stock Model- B 18 W'!$C$9:$AZ$53,MATCH($B47,'Stock Model- B 18 W'!$B$9:$B$53,0),MATCH(($B47-O$4+1),'Stock Model- B 18 W'!$C$8:$AZ$8,0))),0,INDEX('Stock Model- B 18 W'!$C$9:$AZ$53,MATCH($B47,'Stock Model- B 18 W'!$B$9:$B$53,0),MATCH(($B47-O$4+1),'Stock Model- B 18 W'!$C$8:$AZ$8,0)))</f>
        <v>0</v>
      </c>
      <c r="P47" s="128">
        <f ca="1">IF(ISNA(INDEX('Stock Model- B 18 W'!$C$9:$AZ$53,MATCH($B47,'Stock Model- B 18 W'!$B$9:$B$53,0),MATCH(($B47-P$4+1),'Stock Model- B 18 W'!$C$8:$AZ$8,0))),0,INDEX('Stock Model- B 18 W'!$C$9:$AZ$53,MATCH($B47,'Stock Model- B 18 W'!$B$9:$B$53,0),MATCH(($B47-P$4+1),'Stock Model- B 18 W'!$C$8:$AZ$8,0)))</f>
        <v>0</v>
      </c>
      <c r="Q47" s="128">
        <f ca="1">IF(ISNA(INDEX('Stock Model- B 18 W'!$C$9:$AZ$53,MATCH($B47,'Stock Model- B 18 W'!$B$9:$B$53,0),MATCH(($B47-Q$4+1),'Stock Model- B 18 W'!$C$8:$AZ$8,0))),0,INDEX('Stock Model- B 18 W'!$C$9:$AZ$53,MATCH($B47,'Stock Model- B 18 W'!$B$9:$B$53,0),MATCH(($B47-Q$4+1),'Stock Model- B 18 W'!$C$8:$AZ$8,0)))</f>
        <v>0</v>
      </c>
      <c r="R47" s="128">
        <f ca="1">IF(ISNA(INDEX('Stock Model- B 18 W'!$C$9:$AZ$53,MATCH($B47,'Stock Model- B 18 W'!$B$9:$B$53,0),MATCH(($B47-R$4+1),'Stock Model- B 18 W'!$C$8:$AZ$8,0))),0,INDEX('Stock Model- B 18 W'!$C$9:$AZ$53,MATCH($B47,'Stock Model- B 18 W'!$B$9:$B$53,0),MATCH(($B47-R$4+1),'Stock Model- B 18 W'!$C$8:$AZ$8,0)))</f>
        <v>0</v>
      </c>
      <c r="S47" s="128">
        <f ca="1">IF(ISNA(INDEX('Stock Model- B 18 W'!$C$9:$AZ$53,MATCH($B47,'Stock Model- B 18 W'!$B$9:$B$53,0),MATCH(($B47-S$4+1),'Stock Model- B 18 W'!$C$8:$AZ$8,0))),0,INDEX('Stock Model- B 18 W'!$C$9:$AZ$53,MATCH($B47,'Stock Model- B 18 W'!$B$9:$B$53,0),MATCH(($B47-S$4+1),'Stock Model- B 18 W'!$C$8:$AZ$8,0)))</f>
        <v>0</v>
      </c>
      <c r="T47" s="128">
        <f ca="1">IF(ISNA(INDEX('Stock Model- B 18 W'!$C$9:$AZ$53,MATCH($B47,'Stock Model- B 18 W'!$B$9:$B$53,0),MATCH(($B47-T$4+1),'Stock Model- B 18 W'!$C$8:$AZ$8,0))),0,INDEX('Stock Model- B 18 W'!$C$9:$AZ$53,MATCH($B47,'Stock Model- B 18 W'!$B$9:$B$53,0),MATCH(($B47-T$4+1),'Stock Model- B 18 W'!$C$8:$AZ$8,0)))</f>
        <v>0</v>
      </c>
      <c r="U47" s="128">
        <f ca="1">IF(ISNA(INDEX('Stock Model- B 18 W'!$C$9:$AZ$53,MATCH($B47,'Stock Model- B 18 W'!$B$9:$B$53,0),MATCH(($B47-U$4+1),'Stock Model- B 18 W'!$C$8:$AZ$8,0))),0,INDEX('Stock Model- B 18 W'!$C$9:$AZ$53,MATCH($B47,'Stock Model- B 18 W'!$B$9:$B$53,0),MATCH(($B47-U$4+1),'Stock Model- B 18 W'!$C$8:$AZ$8,0)))</f>
        <v>0</v>
      </c>
      <c r="V47" s="128">
        <f ca="1">IF(ISNA(INDEX('Stock Model- B 18 W'!$C$9:$AZ$53,MATCH($B47,'Stock Model- B 18 W'!$B$9:$B$53,0),MATCH(($B47-V$4+1),'Stock Model- B 18 W'!$C$8:$AZ$8,0))),0,INDEX('Stock Model- B 18 W'!$C$9:$AZ$53,MATCH($B47,'Stock Model- B 18 W'!$B$9:$B$53,0),MATCH(($B47-V$4+1),'Stock Model- B 18 W'!$C$8:$AZ$8,0)))</f>
        <v>0</v>
      </c>
      <c r="W47" s="128">
        <f ca="1">IF(ISNA(INDEX('Stock Model- B 18 W'!$C$9:$AZ$53,MATCH($B47,'Stock Model- B 18 W'!$B$9:$B$53,0),MATCH(($B47-W$4+1),'Stock Model- B 18 W'!$C$8:$AZ$8,0))),0,INDEX('Stock Model- B 18 W'!$C$9:$AZ$53,MATCH($B47,'Stock Model- B 18 W'!$B$9:$B$53,0),MATCH(($B47-W$4+1),'Stock Model- B 18 W'!$C$8:$AZ$8,0)))</f>
        <v>0</v>
      </c>
      <c r="X47" s="128">
        <f ca="1">IF(ISNA(INDEX('Stock Model- B 18 W'!$C$9:$AZ$53,MATCH($B47,'Stock Model- B 18 W'!$B$9:$B$53,0),MATCH(($B47-X$4+1),'Stock Model- B 18 W'!$C$8:$AZ$8,0))),0,INDEX('Stock Model- B 18 W'!$C$9:$AZ$53,MATCH($B47,'Stock Model- B 18 W'!$B$9:$B$53,0),MATCH(($B47-X$4+1),'Stock Model- B 18 W'!$C$8:$AZ$8,0)))</f>
        <v>0</v>
      </c>
      <c r="Y47" s="128">
        <f ca="1">IF(ISNA(INDEX('Stock Model- B 18 W'!$C$9:$AZ$53,MATCH($B47,'Stock Model- B 18 W'!$B$9:$B$53,0),MATCH(($B47-Y$4+1),'Stock Model- B 18 W'!$C$8:$AZ$8,0))),0,INDEX('Stock Model- B 18 W'!$C$9:$AZ$53,MATCH($B47,'Stock Model- B 18 W'!$B$9:$B$53,0),MATCH(($B47-Y$4+1),'Stock Model- B 18 W'!$C$8:$AZ$8,0)))</f>
        <v>0</v>
      </c>
      <c r="Z47" s="128">
        <f ca="1">IF(ISNA(INDEX('Stock Model- B 18 W'!$C$9:$AZ$53,MATCH($B47,'Stock Model- B 18 W'!$B$9:$B$53,0),MATCH(($B47-Z$4+1),'Stock Model- B 18 W'!$C$8:$AZ$8,0))),0,INDEX('Stock Model- B 18 W'!$C$9:$AZ$53,MATCH($B47,'Stock Model- B 18 W'!$B$9:$B$53,0),MATCH(($B47-Z$4+1),'Stock Model- B 18 W'!$C$8:$AZ$8,0)))</f>
        <v>0</v>
      </c>
      <c r="AA47" s="128">
        <f ca="1">IF(ISNA(INDEX('Stock Model- B 18 W'!$C$9:$AZ$53,MATCH($B47,'Stock Model- B 18 W'!$B$9:$B$53,0),MATCH(($B47-AA$4+1),'Stock Model- B 18 W'!$C$8:$AZ$8,0))),0,INDEX('Stock Model- B 18 W'!$C$9:$AZ$53,MATCH($B47,'Stock Model- B 18 W'!$B$9:$B$53,0),MATCH(($B47-AA$4+1),'Stock Model- B 18 W'!$C$8:$AZ$8,0)))</f>
        <v>0</v>
      </c>
      <c r="AB47" s="128">
        <f ca="1">IF(ISNA(INDEX('Stock Model- B 18 W'!$C$9:$AZ$53,MATCH($B47,'Stock Model- B 18 W'!$B$9:$B$53,0),MATCH(($B47-AB$4+1),'Stock Model- B 18 W'!$C$8:$AZ$8,0))),0,INDEX('Stock Model- B 18 W'!$C$9:$AZ$53,MATCH($B47,'Stock Model- B 18 W'!$B$9:$B$53,0),MATCH(($B47-AB$4+1),'Stock Model- B 18 W'!$C$8:$AZ$8,0)))</f>
        <v>0</v>
      </c>
      <c r="AC47" s="128">
        <f ca="1">IF(ISNA(INDEX('Stock Model- B 18 W'!$C$9:$AZ$53,MATCH($B47,'Stock Model- B 18 W'!$B$9:$B$53,0),MATCH(($B47-AC$4+1),'Stock Model- B 18 W'!$C$8:$AZ$8,0))),0,INDEX('Stock Model- B 18 W'!$C$9:$AZ$53,MATCH($B47,'Stock Model- B 18 W'!$B$9:$B$53,0),MATCH(($B47-AC$4+1),'Stock Model- B 18 W'!$C$8:$AZ$8,0)))</f>
        <v>0</v>
      </c>
      <c r="AD47" s="128">
        <f ca="1">IF(ISNA(INDEX('Stock Model- B 18 W'!$C$9:$AZ$53,MATCH($B47,'Stock Model- B 18 W'!$B$9:$B$53,0),MATCH(($B47-AD$4+1),'Stock Model- B 18 W'!$C$8:$AZ$8,0))),0,INDEX('Stock Model- B 18 W'!$C$9:$AZ$53,MATCH($B47,'Stock Model- B 18 W'!$B$9:$B$53,0),MATCH(($B47-AD$4+1),'Stock Model- B 18 W'!$C$8:$AZ$8,0)))</f>
        <v>0</v>
      </c>
      <c r="AE47" s="128">
        <f ca="1">IF(ISNA(INDEX('Stock Model- B 18 W'!$C$9:$AZ$53,MATCH($B47,'Stock Model- B 18 W'!$B$9:$B$53,0),MATCH(($B47-AE$4+1),'Stock Model- B 18 W'!$C$8:$AZ$8,0))),0,INDEX('Stock Model- B 18 W'!$C$9:$AZ$53,MATCH($B47,'Stock Model- B 18 W'!$B$9:$B$53,0),MATCH(($B47-AE$4+1),'Stock Model- B 18 W'!$C$8:$AZ$8,0)))</f>
        <v>0</v>
      </c>
      <c r="AF47" s="128">
        <f ca="1">IF(ISNA(INDEX('Stock Model- B 18 W'!$C$9:$AZ$53,MATCH($B47,'Stock Model- B 18 W'!$B$9:$B$53,0),MATCH(($B47-AF$4+1),'Stock Model- B 18 W'!$C$8:$AZ$8,0))),0,INDEX('Stock Model- B 18 W'!$C$9:$AZ$53,MATCH($B47,'Stock Model- B 18 W'!$B$9:$B$53,0),MATCH(($B47-AF$4+1),'Stock Model- B 18 W'!$C$8:$AZ$8,0)))</f>
        <v>0</v>
      </c>
      <c r="AG47" s="128">
        <f ca="1">IF(ISNA(INDEX('Stock Model- B 18 W'!$C$9:$AZ$53,MATCH($B47,'Stock Model- B 18 W'!$B$9:$B$53,0),MATCH(($B47-AG$4+1),'Stock Model- B 18 W'!$C$8:$AZ$8,0))),0,INDEX('Stock Model- B 18 W'!$C$9:$AZ$53,MATCH($B47,'Stock Model- B 18 W'!$B$9:$B$53,0),MATCH(($B47-AG$4+1),'Stock Model- B 18 W'!$C$8:$AZ$8,0)))</f>
        <v>0</v>
      </c>
      <c r="AH47" s="128">
        <f ca="1">IF(ISNA(INDEX('Stock Model- B 18 W'!$C$9:$AZ$53,MATCH($B47,'Stock Model- B 18 W'!$B$9:$B$53,0),MATCH(($B47-AH$4+1),'Stock Model- B 18 W'!$C$8:$AZ$8,0))),0,INDEX('Stock Model- B 18 W'!$C$9:$AZ$53,MATCH($B47,'Stock Model- B 18 W'!$B$9:$B$53,0),MATCH(($B47-AH$4+1),'Stock Model- B 18 W'!$C$8:$AZ$8,0)))</f>
        <v>0</v>
      </c>
      <c r="AI47" s="128">
        <f ca="1">IF(ISNA(INDEX('Stock Model- B 18 W'!$C$9:$AZ$53,MATCH($B47,'Stock Model- B 18 W'!$B$9:$B$53,0),MATCH(($B47-AI$4+1),'Stock Model- B 18 W'!$C$8:$AZ$8,0))),0,INDEX('Stock Model- B 18 W'!$C$9:$AZ$53,MATCH($B47,'Stock Model- B 18 W'!$B$9:$B$53,0),MATCH(($B47-AI$4+1),'Stock Model- B 18 W'!$C$8:$AZ$8,0)))</f>
        <v>0</v>
      </c>
      <c r="AJ47" s="128">
        <f ca="1">IF(ISNA(INDEX('Stock Model- B 18 W'!$C$9:$AZ$53,MATCH($B47,'Stock Model- B 18 W'!$B$9:$B$53,0),MATCH(($B47-AJ$4+1),'Stock Model- B 18 W'!$C$8:$AZ$8,0))),0,INDEX('Stock Model- B 18 W'!$C$9:$AZ$53,MATCH($B47,'Stock Model- B 18 W'!$B$9:$B$53,0),MATCH(($B47-AJ$4+1),'Stock Model- B 18 W'!$C$8:$AZ$8,0)))</f>
        <v>0</v>
      </c>
      <c r="AK47" s="128">
        <f ca="1">IF(ISNA(INDEX('Stock Model- B 18 W'!$C$9:$AZ$53,MATCH($B47,'Stock Model- B 18 W'!$B$9:$B$53,0),MATCH(($B47-AK$4+1),'Stock Model- B 18 W'!$C$8:$AZ$8,0))),0,INDEX('Stock Model- B 18 W'!$C$9:$AZ$53,MATCH($B47,'Stock Model- B 18 W'!$B$9:$B$53,0),MATCH(($B47-AK$4+1),'Stock Model- B 18 W'!$C$8:$AZ$8,0)))</f>
        <v>0</v>
      </c>
      <c r="AL47" s="128">
        <f ca="1">IF(ISNA(INDEX('Stock Model- B 18 W'!$C$9:$AZ$53,MATCH($B47,'Stock Model- B 18 W'!$B$9:$B$53,0),MATCH(($B47-AL$4+1),'Stock Model- B 18 W'!$C$8:$AZ$8,0))),0,INDEX('Stock Model- B 18 W'!$C$9:$AZ$53,MATCH($B47,'Stock Model- B 18 W'!$B$9:$B$53,0),MATCH(($B47-AL$4+1),'Stock Model- B 18 W'!$C$8:$AZ$8,0)))</f>
        <v>0</v>
      </c>
      <c r="AM47" s="128">
        <f ca="1">IF(ISNA(INDEX('Stock Model- B 18 W'!$C$9:$AZ$53,MATCH($B47,'Stock Model- B 18 W'!$B$9:$B$53,0),MATCH(($B47-AM$4+1),'Stock Model- B 18 W'!$C$8:$AZ$8,0))),0,INDEX('Stock Model- B 18 W'!$C$9:$AZ$53,MATCH($B47,'Stock Model- B 18 W'!$B$9:$B$53,0),MATCH(($B47-AM$4+1),'Stock Model- B 18 W'!$C$8:$AZ$8,0)))</f>
        <v>0</v>
      </c>
      <c r="AN47" s="128">
        <f ca="1">IF(ISNA(INDEX('Stock Model- B 18 W'!$C$9:$AZ$53,MATCH($B47,'Stock Model- B 18 W'!$B$9:$B$53,0),MATCH(($B47-AN$4+1),'Stock Model- B 18 W'!$C$8:$AZ$8,0))),0,INDEX('Stock Model- B 18 W'!$C$9:$AZ$53,MATCH($B47,'Stock Model- B 18 W'!$B$9:$B$53,0),MATCH(($B47-AN$4+1),'Stock Model- B 18 W'!$C$8:$AZ$8,0)))</f>
        <v>0</v>
      </c>
      <c r="AO47" s="128">
        <f ca="1">IF(ISNA(INDEX('Stock Model- B 18 W'!$C$9:$AZ$53,MATCH($B47,'Stock Model- B 18 W'!$B$9:$B$53,0),MATCH(($B47-AO$4+1),'Stock Model- B 18 W'!$C$8:$AZ$8,0))),0,INDEX('Stock Model- B 18 W'!$C$9:$AZ$53,MATCH($B47,'Stock Model- B 18 W'!$B$9:$B$53,0),MATCH(($B47-AO$4+1),'Stock Model- B 18 W'!$C$8:$AZ$8,0)))</f>
        <v>3214862.899964822</v>
      </c>
      <c r="AP47" s="128">
        <f ca="1">IF(ISNA(INDEX('Stock Model- B 18 W'!$C$9:$AZ$53,MATCH($B47,'Stock Model- B 18 W'!$B$9:$B$53,0),MATCH(($B47-AP$4+1),'Stock Model- B 18 W'!$C$8:$AZ$8,0))),0,INDEX('Stock Model- B 18 W'!$C$9:$AZ$53,MATCH($B47,'Stock Model- B 18 W'!$B$9:$B$53,0),MATCH(($B47-AP$4+1),'Stock Model- B 18 W'!$C$8:$AZ$8,0)))</f>
        <v>3238974.371714558</v>
      </c>
      <c r="AQ47" s="128">
        <f ca="1">IF(ISNA(INDEX('Stock Model- B 18 W'!$C$9:$AZ$53,MATCH($B47,'Stock Model- B 18 W'!$B$9:$B$53,0),MATCH(($B47-AQ$4+1),'Stock Model- B 18 W'!$C$8:$AZ$8,0))),0,INDEX('Stock Model- B 18 W'!$C$9:$AZ$53,MATCH($B47,'Stock Model- B 18 W'!$B$9:$B$53,0),MATCH(($B47-AQ$4+1),'Stock Model- B 18 W'!$C$8:$AZ$8,0)))</f>
        <v>3263266.6795024178</v>
      </c>
      <c r="AR47" s="128">
        <f ca="1">IF(ISNA(INDEX('Stock Model- B 18 W'!$C$9:$AZ$53,MATCH($B47,'Stock Model- B 18 W'!$B$9:$B$53,0),MATCH(($B47-AR$4+1),'Stock Model- B 18 W'!$C$8:$AZ$8,0))),0,INDEX('Stock Model- B 18 W'!$C$9:$AZ$53,MATCH($B47,'Stock Model- B 18 W'!$B$9:$B$53,0),MATCH(($B47-AR$4+1),'Stock Model- B 18 W'!$C$8:$AZ$8,0)))</f>
        <v>3287741.1795986858</v>
      </c>
      <c r="AS47" s="128">
        <f ca="1">IF(ISNA(INDEX('Stock Model- B 18 W'!$C$9:$AZ$53,MATCH($B47,'Stock Model- B 18 W'!$B$9:$B$53,0),MATCH(($B47-AS$4+1),'Stock Model- B 18 W'!$C$8:$AZ$8,0))),0,INDEX('Stock Model- B 18 W'!$C$9:$AZ$53,MATCH($B47,'Stock Model- B 18 W'!$B$9:$B$53,0),MATCH(($B47-AS$4+1),'Stock Model- B 18 W'!$C$8:$AZ$8,0)))</f>
        <v>3312399.2384456769</v>
      </c>
      <c r="AT47" s="128">
        <f>IF(ISNA(INDEX('Stock Model- B 18 W'!$C$9:$AZ$53,MATCH($B47,'Stock Model- B 18 W'!$B$9:$B$53,0),MATCH(($B47-AT$4+1),'Stock Model- B 18 W'!$C$8:$AZ$8,0))),0,INDEX('Stock Model- B 18 W'!$C$9:$AZ$53,MATCH($B47,'Stock Model- B 18 W'!$B$9:$B$53,0),MATCH(($B47-AT$4+1),'Stock Model- B 18 W'!$C$8:$AZ$8,0)))</f>
        <v>0</v>
      </c>
      <c r="AU47" s="128">
        <f>IF(ISNA(INDEX('Stock Model- B 18 W'!$C$9:$AZ$53,MATCH($B47,'Stock Model- B 18 W'!$B$9:$B$53,0),MATCH(($B47-AU$4+1),'Stock Model- B 18 W'!$C$8:$AZ$8,0))),0,INDEX('Stock Model- B 18 W'!$C$9:$AZ$53,MATCH($B47,'Stock Model- B 18 W'!$B$9:$B$53,0),MATCH(($B47-AU$4+1),'Stock Model- B 18 W'!$C$8:$AZ$8,0)))</f>
        <v>0</v>
      </c>
      <c r="AV47" s="109">
        <f t="shared" ca="1" si="2"/>
        <v>16317244.36922616</v>
      </c>
      <c r="AW47" s="109" t="str">
        <f ca="1">IF(AV47=SUM('Stock Model- B 18 W'!C51:AZ51),"OK","Error")</f>
        <v>OK</v>
      </c>
    </row>
    <row r="48" spans="1:49">
      <c r="A48" s="214"/>
      <c r="B48" s="109">
        <f>'Stock Model- B 18 W'!B52</f>
        <v>2033</v>
      </c>
      <c r="C48" s="128">
        <f ca="1">IF(ISNA(INDEX('Stock Model- B 18 W'!$C$9:$AZ$53,MATCH($B48,'Stock Model- B 18 W'!$B$9:$B$53,0),MATCH(($B48-C$4+1),'Stock Model- B 18 W'!$C$8:$AZ$8,0))),0,INDEX('Stock Model- B 18 W'!$C$9:$AZ$53,MATCH($B48,'Stock Model- B 18 W'!$B$9:$B$53,0),MATCH(($B48-C$4+1),'Stock Model- B 18 W'!$C$8:$AZ$8,0)))</f>
        <v>0</v>
      </c>
      <c r="D48" s="128">
        <f ca="1">IF(ISNA(INDEX('Stock Model- B 18 W'!$C$9:$AZ$53,MATCH($B48,'Stock Model- B 18 W'!$B$9:$B$53,0),MATCH(($B48-D$4+1),'Stock Model- B 18 W'!$C$8:$AZ$8,0))),0,INDEX('Stock Model- B 18 W'!$C$9:$AZ$53,MATCH($B48,'Stock Model- B 18 W'!$B$9:$B$53,0),MATCH(($B48-D$4+1),'Stock Model- B 18 W'!$C$8:$AZ$8,0)))</f>
        <v>0</v>
      </c>
      <c r="E48" s="128">
        <f ca="1">IF(ISNA(INDEX('Stock Model- B 18 W'!$C$9:$AZ$53,MATCH($B48,'Stock Model- B 18 W'!$B$9:$B$53,0),MATCH(($B48-E$4+1),'Stock Model- B 18 W'!$C$8:$AZ$8,0))),0,INDEX('Stock Model- B 18 W'!$C$9:$AZ$53,MATCH($B48,'Stock Model- B 18 W'!$B$9:$B$53,0),MATCH(($B48-E$4+1),'Stock Model- B 18 W'!$C$8:$AZ$8,0)))</f>
        <v>0</v>
      </c>
      <c r="F48" s="128">
        <f ca="1">IF(ISNA(INDEX('Stock Model- B 18 W'!$C$9:$AZ$53,MATCH($B48,'Stock Model- B 18 W'!$B$9:$B$53,0),MATCH(($B48-F$4+1),'Stock Model- B 18 W'!$C$8:$AZ$8,0))),0,INDEX('Stock Model- B 18 W'!$C$9:$AZ$53,MATCH($B48,'Stock Model- B 18 W'!$B$9:$B$53,0),MATCH(($B48-F$4+1),'Stock Model- B 18 W'!$C$8:$AZ$8,0)))</f>
        <v>0</v>
      </c>
      <c r="G48" s="128">
        <f ca="1">IF(ISNA(INDEX('Stock Model- B 18 W'!$C$9:$AZ$53,MATCH($B48,'Stock Model- B 18 W'!$B$9:$B$53,0),MATCH(($B48-G$4+1),'Stock Model- B 18 W'!$C$8:$AZ$8,0))),0,INDEX('Stock Model- B 18 W'!$C$9:$AZ$53,MATCH($B48,'Stock Model- B 18 W'!$B$9:$B$53,0),MATCH(($B48-G$4+1),'Stock Model- B 18 W'!$C$8:$AZ$8,0)))</f>
        <v>0</v>
      </c>
      <c r="H48" s="128">
        <f ca="1">IF(ISNA(INDEX('Stock Model- B 18 W'!$C$9:$AZ$53,MATCH($B48,'Stock Model- B 18 W'!$B$9:$B$53,0),MATCH(($B48-H$4+1),'Stock Model- B 18 W'!$C$8:$AZ$8,0))),0,INDEX('Stock Model- B 18 W'!$C$9:$AZ$53,MATCH($B48,'Stock Model- B 18 W'!$B$9:$B$53,0),MATCH(($B48-H$4+1),'Stock Model- B 18 W'!$C$8:$AZ$8,0)))</f>
        <v>0</v>
      </c>
      <c r="I48" s="128">
        <f ca="1">IF(ISNA(INDEX('Stock Model- B 18 W'!$C$9:$AZ$53,MATCH($B48,'Stock Model- B 18 W'!$B$9:$B$53,0),MATCH(($B48-I$4+1),'Stock Model- B 18 W'!$C$8:$AZ$8,0))),0,INDEX('Stock Model- B 18 W'!$C$9:$AZ$53,MATCH($B48,'Stock Model- B 18 W'!$B$9:$B$53,0),MATCH(($B48-I$4+1),'Stock Model- B 18 W'!$C$8:$AZ$8,0)))</f>
        <v>0</v>
      </c>
      <c r="J48" s="128">
        <f ca="1">IF(ISNA(INDEX('Stock Model- B 18 W'!$C$9:$AZ$53,MATCH($B48,'Stock Model- B 18 W'!$B$9:$B$53,0),MATCH(($B48-J$4+1),'Stock Model- B 18 W'!$C$8:$AZ$8,0))),0,INDEX('Stock Model- B 18 W'!$C$9:$AZ$53,MATCH($B48,'Stock Model- B 18 W'!$B$9:$B$53,0),MATCH(($B48-J$4+1),'Stock Model- B 18 W'!$C$8:$AZ$8,0)))</f>
        <v>0</v>
      </c>
      <c r="K48" s="128">
        <f ca="1">IF(ISNA(INDEX('Stock Model- B 18 W'!$C$9:$AZ$53,MATCH($B48,'Stock Model- B 18 W'!$B$9:$B$53,0),MATCH(($B48-K$4+1),'Stock Model- B 18 W'!$C$8:$AZ$8,0))),0,INDEX('Stock Model- B 18 W'!$C$9:$AZ$53,MATCH($B48,'Stock Model- B 18 W'!$B$9:$B$53,0),MATCH(($B48-K$4+1),'Stock Model- B 18 W'!$C$8:$AZ$8,0)))</f>
        <v>0</v>
      </c>
      <c r="L48" s="128">
        <f ca="1">IF(ISNA(INDEX('Stock Model- B 18 W'!$C$9:$AZ$53,MATCH($B48,'Stock Model- B 18 W'!$B$9:$B$53,0),MATCH(($B48-L$4+1),'Stock Model- B 18 W'!$C$8:$AZ$8,0))),0,INDEX('Stock Model- B 18 W'!$C$9:$AZ$53,MATCH($B48,'Stock Model- B 18 W'!$B$9:$B$53,0),MATCH(($B48-L$4+1),'Stock Model- B 18 W'!$C$8:$AZ$8,0)))</f>
        <v>0</v>
      </c>
      <c r="M48" s="128">
        <f ca="1">IF(ISNA(INDEX('Stock Model- B 18 W'!$C$9:$AZ$53,MATCH($B48,'Stock Model- B 18 W'!$B$9:$B$53,0),MATCH(($B48-M$4+1),'Stock Model- B 18 W'!$C$8:$AZ$8,0))),0,INDEX('Stock Model- B 18 W'!$C$9:$AZ$53,MATCH($B48,'Stock Model- B 18 W'!$B$9:$B$53,0),MATCH(($B48-M$4+1),'Stock Model- B 18 W'!$C$8:$AZ$8,0)))</f>
        <v>0</v>
      </c>
      <c r="N48" s="128">
        <f ca="1">IF(ISNA(INDEX('Stock Model- B 18 W'!$C$9:$AZ$53,MATCH($B48,'Stock Model- B 18 W'!$B$9:$B$53,0),MATCH(($B48-N$4+1),'Stock Model- B 18 W'!$C$8:$AZ$8,0))),0,INDEX('Stock Model- B 18 W'!$C$9:$AZ$53,MATCH($B48,'Stock Model- B 18 W'!$B$9:$B$53,0),MATCH(($B48-N$4+1),'Stock Model- B 18 W'!$C$8:$AZ$8,0)))</f>
        <v>0</v>
      </c>
      <c r="O48" s="128">
        <f ca="1">IF(ISNA(INDEX('Stock Model- B 18 W'!$C$9:$AZ$53,MATCH($B48,'Stock Model- B 18 W'!$B$9:$B$53,0),MATCH(($B48-O$4+1),'Stock Model- B 18 W'!$C$8:$AZ$8,0))),0,INDEX('Stock Model- B 18 W'!$C$9:$AZ$53,MATCH($B48,'Stock Model- B 18 W'!$B$9:$B$53,0),MATCH(($B48-O$4+1),'Stock Model- B 18 W'!$C$8:$AZ$8,0)))</f>
        <v>0</v>
      </c>
      <c r="P48" s="128">
        <f ca="1">IF(ISNA(INDEX('Stock Model- B 18 W'!$C$9:$AZ$53,MATCH($B48,'Stock Model- B 18 W'!$B$9:$B$53,0),MATCH(($B48-P$4+1),'Stock Model- B 18 W'!$C$8:$AZ$8,0))),0,INDEX('Stock Model- B 18 W'!$C$9:$AZ$53,MATCH($B48,'Stock Model- B 18 W'!$B$9:$B$53,0),MATCH(($B48-P$4+1),'Stock Model- B 18 W'!$C$8:$AZ$8,0)))</f>
        <v>0</v>
      </c>
      <c r="Q48" s="128">
        <f ca="1">IF(ISNA(INDEX('Stock Model- B 18 W'!$C$9:$AZ$53,MATCH($B48,'Stock Model- B 18 W'!$B$9:$B$53,0),MATCH(($B48-Q$4+1),'Stock Model- B 18 W'!$C$8:$AZ$8,0))),0,INDEX('Stock Model- B 18 W'!$C$9:$AZ$53,MATCH($B48,'Stock Model- B 18 W'!$B$9:$B$53,0),MATCH(($B48-Q$4+1),'Stock Model- B 18 W'!$C$8:$AZ$8,0)))</f>
        <v>0</v>
      </c>
      <c r="R48" s="128">
        <f ca="1">IF(ISNA(INDEX('Stock Model- B 18 W'!$C$9:$AZ$53,MATCH($B48,'Stock Model- B 18 W'!$B$9:$B$53,0),MATCH(($B48-R$4+1),'Stock Model- B 18 W'!$C$8:$AZ$8,0))),0,INDEX('Stock Model- B 18 W'!$C$9:$AZ$53,MATCH($B48,'Stock Model- B 18 W'!$B$9:$B$53,0),MATCH(($B48-R$4+1),'Stock Model- B 18 W'!$C$8:$AZ$8,0)))</f>
        <v>0</v>
      </c>
      <c r="S48" s="128">
        <f ca="1">IF(ISNA(INDEX('Stock Model- B 18 W'!$C$9:$AZ$53,MATCH($B48,'Stock Model- B 18 W'!$B$9:$B$53,0),MATCH(($B48-S$4+1),'Stock Model- B 18 W'!$C$8:$AZ$8,0))),0,INDEX('Stock Model- B 18 W'!$C$9:$AZ$53,MATCH($B48,'Stock Model- B 18 W'!$B$9:$B$53,0),MATCH(($B48-S$4+1),'Stock Model- B 18 W'!$C$8:$AZ$8,0)))</f>
        <v>0</v>
      </c>
      <c r="T48" s="128">
        <f ca="1">IF(ISNA(INDEX('Stock Model- B 18 W'!$C$9:$AZ$53,MATCH($B48,'Stock Model- B 18 W'!$B$9:$B$53,0),MATCH(($B48-T$4+1),'Stock Model- B 18 W'!$C$8:$AZ$8,0))),0,INDEX('Stock Model- B 18 W'!$C$9:$AZ$53,MATCH($B48,'Stock Model- B 18 W'!$B$9:$B$53,0),MATCH(($B48-T$4+1),'Stock Model- B 18 W'!$C$8:$AZ$8,0)))</f>
        <v>0</v>
      </c>
      <c r="U48" s="128">
        <f ca="1">IF(ISNA(INDEX('Stock Model- B 18 W'!$C$9:$AZ$53,MATCH($B48,'Stock Model- B 18 W'!$B$9:$B$53,0),MATCH(($B48-U$4+1),'Stock Model- B 18 W'!$C$8:$AZ$8,0))),0,INDEX('Stock Model- B 18 W'!$C$9:$AZ$53,MATCH($B48,'Stock Model- B 18 W'!$B$9:$B$53,0),MATCH(($B48-U$4+1),'Stock Model- B 18 W'!$C$8:$AZ$8,0)))</f>
        <v>0</v>
      </c>
      <c r="V48" s="128">
        <f ca="1">IF(ISNA(INDEX('Stock Model- B 18 W'!$C$9:$AZ$53,MATCH($B48,'Stock Model- B 18 W'!$B$9:$B$53,0),MATCH(($B48-V$4+1),'Stock Model- B 18 W'!$C$8:$AZ$8,0))),0,INDEX('Stock Model- B 18 W'!$C$9:$AZ$53,MATCH($B48,'Stock Model- B 18 W'!$B$9:$B$53,0),MATCH(($B48-V$4+1),'Stock Model- B 18 W'!$C$8:$AZ$8,0)))</f>
        <v>0</v>
      </c>
      <c r="W48" s="128">
        <f ca="1">IF(ISNA(INDEX('Stock Model- B 18 W'!$C$9:$AZ$53,MATCH($B48,'Stock Model- B 18 W'!$B$9:$B$53,0),MATCH(($B48-W$4+1),'Stock Model- B 18 W'!$C$8:$AZ$8,0))),0,INDEX('Stock Model- B 18 W'!$C$9:$AZ$53,MATCH($B48,'Stock Model- B 18 W'!$B$9:$B$53,0),MATCH(($B48-W$4+1),'Stock Model- B 18 W'!$C$8:$AZ$8,0)))</f>
        <v>0</v>
      </c>
      <c r="X48" s="128">
        <f ca="1">IF(ISNA(INDEX('Stock Model- B 18 W'!$C$9:$AZ$53,MATCH($B48,'Stock Model- B 18 W'!$B$9:$B$53,0),MATCH(($B48-X$4+1),'Stock Model- B 18 W'!$C$8:$AZ$8,0))),0,INDEX('Stock Model- B 18 W'!$C$9:$AZ$53,MATCH($B48,'Stock Model- B 18 W'!$B$9:$B$53,0),MATCH(($B48-X$4+1),'Stock Model- B 18 W'!$C$8:$AZ$8,0)))</f>
        <v>0</v>
      </c>
      <c r="Y48" s="128">
        <f ca="1">IF(ISNA(INDEX('Stock Model- B 18 W'!$C$9:$AZ$53,MATCH($B48,'Stock Model- B 18 W'!$B$9:$B$53,0),MATCH(($B48-Y$4+1),'Stock Model- B 18 W'!$C$8:$AZ$8,0))),0,INDEX('Stock Model- B 18 W'!$C$9:$AZ$53,MATCH($B48,'Stock Model- B 18 W'!$B$9:$B$53,0),MATCH(($B48-Y$4+1),'Stock Model- B 18 W'!$C$8:$AZ$8,0)))</f>
        <v>0</v>
      </c>
      <c r="Z48" s="128">
        <f ca="1">IF(ISNA(INDEX('Stock Model- B 18 W'!$C$9:$AZ$53,MATCH($B48,'Stock Model- B 18 W'!$B$9:$B$53,0),MATCH(($B48-Z$4+1),'Stock Model- B 18 W'!$C$8:$AZ$8,0))),0,INDEX('Stock Model- B 18 W'!$C$9:$AZ$53,MATCH($B48,'Stock Model- B 18 W'!$B$9:$B$53,0),MATCH(($B48-Z$4+1),'Stock Model- B 18 W'!$C$8:$AZ$8,0)))</f>
        <v>0</v>
      </c>
      <c r="AA48" s="128">
        <f ca="1">IF(ISNA(INDEX('Stock Model- B 18 W'!$C$9:$AZ$53,MATCH($B48,'Stock Model- B 18 W'!$B$9:$B$53,0),MATCH(($B48-AA$4+1),'Stock Model- B 18 W'!$C$8:$AZ$8,0))),0,INDEX('Stock Model- B 18 W'!$C$9:$AZ$53,MATCH($B48,'Stock Model- B 18 W'!$B$9:$B$53,0),MATCH(($B48-AA$4+1),'Stock Model- B 18 W'!$C$8:$AZ$8,0)))</f>
        <v>0</v>
      </c>
      <c r="AB48" s="128">
        <f ca="1">IF(ISNA(INDEX('Stock Model- B 18 W'!$C$9:$AZ$53,MATCH($B48,'Stock Model- B 18 W'!$B$9:$B$53,0),MATCH(($B48-AB$4+1),'Stock Model- B 18 W'!$C$8:$AZ$8,0))),0,INDEX('Stock Model- B 18 W'!$C$9:$AZ$53,MATCH($B48,'Stock Model- B 18 W'!$B$9:$B$53,0),MATCH(($B48-AB$4+1),'Stock Model- B 18 W'!$C$8:$AZ$8,0)))</f>
        <v>0</v>
      </c>
      <c r="AC48" s="128">
        <f ca="1">IF(ISNA(INDEX('Stock Model- B 18 W'!$C$9:$AZ$53,MATCH($B48,'Stock Model- B 18 W'!$B$9:$B$53,0),MATCH(($B48-AC$4+1),'Stock Model- B 18 W'!$C$8:$AZ$8,0))),0,INDEX('Stock Model- B 18 W'!$C$9:$AZ$53,MATCH($B48,'Stock Model- B 18 W'!$B$9:$B$53,0),MATCH(($B48-AC$4+1),'Stock Model- B 18 W'!$C$8:$AZ$8,0)))</f>
        <v>0</v>
      </c>
      <c r="AD48" s="128">
        <f ca="1">IF(ISNA(INDEX('Stock Model- B 18 W'!$C$9:$AZ$53,MATCH($B48,'Stock Model- B 18 W'!$B$9:$B$53,0),MATCH(($B48-AD$4+1),'Stock Model- B 18 W'!$C$8:$AZ$8,0))),0,INDEX('Stock Model- B 18 W'!$C$9:$AZ$53,MATCH($B48,'Stock Model- B 18 W'!$B$9:$B$53,0),MATCH(($B48-AD$4+1),'Stock Model- B 18 W'!$C$8:$AZ$8,0)))</f>
        <v>0</v>
      </c>
      <c r="AE48" s="128">
        <f ca="1">IF(ISNA(INDEX('Stock Model- B 18 W'!$C$9:$AZ$53,MATCH($B48,'Stock Model- B 18 W'!$B$9:$B$53,0),MATCH(($B48-AE$4+1),'Stock Model- B 18 W'!$C$8:$AZ$8,0))),0,INDEX('Stock Model- B 18 W'!$C$9:$AZ$53,MATCH($B48,'Stock Model- B 18 W'!$B$9:$B$53,0),MATCH(($B48-AE$4+1),'Stock Model- B 18 W'!$C$8:$AZ$8,0)))</f>
        <v>0</v>
      </c>
      <c r="AF48" s="128">
        <f ca="1">IF(ISNA(INDEX('Stock Model- B 18 W'!$C$9:$AZ$53,MATCH($B48,'Stock Model- B 18 W'!$B$9:$B$53,0),MATCH(($B48-AF$4+1),'Stock Model- B 18 W'!$C$8:$AZ$8,0))),0,INDEX('Stock Model- B 18 W'!$C$9:$AZ$53,MATCH($B48,'Stock Model- B 18 W'!$B$9:$B$53,0),MATCH(($B48-AF$4+1),'Stock Model- B 18 W'!$C$8:$AZ$8,0)))</f>
        <v>0</v>
      </c>
      <c r="AG48" s="128">
        <f ca="1">IF(ISNA(INDEX('Stock Model- B 18 W'!$C$9:$AZ$53,MATCH($B48,'Stock Model- B 18 W'!$B$9:$B$53,0),MATCH(($B48-AG$4+1),'Stock Model- B 18 W'!$C$8:$AZ$8,0))),0,INDEX('Stock Model- B 18 W'!$C$9:$AZ$53,MATCH($B48,'Stock Model- B 18 W'!$B$9:$B$53,0),MATCH(($B48-AG$4+1),'Stock Model- B 18 W'!$C$8:$AZ$8,0)))</f>
        <v>0</v>
      </c>
      <c r="AH48" s="128">
        <f ca="1">IF(ISNA(INDEX('Stock Model- B 18 W'!$C$9:$AZ$53,MATCH($B48,'Stock Model- B 18 W'!$B$9:$B$53,0),MATCH(($B48-AH$4+1),'Stock Model- B 18 W'!$C$8:$AZ$8,0))),0,INDEX('Stock Model- B 18 W'!$C$9:$AZ$53,MATCH($B48,'Stock Model- B 18 W'!$B$9:$B$53,0),MATCH(($B48-AH$4+1),'Stock Model- B 18 W'!$C$8:$AZ$8,0)))</f>
        <v>0</v>
      </c>
      <c r="AI48" s="128">
        <f ca="1">IF(ISNA(INDEX('Stock Model- B 18 W'!$C$9:$AZ$53,MATCH($B48,'Stock Model- B 18 W'!$B$9:$B$53,0),MATCH(($B48-AI$4+1),'Stock Model- B 18 W'!$C$8:$AZ$8,0))),0,INDEX('Stock Model- B 18 W'!$C$9:$AZ$53,MATCH($B48,'Stock Model- B 18 W'!$B$9:$B$53,0),MATCH(($B48-AI$4+1),'Stock Model- B 18 W'!$C$8:$AZ$8,0)))</f>
        <v>0</v>
      </c>
      <c r="AJ48" s="128">
        <f ca="1">IF(ISNA(INDEX('Stock Model- B 18 W'!$C$9:$AZ$53,MATCH($B48,'Stock Model- B 18 W'!$B$9:$B$53,0),MATCH(($B48-AJ$4+1),'Stock Model- B 18 W'!$C$8:$AZ$8,0))),0,INDEX('Stock Model- B 18 W'!$C$9:$AZ$53,MATCH($B48,'Stock Model- B 18 W'!$B$9:$B$53,0),MATCH(($B48-AJ$4+1),'Stock Model- B 18 W'!$C$8:$AZ$8,0)))</f>
        <v>0</v>
      </c>
      <c r="AK48" s="128">
        <f ca="1">IF(ISNA(INDEX('Stock Model- B 18 W'!$C$9:$AZ$53,MATCH($B48,'Stock Model- B 18 W'!$B$9:$B$53,0),MATCH(($B48-AK$4+1),'Stock Model- B 18 W'!$C$8:$AZ$8,0))),0,INDEX('Stock Model- B 18 W'!$C$9:$AZ$53,MATCH($B48,'Stock Model- B 18 W'!$B$9:$B$53,0),MATCH(($B48-AK$4+1),'Stock Model- B 18 W'!$C$8:$AZ$8,0)))</f>
        <v>0</v>
      </c>
      <c r="AL48" s="128">
        <f ca="1">IF(ISNA(INDEX('Stock Model- B 18 W'!$C$9:$AZ$53,MATCH($B48,'Stock Model- B 18 W'!$B$9:$B$53,0),MATCH(($B48-AL$4+1),'Stock Model- B 18 W'!$C$8:$AZ$8,0))),0,INDEX('Stock Model- B 18 W'!$C$9:$AZ$53,MATCH($B48,'Stock Model- B 18 W'!$B$9:$B$53,0),MATCH(($B48-AL$4+1),'Stock Model- B 18 W'!$C$8:$AZ$8,0)))</f>
        <v>0</v>
      </c>
      <c r="AM48" s="128">
        <f ca="1">IF(ISNA(INDEX('Stock Model- B 18 W'!$C$9:$AZ$53,MATCH($B48,'Stock Model- B 18 W'!$B$9:$B$53,0),MATCH(($B48-AM$4+1),'Stock Model- B 18 W'!$C$8:$AZ$8,0))),0,INDEX('Stock Model- B 18 W'!$C$9:$AZ$53,MATCH($B48,'Stock Model- B 18 W'!$B$9:$B$53,0),MATCH(($B48-AM$4+1),'Stock Model- B 18 W'!$C$8:$AZ$8,0)))</f>
        <v>0</v>
      </c>
      <c r="AN48" s="128">
        <f ca="1">IF(ISNA(INDEX('Stock Model- B 18 W'!$C$9:$AZ$53,MATCH($B48,'Stock Model- B 18 W'!$B$9:$B$53,0),MATCH(($B48-AN$4+1),'Stock Model- B 18 W'!$C$8:$AZ$8,0))),0,INDEX('Stock Model- B 18 W'!$C$9:$AZ$53,MATCH($B48,'Stock Model- B 18 W'!$B$9:$B$53,0),MATCH(($B48-AN$4+1),'Stock Model- B 18 W'!$C$8:$AZ$8,0)))</f>
        <v>0</v>
      </c>
      <c r="AO48" s="128">
        <f ca="1">IF(ISNA(INDEX('Stock Model- B 18 W'!$C$9:$AZ$53,MATCH($B48,'Stock Model- B 18 W'!$B$9:$B$53,0),MATCH(($B48-AO$4+1),'Stock Model- B 18 W'!$C$8:$AZ$8,0))),0,INDEX('Stock Model- B 18 W'!$C$9:$AZ$53,MATCH($B48,'Stock Model- B 18 W'!$B$9:$B$53,0),MATCH(($B48-AO$4+1),'Stock Model- B 18 W'!$C$8:$AZ$8,0)))</f>
        <v>0</v>
      </c>
      <c r="AP48" s="128">
        <f ca="1">IF(ISNA(INDEX('Stock Model- B 18 W'!$C$9:$AZ$53,MATCH($B48,'Stock Model- B 18 W'!$B$9:$B$53,0),MATCH(($B48-AP$4+1),'Stock Model- B 18 W'!$C$8:$AZ$8,0))),0,INDEX('Stock Model- B 18 W'!$C$9:$AZ$53,MATCH($B48,'Stock Model- B 18 W'!$B$9:$B$53,0),MATCH(($B48-AP$4+1),'Stock Model- B 18 W'!$C$8:$AZ$8,0)))</f>
        <v>3238974.371714558</v>
      </c>
      <c r="AQ48" s="128">
        <f ca="1">IF(ISNA(INDEX('Stock Model- B 18 W'!$C$9:$AZ$53,MATCH($B48,'Stock Model- B 18 W'!$B$9:$B$53,0),MATCH(($B48-AQ$4+1),'Stock Model- B 18 W'!$C$8:$AZ$8,0))),0,INDEX('Stock Model- B 18 W'!$C$9:$AZ$53,MATCH($B48,'Stock Model- B 18 W'!$B$9:$B$53,0),MATCH(($B48-AQ$4+1),'Stock Model- B 18 W'!$C$8:$AZ$8,0)))</f>
        <v>3263266.6795024178</v>
      </c>
      <c r="AR48" s="128">
        <f ca="1">IF(ISNA(INDEX('Stock Model- B 18 W'!$C$9:$AZ$53,MATCH($B48,'Stock Model- B 18 W'!$B$9:$B$53,0),MATCH(($B48-AR$4+1),'Stock Model- B 18 W'!$C$8:$AZ$8,0))),0,INDEX('Stock Model- B 18 W'!$C$9:$AZ$53,MATCH($B48,'Stock Model- B 18 W'!$B$9:$B$53,0),MATCH(($B48-AR$4+1),'Stock Model- B 18 W'!$C$8:$AZ$8,0)))</f>
        <v>3287741.1795986858</v>
      </c>
      <c r="AS48" s="128">
        <f ca="1">IF(ISNA(INDEX('Stock Model- B 18 W'!$C$9:$AZ$53,MATCH($B48,'Stock Model- B 18 W'!$B$9:$B$53,0),MATCH(($B48-AS$4+1),'Stock Model- B 18 W'!$C$8:$AZ$8,0))),0,INDEX('Stock Model- B 18 W'!$C$9:$AZ$53,MATCH($B48,'Stock Model- B 18 W'!$B$9:$B$53,0),MATCH(($B48-AS$4+1),'Stock Model- B 18 W'!$C$8:$AZ$8,0)))</f>
        <v>3312399.2384456769</v>
      </c>
      <c r="AT48" s="128">
        <f ca="1">IF(ISNA(INDEX('Stock Model- B 18 W'!$C$9:$AZ$53,MATCH($B48,'Stock Model- B 18 W'!$B$9:$B$53,0),MATCH(($B48-AT$4+1),'Stock Model- B 18 W'!$C$8:$AZ$8,0))),0,INDEX('Stock Model- B 18 W'!$C$9:$AZ$53,MATCH($B48,'Stock Model- B 18 W'!$B$9:$B$53,0),MATCH(($B48-AT$4+1),'Stock Model- B 18 W'!$C$8:$AZ$8,0)))</f>
        <v>3337242.2327340194</v>
      </c>
      <c r="AU48" s="128">
        <f>IF(ISNA(INDEX('Stock Model- B 18 W'!$C$9:$AZ$53,MATCH($B48,'Stock Model- B 18 W'!$B$9:$B$53,0),MATCH(($B48-AU$4+1),'Stock Model- B 18 W'!$C$8:$AZ$8,0))),0,INDEX('Stock Model- B 18 W'!$C$9:$AZ$53,MATCH($B48,'Stock Model- B 18 W'!$B$9:$B$53,0),MATCH(($B48-AU$4+1),'Stock Model- B 18 W'!$C$8:$AZ$8,0)))</f>
        <v>0</v>
      </c>
      <c r="AV48" s="109">
        <f t="shared" ca="1" si="2"/>
        <v>16439623.701995358</v>
      </c>
      <c r="AW48" s="109" t="str">
        <f ca="1">IF(AV48=SUM('Stock Model- B 18 W'!C52:AZ52),"OK","Error")</f>
        <v>OK</v>
      </c>
    </row>
    <row r="49" spans="1:49">
      <c r="A49" s="214"/>
      <c r="B49" s="109">
        <f>'Stock Model- B 18 W'!B53</f>
        <v>2034</v>
      </c>
      <c r="C49" s="128">
        <f ca="1">IF(ISNA(INDEX('Stock Model- B 18 W'!$C$9:$AZ$53,MATCH($B49,'Stock Model- B 18 W'!$B$9:$B$53,0),MATCH(($B49-C$4+1),'Stock Model- B 18 W'!$C$8:$AZ$8,0))),0,INDEX('Stock Model- B 18 W'!$C$9:$AZ$53,MATCH($B49,'Stock Model- B 18 W'!$B$9:$B$53,0),MATCH(($B49-C$4+1),'Stock Model- B 18 W'!$C$8:$AZ$8,0)))</f>
        <v>0</v>
      </c>
      <c r="D49" s="128">
        <f ca="1">IF(ISNA(INDEX('Stock Model- B 18 W'!$C$9:$AZ$53,MATCH($B49,'Stock Model- B 18 W'!$B$9:$B$53,0),MATCH(($B49-D$4+1),'Stock Model- B 18 W'!$C$8:$AZ$8,0))),0,INDEX('Stock Model- B 18 W'!$C$9:$AZ$53,MATCH($B49,'Stock Model- B 18 W'!$B$9:$B$53,0),MATCH(($B49-D$4+1),'Stock Model- B 18 W'!$C$8:$AZ$8,0)))</f>
        <v>0</v>
      </c>
      <c r="E49" s="128">
        <f ca="1">IF(ISNA(INDEX('Stock Model- B 18 W'!$C$9:$AZ$53,MATCH($B49,'Stock Model- B 18 W'!$B$9:$B$53,0),MATCH(($B49-E$4+1),'Stock Model- B 18 W'!$C$8:$AZ$8,0))),0,INDEX('Stock Model- B 18 W'!$C$9:$AZ$53,MATCH($B49,'Stock Model- B 18 W'!$B$9:$B$53,0),MATCH(($B49-E$4+1),'Stock Model- B 18 W'!$C$8:$AZ$8,0)))</f>
        <v>0</v>
      </c>
      <c r="F49" s="128">
        <f ca="1">IF(ISNA(INDEX('Stock Model- B 18 W'!$C$9:$AZ$53,MATCH($B49,'Stock Model- B 18 W'!$B$9:$B$53,0),MATCH(($B49-F$4+1),'Stock Model- B 18 W'!$C$8:$AZ$8,0))),0,INDEX('Stock Model- B 18 W'!$C$9:$AZ$53,MATCH($B49,'Stock Model- B 18 W'!$B$9:$B$53,0),MATCH(($B49-F$4+1),'Stock Model- B 18 W'!$C$8:$AZ$8,0)))</f>
        <v>0</v>
      </c>
      <c r="G49" s="128">
        <f ca="1">IF(ISNA(INDEX('Stock Model- B 18 W'!$C$9:$AZ$53,MATCH($B49,'Stock Model- B 18 W'!$B$9:$B$53,0),MATCH(($B49-G$4+1),'Stock Model- B 18 W'!$C$8:$AZ$8,0))),0,INDEX('Stock Model- B 18 W'!$C$9:$AZ$53,MATCH($B49,'Stock Model- B 18 W'!$B$9:$B$53,0),MATCH(($B49-G$4+1),'Stock Model- B 18 W'!$C$8:$AZ$8,0)))</f>
        <v>0</v>
      </c>
      <c r="H49" s="128">
        <f ca="1">IF(ISNA(INDEX('Stock Model- B 18 W'!$C$9:$AZ$53,MATCH($B49,'Stock Model- B 18 W'!$B$9:$B$53,0),MATCH(($B49-H$4+1),'Stock Model- B 18 W'!$C$8:$AZ$8,0))),0,INDEX('Stock Model- B 18 W'!$C$9:$AZ$53,MATCH($B49,'Stock Model- B 18 W'!$B$9:$B$53,0),MATCH(($B49-H$4+1),'Stock Model- B 18 W'!$C$8:$AZ$8,0)))</f>
        <v>0</v>
      </c>
      <c r="I49" s="128">
        <f ca="1">IF(ISNA(INDEX('Stock Model- B 18 W'!$C$9:$AZ$53,MATCH($B49,'Stock Model- B 18 W'!$B$9:$B$53,0),MATCH(($B49-I$4+1),'Stock Model- B 18 W'!$C$8:$AZ$8,0))),0,INDEX('Stock Model- B 18 W'!$C$9:$AZ$53,MATCH($B49,'Stock Model- B 18 W'!$B$9:$B$53,0),MATCH(($B49-I$4+1),'Stock Model- B 18 W'!$C$8:$AZ$8,0)))</f>
        <v>0</v>
      </c>
      <c r="J49" s="128">
        <f ca="1">IF(ISNA(INDEX('Stock Model- B 18 W'!$C$9:$AZ$53,MATCH($B49,'Stock Model- B 18 W'!$B$9:$B$53,0),MATCH(($B49-J$4+1),'Stock Model- B 18 W'!$C$8:$AZ$8,0))),0,INDEX('Stock Model- B 18 W'!$C$9:$AZ$53,MATCH($B49,'Stock Model- B 18 W'!$B$9:$B$53,0),MATCH(($B49-J$4+1),'Stock Model- B 18 W'!$C$8:$AZ$8,0)))</f>
        <v>0</v>
      </c>
      <c r="K49" s="128">
        <f ca="1">IF(ISNA(INDEX('Stock Model- B 18 W'!$C$9:$AZ$53,MATCH($B49,'Stock Model- B 18 W'!$B$9:$B$53,0),MATCH(($B49-K$4+1),'Stock Model- B 18 W'!$C$8:$AZ$8,0))),0,INDEX('Stock Model- B 18 W'!$C$9:$AZ$53,MATCH($B49,'Stock Model- B 18 W'!$B$9:$B$53,0),MATCH(($B49-K$4+1),'Stock Model- B 18 W'!$C$8:$AZ$8,0)))</f>
        <v>0</v>
      </c>
      <c r="L49" s="128">
        <f ca="1">IF(ISNA(INDEX('Stock Model- B 18 W'!$C$9:$AZ$53,MATCH($B49,'Stock Model- B 18 W'!$B$9:$B$53,0),MATCH(($B49-L$4+1),'Stock Model- B 18 W'!$C$8:$AZ$8,0))),0,INDEX('Stock Model- B 18 W'!$C$9:$AZ$53,MATCH($B49,'Stock Model- B 18 W'!$B$9:$B$53,0),MATCH(($B49-L$4+1),'Stock Model- B 18 W'!$C$8:$AZ$8,0)))</f>
        <v>0</v>
      </c>
      <c r="M49" s="128">
        <f ca="1">IF(ISNA(INDEX('Stock Model- B 18 W'!$C$9:$AZ$53,MATCH($B49,'Stock Model- B 18 W'!$B$9:$B$53,0),MATCH(($B49-M$4+1),'Stock Model- B 18 W'!$C$8:$AZ$8,0))),0,INDEX('Stock Model- B 18 W'!$C$9:$AZ$53,MATCH($B49,'Stock Model- B 18 W'!$B$9:$B$53,0),MATCH(($B49-M$4+1),'Stock Model- B 18 W'!$C$8:$AZ$8,0)))</f>
        <v>0</v>
      </c>
      <c r="N49" s="128">
        <f ca="1">IF(ISNA(INDEX('Stock Model- B 18 W'!$C$9:$AZ$53,MATCH($B49,'Stock Model- B 18 W'!$B$9:$B$53,0),MATCH(($B49-N$4+1),'Stock Model- B 18 W'!$C$8:$AZ$8,0))),0,INDEX('Stock Model- B 18 W'!$C$9:$AZ$53,MATCH($B49,'Stock Model- B 18 W'!$B$9:$B$53,0),MATCH(($B49-N$4+1),'Stock Model- B 18 W'!$C$8:$AZ$8,0)))</f>
        <v>0</v>
      </c>
      <c r="O49" s="128">
        <f ca="1">IF(ISNA(INDEX('Stock Model- B 18 W'!$C$9:$AZ$53,MATCH($B49,'Stock Model- B 18 W'!$B$9:$B$53,0),MATCH(($B49-O$4+1),'Stock Model- B 18 W'!$C$8:$AZ$8,0))),0,INDEX('Stock Model- B 18 W'!$C$9:$AZ$53,MATCH($B49,'Stock Model- B 18 W'!$B$9:$B$53,0),MATCH(($B49-O$4+1),'Stock Model- B 18 W'!$C$8:$AZ$8,0)))</f>
        <v>0</v>
      </c>
      <c r="P49" s="128">
        <f ca="1">IF(ISNA(INDEX('Stock Model- B 18 W'!$C$9:$AZ$53,MATCH($B49,'Stock Model- B 18 W'!$B$9:$B$53,0),MATCH(($B49-P$4+1),'Stock Model- B 18 W'!$C$8:$AZ$8,0))),0,INDEX('Stock Model- B 18 W'!$C$9:$AZ$53,MATCH($B49,'Stock Model- B 18 W'!$B$9:$B$53,0),MATCH(($B49-P$4+1),'Stock Model- B 18 W'!$C$8:$AZ$8,0)))</f>
        <v>0</v>
      </c>
      <c r="Q49" s="128">
        <f ca="1">IF(ISNA(INDEX('Stock Model- B 18 W'!$C$9:$AZ$53,MATCH($B49,'Stock Model- B 18 W'!$B$9:$B$53,0),MATCH(($B49-Q$4+1),'Stock Model- B 18 W'!$C$8:$AZ$8,0))),0,INDEX('Stock Model- B 18 W'!$C$9:$AZ$53,MATCH($B49,'Stock Model- B 18 W'!$B$9:$B$53,0),MATCH(($B49-Q$4+1),'Stock Model- B 18 W'!$C$8:$AZ$8,0)))</f>
        <v>0</v>
      </c>
      <c r="R49" s="128">
        <f ca="1">IF(ISNA(INDEX('Stock Model- B 18 W'!$C$9:$AZ$53,MATCH($B49,'Stock Model- B 18 W'!$B$9:$B$53,0),MATCH(($B49-R$4+1),'Stock Model- B 18 W'!$C$8:$AZ$8,0))),0,INDEX('Stock Model- B 18 W'!$C$9:$AZ$53,MATCH($B49,'Stock Model- B 18 W'!$B$9:$B$53,0),MATCH(($B49-R$4+1),'Stock Model- B 18 W'!$C$8:$AZ$8,0)))</f>
        <v>0</v>
      </c>
      <c r="S49" s="128">
        <f ca="1">IF(ISNA(INDEX('Stock Model- B 18 W'!$C$9:$AZ$53,MATCH($B49,'Stock Model- B 18 W'!$B$9:$B$53,0),MATCH(($B49-S$4+1),'Stock Model- B 18 W'!$C$8:$AZ$8,0))),0,INDEX('Stock Model- B 18 W'!$C$9:$AZ$53,MATCH($B49,'Stock Model- B 18 W'!$B$9:$B$53,0),MATCH(($B49-S$4+1),'Stock Model- B 18 W'!$C$8:$AZ$8,0)))</f>
        <v>0</v>
      </c>
      <c r="T49" s="128">
        <f ca="1">IF(ISNA(INDEX('Stock Model- B 18 W'!$C$9:$AZ$53,MATCH($B49,'Stock Model- B 18 W'!$B$9:$B$53,0),MATCH(($B49-T$4+1),'Stock Model- B 18 W'!$C$8:$AZ$8,0))),0,INDEX('Stock Model- B 18 W'!$C$9:$AZ$53,MATCH($B49,'Stock Model- B 18 W'!$B$9:$B$53,0),MATCH(($B49-T$4+1),'Stock Model- B 18 W'!$C$8:$AZ$8,0)))</f>
        <v>0</v>
      </c>
      <c r="U49" s="128">
        <f ca="1">IF(ISNA(INDEX('Stock Model- B 18 W'!$C$9:$AZ$53,MATCH($B49,'Stock Model- B 18 W'!$B$9:$B$53,0),MATCH(($B49-U$4+1),'Stock Model- B 18 W'!$C$8:$AZ$8,0))),0,INDEX('Stock Model- B 18 W'!$C$9:$AZ$53,MATCH($B49,'Stock Model- B 18 W'!$B$9:$B$53,0),MATCH(($B49-U$4+1),'Stock Model- B 18 W'!$C$8:$AZ$8,0)))</f>
        <v>0</v>
      </c>
      <c r="V49" s="128">
        <f ca="1">IF(ISNA(INDEX('Stock Model- B 18 W'!$C$9:$AZ$53,MATCH($B49,'Stock Model- B 18 W'!$B$9:$B$53,0),MATCH(($B49-V$4+1),'Stock Model- B 18 W'!$C$8:$AZ$8,0))),0,INDEX('Stock Model- B 18 W'!$C$9:$AZ$53,MATCH($B49,'Stock Model- B 18 W'!$B$9:$B$53,0),MATCH(($B49-V$4+1),'Stock Model- B 18 W'!$C$8:$AZ$8,0)))</f>
        <v>0</v>
      </c>
      <c r="W49" s="128">
        <f ca="1">IF(ISNA(INDEX('Stock Model- B 18 W'!$C$9:$AZ$53,MATCH($B49,'Stock Model- B 18 W'!$B$9:$B$53,0),MATCH(($B49-W$4+1),'Stock Model- B 18 W'!$C$8:$AZ$8,0))),0,INDEX('Stock Model- B 18 W'!$C$9:$AZ$53,MATCH($B49,'Stock Model- B 18 W'!$B$9:$B$53,0),MATCH(($B49-W$4+1),'Stock Model- B 18 W'!$C$8:$AZ$8,0)))</f>
        <v>0</v>
      </c>
      <c r="X49" s="128">
        <f ca="1">IF(ISNA(INDEX('Stock Model- B 18 W'!$C$9:$AZ$53,MATCH($B49,'Stock Model- B 18 W'!$B$9:$B$53,0),MATCH(($B49-X$4+1),'Stock Model- B 18 W'!$C$8:$AZ$8,0))),0,INDEX('Stock Model- B 18 W'!$C$9:$AZ$53,MATCH($B49,'Stock Model- B 18 W'!$B$9:$B$53,0),MATCH(($B49-X$4+1),'Stock Model- B 18 W'!$C$8:$AZ$8,0)))</f>
        <v>0</v>
      </c>
      <c r="Y49" s="128">
        <f ca="1">IF(ISNA(INDEX('Stock Model- B 18 W'!$C$9:$AZ$53,MATCH($B49,'Stock Model- B 18 W'!$B$9:$B$53,0),MATCH(($B49-Y$4+1),'Stock Model- B 18 W'!$C$8:$AZ$8,0))),0,INDEX('Stock Model- B 18 W'!$C$9:$AZ$53,MATCH($B49,'Stock Model- B 18 W'!$B$9:$B$53,0),MATCH(($B49-Y$4+1),'Stock Model- B 18 W'!$C$8:$AZ$8,0)))</f>
        <v>0</v>
      </c>
      <c r="Z49" s="128">
        <f ca="1">IF(ISNA(INDEX('Stock Model- B 18 W'!$C$9:$AZ$53,MATCH($B49,'Stock Model- B 18 W'!$B$9:$B$53,0),MATCH(($B49-Z$4+1),'Stock Model- B 18 W'!$C$8:$AZ$8,0))),0,INDEX('Stock Model- B 18 W'!$C$9:$AZ$53,MATCH($B49,'Stock Model- B 18 W'!$B$9:$B$53,0),MATCH(($B49-Z$4+1),'Stock Model- B 18 W'!$C$8:$AZ$8,0)))</f>
        <v>0</v>
      </c>
      <c r="AA49" s="128">
        <f ca="1">IF(ISNA(INDEX('Stock Model- B 18 W'!$C$9:$AZ$53,MATCH($B49,'Stock Model- B 18 W'!$B$9:$B$53,0),MATCH(($B49-AA$4+1),'Stock Model- B 18 W'!$C$8:$AZ$8,0))),0,INDEX('Stock Model- B 18 W'!$C$9:$AZ$53,MATCH($B49,'Stock Model- B 18 W'!$B$9:$B$53,0),MATCH(($B49-AA$4+1),'Stock Model- B 18 W'!$C$8:$AZ$8,0)))</f>
        <v>0</v>
      </c>
      <c r="AB49" s="128">
        <f ca="1">IF(ISNA(INDEX('Stock Model- B 18 W'!$C$9:$AZ$53,MATCH($B49,'Stock Model- B 18 W'!$B$9:$B$53,0),MATCH(($B49-AB$4+1),'Stock Model- B 18 W'!$C$8:$AZ$8,0))),0,INDEX('Stock Model- B 18 W'!$C$9:$AZ$53,MATCH($B49,'Stock Model- B 18 W'!$B$9:$B$53,0),MATCH(($B49-AB$4+1),'Stock Model- B 18 W'!$C$8:$AZ$8,0)))</f>
        <v>0</v>
      </c>
      <c r="AC49" s="128">
        <f ca="1">IF(ISNA(INDEX('Stock Model- B 18 W'!$C$9:$AZ$53,MATCH($B49,'Stock Model- B 18 W'!$B$9:$B$53,0),MATCH(($B49-AC$4+1),'Stock Model- B 18 W'!$C$8:$AZ$8,0))),0,INDEX('Stock Model- B 18 W'!$C$9:$AZ$53,MATCH($B49,'Stock Model- B 18 W'!$B$9:$B$53,0),MATCH(($B49-AC$4+1),'Stock Model- B 18 W'!$C$8:$AZ$8,0)))</f>
        <v>0</v>
      </c>
      <c r="AD49" s="128">
        <f ca="1">IF(ISNA(INDEX('Stock Model- B 18 W'!$C$9:$AZ$53,MATCH($B49,'Stock Model- B 18 W'!$B$9:$B$53,0),MATCH(($B49-AD$4+1),'Stock Model- B 18 W'!$C$8:$AZ$8,0))),0,INDEX('Stock Model- B 18 W'!$C$9:$AZ$53,MATCH($B49,'Stock Model- B 18 W'!$B$9:$B$53,0),MATCH(($B49-AD$4+1),'Stock Model- B 18 W'!$C$8:$AZ$8,0)))</f>
        <v>0</v>
      </c>
      <c r="AE49" s="128">
        <f ca="1">IF(ISNA(INDEX('Stock Model- B 18 W'!$C$9:$AZ$53,MATCH($B49,'Stock Model- B 18 W'!$B$9:$B$53,0),MATCH(($B49-AE$4+1),'Stock Model- B 18 W'!$C$8:$AZ$8,0))),0,INDEX('Stock Model- B 18 W'!$C$9:$AZ$53,MATCH($B49,'Stock Model- B 18 W'!$B$9:$B$53,0),MATCH(($B49-AE$4+1),'Stock Model- B 18 W'!$C$8:$AZ$8,0)))</f>
        <v>0</v>
      </c>
      <c r="AF49" s="128">
        <f ca="1">IF(ISNA(INDEX('Stock Model- B 18 W'!$C$9:$AZ$53,MATCH($B49,'Stock Model- B 18 W'!$B$9:$B$53,0),MATCH(($B49-AF$4+1),'Stock Model- B 18 W'!$C$8:$AZ$8,0))),0,INDEX('Stock Model- B 18 W'!$C$9:$AZ$53,MATCH($B49,'Stock Model- B 18 W'!$B$9:$B$53,0),MATCH(($B49-AF$4+1),'Stock Model- B 18 W'!$C$8:$AZ$8,0)))</f>
        <v>0</v>
      </c>
      <c r="AG49" s="128">
        <f ca="1">IF(ISNA(INDEX('Stock Model- B 18 W'!$C$9:$AZ$53,MATCH($B49,'Stock Model- B 18 W'!$B$9:$B$53,0),MATCH(($B49-AG$4+1),'Stock Model- B 18 W'!$C$8:$AZ$8,0))),0,INDEX('Stock Model- B 18 W'!$C$9:$AZ$53,MATCH($B49,'Stock Model- B 18 W'!$B$9:$B$53,0),MATCH(($B49-AG$4+1),'Stock Model- B 18 W'!$C$8:$AZ$8,0)))</f>
        <v>0</v>
      </c>
      <c r="AH49" s="128">
        <f ca="1">IF(ISNA(INDEX('Stock Model- B 18 W'!$C$9:$AZ$53,MATCH($B49,'Stock Model- B 18 W'!$B$9:$B$53,0),MATCH(($B49-AH$4+1),'Stock Model- B 18 W'!$C$8:$AZ$8,0))),0,INDEX('Stock Model- B 18 W'!$C$9:$AZ$53,MATCH($B49,'Stock Model- B 18 W'!$B$9:$B$53,0),MATCH(($B49-AH$4+1),'Stock Model- B 18 W'!$C$8:$AZ$8,0)))</f>
        <v>0</v>
      </c>
      <c r="AI49" s="128">
        <f ca="1">IF(ISNA(INDEX('Stock Model- B 18 W'!$C$9:$AZ$53,MATCH($B49,'Stock Model- B 18 W'!$B$9:$B$53,0),MATCH(($B49-AI$4+1),'Stock Model- B 18 W'!$C$8:$AZ$8,0))),0,INDEX('Stock Model- B 18 W'!$C$9:$AZ$53,MATCH($B49,'Stock Model- B 18 W'!$B$9:$B$53,0),MATCH(($B49-AI$4+1),'Stock Model- B 18 W'!$C$8:$AZ$8,0)))</f>
        <v>0</v>
      </c>
      <c r="AJ49" s="128">
        <f ca="1">IF(ISNA(INDEX('Stock Model- B 18 W'!$C$9:$AZ$53,MATCH($B49,'Stock Model- B 18 W'!$B$9:$B$53,0),MATCH(($B49-AJ$4+1),'Stock Model- B 18 W'!$C$8:$AZ$8,0))),0,INDEX('Stock Model- B 18 W'!$C$9:$AZ$53,MATCH($B49,'Stock Model- B 18 W'!$B$9:$B$53,0),MATCH(($B49-AJ$4+1),'Stock Model- B 18 W'!$C$8:$AZ$8,0)))</f>
        <v>0</v>
      </c>
      <c r="AK49" s="128">
        <f ca="1">IF(ISNA(INDEX('Stock Model- B 18 W'!$C$9:$AZ$53,MATCH($B49,'Stock Model- B 18 W'!$B$9:$B$53,0),MATCH(($B49-AK$4+1),'Stock Model- B 18 W'!$C$8:$AZ$8,0))),0,INDEX('Stock Model- B 18 W'!$C$9:$AZ$53,MATCH($B49,'Stock Model- B 18 W'!$B$9:$B$53,0),MATCH(($B49-AK$4+1),'Stock Model- B 18 W'!$C$8:$AZ$8,0)))</f>
        <v>0</v>
      </c>
      <c r="AL49" s="128">
        <f ca="1">IF(ISNA(INDEX('Stock Model- B 18 W'!$C$9:$AZ$53,MATCH($B49,'Stock Model- B 18 W'!$B$9:$B$53,0),MATCH(($B49-AL$4+1),'Stock Model- B 18 W'!$C$8:$AZ$8,0))),0,INDEX('Stock Model- B 18 W'!$C$9:$AZ$53,MATCH($B49,'Stock Model- B 18 W'!$B$9:$B$53,0),MATCH(($B49-AL$4+1),'Stock Model- B 18 W'!$C$8:$AZ$8,0)))</f>
        <v>0</v>
      </c>
      <c r="AM49" s="128">
        <f ca="1">IF(ISNA(INDEX('Stock Model- B 18 W'!$C$9:$AZ$53,MATCH($B49,'Stock Model- B 18 W'!$B$9:$B$53,0),MATCH(($B49-AM$4+1),'Stock Model- B 18 W'!$C$8:$AZ$8,0))),0,INDEX('Stock Model- B 18 W'!$C$9:$AZ$53,MATCH($B49,'Stock Model- B 18 W'!$B$9:$B$53,0),MATCH(($B49-AM$4+1),'Stock Model- B 18 W'!$C$8:$AZ$8,0)))</f>
        <v>0</v>
      </c>
      <c r="AN49" s="128">
        <f ca="1">IF(ISNA(INDEX('Stock Model- B 18 W'!$C$9:$AZ$53,MATCH($B49,'Stock Model- B 18 W'!$B$9:$B$53,0),MATCH(($B49-AN$4+1),'Stock Model- B 18 W'!$C$8:$AZ$8,0))),0,INDEX('Stock Model- B 18 W'!$C$9:$AZ$53,MATCH($B49,'Stock Model- B 18 W'!$B$9:$B$53,0),MATCH(($B49-AN$4+1),'Stock Model- B 18 W'!$C$8:$AZ$8,0)))</f>
        <v>0</v>
      </c>
      <c r="AO49" s="128">
        <f ca="1">IF(ISNA(INDEX('Stock Model- B 18 W'!$C$9:$AZ$53,MATCH($B49,'Stock Model- B 18 W'!$B$9:$B$53,0),MATCH(($B49-AO$4+1),'Stock Model- B 18 W'!$C$8:$AZ$8,0))),0,INDEX('Stock Model- B 18 W'!$C$9:$AZ$53,MATCH($B49,'Stock Model- B 18 W'!$B$9:$B$53,0),MATCH(($B49-AO$4+1),'Stock Model- B 18 W'!$C$8:$AZ$8,0)))</f>
        <v>0</v>
      </c>
      <c r="AP49" s="128">
        <f ca="1">IF(ISNA(INDEX('Stock Model- B 18 W'!$C$9:$AZ$53,MATCH($B49,'Stock Model- B 18 W'!$B$9:$B$53,0),MATCH(($B49-AP$4+1),'Stock Model- B 18 W'!$C$8:$AZ$8,0))),0,INDEX('Stock Model- B 18 W'!$C$9:$AZ$53,MATCH($B49,'Stock Model- B 18 W'!$B$9:$B$53,0),MATCH(($B49-AP$4+1),'Stock Model- B 18 W'!$C$8:$AZ$8,0)))</f>
        <v>0</v>
      </c>
      <c r="AQ49" s="128">
        <f ca="1">IF(ISNA(INDEX('Stock Model- B 18 W'!$C$9:$AZ$53,MATCH($B49,'Stock Model- B 18 W'!$B$9:$B$53,0),MATCH(($B49-AQ$4+1),'Stock Model- B 18 W'!$C$8:$AZ$8,0))),0,INDEX('Stock Model- B 18 W'!$C$9:$AZ$53,MATCH($B49,'Stock Model- B 18 W'!$B$9:$B$53,0),MATCH(($B49-AQ$4+1),'Stock Model- B 18 W'!$C$8:$AZ$8,0)))</f>
        <v>3263266.6795024178</v>
      </c>
      <c r="AR49" s="128">
        <f ca="1">IF(ISNA(INDEX('Stock Model- B 18 W'!$C$9:$AZ$53,MATCH($B49,'Stock Model- B 18 W'!$B$9:$B$53,0),MATCH(($B49-AR$4+1),'Stock Model- B 18 W'!$C$8:$AZ$8,0))),0,INDEX('Stock Model- B 18 W'!$C$9:$AZ$53,MATCH($B49,'Stock Model- B 18 W'!$B$9:$B$53,0),MATCH(($B49-AR$4+1),'Stock Model- B 18 W'!$C$8:$AZ$8,0)))</f>
        <v>3287741.1795986858</v>
      </c>
      <c r="AS49" s="128">
        <f ca="1">IF(ISNA(INDEX('Stock Model- B 18 W'!$C$9:$AZ$53,MATCH($B49,'Stock Model- B 18 W'!$B$9:$B$53,0),MATCH(($B49-AS$4+1),'Stock Model- B 18 W'!$C$8:$AZ$8,0))),0,INDEX('Stock Model- B 18 W'!$C$9:$AZ$53,MATCH($B49,'Stock Model- B 18 W'!$B$9:$B$53,0),MATCH(($B49-AS$4+1),'Stock Model- B 18 W'!$C$8:$AZ$8,0)))</f>
        <v>3312399.2384456769</v>
      </c>
      <c r="AT49" s="128">
        <f ca="1">IF(ISNA(INDEX('Stock Model- B 18 W'!$C$9:$AZ$53,MATCH($B49,'Stock Model- B 18 W'!$B$9:$B$53,0),MATCH(($B49-AT$4+1),'Stock Model- B 18 W'!$C$8:$AZ$8,0))),0,INDEX('Stock Model- B 18 W'!$C$9:$AZ$53,MATCH($B49,'Stock Model- B 18 W'!$B$9:$B$53,0),MATCH(($B49-AT$4+1),'Stock Model- B 18 W'!$C$8:$AZ$8,0)))</f>
        <v>3337242.2327340194</v>
      </c>
      <c r="AU49" s="128">
        <f ca="1">IF(ISNA(INDEX('Stock Model- B 18 W'!$C$9:$AZ$53,MATCH($B49,'Stock Model- B 18 W'!$B$9:$B$53,0),MATCH(($B49-AU$4+1),'Stock Model- B 18 W'!$C$8:$AZ$8,0))),0,INDEX('Stock Model- B 18 W'!$C$9:$AZ$53,MATCH($B49,'Stock Model- B 18 W'!$B$9:$B$53,0),MATCH(($B49-AU$4+1),'Stock Model- B 18 W'!$C$8:$AZ$8,0)))</f>
        <v>3362271.5494795246</v>
      </c>
      <c r="AV49" s="109">
        <f t="shared" ca="1" si="2"/>
        <v>16562920.879760325</v>
      </c>
      <c r="AW49" s="109" t="str">
        <f ca="1">IF(AV49=SUM('Stock Model- B 18 W'!C53:AZ53),"OK","Error")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0.4981320049813201</v>
      </c>
      <c r="E55" s="81">
        <f t="shared" ca="1" si="6"/>
        <v>0.50186799501868007</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1.0000000000000002</v>
      </c>
    </row>
    <row r="56" spans="1:49">
      <c r="B56" s="109">
        <f t="shared" si="4"/>
        <v>1993</v>
      </c>
      <c r="C56" s="81">
        <f t="shared" ca="1" si="6"/>
        <v>0</v>
      </c>
      <c r="D56" s="81">
        <f t="shared" ca="1" si="6"/>
        <v>0.33084578657551866</v>
      </c>
      <c r="E56" s="81">
        <f t="shared" ca="1" si="6"/>
        <v>0.33332712997483505</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0.2472050122577571</v>
      </c>
      <c r="E57" s="81">
        <f t="shared" ca="1" si="6"/>
        <v>0.24905904984969029</v>
      </c>
      <c r="F57" s="81">
        <f t="shared" ca="1" si="6"/>
        <v>0.250926992723563</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0.197022415502213</v>
      </c>
      <c r="E58" s="81">
        <f t="shared" ca="1" si="6"/>
        <v>0.19850008361847959</v>
      </c>
      <c r="F58" s="81">
        <f t="shared" ca="1" si="6"/>
        <v>0.19998883424561822</v>
      </c>
      <c r="G58" s="81">
        <f t="shared" ca="1" si="6"/>
        <v>0.20148875050246037</v>
      </c>
      <c r="H58" s="81">
        <f t="shared" ca="1" si="6"/>
        <v>0.20299991613122884</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0.19702241550221297</v>
      </c>
      <c r="F59" s="81">
        <f t="shared" ca="1" si="6"/>
        <v>0.19850008361847959</v>
      </c>
      <c r="G59" s="81">
        <f t="shared" ca="1" si="6"/>
        <v>0.19998883424561822</v>
      </c>
      <c r="H59" s="81">
        <f t="shared" ca="1" si="6"/>
        <v>0.20148875050246035</v>
      </c>
      <c r="I59" s="81">
        <f t="shared" ca="1" si="6"/>
        <v>0.20299991613122884</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v>
      </c>
      <c r="E60" s="81">
        <f t="shared" ca="1" si="9"/>
        <v>0</v>
      </c>
      <c r="F60" s="81">
        <f t="shared" ca="1" si="9"/>
        <v>0.19702241550221297</v>
      </c>
      <c r="G60" s="81">
        <f t="shared" ca="1" si="9"/>
        <v>0.19850008361847962</v>
      </c>
      <c r="H60" s="81">
        <f t="shared" ca="1" si="9"/>
        <v>0.1999888342456182</v>
      </c>
      <c r="I60" s="81">
        <f t="shared" ca="1" si="9"/>
        <v>0.20148875050246037</v>
      </c>
      <c r="J60" s="81">
        <f t="shared" ca="1" si="9"/>
        <v>0.20299991613122886</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0.197022415502213</v>
      </c>
      <c r="H61" s="81">
        <f t="shared" ca="1" si="9"/>
        <v>0.19850008361847959</v>
      </c>
      <c r="I61" s="81">
        <f t="shared" ca="1" si="9"/>
        <v>0.19998883424561822</v>
      </c>
      <c r="J61" s="81">
        <f t="shared" ca="1" si="9"/>
        <v>0.20148875050246043</v>
      </c>
      <c r="K61" s="81">
        <f t="shared" ca="1" si="9"/>
        <v>0.20299991613122884</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v>
      </c>
      <c r="E62" s="81">
        <f t="shared" ca="1" si="9"/>
        <v>0</v>
      </c>
      <c r="F62" s="81">
        <f t="shared" ca="1" si="9"/>
        <v>0</v>
      </c>
      <c r="G62" s="81">
        <f t="shared" ca="1" si="9"/>
        <v>0</v>
      </c>
      <c r="H62" s="81">
        <f t="shared" ca="1" si="9"/>
        <v>0.19702241550221294</v>
      </c>
      <c r="I62" s="81">
        <f t="shared" ca="1" si="9"/>
        <v>0.19850008361847959</v>
      </c>
      <c r="J62" s="81">
        <f t="shared" ca="1" si="9"/>
        <v>0.19998883424561822</v>
      </c>
      <c r="K62" s="81">
        <f t="shared" ca="1" si="9"/>
        <v>0.20148875050246035</v>
      </c>
      <c r="L62" s="81">
        <f t="shared" ca="1" si="9"/>
        <v>0.20299991613122884</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0.19702241550221297</v>
      </c>
      <c r="J63" s="81">
        <f t="shared" ca="1" si="9"/>
        <v>0.19850008361847962</v>
      </c>
      <c r="K63" s="81">
        <f t="shared" ca="1" si="9"/>
        <v>0.1999888342456182</v>
      </c>
      <c r="L63" s="81">
        <f t="shared" ca="1" si="9"/>
        <v>0.20148875050246037</v>
      </c>
      <c r="M63" s="81">
        <f t="shared" ca="1" si="9"/>
        <v>0.20299991613122886</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0.19702241550221297</v>
      </c>
      <c r="K64" s="81">
        <f t="shared" ca="1" si="9"/>
        <v>0.19850008361847954</v>
      </c>
      <c r="L64" s="81">
        <f t="shared" ca="1" si="9"/>
        <v>0.19998883424561817</v>
      </c>
      <c r="M64" s="81">
        <f t="shared" ca="1" si="9"/>
        <v>0.20148875050246035</v>
      </c>
      <c r="N64" s="81">
        <f t="shared" ca="1" si="9"/>
        <v>0.20299991613122881</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0.99999999999999978</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0.19702241550221297</v>
      </c>
      <c r="L65" s="81">
        <f t="shared" ca="1" si="9"/>
        <v>0.19850008361847959</v>
      </c>
      <c r="M65" s="81">
        <f t="shared" ca="1" si="9"/>
        <v>0.19998883424561822</v>
      </c>
      <c r="N65" s="81">
        <f t="shared" ca="1" si="9"/>
        <v>0.2014887505024604</v>
      </c>
      <c r="O65" s="81">
        <f t="shared" ca="1" si="9"/>
        <v>0.20299991613122881</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0.19702241550221297</v>
      </c>
      <c r="M66" s="81">
        <f t="shared" ca="1" si="11"/>
        <v>0.19850008361847962</v>
      </c>
      <c r="N66" s="81">
        <f t="shared" ca="1" si="11"/>
        <v>0.19998883424561822</v>
      </c>
      <c r="O66" s="81">
        <f t="shared" ca="1" si="11"/>
        <v>0.20148875050246035</v>
      </c>
      <c r="P66" s="81">
        <f t="shared" ca="1" si="11"/>
        <v>0.20299991613122884</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0.19702241550221303</v>
      </c>
      <c r="N67" s="81">
        <f t="shared" ca="1" si="11"/>
        <v>0.19850008361847965</v>
      </c>
      <c r="O67" s="81">
        <f t="shared" ca="1" si="11"/>
        <v>0.19998883424561822</v>
      </c>
      <c r="P67" s="81">
        <f t="shared" ca="1" si="11"/>
        <v>0.20148875050246037</v>
      </c>
      <c r="Q67" s="81">
        <f t="shared" ca="1" si="11"/>
        <v>0.20299991613122886</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1.0000000000000002</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0.197022415502213</v>
      </c>
      <c r="O68" s="81">
        <f t="shared" ca="1" si="11"/>
        <v>0.19850008361847959</v>
      </c>
      <c r="P68" s="81">
        <f t="shared" ca="1" si="11"/>
        <v>0.1999888342456182</v>
      </c>
      <c r="Q68" s="81">
        <f t="shared" ca="1" si="11"/>
        <v>0.20148875050246037</v>
      </c>
      <c r="R68" s="81">
        <f t="shared" ca="1" si="11"/>
        <v>0.20299991613122889</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1</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0.19702241550221297</v>
      </c>
      <c r="P69" s="81">
        <f t="shared" ca="1" si="11"/>
        <v>0.19850008361847959</v>
      </c>
      <c r="Q69" s="81">
        <f t="shared" ca="1" si="11"/>
        <v>0.1999888342456182</v>
      </c>
      <c r="R69" s="81">
        <f t="shared" ca="1" si="11"/>
        <v>0.2014887505024604</v>
      </c>
      <c r="S69" s="81">
        <f t="shared" ca="1" si="11"/>
        <v>0.20299991613122881</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0.197022415502213</v>
      </c>
      <c r="Q70" s="81">
        <f t="shared" ca="1" si="11"/>
        <v>0.19850008361847962</v>
      </c>
      <c r="R70" s="81">
        <f t="shared" ca="1" si="11"/>
        <v>0.19998883424561825</v>
      </c>
      <c r="S70" s="81">
        <f t="shared" ca="1" si="11"/>
        <v>0.20148875050246035</v>
      </c>
      <c r="T70" s="81">
        <f t="shared" ca="1" si="11"/>
        <v>0.20299991613122884</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0.197022415502213</v>
      </c>
      <c r="R71" s="81">
        <f t="shared" ca="1" si="11"/>
        <v>0.19850008361847965</v>
      </c>
      <c r="S71" s="81">
        <f t="shared" ca="1" si="11"/>
        <v>0.1999888342456182</v>
      </c>
      <c r="T71" s="81">
        <f t="shared" ca="1" si="11"/>
        <v>0.20148875050246037</v>
      </c>
      <c r="U71" s="81">
        <f t="shared" ca="1" si="11"/>
        <v>0.20299991613122884</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1.0000000000000002</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0.19702241550221303</v>
      </c>
      <c r="S72" s="81">
        <f t="shared" ca="1" si="13"/>
        <v>0.19850008361847959</v>
      </c>
      <c r="T72" s="81">
        <f t="shared" ca="1" si="13"/>
        <v>0.19998883424561822</v>
      </c>
      <c r="U72" s="81">
        <f t="shared" ca="1" si="13"/>
        <v>0.20148875050246037</v>
      </c>
      <c r="V72" s="81">
        <f t="shared" ca="1" si="13"/>
        <v>0.20299991613122886</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0.19702241550221297</v>
      </c>
      <c r="T73" s="81">
        <f t="shared" ca="1" si="13"/>
        <v>0.19850008361847962</v>
      </c>
      <c r="U73" s="81">
        <f t="shared" ca="1" si="13"/>
        <v>0.19998883424561822</v>
      </c>
      <c r="V73" s="81">
        <f t="shared" ca="1" si="13"/>
        <v>0.2014887505024604</v>
      </c>
      <c r="W73" s="81">
        <f t="shared" ca="1" si="13"/>
        <v>0.20299991613122886</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0.197022415502213</v>
      </c>
      <c r="U74" s="81">
        <f t="shared" ca="1" si="13"/>
        <v>0.19850008361847959</v>
      </c>
      <c r="V74" s="81">
        <f t="shared" ca="1" si="13"/>
        <v>0.19998883424561825</v>
      </c>
      <c r="W74" s="81">
        <f t="shared" ca="1" si="13"/>
        <v>0.20148875050246037</v>
      </c>
      <c r="X74" s="81">
        <f t="shared" ca="1" si="13"/>
        <v>0.20299991613122884</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1.0000000000000002</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0.197022415502213</v>
      </c>
      <c r="V75" s="81">
        <f t="shared" ca="1" si="13"/>
        <v>0.19850008361847962</v>
      </c>
      <c r="W75" s="81">
        <f t="shared" ca="1" si="13"/>
        <v>0.19998883424561822</v>
      </c>
      <c r="X75" s="81">
        <f t="shared" ca="1" si="13"/>
        <v>0.20148875050246037</v>
      </c>
      <c r="Y75" s="81">
        <f t="shared" ca="1" si="13"/>
        <v>0.20299991613122886</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0.19702241550221303</v>
      </c>
      <c r="W76" s="81">
        <f t="shared" ca="1" si="13"/>
        <v>0.19850008361847962</v>
      </c>
      <c r="X76" s="81">
        <f t="shared" ca="1" si="13"/>
        <v>0.19998883424561822</v>
      </c>
      <c r="Y76" s="81">
        <f t="shared" ca="1" si="13"/>
        <v>0.2014887505024604</v>
      </c>
      <c r="Z76" s="81">
        <f t="shared" ca="1" si="13"/>
        <v>0.20299991613122886</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1.0000000000000002</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0.197022415502213</v>
      </c>
      <c r="X77" s="81">
        <f t="shared" ca="1" si="13"/>
        <v>0.19850008361847959</v>
      </c>
      <c r="Y77" s="81">
        <f t="shared" ca="1" si="13"/>
        <v>0.19998883424561822</v>
      </c>
      <c r="Z77" s="81">
        <f t="shared" ca="1" si="13"/>
        <v>0.20148875050246037</v>
      </c>
      <c r="AA77" s="81">
        <f t="shared" ca="1" si="13"/>
        <v>0.20299991613122886</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0.197022415502213</v>
      </c>
      <c r="Y78" s="81">
        <f t="shared" ca="1" si="15"/>
        <v>0.19850008361847962</v>
      </c>
      <c r="Z78" s="81">
        <f t="shared" ca="1" si="15"/>
        <v>0.19998883424561825</v>
      </c>
      <c r="AA78" s="81">
        <f t="shared" ca="1" si="15"/>
        <v>0.2014887505024604</v>
      </c>
      <c r="AB78" s="81">
        <f t="shared" ca="1" si="15"/>
        <v>0.20299991613122881</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0.197022415502213</v>
      </c>
      <c r="Z79" s="81">
        <f t="shared" ca="1" si="15"/>
        <v>0.19850008361847962</v>
      </c>
      <c r="AA79" s="81">
        <f t="shared" ca="1" si="15"/>
        <v>0.19998883424561825</v>
      </c>
      <c r="AB79" s="81">
        <f t="shared" ca="1" si="15"/>
        <v>0.20148875050246035</v>
      </c>
      <c r="AC79" s="81">
        <f t="shared" ca="1" si="15"/>
        <v>0.20299991613122886</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0.197022415502213</v>
      </c>
      <c r="AA80" s="81">
        <f t="shared" ca="1" si="15"/>
        <v>0.19850008361847959</v>
      </c>
      <c r="AB80" s="81">
        <f t="shared" ca="1" si="15"/>
        <v>0.19998883424561817</v>
      </c>
      <c r="AC80" s="81">
        <f t="shared" ca="1" si="15"/>
        <v>0.20148875050246037</v>
      </c>
      <c r="AD80" s="81">
        <f t="shared" ca="1" si="15"/>
        <v>0.20299991613122884</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0.197022415502213</v>
      </c>
      <c r="AB81" s="81">
        <f t="shared" ca="1" si="15"/>
        <v>0.19850008361847957</v>
      </c>
      <c r="AC81" s="81">
        <f t="shared" ca="1" si="15"/>
        <v>0.19998883424561822</v>
      </c>
      <c r="AD81" s="81">
        <f t="shared" ca="1" si="15"/>
        <v>0.2014887505024604</v>
      </c>
      <c r="AE81" s="81">
        <f t="shared" ca="1" si="15"/>
        <v>0.20299991613122884</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1</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0.19702241550221297</v>
      </c>
      <c r="AC82" s="81">
        <f t="shared" ca="1" si="15"/>
        <v>0.19850008361847962</v>
      </c>
      <c r="AD82" s="81">
        <f t="shared" ca="1" si="15"/>
        <v>0.19998883424561825</v>
      </c>
      <c r="AE82" s="81">
        <f t="shared" ca="1" si="15"/>
        <v>0.20148875050246037</v>
      </c>
      <c r="AF82" s="81">
        <f t="shared" ca="1" si="15"/>
        <v>0.20299991613122884</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1.0000000000000002</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0.19702241550221297</v>
      </c>
      <c r="AD83" s="81">
        <f t="shared" ca="1" si="15"/>
        <v>0.19850008361847959</v>
      </c>
      <c r="AE83" s="81">
        <f t="shared" ca="1" si="15"/>
        <v>0.1999888342456182</v>
      </c>
      <c r="AF83" s="81">
        <f t="shared" ca="1" si="15"/>
        <v>0.20148875050246035</v>
      </c>
      <c r="AG83" s="81">
        <f t="shared" ref="AG83:AU83" ca="1" si="16">IF(AG35=0,0, AG35/$AV35)</f>
        <v>0.20299991613122884</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0.197022415502213</v>
      </c>
      <c r="AE84" s="81">
        <f t="shared" ca="1" si="17"/>
        <v>0.19850008361847959</v>
      </c>
      <c r="AF84" s="81">
        <f t="shared" ca="1" si="17"/>
        <v>0.1999888342456182</v>
      </c>
      <c r="AG84" s="81">
        <f t="shared" ca="1" si="17"/>
        <v>0.20148875050246037</v>
      </c>
      <c r="AH84" s="81">
        <f t="shared" ca="1" si="17"/>
        <v>0.20299991613122884</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0.19702241550221297</v>
      </c>
      <c r="AF85" s="81">
        <f t="shared" ca="1" si="17"/>
        <v>0.19850008361847959</v>
      </c>
      <c r="AG85" s="81">
        <f t="shared" ca="1" si="17"/>
        <v>0.19998883424561822</v>
      </c>
      <c r="AH85" s="81">
        <f t="shared" ca="1" si="17"/>
        <v>0.20148875050246037</v>
      </c>
      <c r="AI85" s="81">
        <f t="shared" ca="1" si="17"/>
        <v>0.20299991613122884</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0.19702241550221297</v>
      </c>
      <c r="AG86" s="81">
        <f t="shared" ca="1" si="17"/>
        <v>0.19850008361847959</v>
      </c>
      <c r="AH86" s="81">
        <f t="shared" ca="1" si="17"/>
        <v>0.19998883424561822</v>
      </c>
      <c r="AI86" s="81">
        <f t="shared" ca="1" si="17"/>
        <v>0.20148875050246037</v>
      </c>
      <c r="AJ86" s="81">
        <f t="shared" ca="1" si="17"/>
        <v>0.20299991613122881</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0.19702241550221297</v>
      </c>
      <c r="AH87" s="81">
        <f t="shared" ca="1" si="17"/>
        <v>0.19850008361847959</v>
      </c>
      <c r="AI87" s="81">
        <f t="shared" ca="1" si="17"/>
        <v>0.1999888342456182</v>
      </c>
      <c r="AJ87" s="81">
        <f t="shared" ca="1" si="17"/>
        <v>0.20148875050246032</v>
      </c>
      <c r="AK87" s="81">
        <f t="shared" ca="1" si="17"/>
        <v>0.20299991613122884</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0.99999999999999989</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0.19702241550221297</v>
      </c>
      <c r="AI88" s="81">
        <f t="shared" ca="1" si="17"/>
        <v>0.19850008361847959</v>
      </c>
      <c r="AJ88" s="81">
        <f t="shared" ca="1" si="17"/>
        <v>0.19998883424561817</v>
      </c>
      <c r="AK88" s="81">
        <f t="shared" ca="1" si="17"/>
        <v>0.20148875050246037</v>
      </c>
      <c r="AL88" s="81">
        <f t="shared" ca="1" si="17"/>
        <v>0.20299991613122886</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0.19702241550221297</v>
      </c>
      <c r="AJ89" s="81">
        <f t="shared" ca="1" si="18"/>
        <v>0.19850008361847957</v>
      </c>
      <c r="AK89" s="81">
        <f t="shared" ca="1" si="18"/>
        <v>0.19998883424561822</v>
      </c>
      <c r="AL89" s="81">
        <f t="shared" ca="1" si="18"/>
        <v>0.2014887505024604</v>
      </c>
      <c r="AM89" s="81">
        <f t="shared" ca="1" si="18"/>
        <v>0.20299991613122881</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1</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0.19702241550221294</v>
      </c>
      <c r="AK90" s="81">
        <f t="shared" ca="1" si="19"/>
        <v>0.19850008361847962</v>
      </c>
      <c r="AL90" s="81">
        <f t="shared" ca="1" si="19"/>
        <v>0.19998883424561825</v>
      </c>
      <c r="AM90" s="81">
        <f t="shared" ca="1" si="19"/>
        <v>0.20148875050246035</v>
      </c>
      <c r="AN90" s="81">
        <f t="shared" ca="1" si="19"/>
        <v>0.20299991613122884</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0.197022415502213</v>
      </c>
      <c r="AL91" s="81">
        <f t="shared" ca="1" si="19"/>
        <v>0.19850008361847962</v>
      </c>
      <c r="AM91" s="81">
        <f t="shared" ca="1" si="19"/>
        <v>0.19998883424561817</v>
      </c>
      <c r="AN91" s="81">
        <f t="shared" ca="1" si="19"/>
        <v>0.20148875050246035</v>
      </c>
      <c r="AO91" s="81">
        <f t="shared" ca="1" si="19"/>
        <v>0.20299991613122884</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0.197022415502213</v>
      </c>
      <c r="AM92" s="81">
        <f t="shared" ca="1" si="19"/>
        <v>0.19850008361847957</v>
      </c>
      <c r="AN92" s="81">
        <f t="shared" ca="1" si="19"/>
        <v>0.1999888342456182</v>
      </c>
      <c r="AO92" s="81">
        <f t="shared" ca="1" si="19"/>
        <v>0.20148875050246037</v>
      </c>
      <c r="AP92" s="81">
        <f t="shared" ca="1" si="19"/>
        <v>0.20299991613122881</v>
      </c>
      <c r="AQ92" s="81">
        <f t="shared" si="19"/>
        <v>0</v>
      </c>
      <c r="AR92" s="81">
        <f t="shared" si="19"/>
        <v>0</v>
      </c>
      <c r="AS92" s="81">
        <f t="shared" si="19"/>
        <v>0</v>
      </c>
      <c r="AT92" s="81">
        <f t="shared" si="19"/>
        <v>0</v>
      </c>
      <c r="AU92" s="81">
        <f t="shared" si="19"/>
        <v>0</v>
      </c>
      <c r="AV92" s="82">
        <f t="shared" ca="1" si="7"/>
        <v>1</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0.19702241550221294</v>
      </c>
      <c r="AN93" s="81">
        <f t="shared" ca="1" si="19"/>
        <v>0.19850008361847957</v>
      </c>
      <c r="AO93" s="81">
        <f t="shared" ca="1" si="19"/>
        <v>0.19998883424561822</v>
      </c>
      <c r="AP93" s="81">
        <f t="shared" ca="1" si="19"/>
        <v>0.20148875050246035</v>
      </c>
      <c r="AQ93" s="81">
        <f t="shared" ca="1" si="19"/>
        <v>0.20299991613122884</v>
      </c>
      <c r="AR93" s="81">
        <f t="shared" si="19"/>
        <v>0</v>
      </c>
      <c r="AS93" s="81">
        <f t="shared" si="19"/>
        <v>0</v>
      </c>
      <c r="AT93" s="81">
        <f t="shared" si="19"/>
        <v>0</v>
      </c>
      <c r="AU93" s="81">
        <f t="shared" si="19"/>
        <v>0</v>
      </c>
      <c r="AV93" s="82">
        <f t="shared" ca="1" si="7"/>
        <v>0.99999999999999978</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0.19702241550221297</v>
      </c>
      <c r="AO94" s="81">
        <f t="shared" ca="1" si="19"/>
        <v>0.19850008361847959</v>
      </c>
      <c r="AP94" s="81">
        <f t="shared" ca="1" si="19"/>
        <v>0.1999888342456182</v>
      </c>
      <c r="AQ94" s="81">
        <f t="shared" ca="1" si="19"/>
        <v>0.20148875050246037</v>
      </c>
      <c r="AR94" s="81">
        <f t="shared" ca="1" si="19"/>
        <v>0.20299991613122881</v>
      </c>
      <c r="AS94" s="81">
        <f t="shared" si="19"/>
        <v>0</v>
      </c>
      <c r="AT94" s="81">
        <f t="shared" si="19"/>
        <v>0</v>
      </c>
      <c r="AU94" s="81">
        <f t="shared" si="19"/>
        <v>0</v>
      </c>
      <c r="AV94" s="82">
        <f t="shared" ca="1" si="7"/>
        <v>1</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0.197022415502213</v>
      </c>
      <c r="AP95" s="81">
        <f t="shared" ca="1" si="20"/>
        <v>0.19850008361847959</v>
      </c>
      <c r="AQ95" s="81">
        <f t="shared" ca="1" si="20"/>
        <v>0.19998883424561822</v>
      </c>
      <c r="AR95" s="81">
        <f t="shared" ca="1" si="20"/>
        <v>0.20148875050246037</v>
      </c>
      <c r="AS95" s="81">
        <f t="shared" ca="1" si="20"/>
        <v>0.20299991613122886</v>
      </c>
      <c r="AT95" s="81">
        <f t="shared" si="20"/>
        <v>0</v>
      </c>
      <c r="AU95" s="81">
        <f t="shared" si="20"/>
        <v>0</v>
      </c>
      <c r="AV95" s="82">
        <f t="shared" ca="1" si="7"/>
        <v>1</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0.19702241550221297</v>
      </c>
      <c r="AQ96" s="81">
        <f t="shared" ca="1" si="21"/>
        <v>0.19850008361847959</v>
      </c>
      <c r="AR96" s="81">
        <f t="shared" ca="1" si="21"/>
        <v>0.1999888342456182</v>
      </c>
      <c r="AS96" s="81">
        <f t="shared" ca="1" si="21"/>
        <v>0.2014887505024604</v>
      </c>
      <c r="AT96" s="81">
        <f t="shared" ca="1" si="21"/>
        <v>0.20299991613122884</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0.197022415502213</v>
      </c>
      <c r="AR97" s="81">
        <f t="shared" ca="1" si="21"/>
        <v>0.19850008361847957</v>
      </c>
      <c r="AS97" s="81">
        <f t="shared" ca="1" si="21"/>
        <v>0.19998883424561822</v>
      </c>
      <c r="AT97" s="81">
        <f t="shared" ca="1" si="21"/>
        <v>0.20148875050246037</v>
      </c>
      <c r="AU97" s="81">
        <f t="shared" ca="1" si="21"/>
        <v>0.20299991613122881</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SUMPRODUCT(UEC!$E$62:$AV$62,'Installed UEC-B 18 W'!D53:AU53)</f>
        <v>0</v>
      </c>
      <c r="D101" s="128">
        <f>SUMPRODUCT(UEC!$E$76:$AV$76,'Installed UEC-B 18 W'!D53:AU53)</f>
        <v>0</v>
      </c>
    </row>
    <row r="102" spans="2:48">
      <c r="B102" s="109">
        <f t="shared" ref="B102:B145" si="22">B54</f>
        <v>1991</v>
      </c>
      <c r="C102" s="128">
        <f ca="1">SUMPRODUCT(UEC!$E$62:$AV$62,'Installed UEC-B 18 W'!D54:AU54)</f>
        <v>15.990300000000001</v>
      </c>
      <c r="D102" s="128">
        <f ca="1">SUMPRODUCT(UEC!$E$76:$AV$76,'Installed UEC-B 18 W'!D54:AU54)</f>
        <v>15.990300000000001</v>
      </c>
    </row>
    <row r="103" spans="2:48">
      <c r="B103" s="109">
        <f t="shared" si="22"/>
        <v>1992</v>
      </c>
      <c r="C103" s="128">
        <f ca="1">SUMPRODUCT(UEC!$E$62:$AV$62,'Installed UEC-B 18 W'!D55:AU55)</f>
        <v>15.990300000000005</v>
      </c>
      <c r="D103" s="128">
        <f ca="1">SUMPRODUCT(UEC!$E$76:$AV$76,'Installed UEC-B 18 W'!D55:AU55)</f>
        <v>15.990300000000005</v>
      </c>
    </row>
    <row r="104" spans="2:48">
      <c r="B104" s="109">
        <f t="shared" si="22"/>
        <v>1993</v>
      </c>
      <c r="C104" s="128">
        <f ca="1">SUMPRODUCT(UEC!$E$62:$AV$62,'Installed UEC-B 18 W'!D56:AU56)</f>
        <v>15.990300000000001</v>
      </c>
      <c r="D104" s="128">
        <f ca="1">SUMPRODUCT(UEC!$E$76:$AV$76,'Installed UEC-B 18 W'!D56:AU56)</f>
        <v>15.990300000000001</v>
      </c>
    </row>
    <row r="105" spans="2:48">
      <c r="B105" s="109">
        <f t="shared" si="22"/>
        <v>1994</v>
      </c>
      <c r="C105" s="128">
        <f ca="1">SUMPRODUCT(UEC!$E$62:$AV$62,'Installed UEC-B 18 W'!D57:AU57)</f>
        <v>15.990300000000003</v>
      </c>
      <c r="D105" s="128">
        <f ca="1">SUMPRODUCT(UEC!$E$76:$AV$76,'Installed UEC-B 18 W'!D57:AU57)</f>
        <v>15.990300000000003</v>
      </c>
    </row>
    <row r="106" spans="2:48">
      <c r="B106" s="109">
        <f t="shared" si="22"/>
        <v>1995</v>
      </c>
      <c r="C106" s="128">
        <f ca="1">SUMPRODUCT(UEC!$E$62:$AV$62,'Installed UEC-B 18 W'!D58:AU58)</f>
        <v>15.990300000000001</v>
      </c>
      <c r="D106" s="128">
        <f ca="1">SUMPRODUCT(UEC!$E$76:$AV$76,'Installed UEC-B 18 W'!D58:AU58)</f>
        <v>15.990300000000001</v>
      </c>
    </row>
    <row r="107" spans="2:48">
      <c r="B107" s="109">
        <f t="shared" si="22"/>
        <v>1996</v>
      </c>
      <c r="C107" s="128">
        <f ca="1">SUMPRODUCT(UEC!$E$62:$AV$62,'Installed UEC-B 18 W'!D59:AU59)</f>
        <v>15.990300000000001</v>
      </c>
      <c r="D107" s="128">
        <f ca="1">SUMPRODUCT(UEC!$E$76:$AV$76,'Installed UEC-B 18 W'!D59:AU59)</f>
        <v>15.990300000000001</v>
      </c>
    </row>
    <row r="108" spans="2:48">
      <c r="B108" s="109">
        <f t="shared" si="22"/>
        <v>1997</v>
      </c>
      <c r="C108" s="128">
        <f ca="1">SUMPRODUCT(UEC!$E$62:$AV$62,'Installed UEC-B 18 W'!D60:AU60)</f>
        <v>15.990300000000001</v>
      </c>
      <c r="D108" s="128">
        <f ca="1">SUMPRODUCT(UEC!$E$76:$AV$76,'Installed UEC-B 18 W'!D60:AU60)</f>
        <v>15.990300000000001</v>
      </c>
    </row>
    <row r="109" spans="2:48">
      <c r="B109" s="109">
        <f t="shared" si="22"/>
        <v>1998</v>
      </c>
      <c r="C109" s="128">
        <f ca="1">SUMPRODUCT(UEC!$E$62:$AV$62,'Installed UEC-B 18 W'!D61:AU61)</f>
        <v>15.990300000000001</v>
      </c>
      <c r="D109" s="128">
        <f ca="1">SUMPRODUCT(UEC!$E$76:$AV$76,'Installed UEC-B 18 W'!D61:AU61)</f>
        <v>15.990300000000001</v>
      </c>
    </row>
    <row r="110" spans="2:48">
      <c r="B110" s="109">
        <f t="shared" si="22"/>
        <v>1999</v>
      </c>
      <c r="C110" s="128">
        <f ca="1">SUMPRODUCT(UEC!$E$62:$AV$62,'Installed UEC-B 18 W'!D62:AU62)</f>
        <v>15.990300000000001</v>
      </c>
      <c r="D110" s="128">
        <f ca="1">SUMPRODUCT(UEC!$E$76:$AV$76,'Installed UEC-B 18 W'!D62:AU62)</f>
        <v>15.990300000000001</v>
      </c>
    </row>
    <row r="111" spans="2:48">
      <c r="B111" s="109">
        <f t="shared" si="22"/>
        <v>2000</v>
      </c>
      <c r="C111" s="128">
        <f ca="1">SUMPRODUCT(UEC!$E$62:$AV$62,'Installed UEC-B 18 W'!D63:AU63)</f>
        <v>15.990300000000001</v>
      </c>
      <c r="D111" s="128">
        <f ca="1">SUMPRODUCT(UEC!$E$76:$AV$76,'Installed UEC-B 18 W'!D63:AU63)</f>
        <v>15.990300000000001</v>
      </c>
    </row>
    <row r="112" spans="2:48">
      <c r="B112" s="109">
        <f t="shared" si="22"/>
        <v>2001</v>
      </c>
      <c r="C112" s="128">
        <f ca="1">SUMPRODUCT(UEC!$E$62:$AV$62,'Installed UEC-B 18 W'!D64:AU64)</f>
        <v>15.990299999999998</v>
      </c>
      <c r="D112" s="128">
        <f ca="1">SUMPRODUCT(UEC!$E$76:$AV$76,'Installed UEC-B 18 W'!D64:AU64)</f>
        <v>15.990299999999998</v>
      </c>
    </row>
    <row r="113" spans="2:4">
      <c r="B113" s="109">
        <f t="shared" si="22"/>
        <v>2002</v>
      </c>
      <c r="C113" s="128">
        <f ca="1">SUMPRODUCT(UEC!$E$62:$AV$62,'Installed UEC-B 18 W'!D65:AU65)</f>
        <v>15.9903</v>
      </c>
      <c r="D113" s="128">
        <f ca="1">SUMPRODUCT(UEC!$E$76:$AV$76,'Installed UEC-B 18 W'!D65:AU65)</f>
        <v>15.9903</v>
      </c>
    </row>
    <row r="114" spans="2:4">
      <c r="B114" s="109">
        <f t="shared" si="22"/>
        <v>2003</v>
      </c>
      <c r="C114" s="128">
        <f ca="1">SUMPRODUCT(UEC!$E$62:$AV$62,'Installed UEC-B 18 W'!D66:AU66)</f>
        <v>15.990300000000001</v>
      </c>
      <c r="D114" s="128">
        <f ca="1">SUMPRODUCT(UEC!$E$76:$AV$76,'Installed UEC-B 18 W'!D66:AU66)</f>
        <v>15.990300000000001</v>
      </c>
    </row>
    <row r="115" spans="2:4">
      <c r="B115" s="109">
        <f t="shared" si="22"/>
        <v>2004</v>
      </c>
      <c r="C115" s="128">
        <f ca="1">SUMPRODUCT(UEC!$E$62:$AV$62,'Installed UEC-B 18 W'!D67:AU67)</f>
        <v>15.990300000000003</v>
      </c>
      <c r="D115" s="128">
        <f ca="1">SUMPRODUCT(UEC!$E$76:$AV$76,'Installed UEC-B 18 W'!D67:AU67)</f>
        <v>15.990300000000003</v>
      </c>
    </row>
    <row r="116" spans="2:4">
      <c r="B116" s="109">
        <f t="shared" si="22"/>
        <v>2005</v>
      </c>
      <c r="C116" s="128">
        <f ca="1">SUMPRODUCT(UEC!$E$62:$AV$62,'Installed UEC-B 18 W'!D68:AU68)</f>
        <v>15.990300000000001</v>
      </c>
      <c r="D116" s="128">
        <f ca="1">SUMPRODUCT(UEC!$E$76:$AV$76,'Installed UEC-B 18 W'!D68:AU68)</f>
        <v>15.990300000000001</v>
      </c>
    </row>
    <row r="117" spans="2:4">
      <c r="B117" s="109">
        <f t="shared" si="22"/>
        <v>2006</v>
      </c>
      <c r="C117" s="128">
        <f ca="1">SUMPRODUCT(UEC!$E$62:$AV$62,'Installed UEC-B 18 W'!D69:AU69)</f>
        <v>15.9903</v>
      </c>
      <c r="D117" s="128">
        <f ca="1">SUMPRODUCT(UEC!$E$76:$AV$76,'Installed UEC-B 18 W'!D69:AU69)</f>
        <v>15.9903</v>
      </c>
    </row>
    <row r="118" spans="2:4">
      <c r="B118" s="109">
        <f t="shared" si="22"/>
        <v>2007</v>
      </c>
      <c r="C118" s="128">
        <f ca="1">SUMPRODUCT(UEC!$E$62:$AV$62,'Installed UEC-B 18 W'!D70:AU70)</f>
        <v>15.990300000000001</v>
      </c>
      <c r="D118" s="128">
        <f ca="1">SUMPRODUCT(UEC!$E$76:$AV$76,'Installed UEC-B 18 W'!D70:AU70)</f>
        <v>15.990300000000001</v>
      </c>
    </row>
    <row r="119" spans="2:4">
      <c r="B119" s="109">
        <f t="shared" si="22"/>
        <v>2008</v>
      </c>
      <c r="C119" s="128">
        <f ca="1">SUMPRODUCT(UEC!$E$62:$AV$62,'Installed UEC-B 18 W'!D71:AU71)</f>
        <v>15.990300000000001</v>
      </c>
      <c r="D119" s="128">
        <f ca="1">SUMPRODUCT(UEC!$E$76:$AV$76,'Installed UEC-B 18 W'!D71:AU71)</f>
        <v>15.990300000000001</v>
      </c>
    </row>
    <row r="120" spans="2:4">
      <c r="B120" s="109">
        <f t="shared" si="22"/>
        <v>2009</v>
      </c>
      <c r="C120" s="128">
        <f ca="1">SUMPRODUCT(UEC!$E$62:$AV$62,'Installed UEC-B 18 W'!D72:AU72)</f>
        <v>15.990300000000003</v>
      </c>
      <c r="D120" s="128">
        <f ca="1">SUMPRODUCT(UEC!$E$76:$AV$76,'Installed UEC-B 18 W'!D72:AU72)</f>
        <v>15.990300000000003</v>
      </c>
    </row>
    <row r="121" spans="2:4">
      <c r="B121" s="109">
        <f t="shared" si="22"/>
        <v>2010</v>
      </c>
      <c r="C121" s="128">
        <f ca="1">SUMPRODUCT(UEC!$E$62:$AV$62,'Installed UEC-B 18 W'!D73:AU73)</f>
        <v>15.990300000000001</v>
      </c>
      <c r="D121" s="128">
        <f ca="1">SUMPRODUCT(UEC!$E$76:$AV$76,'Installed UEC-B 18 W'!D73:AU73)</f>
        <v>15.990300000000001</v>
      </c>
    </row>
    <row r="122" spans="2:4">
      <c r="B122" s="109">
        <f t="shared" si="22"/>
        <v>2011</v>
      </c>
      <c r="C122" s="128">
        <f ca="1">SUMPRODUCT(UEC!$E$62:$AV$62,'Installed UEC-B 18 W'!D74:AU74)</f>
        <v>15.990300000000001</v>
      </c>
      <c r="D122" s="128">
        <f ca="1">SUMPRODUCT(UEC!$E$76:$AV$76,'Installed UEC-B 18 W'!D74:AU74)</f>
        <v>15.990300000000001</v>
      </c>
    </row>
    <row r="123" spans="2:4">
      <c r="B123" s="109">
        <f t="shared" si="22"/>
        <v>2012</v>
      </c>
      <c r="C123" s="128">
        <f ca="1">SUMPRODUCT(UEC!$E$62:$AV$62,'Installed UEC-B 18 W'!D75:AU75)</f>
        <v>15.990300000000003</v>
      </c>
      <c r="D123" s="128">
        <f ca="1">SUMPRODUCT(UEC!$E$76:$AV$76,'Installed UEC-B 18 W'!D75:AU75)</f>
        <v>15.990300000000003</v>
      </c>
    </row>
    <row r="124" spans="2:4">
      <c r="B124" s="109">
        <f t="shared" si="22"/>
        <v>2013</v>
      </c>
      <c r="C124" s="128">
        <f ca="1">SUMPRODUCT(UEC!$E$62:$AV$62,'Installed UEC-B 18 W'!D76:AU76)</f>
        <v>15.990300000000005</v>
      </c>
      <c r="D124" s="128">
        <f ca="1">SUMPRODUCT(UEC!$E$76:$AV$76,'Installed UEC-B 18 W'!D76:AU76)</f>
        <v>15.990300000000005</v>
      </c>
    </row>
    <row r="125" spans="2:4">
      <c r="B125" s="109">
        <f t="shared" si="22"/>
        <v>2014</v>
      </c>
      <c r="C125" s="128">
        <f ca="1">SUMPRODUCT(UEC!$E$62:$AV$62,'Installed UEC-B 18 W'!D77:AU77)</f>
        <v>15.990300000000001</v>
      </c>
      <c r="D125" s="128">
        <f ca="1">SUMPRODUCT(UEC!$E$76:$AV$76,'Installed UEC-B 18 W'!D77:AU77)</f>
        <v>15.990300000000001</v>
      </c>
    </row>
    <row r="126" spans="2:4">
      <c r="B126" s="109">
        <f t="shared" si="22"/>
        <v>2015</v>
      </c>
      <c r="C126" s="128">
        <f ca="1">SUMPRODUCT(UEC!$E$62:$AV$62,'Installed UEC-B 18 W'!D78:AU78)</f>
        <v>15.990300000000003</v>
      </c>
      <c r="D126" s="128">
        <f ca="1">SUMPRODUCT(UEC!$E$76:$AV$76,'Installed UEC-B 18 W'!D78:AU78)</f>
        <v>15.990300000000003</v>
      </c>
    </row>
    <row r="127" spans="2:4">
      <c r="B127" s="109">
        <f t="shared" si="22"/>
        <v>2016</v>
      </c>
      <c r="C127" s="128">
        <f ca="1">SUMPRODUCT(UEC!$E$62:$AV$62,'Installed UEC-B 18 W'!D79:AU79)</f>
        <v>15.990300000000003</v>
      </c>
      <c r="D127" s="128">
        <f ca="1">SUMPRODUCT(UEC!$E$76:$AV$76,'Installed UEC-B 18 W'!D79:AU79)</f>
        <v>15.990300000000003</v>
      </c>
    </row>
    <row r="128" spans="2:4">
      <c r="B128" s="109">
        <f t="shared" si="22"/>
        <v>2017</v>
      </c>
      <c r="C128" s="128">
        <f ca="1">SUMPRODUCT(UEC!$E$62:$AV$62,'Installed UEC-B 18 W'!D80:AU80)</f>
        <v>15.990300000000001</v>
      </c>
      <c r="D128" s="128">
        <f ca="1">SUMPRODUCT(UEC!$E$76:$AV$76,'Installed UEC-B 18 W'!D80:AU80)</f>
        <v>15.990300000000001</v>
      </c>
    </row>
    <row r="129" spans="2:4">
      <c r="B129" s="109">
        <f t="shared" si="22"/>
        <v>2018</v>
      </c>
      <c r="C129" s="128">
        <f ca="1">SUMPRODUCT(UEC!$E$62:$AV$62,'Installed UEC-B 18 W'!D81:AU81)</f>
        <v>15.990300000000001</v>
      </c>
      <c r="D129" s="128">
        <f ca="1">SUMPRODUCT(UEC!$E$76:$AV$76,'Installed UEC-B 18 W'!D81:AU81)</f>
        <v>15.990300000000001</v>
      </c>
    </row>
    <row r="130" spans="2:4">
      <c r="B130" s="109">
        <f t="shared" si="22"/>
        <v>2019</v>
      </c>
      <c r="C130" s="128">
        <f ca="1">SUMPRODUCT(UEC!$E$62:$AV$62,'Installed UEC-B 18 W'!D82:AU82)</f>
        <v>15.990300000000001</v>
      </c>
      <c r="D130" s="128">
        <f ca="1">SUMPRODUCT(UEC!$E$76:$AV$76,'Installed UEC-B 18 W'!D82:AU82)</f>
        <v>15.990300000000001</v>
      </c>
    </row>
    <row r="131" spans="2:4">
      <c r="B131" s="109">
        <f t="shared" si="22"/>
        <v>2020</v>
      </c>
      <c r="C131" s="128">
        <f ca="1">SUMPRODUCT(UEC!$E$62:$AV$62,'Installed UEC-B 18 W'!D83:AU83)</f>
        <v>15.990299999999998</v>
      </c>
      <c r="D131" s="128">
        <f ca="1">SUMPRODUCT(UEC!$E$76:$AV$76,'Installed UEC-B 18 W'!D83:AU83)</f>
        <v>15.990299999999998</v>
      </c>
    </row>
    <row r="132" spans="2:4">
      <c r="B132" s="109">
        <f t="shared" si="22"/>
        <v>2021</v>
      </c>
      <c r="C132" s="128">
        <f ca="1">SUMPRODUCT(UEC!$E$62:$AV$62,'Installed UEC-B 18 W'!D84:AU84)</f>
        <v>15.990300000000001</v>
      </c>
      <c r="D132" s="128">
        <f ca="1">SUMPRODUCT(UEC!$E$76:$AV$76,'Installed UEC-B 18 W'!D84:AU84)</f>
        <v>15.990300000000001</v>
      </c>
    </row>
    <row r="133" spans="2:4">
      <c r="B133" s="109">
        <f t="shared" si="22"/>
        <v>2022</v>
      </c>
      <c r="C133" s="128">
        <f ca="1">SUMPRODUCT(UEC!$E$62:$AV$62,'Installed UEC-B 18 W'!D85:AU85)</f>
        <v>15.990300000000001</v>
      </c>
      <c r="D133" s="128">
        <f ca="1">SUMPRODUCT(UEC!$E$76:$AV$76,'Installed UEC-B 18 W'!D85:AU85)</f>
        <v>15.990300000000001</v>
      </c>
    </row>
    <row r="134" spans="2:4">
      <c r="B134" s="109">
        <f t="shared" si="22"/>
        <v>2023</v>
      </c>
      <c r="C134" s="128">
        <f ca="1">SUMPRODUCT(UEC!$E$62:$AV$62,'Installed UEC-B 18 W'!D86:AU86)</f>
        <v>15.9903</v>
      </c>
      <c r="D134" s="128">
        <f ca="1">SUMPRODUCT(UEC!$E$76:$AV$76,'Installed UEC-B 18 W'!D86:AU86)</f>
        <v>15.9903</v>
      </c>
    </row>
    <row r="135" spans="2:4">
      <c r="B135" s="109">
        <f t="shared" si="22"/>
        <v>2024</v>
      </c>
      <c r="C135" s="128">
        <f ca="1">SUMPRODUCT(UEC!$E$62:$AV$62,'Installed UEC-B 18 W'!D87:AU87)</f>
        <v>15.990299999999998</v>
      </c>
      <c r="D135" s="128">
        <f ca="1">SUMPRODUCT(UEC!$E$76:$AV$76,'Installed UEC-B 18 W'!D87:AU87)</f>
        <v>15.990299999999998</v>
      </c>
    </row>
    <row r="136" spans="2:4">
      <c r="B136" s="109">
        <f t="shared" si="22"/>
        <v>2025</v>
      </c>
      <c r="C136" s="128">
        <f ca="1">SUMPRODUCT(UEC!$E$62:$AV$62,'Installed UEC-B 18 W'!D88:AU88)</f>
        <v>15.9903</v>
      </c>
      <c r="D136" s="128">
        <f ca="1">SUMPRODUCT(UEC!$E$76:$AV$76,'Installed UEC-B 18 W'!D88:AU88)</f>
        <v>15.9903</v>
      </c>
    </row>
    <row r="137" spans="2:4">
      <c r="B137" s="109">
        <f t="shared" si="22"/>
        <v>2026</v>
      </c>
      <c r="C137" s="128">
        <f ca="1">SUMPRODUCT(UEC!$E$62:$AV$62,'Installed UEC-B 18 W'!D89:AU89)</f>
        <v>15.9903</v>
      </c>
      <c r="D137" s="128">
        <f ca="1">SUMPRODUCT(UEC!$E$76:$AV$76,'Installed UEC-B 18 W'!D89:AU89)</f>
        <v>15.9903</v>
      </c>
    </row>
    <row r="138" spans="2:4">
      <c r="B138" s="109">
        <f t="shared" si="22"/>
        <v>2027</v>
      </c>
      <c r="C138" s="128">
        <f ca="1">SUMPRODUCT(UEC!$E$62:$AV$62,'Installed UEC-B 18 W'!D90:AU90)</f>
        <v>15.990300000000001</v>
      </c>
      <c r="D138" s="128">
        <f ca="1">SUMPRODUCT(UEC!$E$76:$AV$76,'Installed UEC-B 18 W'!D90:AU90)</f>
        <v>15.990300000000001</v>
      </c>
    </row>
    <row r="139" spans="2:4">
      <c r="B139" s="109">
        <f t="shared" si="22"/>
        <v>2028</v>
      </c>
      <c r="C139" s="128">
        <f ca="1">SUMPRODUCT(UEC!$E$62:$AV$62,'Installed UEC-B 18 W'!D91:AU91)</f>
        <v>15.990300000000001</v>
      </c>
      <c r="D139" s="128">
        <f ca="1">SUMPRODUCT(UEC!$E$76:$AV$76,'Installed UEC-B 18 W'!D91:AU91)</f>
        <v>15.990300000000001</v>
      </c>
    </row>
    <row r="140" spans="2:4">
      <c r="B140" s="109">
        <f t="shared" si="22"/>
        <v>2029</v>
      </c>
      <c r="C140" s="128">
        <f ca="1">SUMPRODUCT(UEC!$E$62:$AV$62,'Installed UEC-B 18 W'!D92:AU92)</f>
        <v>15.990299999999998</v>
      </c>
      <c r="D140" s="128">
        <f ca="1">SUMPRODUCT(UEC!$E$76:$AV$76,'Installed UEC-B 18 W'!D92:AU92)</f>
        <v>15.990299999999998</v>
      </c>
    </row>
    <row r="141" spans="2:4">
      <c r="B141" s="109">
        <f t="shared" si="22"/>
        <v>2030</v>
      </c>
      <c r="C141" s="128">
        <f ca="1">SUMPRODUCT(UEC!$E$62:$AV$62,'Installed UEC-B 18 W'!D93:AU93)</f>
        <v>15.990300000000001</v>
      </c>
      <c r="D141" s="128">
        <f ca="1">SUMPRODUCT(UEC!$E$76:$AV$76,'Installed UEC-B 18 W'!D93:AU93)</f>
        <v>15.990300000000001</v>
      </c>
    </row>
    <row r="142" spans="2:4">
      <c r="B142" s="109">
        <f t="shared" si="22"/>
        <v>2031</v>
      </c>
      <c r="C142" s="128">
        <f ca="1">SUMPRODUCT(UEC!$E$62:$AV$62,'Installed UEC-B 18 W'!D94:AU94)</f>
        <v>15.990299999999998</v>
      </c>
      <c r="D142" s="128">
        <f ca="1">SUMPRODUCT(UEC!$E$76:$AV$76,'Installed UEC-B 18 W'!D94:AU94)</f>
        <v>15.990299999999998</v>
      </c>
    </row>
    <row r="143" spans="2:4">
      <c r="B143" s="109">
        <f t="shared" si="22"/>
        <v>2032</v>
      </c>
      <c r="C143" s="128">
        <f ca="1">SUMPRODUCT(UEC!$E$62:$AV$62,'Installed UEC-B 18 W'!D95:AU95)</f>
        <v>15.990300000000001</v>
      </c>
      <c r="D143" s="128">
        <f ca="1">SUMPRODUCT(UEC!$E$76:$AV$76,'Installed UEC-B 18 W'!D95:AU95)</f>
        <v>15.990300000000001</v>
      </c>
    </row>
    <row r="144" spans="2:4">
      <c r="B144" s="109">
        <f t="shared" si="22"/>
        <v>2033</v>
      </c>
      <c r="C144" s="128">
        <f ca="1">SUMPRODUCT(UEC!$E$62:$AV$62,'Installed UEC-B 18 W'!D96:AU96)</f>
        <v>15.990300000000001</v>
      </c>
      <c r="D144" s="128">
        <f ca="1">SUMPRODUCT(UEC!$E$76:$AV$76,'Installed UEC-B 18 W'!D96:AU96)</f>
        <v>15.990300000000001</v>
      </c>
    </row>
    <row r="145" spans="2:4">
      <c r="B145" s="109">
        <f t="shared" si="22"/>
        <v>2034</v>
      </c>
      <c r="C145" s="128">
        <f ca="1">SUMPRODUCT(UEC!$E$62:$AV$62,'Installed UEC-B 18 W'!D97:AU97)</f>
        <v>15.9903</v>
      </c>
      <c r="D145" s="128">
        <f ca="1">SUMPRODUCT(UEC!$E$76:$AV$76,'Installed UEC-B 18 W'!D97:AU97)</f>
        <v>15.9903</v>
      </c>
    </row>
  </sheetData>
  <mergeCells count="2">
    <mergeCell ref="C3:AU3"/>
    <mergeCell ref="A5:A4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B 60 W'!B9</f>
        <v>1990</v>
      </c>
      <c r="C5" s="128">
        <f ca="1">IF(ISNA(INDEX('Stock Model- B 60 W'!$C$9:$AZ$53,MATCH($B5,'Stock Model- B 60 W'!$B$9:$B$53,0),MATCH(($B5-C$4+1),'Stock Model- B 60 W'!$C$8:$AZ$8,0))),0,INDEX('Stock Model- B 60 W'!$C$9:$AZ$53,MATCH($B5,'Stock Model- B 60 W'!$B$9:$B$53,0),MATCH(($B5-C$4+1),'Stock Model- B 60 W'!$C$8:$AZ$8,0)))</f>
        <v>0</v>
      </c>
      <c r="D5" s="128">
        <f>IF(ISNA(INDEX('Stock Model- B 60 W'!$C$9:$AZ$53,MATCH($B5,'Stock Model- B 60 W'!$B$9:$B$53,0),MATCH(($B5-D$4+1),'Stock Model- B 60 W'!$C$8:$AZ$8,0))),0,INDEX('Stock Model- B 60 W'!$C$9:$AZ$53,MATCH($B5,'Stock Model- B 60 W'!$B$9:$B$53,0),MATCH(($B5-D$4+1),'Stock Model- B 60 W'!$C$8:$AZ$8,0)))</f>
        <v>0</v>
      </c>
      <c r="E5" s="128">
        <f>IF(ISNA(INDEX('Stock Model- B 60 W'!$C$9:$AZ$53,MATCH($B5,'Stock Model- B 60 W'!$B$9:$B$53,0),MATCH(($B5-E$4+1),'Stock Model- B 60 W'!$C$8:$AZ$8,0))),0,INDEX('Stock Model- B 60 W'!$C$9:$AZ$53,MATCH($B5,'Stock Model- B 60 W'!$B$9:$B$53,0),MATCH(($B5-E$4+1),'Stock Model- B 60 W'!$C$8:$AZ$8,0)))</f>
        <v>0</v>
      </c>
      <c r="F5" s="128">
        <f>IF(ISNA(INDEX('Stock Model- B 60 W'!$C$9:$AZ$53,MATCH($B5,'Stock Model- B 60 W'!$B$9:$B$53,0),MATCH(($B5-F$4+1),'Stock Model- B 60 W'!$C$8:$AZ$8,0))),0,INDEX('Stock Model- B 60 W'!$C$9:$AZ$53,MATCH($B5,'Stock Model- B 60 W'!$B$9:$B$53,0),MATCH(($B5-F$4+1),'Stock Model- B 60 W'!$C$8:$AZ$8,0)))</f>
        <v>0</v>
      </c>
      <c r="G5" s="128">
        <f>IF(ISNA(INDEX('Stock Model- B 60 W'!$C$9:$AZ$53,MATCH($B5,'Stock Model- B 60 W'!$B$9:$B$53,0),MATCH(($B5-G$4+1),'Stock Model- B 60 W'!$C$8:$AZ$8,0))),0,INDEX('Stock Model- B 60 W'!$C$9:$AZ$53,MATCH($B5,'Stock Model- B 60 W'!$B$9:$B$53,0),MATCH(($B5-G$4+1),'Stock Model- B 60 W'!$C$8:$AZ$8,0)))</f>
        <v>0</v>
      </c>
      <c r="H5" s="128">
        <f>IF(ISNA(INDEX('Stock Model- B 60 W'!$C$9:$AZ$53,MATCH($B5,'Stock Model- B 60 W'!$B$9:$B$53,0),MATCH(($B5-H$4+1),'Stock Model- B 60 W'!$C$8:$AZ$8,0))),0,INDEX('Stock Model- B 60 W'!$C$9:$AZ$53,MATCH($B5,'Stock Model- B 60 W'!$B$9:$B$53,0),MATCH(($B5-H$4+1),'Stock Model- B 60 W'!$C$8:$AZ$8,0)))</f>
        <v>0</v>
      </c>
      <c r="I5" s="128">
        <f>IF(ISNA(INDEX('Stock Model- B 60 W'!$C$9:$AZ$53,MATCH($B5,'Stock Model- B 60 W'!$B$9:$B$53,0),MATCH(($B5-I$4+1),'Stock Model- B 60 W'!$C$8:$AZ$8,0))),0,INDEX('Stock Model- B 60 W'!$C$9:$AZ$53,MATCH($B5,'Stock Model- B 60 W'!$B$9:$B$53,0),MATCH(($B5-I$4+1),'Stock Model- B 60 W'!$C$8:$AZ$8,0)))</f>
        <v>0</v>
      </c>
      <c r="J5" s="128">
        <f>IF(ISNA(INDEX('Stock Model- B 60 W'!$C$9:$AZ$53,MATCH($B5,'Stock Model- B 60 W'!$B$9:$B$53,0),MATCH(($B5-J$4+1),'Stock Model- B 60 W'!$C$8:$AZ$8,0))),0,INDEX('Stock Model- B 60 W'!$C$9:$AZ$53,MATCH($B5,'Stock Model- B 60 W'!$B$9:$B$53,0),MATCH(($B5-J$4+1),'Stock Model- B 60 W'!$C$8:$AZ$8,0)))</f>
        <v>0</v>
      </c>
      <c r="K5" s="128">
        <f>IF(ISNA(INDEX('Stock Model- B 60 W'!$C$9:$AZ$53,MATCH($B5,'Stock Model- B 60 W'!$B$9:$B$53,0),MATCH(($B5-K$4+1),'Stock Model- B 60 W'!$C$8:$AZ$8,0))),0,INDEX('Stock Model- B 60 W'!$C$9:$AZ$53,MATCH($B5,'Stock Model- B 60 W'!$B$9:$B$53,0),MATCH(($B5-K$4+1),'Stock Model- B 60 W'!$C$8:$AZ$8,0)))</f>
        <v>0</v>
      </c>
      <c r="L5" s="128">
        <f>IF(ISNA(INDEX('Stock Model- B 60 W'!$C$9:$AZ$53,MATCH($B5,'Stock Model- B 60 W'!$B$9:$B$53,0),MATCH(($B5-L$4+1),'Stock Model- B 60 W'!$C$8:$AZ$8,0))),0,INDEX('Stock Model- B 60 W'!$C$9:$AZ$53,MATCH($B5,'Stock Model- B 60 W'!$B$9:$B$53,0),MATCH(($B5-L$4+1),'Stock Model- B 60 W'!$C$8:$AZ$8,0)))</f>
        <v>0</v>
      </c>
      <c r="M5" s="128">
        <f>IF(ISNA(INDEX('Stock Model- B 60 W'!$C$9:$AZ$53,MATCH($B5,'Stock Model- B 60 W'!$B$9:$B$53,0),MATCH(($B5-M$4+1),'Stock Model- B 60 W'!$C$8:$AZ$8,0))),0,INDEX('Stock Model- B 60 W'!$C$9:$AZ$53,MATCH($B5,'Stock Model- B 60 W'!$B$9:$B$53,0),MATCH(($B5-M$4+1),'Stock Model- B 60 W'!$C$8:$AZ$8,0)))</f>
        <v>0</v>
      </c>
      <c r="N5" s="128">
        <f>IF(ISNA(INDEX('Stock Model- B 60 W'!$C$9:$AZ$53,MATCH($B5,'Stock Model- B 60 W'!$B$9:$B$53,0),MATCH(($B5-N$4+1),'Stock Model- B 60 W'!$C$8:$AZ$8,0))),0,INDEX('Stock Model- B 60 W'!$C$9:$AZ$53,MATCH($B5,'Stock Model- B 60 W'!$B$9:$B$53,0),MATCH(($B5-N$4+1),'Stock Model- B 60 W'!$C$8:$AZ$8,0)))</f>
        <v>0</v>
      </c>
      <c r="O5" s="128">
        <f>IF(ISNA(INDEX('Stock Model- B 60 W'!$C$9:$AZ$53,MATCH($B5,'Stock Model- B 60 W'!$B$9:$B$53,0),MATCH(($B5-O$4+1),'Stock Model- B 60 W'!$C$8:$AZ$8,0))),0,INDEX('Stock Model- B 60 W'!$C$9:$AZ$53,MATCH($B5,'Stock Model- B 60 W'!$B$9:$B$53,0),MATCH(($B5-O$4+1),'Stock Model- B 60 W'!$C$8:$AZ$8,0)))</f>
        <v>0</v>
      </c>
      <c r="P5" s="128">
        <f>IF(ISNA(INDEX('Stock Model- B 60 W'!$C$9:$AZ$53,MATCH($B5,'Stock Model- B 60 W'!$B$9:$B$53,0),MATCH(($B5-P$4+1),'Stock Model- B 60 W'!$C$8:$AZ$8,0))),0,INDEX('Stock Model- B 60 W'!$C$9:$AZ$53,MATCH($B5,'Stock Model- B 60 W'!$B$9:$B$53,0),MATCH(($B5-P$4+1),'Stock Model- B 60 W'!$C$8:$AZ$8,0)))</f>
        <v>0</v>
      </c>
      <c r="Q5" s="128">
        <f>IF(ISNA(INDEX('Stock Model- B 60 W'!$C$9:$AZ$53,MATCH($B5,'Stock Model- B 60 W'!$B$9:$B$53,0),MATCH(($B5-Q$4+1),'Stock Model- B 60 W'!$C$8:$AZ$8,0))),0,INDEX('Stock Model- B 60 W'!$C$9:$AZ$53,MATCH($B5,'Stock Model- B 60 W'!$B$9:$B$53,0),MATCH(($B5-Q$4+1),'Stock Model- B 60 W'!$C$8:$AZ$8,0)))</f>
        <v>0</v>
      </c>
      <c r="R5" s="128">
        <f>IF(ISNA(INDEX('Stock Model- B 60 W'!$C$9:$AZ$53,MATCH($B5,'Stock Model- B 60 W'!$B$9:$B$53,0),MATCH(($B5-R$4+1),'Stock Model- B 60 W'!$C$8:$AZ$8,0))),0,INDEX('Stock Model- B 60 W'!$C$9:$AZ$53,MATCH($B5,'Stock Model- B 60 W'!$B$9:$B$53,0),MATCH(($B5-R$4+1),'Stock Model- B 60 W'!$C$8:$AZ$8,0)))</f>
        <v>0</v>
      </c>
      <c r="S5" s="128">
        <f>IF(ISNA(INDEX('Stock Model- B 60 W'!$C$9:$AZ$53,MATCH($B5,'Stock Model- B 60 W'!$B$9:$B$53,0),MATCH(($B5-S$4+1),'Stock Model- B 60 W'!$C$8:$AZ$8,0))),0,INDEX('Stock Model- B 60 W'!$C$9:$AZ$53,MATCH($B5,'Stock Model- B 60 W'!$B$9:$B$53,0),MATCH(($B5-S$4+1),'Stock Model- B 60 W'!$C$8:$AZ$8,0)))</f>
        <v>0</v>
      </c>
      <c r="T5" s="128">
        <f>IF(ISNA(INDEX('Stock Model- B 60 W'!$C$9:$AZ$53,MATCH($B5,'Stock Model- B 60 W'!$B$9:$B$53,0),MATCH(($B5-T$4+1),'Stock Model- B 60 W'!$C$8:$AZ$8,0))),0,INDEX('Stock Model- B 60 W'!$C$9:$AZ$53,MATCH($B5,'Stock Model- B 60 W'!$B$9:$B$53,0),MATCH(($B5-T$4+1),'Stock Model- B 60 W'!$C$8:$AZ$8,0)))</f>
        <v>0</v>
      </c>
      <c r="U5" s="128">
        <f>IF(ISNA(INDEX('Stock Model- B 60 W'!$C$9:$AZ$53,MATCH($B5,'Stock Model- B 60 W'!$B$9:$B$53,0),MATCH(($B5-U$4+1),'Stock Model- B 60 W'!$C$8:$AZ$8,0))),0,INDEX('Stock Model- B 60 W'!$C$9:$AZ$53,MATCH($B5,'Stock Model- B 60 W'!$B$9:$B$53,0),MATCH(($B5-U$4+1),'Stock Model- B 60 W'!$C$8:$AZ$8,0)))</f>
        <v>0</v>
      </c>
      <c r="V5" s="128">
        <f>IF(ISNA(INDEX('Stock Model- B 60 W'!$C$9:$AZ$53,MATCH($B5,'Stock Model- B 60 W'!$B$9:$B$53,0),MATCH(($B5-V$4+1),'Stock Model- B 60 W'!$C$8:$AZ$8,0))),0,INDEX('Stock Model- B 60 W'!$C$9:$AZ$53,MATCH($B5,'Stock Model- B 60 W'!$B$9:$B$53,0),MATCH(($B5-V$4+1),'Stock Model- B 60 W'!$C$8:$AZ$8,0)))</f>
        <v>0</v>
      </c>
      <c r="W5" s="128">
        <f>IF(ISNA(INDEX('Stock Model- B 60 W'!$C$9:$AZ$53,MATCH($B5,'Stock Model- B 60 W'!$B$9:$B$53,0),MATCH(($B5-W$4+1),'Stock Model- B 60 W'!$C$8:$AZ$8,0))),0,INDEX('Stock Model- B 60 W'!$C$9:$AZ$53,MATCH($B5,'Stock Model- B 60 W'!$B$9:$B$53,0),MATCH(($B5-W$4+1),'Stock Model- B 60 W'!$C$8:$AZ$8,0)))</f>
        <v>0</v>
      </c>
      <c r="X5" s="128">
        <f>IF(ISNA(INDEX('Stock Model- B 60 W'!$C$9:$AZ$53,MATCH($B5,'Stock Model- B 60 W'!$B$9:$B$53,0),MATCH(($B5-X$4+1),'Stock Model- B 60 W'!$C$8:$AZ$8,0))),0,INDEX('Stock Model- B 60 W'!$C$9:$AZ$53,MATCH($B5,'Stock Model- B 60 W'!$B$9:$B$53,0),MATCH(($B5-X$4+1),'Stock Model- B 60 W'!$C$8:$AZ$8,0)))</f>
        <v>0</v>
      </c>
      <c r="Y5" s="128">
        <f>IF(ISNA(INDEX('Stock Model- B 60 W'!$C$9:$AZ$53,MATCH($B5,'Stock Model- B 60 W'!$B$9:$B$53,0),MATCH(($B5-Y$4+1),'Stock Model- B 60 W'!$C$8:$AZ$8,0))),0,INDEX('Stock Model- B 60 W'!$C$9:$AZ$53,MATCH($B5,'Stock Model- B 60 W'!$B$9:$B$53,0),MATCH(($B5-Y$4+1),'Stock Model- B 60 W'!$C$8:$AZ$8,0)))</f>
        <v>0</v>
      </c>
      <c r="Z5" s="128">
        <f>IF(ISNA(INDEX('Stock Model- B 60 W'!$C$9:$AZ$53,MATCH($B5,'Stock Model- B 60 W'!$B$9:$B$53,0),MATCH(($B5-Z$4+1),'Stock Model- B 60 W'!$C$8:$AZ$8,0))),0,INDEX('Stock Model- B 60 W'!$C$9:$AZ$53,MATCH($B5,'Stock Model- B 60 W'!$B$9:$B$53,0),MATCH(($B5-Z$4+1),'Stock Model- B 60 W'!$C$8:$AZ$8,0)))</f>
        <v>0</v>
      </c>
      <c r="AA5" s="128">
        <f>IF(ISNA(INDEX('Stock Model- B 60 W'!$C$9:$AZ$53,MATCH($B5,'Stock Model- B 60 W'!$B$9:$B$53,0),MATCH(($B5-AA$4+1),'Stock Model- B 60 W'!$C$8:$AZ$8,0))),0,INDEX('Stock Model- B 60 W'!$C$9:$AZ$53,MATCH($B5,'Stock Model- B 60 W'!$B$9:$B$53,0),MATCH(($B5-AA$4+1),'Stock Model- B 60 W'!$C$8:$AZ$8,0)))</f>
        <v>0</v>
      </c>
      <c r="AB5" s="128">
        <f>IF(ISNA(INDEX('Stock Model- B 60 W'!$C$9:$AZ$53,MATCH($B5,'Stock Model- B 60 W'!$B$9:$B$53,0),MATCH(($B5-AB$4+1),'Stock Model- B 60 W'!$C$8:$AZ$8,0))),0,INDEX('Stock Model- B 60 W'!$C$9:$AZ$53,MATCH($B5,'Stock Model- B 60 W'!$B$9:$B$53,0),MATCH(($B5-AB$4+1),'Stock Model- B 60 W'!$C$8:$AZ$8,0)))</f>
        <v>0</v>
      </c>
      <c r="AC5" s="128">
        <f>IF(ISNA(INDEX('Stock Model- B 60 W'!$C$9:$AZ$53,MATCH($B5,'Stock Model- B 60 W'!$B$9:$B$53,0),MATCH(($B5-AC$4+1),'Stock Model- B 60 W'!$C$8:$AZ$8,0))),0,INDEX('Stock Model- B 60 W'!$C$9:$AZ$53,MATCH($B5,'Stock Model- B 60 W'!$B$9:$B$53,0),MATCH(($B5-AC$4+1),'Stock Model- B 60 W'!$C$8:$AZ$8,0)))</f>
        <v>0</v>
      </c>
      <c r="AD5" s="128">
        <f>IF(ISNA(INDEX('Stock Model- B 60 W'!$C$9:$AZ$53,MATCH($B5,'Stock Model- B 60 W'!$B$9:$B$53,0),MATCH(($B5-AD$4+1),'Stock Model- B 60 W'!$C$8:$AZ$8,0))),0,INDEX('Stock Model- B 60 W'!$C$9:$AZ$53,MATCH($B5,'Stock Model- B 60 W'!$B$9:$B$53,0),MATCH(($B5-AD$4+1),'Stock Model- B 60 W'!$C$8:$AZ$8,0)))</f>
        <v>0</v>
      </c>
      <c r="AE5" s="128">
        <f>IF(ISNA(INDEX('Stock Model- B 60 W'!$C$9:$AZ$53,MATCH($B5,'Stock Model- B 60 W'!$B$9:$B$53,0),MATCH(($B5-AE$4+1),'Stock Model- B 60 W'!$C$8:$AZ$8,0))),0,INDEX('Stock Model- B 60 W'!$C$9:$AZ$53,MATCH($B5,'Stock Model- B 60 W'!$B$9:$B$53,0),MATCH(($B5-AE$4+1),'Stock Model- B 60 W'!$C$8:$AZ$8,0)))</f>
        <v>0</v>
      </c>
      <c r="AF5" s="128">
        <f>IF(ISNA(INDEX('Stock Model- B 60 W'!$C$9:$AZ$53,MATCH($B5,'Stock Model- B 60 W'!$B$9:$B$53,0),MATCH(($B5-AF$4+1),'Stock Model- B 60 W'!$C$8:$AZ$8,0))),0,INDEX('Stock Model- B 60 W'!$C$9:$AZ$53,MATCH($B5,'Stock Model- B 60 W'!$B$9:$B$53,0),MATCH(($B5-AF$4+1),'Stock Model- B 60 W'!$C$8:$AZ$8,0)))</f>
        <v>0</v>
      </c>
      <c r="AG5" s="128">
        <f>IF(ISNA(INDEX('Stock Model- B 60 W'!$C$9:$AZ$53,MATCH($B5,'Stock Model- B 60 W'!$B$9:$B$53,0),MATCH(($B5-AG$4+1),'Stock Model- B 60 W'!$C$8:$AZ$8,0))),0,INDEX('Stock Model- B 60 W'!$C$9:$AZ$53,MATCH($B5,'Stock Model- B 60 W'!$B$9:$B$53,0),MATCH(($B5-AG$4+1),'Stock Model- B 60 W'!$C$8:$AZ$8,0)))</f>
        <v>0</v>
      </c>
      <c r="AH5" s="128">
        <f>IF(ISNA(INDEX('Stock Model- B 60 W'!$C$9:$AZ$53,MATCH($B5,'Stock Model- B 60 W'!$B$9:$B$53,0),MATCH(($B5-AH$4+1),'Stock Model- B 60 W'!$C$8:$AZ$8,0))),0,INDEX('Stock Model- B 60 W'!$C$9:$AZ$53,MATCH($B5,'Stock Model- B 60 W'!$B$9:$B$53,0),MATCH(($B5-AH$4+1),'Stock Model- B 60 W'!$C$8:$AZ$8,0)))</f>
        <v>0</v>
      </c>
      <c r="AI5" s="128">
        <f>IF(ISNA(INDEX('Stock Model- B 60 W'!$C$9:$AZ$53,MATCH($B5,'Stock Model- B 60 W'!$B$9:$B$53,0),MATCH(($B5-AI$4+1),'Stock Model- B 60 W'!$C$8:$AZ$8,0))),0,INDEX('Stock Model- B 60 W'!$C$9:$AZ$53,MATCH($B5,'Stock Model- B 60 W'!$B$9:$B$53,0),MATCH(($B5-AI$4+1),'Stock Model- B 60 W'!$C$8:$AZ$8,0)))</f>
        <v>0</v>
      </c>
      <c r="AJ5" s="128">
        <f>IF(ISNA(INDEX('Stock Model- B 60 W'!$C$9:$AZ$53,MATCH($B5,'Stock Model- B 60 W'!$B$9:$B$53,0),MATCH(($B5-AJ$4+1),'Stock Model- B 60 W'!$C$8:$AZ$8,0))),0,INDEX('Stock Model- B 60 W'!$C$9:$AZ$53,MATCH($B5,'Stock Model- B 60 W'!$B$9:$B$53,0),MATCH(($B5-AJ$4+1),'Stock Model- B 60 W'!$C$8:$AZ$8,0)))</f>
        <v>0</v>
      </c>
      <c r="AK5" s="128">
        <f>IF(ISNA(INDEX('Stock Model- B 60 W'!$C$9:$AZ$53,MATCH($B5,'Stock Model- B 60 W'!$B$9:$B$53,0),MATCH(($B5-AK$4+1),'Stock Model- B 60 W'!$C$8:$AZ$8,0))),0,INDEX('Stock Model- B 60 W'!$C$9:$AZ$53,MATCH($B5,'Stock Model- B 60 W'!$B$9:$B$53,0),MATCH(($B5-AK$4+1),'Stock Model- B 60 W'!$C$8:$AZ$8,0)))</f>
        <v>0</v>
      </c>
      <c r="AL5" s="128">
        <f>IF(ISNA(INDEX('Stock Model- B 60 W'!$C$9:$AZ$53,MATCH($B5,'Stock Model- B 60 W'!$B$9:$B$53,0),MATCH(($B5-AL$4+1),'Stock Model- B 60 W'!$C$8:$AZ$8,0))),0,INDEX('Stock Model- B 60 W'!$C$9:$AZ$53,MATCH($B5,'Stock Model- B 60 W'!$B$9:$B$53,0),MATCH(($B5-AL$4+1),'Stock Model- B 60 W'!$C$8:$AZ$8,0)))</f>
        <v>0</v>
      </c>
      <c r="AM5" s="128">
        <f>IF(ISNA(INDEX('Stock Model- B 60 W'!$C$9:$AZ$53,MATCH($B5,'Stock Model- B 60 W'!$B$9:$B$53,0),MATCH(($B5-AM$4+1),'Stock Model- B 60 W'!$C$8:$AZ$8,0))),0,INDEX('Stock Model- B 60 W'!$C$9:$AZ$53,MATCH($B5,'Stock Model- B 60 W'!$B$9:$B$53,0),MATCH(($B5-AM$4+1),'Stock Model- B 60 W'!$C$8:$AZ$8,0)))</f>
        <v>0</v>
      </c>
      <c r="AN5" s="128">
        <f>IF(ISNA(INDEX('Stock Model- B 60 W'!$C$9:$AZ$53,MATCH($B5,'Stock Model- B 60 W'!$B$9:$B$53,0),MATCH(($B5-AN$4+1),'Stock Model- B 60 W'!$C$8:$AZ$8,0))),0,INDEX('Stock Model- B 60 W'!$C$9:$AZ$53,MATCH($B5,'Stock Model- B 60 W'!$B$9:$B$53,0),MATCH(($B5-AN$4+1),'Stock Model- B 60 W'!$C$8:$AZ$8,0)))</f>
        <v>0</v>
      </c>
      <c r="AO5" s="128">
        <f>IF(ISNA(INDEX('Stock Model- B 60 W'!$C$9:$AZ$53,MATCH($B5,'Stock Model- B 60 W'!$B$9:$B$53,0),MATCH(($B5-AO$4+1),'Stock Model- B 60 W'!$C$8:$AZ$8,0))),0,INDEX('Stock Model- B 60 W'!$C$9:$AZ$53,MATCH($B5,'Stock Model- B 60 W'!$B$9:$B$53,0),MATCH(($B5-AO$4+1),'Stock Model- B 60 W'!$C$8:$AZ$8,0)))</f>
        <v>0</v>
      </c>
      <c r="AP5" s="128">
        <f>IF(ISNA(INDEX('Stock Model- B 60 W'!$C$9:$AZ$53,MATCH($B5,'Stock Model- B 60 W'!$B$9:$B$53,0),MATCH(($B5-AP$4+1),'Stock Model- B 60 W'!$C$8:$AZ$8,0))),0,INDEX('Stock Model- B 60 W'!$C$9:$AZ$53,MATCH($B5,'Stock Model- B 60 W'!$B$9:$B$53,0),MATCH(($B5-AP$4+1),'Stock Model- B 60 W'!$C$8:$AZ$8,0)))</f>
        <v>0</v>
      </c>
      <c r="AQ5" s="128">
        <f>IF(ISNA(INDEX('Stock Model- B 60 W'!$C$9:$AZ$53,MATCH($B5,'Stock Model- B 60 W'!$B$9:$B$53,0),MATCH(($B5-AQ$4+1),'Stock Model- B 60 W'!$C$8:$AZ$8,0))),0,INDEX('Stock Model- B 60 W'!$C$9:$AZ$53,MATCH($B5,'Stock Model- B 60 W'!$B$9:$B$53,0),MATCH(($B5-AQ$4+1),'Stock Model- B 60 W'!$C$8:$AZ$8,0)))</f>
        <v>0</v>
      </c>
      <c r="AR5" s="128">
        <f>IF(ISNA(INDEX('Stock Model- B 60 W'!$C$9:$AZ$53,MATCH($B5,'Stock Model- B 60 W'!$B$9:$B$53,0),MATCH(($B5-AR$4+1),'Stock Model- B 60 W'!$C$8:$AZ$8,0))),0,INDEX('Stock Model- B 60 W'!$C$9:$AZ$53,MATCH($B5,'Stock Model- B 60 W'!$B$9:$B$53,0),MATCH(($B5-AR$4+1),'Stock Model- B 60 W'!$C$8:$AZ$8,0)))</f>
        <v>0</v>
      </c>
      <c r="AS5" s="128">
        <f>IF(ISNA(INDEX('Stock Model- B 60 W'!$C$9:$AZ$53,MATCH($B5,'Stock Model- B 60 W'!$B$9:$B$53,0),MATCH(($B5-AS$4+1),'Stock Model- B 60 W'!$C$8:$AZ$8,0))),0,INDEX('Stock Model- B 60 W'!$C$9:$AZ$53,MATCH($B5,'Stock Model- B 60 W'!$B$9:$B$53,0),MATCH(($B5-AS$4+1),'Stock Model- B 60 W'!$C$8:$AZ$8,0)))</f>
        <v>0</v>
      </c>
      <c r="AT5" s="128">
        <f>IF(ISNA(INDEX('Stock Model- B 60 W'!$C$9:$AZ$53,MATCH($B5,'Stock Model- B 60 W'!$B$9:$B$53,0),MATCH(($B5-AT$4+1),'Stock Model- B 60 W'!$C$8:$AZ$8,0))),0,INDEX('Stock Model- B 60 W'!$C$9:$AZ$53,MATCH($B5,'Stock Model- B 60 W'!$B$9:$B$53,0),MATCH(($B5-AT$4+1),'Stock Model- B 60 W'!$C$8:$AZ$8,0)))</f>
        <v>0</v>
      </c>
      <c r="AU5" s="128">
        <f>IF(ISNA(INDEX('Stock Model- B 60 W'!$C$9:$AZ$53,MATCH($B5,'Stock Model- B 60 W'!$B$9:$B$53,0),MATCH(($B5-AU$4+1),'Stock Model- B 60 W'!$C$8:$AZ$8,0))),0,INDEX('Stock Model- B 60 W'!$C$9:$AZ$53,MATCH($B5,'Stock Model- B 60 W'!$B$9:$B$53,0),MATCH(($B5-AU$4+1),'Stock Model- B 60 W'!$C$8:$AZ$8,0)))</f>
        <v>0</v>
      </c>
      <c r="AV5" s="109">
        <f ca="1">SUM(C5:AU5)</f>
        <v>0</v>
      </c>
      <c r="AW5" s="109" t="str">
        <f ca="1">IF(AV5=SUM('Stock Model- B 60 W'!C9:AZ9),"OK","Error")</f>
        <v>OK</v>
      </c>
    </row>
    <row r="6" spans="1:49">
      <c r="A6" s="214"/>
      <c r="B6" s="109">
        <f>'Stock Model- B 60 W'!B10</f>
        <v>1991</v>
      </c>
      <c r="C6" s="128">
        <f ca="1">IF(ISNA(INDEX('Stock Model- B 60 W'!$C$9:$AZ$53,MATCH($B6,'Stock Model- B 60 W'!$B$9:$B$53,0),MATCH(($B6-C$4+1),'Stock Model- B 60 W'!$C$8:$AZ$8,0))),0,INDEX('Stock Model- B 60 W'!$C$9:$AZ$53,MATCH($B6,'Stock Model- B 60 W'!$B$9:$B$53,0),MATCH(($B6-C$4+1),'Stock Model- B 60 W'!$C$8:$AZ$8,0)))</f>
        <v>0</v>
      </c>
      <c r="D6" s="128">
        <f ca="1">IF(ISNA(INDEX('Stock Model- B 60 W'!$C$9:$AZ$53,MATCH($B6,'Stock Model- B 60 W'!$B$9:$B$53,0),MATCH(($B6-D$4+1),'Stock Model- B 60 W'!$C$8:$AZ$8,0))),0,INDEX('Stock Model- B 60 W'!$C$9:$AZ$53,MATCH($B6,'Stock Model- B 60 W'!$B$9:$B$53,0),MATCH(($B6-D$4+1),'Stock Model- B 60 W'!$C$8:$AZ$8,0)))</f>
        <v>1650579.3884124965</v>
      </c>
      <c r="E6" s="128">
        <f>IF(ISNA(INDEX('Stock Model- B 60 W'!$C$9:$AZ$53,MATCH($B6,'Stock Model- B 60 W'!$B$9:$B$53,0),MATCH(($B6-E$4+1),'Stock Model- B 60 W'!$C$8:$AZ$8,0))),0,INDEX('Stock Model- B 60 W'!$C$9:$AZ$53,MATCH($B6,'Stock Model- B 60 W'!$B$9:$B$53,0),MATCH(($B6-E$4+1),'Stock Model- B 60 W'!$C$8:$AZ$8,0)))</f>
        <v>0</v>
      </c>
      <c r="F6" s="128">
        <f>IF(ISNA(INDEX('Stock Model- B 60 W'!$C$9:$AZ$53,MATCH($B6,'Stock Model- B 60 W'!$B$9:$B$53,0),MATCH(($B6-F$4+1),'Stock Model- B 60 W'!$C$8:$AZ$8,0))),0,INDEX('Stock Model- B 60 W'!$C$9:$AZ$53,MATCH($B6,'Stock Model- B 60 W'!$B$9:$B$53,0),MATCH(($B6-F$4+1),'Stock Model- B 60 W'!$C$8:$AZ$8,0)))</f>
        <v>0</v>
      </c>
      <c r="G6" s="128">
        <f>IF(ISNA(INDEX('Stock Model- B 60 W'!$C$9:$AZ$53,MATCH($B6,'Stock Model- B 60 W'!$B$9:$B$53,0),MATCH(($B6-G$4+1),'Stock Model- B 60 W'!$C$8:$AZ$8,0))),0,INDEX('Stock Model- B 60 W'!$C$9:$AZ$53,MATCH($B6,'Stock Model- B 60 W'!$B$9:$B$53,0),MATCH(($B6-G$4+1),'Stock Model- B 60 W'!$C$8:$AZ$8,0)))</f>
        <v>0</v>
      </c>
      <c r="H6" s="128">
        <f>IF(ISNA(INDEX('Stock Model- B 60 W'!$C$9:$AZ$53,MATCH($B6,'Stock Model- B 60 W'!$B$9:$B$53,0),MATCH(($B6-H$4+1),'Stock Model- B 60 W'!$C$8:$AZ$8,0))),0,INDEX('Stock Model- B 60 W'!$C$9:$AZ$53,MATCH($B6,'Stock Model- B 60 W'!$B$9:$B$53,0),MATCH(($B6-H$4+1),'Stock Model- B 60 W'!$C$8:$AZ$8,0)))</f>
        <v>0</v>
      </c>
      <c r="I6" s="128">
        <f>IF(ISNA(INDEX('Stock Model- B 60 W'!$C$9:$AZ$53,MATCH($B6,'Stock Model- B 60 W'!$B$9:$B$53,0),MATCH(($B6-I$4+1),'Stock Model- B 60 W'!$C$8:$AZ$8,0))),0,INDEX('Stock Model- B 60 W'!$C$9:$AZ$53,MATCH($B6,'Stock Model- B 60 W'!$B$9:$B$53,0),MATCH(($B6-I$4+1),'Stock Model- B 60 W'!$C$8:$AZ$8,0)))</f>
        <v>0</v>
      </c>
      <c r="J6" s="128">
        <f>IF(ISNA(INDEX('Stock Model- B 60 W'!$C$9:$AZ$53,MATCH($B6,'Stock Model- B 60 W'!$B$9:$B$53,0),MATCH(($B6-J$4+1),'Stock Model- B 60 W'!$C$8:$AZ$8,0))),0,INDEX('Stock Model- B 60 W'!$C$9:$AZ$53,MATCH($B6,'Stock Model- B 60 W'!$B$9:$B$53,0),MATCH(($B6-J$4+1),'Stock Model- B 60 W'!$C$8:$AZ$8,0)))</f>
        <v>0</v>
      </c>
      <c r="K6" s="128">
        <f>IF(ISNA(INDEX('Stock Model- B 60 W'!$C$9:$AZ$53,MATCH($B6,'Stock Model- B 60 W'!$B$9:$B$53,0),MATCH(($B6-K$4+1),'Stock Model- B 60 W'!$C$8:$AZ$8,0))),0,INDEX('Stock Model- B 60 W'!$C$9:$AZ$53,MATCH($B6,'Stock Model- B 60 W'!$B$9:$B$53,0),MATCH(($B6-K$4+1),'Stock Model- B 60 W'!$C$8:$AZ$8,0)))</f>
        <v>0</v>
      </c>
      <c r="L6" s="128">
        <f>IF(ISNA(INDEX('Stock Model- B 60 W'!$C$9:$AZ$53,MATCH($B6,'Stock Model- B 60 W'!$B$9:$B$53,0),MATCH(($B6-L$4+1),'Stock Model- B 60 W'!$C$8:$AZ$8,0))),0,INDEX('Stock Model- B 60 W'!$C$9:$AZ$53,MATCH($B6,'Stock Model- B 60 W'!$B$9:$B$53,0),MATCH(($B6-L$4+1),'Stock Model- B 60 W'!$C$8:$AZ$8,0)))</f>
        <v>0</v>
      </c>
      <c r="M6" s="128">
        <f>IF(ISNA(INDEX('Stock Model- B 60 W'!$C$9:$AZ$53,MATCH($B6,'Stock Model- B 60 W'!$B$9:$B$53,0),MATCH(($B6-M$4+1),'Stock Model- B 60 W'!$C$8:$AZ$8,0))),0,INDEX('Stock Model- B 60 W'!$C$9:$AZ$53,MATCH($B6,'Stock Model- B 60 W'!$B$9:$B$53,0),MATCH(($B6-M$4+1),'Stock Model- B 60 W'!$C$8:$AZ$8,0)))</f>
        <v>0</v>
      </c>
      <c r="N6" s="128">
        <f>IF(ISNA(INDEX('Stock Model- B 60 W'!$C$9:$AZ$53,MATCH($B6,'Stock Model- B 60 W'!$B$9:$B$53,0),MATCH(($B6-N$4+1),'Stock Model- B 60 W'!$C$8:$AZ$8,0))),0,INDEX('Stock Model- B 60 W'!$C$9:$AZ$53,MATCH($B6,'Stock Model- B 60 W'!$B$9:$B$53,0),MATCH(($B6-N$4+1),'Stock Model- B 60 W'!$C$8:$AZ$8,0)))</f>
        <v>0</v>
      </c>
      <c r="O6" s="128">
        <f>IF(ISNA(INDEX('Stock Model- B 60 W'!$C$9:$AZ$53,MATCH($B6,'Stock Model- B 60 W'!$B$9:$B$53,0),MATCH(($B6-O$4+1),'Stock Model- B 60 W'!$C$8:$AZ$8,0))),0,INDEX('Stock Model- B 60 W'!$C$9:$AZ$53,MATCH($B6,'Stock Model- B 60 W'!$B$9:$B$53,0),MATCH(($B6-O$4+1),'Stock Model- B 60 W'!$C$8:$AZ$8,0)))</f>
        <v>0</v>
      </c>
      <c r="P6" s="128">
        <f>IF(ISNA(INDEX('Stock Model- B 60 W'!$C$9:$AZ$53,MATCH($B6,'Stock Model- B 60 W'!$B$9:$B$53,0),MATCH(($B6-P$4+1),'Stock Model- B 60 W'!$C$8:$AZ$8,0))),0,INDEX('Stock Model- B 60 W'!$C$9:$AZ$53,MATCH($B6,'Stock Model- B 60 W'!$B$9:$B$53,0),MATCH(($B6-P$4+1),'Stock Model- B 60 W'!$C$8:$AZ$8,0)))</f>
        <v>0</v>
      </c>
      <c r="Q6" s="128">
        <f>IF(ISNA(INDEX('Stock Model- B 60 W'!$C$9:$AZ$53,MATCH($B6,'Stock Model- B 60 W'!$B$9:$B$53,0),MATCH(($B6-Q$4+1),'Stock Model- B 60 W'!$C$8:$AZ$8,0))),0,INDEX('Stock Model- B 60 W'!$C$9:$AZ$53,MATCH($B6,'Stock Model- B 60 W'!$B$9:$B$53,0),MATCH(($B6-Q$4+1),'Stock Model- B 60 W'!$C$8:$AZ$8,0)))</f>
        <v>0</v>
      </c>
      <c r="R6" s="128">
        <f>IF(ISNA(INDEX('Stock Model- B 60 W'!$C$9:$AZ$53,MATCH($B6,'Stock Model- B 60 W'!$B$9:$B$53,0),MATCH(($B6-R$4+1),'Stock Model- B 60 W'!$C$8:$AZ$8,0))),0,INDEX('Stock Model- B 60 W'!$C$9:$AZ$53,MATCH($B6,'Stock Model- B 60 W'!$B$9:$B$53,0),MATCH(($B6-R$4+1),'Stock Model- B 60 W'!$C$8:$AZ$8,0)))</f>
        <v>0</v>
      </c>
      <c r="S6" s="128">
        <f>IF(ISNA(INDEX('Stock Model- B 60 W'!$C$9:$AZ$53,MATCH($B6,'Stock Model- B 60 W'!$B$9:$B$53,0),MATCH(($B6-S$4+1),'Stock Model- B 60 W'!$C$8:$AZ$8,0))),0,INDEX('Stock Model- B 60 W'!$C$9:$AZ$53,MATCH($B6,'Stock Model- B 60 W'!$B$9:$B$53,0),MATCH(($B6-S$4+1),'Stock Model- B 60 W'!$C$8:$AZ$8,0)))</f>
        <v>0</v>
      </c>
      <c r="T6" s="128">
        <f>IF(ISNA(INDEX('Stock Model- B 60 W'!$C$9:$AZ$53,MATCH($B6,'Stock Model- B 60 W'!$B$9:$B$53,0),MATCH(($B6-T$4+1),'Stock Model- B 60 W'!$C$8:$AZ$8,0))),0,INDEX('Stock Model- B 60 W'!$C$9:$AZ$53,MATCH($B6,'Stock Model- B 60 W'!$B$9:$B$53,0),MATCH(($B6-T$4+1),'Stock Model- B 60 W'!$C$8:$AZ$8,0)))</f>
        <v>0</v>
      </c>
      <c r="U6" s="128">
        <f>IF(ISNA(INDEX('Stock Model- B 60 W'!$C$9:$AZ$53,MATCH($B6,'Stock Model- B 60 W'!$B$9:$B$53,0),MATCH(($B6-U$4+1),'Stock Model- B 60 W'!$C$8:$AZ$8,0))),0,INDEX('Stock Model- B 60 W'!$C$9:$AZ$53,MATCH($B6,'Stock Model- B 60 W'!$B$9:$B$53,0),MATCH(($B6-U$4+1),'Stock Model- B 60 W'!$C$8:$AZ$8,0)))</f>
        <v>0</v>
      </c>
      <c r="V6" s="128">
        <f>IF(ISNA(INDEX('Stock Model- B 60 W'!$C$9:$AZ$53,MATCH($B6,'Stock Model- B 60 W'!$B$9:$B$53,0),MATCH(($B6-V$4+1),'Stock Model- B 60 W'!$C$8:$AZ$8,0))),0,INDEX('Stock Model- B 60 W'!$C$9:$AZ$53,MATCH($B6,'Stock Model- B 60 W'!$B$9:$B$53,0),MATCH(($B6-V$4+1),'Stock Model- B 60 W'!$C$8:$AZ$8,0)))</f>
        <v>0</v>
      </c>
      <c r="W6" s="128">
        <f>IF(ISNA(INDEX('Stock Model- B 60 W'!$C$9:$AZ$53,MATCH($B6,'Stock Model- B 60 W'!$B$9:$B$53,0),MATCH(($B6-W$4+1),'Stock Model- B 60 W'!$C$8:$AZ$8,0))),0,INDEX('Stock Model- B 60 W'!$C$9:$AZ$53,MATCH($B6,'Stock Model- B 60 W'!$B$9:$B$53,0),MATCH(($B6-W$4+1),'Stock Model- B 60 W'!$C$8:$AZ$8,0)))</f>
        <v>0</v>
      </c>
      <c r="X6" s="128">
        <f>IF(ISNA(INDEX('Stock Model- B 60 W'!$C$9:$AZ$53,MATCH($B6,'Stock Model- B 60 W'!$B$9:$B$53,0),MATCH(($B6-X$4+1),'Stock Model- B 60 W'!$C$8:$AZ$8,0))),0,INDEX('Stock Model- B 60 W'!$C$9:$AZ$53,MATCH($B6,'Stock Model- B 60 W'!$B$9:$B$53,0),MATCH(($B6-X$4+1),'Stock Model- B 60 W'!$C$8:$AZ$8,0)))</f>
        <v>0</v>
      </c>
      <c r="Y6" s="128">
        <f>IF(ISNA(INDEX('Stock Model- B 60 W'!$C$9:$AZ$53,MATCH($B6,'Stock Model- B 60 W'!$B$9:$B$53,0),MATCH(($B6-Y$4+1),'Stock Model- B 60 W'!$C$8:$AZ$8,0))),0,INDEX('Stock Model- B 60 W'!$C$9:$AZ$53,MATCH($B6,'Stock Model- B 60 W'!$B$9:$B$53,0),MATCH(($B6-Y$4+1),'Stock Model- B 60 W'!$C$8:$AZ$8,0)))</f>
        <v>0</v>
      </c>
      <c r="Z6" s="128">
        <f>IF(ISNA(INDEX('Stock Model- B 60 W'!$C$9:$AZ$53,MATCH($B6,'Stock Model- B 60 W'!$B$9:$B$53,0),MATCH(($B6-Z$4+1),'Stock Model- B 60 W'!$C$8:$AZ$8,0))),0,INDEX('Stock Model- B 60 W'!$C$9:$AZ$53,MATCH($B6,'Stock Model- B 60 W'!$B$9:$B$53,0),MATCH(($B6-Z$4+1),'Stock Model- B 60 W'!$C$8:$AZ$8,0)))</f>
        <v>0</v>
      </c>
      <c r="AA6" s="128">
        <f>IF(ISNA(INDEX('Stock Model- B 60 W'!$C$9:$AZ$53,MATCH($B6,'Stock Model- B 60 W'!$B$9:$B$53,0),MATCH(($B6-AA$4+1),'Stock Model- B 60 W'!$C$8:$AZ$8,0))),0,INDEX('Stock Model- B 60 W'!$C$9:$AZ$53,MATCH($B6,'Stock Model- B 60 W'!$B$9:$B$53,0),MATCH(($B6-AA$4+1),'Stock Model- B 60 W'!$C$8:$AZ$8,0)))</f>
        <v>0</v>
      </c>
      <c r="AB6" s="128">
        <f>IF(ISNA(INDEX('Stock Model- B 60 W'!$C$9:$AZ$53,MATCH($B6,'Stock Model- B 60 W'!$B$9:$B$53,0),MATCH(($B6-AB$4+1),'Stock Model- B 60 W'!$C$8:$AZ$8,0))),0,INDEX('Stock Model- B 60 W'!$C$9:$AZ$53,MATCH($B6,'Stock Model- B 60 W'!$B$9:$B$53,0),MATCH(($B6-AB$4+1),'Stock Model- B 60 W'!$C$8:$AZ$8,0)))</f>
        <v>0</v>
      </c>
      <c r="AC6" s="128">
        <f>IF(ISNA(INDEX('Stock Model- B 60 W'!$C$9:$AZ$53,MATCH($B6,'Stock Model- B 60 W'!$B$9:$B$53,0),MATCH(($B6-AC$4+1),'Stock Model- B 60 W'!$C$8:$AZ$8,0))),0,INDEX('Stock Model- B 60 W'!$C$9:$AZ$53,MATCH($B6,'Stock Model- B 60 W'!$B$9:$B$53,0),MATCH(($B6-AC$4+1),'Stock Model- B 60 W'!$C$8:$AZ$8,0)))</f>
        <v>0</v>
      </c>
      <c r="AD6" s="128">
        <f>IF(ISNA(INDEX('Stock Model- B 60 W'!$C$9:$AZ$53,MATCH($B6,'Stock Model- B 60 W'!$B$9:$B$53,0),MATCH(($B6-AD$4+1),'Stock Model- B 60 W'!$C$8:$AZ$8,0))),0,INDEX('Stock Model- B 60 W'!$C$9:$AZ$53,MATCH($B6,'Stock Model- B 60 W'!$B$9:$B$53,0),MATCH(($B6-AD$4+1),'Stock Model- B 60 W'!$C$8:$AZ$8,0)))</f>
        <v>0</v>
      </c>
      <c r="AE6" s="128">
        <f>IF(ISNA(INDEX('Stock Model- B 60 W'!$C$9:$AZ$53,MATCH($B6,'Stock Model- B 60 W'!$B$9:$B$53,0),MATCH(($B6-AE$4+1),'Stock Model- B 60 W'!$C$8:$AZ$8,0))),0,INDEX('Stock Model- B 60 W'!$C$9:$AZ$53,MATCH($B6,'Stock Model- B 60 W'!$B$9:$B$53,0),MATCH(($B6-AE$4+1),'Stock Model- B 60 W'!$C$8:$AZ$8,0)))</f>
        <v>0</v>
      </c>
      <c r="AF6" s="128">
        <f>IF(ISNA(INDEX('Stock Model- B 60 W'!$C$9:$AZ$53,MATCH($B6,'Stock Model- B 60 W'!$B$9:$B$53,0),MATCH(($B6-AF$4+1),'Stock Model- B 60 W'!$C$8:$AZ$8,0))),0,INDEX('Stock Model- B 60 W'!$C$9:$AZ$53,MATCH($B6,'Stock Model- B 60 W'!$B$9:$B$53,0),MATCH(($B6-AF$4+1),'Stock Model- B 60 W'!$C$8:$AZ$8,0)))</f>
        <v>0</v>
      </c>
      <c r="AG6" s="128">
        <f>IF(ISNA(INDEX('Stock Model- B 60 W'!$C$9:$AZ$53,MATCH($B6,'Stock Model- B 60 W'!$B$9:$B$53,0),MATCH(($B6-AG$4+1),'Stock Model- B 60 W'!$C$8:$AZ$8,0))),0,INDEX('Stock Model- B 60 W'!$C$9:$AZ$53,MATCH($B6,'Stock Model- B 60 W'!$B$9:$B$53,0),MATCH(($B6-AG$4+1),'Stock Model- B 60 W'!$C$8:$AZ$8,0)))</f>
        <v>0</v>
      </c>
      <c r="AH6" s="128">
        <f>IF(ISNA(INDEX('Stock Model- B 60 W'!$C$9:$AZ$53,MATCH($B6,'Stock Model- B 60 W'!$B$9:$B$53,0),MATCH(($B6-AH$4+1),'Stock Model- B 60 W'!$C$8:$AZ$8,0))),0,INDEX('Stock Model- B 60 W'!$C$9:$AZ$53,MATCH($B6,'Stock Model- B 60 W'!$B$9:$B$53,0),MATCH(($B6-AH$4+1),'Stock Model- B 60 W'!$C$8:$AZ$8,0)))</f>
        <v>0</v>
      </c>
      <c r="AI6" s="128">
        <f>IF(ISNA(INDEX('Stock Model- B 60 W'!$C$9:$AZ$53,MATCH($B6,'Stock Model- B 60 W'!$B$9:$B$53,0),MATCH(($B6-AI$4+1),'Stock Model- B 60 W'!$C$8:$AZ$8,0))),0,INDEX('Stock Model- B 60 W'!$C$9:$AZ$53,MATCH($B6,'Stock Model- B 60 W'!$B$9:$B$53,0),MATCH(($B6-AI$4+1),'Stock Model- B 60 W'!$C$8:$AZ$8,0)))</f>
        <v>0</v>
      </c>
      <c r="AJ6" s="128">
        <f>IF(ISNA(INDEX('Stock Model- B 60 W'!$C$9:$AZ$53,MATCH($B6,'Stock Model- B 60 W'!$B$9:$B$53,0),MATCH(($B6-AJ$4+1),'Stock Model- B 60 W'!$C$8:$AZ$8,0))),0,INDEX('Stock Model- B 60 W'!$C$9:$AZ$53,MATCH($B6,'Stock Model- B 60 W'!$B$9:$B$53,0),MATCH(($B6-AJ$4+1),'Stock Model- B 60 W'!$C$8:$AZ$8,0)))</f>
        <v>0</v>
      </c>
      <c r="AK6" s="128">
        <f>IF(ISNA(INDEX('Stock Model- B 60 W'!$C$9:$AZ$53,MATCH($B6,'Stock Model- B 60 W'!$B$9:$B$53,0),MATCH(($B6-AK$4+1),'Stock Model- B 60 W'!$C$8:$AZ$8,0))),0,INDEX('Stock Model- B 60 W'!$C$9:$AZ$53,MATCH($B6,'Stock Model- B 60 W'!$B$9:$B$53,0),MATCH(($B6-AK$4+1),'Stock Model- B 60 W'!$C$8:$AZ$8,0)))</f>
        <v>0</v>
      </c>
      <c r="AL6" s="128">
        <f>IF(ISNA(INDEX('Stock Model- B 60 W'!$C$9:$AZ$53,MATCH($B6,'Stock Model- B 60 W'!$B$9:$B$53,0),MATCH(($B6-AL$4+1),'Stock Model- B 60 W'!$C$8:$AZ$8,0))),0,INDEX('Stock Model- B 60 W'!$C$9:$AZ$53,MATCH($B6,'Stock Model- B 60 W'!$B$9:$B$53,0),MATCH(($B6-AL$4+1),'Stock Model- B 60 W'!$C$8:$AZ$8,0)))</f>
        <v>0</v>
      </c>
      <c r="AM6" s="128">
        <f>IF(ISNA(INDEX('Stock Model- B 60 W'!$C$9:$AZ$53,MATCH($B6,'Stock Model- B 60 W'!$B$9:$B$53,0),MATCH(($B6-AM$4+1),'Stock Model- B 60 W'!$C$8:$AZ$8,0))),0,INDEX('Stock Model- B 60 W'!$C$9:$AZ$53,MATCH($B6,'Stock Model- B 60 W'!$B$9:$B$53,0),MATCH(($B6-AM$4+1),'Stock Model- B 60 W'!$C$8:$AZ$8,0)))</f>
        <v>0</v>
      </c>
      <c r="AN6" s="128">
        <f>IF(ISNA(INDEX('Stock Model- B 60 W'!$C$9:$AZ$53,MATCH($B6,'Stock Model- B 60 W'!$B$9:$B$53,0),MATCH(($B6-AN$4+1),'Stock Model- B 60 W'!$C$8:$AZ$8,0))),0,INDEX('Stock Model- B 60 W'!$C$9:$AZ$53,MATCH($B6,'Stock Model- B 60 W'!$B$9:$B$53,0),MATCH(($B6-AN$4+1),'Stock Model- B 60 W'!$C$8:$AZ$8,0)))</f>
        <v>0</v>
      </c>
      <c r="AO6" s="128">
        <f>IF(ISNA(INDEX('Stock Model- B 60 W'!$C$9:$AZ$53,MATCH($B6,'Stock Model- B 60 W'!$B$9:$B$53,0),MATCH(($B6-AO$4+1),'Stock Model- B 60 W'!$C$8:$AZ$8,0))),0,INDEX('Stock Model- B 60 W'!$C$9:$AZ$53,MATCH($B6,'Stock Model- B 60 W'!$B$9:$B$53,0),MATCH(($B6-AO$4+1),'Stock Model- B 60 W'!$C$8:$AZ$8,0)))</f>
        <v>0</v>
      </c>
      <c r="AP6" s="128">
        <f>IF(ISNA(INDEX('Stock Model- B 60 W'!$C$9:$AZ$53,MATCH($B6,'Stock Model- B 60 W'!$B$9:$B$53,0),MATCH(($B6-AP$4+1),'Stock Model- B 60 W'!$C$8:$AZ$8,0))),0,INDEX('Stock Model- B 60 W'!$C$9:$AZ$53,MATCH($B6,'Stock Model- B 60 W'!$B$9:$B$53,0),MATCH(($B6-AP$4+1),'Stock Model- B 60 W'!$C$8:$AZ$8,0)))</f>
        <v>0</v>
      </c>
      <c r="AQ6" s="128">
        <f>IF(ISNA(INDEX('Stock Model- B 60 W'!$C$9:$AZ$53,MATCH($B6,'Stock Model- B 60 W'!$B$9:$B$53,0),MATCH(($B6-AQ$4+1),'Stock Model- B 60 W'!$C$8:$AZ$8,0))),0,INDEX('Stock Model- B 60 W'!$C$9:$AZ$53,MATCH($B6,'Stock Model- B 60 W'!$B$9:$B$53,0),MATCH(($B6-AQ$4+1),'Stock Model- B 60 W'!$C$8:$AZ$8,0)))</f>
        <v>0</v>
      </c>
      <c r="AR6" s="128">
        <f>IF(ISNA(INDEX('Stock Model- B 60 W'!$C$9:$AZ$53,MATCH($B6,'Stock Model- B 60 W'!$B$9:$B$53,0),MATCH(($B6-AR$4+1),'Stock Model- B 60 W'!$C$8:$AZ$8,0))),0,INDEX('Stock Model- B 60 W'!$C$9:$AZ$53,MATCH($B6,'Stock Model- B 60 W'!$B$9:$B$53,0),MATCH(($B6-AR$4+1),'Stock Model- B 60 W'!$C$8:$AZ$8,0)))</f>
        <v>0</v>
      </c>
      <c r="AS6" s="128">
        <f>IF(ISNA(INDEX('Stock Model- B 60 W'!$C$9:$AZ$53,MATCH($B6,'Stock Model- B 60 W'!$B$9:$B$53,0),MATCH(($B6-AS$4+1),'Stock Model- B 60 W'!$C$8:$AZ$8,0))),0,INDEX('Stock Model- B 60 W'!$C$9:$AZ$53,MATCH($B6,'Stock Model- B 60 W'!$B$9:$B$53,0),MATCH(($B6-AS$4+1),'Stock Model- B 60 W'!$C$8:$AZ$8,0)))</f>
        <v>0</v>
      </c>
      <c r="AT6" s="128">
        <f>IF(ISNA(INDEX('Stock Model- B 60 W'!$C$9:$AZ$53,MATCH($B6,'Stock Model- B 60 W'!$B$9:$B$53,0),MATCH(($B6-AT$4+1),'Stock Model- B 60 W'!$C$8:$AZ$8,0))),0,INDEX('Stock Model- B 60 W'!$C$9:$AZ$53,MATCH($B6,'Stock Model- B 60 W'!$B$9:$B$53,0),MATCH(($B6-AT$4+1),'Stock Model- B 60 W'!$C$8:$AZ$8,0)))</f>
        <v>0</v>
      </c>
      <c r="AU6" s="128">
        <f>IF(ISNA(INDEX('Stock Model- B 60 W'!$C$9:$AZ$53,MATCH($B6,'Stock Model- B 60 W'!$B$9:$B$53,0),MATCH(($B6-AU$4+1),'Stock Model- B 60 W'!$C$8:$AZ$8,0))),0,INDEX('Stock Model- B 60 W'!$C$9:$AZ$53,MATCH($B6,'Stock Model- B 60 W'!$B$9:$B$53,0),MATCH(($B6-AU$4+1),'Stock Model- B 60 W'!$C$8:$AZ$8,0)))</f>
        <v>0</v>
      </c>
      <c r="AV6" s="109">
        <f t="shared" ref="AV6:AV49" ca="1" si="2">SUM(C6:AU6)</f>
        <v>1650579.3884124965</v>
      </c>
      <c r="AW6" s="109" t="str">
        <f ca="1">IF(AV6=SUM('Stock Model- B 60 W'!C10:AZ10),"OK","Error")</f>
        <v>OK</v>
      </c>
    </row>
    <row r="7" spans="1:49">
      <c r="A7" s="214"/>
      <c r="B7" s="109">
        <f>'Stock Model- B 60 W'!B11</f>
        <v>1992</v>
      </c>
      <c r="C7" s="128">
        <f ca="1">IF(ISNA(INDEX('Stock Model- B 60 W'!$C$9:$AZ$53,MATCH($B7,'Stock Model- B 60 W'!$B$9:$B$53,0),MATCH(($B7-C$4+1),'Stock Model- B 60 W'!$C$8:$AZ$8,0))),0,INDEX('Stock Model- B 60 W'!$C$9:$AZ$53,MATCH($B7,'Stock Model- B 60 W'!$B$9:$B$53,0),MATCH(($B7-C$4+1),'Stock Model- B 60 W'!$C$8:$AZ$8,0)))</f>
        <v>0</v>
      </c>
      <c r="D7" s="128">
        <f ca="1">IF(ISNA(INDEX('Stock Model- B 60 W'!$C$9:$AZ$53,MATCH($B7,'Stock Model- B 60 W'!$B$9:$B$53,0),MATCH(($B7-D$4+1),'Stock Model- B 60 W'!$C$8:$AZ$8,0))),0,INDEX('Stock Model- B 60 W'!$C$9:$AZ$53,MATCH($B7,'Stock Model- B 60 W'!$B$9:$B$53,0),MATCH(($B7-D$4+1),'Stock Model- B 60 W'!$C$8:$AZ$8,0)))</f>
        <v>1650579.3884124965</v>
      </c>
      <c r="E7" s="128">
        <f ca="1">IF(ISNA(INDEX('Stock Model- B 60 W'!$C$9:$AZ$53,MATCH($B7,'Stock Model- B 60 W'!$B$9:$B$53,0),MATCH(($B7-E$4+1),'Stock Model- B 60 W'!$C$8:$AZ$8,0))),0,INDEX('Stock Model- B 60 W'!$C$9:$AZ$53,MATCH($B7,'Stock Model- B 60 W'!$B$9:$B$53,0),MATCH(($B7-E$4+1),'Stock Model- B 60 W'!$C$8:$AZ$8,0)))</f>
        <v>1662958.7338255902</v>
      </c>
      <c r="F7" s="128">
        <f>IF(ISNA(INDEX('Stock Model- B 60 W'!$C$9:$AZ$53,MATCH($B7,'Stock Model- B 60 W'!$B$9:$B$53,0),MATCH(($B7-F$4+1),'Stock Model- B 60 W'!$C$8:$AZ$8,0))),0,INDEX('Stock Model- B 60 W'!$C$9:$AZ$53,MATCH($B7,'Stock Model- B 60 W'!$B$9:$B$53,0),MATCH(($B7-F$4+1),'Stock Model- B 60 W'!$C$8:$AZ$8,0)))</f>
        <v>0</v>
      </c>
      <c r="G7" s="128">
        <f>IF(ISNA(INDEX('Stock Model- B 60 W'!$C$9:$AZ$53,MATCH($B7,'Stock Model- B 60 W'!$B$9:$B$53,0),MATCH(($B7-G$4+1),'Stock Model- B 60 W'!$C$8:$AZ$8,0))),0,INDEX('Stock Model- B 60 W'!$C$9:$AZ$53,MATCH($B7,'Stock Model- B 60 W'!$B$9:$B$53,0),MATCH(($B7-G$4+1),'Stock Model- B 60 W'!$C$8:$AZ$8,0)))</f>
        <v>0</v>
      </c>
      <c r="H7" s="128">
        <f>IF(ISNA(INDEX('Stock Model- B 60 W'!$C$9:$AZ$53,MATCH($B7,'Stock Model- B 60 W'!$B$9:$B$53,0),MATCH(($B7-H$4+1),'Stock Model- B 60 W'!$C$8:$AZ$8,0))),0,INDEX('Stock Model- B 60 W'!$C$9:$AZ$53,MATCH($B7,'Stock Model- B 60 W'!$B$9:$B$53,0),MATCH(($B7-H$4+1),'Stock Model- B 60 W'!$C$8:$AZ$8,0)))</f>
        <v>0</v>
      </c>
      <c r="I7" s="128">
        <f>IF(ISNA(INDEX('Stock Model- B 60 W'!$C$9:$AZ$53,MATCH($B7,'Stock Model- B 60 W'!$B$9:$B$53,0),MATCH(($B7-I$4+1),'Stock Model- B 60 W'!$C$8:$AZ$8,0))),0,INDEX('Stock Model- B 60 W'!$C$9:$AZ$53,MATCH($B7,'Stock Model- B 60 W'!$B$9:$B$53,0),MATCH(($B7-I$4+1),'Stock Model- B 60 W'!$C$8:$AZ$8,0)))</f>
        <v>0</v>
      </c>
      <c r="J7" s="128">
        <f>IF(ISNA(INDEX('Stock Model- B 60 W'!$C$9:$AZ$53,MATCH($B7,'Stock Model- B 60 W'!$B$9:$B$53,0),MATCH(($B7-J$4+1),'Stock Model- B 60 W'!$C$8:$AZ$8,0))),0,INDEX('Stock Model- B 60 W'!$C$9:$AZ$53,MATCH($B7,'Stock Model- B 60 W'!$B$9:$B$53,0),MATCH(($B7-J$4+1),'Stock Model- B 60 W'!$C$8:$AZ$8,0)))</f>
        <v>0</v>
      </c>
      <c r="K7" s="128">
        <f>IF(ISNA(INDEX('Stock Model- B 60 W'!$C$9:$AZ$53,MATCH($B7,'Stock Model- B 60 W'!$B$9:$B$53,0),MATCH(($B7-K$4+1),'Stock Model- B 60 W'!$C$8:$AZ$8,0))),0,INDEX('Stock Model- B 60 W'!$C$9:$AZ$53,MATCH($B7,'Stock Model- B 60 W'!$B$9:$B$53,0),MATCH(($B7-K$4+1),'Stock Model- B 60 W'!$C$8:$AZ$8,0)))</f>
        <v>0</v>
      </c>
      <c r="L7" s="128">
        <f>IF(ISNA(INDEX('Stock Model- B 60 W'!$C$9:$AZ$53,MATCH($B7,'Stock Model- B 60 W'!$B$9:$B$53,0),MATCH(($B7-L$4+1),'Stock Model- B 60 W'!$C$8:$AZ$8,0))),0,INDEX('Stock Model- B 60 W'!$C$9:$AZ$53,MATCH($B7,'Stock Model- B 60 W'!$B$9:$B$53,0),MATCH(($B7-L$4+1),'Stock Model- B 60 W'!$C$8:$AZ$8,0)))</f>
        <v>0</v>
      </c>
      <c r="M7" s="128">
        <f>IF(ISNA(INDEX('Stock Model- B 60 W'!$C$9:$AZ$53,MATCH($B7,'Stock Model- B 60 W'!$B$9:$B$53,0),MATCH(($B7-M$4+1),'Stock Model- B 60 W'!$C$8:$AZ$8,0))),0,INDEX('Stock Model- B 60 W'!$C$9:$AZ$53,MATCH($B7,'Stock Model- B 60 W'!$B$9:$B$53,0),MATCH(($B7-M$4+1),'Stock Model- B 60 W'!$C$8:$AZ$8,0)))</f>
        <v>0</v>
      </c>
      <c r="N7" s="128">
        <f>IF(ISNA(INDEX('Stock Model- B 60 W'!$C$9:$AZ$53,MATCH($B7,'Stock Model- B 60 W'!$B$9:$B$53,0),MATCH(($B7-N$4+1),'Stock Model- B 60 W'!$C$8:$AZ$8,0))),0,INDEX('Stock Model- B 60 W'!$C$9:$AZ$53,MATCH($B7,'Stock Model- B 60 W'!$B$9:$B$53,0),MATCH(($B7-N$4+1),'Stock Model- B 60 W'!$C$8:$AZ$8,0)))</f>
        <v>0</v>
      </c>
      <c r="O7" s="128">
        <f>IF(ISNA(INDEX('Stock Model- B 60 W'!$C$9:$AZ$53,MATCH($B7,'Stock Model- B 60 W'!$B$9:$B$53,0),MATCH(($B7-O$4+1),'Stock Model- B 60 W'!$C$8:$AZ$8,0))),0,INDEX('Stock Model- B 60 W'!$C$9:$AZ$53,MATCH($B7,'Stock Model- B 60 W'!$B$9:$B$53,0),MATCH(($B7-O$4+1),'Stock Model- B 60 W'!$C$8:$AZ$8,0)))</f>
        <v>0</v>
      </c>
      <c r="P7" s="128">
        <f>IF(ISNA(INDEX('Stock Model- B 60 W'!$C$9:$AZ$53,MATCH($B7,'Stock Model- B 60 W'!$B$9:$B$53,0),MATCH(($B7-P$4+1),'Stock Model- B 60 W'!$C$8:$AZ$8,0))),0,INDEX('Stock Model- B 60 W'!$C$9:$AZ$53,MATCH($B7,'Stock Model- B 60 W'!$B$9:$B$53,0),MATCH(($B7-P$4+1),'Stock Model- B 60 W'!$C$8:$AZ$8,0)))</f>
        <v>0</v>
      </c>
      <c r="Q7" s="128">
        <f>IF(ISNA(INDEX('Stock Model- B 60 W'!$C$9:$AZ$53,MATCH($B7,'Stock Model- B 60 W'!$B$9:$B$53,0),MATCH(($B7-Q$4+1),'Stock Model- B 60 W'!$C$8:$AZ$8,0))),0,INDEX('Stock Model- B 60 W'!$C$9:$AZ$53,MATCH($B7,'Stock Model- B 60 W'!$B$9:$B$53,0),MATCH(($B7-Q$4+1),'Stock Model- B 60 W'!$C$8:$AZ$8,0)))</f>
        <v>0</v>
      </c>
      <c r="R7" s="128">
        <f>IF(ISNA(INDEX('Stock Model- B 60 W'!$C$9:$AZ$53,MATCH($B7,'Stock Model- B 60 W'!$B$9:$B$53,0),MATCH(($B7-R$4+1),'Stock Model- B 60 W'!$C$8:$AZ$8,0))),0,INDEX('Stock Model- B 60 W'!$C$9:$AZ$53,MATCH($B7,'Stock Model- B 60 W'!$B$9:$B$53,0),MATCH(($B7-R$4+1),'Stock Model- B 60 W'!$C$8:$AZ$8,0)))</f>
        <v>0</v>
      </c>
      <c r="S7" s="128">
        <f>IF(ISNA(INDEX('Stock Model- B 60 W'!$C$9:$AZ$53,MATCH($B7,'Stock Model- B 60 W'!$B$9:$B$53,0),MATCH(($B7-S$4+1),'Stock Model- B 60 W'!$C$8:$AZ$8,0))),0,INDEX('Stock Model- B 60 W'!$C$9:$AZ$53,MATCH($B7,'Stock Model- B 60 W'!$B$9:$B$53,0),MATCH(($B7-S$4+1),'Stock Model- B 60 W'!$C$8:$AZ$8,0)))</f>
        <v>0</v>
      </c>
      <c r="T7" s="128">
        <f>IF(ISNA(INDEX('Stock Model- B 60 W'!$C$9:$AZ$53,MATCH($B7,'Stock Model- B 60 W'!$B$9:$B$53,0),MATCH(($B7-T$4+1),'Stock Model- B 60 W'!$C$8:$AZ$8,0))),0,INDEX('Stock Model- B 60 W'!$C$9:$AZ$53,MATCH($B7,'Stock Model- B 60 W'!$B$9:$B$53,0),MATCH(($B7-T$4+1),'Stock Model- B 60 W'!$C$8:$AZ$8,0)))</f>
        <v>0</v>
      </c>
      <c r="U7" s="128">
        <f>IF(ISNA(INDEX('Stock Model- B 60 W'!$C$9:$AZ$53,MATCH($B7,'Stock Model- B 60 W'!$B$9:$B$53,0),MATCH(($B7-U$4+1),'Stock Model- B 60 W'!$C$8:$AZ$8,0))),0,INDEX('Stock Model- B 60 W'!$C$9:$AZ$53,MATCH($B7,'Stock Model- B 60 W'!$B$9:$B$53,0),MATCH(($B7-U$4+1),'Stock Model- B 60 W'!$C$8:$AZ$8,0)))</f>
        <v>0</v>
      </c>
      <c r="V7" s="128">
        <f>IF(ISNA(INDEX('Stock Model- B 60 W'!$C$9:$AZ$53,MATCH($B7,'Stock Model- B 60 W'!$B$9:$B$53,0),MATCH(($B7-V$4+1),'Stock Model- B 60 W'!$C$8:$AZ$8,0))),0,INDEX('Stock Model- B 60 W'!$C$9:$AZ$53,MATCH($B7,'Stock Model- B 60 W'!$B$9:$B$53,0),MATCH(($B7-V$4+1),'Stock Model- B 60 W'!$C$8:$AZ$8,0)))</f>
        <v>0</v>
      </c>
      <c r="W7" s="128">
        <f>IF(ISNA(INDEX('Stock Model- B 60 W'!$C$9:$AZ$53,MATCH($B7,'Stock Model- B 60 W'!$B$9:$B$53,0),MATCH(($B7-W$4+1),'Stock Model- B 60 W'!$C$8:$AZ$8,0))),0,INDEX('Stock Model- B 60 W'!$C$9:$AZ$53,MATCH($B7,'Stock Model- B 60 W'!$B$9:$B$53,0),MATCH(($B7-W$4+1),'Stock Model- B 60 W'!$C$8:$AZ$8,0)))</f>
        <v>0</v>
      </c>
      <c r="X7" s="128">
        <f>IF(ISNA(INDEX('Stock Model- B 60 W'!$C$9:$AZ$53,MATCH($B7,'Stock Model- B 60 W'!$B$9:$B$53,0),MATCH(($B7-X$4+1),'Stock Model- B 60 W'!$C$8:$AZ$8,0))),0,INDEX('Stock Model- B 60 W'!$C$9:$AZ$53,MATCH($B7,'Stock Model- B 60 W'!$B$9:$B$53,0),MATCH(($B7-X$4+1),'Stock Model- B 60 W'!$C$8:$AZ$8,0)))</f>
        <v>0</v>
      </c>
      <c r="Y7" s="128">
        <f>IF(ISNA(INDEX('Stock Model- B 60 W'!$C$9:$AZ$53,MATCH($B7,'Stock Model- B 60 W'!$B$9:$B$53,0),MATCH(($B7-Y$4+1),'Stock Model- B 60 W'!$C$8:$AZ$8,0))),0,INDEX('Stock Model- B 60 W'!$C$9:$AZ$53,MATCH($B7,'Stock Model- B 60 W'!$B$9:$B$53,0),MATCH(($B7-Y$4+1),'Stock Model- B 60 W'!$C$8:$AZ$8,0)))</f>
        <v>0</v>
      </c>
      <c r="Z7" s="128">
        <f>IF(ISNA(INDEX('Stock Model- B 60 W'!$C$9:$AZ$53,MATCH($B7,'Stock Model- B 60 W'!$B$9:$B$53,0),MATCH(($B7-Z$4+1),'Stock Model- B 60 W'!$C$8:$AZ$8,0))),0,INDEX('Stock Model- B 60 W'!$C$9:$AZ$53,MATCH($B7,'Stock Model- B 60 W'!$B$9:$B$53,0),MATCH(($B7-Z$4+1),'Stock Model- B 60 W'!$C$8:$AZ$8,0)))</f>
        <v>0</v>
      </c>
      <c r="AA7" s="128">
        <f>IF(ISNA(INDEX('Stock Model- B 60 W'!$C$9:$AZ$53,MATCH($B7,'Stock Model- B 60 W'!$B$9:$B$53,0),MATCH(($B7-AA$4+1),'Stock Model- B 60 W'!$C$8:$AZ$8,0))),0,INDEX('Stock Model- B 60 W'!$C$9:$AZ$53,MATCH($B7,'Stock Model- B 60 W'!$B$9:$B$53,0),MATCH(($B7-AA$4+1),'Stock Model- B 60 W'!$C$8:$AZ$8,0)))</f>
        <v>0</v>
      </c>
      <c r="AB7" s="128">
        <f>IF(ISNA(INDEX('Stock Model- B 60 W'!$C$9:$AZ$53,MATCH($B7,'Stock Model- B 60 W'!$B$9:$B$53,0),MATCH(($B7-AB$4+1),'Stock Model- B 60 W'!$C$8:$AZ$8,0))),0,INDEX('Stock Model- B 60 W'!$C$9:$AZ$53,MATCH($B7,'Stock Model- B 60 W'!$B$9:$B$53,0),MATCH(($B7-AB$4+1),'Stock Model- B 60 W'!$C$8:$AZ$8,0)))</f>
        <v>0</v>
      </c>
      <c r="AC7" s="128">
        <f>IF(ISNA(INDEX('Stock Model- B 60 W'!$C$9:$AZ$53,MATCH($B7,'Stock Model- B 60 W'!$B$9:$B$53,0),MATCH(($B7-AC$4+1),'Stock Model- B 60 W'!$C$8:$AZ$8,0))),0,INDEX('Stock Model- B 60 W'!$C$9:$AZ$53,MATCH($B7,'Stock Model- B 60 W'!$B$9:$B$53,0),MATCH(($B7-AC$4+1),'Stock Model- B 60 W'!$C$8:$AZ$8,0)))</f>
        <v>0</v>
      </c>
      <c r="AD7" s="128">
        <f>IF(ISNA(INDEX('Stock Model- B 60 W'!$C$9:$AZ$53,MATCH($B7,'Stock Model- B 60 W'!$B$9:$B$53,0),MATCH(($B7-AD$4+1),'Stock Model- B 60 W'!$C$8:$AZ$8,0))),0,INDEX('Stock Model- B 60 W'!$C$9:$AZ$53,MATCH($B7,'Stock Model- B 60 W'!$B$9:$B$53,0),MATCH(($B7-AD$4+1),'Stock Model- B 60 W'!$C$8:$AZ$8,0)))</f>
        <v>0</v>
      </c>
      <c r="AE7" s="128">
        <f>IF(ISNA(INDEX('Stock Model- B 60 W'!$C$9:$AZ$53,MATCH($B7,'Stock Model- B 60 W'!$B$9:$B$53,0),MATCH(($B7-AE$4+1),'Stock Model- B 60 W'!$C$8:$AZ$8,0))),0,INDEX('Stock Model- B 60 W'!$C$9:$AZ$53,MATCH($B7,'Stock Model- B 60 W'!$B$9:$B$53,0),MATCH(($B7-AE$4+1),'Stock Model- B 60 W'!$C$8:$AZ$8,0)))</f>
        <v>0</v>
      </c>
      <c r="AF7" s="128">
        <f>IF(ISNA(INDEX('Stock Model- B 60 W'!$C$9:$AZ$53,MATCH($B7,'Stock Model- B 60 W'!$B$9:$B$53,0),MATCH(($B7-AF$4+1),'Stock Model- B 60 W'!$C$8:$AZ$8,0))),0,INDEX('Stock Model- B 60 W'!$C$9:$AZ$53,MATCH($B7,'Stock Model- B 60 W'!$B$9:$B$53,0),MATCH(($B7-AF$4+1),'Stock Model- B 60 W'!$C$8:$AZ$8,0)))</f>
        <v>0</v>
      </c>
      <c r="AG7" s="128">
        <f>IF(ISNA(INDEX('Stock Model- B 60 W'!$C$9:$AZ$53,MATCH($B7,'Stock Model- B 60 W'!$B$9:$B$53,0),MATCH(($B7-AG$4+1),'Stock Model- B 60 W'!$C$8:$AZ$8,0))),0,INDEX('Stock Model- B 60 W'!$C$9:$AZ$53,MATCH($B7,'Stock Model- B 60 W'!$B$9:$B$53,0),MATCH(($B7-AG$4+1),'Stock Model- B 60 W'!$C$8:$AZ$8,0)))</f>
        <v>0</v>
      </c>
      <c r="AH7" s="128">
        <f>IF(ISNA(INDEX('Stock Model- B 60 W'!$C$9:$AZ$53,MATCH($B7,'Stock Model- B 60 W'!$B$9:$B$53,0),MATCH(($B7-AH$4+1),'Stock Model- B 60 W'!$C$8:$AZ$8,0))),0,INDEX('Stock Model- B 60 W'!$C$9:$AZ$53,MATCH($B7,'Stock Model- B 60 W'!$B$9:$B$53,0),MATCH(($B7-AH$4+1),'Stock Model- B 60 W'!$C$8:$AZ$8,0)))</f>
        <v>0</v>
      </c>
      <c r="AI7" s="128">
        <f>IF(ISNA(INDEX('Stock Model- B 60 W'!$C$9:$AZ$53,MATCH($B7,'Stock Model- B 60 W'!$B$9:$B$53,0),MATCH(($B7-AI$4+1),'Stock Model- B 60 W'!$C$8:$AZ$8,0))),0,INDEX('Stock Model- B 60 W'!$C$9:$AZ$53,MATCH($B7,'Stock Model- B 60 W'!$B$9:$B$53,0),MATCH(($B7-AI$4+1),'Stock Model- B 60 W'!$C$8:$AZ$8,0)))</f>
        <v>0</v>
      </c>
      <c r="AJ7" s="128">
        <f>IF(ISNA(INDEX('Stock Model- B 60 W'!$C$9:$AZ$53,MATCH($B7,'Stock Model- B 60 W'!$B$9:$B$53,0),MATCH(($B7-AJ$4+1),'Stock Model- B 60 W'!$C$8:$AZ$8,0))),0,INDEX('Stock Model- B 60 W'!$C$9:$AZ$53,MATCH($B7,'Stock Model- B 60 W'!$B$9:$B$53,0),MATCH(($B7-AJ$4+1),'Stock Model- B 60 W'!$C$8:$AZ$8,0)))</f>
        <v>0</v>
      </c>
      <c r="AK7" s="128">
        <f>IF(ISNA(INDEX('Stock Model- B 60 W'!$C$9:$AZ$53,MATCH($B7,'Stock Model- B 60 W'!$B$9:$B$53,0),MATCH(($B7-AK$4+1),'Stock Model- B 60 W'!$C$8:$AZ$8,0))),0,INDEX('Stock Model- B 60 W'!$C$9:$AZ$53,MATCH($B7,'Stock Model- B 60 W'!$B$9:$B$53,0),MATCH(($B7-AK$4+1),'Stock Model- B 60 W'!$C$8:$AZ$8,0)))</f>
        <v>0</v>
      </c>
      <c r="AL7" s="128">
        <f>IF(ISNA(INDEX('Stock Model- B 60 W'!$C$9:$AZ$53,MATCH($B7,'Stock Model- B 60 W'!$B$9:$B$53,0),MATCH(($B7-AL$4+1),'Stock Model- B 60 W'!$C$8:$AZ$8,0))),0,INDEX('Stock Model- B 60 W'!$C$9:$AZ$53,MATCH($B7,'Stock Model- B 60 W'!$B$9:$B$53,0),MATCH(($B7-AL$4+1),'Stock Model- B 60 W'!$C$8:$AZ$8,0)))</f>
        <v>0</v>
      </c>
      <c r="AM7" s="128">
        <f>IF(ISNA(INDEX('Stock Model- B 60 W'!$C$9:$AZ$53,MATCH($B7,'Stock Model- B 60 W'!$B$9:$B$53,0),MATCH(($B7-AM$4+1),'Stock Model- B 60 W'!$C$8:$AZ$8,0))),0,INDEX('Stock Model- B 60 W'!$C$9:$AZ$53,MATCH($B7,'Stock Model- B 60 W'!$B$9:$B$53,0),MATCH(($B7-AM$4+1),'Stock Model- B 60 W'!$C$8:$AZ$8,0)))</f>
        <v>0</v>
      </c>
      <c r="AN7" s="128">
        <f>IF(ISNA(INDEX('Stock Model- B 60 W'!$C$9:$AZ$53,MATCH($B7,'Stock Model- B 60 W'!$B$9:$B$53,0),MATCH(($B7-AN$4+1),'Stock Model- B 60 W'!$C$8:$AZ$8,0))),0,INDEX('Stock Model- B 60 W'!$C$9:$AZ$53,MATCH($B7,'Stock Model- B 60 W'!$B$9:$B$53,0),MATCH(($B7-AN$4+1),'Stock Model- B 60 W'!$C$8:$AZ$8,0)))</f>
        <v>0</v>
      </c>
      <c r="AO7" s="128">
        <f>IF(ISNA(INDEX('Stock Model- B 60 W'!$C$9:$AZ$53,MATCH($B7,'Stock Model- B 60 W'!$B$9:$B$53,0),MATCH(($B7-AO$4+1),'Stock Model- B 60 W'!$C$8:$AZ$8,0))),0,INDEX('Stock Model- B 60 W'!$C$9:$AZ$53,MATCH($B7,'Stock Model- B 60 W'!$B$9:$B$53,0),MATCH(($B7-AO$4+1),'Stock Model- B 60 W'!$C$8:$AZ$8,0)))</f>
        <v>0</v>
      </c>
      <c r="AP7" s="128">
        <f>IF(ISNA(INDEX('Stock Model- B 60 W'!$C$9:$AZ$53,MATCH($B7,'Stock Model- B 60 W'!$B$9:$B$53,0),MATCH(($B7-AP$4+1),'Stock Model- B 60 W'!$C$8:$AZ$8,0))),0,INDEX('Stock Model- B 60 W'!$C$9:$AZ$53,MATCH($B7,'Stock Model- B 60 W'!$B$9:$B$53,0),MATCH(($B7-AP$4+1),'Stock Model- B 60 W'!$C$8:$AZ$8,0)))</f>
        <v>0</v>
      </c>
      <c r="AQ7" s="128">
        <f>IF(ISNA(INDEX('Stock Model- B 60 W'!$C$9:$AZ$53,MATCH($B7,'Stock Model- B 60 W'!$B$9:$B$53,0),MATCH(($B7-AQ$4+1),'Stock Model- B 60 W'!$C$8:$AZ$8,0))),0,INDEX('Stock Model- B 60 W'!$C$9:$AZ$53,MATCH($B7,'Stock Model- B 60 W'!$B$9:$B$53,0),MATCH(($B7-AQ$4+1),'Stock Model- B 60 W'!$C$8:$AZ$8,0)))</f>
        <v>0</v>
      </c>
      <c r="AR7" s="128">
        <f>IF(ISNA(INDEX('Stock Model- B 60 W'!$C$9:$AZ$53,MATCH($B7,'Stock Model- B 60 W'!$B$9:$B$53,0),MATCH(($B7-AR$4+1),'Stock Model- B 60 W'!$C$8:$AZ$8,0))),0,INDEX('Stock Model- B 60 W'!$C$9:$AZ$53,MATCH($B7,'Stock Model- B 60 W'!$B$9:$B$53,0),MATCH(($B7-AR$4+1),'Stock Model- B 60 W'!$C$8:$AZ$8,0)))</f>
        <v>0</v>
      </c>
      <c r="AS7" s="128">
        <f>IF(ISNA(INDEX('Stock Model- B 60 W'!$C$9:$AZ$53,MATCH($B7,'Stock Model- B 60 W'!$B$9:$B$53,0),MATCH(($B7-AS$4+1),'Stock Model- B 60 W'!$C$8:$AZ$8,0))),0,INDEX('Stock Model- B 60 W'!$C$9:$AZ$53,MATCH($B7,'Stock Model- B 60 W'!$B$9:$B$53,0),MATCH(($B7-AS$4+1),'Stock Model- B 60 W'!$C$8:$AZ$8,0)))</f>
        <v>0</v>
      </c>
      <c r="AT7" s="128">
        <f>IF(ISNA(INDEX('Stock Model- B 60 W'!$C$9:$AZ$53,MATCH($B7,'Stock Model- B 60 W'!$B$9:$B$53,0),MATCH(($B7-AT$4+1),'Stock Model- B 60 W'!$C$8:$AZ$8,0))),0,INDEX('Stock Model- B 60 W'!$C$9:$AZ$53,MATCH($B7,'Stock Model- B 60 W'!$B$9:$B$53,0),MATCH(($B7-AT$4+1),'Stock Model- B 60 W'!$C$8:$AZ$8,0)))</f>
        <v>0</v>
      </c>
      <c r="AU7" s="128">
        <f>IF(ISNA(INDEX('Stock Model- B 60 W'!$C$9:$AZ$53,MATCH($B7,'Stock Model- B 60 W'!$B$9:$B$53,0),MATCH(($B7-AU$4+1),'Stock Model- B 60 W'!$C$8:$AZ$8,0))),0,INDEX('Stock Model- B 60 W'!$C$9:$AZ$53,MATCH($B7,'Stock Model- B 60 W'!$B$9:$B$53,0),MATCH(($B7-AU$4+1),'Stock Model- B 60 W'!$C$8:$AZ$8,0)))</f>
        <v>0</v>
      </c>
      <c r="AV7" s="109">
        <f t="shared" ca="1" si="2"/>
        <v>3313538.1222380865</v>
      </c>
      <c r="AW7" s="109" t="str">
        <f ca="1">IF(AV7=SUM('Stock Model- B 60 W'!C11:AZ11),"OK","Error")</f>
        <v>OK</v>
      </c>
    </row>
    <row r="8" spans="1:49">
      <c r="A8" s="214"/>
      <c r="B8" s="109">
        <f>'Stock Model- B 60 W'!B12</f>
        <v>1993</v>
      </c>
      <c r="C8" s="128">
        <f ca="1">IF(ISNA(INDEX('Stock Model- B 60 W'!$C$9:$AZ$53,MATCH($B8,'Stock Model- B 60 W'!$B$9:$B$53,0),MATCH(($B8-C$4+1),'Stock Model- B 60 W'!$C$8:$AZ$8,0))),0,INDEX('Stock Model- B 60 W'!$C$9:$AZ$53,MATCH($B8,'Stock Model- B 60 W'!$B$9:$B$53,0),MATCH(($B8-C$4+1),'Stock Model- B 60 W'!$C$8:$AZ$8,0)))</f>
        <v>0</v>
      </c>
      <c r="D8" s="128">
        <f ca="1">IF(ISNA(INDEX('Stock Model- B 60 W'!$C$9:$AZ$53,MATCH($B8,'Stock Model- B 60 W'!$B$9:$B$53,0),MATCH(($B8-D$4+1),'Stock Model- B 60 W'!$C$8:$AZ$8,0))),0,INDEX('Stock Model- B 60 W'!$C$9:$AZ$53,MATCH($B8,'Stock Model- B 60 W'!$B$9:$B$53,0),MATCH(($B8-D$4+1),'Stock Model- B 60 W'!$C$8:$AZ$8,0)))</f>
        <v>1650579.3884124965</v>
      </c>
      <c r="E8" s="128">
        <f ca="1">IF(ISNA(INDEX('Stock Model- B 60 W'!$C$9:$AZ$53,MATCH($B8,'Stock Model- B 60 W'!$B$9:$B$53,0),MATCH(($B8-E$4+1),'Stock Model- B 60 W'!$C$8:$AZ$8,0))),0,INDEX('Stock Model- B 60 W'!$C$9:$AZ$53,MATCH($B8,'Stock Model- B 60 W'!$B$9:$B$53,0),MATCH(($B8-E$4+1),'Stock Model- B 60 W'!$C$8:$AZ$8,0)))</f>
        <v>1662958.7338255902</v>
      </c>
      <c r="F8" s="128">
        <f ca="1">IF(ISNA(INDEX('Stock Model- B 60 W'!$C$9:$AZ$53,MATCH($B8,'Stock Model- B 60 W'!$B$9:$B$53,0),MATCH(($B8-F$4+1),'Stock Model- B 60 W'!$C$8:$AZ$8,0))),0,INDEX('Stock Model- B 60 W'!$C$9:$AZ$53,MATCH($B8,'Stock Model- B 60 W'!$B$9:$B$53,0),MATCH(($B8-F$4+1),'Stock Model- B 60 W'!$C$8:$AZ$8,0)))</f>
        <v>1675430.9243292825</v>
      </c>
      <c r="G8" s="128">
        <f>IF(ISNA(INDEX('Stock Model- B 60 W'!$C$9:$AZ$53,MATCH($B8,'Stock Model- B 60 W'!$B$9:$B$53,0),MATCH(($B8-G$4+1),'Stock Model- B 60 W'!$C$8:$AZ$8,0))),0,INDEX('Stock Model- B 60 W'!$C$9:$AZ$53,MATCH($B8,'Stock Model- B 60 W'!$B$9:$B$53,0),MATCH(($B8-G$4+1),'Stock Model- B 60 W'!$C$8:$AZ$8,0)))</f>
        <v>0</v>
      </c>
      <c r="H8" s="128">
        <f>IF(ISNA(INDEX('Stock Model- B 60 W'!$C$9:$AZ$53,MATCH($B8,'Stock Model- B 60 W'!$B$9:$B$53,0),MATCH(($B8-H$4+1),'Stock Model- B 60 W'!$C$8:$AZ$8,0))),0,INDEX('Stock Model- B 60 W'!$C$9:$AZ$53,MATCH($B8,'Stock Model- B 60 W'!$B$9:$B$53,0),MATCH(($B8-H$4+1),'Stock Model- B 60 W'!$C$8:$AZ$8,0)))</f>
        <v>0</v>
      </c>
      <c r="I8" s="128">
        <f>IF(ISNA(INDEX('Stock Model- B 60 W'!$C$9:$AZ$53,MATCH($B8,'Stock Model- B 60 W'!$B$9:$B$53,0),MATCH(($B8-I$4+1),'Stock Model- B 60 W'!$C$8:$AZ$8,0))),0,INDEX('Stock Model- B 60 W'!$C$9:$AZ$53,MATCH($B8,'Stock Model- B 60 W'!$B$9:$B$53,0),MATCH(($B8-I$4+1),'Stock Model- B 60 W'!$C$8:$AZ$8,0)))</f>
        <v>0</v>
      </c>
      <c r="J8" s="128">
        <f>IF(ISNA(INDEX('Stock Model- B 60 W'!$C$9:$AZ$53,MATCH($B8,'Stock Model- B 60 W'!$B$9:$B$53,0),MATCH(($B8-J$4+1),'Stock Model- B 60 W'!$C$8:$AZ$8,0))),0,INDEX('Stock Model- B 60 W'!$C$9:$AZ$53,MATCH($B8,'Stock Model- B 60 W'!$B$9:$B$53,0),MATCH(($B8-J$4+1),'Stock Model- B 60 W'!$C$8:$AZ$8,0)))</f>
        <v>0</v>
      </c>
      <c r="K8" s="128">
        <f>IF(ISNA(INDEX('Stock Model- B 60 W'!$C$9:$AZ$53,MATCH($B8,'Stock Model- B 60 W'!$B$9:$B$53,0),MATCH(($B8-K$4+1),'Stock Model- B 60 W'!$C$8:$AZ$8,0))),0,INDEX('Stock Model- B 60 W'!$C$9:$AZ$53,MATCH($B8,'Stock Model- B 60 W'!$B$9:$B$53,0),MATCH(($B8-K$4+1),'Stock Model- B 60 W'!$C$8:$AZ$8,0)))</f>
        <v>0</v>
      </c>
      <c r="L8" s="128">
        <f>IF(ISNA(INDEX('Stock Model- B 60 W'!$C$9:$AZ$53,MATCH($B8,'Stock Model- B 60 W'!$B$9:$B$53,0),MATCH(($B8-L$4+1),'Stock Model- B 60 W'!$C$8:$AZ$8,0))),0,INDEX('Stock Model- B 60 W'!$C$9:$AZ$53,MATCH($B8,'Stock Model- B 60 W'!$B$9:$B$53,0),MATCH(($B8-L$4+1),'Stock Model- B 60 W'!$C$8:$AZ$8,0)))</f>
        <v>0</v>
      </c>
      <c r="M8" s="128">
        <f>IF(ISNA(INDEX('Stock Model- B 60 W'!$C$9:$AZ$53,MATCH($B8,'Stock Model- B 60 W'!$B$9:$B$53,0),MATCH(($B8-M$4+1),'Stock Model- B 60 W'!$C$8:$AZ$8,0))),0,INDEX('Stock Model- B 60 W'!$C$9:$AZ$53,MATCH($B8,'Stock Model- B 60 W'!$B$9:$B$53,0),MATCH(($B8-M$4+1),'Stock Model- B 60 W'!$C$8:$AZ$8,0)))</f>
        <v>0</v>
      </c>
      <c r="N8" s="128">
        <f>IF(ISNA(INDEX('Stock Model- B 60 W'!$C$9:$AZ$53,MATCH($B8,'Stock Model- B 60 W'!$B$9:$B$53,0),MATCH(($B8-N$4+1),'Stock Model- B 60 W'!$C$8:$AZ$8,0))),0,INDEX('Stock Model- B 60 W'!$C$9:$AZ$53,MATCH($B8,'Stock Model- B 60 W'!$B$9:$B$53,0),MATCH(($B8-N$4+1),'Stock Model- B 60 W'!$C$8:$AZ$8,0)))</f>
        <v>0</v>
      </c>
      <c r="O8" s="128">
        <f>IF(ISNA(INDEX('Stock Model- B 60 W'!$C$9:$AZ$53,MATCH($B8,'Stock Model- B 60 W'!$B$9:$B$53,0),MATCH(($B8-O$4+1),'Stock Model- B 60 W'!$C$8:$AZ$8,0))),0,INDEX('Stock Model- B 60 W'!$C$9:$AZ$53,MATCH($B8,'Stock Model- B 60 W'!$B$9:$B$53,0),MATCH(($B8-O$4+1),'Stock Model- B 60 W'!$C$8:$AZ$8,0)))</f>
        <v>0</v>
      </c>
      <c r="P8" s="128">
        <f>IF(ISNA(INDEX('Stock Model- B 60 W'!$C$9:$AZ$53,MATCH($B8,'Stock Model- B 60 W'!$B$9:$B$53,0),MATCH(($B8-P$4+1),'Stock Model- B 60 W'!$C$8:$AZ$8,0))),0,INDEX('Stock Model- B 60 W'!$C$9:$AZ$53,MATCH($B8,'Stock Model- B 60 W'!$B$9:$B$53,0),MATCH(($B8-P$4+1),'Stock Model- B 60 W'!$C$8:$AZ$8,0)))</f>
        <v>0</v>
      </c>
      <c r="Q8" s="128">
        <f>IF(ISNA(INDEX('Stock Model- B 60 W'!$C$9:$AZ$53,MATCH($B8,'Stock Model- B 60 W'!$B$9:$B$53,0),MATCH(($B8-Q$4+1),'Stock Model- B 60 W'!$C$8:$AZ$8,0))),0,INDEX('Stock Model- B 60 W'!$C$9:$AZ$53,MATCH($B8,'Stock Model- B 60 W'!$B$9:$B$53,0),MATCH(($B8-Q$4+1),'Stock Model- B 60 W'!$C$8:$AZ$8,0)))</f>
        <v>0</v>
      </c>
      <c r="R8" s="128">
        <f>IF(ISNA(INDEX('Stock Model- B 60 W'!$C$9:$AZ$53,MATCH($B8,'Stock Model- B 60 W'!$B$9:$B$53,0),MATCH(($B8-R$4+1),'Stock Model- B 60 W'!$C$8:$AZ$8,0))),0,INDEX('Stock Model- B 60 W'!$C$9:$AZ$53,MATCH($B8,'Stock Model- B 60 W'!$B$9:$B$53,0),MATCH(($B8-R$4+1),'Stock Model- B 60 W'!$C$8:$AZ$8,0)))</f>
        <v>0</v>
      </c>
      <c r="S8" s="128">
        <f>IF(ISNA(INDEX('Stock Model- B 60 W'!$C$9:$AZ$53,MATCH($B8,'Stock Model- B 60 W'!$B$9:$B$53,0),MATCH(($B8-S$4+1),'Stock Model- B 60 W'!$C$8:$AZ$8,0))),0,INDEX('Stock Model- B 60 W'!$C$9:$AZ$53,MATCH($B8,'Stock Model- B 60 W'!$B$9:$B$53,0),MATCH(($B8-S$4+1),'Stock Model- B 60 W'!$C$8:$AZ$8,0)))</f>
        <v>0</v>
      </c>
      <c r="T8" s="128">
        <f>IF(ISNA(INDEX('Stock Model- B 60 W'!$C$9:$AZ$53,MATCH($B8,'Stock Model- B 60 W'!$B$9:$B$53,0),MATCH(($B8-T$4+1),'Stock Model- B 60 W'!$C$8:$AZ$8,0))),0,INDEX('Stock Model- B 60 W'!$C$9:$AZ$53,MATCH($B8,'Stock Model- B 60 W'!$B$9:$B$53,0),MATCH(($B8-T$4+1),'Stock Model- B 60 W'!$C$8:$AZ$8,0)))</f>
        <v>0</v>
      </c>
      <c r="U8" s="128">
        <f>IF(ISNA(INDEX('Stock Model- B 60 W'!$C$9:$AZ$53,MATCH($B8,'Stock Model- B 60 W'!$B$9:$B$53,0),MATCH(($B8-U$4+1),'Stock Model- B 60 W'!$C$8:$AZ$8,0))),0,INDEX('Stock Model- B 60 W'!$C$9:$AZ$53,MATCH($B8,'Stock Model- B 60 W'!$B$9:$B$53,0),MATCH(($B8-U$4+1),'Stock Model- B 60 W'!$C$8:$AZ$8,0)))</f>
        <v>0</v>
      </c>
      <c r="V8" s="128">
        <f>IF(ISNA(INDEX('Stock Model- B 60 W'!$C$9:$AZ$53,MATCH($B8,'Stock Model- B 60 W'!$B$9:$B$53,0),MATCH(($B8-V$4+1),'Stock Model- B 60 W'!$C$8:$AZ$8,0))),0,INDEX('Stock Model- B 60 W'!$C$9:$AZ$53,MATCH($B8,'Stock Model- B 60 W'!$B$9:$B$53,0),MATCH(($B8-V$4+1),'Stock Model- B 60 W'!$C$8:$AZ$8,0)))</f>
        <v>0</v>
      </c>
      <c r="W8" s="128">
        <f>IF(ISNA(INDEX('Stock Model- B 60 W'!$C$9:$AZ$53,MATCH($B8,'Stock Model- B 60 W'!$B$9:$B$53,0),MATCH(($B8-W$4+1),'Stock Model- B 60 W'!$C$8:$AZ$8,0))),0,INDEX('Stock Model- B 60 W'!$C$9:$AZ$53,MATCH($B8,'Stock Model- B 60 W'!$B$9:$B$53,0),MATCH(($B8-W$4+1),'Stock Model- B 60 W'!$C$8:$AZ$8,0)))</f>
        <v>0</v>
      </c>
      <c r="X8" s="128">
        <f>IF(ISNA(INDEX('Stock Model- B 60 W'!$C$9:$AZ$53,MATCH($B8,'Stock Model- B 60 W'!$B$9:$B$53,0),MATCH(($B8-X$4+1),'Stock Model- B 60 W'!$C$8:$AZ$8,0))),0,INDEX('Stock Model- B 60 W'!$C$9:$AZ$53,MATCH($B8,'Stock Model- B 60 W'!$B$9:$B$53,0),MATCH(($B8-X$4+1),'Stock Model- B 60 W'!$C$8:$AZ$8,0)))</f>
        <v>0</v>
      </c>
      <c r="Y8" s="128">
        <f>IF(ISNA(INDEX('Stock Model- B 60 W'!$C$9:$AZ$53,MATCH($B8,'Stock Model- B 60 W'!$B$9:$B$53,0),MATCH(($B8-Y$4+1),'Stock Model- B 60 W'!$C$8:$AZ$8,0))),0,INDEX('Stock Model- B 60 W'!$C$9:$AZ$53,MATCH($B8,'Stock Model- B 60 W'!$B$9:$B$53,0),MATCH(($B8-Y$4+1),'Stock Model- B 60 W'!$C$8:$AZ$8,0)))</f>
        <v>0</v>
      </c>
      <c r="Z8" s="128">
        <f>IF(ISNA(INDEX('Stock Model- B 60 W'!$C$9:$AZ$53,MATCH($B8,'Stock Model- B 60 W'!$B$9:$B$53,0),MATCH(($B8-Z$4+1),'Stock Model- B 60 W'!$C$8:$AZ$8,0))),0,INDEX('Stock Model- B 60 W'!$C$9:$AZ$53,MATCH($B8,'Stock Model- B 60 W'!$B$9:$B$53,0),MATCH(($B8-Z$4+1),'Stock Model- B 60 W'!$C$8:$AZ$8,0)))</f>
        <v>0</v>
      </c>
      <c r="AA8" s="128">
        <f>IF(ISNA(INDEX('Stock Model- B 60 W'!$C$9:$AZ$53,MATCH($B8,'Stock Model- B 60 W'!$B$9:$B$53,0),MATCH(($B8-AA$4+1),'Stock Model- B 60 W'!$C$8:$AZ$8,0))),0,INDEX('Stock Model- B 60 W'!$C$9:$AZ$53,MATCH($B8,'Stock Model- B 60 W'!$B$9:$B$53,0),MATCH(($B8-AA$4+1),'Stock Model- B 60 W'!$C$8:$AZ$8,0)))</f>
        <v>0</v>
      </c>
      <c r="AB8" s="128">
        <f>IF(ISNA(INDEX('Stock Model- B 60 W'!$C$9:$AZ$53,MATCH($B8,'Stock Model- B 60 W'!$B$9:$B$53,0),MATCH(($B8-AB$4+1),'Stock Model- B 60 W'!$C$8:$AZ$8,0))),0,INDEX('Stock Model- B 60 W'!$C$9:$AZ$53,MATCH($B8,'Stock Model- B 60 W'!$B$9:$B$53,0),MATCH(($B8-AB$4+1),'Stock Model- B 60 W'!$C$8:$AZ$8,0)))</f>
        <v>0</v>
      </c>
      <c r="AC8" s="128">
        <f>IF(ISNA(INDEX('Stock Model- B 60 W'!$C$9:$AZ$53,MATCH($B8,'Stock Model- B 60 W'!$B$9:$B$53,0),MATCH(($B8-AC$4+1),'Stock Model- B 60 W'!$C$8:$AZ$8,0))),0,INDEX('Stock Model- B 60 W'!$C$9:$AZ$53,MATCH($B8,'Stock Model- B 60 W'!$B$9:$B$53,0),MATCH(($B8-AC$4+1),'Stock Model- B 60 W'!$C$8:$AZ$8,0)))</f>
        <v>0</v>
      </c>
      <c r="AD8" s="128">
        <f>IF(ISNA(INDEX('Stock Model- B 60 W'!$C$9:$AZ$53,MATCH($B8,'Stock Model- B 60 W'!$B$9:$B$53,0),MATCH(($B8-AD$4+1),'Stock Model- B 60 W'!$C$8:$AZ$8,0))),0,INDEX('Stock Model- B 60 W'!$C$9:$AZ$53,MATCH($B8,'Stock Model- B 60 W'!$B$9:$B$53,0),MATCH(($B8-AD$4+1),'Stock Model- B 60 W'!$C$8:$AZ$8,0)))</f>
        <v>0</v>
      </c>
      <c r="AE8" s="128">
        <f>IF(ISNA(INDEX('Stock Model- B 60 W'!$C$9:$AZ$53,MATCH($B8,'Stock Model- B 60 W'!$B$9:$B$53,0),MATCH(($B8-AE$4+1),'Stock Model- B 60 W'!$C$8:$AZ$8,0))),0,INDEX('Stock Model- B 60 W'!$C$9:$AZ$53,MATCH($B8,'Stock Model- B 60 W'!$B$9:$B$53,0),MATCH(($B8-AE$4+1),'Stock Model- B 60 W'!$C$8:$AZ$8,0)))</f>
        <v>0</v>
      </c>
      <c r="AF8" s="128">
        <f>IF(ISNA(INDEX('Stock Model- B 60 W'!$C$9:$AZ$53,MATCH($B8,'Stock Model- B 60 W'!$B$9:$B$53,0),MATCH(($B8-AF$4+1),'Stock Model- B 60 W'!$C$8:$AZ$8,0))),0,INDEX('Stock Model- B 60 W'!$C$9:$AZ$53,MATCH($B8,'Stock Model- B 60 W'!$B$9:$B$53,0),MATCH(($B8-AF$4+1),'Stock Model- B 60 W'!$C$8:$AZ$8,0)))</f>
        <v>0</v>
      </c>
      <c r="AG8" s="128">
        <f>IF(ISNA(INDEX('Stock Model- B 60 W'!$C$9:$AZ$53,MATCH($B8,'Stock Model- B 60 W'!$B$9:$B$53,0),MATCH(($B8-AG$4+1),'Stock Model- B 60 W'!$C$8:$AZ$8,0))),0,INDEX('Stock Model- B 60 W'!$C$9:$AZ$53,MATCH($B8,'Stock Model- B 60 W'!$B$9:$B$53,0),MATCH(($B8-AG$4+1),'Stock Model- B 60 W'!$C$8:$AZ$8,0)))</f>
        <v>0</v>
      </c>
      <c r="AH8" s="128">
        <f>IF(ISNA(INDEX('Stock Model- B 60 W'!$C$9:$AZ$53,MATCH($B8,'Stock Model- B 60 W'!$B$9:$B$53,0),MATCH(($B8-AH$4+1),'Stock Model- B 60 W'!$C$8:$AZ$8,0))),0,INDEX('Stock Model- B 60 W'!$C$9:$AZ$53,MATCH($B8,'Stock Model- B 60 W'!$B$9:$B$53,0),MATCH(($B8-AH$4+1),'Stock Model- B 60 W'!$C$8:$AZ$8,0)))</f>
        <v>0</v>
      </c>
      <c r="AI8" s="128">
        <f>IF(ISNA(INDEX('Stock Model- B 60 W'!$C$9:$AZ$53,MATCH($B8,'Stock Model- B 60 W'!$B$9:$B$53,0),MATCH(($B8-AI$4+1),'Stock Model- B 60 W'!$C$8:$AZ$8,0))),0,INDEX('Stock Model- B 60 W'!$C$9:$AZ$53,MATCH($B8,'Stock Model- B 60 W'!$B$9:$B$53,0),MATCH(($B8-AI$4+1),'Stock Model- B 60 W'!$C$8:$AZ$8,0)))</f>
        <v>0</v>
      </c>
      <c r="AJ8" s="128">
        <f>IF(ISNA(INDEX('Stock Model- B 60 W'!$C$9:$AZ$53,MATCH($B8,'Stock Model- B 60 W'!$B$9:$B$53,0),MATCH(($B8-AJ$4+1),'Stock Model- B 60 W'!$C$8:$AZ$8,0))),0,INDEX('Stock Model- B 60 W'!$C$9:$AZ$53,MATCH($B8,'Stock Model- B 60 W'!$B$9:$B$53,0),MATCH(($B8-AJ$4+1),'Stock Model- B 60 W'!$C$8:$AZ$8,0)))</f>
        <v>0</v>
      </c>
      <c r="AK8" s="128">
        <f>IF(ISNA(INDEX('Stock Model- B 60 W'!$C$9:$AZ$53,MATCH($B8,'Stock Model- B 60 W'!$B$9:$B$53,0),MATCH(($B8-AK$4+1),'Stock Model- B 60 W'!$C$8:$AZ$8,0))),0,INDEX('Stock Model- B 60 W'!$C$9:$AZ$53,MATCH($B8,'Stock Model- B 60 W'!$B$9:$B$53,0),MATCH(($B8-AK$4+1),'Stock Model- B 60 W'!$C$8:$AZ$8,0)))</f>
        <v>0</v>
      </c>
      <c r="AL8" s="128">
        <f>IF(ISNA(INDEX('Stock Model- B 60 W'!$C$9:$AZ$53,MATCH($B8,'Stock Model- B 60 W'!$B$9:$B$53,0),MATCH(($B8-AL$4+1),'Stock Model- B 60 W'!$C$8:$AZ$8,0))),0,INDEX('Stock Model- B 60 W'!$C$9:$AZ$53,MATCH($B8,'Stock Model- B 60 W'!$B$9:$B$53,0),MATCH(($B8-AL$4+1),'Stock Model- B 60 W'!$C$8:$AZ$8,0)))</f>
        <v>0</v>
      </c>
      <c r="AM8" s="128">
        <f>IF(ISNA(INDEX('Stock Model- B 60 W'!$C$9:$AZ$53,MATCH($B8,'Stock Model- B 60 W'!$B$9:$B$53,0),MATCH(($B8-AM$4+1),'Stock Model- B 60 W'!$C$8:$AZ$8,0))),0,INDEX('Stock Model- B 60 W'!$C$9:$AZ$53,MATCH($B8,'Stock Model- B 60 W'!$B$9:$B$53,0),MATCH(($B8-AM$4+1),'Stock Model- B 60 W'!$C$8:$AZ$8,0)))</f>
        <v>0</v>
      </c>
      <c r="AN8" s="128">
        <f>IF(ISNA(INDEX('Stock Model- B 60 W'!$C$9:$AZ$53,MATCH($B8,'Stock Model- B 60 W'!$B$9:$B$53,0),MATCH(($B8-AN$4+1),'Stock Model- B 60 W'!$C$8:$AZ$8,0))),0,INDEX('Stock Model- B 60 W'!$C$9:$AZ$53,MATCH($B8,'Stock Model- B 60 W'!$B$9:$B$53,0),MATCH(($B8-AN$4+1),'Stock Model- B 60 W'!$C$8:$AZ$8,0)))</f>
        <v>0</v>
      </c>
      <c r="AO8" s="128">
        <f>IF(ISNA(INDEX('Stock Model- B 60 W'!$C$9:$AZ$53,MATCH($B8,'Stock Model- B 60 W'!$B$9:$B$53,0),MATCH(($B8-AO$4+1),'Stock Model- B 60 W'!$C$8:$AZ$8,0))),0,INDEX('Stock Model- B 60 W'!$C$9:$AZ$53,MATCH($B8,'Stock Model- B 60 W'!$B$9:$B$53,0),MATCH(($B8-AO$4+1),'Stock Model- B 60 W'!$C$8:$AZ$8,0)))</f>
        <v>0</v>
      </c>
      <c r="AP8" s="128">
        <f>IF(ISNA(INDEX('Stock Model- B 60 W'!$C$9:$AZ$53,MATCH($B8,'Stock Model- B 60 W'!$B$9:$B$53,0),MATCH(($B8-AP$4+1),'Stock Model- B 60 W'!$C$8:$AZ$8,0))),0,INDEX('Stock Model- B 60 W'!$C$9:$AZ$53,MATCH($B8,'Stock Model- B 60 W'!$B$9:$B$53,0),MATCH(($B8-AP$4+1),'Stock Model- B 60 W'!$C$8:$AZ$8,0)))</f>
        <v>0</v>
      </c>
      <c r="AQ8" s="128">
        <f>IF(ISNA(INDEX('Stock Model- B 60 W'!$C$9:$AZ$53,MATCH($B8,'Stock Model- B 60 W'!$B$9:$B$53,0),MATCH(($B8-AQ$4+1),'Stock Model- B 60 W'!$C$8:$AZ$8,0))),0,INDEX('Stock Model- B 60 W'!$C$9:$AZ$53,MATCH($B8,'Stock Model- B 60 W'!$B$9:$B$53,0),MATCH(($B8-AQ$4+1),'Stock Model- B 60 W'!$C$8:$AZ$8,0)))</f>
        <v>0</v>
      </c>
      <c r="AR8" s="128">
        <f>IF(ISNA(INDEX('Stock Model- B 60 W'!$C$9:$AZ$53,MATCH($B8,'Stock Model- B 60 W'!$B$9:$B$53,0),MATCH(($B8-AR$4+1),'Stock Model- B 60 W'!$C$8:$AZ$8,0))),0,INDEX('Stock Model- B 60 W'!$C$9:$AZ$53,MATCH($B8,'Stock Model- B 60 W'!$B$9:$B$53,0),MATCH(($B8-AR$4+1),'Stock Model- B 60 W'!$C$8:$AZ$8,0)))</f>
        <v>0</v>
      </c>
      <c r="AS8" s="128">
        <f>IF(ISNA(INDEX('Stock Model- B 60 W'!$C$9:$AZ$53,MATCH($B8,'Stock Model- B 60 W'!$B$9:$B$53,0),MATCH(($B8-AS$4+1),'Stock Model- B 60 W'!$C$8:$AZ$8,0))),0,INDEX('Stock Model- B 60 W'!$C$9:$AZ$53,MATCH($B8,'Stock Model- B 60 W'!$B$9:$B$53,0),MATCH(($B8-AS$4+1),'Stock Model- B 60 W'!$C$8:$AZ$8,0)))</f>
        <v>0</v>
      </c>
      <c r="AT8" s="128">
        <f>IF(ISNA(INDEX('Stock Model- B 60 W'!$C$9:$AZ$53,MATCH($B8,'Stock Model- B 60 W'!$B$9:$B$53,0),MATCH(($B8-AT$4+1),'Stock Model- B 60 W'!$C$8:$AZ$8,0))),0,INDEX('Stock Model- B 60 W'!$C$9:$AZ$53,MATCH($B8,'Stock Model- B 60 W'!$B$9:$B$53,0),MATCH(($B8-AT$4+1),'Stock Model- B 60 W'!$C$8:$AZ$8,0)))</f>
        <v>0</v>
      </c>
      <c r="AU8" s="128">
        <f>IF(ISNA(INDEX('Stock Model- B 60 W'!$C$9:$AZ$53,MATCH($B8,'Stock Model- B 60 W'!$B$9:$B$53,0),MATCH(($B8-AU$4+1),'Stock Model- B 60 W'!$C$8:$AZ$8,0))),0,INDEX('Stock Model- B 60 W'!$C$9:$AZ$53,MATCH($B8,'Stock Model- B 60 W'!$B$9:$B$53,0),MATCH(($B8-AU$4+1),'Stock Model- B 60 W'!$C$8:$AZ$8,0)))</f>
        <v>0</v>
      </c>
      <c r="AV8" s="109">
        <f t="shared" ca="1" si="2"/>
        <v>4988969.0465673693</v>
      </c>
      <c r="AW8" s="109" t="str">
        <f ca="1">IF(AV8=SUM('Stock Model- B 60 W'!C12:AZ12),"OK","Error")</f>
        <v>OK</v>
      </c>
    </row>
    <row r="9" spans="1:49">
      <c r="A9" s="214"/>
      <c r="B9" s="109">
        <f>'Stock Model- B 60 W'!B13</f>
        <v>1994</v>
      </c>
      <c r="C9" s="128">
        <f ca="1">IF(ISNA(INDEX('Stock Model- B 60 W'!$C$9:$AZ$53,MATCH($B9,'Stock Model- B 60 W'!$B$9:$B$53,0),MATCH(($B9-C$4+1),'Stock Model- B 60 W'!$C$8:$AZ$8,0))),0,INDEX('Stock Model- B 60 W'!$C$9:$AZ$53,MATCH($B9,'Stock Model- B 60 W'!$B$9:$B$53,0),MATCH(($B9-C$4+1),'Stock Model- B 60 W'!$C$8:$AZ$8,0)))</f>
        <v>0</v>
      </c>
      <c r="D9" s="128">
        <f ca="1">IF(ISNA(INDEX('Stock Model- B 60 W'!$C$9:$AZ$53,MATCH($B9,'Stock Model- B 60 W'!$B$9:$B$53,0),MATCH(($B9-D$4+1),'Stock Model- B 60 W'!$C$8:$AZ$8,0))),0,INDEX('Stock Model- B 60 W'!$C$9:$AZ$53,MATCH($B9,'Stock Model- B 60 W'!$B$9:$B$53,0),MATCH(($B9-D$4+1),'Stock Model- B 60 W'!$C$8:$AZ$8,0)))</f>
        <v>1650579.3884124965</v>
      </c>
      <c r="E9" s="128">
        <f ca="1">IF(ISNA(INDEX('Stock Model- B 60 W'!$C$9:$AZ$53,MATCH($B9,'Stock Model- B 60 W'!$B$9:$B$53,0),MATCH(($B9-E$4+1),'Stock Model- B 60 W'!$C$8:$AZ$8,0))),0,INDEX('Stock Model- B 60 W'!$C$9:$AZ$53,MATCH($B9,'Stock Model- B 60 W'!$B$9:$B$53,0),MATCH(($B9-E$4+1),'Stock Model- B 60 W'!$C$8:$AZ$8,0)))</f>
        <v>1662958.7338255902</v>
      </c>
      <c r="F9" s="128">
        <f ca="1">IF(ISNA(INDEX('Stock Model- B 60 W'!$C$9:$AZ$53,MATCH($B9,'Stock Model- B 60 W'!$B$9:$B$53,0),MATCH(($B9-F$4+1),'Stock Model- B 60 W'!$C$8:$AZ$8,0))),0,INDEX('Stock Model- B 60 W'!$C$9:$AZ$53,MATCH($B9,'Stock Model- B 60 W'!$B$9:$B$53,0),MATCH(($B9-F$4+1),'Stock Model- B 60 W'!$C$8:$AZ$8,0)))</f>
        <v>1675430.9243292825</v>
      </c>
      <c r="G9" s="128">
        <f ca="1">IF(ISNA(INDEX('Stock Model- B 60 W'!$C$9:$AZ$53,MATCH($B9,'Stock Model- B 60 W'!$B$9:$B$53,0),MATCH(($B9-G$4+1),'Stock Model- B 60 W'!$C$8:$AZ$8,0))),0,INDEX('Stock Model- B 60 W'!$C$9:$AZ$53,MATCH($B9,'Stock Model- B 60 W'!$B$9:$B$53,0),MATCH(($B9-G$4+1),'Stock Model- B 60 W'!$C$8:$AZ$8,0)))</f>
        <v>1687996.6562617521</v>
      </c>
      <c r="H9" s="128">
        <f>IF(ISNA(INDEX('Stock Model- B 60 W'!$C$9:$AZ$53,MATCH($B9,'Stock Model- B 60 W'!$B$9:$B$53,0),MATCH(($B9-H$4+1),'Stock Model- B 60 W'!$C$8:$AZ$8,0))),0,INDEX('Stock Model- B 60 W'!$C$9:$AZ$53,MATCH($B9,'Stock Model- B 60 W'!$B$9:$B$53,0),MATCH(($B9-H$4+1),'Stock Model- B 60 W'!$C$8:$AZ$8,0)))</f>
        <v>0</v>
      </c>
      <c r="I9" s="128">
        <f>IF(ISNA(INDEX('Stock Model- B 60 W'!$C$9:$AZ$53,MATCH($B9,'Stock Model- B 60 W'!$B$9:$B$53,0),MATCH(($B9-I$4+1),'Stock Model- B 60 W'!$C$8:$AZ$8,0))),0,INDEX('Stock Model- B 60 W'!$C$9:$AZ$53,MATCH($B9,'Stock Model- B 60 W'!$B$9:$B$53,0),MATCH(($B9-I$4+1),'Stock Model- B 60 W'!$C$8:$AZ$8,0)))</f>
        <v>0</v>
      </c>
      <c r="J9" s="128">
        <f>IF(ISNA(INDEX('Stock Model- B 60 W'!$C$9:$AZ$53,MATCH($B9,'Stock Model- B 60 W'!$B$9:$B$53,0),MATCH(($B9-J$4+1),'Stock Model- B 60 W'!$C$8:$AZ$8,0))),0,INDEX('Stock Model- B 60 W'!$C$9:$AZ$53,MATCH($B9,'Stock Model- B 60 W'!$B$9:$B$53,0),MATCH(($B9-J$4+1),'Stock Model- B 60 W'!$C$8:$AZ$8,0)))</f>
        <v>0</v>
      </c>
      <c r="K9" s="128">
        <f>IF(ISNA(INDEX('Stock Model- B 60 W'!$C$9:$AZ$53,MATCH($B9,'Stock Model- B 60 W'!$B$9:$B$53,0),MATCH(($B9-K$4+1),'Stock Model- B 60 W'!$C$8:$AZ$8,0))),0,INDEX('Stock Model- B 60 W'!$C$9:$AZ$53,MATCH($B9,'Stock Model- B 60 W'!$B$9:$B$53,0),MATCH(($B9-K$4+1),'Stock Model- B 60 W'!$C$8:$AZ$8,0)))</f>
        <v>0</v>
      </c>
      <c r="L9" s="128">
        <f>IF(ISNA(INDEX('Stock Model- B 60 W'!$C$9:$AZ$53,MATCH($B9,'Stock Model- B 60 W'!$B$9:$B$53,0),MATCH(($B9-L$4+1),'Stock Model- B 60 W'!$C$8:$AZ$8,0))),0,INDEX('Stock Model- B 60 W'!$C$9:$AZ$53,MATCH($B9,'Stock Model- B 60 W'!$B$9:$B$53,0),MATCH(($B9-L$4+1),'Stock Model- B 60 W'!$C$8:$AZ$8,0)))</f>
        <v>0</v>
      </c>
      <c r="M9" s="128">
        <f>IF(ISNA(INDEX('Stock Model- B 60 W'!$C$9:$AZ$53,MATCH($B9,'Stock Model- B 60 W'!$B$9:$B$53,0),MATCH(($B9-M$4+1),'Stock Model- B 60 W'!$C$8:$AZ$8,0))),0,INDEX('Stock Model- B 60 W'!$C$9:$AZ$53,MATCH($B9,'Stock Model- B 60 W'!$B$9:$B$53,0),MATCH(($B9-M$4+1),'Stock Model- B 60 W'!$C$8:$AZ$8,0)))</f>
        <v>0</v>
      </c>
      <c r="N9" s="128">
        <f>IF(ISNA(INDEX('Stock Model- B 60 W'!$C$9:$AZ$53,MATCH($B9,'Stock Model- B 60 W'!$B$9:$B$53,0),MATCH(($B9-N$4+1),'Stock Model- B 60 W'!$C$8:$AZ$8,0))),0,INDEX('Stock Model- B 60 W'!$C$9:$AZ$53,MATCH($B9,'Stock Model- B 60 W'!$B$9:$B$53,0),MATCH(($B9-N$4+1),'Stock Model- B 60 W'!$C$8:$AZ$8,0)))</f>
        <v>0</v>
      </c>
      <c r="O9" s="128">
        <f>IF(ISNA(INDEX('Stock Model- B 60 W'!$C$9:$AZ$53,MATCH($B9,'Stock Model- B 60 W'!$B$9:$B$53,0),MATCH(($B9-O$4+1),'Stock Model- B 60 W'!$C$8:$AZ$8,0))),0,INDEX('Stock Model- B 60 W'!$C$9:$AZ$53,MATCH($B9,'Stock Model- B 60 W'!$B$9:$B$53,0),MATCH(($B9-O$4+1),'Stock Model- B 60 W'!$C$8:$AZ$8,0)))</f>
        <v>0</v>
      </c>
      <c r="P9" s="128">
        <f>IF(ISNA(INDEX('Stock Model- B 60 W'!$C$9:$AZ$53,MATCH($B9,'Stock Model- B 60 W'!$B$9:$B$53,0),MATCH(($B9-P$4+1),'Stock Model- B 60 W'!$C$8:$AZ$8,0))),0,INDEX('Stock Model- B 60 W'!$C$9:$AZ$53,MATCH($B9,'Stock Model- B 60 W'!$B$9:$B$53,0),MATCH(($B9-P$4+1),'Stock Model- B 60 W'!$C$8:$AZ$8,0)))</f>
        <v>0</v>
      </c>
      <c r="Q9" s="128">
        <f>IF(ISNA(INDEX('Stock Model- B 60 W'!$C$9:$AZ$53,MATCH($B9,'Stock Model- B 60 W'!$B$9:$B$53,0),MATCH(($B9-Q$4+1),'Stock Model- B 60 W'!$C$8:$AZ$8,0))),0,INDEX('Stock Model- B 60 W'!$C$9:$AZ$53,MATCH($B9,'Stock Model- B 60 W'!$B$9:$B$53,0),MATCH(($B9-Q$4+1),'Stock Model- B 60 W'!$C$8:$AZ$8,0)))</f>
        <v>0</v>
      </c>
      <c r="R9" s="128">
        <f>IF(ISNA(INDEX('Stock Model- B 60 W'!$C$9:$AZ$53,MATCH($B9,'Stock Model- B 60 W'!$B$9:$B$53,0),MATCH(($B9-R$4+1),'Stock Model- B 60 W'!$C$8:$AZ$8,0))),0,INDEX('Stock Model- B 60 W'!$C$9:$AZ$53,MATCH($B9,'Stock Model- B 60 W'!$B$9:$B$53,0),MATCH(($B9-R$4+1),'Stock Model- B 60 W'!$C$8:$AZ$8,0)))</f>
        <v>0</v>
      </c>
      <c r="S9" s="128">
        <f>IF(ISNA(INDEX('Stock Model- B 60 W'!$C$9:$AZ$53,MATCH($B9,'Stock Model- B 60 W'!$B$9:$B$53,0),MATCH(($B9-S$4+1),'Stock Model- B 60 W'!$C$8:$AZ$8,0))),0,INDEX('Stock Model- B 60 W'!$C$9:$AZ$53,MATCH($B9,'Stock Model- B 60 W'!$B$9:$B$53,0),MATCH(($B9-S$4+1),'Stock Model- B 60 W'!$C$8:$AZ$8,0)))</f>
        <v>0</v>
      </c>
      <c r="T9" s="128">
        <f>IF(ISNA(INDEX('Stock Model- B 60 W'!$C$9:$AZ$53,MATCH($B9,'Stock Model- B 60 W'!$B$9:$B$53,0),MATCH(($B9-T$4+1),'Stock Model- B 60 W'!$C$8:$AZ$8,0))),0,INDEX('Stock Model- B 60 W'!$C$9:$AZ$53,MATCH($B9,'Stock Model- B 60 W'!$B$9:$B$53,0),MATCH(($B9-T$4+1),'Stock Model- B 60 W'!$C$8:$AZ$8,0)))</f>
        <v>0</v>
      </c>
      <c r="U9" s="128">
        <f>IF(ISNA(INDEX('Stock Model- B 60 W'!$C$9:$AZ$53,MATCH($B9,'Stock Model- B 60 W'!$B$9:$B$53,0),MATCH(($B9-U$4+1),'Stock Model- B 60 W'!$C$8:$AZ$8,0))),0,INDEX('Stock Model- B 60 W'!$C$9:$AZ$53,MATCH($B9,'Stock Model- B 60 W'!$B$9:$B$53,0),MATCH(($B9-U$4+1),'Stock Model- B 60 W'!$C$8:$AZ$8,0)))</f>
        <v>0</v>
      </c>
      <c r="V9" s="128">
        <f>IF(ISNA(INDEX('Stock Model- B 60 W'!$C$9:$AZ$53,MATCH($B9,'Stock Model- B 60 W'!$B$9:$B$53,0),MATCH(($B9-V$4+1),'Stock Model- B 60 W'!$C$8:$AZ$8,0))),0,INDEX('Stock Model- B 60 W'!$C$9:$AZ$53,MATCH($B9,'Stock Model- B 60 W'!$B$9:$B$53,0),MATCH(($B9-V$4+1),'Stock Model- B 60 W'!$C$8:$AZ$8,0)))</f>
        <v>0</v>
      </c>
      <c r="W9" s="128">
        <f>IF(ISNA(INDEX('Stock Model- B 60 W'!$C$9:$AZ$53,MATCH($B9,'Stock Model- B 60 W'!$B$9:$B$53,0),MATCH(($B9-W$4+1),'Stock Model- B 60 W'!$C$8:$AZ$8,0))),0,INDEX('Stock Model- B 60 W'!$C$9:$AZ$53,MATCH($B9,'Stock Model- B 60 W'!$B$9:$B$53,0),MATCH(($B9-W$4+1),'Stock Model- B 60 W'!$C$8:$AZ$8,0)))</f>
        <v>0</v>
      </c>
      <c r="X9" s="128">
        <f>IF(ISNA(INDEX('Stock Model- B 60 W'!$C$9:$AZ$53,MATCH($B9,'Stock Model- B 60 W'!$B$9:$B$53,0),MATCH(($B9-X$4+1),'Stock Model- B 60 W'!$C$8:$AZ$8,0))),0,INDEX('Stock Model- B 60 W'!$C$9:$AZ$53,MATCH($B9,'Stock Model- B 60 W'!$B$9:$B$53,0),MATCH(($B9-X$4+1),'Stock Model- B 60 W'!$C$8:$AZ$8,0)))</f>
        <v>0</v>
      </c>
      <c r="Y9" s="128">
        <f>IF(ISNA(INDEX('Stock Model- B 60 W'!$C$9:$AZ$53,MATCH($B9,'Stock Model- B 60 W'!$B$9:$B$53,0),MATCH(($B9-Y$4+1),'Stock Model- B 60 W'!$C$8:$AZ$8,0))),0,INDEX('Stock Model- B 60 W'!$C$9:$AZ$53,MATCH($B9,'Stock Model- B 60 W'!$B$9:$B$53,0),MATCH(($B9-Y$4+1),'Stock Model- B 60 W'!$C$8:$AZ$8,0)))</f>
        <v>0</v>
      </c>
      <c r="Z9" s="128">
        <f>IF(ISNA(INDEX('Stock Model- B 60 W'!$C$9:$AZ$53,MATCH($B9,'Stock Model- B 60 W'!$B$9:$B$53,0),MATCH(($B9-Z$4+1),'Stock Model- B 60 W'!$C$8:$AZ$8,0))),0,INDEX('Stock Model- B 60 W'!$C$9:$AZ$53,MATCH($B9,'Stock Model- B 60 W'!$B$9:$B$53,0),MATCH(($B9-Z$4+1),'Stock Model- B 60 W'!$C$8:$AZ$8,0)))</f>
        <v>0</v>
      </c>
      <c r="AA9" s="128">
        <f>IF(ISNA(INDEX('Stock Model- B 60 W'!$C$9:$AZ$53,MATCH($B9,'Stock Model- B 60 W'!$B$9:$B$53,0),MATCH(($B9-AA$4+1),'Stock Model- B 60 W'!$C$8:$AZ$8,0))),0,INDEX('Stock Model- B 60 W'!$C$9:$AZ$53,MATCH($B9,'Stock Model- B 60 W'!$B$9:$B$53,0),MATCH(($B9-AA$4+1),'Stock Model- B 60 W'!$C$8:$AZ$8,0)))</f>
        <v>0</v>
      </c>
      <c r="AB9" s="128">
        <f>IF(ISNA(INDEX('Stock Model- B 60 W'!$C$9:$AZ$53,MATCH($B9,'Stock Model- B 60 W'!$B$9:$B$53,0),MATCH(($B9-AB$4+1),'Stock Model- B 60 W'!$C$8:$AZ$8,0))),0,INDEX('Stock Model- B 60 W'!$C$9:$AZ$53,MATCH($B9,'Stock Model- B 60 W'!$B$9:$B$53,0),MATCH(($B9-AB$4+1),'Stock Model- B 60 W'!$C$8:$AZ$8,0)))</f>
        <v>0</v>
      </c>
      <c r="AC9" s="128">
        <f>IF(ISNA(INDEX('Stock Model- B 60 W'!$C$9:$AZ$53,MATCH($B9,'Stock Model- B 60 W'!$B$9:$B$53,0),MATCH(($B9-AC$4+1),'Stock Model- B 60 W'!$C$8:$AZ$8,0))),0,INDEX('Stock Model- B 60 W'!$C$9:$AZ$53,MATCH($B9,'Stock Model- B 60 W'!$B$9:$B$53,0),MATCH(($B9-AC$4+1),'Stock Model- B 60 W'!$C$8:$AZ$8,0)))</f>
        <v>0</v>
      </c>
      <c r="AD9" s="128">
        <f>IF(ISNA(INDEX('Stock Model- B 60 W'!$C$9:$AZ$53,MATCH($B9,'Stock Model- B 60 W'!$B$9:$B$53,0),MATCH(($B9-AD$4+1),'Stock Model- B 60 W'!$C$8:$AZ$8,0))),0,INDEX('Stock Model- B 60 W'!$C$9:$AZ$53,MATCH($B9,'Stock Model- B 60 W'!$B$9:$B$53,0),MATCH(($B9-AD$4+1),'Stock Model- B 60 W'!$C$8:$AZ$8,0)))</f>
        <v>0</v>
      </c>
      <c r="AE9" s="128">
        <f>IF(ISNA(INDEX('Stock Model- B 60 W'!$C$9:$AZ$53,MATCH($B9,'Stock Model- B 60 W'!$B$9:$B$53,0),MATCH(($B9-AE$4+1),'Stock Model- B 60 W'!$C$8:$AZ$8,0))),0,INDEX('Stock Model- B 60 W'!$C$9:$AZ$53,MATCH($B9,'Stock Model- B 60 W'!$B$9:$B$53,0),MATCH(($B9-AE$4+1),'Stock Model- B 60 W'!$C$8:$AZ$8,0)))</f>
        <v>0</v>
      </c>
      <c r="AF9" s="128">
        <f>IF(ISNA(INDEX('Stock Model- B 60 W'!$C$9:$AZ$53,MATCH($B9,'Stock Model- B 60 W'!$B$9:$B$53,0),MATCH(($B9-AF$4+1),'Stock Model- B 60 W'!$C$8:$AZ$8,0))),0,INDEX('Stock Model- B 60 W'!$C$9:$AZ$53,MATCH($B9,'Stock Model- B 60 W'!$B$9:$B$53,0),MATCH(($B9-AF$4+1),'Stock Model- B 60 W'!$C$8:$AZ$8,0)))</f>
        <v>0</v>
      </c>
      <c r="AG9" s="128">
        <f>IF(ISNA(INDEX('Stock Model- B 60 W'!$C$9:$AZ$53,MATCH($B9,'Stock Model- B 60 W'!$B$9:$B$53,0),MATCH(($B9-AG$4+1),'Stock Model- B 60 W'!$C$8:$AZ$8,0))),0,INDEX('Stock Model- B 60 W'!$C$9:$AZ$53,MATCH($B9,'Stock Model- B 60 W'!$B$9:$B$53,0),MATCH(($B9-AG$4+1),'Stock Model- B 60 W'!$C$8:$AZ$8,0)))</f>
        <v>0</v>
      </c>
      <c r="AH9" s="128">
        <f>IF(ISNA(INDEX('Stock Model- B 60 W'!$C$9:$AZ$53,MATCH($B9,'Stock Model- B 60 W'!$B$9:$B$53,0),MATCH(($B9-AH$4+1),'Stock Model- B 60 W'!$C$8:$AZ$8,0))),0,INDEX('Stock Model- B 60 W'!$C$9:$AZ$53,MATCH($B9,'Stock Model- B 60 W'!$B$9:$B$53,0),MATCH(($B9-AH$4+1),'Stock Model- B 60 W'!$C$8:$AZ$8,0)))</f>
        <v>0</v>
      </c>
      <c r="AI9" s="128">
        <f>IF(ISNA(INDEX('Stock Model- B 60 W'!$C$9:$AZ$53,MATCH($B9,'Stock Model- B 60 W'!$B$9:$B$53,0),MATCH(($B9-AI$4+1),'Stock Model- B 60 W'!$C$8:$AZ$8,0))),0,INDEX('Stock Model- B 60 W'!$C$9:$AZ$53,MATCH($B9,'Stock Model- B 60 W'!$B$9:$B$53,0),MATCH(($B9-AI$4+1),'Stock Model- B 60 W'!$C$8:$AZ$8,0)))</f>
        <v>0</v>
      </c>
      <c r="AJ9" s="128">
        <f>IF(ISNA(INDEX('Stock Model- B 60 W'!$C$9:$AZ$53,MATCH($B9,'Stock Model- B 60 W'!$B$9:$B$53,0),MATCH(($B9-AJ$4+1),'Stock Model- B 60 W'!$C$8:$AZ$8,0))),0,INDEX('Stock Model- B 60 W'!$C$9:$AZ$53,MATCH($B9,'Stock Model- B 60 W'!$B$9:$B$53,0),MATCH(($B9-AJ$4+1),'Stock Model- B 60 W'!$C$8:$AZ$8,0)))</f>
        <v>0</v>
      </c>
      <c r="AK9" s="128">
        <f>IF(ISNA(INDEX('Stock Model- B 60 W'!$C$9:$AZ$53,MATCH($B9,'Stock Model- B 60 W'!$B$9:$B$53,0),MATCH(($B9-AK$4+1),'Stock Model- B 60 W'!$C$8:$AZ$8,0))),0,INDEX('Stock Model- B 60 W'!$C$9:$AZ$53,MATCH($B9,'Stock Model- B 60 W'!$B$9:$B$53,0),MATCH(($B9-AK$4+1),'Stock Model- B 60 W'!$C$8:$AZ$8,0)))</f>
        <v>0</v>
      </c>
      <c r="AL9" s="128">
        <f>IF(ISNA(INDEX('Stock Model- B 60 W'!$C$9:$AZ$53,MATCH($B9,'Stock Model- B 60 W'!$B$9:$B$53,0),MATCH(($B9-AL$4+1),'Stock Model- B 60 W'!$C$8:$AZ$8,0))),0,INDEX('Stock Model- B 60 W'!$C$9:$AZ$53,MATCH($B9,'Stock Model- B 60 W'!$B$9:$B$53,0),MATCH(($B9-AL$4+1),'Stock Model- B 60 W'!$C$8:$AZ$8,0)))</f>
        <v>0</v>
      </c>
      <c r="AM9" s="128">
        <f>IF(ISNA(INDEX('Stock Model- B 60 W'!$C$9:$AZ$53,MATCH($B9,'Stock Model- B 60 W'!$B$9:$B$53,0),MATCH(($B9-AM$4+1),'Stock Model- B 60 W'!$C$8:$AZ$8,0))),0,INDEX('Stock Model- B 60 W'!$C$9:$AZ$53,MATCH($B9,'Stock Model- B 60 W'!$B$9:$B$53,0),MATCH(($B9-AM$4+1),'Stock Model- B 60 W'!$C$8:$AZ$8,0)))</f>
        <v>0</v>
      </c>
      <c r="AN9" s="128">
        <f>IF(ISNA(INDEX('Stock Model- B 60 W'!$C$9:$AZ$53,MATCH($B9,'Stock Model- B 60 W'!$B$9:$B$53,0),MATCH(($B9-AN$4+1),'Stock Model- B 60 W'!$C$8:$AZ$8,0))),0,INDEX('Stock Model- B 60 W'!$C$9:$AZ$53,MATCH($B9,'Stock Model- B 60 W'!$B$9:$B$53,0),MATCH(($B9-AN$4+1),'Stock Model- B 60 W'!$C$8:$AZ$8,0)))</f>
        <v>0</v>
      </c>
      <c r="AO9" s="128">
        <f>IF(ISNA(INDEX('Stock Model- B 60 W'!$C$9:$AZ$53,MATCH($B9,'Stock Model- B 60 W'!$B$9:$B$53,0),MATCH(($B9-AO$4+1),'Stock Model- B 60 W'!$C$8:$AZ$8,0))),0,INDEX('Stock Model- B 60 W'!$C$9:$AZ$53,MATCH($B9,'Stock Model- B 60 W'!$B$9:$B$53,0),MATCH(($B9-AO$4+1),'Stock Model- B 60 W'!$C$8:$AZ$8,0)))</f>
        <v>0</v>
      </c>
      <c r="AP9" s="128">
        <f>IF(ISNA(INDEX('Stock Model- B 60 W'!$C$9:$AZ$53,MATCH($B9,'Stock Model- B 60 W'!$B$9:$B$53,0),MATCH(($B9-AP$4+1),'Stock Model- B 60 W'!$C$8:$AZ$8,0))),0,INDEX('Stock Model- B 60 W'!$C$9:$AZ$53,MATCH($B9,'Stock Model- B 60 W'!$B$9:$B$53,0),MATCH(($B9-AP$4+1),'Stock Model- B 60 W'!$C$8:$AZ$8,0)))</f>
        <v>0</v>
      </c>
      <c r="AQ9" s="128">
        <f>IF(ISNA(INDEX('Stock Model- B 60 W'!$C$9:$AZ$53,MATCH($B9,'Stock Model- B 60 W'!$B$9:$B$53,0),MATCH(($B9-AQ$4+1),'Stock Model- B 60 W'!$C$8:$AZ$8,0))),0,INDEX('Stock Model- B 60 W'!$C$9:$AZ$53,MATCH($B9,'Stock Model- B 60 W'!$B$9:$B$53,0),MATCH(($B9-AQ$4+1),'Stock Model- B 60 W'!$C$8:$AZ$8,0)))</f>
        <v>0</v>
      </c>
      <c r="AR9" s="128">
        <f>IF(ISNA(INDEX('Stock Model- B 60 W'!$C$9:$AZ$53,MATCH($B9,'Stock Model- B 60 W'!$B$9:$B$53,0),MATCH(($B9-AR$4+1),'Stock Model- B 60 W'!$C$8:$AZ$8,0))),0,INDEX('Stock Model- B 60 W'!$C$9:$AZ$53,MATCH($B9,'Stock Model- B 60 W'!$B$9:$B$53,0),MATCH(($B9-AR$4+1),'Stock Model- B 60 W'!$C$8:$AZ$8,0)))</f>
        <v>0</v>
      </c>
      <c r="AS9" s="128">
        <f>IF(ISNA(INDEX('Stock Model- B 60 W'!$C$9:$AZ$53,MATCH($B9,'Stock Model- B 60 W'!$B$9:$B$53,0),MATCH(($B9-AS$4+1),'Stock Model- B 60 W'!$C$8:$AZ$8,0))),0,INDEX('Stock Model- B 60 W'!$C$9:$AZ$53,MATCH($B9,'Stock Model- B 60 W'!$B$9:$B$53,0),MATCH(($B9-AS$4+1),'Stock Model- B 60 W'!$C$8:$AZ$8,0)))</f>
        <v>0</v>
      </c>
      <c r="AT9" s="128">
        <f>IF(ISNA(INDEX('Stock Model- B 60 W'!$C$9:$AZ$53,MATCH($B9,'Stock Model- B 60 W'!$B$9:$B$53,0),MATCH(($B9-AT$4+1),'Stock Model- B 60 W'!$C$8:$AZ$8,0))),0,INDEX('Stock Model- B 60 W'!$C$9:$AZ$53,MATCH($B9,'Stock Model- B 60 W'!$B$9:$B$53,0),MATCH(($B9-AT$4+1),'Stock Model- B 60 W'!$C$8:$AZ$8,0)))</f>
        <v>0</v>
      </c>
      <c r="AU9" s="128">
        <f>IF(ISNA(INDEX('Stock Model- B 60 W'!$C$9:$AZ$53,MATCH($B9,'Stock Model- B 60 W'!$B$9:$B$53,0),MATCH(($B9-AU$4+1),'Stock Model- B 60 W'!$C$8:$AZ$8,0))),0,INDEX('Stock Model- B 60 W'!$C$9:$AZ$53,MATCH($B9,'Stock Model- B 60 W'!$B$9:$B$53,0),MATCH(($B9-AU$4+1),'Stock Model- B 60 W'!$C$8:$AZ$8,0)))</f>
        <v>0</v>
      </c>
      <c r="AV9" s="109">
        <f t="shared" ca="1" si="2"/>
        <v>6676965.7028291216</v>
      </c>
      <c r="AW9" s="109" t="str">
        <f ca="1">IF(AV9=SUM('Stock Model- B 60 W'!C13:AZ13),"OK","Error")</f>
        <v>OK</v>
      </c>
    </row>
    <row r="10" spans="1:49">
      <c r="A10" s="214"/>
      <c r="B10" s="109">
        <f>'Stock Model- B 60 W'!B14</f>
        <v>1995</v>
      </c>
      <c r="C10" s="128">
        <f ca="1">IF(ISNA(INDEX('Stock Model- B 60 W'!$C$9:$AZ$53,MATCH($B10,'Stock Model- B 60 W'!$B$9:$B$53,0),MATCH(($B10-C$4+1),'Stock Model- B 60 W'!$C$8:$AZ$8,0))),0,INDEX('Stock Model- B 60 W'!$C$9:$AZ$53,MATCH($B10,'Stock Model- B 60 W'!$B$9:$B$53,0),MATCH(($B10-C$4+1),'Stock Model- B 60 W'!$C$8:$AZ$8,0)))</f>
        <v>0</v>
      </c>
      <c r="D10" s="128">
        <f ca="1">IF(ISNA(INDEX('Stock Model- B 60 W'!$C$9:$AZ$53,MATCH($B10,'Stock Model- B 60 W'!$B$9:$B$53,0),MATCH(($B10-D$4+1),'Stock Model- B 60 W'!$C$8:$AZ$8,0))),0,INDEX('Stock Model- B 60 W'!$C$9:$AZ$53,MATCH($B10,'Stock Model- B 60 W'!$B$9:$B$53,0),MATCH(($B10-D$4+1),'Stock Model- B 60 W'!$C$8:$AZ$8,0)))</f>
        <v>0</v>
      </c>
      <c r="E10" s="128">
        <f ca="1">IF(ISNA(INDEX('Stock Model- B 60 W'!$C$9:$AZ$53,MATCH($B10,'Stock Model- B 60 W'!$B$9:$B$53,0),MATCH(($B10-E$4+1),'Stock Model- B 60 W'!$C$8:$AZ$8,0))),0,INDEX('Stock Model- B 60 W'!$C$9:$AZ$53,MATCH($B10,'Stock Model- B 60 W'!$B$9:$B$53,0),MATCH(($B10-E$4+1),'Stock Model- B 60 W'!$C$8:$AZ$8,0)))</f>
        <v>1662958.7338255902</v>
      </c>
      <c r="F10" s="128">
        <f ca="1">IF(ISNA(INDEX('Stock Model- B 60 W'!$C$9:$AZ$53,MATCH($B10,'Stock Model- B 60 W'!$B$9:$B$53,0),MATCH(($B10-F$4+1),'Stock Model- B 60 W'!$C$8:$AZ$8,0))),0,INDEX('Stock Model- B 60 W'!$C$9:$AZ$53,MATCH($B10,'Stock Model- B 60 W'!$B$9:$B$53,0),MATCH(($B10-F$4+1),'Stock Model- B 60 W'!$C$8:$AZ$8,0)))</f>
        <v>1675430.9243292825</v>
      </c>
      <c r="G10" s="128">
        <f ca="1">IF(ISNA(INDEX('Stock Model- B 60 W'!$C$9:$AZ$53,MATCH($B10,'Stock Model- B 60 W'!$B$9:$B$53,0),MATCH(($B10-G$4+1),'Stock Model- B 60 W'!$C$8:$AZ$8,0))),0,INDEX('Stock Model- B 60 W'!$C$9:$AZ$53,MATCH($B10,'Stock Model- B 60 W'!$B$9:$B$53,0),MATCH(($B10-G$4+1),'Stock Model- B 60 W'!$C$8:$AZ$8,0)))</f>
        <v>1687996.6562617521</v>
      </c>
      <c r="H10" s="128">
        <f ca="1">IF(ISNA(INDEX('Stock Model- B 60 W'!$C$9:$AZ$53,MATCH($B10,'Stock Model- B 60 W'!$B$9:$B$53,0),MATCH(($B10-H$4+1),'Stock Model- B 60 W'!$C$8:$AZ$8,0))),0,INDEX('Stock Model- B 60 W'!$C$9:$AZ$53,MATCH($B10,'Stock Model- B 60 W'!$B$9:$B$53,0),MATCH(($B10-H$4+1),'Stock Model- B 60 W'!$C$8:$AZ$8,0)))</f>
        <v>1700656.6311837153</v>
      </c>
      <c r="I10" s="128">
        <f>IF(ISNA(INDEX('Stock Model- B 60 W'!$C$9:$AZ$53,MATCH($B10,'Stock Model- B 60 W'!$B$9:$B$53,0),MATCH(($B10-I$4+1),'Stock Model- B 60 W'!$C$8:$AZ$8,0))),0,INDEX('Stock Model- B 60 W'!$C$9:$AZ$53,MATCH($B10,'Stock Model- B 60 W'!$B$9:$B$53,0),MATCH(($B10-I$4+1),'Stock Model- B 60 W'!$C$8:$AZ$8,0)))</f>
        <v>0</v>
      </c>
      <c r="J10" s="128">
        <f>IF(ISNA(INDEX('Stock Model- B 60 W'!$C$9:$AZ$53,MATCH($B10,'Stock Model- B 60 W'!$B$9:$B$53,0),MATCH(($B10-J$4+1),'Stock Model- B 60 W'!$C$8:$AZ$8,0))),0,INDEX('Stock Model- B 60 W'!$C$9:$AZ$53,MATCH($B10,'Stock Model- B 60 W'!$B$9:$B$53,0),MATCH(($B10-J$4+1),'Stock Model- B 60 W'!$C$8:$AZ$8,0)))</f>
        <v>0</v>
      </c>
      <c r="K10" s="128">
        <f>IF(ISNA(INDEX('Stock Model- B 60 W'!$C$9:$AZ$53,MATCH($B10,'Stock Model- B 60 W'!$B$9:$B$53,0),MATCH(($B10-K$4+1),'Stock Model- B 60 W'!$C$8:$AZ$8,0))),0,INDEX('Stock Model- B 60 W'!$C$9:$AZ$53,MATCH($B10,'Stock Model- B 60 W'!$B$9:$B$53,0),MATCH(($B10-K$4+1),'Stock Model- B 60 W'!$C$8:$AZ$8,0)))</f>
        <v>0</v>
      </c>
      <c r="L10" s="128">
        <f>IF(ISNA(INDEX('Stock Model- B 60 W'!$C$9:$AZ$53,MATCH($B10,'Stock Model- B 60 W'!$B$9:$B$53,0),MATCH(($B10-L$4+1),'Stock Model- B 60 W'!$C$8:$AZ$8,0))),0,INDEX('Stock Model- B 60 W'!$C$9:$AZ$53,MATCH($B10,'Stock Model- B 60 W'!$B$9:$B$53,0),MATCH(($B10-L$4+1),'Stock Model- B 60 W'!$C$8:$AZ$8,0)))</f>
        <v>0</v>
      </c>
      <c r="M10" s="128">
        <f>IF(ISNA(INDEX('Stock Model- B 60 W'!$C$9:$AZ$53,MATCH($B10,'Stock Model- B 60 W'!$B$9:$B$53,0),MATCH(($B10-M$4+1),'Stock Model- B 60 W'!$C$8:$AZ$8,0))),0,INDEX('Stock Model- B 60 W'!$C$9:$AZ$53,MATCH($B10,'Stock Model- B 60 W'!$B$9:$B$53,0),MATCH(($B10-M$4+1),'Stock Model- B 60 W'!$C$8:$AZ$8,0)))</f>
        <v>0</v>
      </c>
      <c r="N10" s="128">
        <f>IF(ISNA(INDEX('Stock Model- B 60 W'!$C$9:$AZ$53,MATCH($B10,'Stock Model- B 60 W'!$B$9:$B$53,0),MATCH(($B10-N$4+1),'Stock Model- B 60 W'!$C$8:$AZ$8,0))),0,INDEX('Stock Model- B 60 W'!$C$9:$AZ$53,MATCH($B10,'Stock Model- B 60 W'!$B$9:$B$53,0),MATCH(($B10-N$4+1),'Stock Model- B 60 W'!$C$8:$AZ$8,0)))</f>
        <v>0</v>
      </c>
      <c r="O10" s="128">
        <f>IF(ISNA(INDEX('Stock Model- B 60 W'!$C$9:$AZ$53,MATCH($B10,'Stock Model- B 60 W'!$B$9:$B$53,0),MATCH(($B10-O$4+1),'Stock Model- B 60 W'!$C$8:$AZ$8,0))),0,INDEX('Stock Model- B 60 W'!$C$9:$AZ$53,MATCH($B10,'Stock Model- B 60 W'!$B$9:$B$53,0),MATCH(($B10-O$4+1),'Stock Model- B 60 W'!$C$8:$AZ$8,0)))</f>
        <v>0</v>
      </c>
      <c r="P10" s="128">
        <f>IF(ISNA(INDEX('Stock Model- B 60 W'!$C$9:$AZ$53,MATCH($B10,'Stock Model- B 60 W'!$B$9:$B$53,0),MATCH(($B10-P$4+1),'Stock Model- B 60 W'!$C$8:$AZ$8,0))),0,INDEX('Stock Model- B 60 W'!$C$9:$AZ$53,MATCH($B10,'Stock Model- B 60 W'!$B$9:$B$53,0),MATCH(($B10-P$4+1),'Stock Model- B 60 W'!$C$8:$AZ$8,0)))</f>
        <v>0</v>
      </c>
      <c r="Q10" s="128">
        <f>IF(ISNA(INDEX('Stock Model- B 60 W'!$C$9:$AZ$53,MATCH($B10,'Stock Model- B 60 W'!$B$9:$B$53,0),MATCH(($B10-Q$4+1),'Stock Model- B 60 W'!$C$8:$AZ$8,0))),0,INDEX('Stock Model- B 60 W'!$C$9:$AZ$53,MATCH($B10,'Stock Model- B 60 W'!$B$9:$B$53,0),MATCH(($B10-Q$4+1),'Stock Model- B 60 W'!$C$8:$AZ$8,0)))</f>
        <v>0</v>
      </c>
      <c r="R10" s="128">
        <f>IF(ISNA(INDEX('Stock Model- B 60 W'!$C$9:$AZ$53,MATCH($B10,'Stock Model- B 60 W'!$B$9:$B$53,0),MATCH(($B10-R$4+1),'Stock Model- B 60 W'!$C$8:$AZ$8,0))),0,INDEX('Stock Model- B 60 W'!$C$9:$AZ$53,MATCH($B10,'Stock Model- B 60 W'!$B$9:$B$53,0),MATCH(($B10-R$4+1),'Stock Model- B 60 W'!$C$8:$AZ$8,0)))</f>
        <v>0</v>
      </c>
      <c r="S10" s="128">
        <f>IF(ISNA(INDEX('Stock Model- B 60 W'!$C$9:$AZ$53,MATCH($B10,'Stock Model- B 60 W'!$B$9:$B$53,0),MATCH(($B10-S$4+1),'Stock Model- B 60 W'!$C$8:$AZ$8,0))),0,INDEX('Stock Model- B 60 W'!$C$9:$AZ$53,MATCH($B10,'Stock Model- B 60 W'!$B$9:$B$53,0),MATCH(($B10-S$4+1),'Stock Model- B 60 W'!$C$8:$AZ$8,0)))</f>
        <v>0</v>
      </c>
      <c r="T10" s="128">
        <f>IF(ISNA(INDEX('Stock Model- B 60 W'!$C$9:$AZ$53,MATCH($B10,'Stock Model- B 60 W'!$B$9:$B$53,0),MATCH(($B10-T$4+1),'Stock Model- B 60 W'!$C$8:$AZ$8,0))),0,INDEX('Stock Model- B 60 W'!$C$9:$AZ$53,MATCH($B10,'Stock Model- B 60 W'!$B$9:$B$53,0),MATCH(($B10-T$4+1),'Stock Model- B 60 W'!$C$8:$AZ$8,0)))</f>
        <v>0</v>
      </c>
      <c r="U10" s="128">
        <f>IF(ISNA(INDEX('Stock Model- B 60 W'!$C$9:$AZ$53,MATCH($B10,'Stock Model- B 60 W'!$B$9:$B$53,0),MATCH(($B10-U$4+1),'Stock Model- B 60 W'!$C$8:$AZ$8,0))),0,INDEX('Stock Model- B 60 W'!$C$9:$AZ$53,MATCH($B10,'Stock Model- B 60 W'!$B$9:$B$53,0),MATCH(($B10-U$4+1),'Stock Model- B 60 W'!$C$8:$AZ$8,0)))</f>
        <v>0</v>
      </c>
      <c r="V10" s="128">
        <f>IF(ISNA(INDEX('Stock Model- B 60 W'!$C$9:$AZ$53,MATCH($B10,'Stock Model- B 60 W'!$B$9:$B$53,0),MATCH(($B10-V$4+1),'Stock Model- B 60 W'!$C$8:$AZ$8,0))),0,INDEX('Stock Model- B 60 W'!$C$9:$AZ$53,MATCH($B10,'Stock Model- B 60 W'!$B$9:$B$53,0),MATCH(($B10-V$4+1),'Stock Model- B 60 W'!$C$8:$AZ$8,0)))</f>
        <v>0</v>
      </c>
      <c r="W10" s="128">
        <f>IF(ISNA(INDEX('Stock Model- B 60 W'!$C$9:$AZ$53,MATCH($B10,'Stock Model- B 60 W'!$B$9:$B$53,0),MATCH(($B10-W$4+1),'Stock Model- B 60 W'!$C$8:$AZ$8,0))),0,INDEX('Stock Model- B 60 W'!$C$9:$AZ$53,MATCH($B10,'Stock Model- B 60 W'!$B$9:$B$53,0),MATCH(($B10-W$4+1),'Stock Model- B 60 W'!$C$8:$AZ$8,0)))</f>
        <v>0</v>
      </c>
      <c r="X10" s="128">
        <f>IF(ISNA(INDEX('Stock Model- B 60 W'!$C$9:$AZ$53,MATCH($B10,'Stock Model- B 60 W'!$B$9:$B$53,0),MATCH(($B10-X$4+1),'Stock Model- B 60 W'!$C$8:$AZ$8,0))),0,INDEX('Stock Model- B 60 W'!$C$9:$AZ$53,MATCH($B10,'Stock Model- B 60 W'!$B$9:$B$53,0),MATCH(($B10-X$4+1),'Stock Model- B 60 W'!$C$8:$AZ$8,0)))</f>
        <v>0</v>
      </c>
      <c r="Y10" s="128">
        <f>IF(ISNA(INDEX('Stock Model- B 60 W'!$C$9:$AZ$53,MATCH($B10,'Stock Model- B 60 W'!$B$9:$B$53,0),MATCH(($B10-Y$4+1),'Stock Model- B 60 W'!$C$8:$AZ$8,0))),0,INDEX('Stock Model- B 60 W'!$C$9:$AZ$53,MATCH($B10,'Stock Model- B 60 W'!$B$9:$B$53,0),MATCH(($B10-Y$4+1),'Stock Model- B 60 W'!$C$8:$AZ$8,0)))</f>
        <v>0</v>
      </c>
      <c r="Z10" s="128">
        <f>IF(ISNA(INDEX('Stock Model- B 60 W'!$C$9:$AZ$53,MATCH($B10,'Stock Model- B 60 W'!$B$9:$B$53,0),MATCH(($B10-Z$4+1),'Stock Model- B 60 W'!$C$8:$AZ$8,0))),0,INDEX('Stock Model- B 60 W'!$C$9:$AZ$53,MATCH($B10,'Stock Model- B 60 W'!$B$9:$B$53,0),MATCH(($B10-Z$4+1),'Stock Model- B 60 W'!$C$8:$AZ$8,0)))</f>
        <v>0</v>
      </c>
      <c r="AA10" s="128">
        <f>IF(ISNA(INDEX('Stock Model- B 60 W'!$C$9:$AZ$53,MATCH($B10,'Stock Model- B 60 W'!$B$9:$B$53,0),MATCH(($B10-AA$4+1),'Stock Model- B 60 W'!$C$8:$AZ$8,0))),0,INDEX('Stock Model- B 60 W'!$C$9:$AZ$53,MATCH($B10,'Stock Model- B 60 W'!$B$9:$B$53,0),MATCH(($B10-AA$4+1),'Stock Model- B 60 W'!$C$8:$AZ$8,0)))</f>
        <v>0</v>
      </c>
      <c r="AB10" s="128">
        <f>IF(ISNA(INDEX('Stock Model- B 60 W'!$C$9:$AZ$53,MATCH($B10,'Stock Model- B 60 W'!$B$9:$B$53,0),MATCH(($B10-AB$4+1),'Stock Model- B 60 W'!$C$8:$AZ$8,0))),0,INDEX('Stock Model- B 60 W'!$C$9:$AZ$53,MATCH($B10,'Stock Model- B 60 W'!$B$9:$B$53,0),MATCH(($B10-AB$4+1),'Stock Model- B 60 W'!$C$8:$AZ$8,0)))</f>
        <v>0</v>
      </c>
      <c r="AC10" s="128">
        <f>IF(ISNA(INDEX('Stock Model- B 60 W'!$C$9:$AZ$53,MATCH($B10,'Stock Model- B 60 W'!$B$9:$B$53,0),MATCH(($B10-AC$4+1),'Stock Model- B 60 W'!$C$8:$AZ$8,0))),0,INDEX('Stock Model- B 60 W'!$C$9:$AZ$53,MATCH($B10,'Stock Model- B 60 W'!$B$9:$B$53,0),MATCH(($B10-AC$4+1),'Stock Model- B 60 W'!$C$8:$AZ$8,0)))</f>
        <v>0</v>
      </c>
      <c r="AD10" s="128">
        <f>IF(ISNA(INDEX('Stock Model- B 60 W'!$C$9:$AZ$53,MATCH($B10,'Stock Model- B 60 W'!$B$9:$B$53,0),MATCH(($B10-AD$4+1),'Stock Model- B 60 W'!$C$8:$AZ$8,0))),0,INDEX('Stock Model- B 60 W'!$C$9:$AZ$53,MATCH($B10,'Stock Model- B 60 W'!$B$9:$B$53,0),MATCH(($B10-AD$4+1),'Stock Model- B 60 W'!$C$8:$AZ$8,0)))</f>
        <v>0</v>
      </c>
      <c r="AE10" s="128">
        <f>IF(ISNA(INDEX('Stock Model- B 60 W'!$C$9:$AZ$53,MATCH($B10,'Stock Model- B 60 W'!$B$9:$B$53,0),MATCH(($B10-AE$4+1),'Stock Model- B 60 W'!$C$8:$AZ$8,0))),0,INDEX('Stock Model- B 60 W'!$C$9:$AZ$53,MATCH($B10,'Stock Model- B 60 W'!$B$9:$B$53,0),MATCH(($B10-AE$4+1),'Stock Model- B 60 W'!$C$8:$AZ$8,0)))</f>
        <v>0</v>
      </c>
      <c r="AF10" s="128">
        <f>IF(ISNA(INDEX('Stock Model- B 60 W'!$C$9:$AZ$53,MATCH($B10,'Stock Model- B 60 W'!$B$9:$B$53,0),MATCH(($B10-AF$4+1),'Stock Model- B 60 W'!$C$8:$AZ$8,0))),0,INDEX('Stock Model- B 60 W'!$C$9:$AZ$53,MATCH($B10,'Stock Model- B 60 W'!$B$9:$B$53,0),MATCH(($B10-AF$4+1),'Stock Model- B 60 W'!$C$8:$AZ$8,0)))</f>
        <v>0</v>
      </c>
      <c r="AG10" s="128">
        <f>IF(ISNA(INDEX('Stock Model- B 60 W'!$C$9:$AZ$53,MATCH($B10,'Stock Model- B 60 W'!$B$9:$B$53,0),MATCH(($B10-AG$4+1),'Stock Model- B 60 W'!$C$8:$AZ$8,0))),0,INDEX('Stock Model- B 60 W'!$C$9:$AZ$53,MATCH($B10,'Stock Model- B 60 W'!$B$9:$B$53,0),MATCH(($B10-AG$4+1),'Stock Model- B 60 W'!$C$8:$AZ$8,0)))</f>
        <v>0</v>
      </c>
      <c r="AH10" s="128">
        <f>IF(ISNA(INDEX('Stock Model- B 60 W'!$C$9:$AZ$53,MATCH($B10,'Stock Model- B 60 W'!$B$9:$B$53,0),MATCH(($B10-AH$4+1),'Stock Model- B 60 W'!$C$8:$AZ$8,0))),0,INDEX('Stock Model- B 60 W'!$C$9:$AZ$53,MATCH($B10,'Stock Model- B 60 W'!$B$9:$B$53,0),MATCH(($B10-AH$4+1),'Stock Model- B 60 W'!$C$8:$AZ$8,0)))</f>
        <v>0</v>
      </c>
      <c r="AI10" s="128">
        <f>IF(ISNA(INDEX('Stock Model- B 60 W'!$C$9:$AZ$53,MATCH($B10,'Stock Model- B 60 W'!$B$9:$B$53,0),MATCH(($B10-AI$4+1),'Stock Model- B 60 W'!$C$8:$AZ$8,0))),0,INDEX('Stock Model- B 60 W'!$C$9:$AZ$53,MATCH($B10,'Stock Model- B 60 W'!$B$9:$B$53,0),MATCH(($B10-AI$4+1),'Stock Model- B 60 W'!$C$8:$AZ$8,0)))</f>
        <v>0</v>
      </c>
      <c r="AJ10" s="128">
        <f>IF(ISNA(INDEX('Stock Model- B 60 W'!$C$9:$AZ$53,MATCH($B10,'Stock Model- B 60 W'!$B$9:$B$53,0),MATCH(($B10-AJ$4+1),'Stock Model- B 60 W'!$C$8:$AZ$8,0))),0,INDEX('Stock Model- B 60 W'!$C$9:$AZ$53,MATCH($B10,'Stock Model- B 60 W'!$B$9:$B$53,0),MATCH(($B10-AJ$4+1),'Stock Model- B 60 W'!$C$8:$AZ$8,0)))</f>
        <v>0</v>
      </c>
      <c r="AK10" s="128">
        <f>IF(ISNA(INDEX('Stock Model- B 60 W'!$C$9:$AZ$53,MATCH($B10,'Stock Model- B 60 W'!$B$9:$B$53,0),MATCH(($B10-AK$4+1),'Stock Model- B 60 W'!$C$8:$AZ$8,0))),0,INDEX('Stock Model- B 60 W'!$C$9:$AZ$53,MATCH($B10,'Stock Model- B 60 W'!$B$9:$B$53,0),MATCH(($B10-AK$4+1),'Stock Model- B 60 W'!$C$8:$AZ$8,0)))</f>
        <v>0</v>
      </c>
      <c r="AL10" s="128">
        <f>IF(ISNA(INDEX('Stock Model- B 60 W'!$C$9:$AZ$53,MATCH($B10,'Stock Model- B 60 W'!$B$9:$B$53,0),MATCH(($B10-AL$4+1),'Stock Model- B 60 W'!$C$8:$AZ$8,0))),0,INDEX('Stock Model- B 60 W'!$C$9:$AZ$53,MATCH($B10,'Stock Model- B 60 W'!$B$9:$B$53,0),MATCH(($B10-AL$4+1),'Stock Model- B 60 W'!$C$8:$AZ$8,0)))</f>
        <v>0</v>
      </c>
      <c r="AM10" s="128">
        <f>IF(ISNA(INDEX('Stock Model- B 60 W'!$C$9:$AZ$53,MATCH($B10,'Stock Model- B 60 W'!$B$9:$B$53,0),MATCH(($B10-AM$4+1),'Stock Model- B 60 W'!$C$8:$AZ$8,0))),0,INDEX('Stock Model- B 60 W'!$C$9:$AZ$53,MATCH($B10,'Stock Model- B 60 W'!$B$9:$B$53,0),MATCH(($B10-AM$4+1),'Stock Model- B 60 W'!$C$8:$AZ$8,0)))</f>
        <v>0</v>
      </c>
      <c r="AN10" s="128">
        <f>IF(ISNA(INDEX('Stock Model- B 60 W'!$C$9:$AZ$53,MATCH($B10,'Stock Model- B 60 W'!$B$9:$B$53,0),MATCH(($B10-AN$4+1),'Stock Model- B 60 W'!$C$8:$AZ$8,0))),0,INDEX('Stock Model- B 60 W'!$C$9:$AZ$53,MATCH($B10,'Stock Model- B 60 W'!$B$9:$B$53,0),MATCH(($B10-AN$4+1),'Stock Model- B 60 W'!$C$8:$AZ$8,0)))</f>
        <v>0</v>
      </c>
      <c r="AO10" s="128">
        <f>IF(ISNA(INDEX('Stock Model- B 60 W'!$C$9:$AZ$53,MATCH($B10,'Stock Model- B 60 W'!$B$9:$B$53,0),MATCH(($B10-AO$4+1),'Stock Model- B 60 W'!$C$8:$AZ$8,0))),0,INDEX('Stock Model- B 60 W'!$C$9:$AZ$53,MATCH($B10,'Stock Model- B 60 W'!$B$9:$B$53,0),MATCH(($B10-AO$4+1),'Stock Model- B 60 W'!$C$8:$AZ$8,0)))</f>
        <v>0</v>
      </c>
      <c r="AP10" s="128">
        <f>IF(ISNA(INDEX('Stock Model- B 60 W'!$C$9:$AZ$53,MATCH($B10,'Stock Model- B 60 W'!$B$9:$B$53,0),MATCH(($B10-AP$4+1),'Stock Model- B 60 W'!$C$8:$AZ$8,0))),0,INDEX('Stock Model- B 60 W'!$C$9:$AZ$53,MATCH($B10,'Stock Model- B 60 W'!$B$9:$B$53,0),MATCH(($B10-AP$4+1),'Stock Model- B 60 W'!$C$8:$AZ$8,0)))</f>
        <v>0</v>
      </c>
      <c r="AQ10" s="128">
        <f>IF(ISNA(INDEX('Stock Model- B 60 W'!$C$9:$AZ$53,MATCH($B10,'Stock Model- B 60 W'!$B$9:$B$53,0),MATCH(($B10-AQ$4+1),'Stock Model- B 60 W'!$C$8:$AZ$8,0))),0,INDEX('Stock Model- B 60 W'!$C$9:$AZ$53,MATCH($B10,'Stock Model- B 60 W'!$B$9:$B$53,0),MATCH(($B10-AQ$4+1),'Stock Model- B 60 W'!$C$8:$AZ$8,0)))</f>
        <v>0</v>
      </c>
      <c r="AR10" s="128">
        <f>IF(ISNA(INDEX('Stock Model- B 60 W'!$C$9:$AZ$53,MATCH($B10,'Stock Model- B 60 W'!$B$9:$B$53,0),MATCH(($B10-AR$4+1),'Stock Model- B 60 W'!$C$8:$AZ$8,0))),0,INDEX('Stock Model- B 60 W'!$C$9:$AZ$53,MATCH($B10,'Stock Model- B 60 W'!$B$9:$B$53,0),MATCH(($B10-AR$4+1),'Stock Model- B 60 W'!$C$8:$AZ$8,0)))</f>
        <v>0</v>
      </c>
      <c r="AS10" s="128">
        <f>IF(ISNA(INDEX('Stock Model- B 60 W'!$C$9:$AZ$53,MATCH($B10,'Stock Model- B 60 W'!$B$9:$B$53,0),MATCH(($B10-AS$4+1),'Stock Model- B 60 W'!$C$8:$AZ$8,0))),0,INDEX('Stock Model- B 60 W'!$C$9:$AZ$53,MATCH($B10,'Stock Model- B 60 W'!$B$9:$B$53,0),MATCH(($B10-AS$4+1),'Stock Model- B 60 W'!$C$8:$AZ$8,0)))</f>
        <v>0</v>
      </c>
      <c r="AT10" s="128">
        <f>IF(ISNA(INDEX('Stock Model- B 60 W'!$C$9:$AZ$53,MATCH($B10,'Stock Model- B 60 W'!$B$9:$B$53,0),MATCH(($B10-AT$4+1),'Stock Model- B 60 W'!$C$8:$AZ$8,0))),0,INDEX('Stock Model- B 60 W'!$C$9:$AZ$53,MATCH($B10,'Stock Model- B 60 W'!$B$9:$B$53,0),MATCH(($B10-AT$4+1),'Stock Model- B 60 W'!$C$8:$AZ$8,0)))</f>
        <v>0</v>
      </c>
      <c r="AU10" s="128">
        <f>IF(ISNA(INDEX('Stock Model- B 60 W'!$C$9:$AZ$53,MATCH($B10,'Stock Model- B 60 W'!$B$9:$B$53,0),MATCH(($B10-AU$4+1),'Stock Model- B 60 W'!$C$8:$AZ$8,0))),0,INDEX('Stock Model- B 60 W'!$C$9:$AZ$53,MATCH($B10,'Stock Model- B 60 W'!$B$9:$B$53,0),MATCH(($B10-AU$4+1),'Stock Model- B 60 W'!$C$8:$AZ$8,0)))</f>
        <v>0</v>
      </c>
      <c r="AV10" s="109">
        <f t="shared" ca="1" si="2"/>
        <v>6727042.9456003401</v>
      </c>
      <c r="AW10" s="109" t="str">
        <f ca="1">IF(AV10=SUM('Stock Model- B 60 W'!C14:AZ14),"OK","Error")</f>
        <v>OK</v>
      </c>
    </row>
    <row r="11" spans="1:49">
      <c r="A11" s="214"/>
      <c r="B11" s="109">
        <f>'Stock Model- B 60 W'!B15</f>
        <v>1996</v>
      </c>
      <c r="C11" s="128">
        <f ca="1">IF(ISNA(INDEX('Stock Model- B 60 W'!$C$9:$AZ$53,MATCH($B11,'Stock Model- B 60 W'!$B$9:$B$53,0),MATCH(($B11-C$4+1),'Stock Model- B 60 W'!$C$8:$AZ$8,0))),0,INDEX('Stock Model- B 60 W'!$C$9:$AZ$53,MATCH($B11,'Stock Model- B 60 W'!$B$9:$B$53,0),MATCH(($B11-C$4+1),'Stock Model- B 60 W'!$C$8:$AZ$8,0)))</f>
        <v>0</v>
      </c>
      <c r="D11" s="128">
        <f ca="1">IF(ISNA(INDEX('Stock Model- B 60 W'!$C$9:$AZ$53,MATCH($B11,'Stock Model- B 60 W'!$B$9:$B$53,0),MATCH(($B11-D$4+1),'Stock Model- B 60 W'!$C$8:$AZ$8,0))),0,INDEX('Stock Model- B 60 W'!$C$9:$AZ$53,MATCH($B11,'Stock Model- B 60 W'!$B$9:$B$53,0),MATCH(($B11-D$4+1),'Stock Model- B 60 W'!$C$8:$AZ$8,0)))</f>
        <v>0</v>
      </c>
      <c r="E11" s="128">
        <f ca="1">IF(ISNA(INDEX('Stock Model- B 60 W'!$C$9:$AZ$53,MATCH($B11,'Stock Model- B 60 W'!$B$9:$B$53,0),MATCH(($B11-E$4+1),'Stock Model- B 60 W'!$C$8:$AZ$8,0))),0,INDEX('Stock Model- B 60 W'!$C$9:$AZ$53,MATCH($B11,'Stock Model- B 60 W'!$B$9:$B$53,0),MATCH(($B11-E$4+1),'Stock Model- B 60 W'!$C$8:$AZ$8,0)))</f>
        <v>0</v>
      </c>
      <c r="F11" s="128">
        <f ca="1">IF(ISNA(INDEX('Stock Model- B 60 W'!$C$9:$AZ$53,MATCH($B11,'Stock Model- B 60 W'!$B$9:$B$53,0),MATCH(($B11-F$4+1),'Stock Model- B 60 W'!$C$8:$AZ$8,0))),0,INDEX('Stock Model- B 60 W'!$C$9:$AZ$53,MATCH($B11,'Stock Model- B 60 W'!$B$9:$B$53,0),MATCH(($B11-F$4+1),'Stock Model- B 60 W'!$C$8:$AZ$8,0)))</f>
        <v>1675430.9243292825</v>
      </c>
      <c r="G11" s="128">
        <f ca="1">IF(ISNA(INDEX('Stock Model- B 60 W'!$C$9:$AZ$53,MATCH($B11,'Stock Model- B 60 W'!$B$9:$B$53,0),MATCH(($B11-G$4+1),'Stock Model- B 60 W'!$C$8:$AZ$8,0))),0,INDEX('Stock Model- B 60 W'!$C$9:$AZ$53,MATCH($B11,'Stock Model- B 60 W'!$B$9:$B$53,0),MATCH(($B11-G$4+1),'Stock Model- B 60 W'!$C$8:$AZ$8,0)))</f>
        <v>1687996.6562617521</v>
      </c>
      <c r="H11" s="128">
        <f ca="1">IF(ISNA(INDEX('Stock Model- B 60 W'!$C$9:$AZ$53,MATCH($B11,'Stock Model- B 60 W'!$B$9:$B$53,0),MATCH(($B11-H$4+1),'Stock Model- B 60 W'!$C$8:$AZ$8,0))),0,INDEX('Stock Model- B 60 W'!$C$9:$AZ$53,MATCH($B11,'Stock Model- B 60 W'!$B$9:$B$53,0),MATCH(($B11-H$4+1),'Stock Model- B 60 W'!$C$8:$AZ$8,0)))</f>
        <v>1700656.6311837153</v>
      </c>
      <c r="I11" s="128">
        <f ca="1">IF(ISNA(INDEX('Stock Model- B 60 W'!$C$9:$AZ$53,MATCH($B11,'Stock Model- B 60 W'!$B$9:$B$53,0),MATCH(($B11-I$4+1),'Stock Model- B 60 W'!$C$8:$AZ$8,0))),0,INDEX('Stock Model- B 60 W'!$C$9:$AZ$53,MATCH($B11,'Stock Model- B 60 W'!$B$9:$B$53,0),MATCH(($B11-I$4+1),'Stock Model- B 60 W'!$C$8:$AZ$8,0)))</f>
        <v>1713411.5559175934</v>
      </c>
      <c r="J11" s="128">
        <f>IF(ISNA(INDEX('Stock Model- B 60 W'!$C$9:$AZ$53,MATCH($B11,'Stock Model- B 60 W'!$B$9:$B$53,0),MATCH(($B11-J$4+1),'Stock Model- B 60 W'!$C$8:$AZ$8,0))),0,INDEX('Stock Model- B 60 W'!$C$9:$AZ$53,MATCH($B11,'Stock Model- B 60 W'!$B$9:$B$53,0),MATCH(($B11-J$4+1),'Stock Model- B 60 W'!$C$8:$AZ$8,0)))</f>
        <v>0</v>
      </c>
      <c r="K11" s="128">
        <f>IF(ISNA(INDEX('Stock Model- B 60 W'!$C$9:$AZ$53,MATCH($B11,'Stock Model- B 60 W'!$B$9:$B$53,0),MATCH(($B11-K$4+1),'Stock Model- B 60 W'!$C$8:$AZ$8,0))),0,INDEX('Stock Model- B 60 W'!$C$9:$AZ$53,MATCH($B11,'Stock Model- B 60 W'!$B$9:$B$53,0),MATCH(($B11-K$4+1),'Stock Model- B 60 W'!$C$8:$AZ$8,0)))</f>
        <v>0</v>
      </c>
      <c r="L11" s="128">
        <f>IF(ISNA(INDEX('Stock Model- B 60 W'!$C$9:$AZ$53,MATCH($B11,'Stock Model- B 60 W'!$B$9:$B$53,0),MATCH(($B11-L$4+1),'Stock Model- B 60 W'!$C$8:$AZ$8,0))),0,INDEX('Stock Model- B 60 W'!$C$9:$AZ$53,MATCH($B11,'Stock Model- B 60 W'!$B$9:$B$53,0),MATCH(($B11-L$4+1),'Stock Model- B 60 W'!$C$8:$AZ$8,0)))</f>
        <v>0</v>
      </c>
      <c r="M11" s="128">
        <f>IF(ISNA(INDEX('Stock Model- B 60 W'!$C$9:$AZ$53,MATCH($B11,'Stock Model- B 60 W'!$B$9:$B$53,0),MATCH(($B11-M$4+1),'Stock Model- B 60 W'!$C$8:$AZ$8,0))),0,INDEX('Stock Model- B 60 W'!$C$9:$AZ$53,MATCH($B11,'Stock Model- B 60 W'!$B$9:$B$53,0),MATCH(($B11-M$4+1),'Stock Model- B 60 W'!$C$8:$AZ$8,0)))</f>
        <v>0</v>
      </c>
      <c r="N11" s="128">
        <f>IF(ISNA(INDEX('Stock Model- B 60 W'!$C$9:$AZ$53,MATCH($B11,'Stock Model- B 60 W'!$B$9:$B$53,0),MATCH(($B11-N$4+1),'Stock Model- B 60 W'!$C$8:$AZ$8,0))),0,INDEX('Stock Model- B 60 W'!$C$9:$AZ$53,MATCH($B11,'Stock Model- B 60 W'!$B$9:$B$53,0),MATCH(($B11-N$4+1),'Stock Model- B 60 W'!$C$8:$AZ$8,0)))</f>
        <v>0</v>
      </c>
      <c r="O11" s="128">
        <f>IF(ISNA(INDEX('Stock Model- B 60 W'!$C$9:$AZ$53,MATCH($B11,'Stock Model- B 60 W'!$B$9:$B$53,0),MATCH(($B11-O$4+1),'Stock Model- B 60 W'!$C$8:$AZ$8,0))),0,INDEX('Stock Model- B 60 W'!$C$9:$AZ$53,MATCH($B11,'Stock Model- B 60 W'!$B$9:$B$53,0),MATCH(($B11-O$4+1),'Stock Model- B 60 W'!$C$8:$AZ$8,0)))</f>
        <v>0</v>
      </c>
      <c r="P11" s="128">
        <f>IF(ISNA(INDEX('Stock Model- B 60 W'!$C$9:$AZ$53,MATCH($B11,'Stock Model- B 60 W'!$B$9:$B$53,0),MATCH(($B11-P$4+1),'Stock Model- B 60 W'!$C$8:$AZ$8,0))),0,INDEX('Stock Model- B 60 W'!$C$9:$AZ$53,MATCH($B11,'Stock Model- B 60 W'!$B$9:$B$53,0),MATCH(($B11-P$4+1),'Stock Model- B 60 W'!$C$8:$AZ$8,0)))</f>
        <v>0</v>
      </c>
      <c r="Q11" s="128">
        <f>IF(ISNA(INDEX('Stock Model- B 60 W'!$C$9:$AZ$53,MATCH($B11,'Stock Model- B 60 W'!$B$9:$B$53,0),MATCH(($B11-Q$4+1),'Stock Model- B 60 W'!$C$8:$AZ$8,0))),0,INDEX('Stock Model- B 60 W'!$C$9:$AZ$53,MATCH($B11,'Stock Model- B 60 W'!$B$9:$B$53,0),MATCH(($B11-Q$4+1),'Stock Model- B 60 W'!$C$8:$AZ$8,0)))</f>
        <v>0</v>
      </c>
      <c r="R11" s="128">
        <f>IF(ISNA(INDEX('Stock Model- B 60 W'!$C$9:$AZ$53,MATCH($B11,'Stock Model- B 60 W'!$B$9:$B$53,0),MATCH(($B11-R$4+1),'Stock Model- B 60 W'!$C$8:$AZ$8,0))),0,INDEX('Stock Model- B 60 W'!$C$9:$AZ$53,MATCH($B11,'Stock Model- B 60 W'!$B$9:$B$53,0),MATCH(($B11-R$4+1),'Stock Model- B 60 W'!$C$8:$AZ$8,0)))</f>
        <v>0</v>
      </c>
      <c r="S11" s="128">
        <f>IF(ISNA(INDEX('Stock Model- B 60 W'!$C$9:$AZ$53,MATCH($B11,'Stock Model- B 60 W'!$B$9:$B$53,0),MATCH(($B11-S$4+1),'Stock Model- B 60 W'!$C$8:$AZ$8,0))),0,INDEX('Stock Model- B 60 W'!$C$9:$AZ$53,MATCH($B11,'Stock Model- B 60 W'!$B$9:$B$53,0),MATCH(($B11-S$4+1),'Stock Model- B 60 W'!$C$8:$AZ$8,0)))</f>
        <v>0</v>
      </c>
      <c r="T11" s="128">
        <f>IF(ISNA(INDEX('Stock Model- B 60 W'!$C$9:$AZ$53,MATCH($B11,'Stock Model- B 60 W'!$B$9:$B$53,0),MATCH(($B11-T$4+1),'Stock Model- B 60 W'!$C$8:$AZ$8,0))),0,INDEX('Stock Model- B 60 W'!$C$9:$AZ$53,MATCH($B11,'Stock Model- B 60 W'!$B$9:$B$53,0),MATCH(($B11-T$4+1),'Stock Model- B 60 W'!$C$8:$AZ$8,0)))</f>
        <v>0</v>
      </c>
      <c r="U11" s="128">
        <f>IF(ISNA(INDEX('Stock Model- B 60 W'!$C$9:$AZ$53,MATCH($B11,'Stock Model- B 60 W'!$B$9:$B$53,0),MATCH(($B11-U$4+1),'Stock Model- B 60 W'!$C$8:$AZ$8,0))),0,INDEX('Stock Model- B 60 W'!$C$9:$AZ$53,MATCH($B11,'Stock Model- B 60 W'!$B$9:$B$53,0),MATCH(($B11-U$4+1),'Stock Model- B 60 W'!$C$8:$AZ$8,0)))</f>
        <v>0</v>
      </c>
      <c r="V11" s="128">
        <f>IF(ISNA(INDEX('Stock Model- B 60 W'!$C$9:$AZ$53,MATCH($B11,'Stock Model- B 60 W'!$B$9:$B$53,0),MATCH(($B11-V$4+1),'Stock Model- B 60 W'!$C$8:$AZ$8,0))),0,INDEX('Stock Model- B 60 W'!$C$9:$AZ$53,MATCH($B11,'Stock Model- B 60 W'!$B$9:$B$53,0),MATCH(($B11-V$4+1),'Stock Model- B 60 W'!$C$8:$AZ$8,0)))</f>
        <v>0</v>
      </c>
      <c r="W11" s="128">
        <f>IF(ISNA(INDEX('Stock Model- B 60 W'!$C$9:$AZ$53,MATCH($B11,'Stock Model- B 60 W'!$B$9:$B$53,0),MATCH(($B11-W$4+1),'Stock Model- B 60 W'!$C$8:$AZ$8,0))),0,INDEX('Stock Model- B 60 W'!$C$9:$AZ$53,MATCH($B11,'Stock Model- B 60 W'!$B$9:$B$53,0),MATCH(($B11-W$4+1),'Stock Model- B 60 W'!$C$8:$AZ$8,0)))</f>
        <v>0</v>
      </c>
      <c r="X11" s="128">
        <f>IF(ISNA(INDEX('Stock Model- B 60 W'!$C$9:$AZ$53,MATCH($B11,'Stock Model- B 60 W'!$B$9:$B$53,0),MATCH(($B11-X$4+1),'Stock Model- B 60 W'!$C$8:$AZ$8,0))),0,INDEX('Stock Model- B 60 W'!$C$9:$AZ$53,MATCH($B11,'Stock Model- B 60 W'!$B$9:$B$53,0),MATCH(($B11-X$4+1),'Stock Model- B 60 W'!$C$8:$AZ$8,0)))</f>
        <v>0</v>
      </c>
      <c r="Y11" s="128">
        <f>IF(ISNA(INDEX('Stock Model- B 60 W'!$C$9:$AZ$53,MATCH($B11,'Stock Model- B 60 W'!$B$9:$B$53,0),MATCH(($B11-Y$4+1),'Stock Model- B 60 W'!$C$8:$AZ$8,0))),0,INDEX('Stock Model- B 60 W'!$C$9:$AZ$53,MATCH($B11,'Stock Model- B 60 W'!$B$9:$B$53,0),MATCH(($B11-Y$4+1),'Stock Model- B 60 W'!$C$8:$AZ$8,0)))</f>
        <v>0</v>
      </c>
      <c r="Z11" s="128">
        <f>IF(ISNA(INDEX('Stock Model- B 60 W'!$C$9:$AZ$53,MATCH($B11,'Stock Model- B 60 W'!$B$9:$B$53,0),MATCH(($B11-Z$4+1),'Stock Model- B 60 W'!$C$8:$AZ$8,0))),0,INDEX('Stock Model- B 60 W'!$C$9:$AZ$53,MATCH($B11,'Stock Model- B 60 W'!$B$9:$B$53,0),MATCH(($B11-Z$4+1),'Stock Model- B 60 W'!$C$8:$AZ$8,0)))</f>
        <v>0</v>
      </c>
      <c r="AA11" s="128">
        <f>IF(ISNA(INDEX('Stock Model- B 60 W'!$C$9:$AZ$53,MATCH($B11,'Stock Model- B 60 W'!$B$9:$B$53,0),MATCH(($B11-AA$4+1),'Stock Model- B 60 W'!$C$8:$AZ$8,0))),0,INDEX('Stock Model- B 60 W'!$C$9:$AZ$53,MATCH($B11,'Stock Model- B 60 W'!$B$9:$B$53,0),MATCH(($B11-AA$4+1),'Stock Model- B 60 W'!$C$8:$AZ$8,0)))</f>
        <v>0</v>
      </c>
      <c r="AB11" s="128">
        <f>IF(ISNA(INDEX('Stock Model- B 60 W'!$C$9:$AZ$53,MATCH($B11,'Stock Model- B 60 W'!$B$9:$B$53,0),MATCH(($B11-AB$4+1),'Stock Model- B 60 W'!$C$8:$AZ$8,0))),0,INDEX('Stock Model- B 60 W'!$C$9:$AZ$53,MATCH($B11,'Stock Model- B 60 W'!$B$9:$B$53,0),MATCH(($B11-AB$4+1),'Stock Model- B 60 W'!$C$8:$AZ$8,0)))</f>
        <v>0</v>
      </c>
      <c r="AC11" s="128">
        <f>IF(ISNA(INDEX('Stock Model- B 60 W'!$C$9:$AZ$53,MATCH($B11,'Stock Model- B 60 W'!$B$9:$B$53,0),MATCH(($B11-AC$4+1),'Stock Model- B 60 W'!$C$8:$AZ$8,0))),0,INDEX('Stock Model- B 60 W'!$C$9:$AZ$53,MATCH($B11,'Stock Model- B 60 W'!$B$9:$B$53,0),MATCH(($B11-AC$4+1),'Stock Model- B 60 W'!$C$8:$AZ$8,0)))</f>
        <v>0</v>
      </c>
      <c r="AD11" s="128">
        <f>IF(ISNA(INDEX('Stock Model- B 60 W'!$C$9:$AZ$53,MATCH($B11,'Stock Model- B 60 W'!$B$9:$B$53,0),MATCH(($B11-AD$4+1),'Stock Model- B 60 W'!$C$8:$AZ$8,0))),0,INDEX('Stock Model- B 60 W'!$C$9:$AZ$53,MATCH($B11,'Stock Model- B 60 W'!$B$9:$B$53,0),MATCH(($B11-AD$4+1),'Stock Model- B 60 W'!$C$8:$AZ$8,0)))</f>
        <v>0</v>
      </c>
      <c r="AE11" s="128">
        <f>IF(ISNA(INDEX('Stock Model- B 60 W'!$C$9:$AZ$53,MATCH($B11,'Stock Model- B 60 W'!$B$9:$B$53,0),MATCH(($B11-AE$4+1),'Stock Model- B 60 W'!$C$8:$AZ$8,0))),0,INDEX('Stock Model- B 60 W'!$C$9:$AZ$53,MATCH($B11,'Stock Model- B 60 W'!$B$9:$B$53,0),MATCH(($B11-AE$4+1),'Stock Model- B 60 W'!$C$8:$AZ$8,0)))</f>
        <v>0</v>
      </c>
      <c r="AF11" s="128">
        <f>IF(ISNA(INDEX('Stock Model- B 60 W'!$C$9:$AZ$53,MATCH($B11,'Stock Model- B 60 W'!$B$9:$B$53,0),MATCH(($B11-AF$4+1),'Stock Model- B 60 W'!$C$8:$AZ$8,0))),0,INDEX('Stock Model- B 60 W'!$C$9:$AZ$53,MATCH($B11,'Stock Model- B 60 W'!$B$9:$B$53,0),MATCH(($B11-AF$4+1),'Stock Model- B 60 W'!$C$8:$AZ$8,0)))</f>
        <v>0</v>
      </c>
      <c r="AG11" s="128">
        <f>IF(ISNA(INDEX('Stock Model- B 60 W'!$C$9:$AZ$53,MATCH($B11,'Stock Model- B 60 W'!$B$9:$B$53,0),MATCH(($B11-AG$4+1),'Stock Model- B 60 W'!$C$8:$AZ$8,0))),0,INDEX('Stock Model- B 60 W'!$C$9:$AZ$53,MATCH($B11,'Stock Model- B 60 W'!$B$9:$B$53,0),MATCH(($B11-AG$4+1),'Stock Model- B 60 W'!$C$8:$AZ$8,0)))</f>
        <v>0</v>
      </c>
      <c r="AH11" s="128">
        <f>IF(ISNA(INDEX('Stock Model- B 60 W'!$C$9:$AZ$53,MATCH($B11,'Stock Model- B 60 W'!$B$9:$B$53,0),MATCH(($B11-AH$4+1),'Stock Model- B 60 W'!$C$8:$AZ$8,0))),0,INDEX('Stock Model- B 60 W'!$C$9:$AZ$53,MATCH($B11,'Stock Model- B 60 W'!$B$9:$B$53,0),MATCH(($B11-AH$4+1),'Stock Model- B 60 W'!$C$8:$AZ$8,0)))</f>
        <v>0</v>
      </c>
      <c r="AI11" s="128">
        <f>IF(ISNA(INDEX('Stock Model- B 60 W'!$C$9:$AZ$53,MATCH($B11,'Stock Model- B 60 W'!$B$9:$B$53,0),MATCH(($B11-AI$4+1),'Stock Model- B 60 W'!$C$8:$AZ$8,0))),0,INDEX('Stock Model- B 60 W'!$C$9:$AZ$53,MATCH($B11,'Stock Model- B 60 W'!$B$9:$B$53,0),MATCH(($B11-AI$4+1),'Stock Model- B 60 W'!$C$8:$AZ$8,0)))</f>
        <v>0</v>
      </c>
      <c r="AJ11" s="128">
        <f>IF(ISNA(INDEX('Stock Model- B 60 W'!$C$9:$AZ$53,MATCH($B11,'Stock Model- B 60 W'!$B$9:$B$53,0),MATCH(($B11-AJ$4+1),'Stock Model- B 60 W'!$C$8:$AZ$8,0))),0,INDEX('Stock Model- B 60 W'!$C$9:$AZ$53,MATCH($B11,'Stock Model- B 60 W'!$B$9:$B$53,0),MATCH(($B11-AJ$4+1),'Stock Model- B 60 W'!$C$8:$AZ$8,0)))</f>
        <v>0</v>
      </c>
      <c r="AK11" s="128">
        <f>IF(ISNA(INDEX('Stock Model- B 60 W'!$C$9:$AZ$53,MATCH($B11,'Stock Model- B 60 W'!$B$9:$B$53,0),MATCH(($B11-AK$4+1),'Stock Model- B 60 W'!$C$8:$AZ$8,0))),0,INDEX('Stock Model- B 60 W'!$C$9:$AZ$53,MATCH($B11,'Stock Model- B 60 W'!$B$9:$B$53,0),MATCH(($B11-AK$4+1),'Stock Model- B 60 W'!$C$8:$AZ$8,0)))</f>
        <v>0</v>
      </c>
      <c r="AL11" s="128">
        <f>IF(ISNA(INDEX('Stock Model- B 60 W'!$C$9:$AZ$53,MATCH($B11,'Stock Model- B 60 W'!$B$9:$B$53,0),MATCH(($B11-AL$4+1),'Stock Model- B 60 W'!$C$8:$AZ$8,0))),0,INDEX('Stock Model- B 60 W'!$C$9:$AZ$53,MATCH($B11,'Stock Model- B 60 W'!$B$9:$B$53,0),MATCH(($B11-AL$4+1),'Stock Model- B 60 W'!$C$8:$AZ$8,0)))</f>
        <v>0</v>
      </c>
      <c r="AM11" s="128">
        <f>IF(ISNA(INDEX('Stock Model- B 60 W'!$C$9:$AZ$53,MATCH($B11,'Stock Model- B 60 W'!$B$9:$B$53,0),MATCH(($B11-AM$4+1),'Stock Model- B 60 W'!$C$8:$AZ$8,0))),0,INDEX('Stock Model- B 60 W'!$C$9:$AZ$53,MATCH($B11,'Stock Model- B 60 W'!$B$9:$B$53,0),MATCH(($B11-AM$4+1),'Stock Model- B 60 W'!$C$8:$AZ$8,0)))</f>
        <v>0</v>
      </c>
      <c r="AN11" s="128">
        <f>IF(ISNA(INDEX('Stock Model- B 60 W'!$C$9:$AZ$53,MATCH($B11,'Stock Model- B 60 W'!$B$9:$B$53,0),MATCH(($B11-AN$4+1),'Stock Model- B 60 W'!$C$8:$AZ$8,0))),0,INDEX('Stock Model- B 60 W'!$C$9:$AZ$53,MATCH($B11,'Stock Model- B 60 W'!$B$9:$B$53,0),MATCH(($B11-AN$4+1),'Stock Model- B 60 W'!$C$8:$AZ$8,0)))</f>
        <v>0</v>
      </c>
      <c r="AO11" s="128">
        <f>IF(ISNA(INDEX('Stock Model- B 60 W'!$C$9:$AZ$53,MATCH($B11,'Stock Model- B 60 W'!$B$9:$B$53,0),MATCH(($B11-AO$4+1),'Stock Model- B 60 W'!$C$8:$AZ$8,0))),0,INDEX('Stock Model- B 60 W'!$C$9:$AZ$53,MATCH($B11,'Stock Model- B 60 W'!$B$9:$B$53,0),MATCH(($B11-AO$4+1),'Stock Model- B 60 W'!$C$8:$AZ$8,0)))</f>
        <v>0</v>
      </c>
      <c r="AP11" s="128">
        <f>IF(ISNA(INDEX('Stock Model- B 60 W'!$C$9:$AZ$53,MATCH($B11,'Stock Model- B 60 W'!$B$9:$B$53,0),MATCH(($B11-AP$4+1),'Stock Model- B 60 W'!$C$8:$AZ$8,0))),0,INDEX('Stock Model- B 60 W'!$C$9:$AZ$53,MATCH($B11,'Stock Model- B 60 W'!$B$9:$B$53,0),MATCH(($B11-AP$4+1),'Stock Model- B 60 W'!$C$8:$AZ$8,0)))</f>
        <v>0</v>
      </c>
      <c r="AQ11" s="128">
        <f>IF(ISNA(INDEX('Stock Model- B 60 W'!$C$9:$AZ$53,MATCH($B11,'Stock Model- B 60 W'!$B$9:$B$53,0),MATCH(($B11-AQ$4+1),'Stock Model- B 60 W'!$C$8:$AZ$8,0))),0,INDEX('Stock Model- B 60 W'!$C$9:$AZ$53,MATCH($B11,'Stock Model- B 60 W'!$B$9:$B$53,0),MATCH(($B11-AQ$4+1),'Stock Model- B 60 W'!$C$8:$AZ$8,0)))</f>
        <v>0</v>
      </c>
      <c r="AR11" s="128">
        <f>IF(ISNA(INDEX('Stock Model- B 60 W'!$C$9:$AZ$53,MATCH($B11,'Stock Model- B 60 W'!$B$9:$B$53,0),MATCH(($B11-AR$4+1),'Stock Model- B 60 W'!$C$8:$AZ$8,0))),0,INDEX('Stock Model- B 60 W'!$C$9:$AZ$53,MATCH($B11,'Stock Model- B 60 W'!$B$9:$B$53,0),MATCH(($B11-AR$4+1),'Stock Model- B 60 W'!$C$8:$AZ$8,0)))</f>
        <v>0</v>
      </c>
      <c r="AS11" s="128">
        <f>IF(ISNA(INDEX('Stock Model- B 60 W'!$C$9:$AZ$53,MATCH($B11,'Stock Model- B 60 W'!$B$9:$B$53,0),MATCH(($B11-AS$4+1),'Stock Model- B 60 W'!$C$8:$AZ$8,0))),0,INDEX('Stock Model- B 60 W'!$C$9:$AZ$53,MATCH($B11,'Stock Model- B 60 W'!$B$9:$B$53,0),MATCH(($B11-AS$4+1),'Stock Model- B 60 W'!$C$8:$AZ$8,0)))</f>
        <v>0</v>
      </c>
      <c r="AT11" s="128">
        <f>IF(ISNA(INDEX('Stock Model- B 60 W'!$C$9:$AZ$53,MATCH($B11,'Stock Model- B 60 W'!$B$9:$B$53,0),MATCH(($B11-AT$4+1),'Stock Model- B 60 W'!$C$8:$AZ$8,0))),0,INDEX('Stock Model- B 60 W'!$C$9:$AZ$53,MATCH($B11,'Stock Model- B 60 W'!$B$9:$B$53,0),MATCH(($B11-AT$4+1),'Stock Model- B 60 W'!$C$8:$AZ$8,0)))</f>
        <v>0</v>
      </c>
      <c r="AU11" s="128">
        <f>IF(ISNA(INDEX('Stock Model- B 60 W'!$C$9:$AZ$53,MATCH($B11,'Stock Model- B 60 W'!$B$9:$B$53,0),MATCH(($B11-AU$4+1),'Stock Model- B 60 W'!$C$8:$AZ$8,0))),0,INDEX('Stock Model- B 60 W'!$C$9:$AZ$53,MATCH($B11,'Stock Model- B 60 W'!$B$9:$B$53,0),MATCH(($B11-AU$4+1),'Stock Model- B 60 W'!$C$8:$AZ$8,0)))</f>
        <v>0</v>
      </c>
      <c r="AV11" s="109">
        <f t="shared" ca="1" si="2"/>
        <v>6777495.7676923433</v>
      </c>
      <c r="AW11" s="109" t="str">
        <f ca="1">IF(AV11=SUM('Stock Model- B 60 W'!C15:AZ15),"OK","Error")</f>
        <v>OK</v>
      </c>
    </row>
    <row r="12" spans="1:49">
      <c r="A12" s="214"/>
      <c r="B12" s="109">
        <f>'Stock Model- B 60 W'!B16</f>
        <v>1997</v>
      </c>
      <c r="C12" s="128">
        <f ca="1">IF(ISNA(INDEX('Stock Model- B 60 W'!$C$9:$AZ$53,MATCH($B12,'Stock Model- B 60 W'!$B$9:$B$53,0),MATCH(($B12-C$4+1),'Stock Model- B 60 W'!$C$8:$AZ$8,0))),0,INDEX('Stock Model- B 60 W'!$C$9:$AZ$53,MATCH($B12,'Stock Model- B 60 W'!$B$9:$B$53,0),MATCH(($B12-C$4+1),'Stock Model- B 60 W'!$C$8:$AZ$8,0)))</f>
        <v>0</v>
      </c>
      <c r="D12" s="128">
        <f ca="1">IF(ISNA(INDEX('Stock Model- B 60 W'!$C$9:$AZ$53,MATCH($B12,'Stock Model- B 60 W'!$B$9:$B$53,0),MATCH(($B12-D$4+1),'Stock Model- B 60 W'!$C$8:$AZ$8,0))),0,INDEX('Stock Model- B 60 W'!$C$9:$AZ$53,MATCH($B12,'Stock Model- B 60 W'!$B$9:$B$53,0),MATCH(($B12-D$4+1),'Stock Model- B 60 W'!$C$8:$AZ$8,0)))</f>
        <v>0</v>
      </c>
      <c r="E12" s="128">
        <f ca="1">IF(ISNA(INDEX('Stock Model- B 60 W'!$C$9:$AZ$53,MATCH($B12,'Stock Model- B 60 W'!$B$9:$B$53,0),MATCH(($B12-E$4+1),'Stock Model- B 60 W'!$C$8:$AZ$8,0))),0,INDEX('Stock Model- B 60 W'!$C$9:$AZ$53,MATCH($B12,'Stock Model- B 60 W'!$B$9:$B$53,0),MATCH(($B12-E$4+1),'Stock Model- B 60 W'!$C$8:$AZ$8,0)))</f>
        <v>0</v>
      </c>
      <c r="F12" s="128">
        <f ca="1">IF(ISNA(INDEX('Stock Model- B 60 W'!$C$9:$AZ$53,MATCH($B12,'Stock Model- B 60 W'!$B$9:$B$53,0),MATCH(($B12-F$4+1),'Stock Model- B 60 W'!$C$8:$AZ$8,0))),0,INDEX('Stock Model- B 60 W'!$C$9:$AZ$53,MATCH($B12,'Stock Model- B 60 W'!$B$9:$B$53,0),MATCH(($B12-F$4+1),'Stock Model- B 60 W'!$C$8:$AZ$8,0)))</f>
        <v>0</v>
      </c>
      <c r="G12" s="128">
        <f ca="1">IF(ISNA(INDEX('Stock Model- B 60 W'!$C$9:$AZ$53,MATCH($B12,'Stock Model- B 60 W'!$B$9:$B$53,0),MATCH(($B12-G$4+1),'Stock Model- B 60 W'!$C$8:$AZ$8,0))),0,INDEX('Stock Model- B 60 W'!$C$9:$AZ$53,MATCH($B12,'Stock Model- B 60 W'!$B$9:$B$53,0),MATCH(($B12-G$4+1),'Stock Model- B 60 W'!$C$8:$AZ$8,0)))</f>
        <v>1687996.6562617521</v>
      </c>
      <c r="H12" s="128">
        <f ca="1">IF(ISNA(INDEX('Stock Model- B 60 W'!$C$9:$AZ$53,MATCH($B12,'Stock Model- B 60 W'!$B$9:$B$53,0),MATCH(($B12-H$4+1),'Stock Model- B 60 W'!$C$8:$AZ$8,0))),0,INDEX('Stock Model- B 60 W'!$C$9:$AZ$53,MATCH($B12,'Stock Model- B 60 W'!$B$9:$B$53,0),MATCH(($B12-H$4+1),'Stock Model- B 60 W'!$C$8:$AZ$8,0)))</f>
        <v>1700656.6311837153</v>
      </c>
      <c r="I12" s="128">
        <f ca="1">IF(ISNA(INDEX('Stock Model- B 60 W'!$C$9:$AZ$53,MATCH($B12,'Stock Model- B 60 W'!$B$9:$B$53,0),MATCH(($B12-I$4+1),'Stock Model- B 60 W'!$C$8:$AZ$8,0))),0,INDEX('Stock Model- B 60 W'!$C$9:$AZ$53,MATCH($B12,'Stock Model- B 60 W'!$B$9:$B$53,0),MATCH(($B12-I$4+1),'Stock Model- B 60 W'!$C$8:$AZ$8,0)))</f>
        <v>1713411.5559175934</v>
      </c>
      <c r="J12" s="128">
        <f ca="1">IF(ISNA(INDEX('Stock Model- B 60 W'!$C$9:$AZ$53,MATCH($B12,'Stock Model- B 60 W'!$B$9:$B$53,0),MATCH(($B12-J$4+1),'Stock Model- B 60 W'!$C$8:$AZ$8,0))),0,INDEX('Stock Model- B 60 W'!$C$9:$AZ$53,MATCH($B12,'Stock Model- B 60 W'!$B$9:$B$53,0),MATCH(($B12-J$4+1),'Stock Model- B 60 W'!$C$8:$AZ$8,0)))</f>
        <v>1726262.1425869758</v>
      </c>
      <c r="K12" s="128">
        <f>IF(ISNA(INDEX('Stock Model- B 60 W'!$C$9:$AZ$53,MATCH($B12,'Stock Model- B 60 W'!$B$9:$B$53,0),MATCH(($B12-K$4+1),'Stock Model- B 60 W'!$C$8:$AZ$8,0))),0,INDEX('Stock Model- B 60 W'!$C$9:$AZ$53,MATCH($B12,'Stock Model- B 60 W'!$B$9:$B$53,0),MATCH(($B12-K$4+1),'Stock Model- B 60 W'!$C$8:$AZ$8,0)))</f>
        <v>0</v>
      </c>
      <c r="L12" s="128">
        <f>IF(ISNA(INDEX('Stock Model- B 60 W'!$C$9:$AZ$53,MATCH($B12,'Stock Model- B 60 W'!$B$9:$B$53,0),MATCH(($B12-L$4+1),'Stock Model- B 60 W'!$C$8:$AZ$8,0))),0,INDEX('Stock Model- B 60 W'!$C$9:$AZ$53,MATCH($B12,'Stock Model- B 60 W'!$B$9:$B$53,0),MATCH(($B12-L$4+1),'Stock Model- B 60 W'!$C$8:$AZ$8,0)))</f>
        <v>0</v>
      </c>
      <c r="M12" s="128">
        <f>IF(ISNA(INDEX('Stock Model- B 60 W'!$C$9:$AZ$53,MATCH($B12,'Stock Model- B 60 W'!$B$9:$B$53,0),MATCH(($B12-M$4+1),'Stock Model- B 60 W'!$C$8:$AZ$8,0))),0,INDEX('Stock Model- B 60 W'!$C$9:$AZ$53,MATCH($B12,'Stock Model- B 60 W'!$B$9:$B$53,0),MATCH(($B12-M$4+1),'Stock Model- B 60 W'!$C$8:$AZ$8,0)))</f>
        <v>0</v>
      </c>
      <c r="N12" s="128">
        <f>IF(ISNA(INDEX('Stock Model- B 60 W'!$C$9:$AZ$53,MATCH($B12,'Stock Model- B 60 W'!$B$9:$B$53,0),MATCH(($B12-N$4+1),'Stock Model- B 60 W'!$C$8:$AZ$8,0))),0,INDEX('Stock Model- B 60 W'!$C$9:$AZ$53,MATCH($B12,'Stock Model- B 60 W'!$B$9:$B$53,0),MATCH(($B12-N$4+1),'Stock Model- B 60 W'!$C$8:$AZ$8,0)))</f>
        <v>0</v>
      </c>
      <c r="O12" s="128">
        <f>IF(ISNA(INDEX('Stock Model- B 60 W'!$C$9:$AZ$53,MATCH($B12,'Stock Model- B 60 W'!$B$9:$B$53,0),MATCH(($B12-O$4+1),'Stock Model- B 60 W'!$C$8:$AZ$8,0))),0,INDEX('Stock Model- B 60 W'!$C$9:$AZ$53,MATCH($B12,'Stock Model- B 60 W'!$B$9:$B$53,0),MATCH(($B12-O$4+1),'Stock Model- B 60 W'!$C$8:$AZ$8,0)))</f>
        <v>0</v>
      </c>
      <c r="P12" s="128">
        <f>IF(ISNA(INDEX('Stock Model- B 60 W'!$C$9:$AZ$53,MATCH($B12,'Stock Model- B 60 W'!$B$9:$B$53,0),MATCH(($B12-P$4+1),'Stock Model- B 60 W'!$C$8:$AZ$8,0))),0,INDEX('Stock Model- B 60 W'!$C$9:$AZ$53,MATCH($B12,'Stock Model- B 60 W'!$B$9:$B$53,0),MATCH(($B12-P$4+1),'Stock Model- B 60 W'!$C$8:$AZ$8,0)))</f>
        <v>0</v>
      </c>
      <c r="Q12" s="128">
        <f>IF(ISNA(INDEX('Stock Model- B 60 W'!$C$9:$AZ$53,MATCH($B12,'Stock Model- B 60 W'!$B$9:$B$53,0),MATCH(($B12-Q$4+1),'Stock Model- B 60 W'!$C$8:$AZ$8,0))),0,INDEX('Stock Model- B 60 W'!$C$9:$AZ$53,MATCH($B12,'Stock Model- B 60 W'!$B$9:$B$53,0),MATCH(($B12-Q$4+1),'Stock Model- B 60 W'!$C$8:$AZ$8,0)))</f>
        <v>0</v>
      </c>
      <c r="R12" s="128">
        <f>IF(ISNA(INDEX('Stock Model- B 60 W'!$C$9:$AZ$53,MATCH($B12,'Stock Model- B 60 W'!$B$9:$B$53,0),MATCH(($B12-R$4+1),'Stock Model- B 60 W'!$C$8:$AZ$8,0))),0,INDEX('Stock Model- B 60 W'!$C$9:$AZ$53,MATCH($B12,'Stock Model- B 60 W'!$B$9:$B$53,0),MATCH(($B12-R$4+1),'Stock Model- B 60 W'!$C$8:$AZ$8,0)))</f>
        <v>0</v>
      </c>
      <c r="S12" s="128">
        <f>IF(ISNA(INDEX('Stock Model- B 60 W'!$C$9:$AZ$53,MATCH($B12,'Stock Model- B 60 W'!$B$9:$B$53,0),MATCH(($B12-S$4+1),'Stock Model- B 60 W'!$C$8:$AZ$8,0))),0,INDEX('Stock Model- B 60 W'!$C$9:$AZ$53,MATCH($B12,'Stock Model- B 60 W'!$B$9:$B$53,0),MATCH(($B12-S$4+1),'Stock Model- B 60 W'!$C$8:$AZ$8,0)))</f>
        <v>0</v>
      </c>
      <c r="T12" s="128">
        <f>IF(ISNA(INDEX('Stock Model- B 60 W'!$C$9:$AZ$53,MATCH($B12,'Stock Model- B 60 W'!$B$9:$B$53,0),MATCH(($B12-T$4+1),'Stock Model- B 60 W'!$C$8:$AZ$8,0))),0,INDEX('Stock Model- B 60 W'!$C$9:$AZ$53,MATCH($B12,'Stock Model- B 60 W'!$B$9:$B$53,0),MATCH(($B12-T$4+1),'Stock Model- B 60 W'!$C$8:$AZ$8,0)))</f>
        <v>0</v>
      </c>
      <c r="U12" s="128">
        <f>IF(ISNA(INDEX('Stock Model- B 60 W'!$C$9:$AZ$53,MATCH($B12,'Stock Model- B 60 W'!$B$9:$B$53,0),MATCH(($B12-U$4+1),'Stock Model- B 60 W'!$C$8:$AZ$8,0))),0,INDEX('Stock Model- B 60 W'!$C$9:$AZ$53,MATCH($B12,'Stock Model- B 60 W'!$B$9:$B$53,0),MATCH(($B12-U$4+1),'Stock Model- B 60 W'!$C$8:$AZ$8,0)))</f>
        <v>0</v>
      </c>
      <c r="V12" s="128">
        <f>IF(ISNA(INDEX('Stock Model- B 60 W'!$C$9:$AZ$53,MATCH($B12,'Stock Model- B 60 W'!$B$9:$B$53,0),MATCH(($B12-V$4+1),'Stock Model- B 60 W'!$C$8:$AZ$8,0))),0,INDEX('Stock Model- B 60 W'!$C$9:$AZ$53,MATCH($B12,'Stock Model- B 60 W'!$B$9:$B$53,0),MATCH(($B12-V$4+1),'Stock Model- B 60 W'!$C$8:$AZ$8,0)))</f>
        <v>0</v>
      </c>
      <c r="W12" s="128">
        <f>IF(ISNA(INDEX('Stock Model- B 60 W'!$C$9:$AZ$53,MATCH($B12,'Stock Model- B 60 W'!$B$9:$B$53,0),MATCH(($B12-W$4+1),'Stock Model- B 60 W'!$C$8:$AZ$8,0))),0,INDEX('Stock Model- B 60 W'!$C$9:$AZ$53,MATCH($B12,'Stock Model- B 60 W'!$B$9:$B$53,0),MATCH(($B12-W$4+1),'Stock Model- B 60 W'!$C$8:$AZ$8,0)))</f>
        <v>0</v>
      </c>
      <c r="X12" s="128">
        <f>IF(ISNA(INDEX('Stock Model- B 60 W'!$C$9:$AZ$53,MATCH($B12,'Stock Model- B 60 W'!$B$9:$B$53,0),MATCH(($B12-X$4+1),'Stock Model- B 60 W'!$C$8:$AZ$8,0))),0,INDEX('Stock Model- B 60 W'!$C$9:$AZ$53,MATCH($B12,'Stock Model- B 60 W'!$B$9:$B$53,0),MATCH(($B12-X$4+1),'Stock Model- B 60 W'!$C$8:$AZ$8,0)))</f>
        <v>0</v>
      </c>
      <c r="Y12" s="128">
        <f>IF(ISNA(INDEX('Stock Model- B 60 W'!$C$9:$AZ$53,MATCH($B12,'Stock Model- B 60 W'!$B$9:$B$53,0),MATCH(($B12-Y$4+1),'Stock Model- B 60 W'!$C$8:$AZ$8,0))),0,INDEX('Stock Model- B 60 W'!$C$9:$AZ$53,MATCH($B12,'Stock Model- B 60 W'!$B$9:$B$53,0),MATCH(($B12-Y$4+1),'Stock Model- B 60 W'!$C$8:$AZ$8,0)))</f>
        <v>0</v>
      </c>
      <c r="Z12" s="128">
        <f>IF(ISNA(INDEX('Stock Model- B 60 W'!$C$9:$AZ$53,MATCH($B12,'Stock Model- B 60 W'!$B$9:$B$53,0),MATCH(($B12-Z$4+1),'Stock Model- B 60 W'!$C$8:$AZ$8,0))),0,INDEX('Stock Model- B 60 W'!$C$9:$AZ$53,MATCH($B12,'Stock Model- B 60 W'!$B$9:$B$53,0),MATCH(($B12-Z$4+1),'Stock Model- B 60 W'!$C$8:$AZ$8,0)))</f>
        <v>0</v>
      </c>
      <c r="AA12" s="128">
        <f>IF(ISNA(INDEX('Stock Model- B 60 W'!$C$9:$AZ$53,MATCH($B12,'Stock Model- B 60 W'!$B$9:$B$53,0),MATCH(($B12-AA$4+1),'Stock Model- B 60 W'!$C$8:$AZ$8,0))),0,INDEX('Stock Model- B 60 W'!$C$9:$AZ$53,MATCH($B12,'Stock Model- B 60 W'!$B$9:$B$53,0),MATCH(($B12-AA$4+1),'Stock Model- B 60 W'!$C$8:$AZ$8,0)))</f>
        <v>0</v>
      </c>
      <c r="AB12" s="128">
        <f>IF(ISNA(INDEX('Stock Model- B 60 W'!$C$9:$AZ$53,MATCH($B12,'Stock Model- B 60 W'!$B$9:$B$53,0),MATCH(($B12-AB$4+1),'Stock Model- B 60 W'!$C$8:$AZ$8,0))),0,INDEX('Stock Model- B 60 W'!$C$9:$AZ$53,MATCH($B12,'Stock Model- B 60 W'!$B$9:$B$53,0),MATCH(($B12-AB$4+1),'Stock Model- B 60 W'!$C$8:$AZ$8,0)))</f>
        <v>0</v>
      </c>
      <c r="AC12" s="128">
        <f>IF(ISNA(INDEX('Stock Model- B 60 W'!$C$9:$AZ$53,MATCH($B12,'Stock Model- B 60 W'!$B$9:$B$53,0),MATCH(($B12-AC$4+1),'Stock Model- B 60 W'!$C$8:$AZ$8,0))),0,INDEX('Stock Model- B 60 W'!$C$9:$AZ$53,MATCH($B12,'Stock Model- B 60 W'!$B$9:$B$53,0),MATCH(($B12-AC$4+1),'Stock Model- B 60 W'!$C$8:$AZ$8,0)))</f>
        <v>0</v>
      </c>
      <c r="AD12" s="128">
        <f>IF(ISNA(INDEX('Stock Model- B 60 W'!$C$9:$AZ$53,MATCH($B12,'Stock Model- B 60 W'!$B$9:$B$53,0),MATCH(($B12-AD$4+1),'Stock Model- B 60 W'!$C$8:$AZ$8,0))),0,INDEX('Stock Model- B 60 W'!$C$9:$AZ$53,MATCH($B12,'Stock Model- B 60 W'!$B$9:$B$53,0),MATCH(($B12-AD$4+1),'Stock Model- B 60 W'!$C$8:$AZ$8,0)))</f>
        <v>0</v>
      </c>
      <c r="AE12" s="128">
        <f>IF(ISNA(INDEX('Stock Model- B 60 W'!$C$9:$AZ$53,MATCH($B12,'Stock Model- B 60 W'!$B$9:$B$53,0),MATCH(($B12-AE$4+1),'Stock Model- B 60 W'!$C$8:$AZ$8,0))),0,INDEX('Stock Model- B 60 W'!$C$9:$AZ$53,MATCH($B12,'Stock Model- B 60 W'!$B$9:$B$53,0),MATCH(($B12-AE$4+1),'Stock Model- B 60 W'!$C$8:$AZ$8,0)))</f>
        <v>0</v>
      </c>
      <c r="AF12" s="128">
        <f>IF(ISNA(INDEX('Stock Model- B 60 W'!$C$9:$AZ$53,MATCH($B12,'Stock Model- B 60 W'!$B$9:$B$53,0),MATCH(($B12-AF$4+1),'Stock Model- B 60 W'!$C$8:$AZ$8,0))),0,INDEX('Stock Model- B 60 W'!$C$9:$AZ$53,MATCH($B12,'Stock Model- B 60 W'!$B$9:$B$53,0),MATCH(($B12-AF$4+1),'Stock Model- B 60 W'!$C$8:$AZ$8,0)))</f>
        <v>0</v>
      </c>
      <c r="AG12" s="128">
        <f>IF(ISNA(INDEX('Stock Model- B 60 W'!$C$9:$AZ$53,MATCH($B12,'Stock Model- B 60 W'!$B$9:$B$53,0),MATCH(($B12-AG$4+1),'Stock Model- B 60 W'!$C$8:$AZ$8,0))),0,INDEX('Stock Model- B 60 W'!$C$9:$AZ$53,MATCH($B12,'Stock Model- B 60 W'!$B$9:$B$53,0),MATCH(($B12-AG$4+1),'Stock Model- B 60 W'!$C$8:$AZ$8,0)))</f>
        <v>0</v>
      </c>
      <c r="AH12" s="128">
        <f>IF(ISNA(INDEX('Stock Model- B 60 W'!$C$9:$AZ$53,MATCH($B12,'Stock Model- B 60 W'!$B$9:$B$53,0),MATCH(($B12-AH$4+1),'Stock Model- B 60 W'!$C$8:$AZ$8,0))),0,INDEX('Stock Model- B 60 W'!$C$9:$AZ$53,MATCH($B12,'Stock Model- B 60 W'!$B$9:$B$53,0),MATCH(($B12-AH$4+1),'Stock Model- B 60 W'!$C$8:$AZ$8,0)))</f>
        <v>0</v>
      </c>
      <c r="AI12" s="128">
        <f>IF(ISNA(INDEX('Stock Model- B 60 W'!$C$9:$AZ$53,MATCH($B12,'Stock Model- B 60 W'!$B$9:$B$53,0),MATCH(($B12-AI$4+1),'Stock Model- B 60 W'!$C$8:$AZ$8,0))),0,INDEX('Stock Model- B 60 W'!$C$9:$AZ$53,MATCH($B12,'Stock Model- B 60 W'!$B$9:$B$53,0),MATCH(($B12-AI$4+1),'Stock Model- B 60 W'!$C$8:$AZ$8,0)))</f>
        <v>0</v>
      </c>
      <c r="AJ12" s="128">
        <f>IF(ISNA(INDEX('Stock Model- B 60 W'!$C$9:$AZ$53,MATCH($B12,'Stock Model- B 60 W'!$B$9:$B$53,0),MATCH(($B12-AJ$4+1),'Stock Model- B 60 W'!$C$8:$AZ$8,0))),0,INDEX('Stock Model- B 60 W'!$C$9:$AZ$53,MATCH($B12,'Stock Model- B 60 W'!$B$9:$B$53,0),MATCH(($B12-AJ$4+1),'Stock Model- B 60 W'!$C$8:$AZ$8,0)))</f>
        <v>0</v>
      </c>
      <c r="AK12" s="128">
        <f>IF(ISNA(INDEX('Stock Model- B 60 W'!$C$9:$AZ$53,MATCH($B12,'Stock Model- B 60 W'!$B$9:$B$53,0),MATCH(($B12-AK$4+1),'Stock Model- B 60 W'!$C$8:$AZ$8,0))),0,INDEX('Stock Model- B 60 W'!$C$9:$AZ$53,MATCH($B12,'Stock Model- B 60 W'!$B$9:$B$53,0),MATCH(($B12-AK$4+1),'Stock Model- B 60 W'!$C$8:$AZ$8,0)))</f>
        <v>0</v>
      </c>
      <c r="AL12" s="128">
        <f>IF(ISNA(INDEX('Stock Model- B 60 W'!$C$9:$AZ$53,MATCH($B12,'Stock Model- B 60 W'!$B$9:$B$53,0),MATCH(($B12-AL$4+1),'Stock Model- B 60 W'!$C$8:$AZ$8,0))),0,INDEX('Stock Model- B 60 W'!$C$9:$AZ$53,MATCH($B12,'Stock Model- B 60 W'!$B$9:$B$53,0),MATCH(($B12-AL$4+1),'Stock Model- B 60 W'!$C$8:$AZ$8,0)))</f>
        <v>0</v>
      </c>
      <c r="AM12" s="128">
        <f>IF(ISNA(INDEX('Stock Model- B 60 W'!$C$9:$AZ$53,MATCH($B12,'Stock Model- B 60 W'!$B$9:$B$53,0),MATCH(($B12-AM$4+1),'Stock Model- B 60 W'!$C$8:$AZ$8,0))),0,INDEX('Stock Model- B 60 W'!$C$9:$AZ$53,MATCH($B12,'Stock Model- B 60 W'!$B$9:$B$53,0),MATCH(($B12-AM$4+1),'Stock Model- B 60 W'!$C$8:$AZ$8,0)))</f>
        <v>0</v>
      </c>
      <c r="AN12" s="128">
        <f>IF(ISNA(INDEX('Stock Model- B 60 W'!$C$9:$AZ$53,MATCH($B12,'Stock Model- B 60 W'!$B$9:$B$53,0),MATCH(($B12-AN$4+1),'Stock Model- B 60 W'!$C$8:$AZ$8,0))),0,INDEX('Stock Model- B 60 W'!$C$9:$AZ$53,MATCH($B12,'Stock Model- B 60 W'!$B$9:$B$53,0),MATCH(($B12-AN$4+1),'Stock Model- B 60 W'!$C$8:$AZ$8,0)))</f>
        <v>0</v>
      </c>
      <c r="AO12" s="128">
        <f>IF(ISNA(INDEX('Stock Model- B 60 W'!$C$9:$AZ$53,MATCH($B12,'Stock Model- B 60 W'!$B$9:$B$53,0),MATCH(($B12-AO$4+1),'Stock Model- B 60 W'!$C$8:$AZ$8,0))),0,INDEX('Stock Model- B 60 W'!$C$9:$AZ$53,MATCH($B12,'Stock Model- B 60 W'!$B$9:$B$53,0),MATCH(($B12-AO$4+1),'Stock Model- B 60 W'!$C$8:$AZ$8,0)))</f>
        <v>0</v>
      </c>
      <c r="AP12" s="128">
        <f>IF(ISNA(INDEX('Stock Model- B 60 W'!$C$9:$AZ$53,MATCH($B12,'Stock Model- B 60 W'!$B$9:$B$53,0),MATCH(($B12-AP$4+1),'Stock Model- B 60 W'!$C$8:$AZ$8,0))),0,INDEX('Stock Model- B 60 W'!$C$9:$AZ$53,MATCH($B12,'Stock Model- B 60 W'!$B$9:$B$53,0),MATCH(($B12-AP$4+1),'Stock Model- B 60 W'!$C$8:$AZ$8,0)))</f>
        <v>0</v>
      </c>
      <c r="AQ12" s="128">
        <f>IF(ISNA(INDEX('Stock Model- B 60 W'!$C$9:$AZ$53,MATCH($B12,'Stock Model- B 60 W'!$B$9:$B$53,0),MATCH(($B12-AQ$4+1),'Stock Model- B 60 W'!$C$8:$AZ$8,0))),0,INDEX('Stock Model- B 60 W'!$C$9:$AZ$53,MATCH($B12,'Stock Model- B 60 W'!$B$9:$B$53,0),MATCH(($B12-AQ$4+1),'Stock Model- B 60 W'!$C$8:$AZ$8,0)))</f>
        <v>0</v>
      </c>
      <c r="AR12" s="128">
        <f>IF(ISNA(INDEX('Stock Model- B 60 W'!$C$9:$AZ$53,MATCH($B12,'Stock Model- B 60 W'!$B$9:$B$53,0),MATCH(($B12-AR$4+1),'Stock Model- B 60 W'!$C$8:$AZ$8,0))),0,INDEX('Stock Model- B 60 W'!$C$9:$AZ$53,MATCH($B12,'Stock Model- B 60 W'!$B$9:$B$53,0),MATCH(($B12-AR$4+1),'Stock Model- B 60 W'!$C$8:$AZ$8,0)))</f>
        <v>0</v>
      </c>
      <c r="AS12" s="128">
        <f>IF(ISNA(INDEX('Stock Model- B 60 W'!$C$9:$AZ$53,MATCH($B12,'Stock Model- B 60 W'!$B$9:$B$53,0),MATCH(($B12-AS$4+1),'Stock Model- B 60 W'!$C$8:$AZ$8,0))),0,INDEX('Stock Model- B 60 W'!$C$9:$AZ$53,MATCH($B12,'Stock Model- B 60 W'!$B$9:$B$53,0),MATCH(($B12-AS$4+1),'Stock Model- B 60 W'!$C$8:$AZ$8,0)))</f>
        <v>0</v>
      </c>
      <c r="AT12" s="128">
        <f>IF(ISNA(INDEX('Stock Model- B 60 W'!$C$9:$AZ$53,MATCH($B12,'Stock Model- B 60 W'!$B$9:$B$53,0),MATCH(($B12-AT$4+1),'Stock Model- B 60 W'!$C$8:$AZ$8,0))),0,INDEX('Stock Model- B 60 W'!$C$9:$AZ$53,MATCH($B12,'Stock Model- B 60 W'!$B$9:$B$53,0),MATCH(($B12-AT$4+1),'Stock Model- B 60 W'!$C$8:$AZ$8,0)))</f>
        <v>0</v>
      </c>
      <c r="AU12" s="128">
        <f>IF(ISNA(INDEX('Stock Model- B 60 W'!$C$9:$AZ$53,MATCH($B12,'Stock Model- B 60 W'!$B$9:$B$53,0),MATCH(($B12-AU$4+1),'Stock Model- B 60 W'!$C$8:$AZ$8,0))),0,INDEX('Stock Model- B 60 W'!$C$9:$AZ$53,MATCH($B12,'Stock Model- B 60 W'!$B$9:$B$53,0),MATCH(($B12-AU$4+1),'Stock Model- B 60 W'!$C$8:$AZ$8,0)))</f>
        <v>0</v>
      </c>
      <c r="AV12" s="109">
        <f t="shared" ca="1" si="2"/>
        <v>6828326.985950036</v>
      </c>
      <c r="AW12" s="109" t="str">
        <f ca="1">IF(AV12=SUM('Stock Model- B 60 W'!C16:AZ16),"OK","Error")</f>
        <v>OK</v>
      </c>
    </row>
    <row r="13" spans="1:49">
      <c r="A13" s="214"/>
      <c r="B13" s="109">
        <f>'Stock Model- B 60 W'!B17</f>
        <v>1998</v>
      </c>
      <c r="C13" s="128">
        <f ca="1">IF(ISNA(INDEX('Stock Model- B 60 W'!$C$9:$AZ$53,MATCH($B13,'Stock Model- B 60 W'!$B$9:$B$53,0),MATCH(($B13-C$4+1),'Stock Model- B 60 W'!$C$8:$AZ$8,0))),0,INDEX('Stock Model- B 60 W'!$C$9:$AZ$53,MATCH($B13,'Stock Model- B 60 W'!$B$9:$B$53,0),MATCH(($B13-C$4+1),'Stock Model- B 60 W'!$C$8:$AZ$8,0)))</f>
        <v>0</v>
      </c>
      <c r="D13" s="128">
        <f ca="1">IF(ISNA(INDEX('Stock Model- B 60 W'!$C$9:$AZ$53,MATCH($B13,'Stock Model- B 60 W'!$B$9:$B$53,0),MATCH(($B13-D$4+1),'Stock Model- B 60 W'!$C$8:$AZ$8,0))),0,INDEX('Stock Model- B 60 W'!$C$9:$AZ$53,MATCH($B13,'Stock Model- B 60 W'!$B$9:$B$53,0),MATCH(($B13-D$4+1),'Stock Model- B 60 W'!$C$8:$AZ$8,0)))</f>
        <v>0</v>
      </c>
      <c r="E13" s="128">
        <f ca="1">IF(ISNA(INDEX('Stock Model- B 60 W'!$C$9:$AZ$53,MATCH($B13,'Stock Model- B 60 W'!$B$9:$B$53,0),MATCH(($B13-E$4+1),'Stock Model- B 60 W'!$C$8:$AZ$8,0))),0,INDEX('Stock Model- B 60 W'!$C$9:$AZ$53,MATCH($B13,'Stock Model- B 60 W'!$B$9:$B$53,0),MATCH(($B13-E$4+1),'Stock Model- B 60 W'!$C$8:$AZ$8,0)))</f>
        <v>0</v>
      </c>
      <c r="F13" s="128">
        <f ca="1">IF(ISNA(INDEX('Stock Model- B 60 W'!$C$9:$AZ$53,MATCH($B13,'Stock Model- B 60 W'!$B$9:$B$53,0),MATCH(($B13-F$4+1),'Stock Model- B 60 W'!$C$8:$AZ$8,0))),0,INDEX('Stock Model- B 60 W'!$C$9:$AZ$53,MATCH($B13,'Stock Model- B 60 W'!$B$9:$B$53,0),MATCH(($B13-F$4+1),'Stock Model- B 60 W'!$C$8:$AZ$8,0)))</f>
        <v>0</v>
      </c>
      <c r="G13" s="128">
        <f ca="1">IF(ISNA(INDEX('Stock Model- B 60 W'!$C$9:$AZ$53,MATCH($B13,'Stock Model- B 60 W'!$B$9:$B$53,0),MATCH(($B13-G$4+1),'Stock Model- B 60 W'!$C$8:$AZ$8,0))),0,INDEX('Stock Model- B 60 W'!$C$9:$AZ$53,MATCH($B13,'Stock Model- B 60 W'!$B$9:$B$53,0),MATCH(($B13-G$4+1),'Stock Model- B 60 W'!$C$8:$AZ$8,0)))</f>
        <v>0</v>
      </c>
      <c r="H13" s="128">
        <f ca="1">IF(ISNA(INDEX('Stock Model- B 60 W'!$C$9:$AZ$53,MATCH($B13,'Stock Model- B 60 W'!$B$9:$B$53,0),MATCH(($B13-H$4+1),'Stock Model- B 60 W'!$C$8:$AZ$8,0))),0,INDEX('Stock Model- B 60 W'!$C$9:$AZ$53,MATCH($B13,'Stock Model- B 60 W'!$B$9:$B$53,0),MATCH(($B13-H$4+1),'Stock Model- B 60 W'!$C$8:$AZ$8,0)))</f>
        <v>1700656.6311837153</v>
      </c>
      <c r="I13" s="128">
        <f ca="1">IF(ISNA(INDEX('Stock Model- B 60 W'!$C$9:$AZ$53,MATCH($B13,'Stock Model- B 60 W'!$B$9:$B$53,0),MATCH(($B13-I$4+1),'Stock Model- B 60 W'!$C$8:$AZ$8,0))),0,INDEX('Stock Model- B 60 W'!$C$9:$AZ$53,MATCH($B13,'Stock Model- B 60 W'!$B$9:$B$53,0),MATCH(($B13-I$4+1),'Stock Model- B 60 W'!$C$8:$AZ$8,0)))</f>
        <v>1713411.5559175934</v>
      </c>
      <c r="J13" s="128">
        <f ca="1">IF(ISNA(INDEX('Stock Model- B 60 W'!$C$9:$AZ$53,MATCH($B13,'Stock Model- B 60 W'!$B$9:$B$53,0),MATCH(($B13-J$4+1),'Stock Model- B 60 W'!$C$8:$AZ$8,0))),0,INDEX('Stock Model- B 60 W'!$C$9:$AZ$53,MATCH($B13,'Stock Model- B 60 W'!$B$9:$B$53,0),MATCH(($B13-J$4+1),'Stock Model- B 60 W'!$C$8:$AZ$8,0)))</f>
        <v>1726262.1425869758</v>
      </c>
      <c r="K13" s="128">
        <f ca="1">IF(ISNA(INDEX('Stock Model- B 60 W'!$C$9:$AZ$53,MATCH($B13,'Stock Model- B 60 W'!$B$9:$B$53,0),MATCH(($B13-K$4+1),'Stock Model- B 60 W'!$C$8:$AZ$8,0))),0,INDEX('Stock Model- B 60 W'!$C$9:$AZ$53,MATCH($B13,'Stock Model- B 60 W'!$B$9:$B$53,0),MATCH(($B13-K$4+1),'Stock Model- B 60 W'!$C$8:$AZ$8,0)))</f>
        <v>1739209.108656378</v>
      </c>
      <c r="L13" s="128">
        <f>IF(ISNA(INDEX('Stock Model- B 60 W'!$C$9:$AZ$53,MATCH($B13,'Stock Model- B 60 W'!$B$9:$B$53,0),MATCH(($B13-L$4+1),'Stock Model- B 60 W'!$C$8:$AZ$8,0))),0,INDEX('Stock Model- B 60 W'!$C$9:$AZ$53,MATCH($B13,'Stock Model- B 60 W'!$B$9:$B$53,0),MATCH(($B13-L$4+1),'Stock Model- B 60 W'!$C$8:$AZ$8,0)))</f>
        <v>0</v>
      </c>
      <c r="M13" s="128">
        <f>IF(ISNA(INDEX('Stock Model- B 60 W'!$C$9:$AZ$53,MATCH($B13,'Stock Model- B 60 W'!$B$9:$B$53,0),MATCH(($B13-M$4+1),'Stock Model- B 60 W'!$C$8:$AZ$8,0))),0,INDEX('Stock Model- B 60 W'!$C$9:$AZ$53,MATCH($B13,'Stock Model- B 60 W'!$B$9:$B$53,0),MATCH(($B13-M$4+1),'Stock Model- B 60 W'!$C$8:$AZ$8,0)))</f>
        <v>0</v>
      </c>
      <c r="N13" s="128">
        <f>IF(ISNA(INDEX('Stock Model- B 60 W'!$C$9:$AZ$53,MATCH($B13,'Stock Model- B 60 W'!$B$9:$B$53,0),MATCH(($B13-N$4+1),'Stock Model- B 60 W'!$C$8:$AZ$8,0))),0,INDEX('Stock Model- B 60 W'!$C$9:$AZ$53,MATCH($B13,'Stock Model- B 60 W'!$B$9:$B$53,0),MATCH(($B13-N$4+1),'Stock Model- B 60 W'!$C$8:$AZ$8,0)))</f>
        <v>0</v>
      </c>
      <c r="O13" s="128">
        <f>IF(ISNA(INDEX('Stock Model- B 60 W'!$C$9:$AZ$53,MATCH($B13,'Stock Model- B 60 W'!$B$9:$B$53,0),MATCH(($B13-O$4+1),'Stock Model- B 60 W'!$C$8:$AZ$8,0))),0,INDEX('Stock Model- B 60 W'!$C$9:$AZ$53,MATCH($B13,'Stock Model- B 60 W'!$B$9:$B$53,0),MATCH(($B13-O$4+1),'Stock Model- B 60 W'!$C$8:$AZ$8,0)))</f>
        <v>0</v>
      </c>
      <c r="P13" s="128">
        <f>IF(ISNA(INDEX('Stock Model- B 60 W'!$C$9:$AZ$53,MATCH($B13,'Stock Model- B 60 W'!$B$9:$B$53,0),MATCH(($B13-P$4+1),'Stock Model- B 60 W'!$C$8:$AZ$8,0))),0,INDEX('Stock Model- B 60 W'!$C$9:$AZ$53,MATCH($B13,'Stock Model- B 60 W'!$B$9:$B$53,0),MATCH(($B13-P$4+1),'Stock Model- B 60 W'!$C$8:$AZ$8,0)))</f>
        <v>0</v>
      </c>
      <c r="Q13" s="128">
        <f>IF(ISNA(INDEX('Stock Model- B 60 W'!$C$9:$AZ$53,MATCH($B13,'Stock Model- B 60 W'!$B$9:$B$53,0),MATCH(($B13-Q$4+1),'Stock Model- B 60 W'!$C$8:$AZ$8,0))),0,INDEX('Stock Model- B 60 W'!$C$9:$AZ$53,MATCH($B13,'Stock Model- B 60 W'!$B$9:$B$53,0),MATCH(($B13-Q$4+1),'Stock Model- B 60 W'!$C$8:$AZ$8,0)))</f>
        <v>0</v>
      </c>
      <c r="R13" s="128">
        <f>IF(ISNA(INDEX('Stock Model- B 60 W'!$C$9:$AZ$53,MATCH($B13,'Stock Model- B 60 W'!$B$9:$B$53,0),MATCH(($B13-R$4+1),'Stock Model- B 60 W'!$C$8:$AZ$8,0))),0,INDEX('Stock Model- B 60 W'!$C$9:$AZ$53,MATCH($B13,'Stock Model- B 60 W'!$B$9:$B$53,0),MATCH(($B13-R$4+1),'Stock Model- B 60 W'!$C$8:$AZ$8,0)))</f>
        <v>0</v>
      </c>
      <c r="S13" s="128">
        <f>IF(ISNA(INDEX('Stock Model- B 60 W'!$C$9:$AZ$53,MATCH($B13,'Stock Model- B 60 W'!$B$9:$B$53,0),MATCH(($B13-S$4+1),'Stock Model- B 60 W'!$C$8:$AZ$8,0))),0,INDEX('Stock Model- B 60 W'!$C$9:$AZ$53,MATCH($B13,'Stock Model- B 60 W'!$B$9:$B$53,0),MATCH(($B13-S$4+1),'Stock Model- B 60 W'!$C$8:$AZ$8,0)))</f>
        <v>0</v>
      </c>
      <c r="T13" s="128">
        <f>IF(ISNA(INDEX('Stock Model- B 60 W'!$C$9:$AZ$53,MATCH($B13,'Stock Model- B 60 W'!$B$9:$B$53,0),MATCH(($B13-T$4+1),'Stock Model- B 60 W'!$C$8:$AZ$8,0))),0,INDEX('Stock Model- B 60 W'!$C$9:$AZ$53,MATCH($B13,'Stock Model- B 60 W'!$B$9:$B$53,0),MATCH(($B13-T$4+1),'Stock Model- B 60 W'!$C$8:$AZ$8,0)))</f>
        <v>0</v>
      </c>
      <c r="U13" s="128">
        <f>IF(ISNA(INDEX('Stock Model- B 60 W'!$C$9:$AZ$53,MATCH($B13,'Stock Model- B 60 W'!$B$9:$B$53,0),MATCH(($B13-U$4+1),'Stock Model- B 60 W'!$C$8:$AZ$8,0))),0,INDEX('Stock Model- B 60 W'!$C$9:$AZ$53,MATCH($B13,'Stock Model- B 60 W'!$B$9:$B$53,0),MATCH(($B13-U$4+1),'Stock Model- B 60 W'!$C$8:$AZ$8,0)))</f>
        <v>0</v>
      </c>
      <c r="V13" s="128">
        <f>IF(ISNA(INDEX('Stock Model- B 60 W'!$C$9:$AZ$53,MATCH($B13,'Stock Model- B 60 W'!$B$9:$B$53,0),MATCH(($B13-V$4+1),'Stock Model- B 60 W'!$C$8:$AZ$8,0))),0,INDEX('Stock Model- B 60 W'!$C$9:$AZ$53,MATCH($B13,'Stock Model- B 60 W'!$B$9:$B$53,0),MATCH(($B13-V$4+1),'Stock Model- B 60 W'!$C$8:$AZ$8,0)))</f>
        <v>0</v>
      </c>
      <c r="W13" s="128">
        <f>IF(ISNA(INDEX('Stock Model- B 60 W'!$C$9:$AZ$53,MATCH($B13,'Stock Model- B 60 W'!$B$9:$B$53,0),MATCH(($B13-W$4+1),'Stock Model- B 60 W'!$C$8:$AZ$8,0))),0,INDEX('Stock Model- B 60 W'!$C$9:$AZ$53,MATCH($B13,'Stock Model- B 60 W'!$B$9:$B$53,0),MATCH(($B13-W$4+1),'Stock Model- B 60 W'!$C$8:$AZ$8,0)))</f>
        <v>0</v>
      </c>
      <c r="X13" s="128">
        <f>IF(ISNA(INDEX('Stock Model- B 60 W'!$C$9:$AZ$53,MATCH($B13,'Stock Model- B 60 W'!$B$9:$B$53,0),MATCH(($B13-X$4+1),'Stock Model- B 60 W'!$C$8:$AZ$8,0))),0,INDEX('Stock Model- B 60 W'!$C$9:$AZ$53,MATCH($B13,'Stock Model- B 60 W'!$B$9:$B$53,0),MATCH(($B13-X$4+1),'Stock Model- B 60 W'!$C$8:$AZ$8,0)))</f>
        <v>0</v>
      </c>
      <c r="Y13" s="128">
        <f>IF(ISNA(INDEX('Stock Model- B 60 W'!$C$9:$AZ$53,MATCH($B13,'Stock Model- B 60 W'!$B$9:$B$53,0),MATCH(($B13-Y$4+1),'Stock Model- B 60 W'!$C$8:$AZ$8,0))),0,INDEX('Stock Model- B 60 W'!$C$9:$AZ$53,MATCH($B13,'Stock Model- B 60 W'!$B$9:$B$53,0),MATCH(($B13-Y$4+1),'Stock Model- B 60 W'!$C$8:$AZ$8,0)))</f>
        <v>0</v>
      </c>
      <c r="Z13" s="128">
        <f>IF(ISNA(INDEX('Stock Model- B 60 W'!$C$9:$AZ$53,MATCH($B13,'Stock Model- B 60 W'!$B$9:$B$53,0),MATCH(($B13-Z$4+1),'Stock Model- B 60 W'!$C$8:$AZ$8,0))),0,INDEX('Stock Model- B 60 W'!$C$9:$AZ$53,MATCH($B13,'Stock Model- B 60 W'!$B$9:$B$53,0),MATCH(($B13-Z$4+1),'Stock Model- B 60 W'!$C$8:$AZ$8,0)))</f>
        <v>0</v>
      </c>
      <c r="AA13" s="128">
        <f>IF(ISNA(INDEX('Stock Model- B 60 W'!$C$9:$AZ$53,MATCH($B13,'Stock Model- B 60 W'!$B$9:$B$53,0),MATCH(($B13-AA$4+1),'Stock Model- B 60 W'!$C$8:$AZ$8,0))),0,INDEX('Stock Model- B 60 W'!$C$9:$AZ$53,MATCH($B13,'Stock Model- B 60 W'!$B$9:$B$53,0),MATCH(($B13-AA$4+1),'Stock Model- B 60 W'!$C$8:$AZ$8,0)))</f>
        <v>0</v>
      </c>
      <c r="AB13" s="128">
        <f>IF(ISNA(INDEX('Stock Model- B 60 W'!$C$9:$AZ$53,MATCH($B13,'Stock Model- B 60 W'!$B$9:$B$53,0),MATCH(($B13-AB$4+1),'Stock Model- B 60 W'!$C$8:$AZ$8,0))),0,INDEX('Stock Model- B 60 W'!$C$9:$AZ$53,MATCH($B13,'Stock Model- B 60 W'!$B$9:$B$53,0),MATCH(($B13-AB$4+1),'Stock Model- B 60 W'!$C$8:$AZ$8,0)))</f>
        <v>0</v>
      </c>
      <c r="AC13" s="128">
        <f>IF(ISNA(INDEX('Stock Model- B 60 W'!$C$9:$AZ$53,MATCH($B13,'Stock Model- B 60 W'!$B$9:$B$53,0),MATCH(($B13-AC$4+1),'Stock Model- B 60 W'!$C$8:$AZ$8,0))),0,INDEX('Stock Model- B 60 W'!$C$9:$AZ$53,MATCH($B13,'Stock Model- B 60 W'!$B$9:$B$53,0),MATCH(($B13-AC$4+1),'Stock Model- B 60 W'!$C$8:$AZ$8,0)))</f>
        <v>0</v>
      </c>
      <c r="AD13" s="128">
        <f>IF(ISNA(INDEX('Stock Model- B 60 W'!$C$9:$AZ$53,MATCH($B13,'Stock Model- B 60 W'!$B$9:$B$53,0),MATCH(($B13-AD$4+1),'Stock Model- B 60 W'!$C$8:$AZ$8,0))),0,INDEX('Stock Model- B 60 W'!$C$9:$AZ$53,MATCH($B13,'Stock Model- B 60 W'!$B$9:$B$53,0),MATCH(($B13-AD$4+1),'Stock Model- B 60 W'!$C$8:$AZ$8,0)))</f>
        <v>0</v>
      </c>
      <c r="AE13" s="128">
        <f>IF(ISNA(INDEX('Stock Model- B 60 W'!$C$9:$AZ$53,MATCH($B13,'Stock Model- B 60 W'!$B$9:$B$53,0),MATCH(($B13-AE$4+1),'Stock Model- B 60 W'!$C$8:$AZ$8,0))),0,INDEX('Stock Model- B 60 W'!$C$9:$AZ$53,MATCH($B13,'Stock Model- B 60 W'!$B$9:$B$53,0),MATCH(($B13-AE$4+1),'Stock Model- B 60 W'!$C$8:$AZ$8,0)))</f>
        <v>0</v>
      </c>
      <c r="AF13" s="128">
        <f>IF(ISNA(INDEX('Stock Model- B 60 W'!$C$9:$AZ$53,MATCH($B13,'Stock Model- B 60 W'!$B$9:$B$53,0),MATCH(($B13-AF$4+1),'Stock Model- B 60 W'!$C$8:$AZ$8,0))),0,INDEX('Stock Model- B 60 W'!$C$9:$AZ$53,MATCH($B13,'Stock Model- B 60 W'!$B$9:$B$53,0),MATCH(($B13-AF$4+1),'Stock Model- B 60 W'!$C$8:$AZ$8,0)))</f>
        <v>0</v>
      </c>
      <c r="AG13" s="128">
        <f>IF(ISNA(INDEX('Stock Model- B 60 W'!$C$9:$AZ$53,MATCH($B13,'Stock Model- B 60 W'!$B$9:$B$53,0),MATCH(($B13-AG$4+1),'Stock Model- B 60 W'!$C$8:$AZ$8,0))),0,INDEX('Stock Model- B 60 W'!$C$9:$AZ$53,MATCH($B13,'Stock Model- B 60 W'!$B$9:$B$53,0),MATCH(($B13-AG$4+1),'Stock Model- B 60 W'!$C$8:$AZ$8,0)))</f>
        <v>0</v>
      </c>
      <c r="AH13" s="128">
        <f>IF(ISNA(INDEX('Stock Model- B 60 W'!$C$9:$AZ$53,MATCH($B13,'Stock Model- B 60 W'!$B$9:$B$53,0),MATCH(($B13-AH$4+1),'Stock Model- B 60 W'!$C$8:$AZ$8,0))),0,INDEX('Stock Model- B 60 W'!$C$9:$AZ$53,MATCH($B13,'Stock Model- B 60 W'!$B$9:$B$53,0),MATCH(($B13-AH$4+1),'Stock Model- B 60 W'!$C$8:$AZ$8,0)))</f>
        <v>0</v>
      </c>
      <c r="AI13" s="128">
        <f>IF(ISNA(INDEX('Stock Model- B 60 W'!$C$9:$AZ$53,MATCH($B13,'Stock Model- B 60 W'!$B$9:$B$53,0),MATCH(($B13-AI$4+1),'Stock Model- B 60 W'!$C$8:$AZ$8,0))),0,INDEX('Stock Model- B 60 W'!$C$9:$AZ$53,MATCH($B13,'Stock Model- B 60 W'!$B$9:$B$53,0),MATCH(($B13-AI$4+1),'Stock Model- B 60 W'!$C$8:$AZ$8,0)))</f>
        <v>0</v>
      </c>
      <c r="AJ13" s="128">
        <f>IF(ISNA(INDEX('Stock Model- B 60 W'!$C$9:$AZ$53,MATCH($B13,'Stock Model- B 60 W'!$B$9:$B$53,0),MATCH(($B13-AJ$4+1),'Stock Model- B 60 W'!$C$8:$AZ$8,0))),0,INDEX('Stock Model- B 60 W'!$C$9:$AZ$53,MATCH($B13,'Stock Model- B 60 W'!$B$9:$B$53,0),MATCH(($B13-AJ$4+1),'Stock Model- B 60 W'!$C$8:$AZ$8,0)))</f>
        <v>0</v>
      </c>
      <c r="AK13" s="128">
        <f>IF(ISNA(INDEX('Stock Model- B 60 W'!$C$9:$AZ$53,MATCH($B13,'Stock Model- B 60 W'!$B$9:$B$53,0),MATCH(($B13-AK$4+1),'Stock Model- B 60 W'!$C$8:$AZ$8,0))),0,INDEX('Stock Model- B 60 W'!$C$9:$AZ$53,MATCH($B13,'Stock Model- B 60 W'!$B$9:$B$53,0),MATCH(($B13-AK$4+1),'Stock Model- B 60 W'!$C$8:$AZ$8,0)))</f>
        <v>0</v>
      </c>
      <c r="AL13" s="128">
        <f>IF(ISNA(INDEX('Stock Model- B 60 W'!$C$9:$AZ$53,MATCH($B13,'Stock Model- B 60 W'!$B$9:$B$53,0),MATCH(($B13-AL$4+1),'Stock Model- B 60 W'!$C$8:$AZ$8,0))),0,INDEX('Stock Model- B 60 W'!$C$9:$AZ$53,MATCH($B13,'Stock Model- B 60 W'!$B$9:$B$53,0),MATCH(($B13-AL$4+1),'Stock Model- B 60 W'!$C$8:$AZ$8,0)))</f>
        <v>0</v>
      </c>
      <c r="AM13" s="128">
        <f>IF(ISNA(INDEX('Stock Model- B 60 W'!$C$9:$AZ$53,MATCH($B13,'Stock Model- B 60 W'!$B$9:$B$53,0),MATCH(($B13-AM$4+1),'Stock Model- B 60 W'!$C$8:$AZ$8,0))),0,INDEX('Stock Model- B 60 W'!$C$9:$AZ$53,MATCH($B13,'Stock Model- B 60 W'!$B$9:$B$53,0),MATCH(($B13-AM$4+1),'Stock Model- B 60 W'!$C$8:$AZ$8,0)))</f>
        <v>0</v>
      </c>
      <c r="AN13" s="128">
        <f>IF(ISNA(INDEX('Stock Model- B 60 W'!$C$9:$AZ$53,MATCH($B13,'Stock Model- B 60 W'!$B$9:$B$53,0),MATCH(($B13-AN$4+1),'Stock Model- B 60 W'!$C$8:$AZ$8,0))),0,INDEX('Stock Model- B 60 W'!$C$9:$AZ$53,MATCH($B13,'Stock Model- B 60 W'!$B$9:$B$53,0),MATCH(($B13-AN$4+1),'Stock Model- B 60 W'!$C$8:$AZ$8,0)))</f>
        <v>0</v>
      </c>
      <c r="AO13" s="128">
        <f>IF(ISNA(INDEX('Stock Model- B 60 W'!$C$9:$AZ$53,MATCH($B13,'Stock Model- B 60 W'!$B$9:$B$53,0),MATCH(($B13-AO$4+1),'Stock Model- B 60 W'!$C$8:$AZ$8,0))),0,INDEX('Stock Model- B 60 W'!$C$9:$AZ$53,MATCH($B13,'Stock Model- B 60 W'!$B$9:$B$53,0),MATCH(($B13-AO$4+1),'Stock Model- B 60 W'!$C$8:$AZ$8,0)))</f>
        <v>0</v>
      </c>
      <c r="AP13" s="128">
        <f>IF(ISNA(INDEX('Stock Model- B 60 W'!$C$9:$AZ$53,MATCH($B13,'Stock Model- B 60 W'!$B$9:$B$53,0),MATCH(($B13-AP$4+1),'Stock Model- B 60 W'!$C$8:$AZ$8,0))),0,INDEX('Stock Model- B 60 W'!$C$9:$AZ$53,MATCH($B13,'Stock Model- B 60 W'!$B$9:$B$53,0),MATCH(($B13-AP$4+1),'Stock Model- B 60 W'!$C$8:$AZ$8,0)))</f>
        <v>0</v>
      </c>
      <c r="AQ13" s="128">
        <f>IF(ISNA(INDEX('Stock Model- B 60 W'!$C$9:$AZ$53,MATCH($B13,'Stock Model- B 60 W'!$B$9:$B$53,0),MATCH(($B13-AQ$4+1),'Stock Model- B 60 W'!$C$8:$AZ$8,0))),0,INDEX('Stock Model- B 60 W'!$C$9:$AZ$53,MATCH($B13,'Stock Model- B 60 W'!$B$9:$B$53,0),MATCH(($B13-AQ$4+1),'Stock Model- B 60 W'!$C$8:$AZ$8,0)))</f>
        <v>0</v>
      </c>
      <c r="AR13" s="128">
        <f>IF(ISNA(INDEX('Stock Model- B 60 W'!$C$9:$AZ$53,MATCH($B13,'Stock Model- B 60 W'!$B$9:$B$53,0),MATCH(($B13-AR$4+1),'Stock Model- B 60 W'!$C$8:$AZ$8,0))),0,INDEX('Stock Model- B 60 W'!$C$9:$AZ$53,MATCH($B13,'Stock Model- B 60 W'!$B$9:$B$53,0),MATCH(($B13-AR$4+1),'Stock Model- B 60 W'!$C$8:$AZ$8,0)))</f>
        <v>0</v>
      </c>
      <c r="AS13" s="128">
        <f>IF(ISNA(INDEX('Stock Model- B 60 W'!$C$9:$AZ$53,MATCH($B13,'Stock Model- B 60 W'!$B$9:$B$53,0),MATCH(($B13-AS$4+1),'Stock Model- B 60 W'!$C$8:$AZ$8,0))),0,INDEX('Stock Model- B 60 W'!$C$9:$AZ$53,MATCH($B13,'Stock Model- B 60 W'!$B$9:$B$53,0),MATCH(($B13-AS$4+1),'Stock Model- B 60 W'!$C$8:$AZ$8,0)))</f>
        <v>0</v>
      </c>
      <c r="AT13" s="128">
        <f>IF(ISNA(INDEX('Stock Model- B 60 W'!$C$9:$AZ$53,MATCH($B13,'Stock Model- B 60 W'!$B$9:$B$53,0),MATCH(($B13-AT$4+1),'Stock Model- B 60 W'!$C$8:$AZ$8,0))),0,INDEX('Stock Model- B 60 W'!$C$9:$AZ$53,MATCH($B13,'Stock Model- B 60 W'!$B$9:$B$53,0),MATCH(($B13-AT$4+1),'Stock Model- B 60 W'!$C$8:$AZ$8,0)))</f>
        <v>0</v>
      </c>
      <c r="AU13" s="128">
        <f>IF(ISNA(INDEX('Stock Model- B 60 W'!$C$9:$AZ$53,MATCH($B13,'Stock Model- B 60 W'!$B$9:$B$53,0),MATCH(($B13-AU$4+1),'Stock Model- B 60 W'!$C$8:$AZ$8,0))),0,INDEX('Stock Model- B 60 W'!$C$9:$AZ$53,MATCH($B13,'Stock Model- B 60 W'!$B$9:$B$53,0),MATCH(($B13-AU$4+1),'Stock Model- B 60 W'!$C$8:$AZ$8,0)))</f>
        <v>0</v>
      </c>
      <c r="AV13" s="109">
        <f t="shared" ca="1" si="2"/>
        <v>6879539.438344663</v>
      </c>
      <c r="AW13" s="109" t="str">
        <f ca="1">IF(AV13=SUM('Stock Model- B 60 W'!C17:AZ17),"OK","Error")</f>
        <v>OK</v>
      </c>
    </row>
    <row r="14" spans="1:49">
      <c r="A14" s="214"/>
      <c r="B14" s="109">
        <f>'Stock Model- B 60 W'!B18</f>
        <v>1999</v>
      </c>
      <c r="C14" s="128">
        <f ca="1">IF(ISNA(INDEX('Stock Model- B 60 W'!$C$9:$AZ$53,MATCH($B14,'Stock Model- B 60 W'!$B$9:$B$53,0),MATCH(($B14-C$4+1),'Stock Model- B 60 W'!$C$8:$AZ$8,0))),0,INDEX('Stock Model- B 60 W'!$C$9:$AZ$53,MATCH($B14,'Stock Model- B 60 W'!$B$9:$B$53,0),MATCH(($B14-C$4+1),'Stock Model- B 60 W'!$C$8:$AZ$8,0)))</f>
        <v>0</v>
      </c>
      <c r="D14" s="128">
        <f ca="1">IF(ISNA(INDEX('Stock Model- B 60 W'!$C$9:$AZ$53,MATCH($B14,'Stock Model- B 60 W'!$B$9:$B$53,0),MATCH(($B14-D$4+1),'Stock Model- B 60 W'!$C$8:$AZ$8,0))),0,INDEX('Stock Model- B 60 W'!$C$9:$AZ$53,MATCH($B14,'Stock Model- B 60 W'!$B$9:$B$53,0),MATCH(($B14-D$4+1),'Stock Model- B 60 W'!$C$8:$AZ$8,0)))</f>
        <v>0</v>
      </c>
      <c r="E14" s="128">
        <f ca="1">IF(ISNA(INDEX('Stock Model- B 60 W'!$C$9:$AZ$53,MATCH($B14,'Stock Model- B 60 W'!$B$9:$B$53,0),MATCH(($B14-E$4+1),'Stock Model- B 60 W'!$C$8:$AZ$8,0))),0,INDEX('Stock Model- B 60 W'!$C$9:$AZ$53,MATCH($B14,'Stock Model- B 60 W'!$B$9:$B$53,0),MATCH(($B14-E$4+1),'Stock Model- B 60 W'!$C$8:$AZ$8,0)))</f>
        <v>0</v>
      </c>
      <c r="F14" s="128">
        <f ca="1">IF(ISNA(INDEX('Stock Model- B 60 W'!$C$9:$AZ$53,MATCH($B14,'Stock Model- B 60 W'!$B$9:$B$53,0),MATCH(($B14-F$4+1),'Stock Model- B 60 W'!$C$8:$AZ$8,0))),0,INDEX('Stock Model- B 60 W'!$C$9:$AZ$53,MATCH($B14,'Stock Model- B 60 W'!$B$9:$B$53,0),MATCH(($B14-F$4+1),'Stock Model- B 60 W'!$C$8:$AZ$8,0)))</f>
        <v>0</v>
      </c>
      <c r="G14" s="128">
        <f ca="1">IF(ISNA(INDEX('Stock Model- B 60 W'!$C$9:$AZ$53,MATCH($B14,'Stock Model- B 60 W'!$B$9:$B$53,0),MATCH(($B14-G$4+1),'Stock Model- B 60 W'!$C$8:$AZ$8,0))),0,INDEX('Stock Model- B 60 W'!$C$9:$AZ$53,MATCH($B14,'Stock Model- B 60 W'!$B$9:$B$53,0),MATCH(($B14-G$4+1),'Stock Model- B 60 W'!$C$8:$AZ$8,0)))</f>
        <v>0</v>
      </c>
      <c r="H14" s="128">
        <f ca="1">IF(ISNA(INDEX('Stock Model- B 60 W'!$C$9:$AZ$53,MATCH($B14,'Stock Model- B 60 W'!$B$9:$B$53,0),MATCH(($B14-H$4+1),'Stock Model- B 60 W'!$C$8:$AZ$8,0))),0,INDEX('Stock Model- B 60 W'!$C$9:$AZ$53,MATCH($B14,'Stock Model- B 60 W'!$B$9:$B$53,0),MATCH(($B14-H$4+1),'Stock Model- B 60 W'!$C$8:$AZ$8,0)))</f>
        <v>0</v>
      </c>
      <c r="I14" s="128">
        <f ca="1">IF(ISNA(INDEX('Stock Model- B 60 W'!$C$9:$AZ$53,MATCH($B14,'Stock Model- B 60 W'!$B$9:$B$53,0),MATCH(($B14-I$4+1),'Stock Model- B 60 W'!$C$8:$AZ$8,0))),0,INDEX('Stock Model- B 60 W'!$C$9:$AZ$53,MATCH($B14,'Stock Model- B 60 W'!$B$9:$B$53,0),MATCH(($B14-I$4+1),'Stock Model- B 60 W'!$C$8:$AZ$8,0)))</f>
        <v>1713411.5559175934</v>
      </c>
      <c r="J14" s="128">
        <f ca="1">IF(ISNA(INDEX('Stock Model- B 60 W'!$C$9:$AZ$53,MATCH($B14,'Stock Model- B 60 W'!$B$9:$B$53,0),MATCH(($B14-J$4+1),'Stock Model- B 60 W'!$C$8:$AZ$8,0))),0,INDEX('Stock Model- B 60 W'!$C$9:$AZ$53,MATCH($B14,'Stock Model- B 60 W'!$B$9:$B$53,0),MATCH(($B14-J$4+1),'Stock Model- B 60 W'!$C$8:$AZ$8,0)))</f>
        <v>1726262.1425869758</v>
      </c>
      <c r="K14" s="128">
        <f ca="1">IF(ISNA(INDEX('Stock Model- B 60 W'!$C$9:$AZ$53,MATCH($B14,'Stock Model- B 60 W'!$B$9:$B$53,0),MATCH(($B14-K$4+1),'Stock Model- B 60 W'!$C$8:$AZ$8,0))),0,INDEX('Stock Model- B 60 W'!$C$9:$AZ$53,MATCH($B14,'Stock Model- B 60 W'!$B$9:$B$53,0),MATCH(($B14-K$4+1),'Stock Model- B 60 W'!$C$8:$AZ$8,0)))</f>
        <v>1739209.108656378</v>
      </c>
      <c r="L14" s="128">
        <f ca="1">IF(ISNA(INDEX('Stock Model- B 60 W'!$C$9:$AZ$53,MATCH($B14,'Stock Model- B 60 W'!$B$9:$B$53,0),MATCH(($B14-L$4+1),'Stock Model- B 60 W'!$C$8:$AZ$8,0))),0,INDEX('Stock Model- B 60 W'!$C$9:$AZ$53,MATCH($B14,'Stock Model- B 60 W'!$B$9:$B$53,0),MATCH(($B14-L$4+1),'Stock Model- B 60 W'!$C$8:$AZ$8,0)))</f>
        <v>1752253.176971301</v>
      </c>
      <c r="M14" s="128">
        <f>IF(ISNA(INDEX('Stock Model- B 60 W'!$C$9:$AZ$53,MATCH($B14,'Stock Model- B 60 W'!$B$9:$B$53,0),MATCH(($B14-M$4+1),'Stock Model- B 60 W'!$C$8:$AZ$8,0))),0,INDEX('Stock Model- B 60 W'!$C$9:$AZ$53,MATCH($B14,'Stock Model- B 60 W'!$B$9:$B$53,0),MATCH(($B14-M$4+1),'Stock Model- B 60 W'!$C$8:$AZ$8,0)))</f>
        <v>0</v>
      </c>
      <c r="N14" s="128">
        <f>IF(ISNA(INDEX('Stock Model- B 60 W'!$C$9:$AZ$53,MATCH($B14,'Stock Model- B 60 W'!$B$9:$B$53,0),MATCH(($B14-N$4+1),'Stock Model- B 60 W'!$C$8:$AZ$8,0))),0,INDEX('Stock Model- B 60 W'!$C$9:$AZ$53,MATCH($B14,'Stock Model- B 60 W'!$B$9:$B$53,0),MATCH(($B14-N$4+1),'Stock Model- B 60 W'!$C$8:$AZ$8,0)))</f>
        <v>0</v>
      </c>
      <c r="O14" s="128">
        <f>IF(ISNA(INDEX('Stock Model- B 60 W'!$C$9:$AZ$53,MATCH($B14,'Stock Model- B 60 W'!$B$9:$B$53,0),MATCH(($B14-O$4+1),'Stock Model- B 60 W'!$C$8:$AZ$8,0))),0,INDEX('Stock Model- B 60 W'!$C$9:$AZ$53,MATCH($B14,'Stock Model- B 60 W'!$B$9:$B$53,0),MATCH(($B14-O$4+1),'Stock Model- B 60 W'!$C$8:$AZ$8,0)))</f>
        <v>0</v>
      </c>
      <c r="P14" s="128">
        <f>IF(ISNA(INDEX('Stock Model- B 60 W'!$C$9:$AZ$53,MATCH($B14,'Stock Model- B 60 W'!$B$9:$B$53,0),MATCH(($B14-P$4+1),'Stock Model- B 60 W'!$C$8:$AZ$8,0))),0,INDEX('Stock Model- B 60 W'!$C$9:$AZ$53,MATCH($B14,'Stock Model- B 60 W'!$B$9:$B$53,0),MATCH(($B14-P$4+1),'Stock Model- B 60 W'!$C$8:$AZ$8,0)))</f>
        <v>0</v>
      </c>
      <c r="Q14" s="128">
        <f>IF(ISNA(INDEX('Stock Model- B 60 W'!$C$9:$AZ$53,MATCH($B14,'Stock Model- B 60 W'!$B$9:$B$53,0),MATCH(($B14-Q$4+1),'Stock Model- B 60 W'!$C$8:$AZ$8,0))),0,INDEX('Stock Model- B 60 W'!$C$9:$AZ$53,MATCH($B14,'Stock Model- B 60 W'!$B$9:$B$53,0),MATCH(($B14-Q$4+1),'Stock Model- B 60 W'!$C$8:$AZ$8,0)))</f>
        <v>0</v>
      </c>
      <c r="R14" s="128">
        <f>IF(ISNA(INDEX('Stock Model- B 60 W'!$C$9:$AZ$53,MATCH($B14,'Stock Model- B 60 W'!$B$9:$B$53,0),MATCH(($B14-R$4+1),'Stock Model- B 60 W'!$C$8:$AZ$8,0))),0,INDEX('Stock Model- B 60 W'!$C$9:$AZ$53,MATCH($B14,'Stock Model- B 60 W'!$B$9:$B$53,0),MATCH(($B14-R$4+1),'Stock Model- B 60 W'!$C$8:$AZ$8,0)))</f>
        <v>0</v>
      </c>
      <c r="S14" s="128">
        <f>IF(ISNA(INDEX('Stock Model- B 60 W'!$C$9:$AZ$53,MATCH($B14,'Stock Model- B 60 W'!$B$9:$B$53,0),MATCH(($B14-S$4+1),'Stock Model- B 60 W'!$C$8:$AZ$8,0))),0,INDEX('Stock Model- B 60 W'!$C$9:$AZ$53,MATCH($B14,'Stock Model- B 60 W'!$B$9:$B$53,0),MATCH(($B14-S$4+1),'Stock Model- B 60 W'!$C$8:$AZ$8,0)))</f>
        <v>0</v>
      </c>
      <c r="T14" s="128">
        <f>IF(ISNA(INDEX('Stock Model- B 60 W'!$C$9:$AZ$53,MATCH($B14,'Stock Model- B 60 W'!$B$9:$B$53,0),MATCH(($B14-T$4+1),'Stock Model- B 60 W'!$C$8:$AZ$8,0))),0,INDEX('Stock Model- B 60 W'!$C$9:$AZ$53,MATCH($B14,'Stock Model- B 60 W'!$B$9:$B$53,0),MATCH(($B14-T$4+1),'Stock Model- B 60 W'!$C$8:$AZ$8,0)))</f>
        <v>0</v>
      </c>
      <c r="U14" s="128">
        <f>IF(ISNA(INDEX('Stock Model- B 60 W'!$C$9:$AZ$53,MATCH($B14,'Stock Model- B 60 W'!$B$9:$B$53,0),MATCH(($B14-U$4+1),'Stock Model- B 60 W'!$C$8:$AZ$8,0))),0,INDEX('Stock Model- B 60 W'!$C$9:$AZ$53,MATCH($B14,'Stock Model- B 60 W'!$B$9:$B$53,0),MATCH(($B14-U$4+1),'Stock Model- B 60 W'!$C$8:$AZ$8,0)))</f>
        <v>0</v>
      </c>
      <c r="V14" s="128">
        <f>IF(ISNA(INDEX('Stock Model- B 60 W'!$C$9:$AZ$53,MATCH($B14,'Stock Model- B 60 W'!$B$9:$B$53,0),MATCH(($B14-V$4+1),'Stock Model- B 60 W'!$C$8:$AZ$8,0))),0,INDEX('Stock Model- B 60 W'!$C$9:$AZ$53,MATCH($B14,'Stock Model- B 60 W'!$B$9:$B$53,0),MATCH(($B14-V$4+1),'Stock Model- B 60 W'!$C$8:$AZ$8,0)))</f>
        <v>0</v>
      </c>
      <c r="W14" s="128">
        <f>IF(ISNA(INDEX('Stock Model- B 60 W'!$C$9:$AZ$53,MATCH($B14,'Stock Model- B 60 W'!$B$9:$B$53,0),MATCH(($B14-W$4+1),'Stock Model- B 60 W'!$C$8:$AZ$8,0))),0,INDEX('Stock Model- B 60 W'!$C$9:$AZ$53,MATCH($B14,'Stock Model- B 60 W'!$B$9:$B$53,0),MATCH(($B14-W$4+1),'Stock Model- B 60 W'!$C$8:$AZ$8,0)))</f>
        <v>0</v>
      </c>
      <c r="X14" s="128">
        <f>IF(ISNA(INDEX('Stock Model- B 60 W'!$C$9:$AZ$53,MATCH($B14,'Stock Model- B 60 W'!$B$9:$B$53,0),MATCH(($B14-X$4+1),'Stock Model- B 60 W'!$C$8:$AZ$8,0))),0,INDEX('Stock Model- B 60 W'!$C$9:$AZ$53,MATCH($B14,'Stock Model- B 60 W'!$B$9:$B$53,0),MATCH(($B14-X$4+1),'Stock Model- B 60 W'!$C$8:$AZ$8,0)))</f>
        <v>0</v>
      </c>
      <c r="Y14" s="128">
        <f>IF(ISNA(INDEX('Stock Model- B 60 W'!$C$9:$AZ$53,MATCH($B14,'Stock Model- B 60 W'!$B$9:$B$53,0),MATCH(($B14-Y$4+1),'Stock Model- B 60 W'!$C$8:$AZ$8,0))),0,INDEX('Stock Model- B 60 W'!$C$9:$AZ$53,MATCH($B14,'Stock Model- B 60 W'!$B$9:$B$53,0),MATCH(($B14-Y$4+1),'Stock Model- B 60 W'!$C$8:$AZ$8,0)))</f>
        <v>0</v>
      </c>
      <c r="Z14" s="128">
        <f>IF(ISNA(INDEX('Stock Model- B 60 W'!$C$9:$AZ$53,MATCH($B14,'Stock Model- B 60 W'!$B$9:$B$53,0),MATCH(($B14-Z$4+1),'Stock Model- B 60 W'!$C$8:$AZ$8,0))),0,INDEX('Stock Model- B 60 W'!$C$9:$AZ$53,MATCH($B14,'Stock Model- B 60 W'!$B$9:$B$53,0),MATCH(($B14-Z$4+1),'Stock Model- B 60 W'!$C$8:$AZ$8,0)))</f>
        <v>0</v>
      </c>
      <c r="AA14" s="128">
        <f>IF(ISNA(INDEX('Stock Model- B 60 W'!$C$9:$AZ$53,MATCH($B14,'Stock Model- B 60 W'!$B$9:$B$53,0),MATCH(($B14-AA$4+1),'Stock Model- B 60 W'!$C$8:$AZ$8,0))),0,INDEX('Stock Model- B 60 W'!$C$9:$AZ$53,MATCH($B14,'Stock Model- B 60 W'!$B$9:$B$53,0),MATCH(($B14-AA$4+1),'Stock Model- B 60 W'!$C$8:$AZ$8,0)))</f>
        <v>0</v>
      </c>
      <c r="AB14" s="128">
        <f>IF(ISNA(INDEX('Stock Model- B 60 W'!$C$9:$AZ$53,MATCH($B14,'Stock Model- B 60 W'!$B$9:$B$53,0),MATCH(($B14-AB$4+1),'Stock Model- B 60 W'!$C$8:$AZ$8,0))),0,INDEX('Stock Model- B 60 W'!$C$9:$AZ$53,MATCH($B14,'Stock Model- B 60 W'!$B$9:$B$53,0),MATCH(($B14-AB$4+1),'Stock Model- B 60 W'!$C$8:$AZ$8,0)))</f>
        <v>0</v>
      </c>
      <c r="AC14" s="128">
        <f>IF(ISNA(INDEX('Stock Model- B 60 W'!$C$9:$AZ$53,MATCH($B14,'Stock Model- B 60 W'!$B$9:$B$53,0),MATCH(($B14-AC$4+1),'Stock Model- B 60 W'!$C$8:$AZ$8,0))),0,INDEX('Stock Model- B 60 W'!$C$9:$AZ$53,MATCH($B14,'Stock Model- B 60 W'!$B$9:$B$53,0),MATCH(($B14-AC$4+1),'Stock Model- B 60 W'!$C$8:$AZ$8,0)))</f>
        <v>0</v>
      </c>
      <c r="AD14" s="128">
        <f>IF(ISNA(INDEX('Stock Model- B 60 W'!$C$9:$AZ$53,MATCH($B14,'Stock Model- B 60 W'!$B$9:$B$53,0),MATCH(($B14-AD$4+1),'Stock Model- B 60 W'!$C$8:$AZ$8,0))),0,INDEX('Stock Model- B 60 W'!$C$9:$AZ$53,MATCH($B14,'Stock Model- B 60 W'!$B$9:$B$53,0),MATCH(($B14-AD$4+1),'Stock Model- B 60 W'!$C$8:$AZ$8,0)))</f>
        <v>0</v>
      </c>
      <c r="AE14" s="128">
        <f>IF(ISNA(INDEX('Stock Model- B 60 W'!$C$9:$AZ$53,MATCH($B14,'Stock Model- B 60 W'!$B$9:$B$53,0),MATCH(($B14-AE$4+1),'Stock Model- B 60 W'!$C$8:$AZ$8,0))),0,INDEX('Stock Model- B 60 W'!$C$9:$AZ$53,MATCH($B14,'Stock Model- B 60 W'!$B$9:$B$53,0),MATCH(($B14-AE$4+1),'Stock Model- B 60 W'!$C$8:$AZ$8,0)))</f>
        <v>0</v>
      </c>
      <c r="AF14" s="128">
        <f>IF(ISNA(INDEX('Stock Model- B 60 W'!$C$9:$AZ$53,MATCH($B14,'Stock Model- B 60 W'!$B$9:$B$53,0),MATCH(($B14-AF$4+1),'Stock Model- B 60 W'!$C$8:$AZ$8,0))),0,INDEX('Stock Model- B 60 W'!$C$9:$AZ$53,MATCH($B14,'Stock Model- B 60 W'!$B$9:$B$53,0),MATCH(($B14-AF$4+1),'Stock Model- B 60 W'!$C$8:$AZ$8,0)))</f>
        <v>0</v>
      </c>
      <c r="AG14" s="128">
        <f>IF(ISNA(INDEX('Stock Model- B 60 W'!$C$9:$AZ$53,MATCH($B14,'Stock Model- B 60 W'!$B$9:$B$53,0),MATCH(($B14-AG$4+1),'Stock Model- B 60 W'!$C$8:$AZ$8,0))),0,INDEX('Stock Model- B 60 W'!$C$9:$AZ$53,MATCH($B14,'Stock Model- B 60 W'!$B$9:$B$53,0),MATCH(($B14-AG$4+1),'Stock Model- B 60 W'!$C$8:$AZ$8,0)))</f>
        <v>0</v>
      </c>
      <c r="AH14" s="128">
        <f>IF(ISNA(INDEX('Stock Model- B 60 W'!$C$9:$AZ$53,MATCH($B14,'Stock Model- B 60 W'!$B$9:$B$53,0),MATCH(($B14-AH$4+1),'Stock Model- B 60 W'!$C$8:$AZ$8,0))),0,INDEX('Stock Model- B 60 W'!$C$9:$AZ$53,MATCH($B14,'Stock Model- B 60 W'!$B$9:$B$53,0),MATCH(($B14-AH$4+1),'Stock Model- B 60 W'!$C$8:$AZ$8,0)))</f>
        <v>0</v>
      </c>
      <c r="AI14" s="128">
        <f>IF(ISNA(INDEX('Stock Model- B 60 W'!$C$9:$AZ$53,MATCH($B14,'Stock Model- B 60 W'!$B$9:$B$53,0),MATCH(($B14-AI$4+1),'Stock Model- B 60 W'!$C$8:$AZ$8,0))),0,INDEX('Stock Model- B 60 W'!$C$9:$AZ$53,MATCH($B14,'Stock Model- B 60 W'!$B$9:$B$53,0),MATCH(($B14-AI$4+1),'Stock Model- B 60 W'!$C$8:$AZ$8,0)))</f>
        <v>0</v>
      </c>
      <c r="AJ14" s="128">
        <f>IF(ISNA(INDEX('Stock Model- B 60 W'!$C$9:$AZ$53,MATCH($B14,'Stock Model- B 60 W'!$B$9:$B$53,0),MATCH(($B14-AJ$4+1),'Stock Model- B 60 W'!$C$8:$AZ$8,0))),0,INDEX('Stock Model- B 60 W'!$C$9:$AZ$53,MATCH($B14,'Stock Model- B 60 W'!$B$9:$B$53,0),MATCH(($B14-AJ$4+1),'Stock Model- B 60 W'!$C$8:$AZ$8,0)))</f>
        <v>0</v>
      </c>
      <c r="AK14" s="128">
        <f>IF(ISNA(INDEX('Stock Model- B 60 W'!$C$9:$AZ$53,MATCH($B14,'Stock Model- B 60 W'!$B$9:$B$53,0),MATCH(($B14-AK$4+1),'Stock Model- B 60 W'!$C$8:$AZ$8,0))),0,INDEX('Stock Model- B 60 W'!$C$9:$AZ$53,MATCH($B14,'Stock Model- B 60 W'!$B$9:$B$53,0),MATCH(($B14-AK$4+1),'Stock Model- B 60 W'!$C$8:$AZ$8,0)))</f>
        <v>0</v>
      </c>
      <c r="AL14" s="128">
        <f>IF(ISNA(INDEX('Stock Model- B 60 W'!$C$9:$AZ$53,MATCH($B14,'Stock Model- B 60 W'!$B$9:$B$53,0),MATCH(($B14-AL$4+1),'Stock Model- B 60 W'!$C$8:$AZ$8,0))),0,INDEX('Stock Model- B 60 W'!$C$9:$AZ$53,MATCH($B14,'Stock Model- B 60 W'!$B$9:$B$53,0),MATCH(($B14-AL$4+1),'Stock Model- B 60 W'!$C$8:$AZ$8,0)))</f>
        <v>0</v>
      </c>
      <c r="AM14" s="128">
        <f>IF(ISNA(INDEX('Stock Model- B 60 W'!$C$9:$AZ$53,MATCH($B14,'Stock Model- B 60 W'!$B$9:$B$53,0),MATCH(($B14-AM$4+1),'Stock Model- B 60 W'!$C$8:$AZ$8,0))),0,INDEX('Stock Model- B 60 W'!$C$9:$AZ$53,MATCH($B14,'Stock Model- B 60 W'!$B$9:$B$53,0),MATCH(($B14-AM$4+1),'Stock Model- B 60 W'!$C$8:$AZ$8,0)))</f>
        <v>0</v>
      </c>
      <c r="AN14" s="128">
        <f>IF(ISNA(INDEX('Stock Model- B 60 W'!$C$9:$AZ$53,MATCH($B14,'Stock Model- B 60 W'!$B$9:$B$53,0),MATCH(($B14-AN$4+1),'Stock Model- B 60 W'!$C$8:$AZ$8,0))),0,INDEX('Stock Model- B 60 W'!$C$9:$AZ$53,MATCH($B14,'Stock Model- B 60 W'!$B$9:$B$53,0),MATCH(($B14-AN$4+1),'Stock Model- B 60 W'!$C$8:$AZ$8,0)))</f>
        <v>0</v>
      </c>
      <c r="AO14" s="128">
        <f>IF(ISNA(INDEX('Stock Model- B 60 W'!$C$9:$AZ$53,MATCH($B14,'Stock Model- B 60 W'!$B$9:$B$53,0),MATCH(($B14-AO$4+1),'Stock Model- B 60 W'!$C$8:$AZ$8,0))),0,INDEX('Stock Model- B 60 W'!$C$9:$AZ$53,MATCH($B14,'Stock Model- B 60 W'!$B$9:$B$53,0),MATCH(($B14-AO$4+1),'Stock Model- B 60 W'!$C$8:$AZ$8,0)))</f>
        <v>0</v>
      </c>
      <c r="AP14" s="128">
        <f>IF(ISNA(INDEX('Stock Model- B 60 W'!$C$9:$AZ$53,MATCH($B14,'Stock Model- B 60 W'!$B$9:$B$53,0),MATCH(($B14-AP$4+1),'Stock Model- B 60 W'!$C$8:$AZ$8,0))),0,INDEX('Stock Model- B 60 W'!$C$9:$AZ$53,MATCH($B14,'Stock Model- B 60 W'!$B$9:$B$53,0),MATCH(($B14-AP$4+1),'Stock Model- B 60 W'!$C$8:$AZ$8,0)))</f>
        <v>0</v>
      </c>
      <c r="AQ14" s="128">
        <f>IF(ISNA(INDEX('Stock Model- B 60 W'!$C$9:$AZ$53,MATCH($B14,'Stock Model- B 60 W'!$B$9:$B$53,0),MATCH(($B14-AQ$4+1),'Stock Model- B 60 W'!$C$8:$AZ$8,0))),0,INDEX('Stock Model- B 60 W'!$C$9:$AZ$53,MATCH($B14,'Stock Model- B 60 W'!$B$9:$B$53,0),MATCH(($B14-AQ$4+1),'Stock Model- B 60 W'!$C$8:$AZ$8,0)))</f>
        <v>0</v>
      </c>
      <c r="AR14" s="128">
        <f>IF(ISNA(INDEX('Stock Model- B 60 W'!$C$9:$AZ$53,MATCH($B14,'Stock Model- B 60 W'!$B$9:$B$53,0),MATCH(($B14-AR$4+1),'Stock Model- B 60 W'!$C$8:$AZ$8,0))),0,INDEX('Stock Model- B 60 W'!$C$9:$AZ$53,MATCH($B14,'Stock Model- B 60 W'!$B$9:$B$53,0),MATCH(($B14-AR$4+1),'Stock Model- B 60 W'!$C$8:$AZ$8,0)))</f>
        <v>0</v>
      </c>
      <c r="AS14" s="128">
        <f>IF(ISNA(INDEX('Stock Model- B 60 W'!$C$9:$AZ$53,MATCH($B14,'Stock Model- B 60 W'!$B$9:$B$53,0),MATCH(($B14-AS$4+1),'Stock Model- B 60 W'!$C$8:$AZ$8,0))),0,INDEX('Stock Model- B 60 W'!$C$9:$AZ$53,MATCH($B14,'Stock Model- B 60 W'!$B$9:$B$53,0),MATCH(($B14-AS$4+1),'Stock Model- B 60 W'!$C$8:$AZ$8,0)))</f>
        <v>0</v>
      </c>
      <c r="AT14" s="128">
        <f>IF(ISNA(INDEX('Stock Model- B 60 W'!$C$9:$AZ$53,MATCH($B14,'Stock Model- B 60 W'!$B$9:$B$53,0),MATCH(($B14-AT$4+1),'Stock Model- B 60 W'!$C$8:$AZ$8,0))),0,INDEX('Stock Model- B 60 W'!$C$9:$AZ$53,MATCH($B14,'Stock Model- B 60 W'!$B$9:$B$53,0),MATCH(($B14-AT$4+1),'Stock Model- B 60 W'!$C$8:$AZ$8,0)))</f>
        <v>0</v>
      </c>
      <c r="AU14" s="128">
        <f>IF(ISNA(INDEX('Stock Model- B 60 W'!$C$9:$AZ$53,MATCH($B14,'Stock Model- B 60 W'!$B$9:$B$53,0),MATCH(($B14-AU$4+1),'Stock Model- B 60 W'!$C$8:$AZ$8,0))),0,INDEX('Stock Model- B 60 W'!$C$9:$AZ$53,MATCH($B14,'Stock Model- B 60 W'!$B$9:$B$53,0),MATCH(($B14-AU$4+1),'Stock Model- B 60 W'!$C$8:$AZ$8,0)))</f>
        <v>0</v>
      </c>
      <c r="AV14" s="109">
        <f t="shared" ca="1" si="2"/>
        <v>6931135.9841322489</v>
      </c>
      <c r="AW14" s="109" t="str">
        <f ca="1">IF(AV14=SUM('Stock Model- B 60 W'!C18:AZ18),"OK","Error")</f>
        <v>OK</v>
      </c>
    </row>
    <row r="15" spans="1:49">
      <c r="A15" s="214"/>
      <c r="B15" s="109">
        <f>'Stock Model- B 60 W'!B19</f>
        <v>2000</v>
      </c>
      <c r="C15" s="128">
        <f ca="1">IF(ISNA(INDEX('Stock Model- B 60 W'!$C$9:$AZ$53,MATCH($B15,'Stock Model- B 60 W'!$B$9:$B$53,0),MATCH(($B15-C$4+1),'Stock Model- B 60 W'!$C$8:$AZ$8,0))),0,INDEX('Stock Model- B 60 W'!$C$9:$AZ$53,MATCH($B15,'Stock Model- B 60 W'!$B$9:$B$53,0),MATCH(($B15-C$4+1),'Stock Model- B 60 W'!$C$8:$AZ$8,0)))</f>
        <v>0</v>
      </c>
      <c r="D15" s="128">
        <f ca="1">IF(ISNA(INDEX('Stock Model- B 60 W'!$C$9:$AZ$53,MATCH($B15,'Stock Model- B 60 W'!$B$9:$B$53,0),MATCH(($B15-D$4+1),'Stock Model- B 60 W'!$C$8:$AZ$8,0))),0,INDEX('Stock Model- B 60 W'!$C$9:$AZ$53,MATCH($B15,'Stock Model- B 60 W'!$B$9:$B$53,0),MATCH(($B15-D$4+1),'Stock Model- B 60 W'!$C$8:$AZ$8,0)))</f>
        <v>0</v>
      </c>
      <c r="E15" s="128">
        <f ca="1">IF(ISNA(INDEX('Stock Model- B 60 W'!$C$9:$AZ$53,MATCH($B15,'Stock Model- B 60 W'!$B$9:$B$53,0),MATCH(($B15-E$4+1),'Stock Model- B 60 W'!$C$8:$AZ$8,0))),0,INDEX('Stock Model- B 60 W'!$C$9:$AZ$53,MATCH($B15,'Stock Model- B 60 W'!$B$9:$B$53,0),MATCH(($B15-E$4+1),'Stock Model- B 60 W'!$C$8:$AZ$8,0)))</f>
        <v>0</v>
      </c>
      <c r="F15" s="128">
        <f ca="1">IF(ISNA(INDEX('Stock Model- B 60 W'!$C$9:$AZ$53,MATCH($B15,'Stock Model- B 60 W'!$B$9:$B$53,0),MATCH(($B15-F$4+1),'Stock Model- B 60 W'!$C$8:$AZ$8,0))),0,INDEX('Stock Model- B 60 W'!$C$9:$AZ$53,MATCH($B15,'Stock Model- B 60 W'!$B$9:$B$53,0),MATCH(($B15-F$4+1),'Stock Model- B 60 W'!$C$8:$AZ$8,0)))</f>
        <v>0</v>
      </c>
      <c r="G15" s="128">
        <f ca="1">IF(ISNA(INDEX('Stock Model- B 60 W'!$C$9:$AZ$53,MATCH($B15,'Stock Model- B 60 W'!$B$9:$B$53,0),MATCH(($B15-G$4+1),'Stock Model- B 60 W'!$C$8:$AZ$8,0))),0,INDEX('Stock Model- B 60 W'!$C$9:$AZ$53,MATCH($B15,'Stock Model- B 60 W'!$B$9:$B$53,0),MATCH(($B15-G$4+1),'Stock Model- B 60 W'!$C$8:$AZ$8,0)))</f>
        <v>0</v>
      </c>
      <c r="H15" s="128">
        <f ca="1">IF(ISNA(INDEX('Stock Model- B 60 W'!$C$9:$AZ$53,MATCH($B15,'Stock Model- B 60 W'!$B$9:$B$53,0),MATCH(($B15-H$4+1),'Stock Model- B 60 W'!$C$8:$AZ$8,0))),0,INDEX('Stock Model- B 60 W'!$C$9:$AZ$53,MATCH($B15,'Stock Model- B 60 W'!$B$9:$B$53,0),MATCH(($B15-H$4+1),'Stock Model- B 60 W'!$C$8:$AZ$8,0)))</f>
        <v>0</v>
      </c>
      <c r="I15" s="128">
        <f ca="1">IF(ISNA(INDEX('Stock Model- B 60 W'!$C$9:$AZ$53,MATCH($B15,'Stock Model- B 60 W'!$B$9:$B$53,0),MATCH(($B15-I$4+1),'Stock Model- B 60 W'!$C$8:$AZ$8,0))),0,INDEX('Stock Model- B 60 W'!$C$9:$AZ$53,MATCH($B15,'Stock Model- B 60 W'!$B$9:$B$53,0),MATCH(($B15-I$4+1),'Stock Model- B 60 W'!$C$8:$AZ$8,0)))</f>
        <v>0</v>
      </c>
      <c r="J15" s="128">
        <f ca="1">IF(ISNA(INDEX('Stock Model- B 60 W'!$C$9:$AZ$53,MATCH($B15,'Stock Model- B 60 W'!$B$9:$B$53,0),MATCH(($B15-J$4+1),'Stock Model- B 60 W'!$C$8:$AZ$8,0))),0,INDEX('Stock Model- B 60 W'!$C$9:$AZ$53,MATCH($B15,'Stock Model- B 60 W'!$B$9:$B$53,0),MATCH(($B15-J$4+1),'Stock Model- B 60 W'!$C$8:$AZ$8,0)))</f>
        <v>1726262.1425869758</v>
      </c>
      <c r="K15" s="128">
        <f ca="1">IF(ISNA(INDEX('Stock Model- B 60 W'!$C$9:$AZ$53,MATCH($B15,'Stock Model- B 60 W'!$B$9:$B$53,0),MATCH(($B15-K$4+1),'Stock Model- B 60 W'!$C$8:$AZ$8,0))),0,INDEX('Stock Model- B 60 W'!$C$9:$AZ$53,MATCH($B15,'Stock Model- B 60 W'!$B$9:$B$53,0),MATCH(($B15-K$4+1),'Stock Model- B 60 W'!$C$8:$AZ$8,0)))</f>
        <v>1739209.108656378</v>
      </c>
      <c r="L15" s="128">
        <f ca="1">IF(ISNA(INDEX('Stock Model- B 60 W'!$C$9:$AZ$53,MATCH($B15,'Stock Model- B 60 W'!$B$9:$B$53,0),MATCH(($B15-L$4+1),'Stock Model- B 60 W'!$C$8:$AZ$8,0))),0,INDEX('Stock Model- B 60 W'!$C$9:$AZ$53,MATCH($B15,'Stock Model- B 60 W'!$B$9:$B$53,0),MATCH(($B15-L$4+1),'Stock Model- B 60 W'!$C$8:$AZ$8,0)))</f>
        <v>1752253.176971301</v>
      </c>
      <c r="M15" s="128">
        <f ca="1">IF(ISNA(INDEX('Stock Model- B 60 W'!$C$9:$AZ$53,MATCH($B15,'Stock Model- B 60 W'!$B$9:$B$53,0),MATCH(($B15-M$4+1),'Stock Model- B 60 W'!$C$8:$AZ$8,0))),0,INDEX('Stock Model- B 60 W'!$C$9:$AZ$53,MATCH($B15,'Stock Model- B 60 W'!$B$9:$B$53,0),MATCH(($B15-M$4+1),'Stock Model- B 60 W'!$C$8:$AZ$8,0)))</f>
        <v>1765395.075798586</v>
      </c>
      <c r="N15" s="128">
        <f>IF(ISNA(INDEX('Stock Model- B 60 W'!$C$9:$AZ$53,MATCH($B15,'Stock Model- B 60 W'!$B$9:$B$53,0),MATCH(($B15-N$4+1),'Stock Model- B 60 W'!$C$8:$AZ$8,0))),0,INDEX('Stock Model- B 60 W'!$C$9:$AZ$53,MATCH($B15,'Stock Model- B 60 W'!$B$9:$B$53,0),MATCH(($B15-N$4+1),'Stock Model- B 60 W'!$C$8:$AZ$8,0)))</f>
        <v>0</v>
      </c>
      <c r="O15" s="128">
        <f>IF(ISNA(INDEX('Stock Model- B 60 W'!$C$9:$AZ$53,MATCH($B15,'Stock Model- B 60 W'!$B$9:$B$53,0),MATCH(($B15-O$4+1),'Stock Model- B 60 W'!$C$8:$AZ$8,0))),0,INDEX('Stock Model- B 60 W'!$C$9:$AZ$53,MATCH($B15,'Stock Model- B 60 W'!$B$9:$B$53,0),MATCH(($B15-O$4+1),'Stock Model- B 60 W'!$C$8:$AZ$8,0)))</f>
        <v>0</v>
      </c>
      <c r="P15" s="128">
        <f>IF(ISNA(INDEX('Stock Model- B 60 W'!$C$9:$AZ$53,MATCH($B15,'Stock Model- B 60 W'!$B$9:$B$53,0),MATCH(($B15-P$4+1),'Stock Model- B 60 W'!$C$8:$AZ$8,0))),0,INDEX('Stock Model- B 60 W'!$C$9:$AZ$53,MATCH($B15,'Stock Model- B 60 W'!$B$9:$B$53,0),MATCH(($B15-P$4+1),'Stock Model- B 60 W'!$C$8:$AZ$8,0)))</f>
        <v>0</v>
      </c>
      <c r="Q15" s="128">
        <f>IF(ISNA(INDEX('Stock Model- B 60 W'!$C$9:$AZ$53,MATCH($B15,'Stock Model- B 60 W'!$B$9:$B$53,0),MATCH(($B15-Q$4+1),'Stock Model- B 60 W'!$C$8:$AZ$8,0))),0,INDEX('Stock Model- B 60 W'!$C$9:$AZ$53,MATCH($B15,'Stock Model- B 60 W'!$B$9:$B$53,0),MATCH(($B15-Q$4+1),'Stock Model- B 60 W'!$C$8:$AZ$8,0)))</f>
        <v>0</v>
      </c>
      <c r="R15" s="128">
        <f>IF(ISNA(INDEX('Stock Model- B 60 W'!$C$9:$AZ$53,MATCH($B15,'Stock Model- B 60 W'!$B$9:$B$53,0),MATCH(($B15-R$4+1),'Stock Model- B 60 W'!$C$8:$AZ$8,0))),0,INDEX('Stock Model- B 60 W'!$C$9:$AZ$53,MATCH($B15,'Stock Model- B 60 W'!$B$9:$B$53,0),MATCH(($B15-R$4+1),'Stock Model- B 60 W'!$C$8:$AZ$8,0)))</f>
        <v>0</v>
      </c>
      <c r="S15" s="128">
        <f>IF(ISNA(INDEX('Stock Model- B 60 W'!$C$9:$AZ$53,MATCH($B15,'Stock Model- B 60 W'!$B$9:$B$53,0),MATCH(($B15-S$4+1),'Stock Model- B 60 W'!$C$8:$AZ$8,0))),0,INDEX('Stock Model- B 60 W'!$C$9:$AZ$53,MATCH($B15,'Stock Model- B 60 W'!$B$9:$B$53,0),MATCH(($B15-S$4+1),'Stock Model- B 60 W'!$C$8:$AZ$8,0)))</f>
        <v>0</v>
      </c>
      <c r="T15" s="128">
        <f>IF(ISNA(INDEX('Stock Model- B 60 W'!$C$9:$AZ$53,MATCH($B15,'Stock Model- B 60 W'!$B$9:$B$53,0),MATCH(($B15-T$4+1),'Stock Model- B 60 W'!$C$8:$AZ$8,0))),0,INDEX('Stock Model- B 60 W'!$C$9:$AZ$53,MATCH($B15,'Stock Model- B 60 W'!$B$9:$B$53,0),MATCH(($B15-T$4+1),'Stock Model- B 60 W'!$C$8:$AZ$8,0)))</f>
        <v>0</v>
      </c>
      <c r="U15" s="128">
        <f>IF(ISNA(INDEX('Stock Model- B 60 W'!$C$9:$AZ$53,MATCH($B15,'Stock Model- B 60 W'!$B$9:$B$53,0),MATCH(($B15-U$4+1),'Stock Model- B 60 W'!$C$8:$AZ$8,0))),0,INDEX('Stock Model- B 60 W'!$C$9:$AZ$53,MATCH($B15,'Stock Model- B 60 W'!$B$9:$B$53,0),MATCH(($B15-U$4+1),'Stock Model- B 60 W'!$C$8:$AZ$8,0)))</f>
        <v>0</v>
      </c>
      <c r="V15" s="128">
        <f>IF(ISNA(INDEX('Stock Model- B 60 W'!$C$9:$AZ$53,MATCH($B15,'Stock Model- B 60 W'!$B$9:$B$53,0),MATCH(($B15-V$4+1),'Stock Model- B 60 W'!$C$8:$AZ$8,0))),0,INDEX('Stock Model- B 60 W'!$C$9:$AZ$53,MATCH($B15,'Stock Model- B 60 W'!$B$9:$B$53,0),MATCH(($B15-V$4+1),'Stock Model- B 60 W'!$C$8:$AZ$8,0)))</f>
        <v>0</v>
      </c>
      <c r="W15" s="128">
        <f>IF(ISNA(INDEX('Stock Model- B 60 W'!$C$9:$AZ$53,MATCH($B15,'Stock Model- B 60 W'!$B$9:$B$53,0),MATCH(($B15-W$4+1),'Stock Model- B 60 W'!$C$8:$AZ$8,0))),0,INDEX('Stock Model- B 60 W'!$C$9:$AZ$53,MATCH($B15,'Stock Model- B 60 W'!$B$9:$B$53,0),MATCH(($B15-W$4+1),'Stock Model- B 60 W'!$C$8:$AZ$8,0)))</f>
        <v>0</v>
      </c>
      <c r="X15" s="128">
        <f>IF(ISNA(INDEX('Stock Model- B 60 W'!$C$9:$AZ$53,MATCH($B15,'Stock Model- B 60 W'!$B$9:$B$53,0),MATCH(($B15-X$4+1),'Stock Model- B 60 W'!$C$8:$AZ$8,0))),0,INDEX('Stock Model- B 60 W'!$C$9:$AZ$53,MATCH($B15,'Stock Model- B 60 W'!$B$9:$B$53,0),MATCH(($B15-X$4+1),'Stock Model- B 60 W'!$C$8:$AZ$8,0)))</f>
        <v>0</v>
      </c>
      <c r="Y15" s="128">
        <f>IF(ISNA(INDEX('Stock Model- B 60 W'!$C$9:$AZ$53,MATCH($B15,'Stock Model- B 60 W'!$B$9:$B$53,0),MATCH(($B15-Y$4+1),'Stock Model- B 60 W'!$C$8:$AZ$8,0))),0,INDEX('Stock Model- B 60 W'!$C$9:$AZ$53,MATCH($B15,'Stock Model- B 60 W'!$B$9:$B$53,0),MATCH(($B15-Y$4+1),'Stock Model- B 60 W'!$C$8:$AZ$8,0)))</f>
        <v>0</v>
      </c>
      <c r="Z15" s="128">
        <f>IF(ISNA(INDEX('Stock Model- B 60 W'!$C$9:$AZ$53,MATCH($B15,'Stock Model- B 60 W'!$B$9:$B$53,0),MATCH(($B15-Z$4+1),'Stock Model- B 60 W'!$C$8:$AZ$8,0))),0,INDEX('Stock Model- B 60 W'!$C$9:$AZ$53,MATCH($B15,'Stock Model- B 60 W'!$B$9:$B$53,0),MATCH(($B15-Z$4+1),'Stock Model- B 60 W'!$C$8:$AZ$8,0)))</f>
        <v>0</v>
      </c>
      <c r="AA15" s="128">
        <f>IF(ISNA(INDEX('Stock Model- B 60 W'!$C$9:$AZ$53,MATCH($B15,'Stock Model- B 60 W'!$B$9:$B$53,0),MATCH(($B15-AA$4+1),'Stock Model- B 60 W'!$C$8:$AZ$8,0))),0,INDEX('Stock Model- B 60 W'!$C$9:$AZ$53,MATCH($B15,'Stock Model- B 60 W'!$B$9:$B$53,0),MATCH(($B15-AA$4+1),'Stock Model- B 60 W'!$C$8:$AZ$8,0)))</f>
        <v>0</v>
      </c>
      <c r="AB15" s="128">
        <f>IF(ISNA(INDEX('Stock Model- B 60 W'!$C$9:$AZ$53,MATCH($B15,'Stock Model- B 60 W'!$B$9:$B$53,0),MATCH(($B15-AB$4+1),'Stock Model- B 60 W'!$C$8:$AZ$8,0))),0,INDEX('Stock Model- B 60 W'!$C$9:$AZ$53,MATCH($B15,'Stock Model- B 60 W'!$B$9:$B$53,0),MATCH(($B15-AB$4+1),'Stock Model- B 60 W'!$C$8:$AZ$8,0)))</f>
        <v>0</v>
      </c>
      <c r="AC15" s="128">
        <f>IF(ISNA(INDEX('Stock Model- B 60 W'!$C$9:$AZ$53,MATCH($B15,'Stock Model- B 60 W'!$B$9:$B$53,0),MATCH(($B15-AC$4+1),'Stock Model- B 60 W'!$C$8:$AZ$8,0))),0,INDEX('Stock Model- B 60 W'!$C$9:$AZ$53,MATCH($B15,'Stock Model- B 60 W'!$B$9:$B$53,0),MATCH(($B15-AC$4+1),'Stock Model- B 60 W'!$C$8:$AZ$8,0)))</f>
        <v>0</v>
      </c>
      <c r="AD15" s="128">
        <f>IF(ISNA(INDEX('Stock Model- B 60 W'!$C$9:$AZ$53,MATCH($B15,'Stock Model- B 60 W'!$B$9:$B$53,0),MATCH(($B15-AD$4+1),'Stock Model- B 60 W'!$C$8:$AZ$8,0))),0,INDEX('Stock Model- B 60 W'!$C$9:$AZ$53,MATCH($B15,'Stock Model- B 60 W'!$B$9:$B$53,0),MATCH(($B15-AD$4+1),'Stock Model- B 60 W'!$C$8:$AZ$8,0)))</f>
        <v>0</v>
      </c>
      <c r="AE15" s="128">
        <f>IF(ISNA(INDEX('Stock Model- B 60 W'!$C$9:$AZ$53,MATCH($B15,'Stock Model- B 60 W'!$B$9:$B$53,0),MATCH(($B15-AE$4+1),'Stock Model- B 60 W'!$C$8:$AZ$8,0))),0,INDEX('Stock Model- B 60 W'!$C$9:$AZ$53,MATCH($B15,'Stock Model- B 60 W'!$B$9:$B$53,0),MATCH(($B15-AE$4+1),'Stock Model- B 60 W'!$C$8:$AZ$8,0)))</f>
        <v>0</v>
      </c>
      <c r="AF15" s="128">
        <f>IF(ISNA(INDEX('Stock Model- B 60 W'!$C$9:$AZ$53,MATCH($B15,'Stock Model- B 60 W'!$B$9:$B$53,0),MATCH(($B15-AF$4+1),'Stock Model- B 60 W'!$C$8:$AZ$8,0))),0,INDEX('Stock Model- B 60 W'!$C$9:$AZ$53,MATCH($B15,'Stock Model- B 60 W'!$B$9:$B$53,0),MATCH(($B15-AF$4+1),'Stock Model- B 60 W'!$C$8:$AZ$8,0)))</f>
        <v>0</v>
      </c>
      <c r="AG15" s="128">
        <f>IF(ISNA(INDEX('Stock Model- B 60 W'!$C$9:$AZ$53,MATCH($B15,'Stock Model- B 60 W'!$B$9:$B$53,0),MATCH(($B15-AG$4+1),'Stock Model- B 60 W'!$C$8:$AZ$8,0))),0,INDEX('Stock Model- B 60 W'!$C$9:$AZ$53,MATCH($B15,'Stock Model- B 60 W'!$B$9:$B$53,0),MATCH(($B15-AG$4+1),'Stock Model- B 60 W'!$C$8:$AZ$8,0)))</f>
        <v>0</v>
      </c>
      <c r="AH15" s="128">
        <f>IF(ISNA(INDEX('Stock Model- B 60 W'!$C$9:$AZ$53,MATCH($B15,'Stock Model- B 60 W'!$B$9:$B$53,0),MATCH(($B15-AH$4+1),'Stock Model- B 60 W'!$C$8:$AZ$8,0))),0,INDEX('Stock Model- B 60 W'!$C$9:$AZ$53,MATCH($B15,'Stock Model- B 60 W'!$B$9:$B$53,0),MATCH(($B15-AH$4+1),'Stock Model- B 60 W'!$C$8:$AZ$8,0)))</f>
        <v>0</v>
      </c>
      <c r="AI15" s="128">
        <f>IF(ISNA(INDEX('Stock Model- B 60 W'!$C$9:$AZ$53,MATCH($B15,'Stock Model- B 60 W'!$B$9:$B$53,0),MATCH(($B15-AI$4+1),'Stock Model- B 60 W'!$C$8:$AZ$8,0))),0,INDEX('Stock Model- B 60 W'!$C$9:$AZ$53,MATCH($B15,'Stock Model- B 60 W'!$B$9:$B$53,0),MATCH(($B15-AI$4+1),'Stock Model- B 60 W'!$C$8:$AZ$8,0)))</f>
        <v>0</v>
      </c>
      <c r="AJ15" s="128">
        <f>IF(ISNA(INDEX('Stock Model- B 60 W'!$C$9:$AZ$53,MATCH($B15,'Stock Model- B 60 W'!$B$9:$B$53,0),MATCH(($B15-AJ$4+1),'Stock Model- B 60 W'!$C$8:$AZ$8,0))),0,INDEX('Stock Model- B 60 W'!$C$9:$AZ$53,MATCH($B15,'Stock Model- B 60 W'!$B$9:$B$53,0),MATCH(($B15-AJ$4+1),'Stock Model- B 60 W'!$C$8:$AZ$8,0)))</f>
        <v>0</v>
      </c>
      <c r="AK15" s="128">
        <f>IF(ISNA(INDEX('Stock Model- B 60 W'!$C$9:$AZ$53,MATCH($B15,'Stock Model- B 60 W'!$B$9:$B$53,0),MATCH(($B15-AK$4+1),'Stock Model- B 60 W'!$C$8:$AZ$8,0))),0,INDEX('Stock Model- B 60 W'!$C$9:$AZ$53,MATCH($B15,'Stock Model- B 60 W'!$B$9:$B$53,0),MATCH(($B15-AK$4+1),'Stock Model- B 60 W'!$C$8:$AZ$8,0)))</f>
        <v>0</v>
      </c>
      <c r="AL15" s="128">
        <f>IF(ISNA(INDEX('Stock Model- B 60 W'!$C$9:$AZ$53,MATCH($B15,'Stock Model- B 60 W'!$B$9:$B$53,0),MATCH(($B15-AL$4+1),'Stock Model- B 60 W'!$C$8:$AZ$8,0))),0,INDEX('Stock Model- B 60 W'!$C$9:$AZ$53,MATCH($B15,'Stock Model- B 60 W'!$B$9:$B$53,0),MATCH(($B15-AL$4+1),'Stock Model- B 60 W'!$C$8:$AZ$8,0)))</f>
        <v>0</v>
      </c>
      <c r="AM15" s="128">
        <f>IF(ISNA(INDEX('Stock Model- B 60 W'!$C$9:$AZ$53,MATCH($B15,'Stock Model- B 60 W'!$B$9:$B$53,0),MATCH(($B15-AM$4+1),'Stock Model- B 60 W'!$C$8:$AZ$8,0))),0,INDEX('Stock Model- B 60 W'!$C$9:$AZ$53,MATCH($B15,'Stock Model- B 60 W'!$B$9:$B$53,0),MATCH(($B15-AM$4+1),'Stock Model- B 60 W'!$C$8:$AZ$8,0)))</f>
        <v>0</v>
      </c>
      <c r="AN15" s="128">
        <f>IF(ISNA(INDEX('Stock Model- B 60 W'!$C$9:$AZ$53,MATCH($B15,'Stock Model- B 60 W'!$B$9:$B$53,0),MATCH(($B15-AN$4+1),'Stock Model- B 60 W'!$C$8:$AZ$8,0))),0,INDEX('Stock Model- B 60 W'!$C$9:$AZ$53,MATCH($B15,'Stock Model- B 60 W'!$B$9:$B$53,0),MATCH(($B15-AN$4+1),'Stock Model- B 60 W'!$C$8:$AZ$8,0)))</f>
        <v>0</v>
      </c>
      <c r="AO15" s="128">
        <f>IF(ISNA(INDEX('Stock Model- B 60 W'!$C$9:$AZ$53,MATCH($B15,'Stock Model- B 60 W'!$B$9:$B$53,0),MATCH(($B15-AO$4+1),'Stock Model- B 60 W'!$C$8:$AZ$8,0))),0,INDEX('Stock Model- B 60 W'!$C$9:$AZ$53,MATCH($B15,'Stock Model- B 60 W'!$B$9:$B$53,0),MATCH(($B15-AO$4+1),'Stock Model- B 60 W'!$C$8:$AZ$8,0)))</f>
        <v>0</v>
      </c>
      <c r="AP15" s="128">
        <f>IF(ISNA(INDEX('Stock Model- B 60 W'!$C$9:$AZ$53,MATCH($B15,'Stock Model- B 60 W'!$B$9:$B$53,0),MATCH(($B15-AP$4+1),'Stock Model- B 60 W'!$C$8:$AZ$8,0))),0,INDEX('Stock Model- B 60 W'!$C$9:$AZ$53,MATCH($B15,'Stock Model- B 60 W'!$B$9:$B$53,0),MATCH(($B15-AP$4+1),'Stock Model- B 60 W'!$C$8:$AZ$8,0)))</f>
        <v>0</v>
      </c>
      <c r="AQ15" s="128">
        <f>IF(ISNA(INDEX('Stock Model- B 60 W'!$C$9:$AZ$53,MATCH($B15,'Stock Model- B 60 W'!$B$9:$B$53,0),MATCH(($B15-AQ$4+1),'Stock Model- B 60 W'!$C$8:$AZ$8,0))),0,INDEX('Stock Model- B 60 W'!$C$9:$AZ$53,MATCH($B15,'Stock Model- B 60 W'!$B$9:$B$53,0),MATCH(($B15-AQ$4+1),'Stock Model- B 60 W'!$C$8:$AZ$8,0)))</f>
        <v>0</v>
      </c>
      <c r="AR15" s="128">
        <f>IF(ISNA(INDEX('Stock Model- B 60 W'!$C$9:$AZ$53,MATCH($B15,'Stock Model- B 60 W'!$B$9:$B$53,0),MATCH(($B15-AR$4+1),'Stock Model- B 60 W'!$C$8:$AZ$8,0))),0,INDEX('Stock Model- B 60 W'!$C$9:$AZ$53,MATCH($B15,'Stock Model- B 60 W'!$B$9:$B$53,0),MATCH(($B15-AR$4+1),'Stock Model- B 60 W'!$C$8:$AZ$8,0)))</f>
        <v>0</v>
      </c>
      <c r="AS15" s="128">
        <f>IF(ISNA(INDEX('Stock Model- B 60 W'!$C$9:$AZ$53,MATCH($B15,'Stock Model- B 60 W'!$B$9:$B$53,0),MATCH(($B15-AS$4+1),'Stock Model- B 60 W'!$C$8:$AZ$8,0))),0,INDEX('Stock Model- B 60 W'!$C$9:$AZ$53,MATCH($B15,'Stock Model- B 60 W'!$B$9:$B$53,0),MATCH(($B15-AS$4+1),'Stock Model- B 60 W'!$C$8:$AZ$8,0)))</f>
        <v>0</v>
      </c>
      <c r="AT15" s="128">
        <f>IF(ISNA(INDEX('Stock Model- B 60 W'!$C$9:$AZ$53,MATCH($B15,'Stock Model- B 60 W'!$B$9:$B$53,0),MATCH(($B15-AT$4+1),'Stock Model- B 60 W'!$C$8:$AZ$8,0))),0,INDEX('Stock Model- B 60 W'!$C$9:$AZ$53,MATCH($B15,'Stock Model- B 60 W'!$B$9:$B$53,0),MATCH(($B15-AT$4+1),'Stock Model- B 60 W'!$C$8:$AZ$8,0)))</f>
        <v>0</v>
      </c>
      <c r="AU15" s="128">
        <f>IF(ISNA(INDEX('Stock Model- B 60 W'!$C$9:$AZ$53,MATCH($B15,'Stock Model- B 60 W'!$B$9:$B$53,0),MATCH(($B15-AU$4+1),'Stock Model- B 60 W'!$C$8:$AZ$8,0))),0,INDEX('Stock Model- B 60 W'!$C$9:$AZ$53,MATCH($B15,'Stock Model- B 60 W'!$B$9:$B$53,0),MATCH(($B15-AU$4+1),'Stock Model- B 60 W'!$C$8:$AZ$8,0)))</f>
        <v>0</v>
      </c>
      <c r="AV15" s="109">
        <f t="shared" ca="1" si="2"/>
        <v>6983119.5040132403</v>
      </c>
      <c r="AW15" s="109" t="str">
        <f ca="1">IF(AV15=SUM('Stock Model- B 60 W'!C19:AZ19),"OK","Error")</f>
        <v>OK</v>
      </c>
    </row>
    <row r="16" spans="1:49">
      <c r="A16" s="214"/>
      <c r="B16" s="109">
        <f>'Stock Model- B 60 W'!B20</f>
        <v>2001</v>
      </c>
      <c r="C16" s="128">
        <f ca="1">IF(ISNA(INDEX('Stock Model- B 60 W'!$C$9:$AZ$53,MATCH($B16,'Stock Model- B 60 W'!$B$9:$B$53,0),MATCH(($B16-C$4+1),'Stock Model- B 60 W'!$C$8:$AZ$8,0))),0,INDEX('Stock Model- B 60 W'!$C$9:$AZ$53,MATCH($B16,'Stock Model- B 60 W'!$B$9:$B$53,0),MATCH(($B16-C$4+1),'Stock Model- B 60 W'!$C$8:$AZ$8,0)))</f>
        <v>0</v>
      </c>
      <c r="D16" s="128">
        <f ca="1">IF(ISNA(INDEX('Stock Model- B 60 W'!$C$9:$AZ$53,MATCH($B16,'Stock Model- B 60 W'!$B$9:$B$53,0),MATCH(($B16-D$4+1),'Stock Model- B 60 W'!$C$8:$AZ$8,0))),0,INDEX('Stock Model- B 60 W'!$C$9:$AZ$53,MATCH($B16,'Stock Model- B 60 W'!$B$9:$B$53,0),MATCH(($B16-D$4+1),'Stock Model- B 60 W'!$C$8:$AZ$8,0)))</f>
        <v>0</v>
      </c>
      <c r="E16" s="128">
        <f ca="1">IF(ISNA(INDEX('Stock Model- B 60 W'!$C$9:$AZ$53,MATCH($B16,'Stock Model- B 60 W'!$B$9:$B$53,0),MATCH(($B16-E$4+1),'Stock Model- B 60 W'!$C$8:$AZ$8,0))),0,INDEX('Stock Model- B 60 W'!$C$9:$AZ$53,MATCH($B16,'Stock Model- B 60 W'!$B$9:$B$53,0),MATCH(($B16-E$4+1),'Stock Model- B 60 W'!$C$8:$AZ$8,0)))</f>
        <v>0</v>
      </c>
      <c r="F16" s="128">
        <f ca="1">IF(ISNA(INDEX('Stock Model- B 60 W'!$C$9:$AZ$53,MATCH($B16,'Stock Model- B 60 W'!$B$9:$B$53,0),MATCH(($B16-F$4+1),'Stock Model- B 60 W'!$C$8:$AZ$8,0))),0,INDEX('Stock Model- B 60 W'!$C$9:$AZ$53,MATCH($B16,'Stock Model- B 60 W'!$B$9:$B$53,0),MATCH(($B16-F$4+1),'Stock Model- B 60 W'!$C$8:$AZ$8,0)))</f>
        <v>0</v>
      </c>
      <c r="G16" s="128">
        <f ca="1">IF(ISNA(INDEX('Stock Model- B 60 W'!$C$9:$AZ$53,MATCH($B16,'Stock Model- B 60 W'!$B$9:$B$53,0),MATCH(($B16-G$4+1),'Stock Model- B 60 W'!$C$8:$AZ$8,0))),0,INDEX('Stock Model- B 60 W'!$C$9:$AZ$53,MATCH($B16,'Stock Model- B 60 W'!$B$9:$B$53,0),MATCH(($B16-G$4+1),'Stock Model- B 60 W'!$C$8:$AZ$8,0)))</f>
        <v>0</v>
      </c>
      <c r="H16" s="128">
        <f ca="1">IF(ISNA(INDEX('Stock Model- B 60 W'!$C$9:$AZ$53,MATCH($B16,'Stock Model- B 60 W'!$B$9:$B$53,0),MATCH(($B16-H$4+1),'Stock Model- B 60 W'!$C$8:$AZ$8,0))),0,INDEX('Stock Model- B 60 W'!$C$9:$AZ$53,MATCH($B16,'Stock Model- B 60 W'!$B$9:$B$53,0),MATCH(($B16-H$4+1),'Stock Model- B 60 W'!$C$8:$AZ$8,0)))</f>
        <v>0</v>
      </c>
      <c r="I16" s="128">
        <f ca="1">IF(ISNA(INDEX('Stock Model- B 60 W'!$C$9:$AZ$53,MATCH($B16,'Stock Model- B 60 W'!$B$9:$B$53,0),MATCH(($B16-I$4+1),'Stock Model- B 60 W'!$C$8:$AZ$8,0))),0,INDEX('Stock Model- B 60 W'!$C$9:$AZ$53,MATCH($B16,'Stock Model- B 60 W'!$B$9:$B$53,0),MATCH(($B16-I$4+1),'Stock Model- B 60 W'!$C$8:$AZ$8,0)))</f>
        <v>0</v>
      </c>
      <c r="J16" s="128">
        <f ca="1">IF(ISNA(INDEX('Stock Model- B 60 W'!$C$9:$AZ$53,MATCH($B16,'Stock Model- B 60 W'!$B$9:$B$53,0),MATCH(($B16-J$4+1),'Stock Model- B 60 W'!$C$8:$AZ$8,0))),0,INDEX('Stock Model- B 60 W'!$C$9:$AZ$53,MATCH($B16,'Stock Model- B 60 W'!$B$9:$B$53,0),MATCH(($B16-J$4+1),'Stock Model- B 60 W'!$C$8:$AZ$8,0)))</f>
        <v>0</v>
      </c>
      <c r="K16" s="128">
        <f ca="1">IF(ISNA(INDEX('Stock Model- B 60 W'!$C$9:$AZ$53,MATCH($B16,'Stock Model- B 60 W'!$B$9:$B$53,0),MATCH(($B16-K$4+1),'Stock Model- B 60 W'!$C$8:$AZ$8,0))),0,INDEX('Stock Model- B 60 W'!$C$9:$AZ$53,MATCH($B16,'Stock Model- B 60 W'!$B$9:$B$53,0),MATCH(($B16-K$4+1),'Stock Model- B 60 W'!$C$8:$AZ$8,0)))</f>
        <v>1739209.108656378</v>
      </c>
      <c r="L16" s="128">
        <f ca="1">IF(ISNA(INDEX('Stock Model- B 60 W'!$C$9:$AZ$53,MATCH($B16,'Stock Model- B 60 W'!$B$9:$B$53,0),MATCH(($B16-L$4+1),'Stock Model- B 60 W'!$C$8:$AZ$8,0))),0,INDEX('Stock Model- B 60 W'!$C$9:$AZ$53,MATCH($B16,'Stock Model- B 60 W'!$B$9:$B$53,0),MATCH(($B16-L$4+1),'Stock Model- B 60 W'!$C$8:$AZ$8,0)))</f>
        <v>1752253.176971301</v>
      </c>
      <c r="M16" s="128">
        <f ca="1">IF(ISNA(INDEX('Stock Model- B 60 W'!$C$9:$AZ$53,MATCH($B16,'Stock Model- B 60 W'!$B$9:$B$53,0),MATCH(($B16-M$4+1),'Stock Model- B 60 W'!$C$8:$AZ$8,0))),0,INDEX('Stock Model- B 60 W'!$C$9:$AZ$53,MATCH($B16,'Stock Model- B 60 W'!$B$9:$B$53,0),MATCH(($B16-M$4+1),'Stock Model- B 60 W'!$C$8:$AZ$8,0)))</f>
        <v>1765395.075798586</v>
      </c>
      <c r="N16" s="128">
        <f ca="1">IF(ISNA(INDEX('Stock Model- B 60 W'!$C$9:$AZ$53,MATCH($B16,'Stock Model- B 60 W'!$B$9:$B$53,0),MATCH(($B16-N$4+1),'Stock Model- B 60 W'!$C$8:$AZ$8,0))),0,INDEX('Stock Model- B 60 W'!$C$9:$AZ$53,MATCH($B16,'Stock Model- B 60 W'!$B$9:$B$53,0),MATCH(($B16-N$4+1),'Stock Model- B 60 W'!$C$8:$AZ$8,0)))</f>
        <v>1778635.5388670757</v>
      </c>
      <c r="O16" s="128">
        <f>IF(ISNA(INDEX('Stock Model- B 60 W'!$C$9:$AZ$53,MATCH($B16,'Stock Model- B 60 W'!$B$9:$B$53,0),MATCH(($B16-O$4+1),'Stock Model- B 60 W'!$C$8:$AZ$8,0))),0,INDEX('Stock Model- B 60 W'!$C$9:$AZ$53,MATCH($B16,'Stock Model- B 60 W'!$B$9:$B$53,0),MATCH(($B16-O$4+1),'Stock Model- B 60 W'!$C$8:$AZ$8,0)))</f>
        <v>0</v>
      </c>
      <c r="P16" s="128">
        <f>IF(ISNA(INDEX('Stock Model- B 60 W'!$C$9:$AZ$53,MATCH($B16,'Stock Model- B 60 W'!$B$9:$B$53,0),MATCH(($B16-P$4+1),'Stock Model- B 60 W'!$C$8:$AZ$8,0))),0,INDEX('Stock Model- B 60 W'!$C$9:$AZ$53,MATCH($B16,'Stock Model- B 60 W'!$B$9:$B$53,0),MATCH(($B16-P$4+1),'Stock Model- B 60 W'!$C$8:$AZ$8,0)))</f>
        <v>0</v>
      </c>
      <c r="Q16" s="128">
        <f>IF(ISNA(INDEX('Stock Model- B 60 W'!$C$9:$AZ$53,MATCH($B16,'Stock Model- B 60 W'!$B$9:$B$53,0),MATCH(($B16-Q$4+1),'Stock Model- B 60 W'!$C$8:$AZ$8,0))),0,INDEX('Stock Model- B 60 W'!$C$9:$AZ$53,MATCH($B16,'Stock Model- B 60 W'!$B$9:$B$53,0),MATCH(($B16-Q$4+1),'Stock Model- B 60 W'!$C$8:$AZ$8,0)))</f>
        <v>0</v>
      </c>
      <c r="R16" s="128">
        <f>IF(ISNA(INDEX('Stock Model- B 60 W'!$C$9:$AZ$53,MATCH($B16,'Stock Model- B 60 W'!$B$9:$B$53,0),MATCH(($B16-R$4+1),'Stock Model- B 60 W'!$C$8:$AZ$8,0))),0,INDEX('Stock Model- B 60 W'!$C$9:$AZ$53,MATCH($B16,'Stock Model- B 60 W'!$B$9:$B$53,0),MATCH(($B16-R$4+1),'Stock Model- B 60 W'!$C$8:$AZ$8,0)))</f>
        <v>0</v>
      </c>
      <c r="S16" s="128">
        <f>IF(ISNA(INDEX('Stock Model- B 60 W'!$C$9:$AZ$53,MATCH($B16,'Stock Model- B 60 W'!$B$9:$B$53,0),MATCH(($B16-S$4+1),'Stock Model- B 60 W'!$C$8:$AZ$8,0))),0,INDEX('Stock Model- B 60 W'!$C$9:$AZ$53,MATCH($B16,'Stock Model- B 60 W'!$B$9:$B$53,0),MATCH(($B16-S$4+1),'Stock Model- B 60 W'!$C$8:$AZ$8,0)))</f>
        <v>0</v>
      </c>
      <c r="T16" s="128">
        <f>IF(ISNA(INDEX('Stock Model- B 60 W'!$C$9:$AZ$53,MATCH($B16,'Stock Model- B 60 W'!$B$9:$B$53,0),MATCH(($B16-T$4+1),'Stock Model- B 60 W'!$C$8:$AZ$8,0))),0,INDEX('Stock Model- B 60 W'!$C$9:$AZ$53,MATCH($B16,'Stock Model- B 60 W'!$B$9:$B$53,0),MATCH(($B16-T$4+1),'Stock Model- B 60 W'!$C$8:$AZ$8,0)))</f>
        <v>0</v>
      </c>
      <c r="U16" s="128">
        <f>IF(ISNA(INDEX('Stock Model- B 60 W'!$C$9:$AZ$53,MATCH($B16,'Stock Model- B 60 W'!$B$9:$B$53,0),MATCH(($B16-U$4+1),'Stock Model- B 60 W'!$C$8:$AZ$8,0))),0,INDEX('Stock Model- B 60 W'!$C$9:$AZ$53,MATCH($B16,'Stock Model- B 60 W'!$B$9:$B$53,0),MATCH(($B16-U$4+1),'Stock Model- B 60 W'!$C$8:$AZ$8,0)))</f>
        <v>0</v>
      </c>
      <c r="V16" s="128">
        <f>IF(ISNA(INDEX('Stock Model- B 60 W'!$C$9:$AZ$53,MATCH($B16,'Stock Model- B 60 W'!$B$9:$B$53,0),MATCH(($B16-V$4+1),'Stock Model- B 60 W'!$C$8:$AZ$8,0))),0,INDEX('Stock Model- B 60 W'!$C$9:$AZ$53,MATCH($B16,'Stock Model- B 60 W'!$B$9:$B$53,0),MATCH(($B16-V$4+1),'Stock Model- B 60 W'!$C$8:$AZ$8,0)))</f>
        <v>0</v>
      </c>
      <c r="W16" s="128">
        <f>IF(ISNA(INDEX('Stock Model- B 60 W'!$C$9:$AZ$53,MATCH($B16,'Stock Model- B 60 W'!$B$9:$B$53,0),MATCH(($B16-W$4+1),'Stock Model- B 60 W'!$C$8:$AZ$8,0))),0,INDEX('Stock Model- B 60 W'!$C$9:$AZ$53,MATCH($B16,'Stock Model- B 60 W'!$B$9:$B$53,0),MATCH(($B16-W$4+1),'Stock Model- B 60 W'!$C$8:$AZ$8,0)))</f>
        <v>0</v>
      </c>
      <c r="X16" s="128">
        <f>IF(ISNA(INDEX('Stock Model- B 60 W'!$C$9:$AZ$53,MATCH($B16,'Stock Model- B 60 W'!$B$9:$B$53,0),MATCH(($B16-X$4+1),'Stock Model- B 60 W'!$C$8:$AZ$8,0))),0,INDEX('Stock Model- B 60 W'!$C$9:$AZ$53,MATCH($B16,'Stock Model- B 60 W'!$B$9:$B$53,0),MATCH(($B16-X$4+1),'Stock Model- B 60 W'!$C$8:$AZ$8,0)))</f>
        <v>0</v>
      </c>
      <c r="Y16" s="128">
        <f>IF(ISNA(INDEX('Stock Model- B 60 W'!$C$9:$AZ$53,MATCH($B16,'Stock Model- B 60 W'!$B$9:$B$53,0),MATCH(($B16-Y$4+1),'Stock Model- B 60 W'!$C$8:$AZ$8,0))),0,INDEX('Stock Model- B 60 W'!$C$9:$AZ$53,MATCH($B16,'Stock Model- B 60 W'!$B$9:$B$53,0),MATCH(($B16-Y$4+1),'Stock Model- B 60 W'!$C$8:$AZ$8,0)))</f>
        <v>0</v>
      </c>
      <c r="Z16" s="128">
        <f>IF(ISNA(INDEX('Stock Model- B 60 W'!$C$9:$AZ$53,MATCH($B16,'Stock Model- B 60 W'!$B$9:$B$53,0),MATCH(($B16-Z$4+1),'Stock Model- B 60 W'!$C$8:$AZ$8,0))),0,INDEX('Stock Model- B 60 W'!$C$9:$AZ$53,MATCH($B16,'Stock Model- B 60 W'!$B$9:$B$53,0),MATCH(($B16-Z$4+1),'Stock Model- B 60 W'!$C$8:$AZ$8,0)))</f>
        <v>0</v>
      </c>
      <c r="AA16" s="128">
        <f>IF(ISNA(INDEX('Stock Model- B 60 W'!$C$9:$AZ$53,MATCH($B16,'Stock Model- B 60 W'!$B$9:$B$53,0),MATCH(($B16-AA$4+1),'Stock Model- B 60 W'!$C$8:$AZ$8,0))),0,INDEX('Stock Model- B 60 W'!$C$9:$AZ$53,MATCH($B16,'Stock Model- B 60 W'!$B$9:$B$53,0),MATCH(($B16-AA$4+1),'Stock Model- B 60 W'!$C$8:$AZ$8,0)))</f>
        <v>0</v>
      </c>
      <c r="AB16" s="128">
        <f>IF(ISNA(INDEX('Stock Model- B 60 W'!$C$9:$AZ$53,MATCH($B16,'Stock Model- B 60 W'!$B$9:$B$53,0),MATCH(($B16-AB$4+1),'Stock Model- B 60 W'!$C$8:$AZ$8,0))),0,INDEX('Stock Model- B 60 W'!$C$9:$AZ$53,MATCH($B16,'Stock Model- B 60 W'!$B$9:$B$53,0),MATCH(($B16-AB$4+1),'Stock Model- B 60 W'!$C$8:$AZ$8,0)))</f>
        <v>0</v>
      </c>
      <c r="AC16" s="128">
        <f>IF(ISNA(INDEX('Stock Model- B 60 W'!$C$9:$AZ$53,MATCH($B16,'Stock Model- B 60 W'!$B$9:$B$53,0),MATCH(($B16-AC$4+1),'Stock Model- B 60 W'!$C$8:$AZ$8,0))),0,INDEX('Stock Model- B 60 W'!$C$9:$AZ$53,MATCH($B16,'Stock Model- B 60 W'!$B$9:$B$53,0),MATCH(($B16-AC$4+1),'Stock Model- B 60 W'!$C$8:$AZ$8,0)))</f>
        <v>0</v>
      </c>
      <c r="AD16" s="128">
        <f>IF(ISNA(INDEX('Stock Model- B 60 W'!$C$9:$AZ$53,MATCH($B16,'Stock Model- B 60 W'!$B$9:$B$53,0),MATCH(($B16-AD$4+1),'Stock Model- B 60 W'!$C$8:$AZ$8,0))),0,INDEX('Stock Model- B 60 W'!$C$9:$AZ$53,MATCH($B16,'Stock Model- B 60 W'!$B$9:$B$53,0),MATCH(($B16-AD$4+1),'Stock Model- B 60 W'!$C$8:$AZ$8,0)))</f>
        <v>0</v>
      </c>
      <c r="AE16" s="128">
        <f>IF(ISNA(INDEX('Stock Model- B 60 W'!$C$9:$AZ$53,MATCH($B16,'Stock Model- B 60 W'!$B$9:$B$53,0),MATCH(($B16-AE$4+1),'Stock Model- B 60 W'!$C$8:$AZ$8,0))),0,INDEX('Stock Model- B 60 W'!$C$9:$AZ$53,MATCH($B16,'Stock Model- B 60 W'!$B$9:$B$53,0),MATCH(($B16-AE$4+1),'Stock Model- B 60 W'!$C$8:$AZ$8,0)))</f>
        <v>0</v>
      </c>
      <c r="AF16" s="128">
        <f>IF(ISNA(INDEX('Stock Model- B 60 W'!$C$9:$AZ$53,MATCH($B16,'Stock Model- B 60 W'!$B$9:$B$53,0),MATCH(($B16-AF$4+1),'Stock Model- B 60 W'!$C$8:$AZ$8,0))),0,INDEX('Stock Model- B 60 W'!$C$9:$AZ$53,MATCH($B16,'Stock Model- B 60 W'!$B$9:$B$53,0),MATCH(($B16-AF$4+1),'Stock Model- B 60 W'!$C$8:$AZ$8,0)))</f>
        <v>0</v>
      </c>
      <c r="AG16" s="128">
        <f>IF(ISNA(INDEX('Stock Model- B 60 W'!$C$9:$AZ$53,MATCH($B16,'Stock Model- B 60 W'!$B$9:$B$53,0),MATCH(($B16-AG$4+1),'Stock Model- B 60 W'!$C$8:$AZ$8,0))),0,INDEX('Stock Model- B 60 W'!$C$9:$AZ$53,MATCH($B16,'Stock Model- B 60 W'!$B$9:$B$53,0),MATCH(($B16-AG$4+1),'Stock Model- B 60 W'!$C$8:$AZ$8,0)))</f>
        <v>0</v>
      </c>
      <c r="AH16" s="128">
        <f>IF(ISNA(INDEX('Stock Model- B 60 W'!$C$9:$AZ$53,MATCH($B16,'Stock Model- B 60 W'!$B$9:$B$53,0),MATCH(($B16-AH$4+1),'Stock Model- B 60 W'!$C$8:$AZ$8,0))),0,INDEX('Stock Model- B 60 W'!$C$9:$AZ$53,MATCH($B16,'Stock Model- B 60 W'!$B$9:$B$53,0),MATCH(($B16-AH$4+1),'Stock Model- B 60 W'!$C$8:$AZ$8,0)))</f>
        <v>0</v>
      </c>
      <c r="AI16" s="128">
        <f>IF(ISNA(INDEX('Stock Model- B 60 W'!$C$9:$AZ$53,MATCH($B16,'Stock Model- B 60 W'!$B$9:$B$53,0),MATCH(($B16-AI$4+1),'Stock Model- B 60 W'!$C$8:$AZ$8,0))),0,INDEX('Stock Model- B 60 W'!$C$9:$AZ$53,MATCH($B16,'Stock Model- B 60 W'!$B$9:$B$53,0),MATCH(($B16-AI$4+1),'Stock Model- B 60 W'!$C$8:$AZ$8,0)))</f>
        <v>0</v>
      </c>
      <c r="AJ16" s="128">
        <f>IF(ISNA(INDEX('Stock Model- B 60 W'!$C$9:$AZ$53,MATCH($B16,'Stock Model- B 60 W'!$B$9:$B$53,0),MATCH(($B16-AJ$4+1),'Stock Model- B 60 W'!$C$8:$AZ$8,0))),0,INDEX('Stock Model- B 60 W'!$C$9:$AZ$53,MATCH($B16,'Stock Model- B 60 W'!$B$9:$B$53,0),MATCH(($B16-AJ$4+1),'Stock Model- B 60 W'!$C$8:$AZ$8,0)))</f>
        <v>0</v>
      </c>
      <c r="AK16" s="128">
        <f>IF(ISNA(INDEX('Stock Model- B 60 W'!$C$9:$AZ$53,MATCH($B16,'Stock Model- B 60 W'!$B$9:$B$53,0),MATCH(($B16-AK$4+1),'Stock Model- B 60 W'!$C$8:$AZ$8,0))),0,INDEX('Stock Model- B 60 W'!$C$9:$AZ$53,MATCH($B16,'Stock Model- B 60 W'!$B$9:$B$53,0),MATCH(($B16-AK$4+1),'Stock Model- B 60 W'!$C$8:$AZ$8,0)))</f>
        <v>0</v>
      </c>
      <c r="AL16" s="128">
        <f>IF(ISNA(INDEX('Stock Model- B 60 W'!$C$9:$AZ$53,MATCH($B16,'Stock Model- B 60 W'!$B$9:$B$53,0),MATCH(($B16-AL$4+1),'Stock Model- B 60 W'!$C$8:$AZ$8,0))),0,INDEX('Stock Model- B 60 W'!$C$9:$AZ$53,MATCH($B16,'Stock Model- B 60 W'!$B$9:$B$53,0),MATCH(($B16-AL$4+1),'Stock Model- B 60 W'!$C$8:$AZ$8,0)))</f>
        <v>0</v>
      </c>
      <c r="AM16" s="128">
        <f>IF(ISNA(INDEX('Stock Model- B 60 W'!$C$9:$AZ$53,MATCH($B16,'Stock Model- B 60 W'!$B$9:$B$53,0),MATCH(($B16-AM$4+1),'Stock Model- B 60 W'!$C$8:$AZ$8,0))),0,INDEX('Stock Model- B 60 W'!$C$9:$AZ$53,MATCH($B16,'Stock Model- B 60 W'!$B$9:$B$53,0),MATCH(($B16-AM$4+1),'Stock Model- B 60 W'!$C$8:$AZ$8,0)))</f>
        <v>0</v>
      </c>
      <c r="AN16" s="128">
        <f>IF(ISNA(INDEX('Stock Model- B 60 W'!$C$9:$AZ$53,MATCH($B16,'Stock Model- B 60 W'!$B$9:$B$53,0),MATCH(($B16-AN$4+1),'Stock Model- B 60 W'!$C$8:$AZ$8,0))),0,INDEX('Stock Model- B 60 W'!$C$9:$AZ$53,MATCH($B16,'Stock Model- B 60 W'!$B$9:$B$53,0),MATCH(($B16-AN$4+1),'Stock Model- B 60 W'!$C$8:$AZ$8,0)))</f>
        <v>0</v>
      </c>
      <c r="AO16" s="128">
        <f>IF(ISNA(INDEX('Stock Model- B 60 W'!$C$9:$AZ$53,MATCH($B16,'Stock Model- B 60 W'!$B$9:$B$53,0),MATCH(($B16-AO$4+1),'Stock Model- B 60 W'!$C$8:$AZ$8,0))),0,INDEX('Stock Model- B 60 W'!$C$9:$AZ$53,MATCH($B16,'Stock Model- B 60 W'!$B$9:$B$53,0),MATCH(($B16-AO$4+1),'Stock Model- B 60 W'!$C$8:$AZ$8,0)))</f>
        <v>0</v>
      </c>
      <c r="AP16" s="128">
        <f>IF(ISNA(INDEX('Stock Model- B 60 W'!$C$9:$AZ$53,MATCH($B16,'Stock Model- B 60 W'!$B$9:$B$53,0),MATCH(($B16-AP$4+1),'Stock Model- B 60 W'!$C$8:$AZ$8,0))),0,INDEX('Stock Model- B 60 W'!$C$9:$AZ$53,MATCH($B16,'Stock Model- B 60 W'!$B$9:$B$53,0),MATCH(($B16-AP$4+1),'Stock Model- B 60 W'!$C$8:$AZ$8,0)))</f>
        <v>0</v>
      </c>
      <c r="AQ16" s="128">
        <f>IF(ISNA(INDEX('Stock Model- B 60 W'!$C$9:$AZ$53,MATCH($B16,'Stock Model- B 60 W'!$B$9:$B$53,0),MATCH(($B16-AQ$4+1),'Stock Model- B 60 W'!$C$8:$AZ$8,0))),0,INDEX('Stock Model- B 60 W'!$C$9:$AZ$53,MATCH($B16,'Stock Model- B 60 W'!$B$9:$B$53,0),MATCH(($B16-AQ$4+1),'Stock Model- B 60 W'!$C$8:$AZ$8,0)))</f>
        <v>0</v>
      </c>
      <c r="AR16" s="128">
        <f>IF(ISNA(INDEX('Stock Model- B 60 W'!$C$9:$AZ$53,MATCH($B16,'Stock Model- B 60 W'!$B$9:$B$53,0),MATCH(($B16-AR$4+1),'Stock Model- B 60 W'!$C$8:$AZ$8,0))),0,INDEX('Stock Model- B 60 W'!$C$9:$AZ$53,MATCH($B16,'Stock Model- B 60 W'!$B$9:$B$53,0),MATCH(($B16-AR$4+1),'Stock Model- B 60 W'!$C$8:$AZ$8,0)))</f>
        <v>0</v>
      </c>
      <c r="AS16" s="128">
        <f>IF(ISNA(INDEX('Stock Model- B 60 W'!$C$9:$AZ$53,MATCH($B16,'Stock Model- B 60 W'!$B$9:$B$53,0),MATCH(($B16-AS$4+1),'Stock Model- B 60 W'!$C$8:$AZ$8,0))),0,INDEX('Stock Model- B 60 W'!$C$9:$AZ$53,MATCH($B16,'Stock Model- B 60 W'!$B$9:$B$53,0),MATCH(($B16-AS$4+1),'Stock Model- B 60 W'!$C$8:$AZ$8,0)))</f>
        <v>0</v>
      </c>
      <c r="AT16" s="128">
        <f>IF(ISNA(INDEX('Stock Model- B 60 W'!$C$9:$AZ$53,MATCH($B16,'Stock Model- B 60 W'!$B$9:$B$53,0),MATCH(($B16-AT$4+1),'Stock Model- B 60 W'!$C$8:$AZ$8,0))),0,INDEX('Stock Model- B 60 W'!$C$9:$AZ$53,MATCH($B16,'Stock Model- B 60 W'!$B$9:$B$53,0),MATCH(($B16-AT$4+1),'Stock Model- B 60 W'!$C$8:$AZ$8,0)))</f>
        <v>0</v>
      </c>
      <c r="AU16" s="128">
        <f>IF(ISNA(INDEX('Stock Model- B 60 W'!$C$9:$AZ$53,MATCH($B16,'Stock Model- B 60 W'!$B$9:$B$53,0),MATCH(($B16-AU$4+1),'Stock Model- B 60 W'!$C$8:$AZ$8,0))),0,INDEX('Stock Model- B 60 W'!$C$9:$AZ$53,MATCH($B16,'Stock Model- B 60 W'!$B$9:$B$53,0),MATCH(($B16-AU$4+1),'Stock Model- B 60 W'!$C$8:$AZ$8,0)))</f>
        <v>0</v>
      </c>
      <c r="AV16" s="109">
        <f t="shared" ca="1" si="2"/>
        <v>7035492.9002933409</v>
      </c>
      <c r="AW16" s="109" t="str">
        <f ca="1">IF(AV16=SUM('Stock Model- B 60 W'!C20:AZ20),"OK","Error")</f>
        <v>OK</v>
      </c>
    </row>
    <row r="17" spans="1:49">
      <c r="A17" s="214"/>
      <c r="B17" s="109">
        <f>'Stock Model- B 60 W'!B21</f>
        <v>2002</v>
      </c>
      <c r="C17" s="128">
        <f ca="1">IF(ISNA(INDEX('Stock Model- B 60 W'!$C$9:$AZ$53,MATCH($B17,'Stock Model- B 60 W'!$B$9:$B$53,0),MATCH(($B17-C$4+1),'Stock Model- B 60 W'!$C$8:$AZ$8,0))),0,INDEX('Stock Model- B 60 W'!$C$9:$AZ$53,MATCH($B17,'Stock Model- B 60 W'!$B$9:$B$53,0),MATCH(($B17-C$4+1),'Stock Model- B 60 W'!$C$8:$AZ$8,0)))</f>
        <v>0</v>
      </c>
      <c r="D17" s="128">
        <f ca="1">IF(ISNA(INDEX('Stock Model- B 60 W'!$C$9:$AZ$53,MATCH($B17,'Stock Model- B 60 W'!$B$9:$B$53,0),MATCH(($B17-D$4+1),'Stock Model- B 60 W'!$C$8:$AZ$8,0))),0,INDEX('Stock Model- B 60 W'!$C$9:$AZ$53,MATCH($B17,'Stock Model- B 60 W'!$B$9:$B$53,0),MATCH(($B17-D$4+1),'Stock Model- B 60 W'!$C$8:$AZ$8,0)))</f>
        <v>0</v>
      </c>
      <c r="E17" s="128">
        <f ca="1">IF(ISNA(INDEX('Stock Model- B 60 W'!$C$9:$AZ$53,MATCH($B17,'Stock Model- B 60 W'!$B$9:$B$53,0),MATCH(($B17-E$4+1),'Stock Model- B 60 W'!$C$8:$AZ$8,0))),0,INDEX('Stock Model- B 60 W'!$C$9:$AZ$53,MATCH($B17,'Stock Model- B 60 W'!$B$9:$B$53,0),MATCH(($B17-E$4+1),'Stock Model- B 60 W'!$C$8:$AZ$8,0)))</f>
        <v>0</v>
      </c>
      <c r="F17" s="128">
        <f ca="1">IF(ISNA(INDEX('Stock Model- B 60 W'!$C$9:$AZ$53,MATCH($B17,'Stock Model- B 60 W'!$B$9:$B$53,0),MATCH(($B17-F$4+1),'Stock Model- B 60 W'!$C$8:$AZ$8,0))),0,INDEX('Stock Model- B 60 W'!$C$9:$AZ$53,MATCH($B17,'Stock Model- B 60 W'!$B$9:$B$53,0),MATCH(($B17-F$4+1),'Stock Model- B 60 W'!$C$8:$AZ$8,0)))</f>
        <v>0</v>
      </c>
      <c r="G17" s="128">
        <f ca="1">IF(ISNA(INDEX('Stock Model- B 60 W'!$C$9:$AZ$53,MATCH($B17,'Stock Model- B 60 W'!$B$9:$B$53,0),MATCH(($B17-G$4+1),'Stock Model- B 60 W'!$C$8:$AZ$8,0))),0,INDEX('Stock Model- B 60 W'!$C$9:$AZ$53,MATCH($B17,'Stock Model- B 60 W'!$B$9:$B$53,0),MATCH(($B17-G$4+1),'Stock Model- B 60 W'!$C$8:$AZ$8,0)))</f>
        <v>0</v>
      </c>
      <c r="H17" s="128">
        <f ca="1">IF(ISNA(INDEX('Stock Model- B 60 W'!$C$9:$AZ$53,MATCH($B17,'Stock Model- B 60 W'!$B$9:$B$53,0),MATCH(($B17-H$4+1),'Stock Model- B 60 W'!$C$8:$AZ$8,0))),0,INDEX('Stock Model- B 60 W'!$C$9:$AZ$53,MATCH($B17,'Stock Model- B 60 W'!$B$9:$B$53,0),MATCH(($B17-H$4+1),'Stock Model- B 60 W'!$C$8:$AZ$8,0)))</f>
        <v>0</v>
      </c>
      <c r="I17" s="128">
        <f ca="1">IF(ISNA(INDEX('Stock Model- B 60 W'!$C$9:$AZ$53,MATCH($B17,'Stock Model- B 60 W'!$B$9:$B$53,0),MATCH(($B17-I$4+1),'Stock Model- B 60 W'!$C$8:$AZ$8,0))),0,INDEX('Stock Model- B 60 W'!$C$9:$AZ$53,MATCH($B17,'Stock Model- B 60 W'!$B$9:$B$53,0),MATCH(($B17-I$4+1),'Stock Model- B 60 W'!$C$8:$AZ$8,0)))</f>
        <v>0</v>
      </c>
      <c r="J17" s="128">
        <f ca="1">IF(ISNA(INDEX('Stock Model- B 60 W'!$C$9:$AZ$53,MATCH($B17,'Stock Model- B 60 W'!$B$9:$B$53,0),MATCH(($B17-J$4+1),'Stock Model- B 60 W'!$C$8:$AZ$8,0))),0,INDEX('Stock Model- B 60 W'!$C$9:$AZ$53,MATCH($B17,'Stock Model- B 60 W'!$B$9:$B$53,0),MATCH(($B17-J$4+1),'Stock Model- B 60 W'!$C$8:$AZ$8,0)))</f>
        <v>0</v>
      </c>
      <c r="K17" s="128">
        <f ca="1">IF(ISNA(INDEX('Stock Model- B 60 W'!$C$9:$AZ$53,MATCH($B17,'Stock Model- B 60 W'!$B$9:$B$53,0),MATCH(($B17-K$4+1),'Stock Model- B 60 W'!$C$8:$AZ$8,0))),0,INDEX('Stock Model- B 60 W'!$C$9:$AZ$53,MATCH($B17,'Stock Model- B 60 W'!$B$9:$B$53,0),MATCH(($B17-K$4+1),'Stock Model- B 60 W'!$C$8:$AZ$8,0)))</f>
        <v>0</v>
      </c>
      <c r="L17" s="128">
        <f ca="1">IF(ISNA(INDEX('Stock Model- B 60 W'!$C$9:$AZ$53,MATCH($B17,'Stock Model- B 60 W'!$B$9:$B$53,0),MATCH(($B17-L$4+1),'Stock Model- B 60 W'!$C$8:$AZ$8,0))),0,INDEX('Stock Model- B 60 W'!$C$9:$AZ$53,MATCH($B17,'Stock Model- B 60 W'!$B$9:$B$53,0),MATCH(($B17-L$4+1),'Stock Model- B 60 W'!$C$8:$AZ$8,0)))</f>
        <v>1752253.176971301</v>
      </c>
      <c r="M17" s="128">
        <f ca="1">IF(ISNA(INDEX('Stock Model- B 60 W'!$C$9:$AZ$53,MATCH($B17,'Stock Model- B 60 W'!$B$9:$B$53,0),MATCH(($B17-M$4+1),'Stock Model- B 60 W'!$C$8:$AZ$8,0))),0,INDEX('Stock Model- B 60 W'!$C$9:$AZ$53,MATCH($B17,'Stock Model- B 60 W'!$B$9:$B$53,0),MATCH(($B17-M$4+1),'Stock Model- B 60 W'!$C$8:$AZ$8,0)))</f>
        <v>1765395.075798586</v>
      </c>
      <c r="N17" s="128">
        <f ca="1">IF(ISNA(INDEX('Stock Model- B 60 W'!$C$9:$AZ$53,MATCH($B17,'Stock Model- B 60 W'!$B$9:$B$53,0),MATCH(($B17-N$4+1),'Stock Model- B 60 W'!$C$8:$AZ$8,0))),0,INDEX('Stock Model- B 60 W'!$C$9:$AZ$53,MATCH($B17,'Stock Model- B 60 W'!$B$9:$B$53,0),MATCH(($B17-N$4+1),'Stock Model- B 60 W'!$C$8:$AZ$8,0)))</f>
        <v>1778635.5388670757</v>
      </c>
      <c r="O17" s="128">
        <f ca="1">IF(ISNA(INDEX('Stock Model- B 60 W'!$C$9:$AZ$53,MATCH($B17,'Stock Model- B 60 W'!$B$9:$B$53,0),MATCH(($B17-O$4+1),'Stock Model- B 60 W'!$C$8:$AZ$8,0))),0,INDEX('Stock Model- B 60 W'!$C$9:$AZ$53,MATCH($B17,'Stock Model- B 60 W'!$B$9:$B$53,0),MATCH(($B17-O$4+1),'Stock Model- B 60 W'!$C$8:$AZ$8,0)))</f>
        <v>1791975.3054085788</v>
      </c>
      <c r="P17" s="128">
        <f>IF(ISNA(INDEX('Stock Model- B 60 W'!$C$9:$AZ$53,MATCH($B17,'Stock Model- B 60 W'!$B$9:$B$53,0),MATCH(($B17-P$4+1),'Stock Model- B 60 W'!$C$8:$AZ$8,0))),0,INDEX('Stock Model- B 60 W'!$C$9:$AZ$53,MATCH($B17,'Stock Model- B 60 W'!$B$9:$B$53,0),MATCH(($B17-P$4+1),'Stock Model- B 60 W'!$C$8:$AZ$8,0)))</f>
        <v>0</v>
      </c>
      <c r="Q17" s="128">
        <f>IF(ISNA(INDEX('Stock Model- B 60 W'!$C$9:$AZ$53,MATCH($B17,'Stock Model- B 60 W'!$B$9:$B$53,0),MATCH(($B17-Q$4+1),'Stock Model- B 60 W'!$C$8:$AZ$8,0))),0,INDEX('Stock Model- B 60 W'!$C$9:$AZ$53,MATCH($B17,'Stock Model- B 60 W'!$B$9:$B$53,0),MATCH(($B17-Q$4+1),'Stock Model- B 60 W'!$C$8:$AZ$8,0)))</f>
        <v>0</v>
      </c>
      <c r="R17" s="128">
        <f>IF(ISNA(INDEX('Stock Model- B 60 W'!$C$9:$AZ$53,MATCH($B17,'Stock Model- B 60 W'!$B$9:$B$53,0),MATCH(($B17-R$4+1),'Stock Model- B 60 W'!$C$8:$AZ$8,0))),0,INDEX('Stock Model- B 60 W'!$C$9:$AZ$53,MATCH($B17,'Stock Model- B 60 W'!$B$9:$B$53,0),MATCH(($B17-R$4+1),'Stock Model- B 60 W'!$C$8:$AZ$8,0)))</f>
        <v>0</v>
      </c>
      <c r="S17" s="128">
        <f>IF(ISNA(INDEX('Stock Model- B 60 W'!$C$9:$AZ$53,MATCH($B17,'Stock Model- B 60 W'!$B$9:$B$53,0),MATCH(($B17-S$4+1),'Stock Model- B 60 W'!$C$8:$AZ$8,0))),0,INDEX('Stock Model- B 60 W'!$C$9:$AZ$53,MATCH($B17,'Stock Model- B 60 W'!$B$9:$B$53,0),MATCH(($B17-S$4+1),'Stock Model- B 60 W'!$C$8:$AZ$8,0)))</f>
        <v>0</v>
      </c>
      <c r="T17" s="128">
        <f>IF(ISNA(INDEX('Stock Model- B 60 W'!$C$9:$AZ$53,MATCH($B17,'Stock Model- B 60 W'!$B$9:$B$53,0),MATCH(($B17-T$4+1),'Stock Model- B 60 W'!$C$8:$AZ$8,0))),0,INDEX('Stock Model- B 60 W'!$C$9:$AZ$53,MATCH($B17,'Stock Model- B 60 W'!$B$9:$B$53,0),MATCH(($B17-T$4+1),'Stock Model- B 60 W'!$C$8:$AZ$8,0)))</f>
        <v>0</v>
      </c>
      <c r="U17" s="128">
        <f>IF(ISNA(INDEX('Stock Model- B 60 W'!$C$9:$AZ$53,MATCH($B17,'Stock Model- B 60 W'!$B$9:$B$53,0),MATCH(($B17-U$4+1),'Stock Model- B 60 W'!$C$8:$AZ$8,0))),0,INDEX('Stock Model- B 60 W'!$C$9:$AZ$53,MATCH($B17,'Stock Model- B 60 W'!$B$9:$B$53,0),MATCH(($B17-U$4+1),'Stock Model- B 60 W'!$C$8:$AZ$8,0)))</f>
        <v>0</v>
      </c>
      <c r="V17" s="128">
        <f>IF(ISNA(INDEX('Stock Model- B 60 W'!$C$9:$AZ$53,MATCH($B17,'Stock Model- B 60 W'!$B$9:$B$53,0),MATCH(($B17-V$4+1),'Stock Model- B 60 W'!$C$8:$AZ$8,0))),0,INDEX('Stock Model- B 60 W'!$C$9:$AZ$53,MATCH($B17,'Stock Model- B 60 W'!$B$9:$B$53,0),MATCH(($B17-V$4+1),'Stock Model- B 60 W'!$C$8:$AZ$8,0)))</f>
        <v>0</v>
      </c>
      <c r="W17" s="128">
        <f>IF(ISNA(INDEX('Stock Model- B 60 W'!$C$9:$AZ$53,MATCH($B17,'Stock Model- B 60 W'!$B$9:$B$53,0),MATCH(($B17-W$4+1),'Stock Model- B 60 W'!$C$8:$AZ$8,0))),0,INDEX('Stock Model- B 60 W'!$C$9:$AZ$53,MATCH($B17,'Stock Model- B 60 W'!$B$9:$B$53,0),MATCH(($B17-W$4+1),'Stock Model- B 60 W'!$C$8:$AZ$8,0)))</f>
        <v>0</v>
      </c>
      <c r="X17" s="128">
        <f>IF(ISNA(INDEX('Stock Model- B 60 W'!$C$9:$AZ$53,MATCH($B17,'Stock Model- B 60 W'!$B$9:$B$53,0),MATCH(($B17-X$4+1),'Stock Model- B 60 W'!$C$8:$AZ$8,0))),0,INDEX('Stock Model- B 60 W'!$C$9:$AZ$53,MATCH($B17,'Stock Model- B 60 W'!$B$9:$B$53,0),MATCH(($B17-X$4+1),'Stock Model- B 60 W'!$C$8:$AZ$8,0)))</f>
        <v>0</v>
      </c>
      <c r="Y17" s="128">
        <f>IF(ISNA(INDEX('Stock Model- B 60 W'!$C$9:$AZ$53,MATCH($B17,'Stock Model- B 60 W'!$B$9:$B$53,0),MATCH(($B17-Y$4+1),'Stock Model- B 60 W'!$C$8:$AZ$8,0))),0,INDEX('Stock Model- B 60 W'!$C$9:$AZ$53,MATCH($B17,'Stock Model- B 60 W'!$B$9:$B$53,0),MATCH(($B17-Y$4+1),'Stock Model- B 60 W'!$C$8:$AZ$8,0)))</f>
        <v>0</v>
      </c>
      <c r="Z17" s="128">
        <f>IF(ISNA(INDEX('Stock Model- B 60 W'!$C$9:$AZ$53,MATCH($B17,'Stock Model- B 60 W'!$B$9:$B$53,0),MATCH(($B17-Z$4+1),'Stock Model- B 60 W'!$C$8:$AZ$8,0))),0,INDEX('Stock Model- B 60 W'!$C$9:$AZ$53,MATCH($B17,'Stock Model- B 60 W'!$B$9:$B$53,0),MATCH(($B17-Z$4+1),'Stock Model- B 60 W'!$C$8:$AZ$8,0)))</f>
        <v>0</v>
      </c>
      <c r="AA17" s="128">
        <f>IF(ISNA(INDEX('Stock Model- B 60 W'!$C$9:$AZ$53,MATCH($B17,'Stock Model- B 60 W'!$B$9:$B$53,0),MATCH(($B17-AA$4+1),'Stock Model- B 60 W'!$C$8:$AZ$8,0))),0,INDEX('Stock Model- B 60 W'!$C$9:$AZ$53,MATCH($B17,'Stock Model- B 60 W'!$B$9:$B$53,0),MATCH(($B17-AA$4+1),'Stock Model- B 60 W'!$C$8:$AZ$8,0)))</f>
        <v>0</v>
      </c>
      <c r="AB17" s="128">
        <f>IF(ISNA(INDEX('Stock Model- B 60 W'!$C$9:$AZ$53,MATCH($B17,'Stock Model- B 60 W'!$B$9:$B$53,0),MATCH(($B17-AB$4+1),'Stock Model- B 60 W'!$C$8:$AZ$8,0))),0,INDEX('Stock Model- B 60 W'!$C$9:$AZ$53,MATCH($B17,'Stock Model- B 60 W'!$B$9:$B$53,0),MATCH(($B17-AB$4+1),'Stock Model- B 60 W'!$C$8:$AZ$8,0)))</f>
        <v>0</v>
      </c>
      <c r="AC17" s="128">
        <f>IF(ISNA(INDEX('Stock Model- B 60 W'!$C$9:$AZ$53,MATCH($B17,'Stock Model- B 60 W'!$B$9:$B$53,0),MATCH(($B17-AC$4+1),'Stock Model- B 60 W'!$C$8:$AZ$8,0))),0,INDEX('Stock Model- B 60 W'!$C$9:$AZ$53,MATCH($B17,'Stock Model- B 60 W'!$B$9:$B$53,0),MATCH(($B17-AC$4+1),'Stock Model- B 60 W'!$C$8:$AZ$8,0)))</f>
        <v>0</v>
      </c>
      <c r="AD17" s="128">
        <f>IF(ISNA(INDEX('Stock Model- B 60 W'!$C$9:$AZ$53,MATCH($B17,'Stock Model- B 60 W'!$B$9:$B$53,0),MATCH(($B17-AD$4+1),'Stock Model- B 60 W'!$C$8:$AZ$8,0))),0,INDEX('Stock Model- B 60 W'!$C$9:$AZ$53,MATCH($B17,'Stock Model- B 60 W'!$B$9:$B$53,0),MATCH(($B17-AD$4+1),'Stock Model- B 60 W'!$C$8:$AZ$8,0)))</f>
        <v>0</v>
      </c>
      <c r="AE17" s="128">
        <f>IF(ISNA(INDEX('Stock Model- B 60 W'!$C$9:$AZ$53,MATCH($B17,'Stock Model- B 60 W'!$B$9:$B$53,0),MATCH(($B17-AE$4+1),'Stock Model- B 60 W'!$C$8:$AZ$8,0))),0,INDEX('Stock Model- B 60 W'!$C$9:$AZ$53,MATCH($B17,'Stock Model- B 60 W'!$B$9:$B$53,0),MATCH(($B17-AE$4+1),'Stock Model- B 60 W'!$C$8:$AZ$8,0)))</f>
        <v>0</v>
      </c>
      <c r="AF17" s="128">
        <f>IF(ISNA(INDEX('Stock Model- B 60 W'!$C$9:$AZ$53,MATCH($B17,'Stock Model- B 60 W'!$B$9:$B$53,0),MATCH(($B17-AF$4+1),'Stock Model- B 60 W'!$C$8:$AZ$8,0))),0,INDEX('Stock Model- B 60 W'!$C$9:$AZ$53,MATCH($B17,'Stock Model- B 60 W'!$B$9:$B$53,0),MATCH(($B17-AF$4+1),'Stock Model- B 60 W'!$C$8:$AZ$8,0)))</f>
        <v>0</v>
      </c>
      <c r="AG17" s="128">
        <f>IF(ISNA(INDEX('Stock Model- B 60 W'!$C$9:$AZ$53,MATCH($B17,'Stock Model- B 60 W'!$B$9:$B$53,0),MATCH(($B17-AG$4+1),'Stock Model- B 60 W'!$C$8:$AZ$8,0))),0,INDEX('Stock Model- B 60 W'!$C$9:$AZ$53,MATCH($B17,'Stock Model- B 60 W'!$B$9:$B$53,0),MATCH(($B17-AG$4+1),'Stock Model- B 60 W'!$C$8:$AZ$8,0)))</f>
        <v>0</v>
      </c>
      <c r="AH17" s="128">
        <f>IF(ISNA(INDEX('Stock Model- B 60 W'!$C$9:$AZ$53,MATCH($B17,'Stock Model- B 60 W'!$B$9:$B$53,0),MATCH(($B17-AH$4+1),'Stock Model- B 60 W'!$C$8:$AZ$8,0))),0,INDEX('Stock Model- B 60 W'!$C$9:$AZ$53,MATCH($B17,'Stock Model- B 60 W'!$B$9:$B$53,0),MATCH(($B17-AH$4+1),'Stock Model- B 60 W'!$C$8:$AZ$8,0)))</f>
        <v>0</v>
      </c>
      <c r="AI17" s="128">
        <f>IF(ISNA(INDEX('Stock Model- B 60 W'!$C$9:$AZ$53,MATCH($B17,'Stock Model- B 60 W'!$B$9:$B$53,0),MATCH(($B17-AI$4+1),'Stock Model- B 60 W'!$C$8:$AZ$8,0))),0,INDEX('Stock Model- B 60 W'!$C$9:$AZ$53,MATCH($B17,'Stock Model- B 60 W'!$B$9:$B$53,0),MATCH(($B17-AI$4+1),'Stock Model- B 60 W'!$C$8:$AZ$8,0)))</f>
        <v>0</v>
      </c>
      <c r="AJ17" s="128">
        <f>IF(ISNA(INDEX('Stock Model- B 60 W'!$C$9:$AZ$53,MATCH($B17,'Stock Model- B 60 W'!$B$9:$B$53,0),MATCH(($B17-AJ$4+1),'Stock Model- B 60 W'!$C$8:$AZ$8,0))),0,INDEX('Stock Model- B 60 W'!$C$9:$AZ$53,MATCH($B17,'Stock Model- B 60 W'!$B$9:$B$53,0),MATCH(($B17-AJ$4+1),'Stock Model- B 60 W'!$C$8:$AZ$8,0)))</f>
        <v>0</v>
      </c>
      <c r="AK17" s="128">
        <f>IF(ISNA(INDEX('Stock Model- B 60 W'!$C$9:$AZ$53,MATCH($B17,'Stock Model- B 60 W'!$B$9:$B$53,0),MATCH(($B17-AK$4+1),'Stock Model- B 60 W'!$C$8:$AZ$8,0))),0,INDEX('Stock Model- B 60 W'!$C$9:$AZ$53,MATCH($B17,'Stock Model- B 60 W'!$B$9:$B$53,0),MATCH(($B17-AK$4+1),'Stock Model- B 60 W'!$C$8:$AZ$8,0)))</f>
        <v>0</v>
      </c>
      <c r="AL17" s="128">
        <f>IF(ISNA(INDEX('Stock Model- B 60 W'!$C$9:$AZ$53,MATCH($B17,'Stock Model- B 60 W'!$B$9:$B$53,0),MATCH(($B17-AL$4+1),'Stock Model- B 60 W'!$C$8:$AZ$8,0))),0,INDEX('Stock Model- B 60 W'!$C$9:$AZ$53,MATCH($B17,'Stock Model- B 60 W'!$B$9:$B$53,0),MATCH(($B17-AL$4+1),'Stock Model- B 60 W'!$C$8:$AZ$8,0)))</f>
        <v>0</v>
      </c>
      <c r="AM17" s="128">
        <f>IF(ISNA(INDEX('Stock Model- B 60 W'!$C$9:$AZ$53,MATCH($B17,'Stock Model- B 60 W'!$B$9:$B$53,0),MATCH(($B17-AM$4+1),'Stock Model- B 60 W'!$C$8:$AZ$8,0))),0,INDEX('Stock Model- B 60 W'!$C$9:$AZ$53,MATCH($B17,'Stock Model- B 60 W'!$B$9:$B$53,0),MATCH(($B17-AM$4+1),'Stock Model- B 60 W'!$C$8:$AZ$8,0)))</f>
        <v>0</v>
      </c>
      <c r="AN17" s="128">
        <f>IF(ISNA(INDEX('Stock Model- B 60 W'!$C$9:$AZ$53,MATCH($B17,'Stock Model- B 60 W'!$B$9:$B$53,0),MATCH(($B17-AN$4+1),'Stock Model- B 60 W'!$C$8:$AZ$8,0))),0,INDEX('Stock Model- B 60 W'!$C$9:$AZ$53,MATCH($B17,'Stock Model- B 60 W'!$B$9:$B$53,0),MATCH(($B17-AN$4+1),'Stock Model- B 60 W'!$C$8:$AZ$8,0)))</f>
        <v>0</v>
      </c>
      <c r="AO17" s="128">
        <f>IF(ISNA(INDEX('Stock Model- B 60 W'!$C$9:$AZ$53,MATCH($B17,'Stock Model- B 60 W'!$B$9:$B$53,0),MATCH(($B17-AO$4+1),'Stock Model- B 60 W'!$C$8:$AZ$8,0))),0,INDEX('Stock Model- B 60 W'!$C$9:$AZ$53,MATCH($B17,'Stock Model- B 60 W'!$B$9:$B$53,0),MATCH(($B17-AO$4+1),'Stock Model- B 60 W'!$C$8:$AZ$8,0)))</f>
        <v>0</v>
      </c>
      <c r="AP17" s="128">
        <f>IF(ISNA(INDEX('Stock Model- B 60 W'!$C$9:$AZ$53,MATCH($B17,'Stock Model- B 60 W'!$B$9:$B$53,0),MATCH(($B17-AP$4+1),'Stock Model- B 60 W'!$C$8:$AZ$8,0))),0,INDEX('Stock Model- B 60 W'!$C$9:$AZ$53,MATCH($B17,'Stock Model- B 60 W'!$B$9:$B$53,0),MATCH(($B17-AP$4+1),'Stock Model- B 60 W'!$C$8:$AZ$8,0)))</f>
        <v>0</v>
      </c>
      <c r="AQ17" s="128">
        <f>IF(ISNA(INDEX('Stock Model- B 60 W'!$C$9:$AZ$53,MATCH($B17,'Stock Model- B 60 W'!$B$9:$B$53,0),MATCH(($B17-AQ$4+1),'Stock Model- B 60 W'!$C$8:$AZ$8,0))),0,INDEX('Stock Model- B 60 W'!$C$9:$AZ$53,MATCH($B17,'Stock Model- B 60 W'!$B$9:$B$53,0),MATCH(($B17-AQ$4+1),'Stock Model- B 60 W'!$C$8:$AZ$8,0)))</f>
        <v>0</v>
      </c>
      <c r="AR17" s="128">
        <f>IF(ISNA(INDEX('Stock Model- B 60 W'!$C$9:$AZ$53,MATCH($B17,'Stock Model- B 60 W'!$B$9:$B$53,0),MATCH(($B17-AR$4+1),'Stock Model- B 60 W'!$C$8:$AZ$8,0))),0,INDEX('Stock Model- B 60 W'!$C$9:$AZ$53,MATCH($B17,'Stock Model- B 60 W'!$B$9:$B$53,0),MATCH(($B17-AR$4+1),'Stock Model- B 60 W'!$C$8:$AZ$8,0)))</f>
        <v>0</v>
      </c>
      <c r="AS17" s="128">
        <f>IF(ISNA(INDEX('Stock Model- B 60 W'!$C$9:$AZ$53,MATCH($B17,'Stock Model- B 60 W'!$B$9:$B$53,0),MATCH(($B17-AS$4+1),'Stock Model- B 60 W'!$C$8:$AZ$8,0))),0,INDEX('Stock Model- B 60 W'!$C$9:$AZ$53,MATCH($B17,'Stock Model- B 60 W'!$B$9:$B$53,0),MATCH(($B17-AS$4+1),'Stock Model- B 60 W'!$C$8:$AZ$8,0)))</f>
        <v>0</v>
      </c>
      <c r="AT17" s="128">
        <f>IF(ISNA(INDEX('Stock Model- B 60 W'!$C$9:$AZ$53,MATCH($B17,'Stock Model- B 60 W'!$B$9:$B$53,0),MATCH(($B17-AT$4+1),'Stock Model- B 60 W'!$C$8:$AZ$8,0))),0,INDEX('Stock Model- B 60 W'!$C$9:$AZ$53,MATCH($B17,'Stock Model- B 60 W'!$B$9:$B$53,0),MATCH(($B17-AT$4+1),'Stock Model- B 60 W'!$C$8:$AZ$8,0)))</f>
        <v>0</v>
      </c>
      <c r="AU17" s="128">
        <f>IF(ISNA(INDEX('Stock Model- B 60 W'!$C$9:$AZ$53,MATCH($B17,'Stock Model- B 60 W'!$B$9:$B$53,0),MATCH(($B17-AU$4+1),'Stock Model- B 60 W'!$C$8:$AZ$8,0))),0,INDEX('Stock Model- B 60 W'!$C$9:$AZ$53,MATCH($B17,'Stock Model- B 60 W'!$B$9:$B$53,0),MATCH(($B17-AU$4+1),'Stock Model- B 60 W'!$C$8:$AZ$8,0)))</f>
        <v>0</v>
      </c>
      <c r="AV17" s="109">
        <f t="shared" ca="1" si="2"/>
        <v>7088259.0970455408</v>
      </c>
      <c r="AW17" s="109" t="str">
        <f ca="1">IF(AV17=SUM('Stock Model- B 60 W'!C21:AZ21),"OK","Error")</f>
        <v>OK</v>
      </c>
    </row>
    <row r="18" spans="1:49">
      <c r="A18" s="214"/>
      <c r="B18" s="109">
        <f>'Stock Model- B 60 W'!B22</f>
        <v>2003</v>
      </c>
      <c r="C18" s="128">
        <f ca="1">IF(ISNA(INDEX('Stock Model- B 60 W'!$C$9:$AZ$53,MATCH($B18,'Stock Model- B 60 W'!$B$9:$B$53,0),MATCH(($B18-C$4+1),'Stock Model- B 60 W'!$C$8:$AZ$8,0))),0,INDEX('Stock Model- B 60 W'!$C$9:$AZ$53,MATCH($B18,'Stock Model- B 60 W'!$B$9:$B$53,0),MATCH(($B18-C$4+1),'Stock Model- B 60 W'!$C$8:$AZ$8,0)))</f>
        <v>0</v>
      </c>
      <c r="D18" s="128">
        <f ca="1">IF(ISNA(INDEX('Stock Model- B 60 W'!$C$9:$AZ$53,MATCH($B18,'Stock Model- B 60 W'!$B$9:$B$53,0),MATCH(($B18-D$4+1),'Stock Model- B 60 W'!$C$8:$AZ$8,0))),0,INDEX('Stock Model- B 60 W'!$C$9:$AZ$53,MATCH($B18,'Stock Model- B 60 W'!$B$9:$B$53,0),MATCH(($B18-D$4+1),'Stock Model- B 60 W'!$C$8:$AZ$8,0)))</f>
        <v>0</v>
      </c>
      <c r="E18" s="128">
        <f ca="1">IF(ISNA(INDEX('Stock Model- B 60 W'!$C$9:$AZ$53,MATCH($B18,'Stock Model- B 60 W'!$B$9:$B$53,0),MATCH(($B18-E$4+1),'Stock Model- B 60 W'!$C$8:$AZ$8,0))),0,INDEX('Stock Model- B 60 W'!$C$9:$AZ$53,MATCH($B18,'Stock Model- B 60 W'!$B$9:$B$53,0),MATCH(($B18-E$4+1),'Stock Model- B 60 W'!$C$8:$AZ$8,0)))</f>
        <v>0</v>
      </c>
      <c r="F18" s="128">
        <f ca="1">IF(ISNA(INDEX('Stock Model- B 60 W'!$C$9:$AZ$53,MATCH($B18,'Stock Model- B 60 W'!$B$9:$B$53,0),MATCH(($B18-F$4+1),'Stock Model- B 60 W'!$C$8:$AZ$8,0))),0,INDEX('Stock Model- B 60 W'!$C$9:$AZ$53,MATCH($B18,'Stock Model- B 60 W'!$B$9:$B$53,0),MATCH(($B18-F$4+1),'Stock Model- B 60 W'!$C$8:$AZ$8,0)))</f>
        <v>0</v>
      </c>
      <c r="G18" s="128">
        <f ca="1">IF(ISNA(INDEX('Stock Model- B 60 W'!$C$9:$AZ$53,MATCH($B18,'Stock Model- B 60 W'!$B$9:$B$53,0),MATCH(($B18-G$4+1),'Stock Model- B 60 W'!$C$8:$AZ$8,0))),0,INDEX('Stock Model- B 60 W'!$C$9:$AZ$53,MATCH($B18,'Stock Model- B 60 W'!$B$9:$B$53,0),MATCH(($B18-G$4+1),'Stock Model- B 60 W'!$C$8:$AZ$8,0)))</f>
        <v>0</v>
      </c>
      <c r="H18" s="128">
        <f ca="1">IF(ISNA(INDEX('Stock Model- B 60 W'!$C$9:$AZ$53,MATCH($B18,'Stock Model- B 60 W'!$B$9:$B$53,0),MATCH(($B18-H$4+1),'Stock Model- B 60 W'!$C$8:$AZ$8,0))),0,INDEX('Stock Model- B 60 W'!$C$9:$AZ$53,MATCH($B18,'Stock Model- B 60 W'!$B$9:$B$53,0),MATCH(($B18-H$4+1),'Stock Model- B 60 W'!$C$8:$AZ$8,0)))</f>
        <v>0</v>
      </c>
      <c r="I18" s="128">
        <f ca="1">IF(ISNA(INDEX('Stock Model- B 60 W'!$C$9:$AZ$53,MATCH($B18,'Stock Model- B 60 W'!$B$9:$B$53,0),MATCH(($B18-I$4+1),'Stock Model- B 60 W'!$C$8:$AZ$8,0))),0,INDEX('Stock Model- B 60 W'!$C$9:$AZ$53,MATCH($B18,'Stock Model- B 60 W'!$B$9:$B$53,0),MATCH(($B18-I$4+1),'Stock Model- B 60 W'!$C$8:$AZ$8,0)))</f>
        <v>0</v>
      </c>
      <c r="J18" s="128">
        <f ca="1">IF(ISNA(INDEX('Stock Model- B 60 W'!$C$9:$AZ$53,MATCH($B18,'Stock Model- B 60 W'!$B$9:$B$53,0),MATCH(($B18-J$4+1),'Stock Model- B 60 W'!$C$8:$AZ$8,0))),0,INDEX('Stock Model- B 60 W'!$C$9:$AZ$53,MATCH($B18,'Stock Model- B 60 W'!$B$9:$B$53,0),MATCH(($B18-J$4+1),'Stock Model- B 60 W'!$C$8:$AZ$8,0)))</f>
        <v>0</v>
      </c>
      <c r="K18" s="128">
        <f ca="1">IF(ISNA(INDEX('Stock Model- B 60 W'!$C$9:$AZ$53,MATCH($B18,'Stock Model- B 60 W'!$B$9:$B$53,0),MATCH(($B18-K$4+1),'Stock Model- B 60 W'!$C$8:$AZ$8,0))),0,INDEX('Stock Model- B 60 W'!$C$9:$AZ$53,MATCH($B18,'Stock Model- B 60 W'!$B$9:$B$53,0),MATCH(($B18-K$4+1),'Stock Model- B 60 W'!$C$8:$AZ$8,0)))</f>
        <v>0</v>
      </c>
      <c r="L18" s="128">
        <f ca="1">IF(ISNA(INDEX('Stock Model- B 60 W'!$C$9:$AZ$53,MATCH($B18,'Stock Model- B 60 W'!$B$9:$B$53,0),MATCH(($B18-L$4+1),'Stock Model- B 60 W'!$C$8:$AZ$8,0))),0,INDEX('Stock Model- B 60 W'!$C$9:$AZ$53,MATCH($B18,'Stock Model- B 60 W'!$B$9:$B$53,0),MATCH(($B18-L$4+1),'Stock Model- B 60 W'!$C$8:$AZ$8,0)))</f>
        <v>0</v>
      </c>
      <c r="M18" s="128">
        <f ca="1">IF(ISNA(INDEX('Stock Model- B 60 W'!$C$9:$AZ$53,MATCH($B18,'Stock Model- B 60 W'!$B$9:$B$53,0),MATCH(($B18-M$4+1),'Stock Model- B 60 W'!$C$8:$AZ$8,0))),0,INDEX('Stock Model- B 60 W'!$C$9:$AZ$53,MATCH($B18,'Stock Model- B 60 W'!$B$9:$B$53,0),MATCH(($B18-M$4+1),'Stock Model- B 60 W'!$C$8:$AZ$8,0)))</f>
        <v>1765395.075798586</v>
      </c>
      <c r="N18" s="128">
        <f ca="1">IF(ISNA(INDEX('Stock Model- B 60 W'!$C$9:$AZ$53,MATCH($B18,'Stock Model- B 60 W'!$B$9:$B$53,0),MATCH(($B18-N$4+1),'Stock Model- B 60 W'!$C$8:$AZ$8,0))),0,INDEX('Stock Model- B 60 W'!$C$9:$AZ$53,MATCH($B18,'Stock Model- B 60 W'!$B$9:$B$53,0),MATCH(($B18-N$4+1),'Stock Model- B 60 W'!$C$8:$AZ$8,0)))</f>
        <v>1778635.5388670757</v>
      </c>
      <c r="O18" s="128">
        <f ca="1">IF(ISNA(INDEX('Stock Model- B 60 W'!$C$9:$AZ$53,MATCH($B18,'Stock Model- B 60 W'!$B$9:$B$53,0),MATCH(($B18-O$4+1),'Stock Model- B 60 W'!$C$8:$AZ$8,0))),0,INDEX('Stock Model- B 60 W'!$C$9:$AZ$53,MATCH($B18,'Stock Model- B 60 W'!$B$9:$B$53,0),MATCH(($B18-O$4+1),'Stock Model- B 60 W'!$C$8:$AZ$8,0)))</f>
        <v>1791975.3054085788</v>
      </c>
      <c r="P18" s="128">
        <f ca="1">IF(ISNA(INDEX('Stock Model- B 60 W'!$C$9:$AZ$53,MATCH($B18,'Stock Model- B 60 W'!$B$9:$B$53,0),MATCH(($B18-P$4+1),'Stock Model- B 60 W'!$C$8:$AZ$8,0))),0,INDEX('Stock Model- B 60 W'!$C$9:$AZ$53,MATCH($B18,'Stock Model- B 60 W'!$B$9:$B$53,0),MATCH(($B18-P$4+1),'Stock Model- B 60 W'!$C$8:$AZ$8,0)))</f>
        <v>1805415.120199143</v>
      </c>
      <c r="Q18" s="128">
        <f>IF(ISNA(INDEX('Stock Model- B 60 W'!$C$9:$AZ$53,MATCH($B18,'Stock Model- B 60 W'!$B$9:$B$53,0),MATCH(($B18-Q$4+1),'Stock Model- B 60 W'!$C$8:$AZ$8,0))),0,INDEX('Stock Model- B 60 W'!$C$9:$AZ$53,MATCH($B18,'Stock Model- B 60 W'!$B$9:$B$53,0),MATCH(($B18-Q$4+1),'Stock Model- B 60 W'!$C$8:$AZ$8,0)))</f>
        <v>0</v>
      </c>
      <c r="R18" s="128">
        <f>IF(ISNA(INDEX('Stock Model- B 60 W'!$C$9:$AZ$53,MATCH($B18,'Stock Model- B 60 W'!$B$9:$B$53,0),MATCH(($B18-R$4+1),'Stock Model- B 60 W'!$C$8:$AZ$8,0))),0,INDEX('Stock Model- B 60 W'!$C$9:$AZ$53,MATCH($B18,'Stock Model- B 60 W'!$B$9:$B$53,0),MATCH(($B18-R$4+1),'Stock Model- B 60 W'!$C$8:$AZ$8,0)))</f>
        <v>0</v>
      </c>
      <c r="S18" s="128">
        <f>IF(ISNA(INDEX('Stock Model- B 60 W'!$C$9:$AZ$53,MATCH($B18,'Stock Model- B 60 W'!$B$9:$B$53,0),MATCH(($B18-S$4+1),'Stock Model- B 60 W'!$C$8:$AZ$8,0))),0,INDEX('Stock Model- B 60 W'!$C$9:$AZ$53,MATCH($B18,'Stock Model- B 60 W'!$B$9:$B$53,0),MATCH(($B18-S$4+1),'Stock Model- B 60 W'!$C$8:$AZ$8,0)))</f>
        <v>0</v>
      </c>
      <c r="T18" s="128">
        <f>IF(ISNA(INDEX('Stock Model- B 60 W'!$C$9:$AZ$53,MATCH($B18,'Stock Model- B 60 W'!$B$9:$B$53,0),MATCH(($B18-T$4+1),'Stock Model- B 60 W'!$C$8:$AZ$8,0))),0,INDEX('Stock Model- B 60 W'!$C$9:$AZ$53,MATCH($B18,'Stock Model- B 60 W'!$B$9:$B$53,0),MATCH(($B18-T$4+1),'Stock Model- B 60 W'!$C$8:$AZ$8,0)))</f>
        <v>0</v>
      </c>
      <c r="U18" s="128">
        <f>IF(ISNA(INDEX('Stock Model- B 60 W'!$C$9:$AZ$53,MATCH($B18,'Stock Model- B 60 W'!$B$9:$B$53,0),MATCH(($B18-U$4+1),'Stock Model- B 60 W'!$C$8:$AZ$8,0))),0,INDEX('Stock Model- B 60 W'!$C$9:$AZ$53,MATCH($B18,'Stock Model- B 60 W'!$B$9:$B$53,0),MATCH(($B18-U$4+1),'Stock Model- B 60 W'!$C$8:$AZ$8,0)))</f>
        <v>0</v>
      </c>
      <c r="V18" s="128">
        <f>IF(ISNA(INDEX('Stock Model- B 60 W'!$C$9:$AZ$53,MATCH($B18,'Stock Model- B 60 W'!$B$9:$B$53,0),MATCH(($B18-V$4+1),'Stock Model- B 60 W'!$C$8:$AZ$8,0))),0,INDEX('Stock Model- B 60 W'!$C$9:$AZ$53,MATCH($B18,'Stock Model- B 60 W'!$B$9:$B$53,0),MATCH(($B18-V$4+1),'Stock Model- B 60 W'!$C$8:$AZ$8,0)))</f>
        <v>0</v>
      </c>
      <c r="W18" s="128">
        <f>IF(ISNA(INDEX('Stock Model- B 60 W'!$C$9:$AZ$53,MATCH($B18,'Stock Model- B 60 W'!$B$9:$B$53,0),MATCH(($B18-W$4+1),'Stock Model- B 60 W'!$C$8:$AZ$8,0))),0,INDEX('Stock Model- B 60 W'!$C$9:$AZ$53,MATCH($B18,'Stock Model- B 60 W'!$B$9:$B$53,0),MATCH(($B18-W$4+1),'Stock Model- B 60 W'!$C$8:$AZ$8,0)))</f>
        <v>0</v>
      </c>
      <c r="X18" s="128">
        <f>IF(ISNA(INDEX('Stock Model- B 60 W'!$C$9:$AZ$53,MATCH($B18,'Stock Model- B 60 W'!$B$9:$B$53,0),MATCH(($B18-X$4+1),'Stock Model- B 60 W'!$C$8:$AZ$8,0))),0,INDEX('Stock Model- B 60 W'!$C$9:$AZ$53,MATCH($B18,'Stock Model- B 60 W'!$B$9:$B$53,0),MATCH(($B18-X$4+1),'Stock Model- B 60 W'!$C$8:$AZ$8,0)))</f>
        <v>0</v>
      </c>
      <c r="Y18" s="128">
        <f>IF(ISNA(INDEX('Stock Model- B 60 W'!$C$9:$AZ$53,MATCH($B18,'Stock Model- B 60 W'!$B$9:$B$53,0),MATCH(($B18-Y$4+1),'Stock Model- B 60 W'!$C$8:$AZ$8,0))),0,INDEX('Stock Model- B 60 W'!$C$9:$AZ$53,MATCH($B18,'Stock Model- B 60 W'!$B$9:$B$53,0),MATCH(($B18-Y$4+1),'Stock Model- B 60 W'!$C$8:$AZ$8,0)))</f>
        <v>0</v>
      </c>
      <c r="Z18" s="128">
        <f>IF(ISNA(INDEX('Stock Model- B 60 W'!$C$9:$AZ$53,MATCH($B18,'Stock Model- B 60 W'!$B$9:$B$53,0),MATCH(($B18-Z$4+1),'Stock Model- B 60 W'!$C$8:$AZ$8,0))),0,INDEX('Stock Model- B 60 W'!$C$9:$AZ$53,MATCH($B18,'Stock Model- B 60 W'!$B$9:$B$53,0),MATCH(($B18-Z$4+1),'Stock Model- B 60 W'!$C$8:$AZ$8,0)))</f>
        <v>0</v>
      </c>
      <c r="AA18" s="128">
        <f>IF(ISNA(INDEX('Stock Model- B 60 W'!$C$9:$AZ$53,MATCH($B18,'Stock Model- B 60 W'!$B$9:$B$53,0),MATCH(($B18-AA$4+1),'Stock Model- B 60 W'!$C$8:$AZ$8,0))),0,INDEX('Stock Model- B 60 W'!$C$9:$AZ$53,MATCH($B18,'Stock Model- B 60 W'!$B$9:$B$53,0),MATCH(($B18-AA$4+1),'Stock Model- B 60 W'!$C$8:$AZ$8,0)))</f>
        <v>0</v>
      </c>
      <c r="AB18" s="128">
        <f>IF(ISNA(INDEX('Stock Model- B 60 W'!$C$9:$AZ$53,MATCH($B18,'Stock Model- B 60 W'!$B$9:$B$53,0),MATCH(($B18-AB$4+1),'Stock Model- B 60 W'!$C$8:$AZ$8,0))),0,INDEX('Stock Model- B 60 W'!$C$9:$AZ$53,MATCH($B18,'Stock Model- B 60 W'!$B$9:$B$53,0),MATCH(($B18-AB$4+1),'Stock Model- B 60 W'!$C$8:$AZ$8,0)))</f>
        <v>0</v>
      </c>
      <c r="AC18" s="128">
        <f>IF(ISNA(INDEX('Stock Model- B 60 W'!$C$9:$AZ$53,MATCH($B18,'Stock Model- B 60 W'!$B$9:$B$53,0),MATCH(($B18-AC$4+1),'Stock Model- B 60 W'!$C$8:$AZ$8,0))),0,INDEX('Stock Model- B 60 W'!$C$9:$AZ$53,MATCH($B18,'Stock Model- B 60 W'!$B$9:$B$53,0),MATCH(($B18-AC$4+1),'Stock Model- B 60 W'!$C$8:$AZ$8,0)))</f>
        <v>0</v>
      </c>
      <c r="AD18" s="128">
        <f>IF(ISNA(INDEX('Stock Model- B 60 W'!$C$9:$AZ$53,MATCH($B18,'Stock Model- B 60 W'!$B$9:$B$53,0),MATCH(($B18-AD$4+1),'Stock Model- B 60 W'!$C$8:$AZ$8,0))),0,INDEX('Stock Model- B 60 W'!$C$9:$AZ$53,MATCH($B18,'Stock Model- B 60 W'!$B$9:$B$53,0),MATCH(($B18-AD$4+1),'Stock Model- B 60 W'!$C$8:$AZ$8,0)))</f>
        <v>0</v>
      </c>
      <c r="AE18" s="128">
        <f>IF(ISNA(INDEX('Stock Model- B 60 W'!$C$9:$AZ$53,MATCH($B18,'Stock Model- B 60 W'!$B$9:$B$53,0),MATCH(($B18-AE$4+1),'Stock Model- B 60 W'!$C$8:$AZ$8,0))),0,INDEX('Stock Model- B 60 W'!$C$9:$AZ$53,MATCH($B18,'Stock Model- B 60 W'!$B$9:$B$53,0),MATCH(($B18-AE$4+1),'Stock Model- B 60 W'!$C$8:$AZ$8,0)))</f>
        <v>0</v>
      </c>
      <c r="AF18" s="128">
        <f>IF(ISNA(INDEX('Stock Model- B 60 W'!$C$9:$AZ$53,MATCH($B18,'Stock Model- B 60 W'!$B$9:$B$53,0),MATCH(($B18-AF$4+1),'Stock Model- B 60 W'!$C$8:$AZ$8,0))),0,INDEX('Stock Model- B 60 W'!$C$9:$AZ$53,MATCH($B18,'Stock Model- B 60 W'!$B$9:$B$53,0),MATCH(($B18-AF$4+1),'Stock Model- B 60 W'!$C$8:$AZ$8,0)))</f>
        <v>0</v>
      </c>
      <c r="AG18" s="128">
        <f>IF(ISNA(INDEX('Stock Model- B 60 W'!$C$9:$AZ$53,MATCH($B18,'Stock Model- B 60 W'!$B$9:$B$53,0),MATCH(($B18-AG$4+1),'Stock Model- B 60 W'!$C$8:$AZ$8,0))),0,INDEX('Stock Model- B 60 W'!$C$9:$AZ$53,MATCH($B18,'Stock Model- B 60 W'!$B$9:$B$53,0),MATCH(($B18-AG$4+1),'Stock Model- B 60 W'!$C$8:$AZ$8,0)))</f>
        <v>0</v>
      </c>
      <c r="AH18" s="128">
        <f>IF(ISNA(INDEX('Stock Model- B 60 W'!$C$9:$AZ$53,MATCH($B18,'Stock Model- B 60 W'!$B$9:$B$53,0),MATCH(($B18-AH$4+1),'Stock Model- B 60 W'!$C$8:$AZ$8,0))),0,INDEX('Stock Model- B 60 W'!$C$9:$AZ$53,MATCH($B18,'Stock Model- B 60 W'!$B$9:$B$53,0),MATCH(($B18-AH$4+1),'Stock Model- B 60 W'!$C$8:$AZ$8,0)))</f>
        <v>0</v>
      </c>
      <c r="AI18" s="128">
        <f>IF(ISNA(INDEX('Stock Model- B 60 W'!$C$9:$AZ$53,MATCH($B18,'Stock Model- B 60 W'!$B$9:$B$53,0),MATCH(($B18-AI$4+1),'Stock Model- B 60 W'!$C$8:$AZ$8,0))),0,INDEX('Stock Model- B 60 W'!$C$9:$AZ$53,MATCH($B18,'Stock Model- B 60 W'!$B$9:$B$53,0),MATCH(($B18-AI$4+1),'Stock Model- B 60 W'!$C$8:$AZ$8,0)))</f>
        <v>0</v>
      </c>
      <c r="AJ18" s="128">
        <f>IF(ISNA(INDEX('Stock Model- B 60 W'!$C$9:$AZ$53,MATCH($B18,'Stock Model- B 60 W'!$B$9:$B$53,0),MATCH(($B18-AJ$4+1),'Stock Model- B 60 W'!$C$8:$AZ$8,0))),0,INDEX('Stock Model- B 60 W'!$C$9:$AZ$53,MATCH($B18,'Stock Model- B 60 W'!$B$9:$B$53,0),MATCH(($B18-AJ$4+1),'Stock Model- B 60 W'!$C$8:$AZ$8,0)))</f>
        <v>0</v>
      </c>
      <c r="AK18" s="128">
        <f>IF(ISNA(INDEX('Stock Model- B 60 W'!$C$9:$AZ$53,MATCH($B18,'Stock Model- B 60 W'!$B$9:$B$53,0),MATCH(($B18-AK$4+1),'Stock Model- B 60 W'!$C$8:$AZ$8,0))),0,INDEX('Stock Model- B 60 W'!$C$9:$AZ$53,MATCH($B18,'Stock Model- B 60 W'!$B$9:$B$53,0),MATCH(($B18-AK$4+1),'Stock Model- B 60 W'!$C$8:$AZ$8,0)))</f>
        <v>0</v>
      </c>
      <c r="AL18" s="128">
        <f>IF(ISNA(INDEX('Stock Model- B 60 W'!$C$9:$AZ$53,MATCH($B18,'Stock Model- B 60 W'!$B$9:$B$53,0),MATCH(($B18-AL$4+1),'Stock Model- B 60 W'!$C$8:$AZ$8,0))),0,INDEX('Stock Model- B 60 W'!$C$9:$AZ$53,MATCH($B18,'Stock Model- B 60 W'!$B$9:$B$53,0),MATCH(($B18-AL$4+1),'Stock Model- B 60 W'!$C$8:$AZ$8,0)))</f>
        <v>0</v>
      </c>
      <c r="AM18" s="128">
        <f>IF(ISNA(INDEX('Stock Model- B 60 W'!$C$9:$AZ$53,MATCH($B18,'Stock Model- B 60 W'!$B$9:$B$53,0),MATCH(($B18-AM$4+1),'Stock Model- B 60 W'!$C$8:$AZ$8,0))),0,INDEX('Stock Model- B 60 W'!$C$9:$AZ$53,MATCH($B18,'Stock Model- B 60 W'!$B$9:$B$53,0),MATCH(($B18-AM$4+1),'Stock Model- B 60 W'!$C$8:$AZ$8,0)))</f>
        <v>0</v>
      </c>
      <c r="AN18" s="128">
        <f>IF(ISNA(INDEX('Stock Model- B 60 W'!$C$9:$AZ$53,MATCH($B18,'Stock Model- B 60 W'!$B$9:$B$53,0),MATCH(($B18-AN$4+1),'Stock Model- B 60 W'!$C$8:$AZ$8,0))),0,INDEX('Stock Model- B 60 W'!$C$9:$AZ$53,MATCH($B18,'Stock Model- B 60 W'!$B$9:$B$53,0),MATCH(($B18-AN$4+1),'Stock Model- B 60 W'!$C$8:$AZ$8,0)))</f>
        <v>0</v>
      </c>
      <c r="AO18" s="128">
        <f>IF(ISNA(INDEX('Stock Model- B 60 W'!$C$9:$AZ$53,MATCH($B18,'Stock Model- B 60 W'!$B$9:$B$53,0),MATCH(($B18-AO$4+1),'Stock Model- B 60 W'!$C$8:$AZ$8,0))),0,INDEX('Stock Model- B 60 W'!$C$9:$AZ$53,MATCH($B18,'Stock Model- B 60 W'!$B$9:$B$53,0),MATCH(($B18-AO$4+1),'Stock Model- B 60 W'!$C$8:$AZ$8,0)))</f>
        <v>0</v>
      </c>
      <c r="AP18" s="128">
        <f>IF(ISNA(INDEX('Stock Model- B 60 W'!$C$9:$AZ$53,MATCH($B18,'Stock Model- B 60 W'!$B$9:$B$53,0),MATCH(($B18-AP$4+1),'Stock Model- B 60 W'!$C$8:$AZ$8,0))),0,INDEX('Stock Model- B 60 W'!$C$9:$AZ$53,MATCH($B18,'Stock Model- B 60 W'!$B$9:$B$53,0),MATCH(($B18-AP$4+1),'Stock Model- B 60 W'!$C$8:$AZ$8,0)))</f>
        <v>0</v>
      </c>
      <c r="AQ18" s="128">
        <f>IF(ISNA(INDEX('Stock Model- B 60 W'!$C$9:$AZ$53,MATCH($B18,'Stock Model- B 60 W'!$B$9:$B$53,0),MATCH(($B18-AQ$4+1),'Stock Model- B 60 W'!$C$8:$AZ$8,0))),0,INDEX('Stock Model- B 60 W'!$C$9:$AZ$53,MATCH($B18,'Stock Model- B 60 W'!$B$9:$B$53,0),MATCH(($B18-AQ$4+1),'Stock Model- B 60 W'!$C$8:$AZ$8,0)))</f>
        <v>0</v>
      </c>
      <c r="AR18" s="128">
        <f>IF(ISNA(INDEX('Stock Model- B 60 W'!$C$9:$AZ$53,MATCH($B18,'Stock Model- B 60 W'!$B$9:$B$53,0),MATCH(($B18-AR$4+1),'Stock Model- B 60 W'!$C$8:$AZ$8,0))),0,INDEX('Stock Model- B 60 W'!$C$9:$AZ$53,MATCH($B18,'Stock Model- B 60 W'!$B$9:$B$53,0),MATCH(($B18-AR$4+1),'Stock Model- B 60 W'!$C$8:$AZ$8,0)))</f>
        <v>0</v>
      </c>
      <c r="AS18" s="128">
        <f>IF(ISNA(INDEX('Stock Model- B 60 W'!$C$9:$AZ$53,MATCH($B18,'Stock Model- B 60 W'!$B$9:$B$53,0),MATCH(($B18-AS$4+1),'Stock Model- B 60 W'!$C$8:$AZ$8,0))),0,INDEX('Stock Model- B 60 W'!$C$9:$AZ$53,MATCH($B18,'Stock Model- B 60 W'!$B$9:$B$53,0),MATCH(($B18-AS$4+1),'Stock Model- B 60 W'!$C$8:$AZ$8,0)))</f>
        <v>0</v>
      </c>
      <c r="AT18" s="128">
        <f>IF(ISNA(INDEX('Stock Model- B 60 W'!$C$9:$AZ$53,MATCH($B18,'Stock Model- B 60 W'!$B$9:$B$53,0),MATCH(($B18-AT$4+1),'Stock Model- B 60 W'!$C$8:$AZ$8,0))),0,INDEX('Stock Model- B 60 W'!$C$9:$AZ$53,MATCH($B18,'Stock Model- B 60 W'!$B$9:$B$53,0),MATCH(($B18-AT$4+1),'Stock Model- B 60 W'!$C$8:$AZ$8,0)))</f>
        <v>0</v>
      </c>
      <c r="AU18" s="128">
        <f>IF(ISNA(INDEX('Stock Model- B 60 W'!$C$9:$AZ$53,MATCH($B18,'Stock Model- B 60 W'!$B$9:$B$53,0),MATCH(($B18-AU$4+1),'Stock Model- B 60 W'!$C$8:$AZ$8,0))),0,INDEX('Stock Model- B 60 W'!$C$9:$AZ$53,MATCH($B18,'Stock Model- B 60 W'!$B$9:$B$53,0),MATCH(($B18-AU$4+1),'Stock Model- B 60 W'!$C$8:$AZ$8,0)))</f>
        <v>0</v>
      </c>
      <c r="AV18" s="109">
        <f t="shared" ca="1" si="2"/>
        <v>7141421.0402733842</v>
      </c>
      <c r="AW18" s="109" t="str">
        <f ca="1">IF(AV18=SUM('Stock Model- B 60 W'!C22:AZ22),"OK","Error")</f>
        <v>OK</v>
      </c>
    </row>
    <row r="19" spans="1:49">
      <c r="A19" s="214"/>
      <c r="B19" s="109">
        <f>'Stock Model- B 60 W'!B23</f>
        <v>2004</v>
      </c>
      <c r="C19" s="128">
        <f ca="1">IF(ISNA(INDEX('Stock Model- B 60 W'!$C$9:$AZ$53,MATCH($B19,'Stock Model- B 60 W'!$B$9:$B$53,0),MATCH(($B19-C$4+1),'Stock Model- B 60 W'!$C$8:$AZ$8,0))),0,INDEX('Stock Model- B 60 W'!$C$9:$AZ$53,MATCH($B19,'Stock Model- B 60 W'!$B$9:$B$53,0),MATCH(($B19-C$4+1),'Stock Model- B 60 W'!$C$8:$AZ$8,0)))</f>
        <v>0</v>
      </c>
      <c r="D19" s="128">
        <f ca="1">IF(ISNA(INDEX('Stock Model- B 60 W'!$C$9:$AZ$53,MATCH($B19,'Stock Model- B 60 W'!$B$9:$B$53,0),MATCH(($B19-D$4+1),'Stock Model- B 60 W'!$C$8:$AZ$8,0))),0,INDEX('Stock Model- B 60 W'!$C$9:$AZ$53,MATCH($B19,'Stock Model- B 60 W'!$B$9:$B$53,0),MATCH(($B19-D$4+1),'Stock Model- B 60 W'!$C$8:$AZ$8,0)))</f>
        <v>0</v>
      </c>
      <c r="E19" s="128">
        <f ca="1">IF(ISNA(INDEX('Stock Model- B 60 W'!$C$9:$AZ$53,MATCH($B19,'Stock Model- B 60 W'!$B$9:$B$53,0),MATCH(($B19-E$4+1),'Stock Model- B 60 W'!$C$8:$AZ$8,0))),0,INDEX('Stock Model- B 60 W'!$C$9:$AZ$53,MATCH($B19,'Stock Model- B 60 W'!$B$9:$B$53,0),MATCH(($B19-E$4+1),'Stock Model- B 60 W'!$C$8:$AZ$8,0)))</f>
        <v>0</v>
      </c>
      <c r="F19" s="128">
        <f ca="1">IF(ISNA(INDEX('Stock Model- B 60 W'!$C$9:$AZ$53,MATCH($B19,'Stock Model- B 60 W'!$B$9:$B$53,0),MATCH(($B19-F$4+1),'Stock Model- B 60 W'!$C$8:$AZ$8,0))),0,INDEX('Stock Model- B 60 W'!$C$9:$AZ$53,MATCH($B19,'Stock Model- B 60 W'!$B$9:$B$53,0),MATCH(($B19-F$4+1),'Stock Model- B 60 W'!$C$8:$AZ$8,0)))</f>
        <v>0</v>
      </c>
      <c r="G19" s="128">
        <f ca="1">IF(ISNA(INDEX('Stock Model- B 60 W'!$C$9:$AZ$53,MATCH($B19,'Stock Model- B 60 W'!$B$9:$B$53,0),MATCH(($B19-G$4+1),'Stock Model- B 60 W'!$C$8:$AZ$8,0))),0,INDEX('Stock Model- B 60 W'!$C$9:$AZ$53,MATCH($B19,'Stock Model- B 60 W'!$B$9:$B$53,0),MATCH(($B19-G$4+1),'Stock Model- B 60 W'!$C$8:$AZ$8,0)))</f>
        <v>0</v>
      </c>
      <c r="H19" s="128">
        <f ca="1">IF(ISNA(INDEX('Stock Model- B 60 W'!$C$9:$AZ$53,MATCH($B19,'Stock Model- B 60 W'!$B$9:$B$53,0),MATCH(($B19-H$4+1),'Stock Model- B 60 W'!$C$8:$AZ$8,0))),0,INDEX('Stock Model- B 60 W'!$C$9:$AZ$53,MATCH($B19,'Stock Model- B 60 W'!$B$9:$B$53,0),MATCH(($B19-H$4+1),'Stock Model- B 60 W'!$C$8:$AZ$8,0)))</f>
        <v>0</v>
      </c>
      <c r="I19" s="128">
        <f ca="1">IF(ISNA(INDEX('Stock Model- B 60 W'!$C$9:$AZ$53,MATCH($B19,'Stock Model- B 60 W'!$B$9:$B$53,0),MATCH(($B19-I$4+1),'Stock Model- B 60 W'!$C$8:$AZ$8,0))),0,INDEX('Stock Model- B 60 W'!$C$9:$AZ$53,MATCH($B19,'Stock Model- B 60 W'!$B$9:$B$53,0),MATCH(($B19-I$4+1),'Stock Model- B 60 W'!$C$8:$AZ$8,0)))</f>
        <v>0</v>
      </c>
      <c r="J19" s="128">
        <f ca="1">IF(ISNA(INDEX('Stock Model- B 60 W'!$C$9:$AZ$53,MATCH($B19,'Stock Model- B 60 W'!$B$9:$B$53,0),MATCH(($B19-J$4+1),'Stock Model- B 60 W'!$C$8:$AZ$8,0))),0,INDEX('Stock Model- B 60 W'!$C$9:$AZ$53,MATCH($B19,'Stock Model- B 60 W'!$B$9:$B$53,0),MATCH(($B19-J$4+1),'Stock Model- B 60 W'!$C$8:$AZ$8,0)))</f>
        <v>0</v>
      </c>
      <c r="K19" s="128">
        <f ca="1">IF(ISNA(INDEX('Stock Model- B 60 W'!$C$9:$AZ$53,MATCH($B19,'Stock Model- B 60 W'!$B$9:$B$53,0),MATCH(($B19-K$4+1),'Stock Model- B 60 W'!$C$8:$AZ$8,0))),0,INDEX('Stock Model- B 60 W'!$C$9:$AZ$53,MATCH($B19,'Stock Model- B 60 W'!$B$9:$B$53,0),MATCH(($B19-K$4+1),'Stock Model- B 60 W'!$C$8:$AZ$8,0)))</f>
        <v>0</v>
      </c>
      <c r="L19" s="128">
        <f ca="1">IF(ISNA(INDEX('Stock Model- B 60 W'!$C$9:$AZ$53,MATCH($B19,'Stock Model- B 60 W'!$B$9:$B$53,0),MATCH(($B19-L$4+1),'Stock Model- B 60 W'!$C$8:$AZ$8,0))),0,INDEX('Stock Model- B 60 W'!$C$9:$AZ$53,MATCH($B19,'Stock Model- B 60 W'!$B$9:$B$53,0),MATCH(($B19-L$4+1),'Stock Model- B 60 W'!$C$8:$AZ$8,0)))</f>
        <v>0</v>
      </c>
      <c r="M19" s="128">
        <f ca="1">IF(ISNA(INDEX('Stock Model- B 60 W'!$C$9:$AZ$53,MATCH($B19,'Stock Model- B 60 W'!$B$9:$B$53,0),MATCH(($B19-M$4+1),'Stock Model- B 60 W'!$C$8:$AZ$8,0))),0,INDEX('Stock Model- B 60 W'!$C$9:$AZ$53,MATCH($B19,'Stock Model- B 60 W'!$B$9:$B$53,0),MATCH(($B19-M$4+1),'Stock Model- B 60 W'!$C$8:$AZ$8,0)))</f>
        <v>0</v>
      </c>
      <c r="N19" s="128">
        <f ca="1">IF(ISNA(INDEX('Stock Model- B 60 W'!$C$9:$AZ$53,MATCH($B19,'Stock Model- B 60 W'!$B$9:$B$53,0),MATCH(($B19-N$4+1),'Stock Model- B 60 W'!$C$8:$AZ$8,0))),0,INDEX('Stock Model- B 60 W'!$C$9:$AZ$53,MATCH($B19,'Stock Model- B 60 W'!$B$9:$B$53,0),MATCH(($B19-N$4+1),'Stock Model- B 60 W'!$C$8:$AZ$8,0)))</f>
        <v>1778635.5388670757</v>
      </c>
      <c r="O19" s="128">
        <f ca="1">IF(ISNA(INDEX('Stock Model- B 60 W'!$C$9:$AZ$53,MATCH($B19,'Stock Model- B 60 W'!$B$9:$B$53,0),MATCH(($B19-O$4+1),'Stock Model- B 60 W'!$C$8:$AZ$8,0))),0,INDEX('Stock Model- B 60 W'!$C$9:$AZ$53,MATCH($B19,'Stock Model- B 60 W'!$B$9:$B$53,0),MATCH(($B19-O$4+1),'Stock Model- B 60 W'!$C$8:$AZ$8,0)))</f>
        <v>1791975.3054085788</v>
      </c>
      <c r="P19" s="128">
        <f ca="1">IF(ISNA(INDEX('Stock Model- B 60 W'!$C$9:$AZ$53,MATCH($B19,'Stock Model- B 60 W'!$B$9:$B$53,0),MATCH(($B19-P$4+1),'Stock Model- B 60 W'!$C$8:$AZ$8,0))),0,INDEX('Stock Model- B 60 W'!$C$9:$AZ$53,MATCH($B19,'Stock Model- B 60 W'!$B$9:$B$53,0),MATCH(($B19-P$4+1),'Stock Model- B 60 W'!$C$8:$AZ$8,0)))</f>
        <v>1805415.120199143</v>
      </c>
      <c r="Q19" s="128">
        <f ca="1">IF(ISNA(INDEX('Stock Model- B 60 W'!$C$9:$AZ$53,MATCH($B19,'Stock Model- B 60 W'!$B$9:$B$53,0),MATCH(($B19-Q$4+1),'Stock Model- B 60 W'!$C$8:$AZ$8,0))),0,INDEX('Stock Model- B 60 W'!$C$9:$AZ$53,MATCH($B19,'Stock Model- B 60 W'!$B$9:$B$53,0),MATCH(($B19-Q$4+1),'Stock Model- B 60 W'!$C$8:$AZ$8,0)))</f>
        <v>1818955.7336006369</v>
      </c>
      <c r="R19" s="128">
        <f>IF(ISNA(INDEX('Stock Model- B 60 W'!$C$9:$AZ$53,MATCH($B19,'Stock Model- B 60 W'!$B$9:$B$53,0),MATCH(($B19-R$4+1),'Stock Model- B 60 W'!$C$8:$AZ$8,0))),0,INDEX('Stock Model- B 60 W'!$C$9:$AZ$53,MATCH($B19,'Stock Model- B 60 W'!$B$9:$B$53,0),MATCH(($B19-R$4+1),'Stock Model- B 60 W'!$C$8:$AZ$8,0)))</f>
        <v>0</v>
      </c>
      <c r="S19" s="128">
        <f>IF(ISNA(INDEX('Stock Model- B 60 W'!$C$9:$AZ$53,MATCH($B19,'Stock Model- B 60 W'!$B$9:$B$53,0),MATCH(($B19-S$4+1),'Stock Model- B 60 W'!$C$8:$AZ$8,0))),0,INDEX('Stock Model- B 60 W'!$C$9:$AZ$53,MATCH($B19,'Stock Model- B 60 W'!$B$9:$B$53,0),MATCH(($B19-S$4+1),'Stock Model- B 60 W'!$C$8:$AZ$8,0)))</f>
        <v>0</v>
      </c>
      <c r="T19" s="128">
        <f>IF(ISNA(INDEX('Stock Model- B 60 W'!$C$9:$AZ$53,MATCH($B19,'Stock Model- B 60 W'!$B$9:$B$53,0),MATCH(($B19-T$4+1),'Stock Model- B 60 W'!$C$8:$AZ$8,0))),0,INDEX('Stock Model- B 60 W'!$C$9:$AZ$53,MATCH($B19,'Stock Model- B 60 W'!$B$9:$B$53,0),MATCH(($B19-T$4+1),'Stock Model- B 60 W'!$C$8:$AZ$8,0)))</f>
        <v>0</v>
      </c>
      <c r="U19" s="128">
        <f>IF(ISNA(INDEX('Stock Model- B 60 W'!$C$9:$AZ$53,MATCH($B19,'Stock Model- B 60 W'!$B$9:$B$53,0),MATCH(($B19-U$4+1),'Stock Model- B 60 W'!$C$8:$AZ$8,0))),0,INDEX('Stock Model- B 60 W'!$C$9:$AZ$53,MATCH($B19,'Stock Model- B 60 W'!$B$9:$B$53,0),MATCH(($B19-U$4+1),'Stock Model- B 60 W'!$C$8:$AZ$8,0)))</f>
        <v>0</v>
      </c>
      <c r="V19" s="128">
        <f>IF(ISNA(INDEX('Stock Model- B 60 W'!$C$9:$AZ$53,MATCH($B19,'Stock Model- B 60 W'!$B$9:$B$53,0),MATCH(($B19-V$4+1),'Stock Model- B 60 W'!$C$8:$AZ$8,0))),0,INDEX('Stock Model- B 60 W'!$C$9:$AZ$53,MATCH($B19,'Stock Model- B 60 W'!$B$9:$B$53,0),MATCH(($B19-V$4+1),'Stock Model- B 60 W'!$C$8:$AZ$8,0)))</f>
        <v>0</v>
      </c>
      <c r="W19" s="128">
        <f>IF(ISNA(INDEX('Stock Model- B 60 W'!$C$9:$AZ$53,MATCH($B19,'Stock Model- B 60 W'!$B$9:$B$53,0),MATCH(($B19-W$4+1),'Stock Model- B 60 W'!$C$8:$AZ$8,0))),0,INDEX('Stock Model- B 60 W'!$C$9:$AZ$53,MATCH($B19,'Stock Model- B 60 W'!$B$9:$B$53,0),MATCH(($B19-W$4+1),'Stock Model- B 60 W'!$C$8:$AZ$8,0)))</f>
        <v>0</v>
      </c>
      <c r="X19" s="128">
        <f>IF(ISNA(INDEX('Stock Model- B 60 W'!$C$9:$AZ$53,MATCH($B19,'Stock Model- B 60 W'!$B$9:$B$53,0),MATCH(($B19-X$4+1),'Stock Model- B 60 W'!$C$8:$AZ$8,0))),0,INDEX('Stock Model- B 60 W'!$C$9:$AZ$53,MATCH($B19,'Stock Model- B 60 W'!$B$9:$B$53,0),MATCH(($B19-X$4+1),'Stock Model- B 60 W'!$C$8:$AZ$8,0)))</f>
        <v>0</v>
      </c>
      <c r="Y19" s="128">
        <f>IF(ISNA(INDEX('Stock Model- B 60 W'!$C$9:$AZ$53,MATCH($B19,'Stock Model- B 60 W'!$B$9:$B$53,0),MATCH(($B19-Y$4+1),'Stock Model- B 60 W'!$C$8:$AZ$8,0))),0,INDEX('Stock Model- B 60 W'!$C$9:$AZ$53,MATCH($B19,'Stock Model- B 60 W'!$B$9:$B$53,0),MATCH(($B19-Y$4+1),'Stock Model- B 60 W'!$C$8:$AZ$8,0)))</f>
        <v>0</v>
      </c>
      <c r="Z19" s="128">
        <f>IF(ISNA(INDEX('Stock Model- B 60 W'!$C$9:$AZ$53,MATCH($B19,'Stock Model- B 60 W'!$B$9:$B$53,0),MATCH(($B19-Z$4+1),'Stock Model- B 60 W'!$C$8:$AZ$8,0))),0,INDEX('Stock Model- B 60 W'!$C$9:$AZ$53,MATCH($B19,'Stock Model- B 60 W'!$B$9:$B$53,0),MATCH(($B19-Z$4+1),'Stock Model- B 60 W'!$C$8:$AZ$8,0)))</f>
        <v>0</v>
      </c>
      <c r="AA19" s="128">
        <f>IF(ISNA(INDEX('Stock Model- B 60 W'!$C$9:$AZ$53,MATCH($B19,'Stock Model- B 60 W'!$B$9:$B$53,0),MATCH(($B19-AA$4+1),'Stock Model- B 60 W'!$C$8:$AZ$8,0))),0,INDEX('Stock Model- B 60 W'!$C$9:$AZ$53,MATCH($B19,'Stock Model- B 60 W'!$B$9:$B$53,0),MATCH(($B19-AA$4+1),'Stock Model- B 60 W'!$C$8:$AZ$8,0)))</f>
        <v>0</v>
      </c>
      <c r="AB19" s="128">
        <f>IF(ISNA(INDEX('Stock Model- B 60 W'!$C$9:$AZ$53,MATCH($B19,'Stock Model- B 60 W'!$B$9:$B$53,0),MATCH(($B19-AB$4+1),'Stock Model- B 60 W'!$C$8:$AZ$8,0))),0,INDEX('Stock Model- B 60 W'!$C$9:$AZ$53,MATCH($B19,'Stock Model- B 60 W'!$B$9:$B$53,0),MATCH(($B19-AB$4+1),'Stock Model- B 60 W'!$C$8:$AZ$8,0)))</f>
        <v>0</v>
      </c>
      <c r="AC19" s="128">
        <f>IF(ISNA(INDEX('Stock Model- B 60 W'!$C$9:$AZ$53,MATCH($B19,'Stock Model- B 60 W'!$B$9:$B$53,0),MATCH(($B19-AC$4+1),'Stock Model- B 60 W'!$C$8:$AZ$8,0))),0,INDEX('Stock Model- B 60 W'!$C$9:$AZ$53,MATCH($B19,'Stock Model- B 60 W'!$B$9:$B$53,0),MATCH(($B19-AC$4+1),'Stock Model- B 60 W'!$C$8:$AZ$8,0)))</f>
        <v>0</v>
      </c>
      <c r="AD19" s="128">
        <f>IF(ISNA(INDEX('Stock Model- B 60 W'!$C$9:$AZ$53,MATCH($B19,'Stock Model- B 60 W'!$B$9:$B$53,0),MATCH(($B19-AD$4+1),'Stock Model- B 60 W'!$C$8:$AZ$8,0))),0,INDEX('Stock Model- B 60 W'!$C$9:$AZ$53,MATCH($B19,'Stock Model- B 60 W'!$B$9:$B$53,0),MATCH(($B19-AD$4+1),'Stock Model- B 60 W'!$C$8:$AZ$8,0)))</f>
        <v>0</v>
      </c>
      <c r="AE19" s="128">
        <f>IF(ISNA(INDEX('Stock Model- B 60 W'!$C$9:$AZ$53,MATCH($B19,'Stock Model- B 60 W'!$B$9:$B$53,0),MATCH(($B19-AE$4+1),'Stock Model- B 60 W'!$C$8:$AZ$8,0))),0,INDEX('Stock Model- B 60 W'!$C$9:$AZ$53,MATCH($B19,'Stock Model- B 60 W'!$B$9:$B$53,0),MATCH(($B19-AE$4+1),'Stock Model- B 60 W'!$C$8:$AZ$8,0)))</f>
        <v>0</v>
      </c>
      <c r="AF19" s="128">
        <f>IF(ISNA(INDEX('Stock Model- B 60 W'!$C$9:$AZ$53,MATCH($B19,'Stock Model- B 60 W'!$B$9:$B$53,0),MATCH(($B19-AF$4+1),'Stock Model- B 60 W'!$C$8:$AZ$8,0))),0,INDEX('Stock Model- B 60 W'!$C$9:$AZ$53,MATCH($B19,'Stock Model- B 60 W'!$B$9:$B$53,0),MATCH(($B19-AF$4+1),'Stock Model- B 60 W'!$C$8:$AZ$8,0)))</f>
        <v>0</v>
      </c>
      <c r="AG19" s="128">
        <f>IF(ISNA(INDEX('Stock Model- B 60 W'!$C$9:$AZ$53,MATCH($B19,'Stock Model- B 60 W'!$B$9:$B$53,0),MATCH(($B19-AG$4+1),'Stock Model- B 60 W'!$C$8:$AZ$8,0))),0,INDEX('Stock Model- B 60 W'!$C$9:$AZ$53,MATCH($B19,'Stock Model- B 60 W'!$B$9:$B$53,0),MATCH(($B19-AG$4+1),'Stock Model- B 60 W'!$C$8:$AZ$8,0)))</f>
        <v>0</v>
      </c>
      <c r="AH19" s="128">
        <f>IF(ISNA(INDEX('Stock Model- B 60 W'!$C$9:$AZ$53,MATCH($B19,'Stock Model- B 60 W'!$B$9:$B$53,0),MATCH(($B19-AH$4+1),'Stock Model- B 60 W'!$C$8:$AZ$8,0))),0,INDEX('Stock Model- B 60 W'!$C$9:$AZ$53,MATCH($B19,'Stock Model- B 60 W'!$B$9:$B$53,0),MATCH(($B19-AH$4+1),'Stock Model- B 60 W'!$C$8:$AZ$8,0)))</f>
        <v>0</v>
      </c>
      <c r="AI19" s="128">
        <f>IF(ISNA(INDEX('Stock Model- B 60 W'!$C$9:$AZ$53,MATCH($B19,'Stock Model- B 60 W'!$B$9:$B$53,0),MATCH(($B19-AI$4+1),'Stock Model- B 60 W'!$C$8:$AZ$8,0))),0,INDEX('Stock Model- B 60 W'!$C$9:$AZ$53,MATCH($B19,'Stock Model- B 60 W'!$B$9:$B$53,0),MATCH(($B19-AI$4+1),'Stock Model- B 60 W'!$C$8:$AZ$8,0)))</f>
        <v>0</v>
      </c>
      <c r="AJ19" s="128">
        <f>IF(ISNA(INDEX('Stock Model- B 60 W'!$C$9:$AZ$53,MATCH($B19,'Stock Model- B 60 W'!$B$9:$B$53,0),MATCH(($B19-AJ$4+1),'Stock Model- B 60 W'!$C$8:$AZ$8,0))),0,INDEX('Stock Model- B 60 W'!$C$9:$AZ$53,MATCH($B19,'Stock Model- B 60 W'!$B$9:$B$53,0),MATCH(($B19-AJ$4+1),'Stock Model- B 60 W'!$C$8:$AZ$8,0)))</f>
        <v>0</v>
      </c>
      <c r="AK19" s="128">
        <f>IF(ISNA(INDEX('Stock Model- B 60 W'!$C$9:$AZ$53,MATCH($B19,'Stock Model- B 60 W'!$B$9:$B$53,0),MATCH(($B19-AK$4+1),'Stock Model- B 60 W'!$C$8:$AZ$8,0))),0,INDEX('Stock Model- B 60 W'!$C$9:$AZ$53,MATCH($B19,'Stock Model- B 60 W'!$B$9:$B$53,0),MATCH(($B19-AK$4+1),'Stock Model- B 60 W'!$C$8:$AZ$8,0)))</f>
        <v>0</v>
      </c>
      <c r="AL19" s="128">
        <f>IF(ISNA(INDEX('Stock Model- B 60 W'!$C$9:$AZ$53,MATCH($B19,'Stock Model- B 60 W'!$B$9:$B$53,0),MATCH(($B19-AL$4+1),'Stock Model- B 60 W'!$C$8:$AZ$8,0))),0,INDEX('Stock Model- B 60 W'!$C$9:$AZ$53,MATCH($B19,'Stock Model- B 60 W'!$B$9:$B$53,0),MATCH(($B19-AL$4+1),'Stock Model- B 60 W'!$C$8:$AZ$8,0)))</f>
        <v>0</v>
      </c>
      <c r="AM19" s="128">
        <f>IF(ISNA(INDEX('Stock Model- B 60 W'!$C$9:$AZ$53,MATCH($B19,'Stock Model- B 60 W'!$B$9:$B$53,0),MATCH(($B19-AM$4+1),'Stock Model- B 60 W'!$C$8:$AZ$8,0))),0,INDEX('Stock Model- B 60 W'!$C$9:$AZ$53,MATCH($B19,'Stock Model- B 60 W'!$B$9:$B$53,0),MATCH(($B19-AM$4+1),'Stock Model- B 60 W'!$C$8:$AZ$8,0)))</f>
        <v>0</v>
      </c>
      <c r="AN19" s="128">
        <f>IF(ISNA(INDEX('Stock Model- B 60 W'!$C$9:$AZ$53,MATCH($B19,'Stock Model- B 60 W'!$B$9:$B$53,0),MATCH(($B19-AN$4+1),'Stock Model- B 60 W'!$C$8:$AZ$8,0))),0,INDEX('Stock Model- B 60 W'!$C$9:$AZ$53,MATCH($B19,'Stock Model- B 60 W'!$B$9:$B$53,0),MATCH(($B19-AN$4+1),'Stock Model- B 60 W'!$C$8:$AZ$8,0)))</f>
        <v>0</v>
      </c>
      <c r="AO19" s="128">
        <f>IF(ISNA(INDEX('Stock Model- B 60 W'!$C$9:$AZ$53,MATCH($B19,'Stock Model- B 60 W'!$B$9:$B$53,0),MATCH(($B19-AO$4+1),'Stock Model- B 60 W'!$C$8:$AZ$8,0))),0,INDEX('Stock Model- B 60 W'!$C$9:$AZ$53,MATCH($B19,'Stock Model- B 60 W'!$B$9:$B$53,0),MATCH(($B19-AO$4+1),'Stock Model- B 60 W'!$C$8:$AZ$8,0)))</f>
        <v>0</v>
      </c>
      <c r="AP19" s="128">
        <f>IF(ISNA(INDEX('Stock Model- B 60 W'!$C$9:$AZ$53,MATCH($B19,'Stock Model- B 60 W'!$B$9:$B$53,0),MATCH(($B19-AP$4+1),'Stock Model- B 60 W'!$C$8:$AZ$8,0))),0,INDEX('Stock Model- B 60 W'!$C$9:$AZ$53,MATCH($B19,'Stock Model- B 60 W'!$B$9:$B$53,0),MATCH(($B19-AP$4+1),'Stock Model- B 60 W'!$C$8:$AZ$8,0)))</f>
        <v>0</v>
      </c>
      <c r="AQ19" s="128">
        <f>IF(ISNA(INDEX('Stock Model- B 60 W'!$C$9:$AZ$53,MATCH($B19,'Stock Model- B 60 W'!$B$9:$B$53,0),MATCH(($B19-AQ$4+1),'Stock Model- B 60 W'!$C$8:$AZ$8,0))),0,INDEX('Stock Model- B 60 W'!$C$9:$AZ$53,MATCH($B19,'Stock Model- B 60 W'!$B$9:$B$53,0),MATCH(($B19-AQ$4+1),'Stock Model- B 60 W'!$C$8:$AZ$8,0)))</f>
        <v>0</v>
      </c>
      <c r="AR19" s="128">
        <f>IF(ISNA(INDEX('Stock Model- B 60 W'!$C$9:$AZ$53,MATCH($B19,'Stock Model- B 60 W'!$B$9:$B$53,0),MATCH(($B19-AR$4+1),'Stock Model- B 60 W'!$C$8:$AZ$8,0))),0,INDEX('Stock Model- B 60 W'!$C$9:$AZ$53,MATCH($B19,'Stock Model- B 60 W'!$B$9:$B$53,0),MATCH(($B19-AR$4+1),'Stock Model- B 60 W'!$C$8:$AZ$8,0)))</f>
        <v>0</v>
      </c>
      <c r="AS19" s="128">
        <f>IF(ISNA(INDEX('Stock Model- B 60 W'!$C$9:$AZ$53,MATCH($B19,'Stock Model- B 60 W'!$B$9:$B$53,0),MATCH(($B19-AS$4+1),'Stock Model- B 60 W'!$C$8:$AZ$8,0))),0,INDEX('Stock Model- B 60 W'!$C$9:$AZ$53,MATCH($B19,'Stock Model- B 60 W'!$B$9:$B$53,0),MATCH(($B19-AS$4+1),'Stock Model- B 60 W'!$C$8:$AZ$8,0)))</f>
        <v>0</v>
      </c>
      <c r="AT19" s="128">
        <f>IF(ISNA(INDEX('Stock Model- B 60 W'!$C$9:$AZ$53,MATCH($B19,'Stock Model- B 60 W'!$B$9:$B$53,0),MATCH(($B19-AT$4+1),'Stock Model- B 60 W'!$C$8:$AZ$8,0))),0,INDEX('Stock Model- B 60 W'!$C$9:$AZ$53,MATCH($B19,'Stock Model- B 60 W'!$B$9:$B$53,0),MATCH(($B19-AT$4+1),'Stock Model- B 60 W'!$C$8:$AZ$8,0)))</f>
        <v>0</v>
      </c>
      <c r="AU19" s="128">
        <f>IF(ISNA(INDEX('Stock Model- B 60 W'!$C$9:$AZ$53,MATCH($B19,'Stock Model- B 60 W'!$B$9:$B$53,0),MATCH(($B19-AU$4+1),'Stock Model- B 60 W'!$C$8:$AZ$8,0))),0,INDEX('Stock Model- B 60 W'!$C$9:$AZ$53,MATCH($B19,'Stock Model- B 60 W'!$B$9:$B$53,0),MATCH(($B19-AU$4+1),'Stock Model- B 60 W'!$C$8:$AZ$8,0)))</f>
        <v>0</v>
      </c>
      <c r="AV19" s="109">
        <f t="shared" ca="1" si="2"/>
        <v>7194981.6980754342</v>
      </c>
      <c r="AW19" s="109" t="str">
        <f ca="1">IF(AV19=SUM('Stock Model- B 60 W'!C23:AZ23),"OK","Error")</f>
        <v>OK</v>
      </c>
    </row>
    <row r="20" spans="1:49">
      <c r="A20" s="214"/>
      <c r="B20" s="109">
        <f>'Stock Model- B 60 W'!B24</f>
        <v>2005</v>
      </c>
      <c r="C20" s="128">
        <f ca="1">IF(ISNA(INDEX('Stock Model- B 60 W'!$C$9:$AZ$53,MATCH($B20,'Stock Model- B 60 W'!$B$9:$B$53,0),MATCH(($B20-C$4+1),'Stock Model- B 60 W'!$C$8:$AZ$8,0))),0,INDEX('Stock Model- B 60 W'!$C$9:$AZ$53,MATCH($B20,'Stock Model- B 60 W'!$B$9:$B$53,0),MATCH(($B20-C$4+1),'Stock Model- B 60 W'!$C$8:$AZ$8,0)))</f>
        <v>0</v>
      </c>
      <c r="D20" s="128">
        <f ca="1">IF(ISNA(INDEX('Stock Model- B 60 W'!$C$9:$AZ$53,MATCH($B20,'Stock Model- B 60 W'!$B$9:$B$53,0),MATCH(($B20-D$4+1),'Stock Model- B 60 W'!$C$8:$AZ$8,0))),0,INDEX('Stock Model- B 60 W'!$C$9:$AZ$53,MATCH($B20,'Stock Model- B 60 W'!$B$9:$B$53,0),MATCH(($B20-D$4+1),'Stock Model- B 60 W'!$C$8:$AZ$8,0)))</f>
        <v>0</v>
      </c>
      <c r="E20" s="128">
        <f ca="1">IF(ISNA(INDEX('Stock Model- B 60 W'!$C$9:$AZ$53,MATCH($B20,'Stock Model- B 60 W'!$B$9:$B$53,0),MATCH(($B20-E$4+1),'Stock Model- B 60 W'!$C$8:$AZ$8,0))),0,INDEX('Stock Model- B 60 W'!$C$9:$AZ$53,MATCH($B20,'Stock Model- B 60 W'!$B$9:$B$53,0),MATCH(($B20-E$4+1),'Stock Model- B 60 W'!$C$8:$AZ$8,0)))</f>
        <v>0</v>
      </c>
      <c r="F20" s="128">
        <f ca="1">IF(ISNA(INDEX('Stock Model- B 60 W'!$C$9:$AZ$53,MATCH($B20,'Stock Model- B 60 W'!$B$9:$B$53,0),MATCH(($B20-F$4+1),'Stock Model- B 60 W'!$C$8:$AZ$8,0))),0,INDEX('Stock Model- B 60 W'!$C$9:$AZ$53,MATCH($B20,'Stock Model- B 60 W'!$B$9:$B$53,0),MATCH(($B20-F$4+1),'Stock Model- B 60 W'!$C$8:$AZ$8,0)))</f>
        <v>0</v>
      </c>
      <c r="G20" s="128">
        <f ca="1">IF(ISNA(INDEX('Stock Model- B 60 W'!$C$9:$AZ$53,MATCH($B20,'Stock Model- B 60 W'!$B$9:$B$53,0),MATCH(($B20-G$4+1),'Stock Model- B 60 W'!$C$8:$AZ$8,0))),0,INDEX('Stock Model- B 60 W'!$C$9:$AZ$53,MATCH($B20,'Stock Model- B 60 W'!$B$9:$B$53,0),MATCH(($B20-G$4+1),'Stock Model- B 60 W'!$C$8:$AZ$8,0)))</f>
        <v>0</v>
      </c>
      <c r="H20" s="128">
        <f ca="1">IF(ISNA(INDEX('Stock Model- B 60 W'!$C$9:$AZ$53,MATCH($B20,'Stock Model- B 60 W'!$B$9:$B$53,0),MATCH(($B20-H$4+1),'Stock Model- B 60 W'!$C$8:$AZ$8,0))),0,INDEX('Stock Model- B 60 W'!$C$9:$AZ$53,MATCH($B20,'Stock Model- B 60 W'!$B$9:$B$53,0),MATCH(($B20-H$4+1),'Stock Model- B 60 W'!$C$8:$AZ$8,0)))</f>
        <v>0</v>
      </c>
      <c r="I20" s="128">
        <f ca="1">IF(ISNA(INDEX('Stock Model- B 60 W'!$C$9:$AZ$53,MATCH($B20,'Stock Model- B 60 W'!$B$9:$B$53,0),MATCH(($B20-I$4+1),'Stock Model- B 60 W'!$C$8:$AZ$8,0))),0,INDEX('Stock Model- B 60 W'!$C$9:$AZ$53,MATCH($B20,'Stock Model- B 60 W'!$B$9:$B$53,0),MATCH(($B20-I$4+1),'Stock Model- B 60 W'!$C$8:$AZ$8,0)))</f>
        <v>0</v>
      </c>
      <c r="J20" s="128">
        <f ca="1">IF(ISNA(INDEX('Stock Model- B 60 W'!$C$9:$AZ$53,MATCH($B20,'Stock Model- B 60 W'!$B$9:$B$53,0),MATCH(($B20-J$4+1),'Stock Model- B 60 W'!$C$8:$AZ$8,0))),0,INDEX('Stock Model- B 60 W'!$C$9:$AZ$53,MATCH($B20,'Stock Model- B 60 W'!$B$9:$B$53,0),MATCH(($B20-J$4+1),'Stock Model- B 60 W'!$C$8:$AZ$8,0)))</f>
        <v>0</v>
      </c>
      <c r="K20" s="128">
        <f ca="1">IF(ISNA(INDEX('Stock Model- B 60 W'!$C$9:$AZ$53,MATCH($B20,'Stock Model- B 60 W'!$B$9:$B$53,0),MATCH(($B20-K$4+1),'Stock Model- B 60 W'!$C$8:$AZ$8,0))),0,INDEX('Stock Model- B 60 W'!$C$9:$AZ$53,MATCH($B20,'Stock Model- B 60 W'!$B$9:$B$53,0),MATCH(($B20-K$4+1),'Stock Model- B 60 W'!$C$8:$AZ$8,0)))</f>
        <v>0</v>
      </c>
      <c r="L20" s="128">
        <f ca="1">IF(ISNA(INDEX('Stock Model- B 60 W'!$C$9:$AZ$53,MATCH($B20,'Stock Model- B 60 W'!$B$9:$B$53,0),MATCH(($B20-L$4+1),'Stock Model- B 60 W'!$C$8:$AZ$8,0))),0,INDEX('Stock Model- B 60 W'!$C$9:$AZ$53,MATCH($B20,'Stock Model- B 60 W'!$B$9:$B$53,0),MATCH(($B20-L$4+1),'Stock Model- B 60 W'!$C$8:$AZ$8,0)))</f>
        <v>0</v>
      </c>
      <c r="M20" s="128">
        <f ca="1">IF(ISNA(INDEX('Stock Model- B 60 W'!$C$9:$AZ$53,MATCH($B20,'Stock Model- B 60 W'!$B$9:$B$53,0),MATCH(($B20-M$4+1),'Stock Model- B 60 W'!$C$8:$AZ$8,0))),0,INDEX('Stock Model- B 60 W'!$C$9:$AZ$53,MATCH($B20,'Stock Model- B 60 W'!$B$9:$B$53,0),MATCH(($B20-M$4+1),'Stock Model- B 60 W'!$C$8:$AZ$8,0)))</f>
        <v>0</v>
      </c>
      <c r="N20" s="128">
        <f ca="1">IF(ISNA(INDEX('Stock Model- B 60 W'!$C$9:$AZ$53,MATCH($B20,'Stock Model- B 60 W'!$B$9:$B$53,0),MATCH(($B20-N$4+1),'Stock Model- B 60 W'!$C$8:$AZ$8,0))),0,INDEX('Stock Model- B 60 W'!$C$9:$AZ$53,MATCH($B20,'Stock Model- B 60 W'!$B$9:$B$53,0),MATCH(($B20-N$4+1),'Stock Model- B 60 W'!$C$8:$AZ$8,0)))</f>
        <v>0</v>
      </c>
      <c r="O20" s="128">
        <f ca="1">IF(ISNA(INDEX('Stock Model- B 60 W'!$C$9:$AZ$53,MATCH($B20,'Stock Model- B 60 W'!$B$9:$B$53,0),MATCH(($B20-O$4+1),'Stock Model- B 60 W'!$C$8:$AZ$8,0))),0,INDEX('Stock Model- B 60 W'!$C$9:$AZ$53,MATCH($B20,'Stock Model- B 60 W'!$B$9:$B$53,0),MATCH(($B20-O$4+1),'Stock Model- B 60 W'!$C$8:$AZ$8,0)))</f>
        <v>1791975.3054085788</v>
      </c>
      <c r="P20" s="128">
        <f ca="1">IF(ISNA(INDEX('Stock Model- B 60 W'!$C$9:$AZ$53,MATCH($B20,'Stock Model- B 60 W'!$B$9:$B$53,0),MATCH(($B20-P$4+1),'Stock Model- B 60 W'!$C$8:$AZ$8,0))),0,INDEX('Stock Model- B 60 W'!$C$9:$AZ$53,MATCH($B20,'Stock Model- B 60 W'!$B$9:$B$53,0),MATCH(($B20-P$4+1),'Stock Model- B 60 W'!$C$8:$AZ$8,0)))</f>
        <v>1805415.120199143</v>
      </c>
      <c r="Q20" s="128">
        <f ca="1">IF(ISNA(INDEX('Stock Model- B 60 W'!$C$9:$AZ$53,MATCH($B20,'Stock Model- B 60 W'!$B$9:$B$53,0),MATCH(($B20-Q$4+1),'Stock Model- B 60 W'!$C$8:$AZ$8,0))),0,INDEX('Stock Model- B 60 W'!$C$9:$AZ$53,MATCH($B20,'Stock Model- B 60 W'!$B$9:$B$53,0),MATCH(($B20-Q$4+1),'Stock Model- B 60 W'!$C$8:$AZ$8,0)))</f>
        <v>1818955.7336006369</v>
      </c>
      <c r="R20" s="128">
        <f ca="1">IF(ISNA(INDEX('Stock Model- B 60 W'!$C$9:$AZ$53,MATCH($B20,'Stock Model- B 60 W'!$B$9:$B$53,0),MATCH(($B20-R$4+1),'Stock Model- B 60 W'!$C$8:$AZ$8,0))),0,INDEX('Stock Model- B 60 W'!$C$9:$AZ$53,MATCH($B20,'Stock Model- B 60 W'!$B$9:$B$53,0),MATCH(($B20-R$4+1),'Stock Model- B 60 W'!$C$8:$AZ$8,0)))</f>
        <v>1832597.9016026421</v>
      </c>
      <c r="S20" s="128">
        <f>IF(ISNA(INDEX('Stock Model- B 60 W'!$C$9:$AZ$53,MATCH($B20,'Stock Model- B 60 W'!$B$9:$B$53,0),MATCH(($B20-S$4+1),'Stock Model- B 60 W'!$C$8:$AZ$8,0))),0,INDEX('Stock Model- B 60 W'!$C$9:$AZ$53,MATCH($B20,'Stock Model- B 60 W'!$B$9:$B$53,0),MATCH(($B20-S$4+1),'Stock Model- B 60 W'!$C$8:$AZ$8,0)))</f>
        <v>0</v>
      </c>
      <c r="T20" s="128">
        <f>IF(ISNA(INDEX('Stock Model- B 60 W'!$C$9:$AZ$53,MATCH($B20,'Stock Model- B 60 W'!$B$9:$B$53,0),MATCH(($B20-T$4+1),'Stock Model- B 60 W'!$C$8:$AZ$8,0))),0,INDEX('Stock Model- B 60 W'!$C$9:$AZ$53,MATCH($B20,'Stock Model- B 60 W'!$B$9:$B$53,0),MATCH(($B20-T$4+1),'Stock Model- B 60 W'!$C$8:$AZ$8,0)))</f>
        <v>0</v>
      </c>
      <c r="U20" s="128">
        <f>IF(ISNA(INDEX('Stock Model- B 60 W'!$C$9:$AZ$53,MATCH($B20,'Stock Model- B 60 W'!$B$9:$B$53,0),MATCH(($B20-U$4+1),'Stock Model- B 60 W'!$C$8:$AZ$8,0))),0,INDEX('Stock Model- B 60 W'!$C$9:$AZ$53,MATCH($B20,'Stock Model- B 60 W'!$B$9:$B$53,0),MATCH(($B20-U$4+1),'Stock Model- B 60 W'!$C$8:$AZ$8,0)))</f>
        <v>0</v>
      </c>
      <c r="V20" s="128">
        <f>IF(ISNA(INDEX('Stock Model- B 60 W'!$C$9:$AZ$53,MATCH($B20,'Stock Model- B 60 W'!$B$9:$B$53,0),MATCH(($B20-V$4+1),'Stock Model- B 60 W'!$C$8:$AZ$8,0))),0,INDEX('Stock Model- B 60 W'!$C$9:$AZ$53,MATCH($B20,'Stock Model- B 60 W'!$B$9:$B$53,0),MATCH(($B20-V$4+1),'Stock Model- B 60 W'!$C$8:$AZ$8,0)))</f>
        <v>0</v>
      </c>
      <c r="W20" s="128">
        <f>IF(ISNA(INDEX('Stock Model- B 60 W'!$C$9:$AZ$53,MATCH($B20,'Stock Model- B 60 W'!$B$9:$B$53,0),MATCH(($B20-W$4+1),'Stock Model- B 60 W'!$C$8:$AZ$8,0))),0,INDEX('Stock Model- B 60 W'!$C$9:$AZ$53,MATCH($B20,'Stock Model- B 60 W'!$B$9:$B$53,0),MATCH(($B20-W$4+1),'Stock Model- B 60 W'!$C$8:$AZ$8,0)))</f>
        <v>0</v>
      </c>
      <c r="X20" s="128">
        <f>IF(ISNA(INDEX('Stock Model- B 60 W'!$C$9:$AZ$53,MATCH($B20,'Stock Model- B 60 W'!$B$9:$B$53,0),MATCH(($B20-X$4+1),'Stock Model- B 60 W'!$C$8:$AZ$8,0))),0,INDEX('Stock Model- B 60 W'!$C$9:$AZ$53,MATCH($B20,'Stock Model- B 60 W'!$B$9:$B$53,0),MATCH(($B20-X$4+1),'Stock Model- B 60 W'!$C$8:$AZ$8,0)))</f>
        <v>0</v>
      </c>
      <c r="Y20" s="128">
        <f>IF(ISNA(INDEX('Stock Model- B 60 W'!$C$9:$AZ$53,MATCH($B20,'Stock Model- B 60 W'!$B$9:$B$53,0),MATCH(($B20-Y$4+1),'Stock Model- B 60 W'!$C$8:$AZ$8,0))),0,INDEX('Stock Model- B 60 W'!$C$9:$AZ$53,MATCH($B20,'Stock Model- B 60 W'!$B$9:$B$53,0),MATCH(($B20-Y$4+1),'Stock Model- B 60 W'!$C$8:$AZ$8,0)))</f>
        <v>0</v>
      </c>
      <c r="Z20" s="128">
        <f>IF(ISNA(INDEX('Stock Model- B 60 W'!$C$9:$AZ$53,MATCH($B20,'Stock Model- B 60 W'!$B$9:$B$53,0),MATCH(($B20-Z$4+1),'Stock Model- B 60 W'!$C$8:$AZ$8,0))),0,INDEX('Stock Model- B 60 W'!$C$9:$AZ$53,MATCH($B20,'Stock Model- B 60 W'!$B$9:$B$53,0),MATCH(($B20-Z$4+1),'Stock Model- B 60 W'!$C$8:$AZ$8,0)))</f>
        <v>0</v>
      </c>
      <c r="AA20" s="128">
        <f>IF(ISNA(INDEX('Stock Model- B 60 W'!$C$9:$AZ$53,MATCH($B20,'Stock Model- B 60 W'!$B$9:$B$53,0),MATCH(($B20-AA$4+1),'Stock Model- B 60 W'!$C$8:$AZ$8,0))),0,INDEX('Stock Model- B 60 W'!$C$9:$AZ$53,MATCH($B20,'Stock Model- B 60 W'!$B$9:$B$53,0),MATCH(($B20-AA$4+1),'Stock Model- B 60 W'!$C$8:$AZ$8,0)))</f>
        <v>0</v>
      </c>
      <c r="AB20" s="128">
        <f>IF(ISNA(INDEX('Stock Model- B 60 W'!$C$9:$AZ$53,MATCH($B20,'Stock Model- B 60 W'!$B$9:$B$53,0),MATCH(($B20-AB$4+1),'Stock Model- B 60 W'!$C$8:$AZ$8,0))),0,INDEX('Stock Model- B 60 W'!$C$9:$AZ$53,MATCH($B20,'Stock Model- B 60 W'!$B$9:$B$53,0),MATCH(($B20-AB$4+1),'Stock Model- B 60 W'!$C$8:$AZ$8,0)))</f>
        <v>0</v>
      </c>
      <c r="AC20" s="128">
        <f>IF(ISNA(INDEX('Stock Model- B 60 W'!$C$9:$AZ$53,MATCH($B20,'Stock Model- B 60 W'!$B$9:$B$53,0),MATCH(($B20-AC$4+1),'Stock Model- B 60 W'!$C$8:$AZ$8,0))),0,INDEX('Stock Model- B 60 W'!$C$9:$AZ$53,MATCH($B20,'Stock Model- B 60 W'!$B$9:$B$53,0),MATCH(($B20-AC$4+1),'Stock Model- B 60 W'!$C$8:$AZ$8,0)))</f>
        <v>0</v>
      </c>
      <c r="AD20" s="128">
        <f>IF(ISNA(INDEX('Stock Model- B 60 W'!$C$9:$AZ$53,MATCH($B20,'Stock Model- B 60 W'!$B$9:$B$53,0),MATCH(($B20-AD$4+1),'Stock Model- B 60 W'!$C$8:$AZ$8,0))),0,INDEX('Stock Model- B 60 W'!$C$9:$AZ$53,MATCH($B20,'Stock Model- B 60 W'!$B$9:$B$53,0),MATCH(($B20-AD$4+1),'Stock Model- B 60 W'!$C$8:$AZ$8,0)))</f>
        <v>0</v>
      </c>
      <c r="AE20" s="128">
        <f>IF(ISNA(INDEX('Stock Model- B 60 W'!$C$9:$AZ$53,MATCH($B20,'Stock Model- B 60 W'!$B$9:$B$53,0),MATCH(($B20-AE$4+1),'Stock Model- B 60 W'!$C$8:$AZ$8,0))),0,INDEX('Stock Model- B 60 W'!$C$9:$AZ$53,MATCH($B20,'Stock Model- B 60 W'!$B$9:$B$53,0),MATCH(($B20-AE$4+1),'Stock Model- B 60 W'!$C$8:$AZ$8,0)))</f>
        <v>0</v>
      </c>
      <c r="AF20" s="128">
        <f>IF(ISNA(INDEX('Stock Model- B 60 W'!$C$9:$AZ$53,MATCH($B20,'Stock Model- B 60 W'!$B$9:$B$53,0),MATCH(($B20-AF$4+1),'Stock Model- B 60 W'!$C$8:$AZ$8,0))),0,INDEX('Stock Model- B 60 W'!$C$9:$AZ$53,MATCH($B20,'Stock Model- B 60 W'!$B$9:$B$53,0),MATCH(($B20-AF$4+1),'Stock Model- B 60 W'!$C$8:$AZ$8,0)))</f>
        <v>0</v>
      </c>
      <c r="AG20" s="128">
        <f>IF(ISNA(INDEX('Stock Model- B 60 W'!$C$9:$AZ$53,MATCH($B20,'Stock Model- B 60 W'!$B$9:$B$53,0),MATCH(($B20-AG$4+1),'Stock Model- B 60 W'!$C$8:$AZ$8,0))),0,INDEX('Stock Model- B 60 W'!$C$9:$AZ$53,MATCH($B20,'Stock Model- B 60 W'!$B$9:$B$53,0),MATCH(($B20-AG$4+1),'Stock Model- B 60 W'!$C$8:$AZ$8,0)))</f>
        <v>0</v>
      </c>
      <c r="AH20" s="128">
        <f>IF(ISNA(INDEX('Stock Model- B 60 W'!$C$9:$AZ$53,MATCH($B20,'Stock Model- B 60 W'!$B$9:$B$53,0),MATCH(($B20-AH$4+1),'Stock Model- B 60 W'!$C$8:$AZ$8,0))),0,INDEX('Stock Model- B 60 W'!$C$9:$AZ$53,MATCH($B20,'Stock Model- B 60 W'!$B$9:$B$53,0),MATCH(($B20-AH$4+1),'Stock Model- B 60 W'!$C$8:$AZ$8,0)))</f>
        <v>0</v>
      </c>
      <c r="AI20" s="128">
        <f>IF(ISNA(INDEX('Stock Model- B 60 W'!$C$9:$AZ$53,MATCH($B20,'Stock Model- B 60 W'!$B$9:$B$53,0),MATCH(($B20-AI$4+1),'Stock Model- B 60 W'!$C$8:$AZ$8,0))),0,INDEX('Stock Model- B 60 W'!$C$9:$AZ$53,MATCH($B20,'Stock Model- B 60 W'!$B$9:$B$53,0),MATCH(($B20-AI$4+1),'Stock Model- B 60 W'!$C$8:$AZ$8,0)))</f>
        <v>0</v>
      </c>
      <c r="AJ20" s="128">
        <f>IF(ISNA(INDEX('Stock Model- B 60 W'!$C$9:$AZ$53,MATCH($B20,'Stock Model- B 60 W'!$B$9:$B$53,0),MATCH(($B20-AJ$4+1),'Stock Model- B 60 W'!$C$8:$AZ$8,0))),0,INDEX('Stock Model- B 60 W'!$C$9:$AZ$53,MATCH($B20,'Stock Model- B 60 W'!$B$9:$B$53,0),MATCH(($B20-AJ$4+1),'Stock Model- B 60 W'!$C$8:$AZ$8,0)))</f>
        <v>0</v>
      </c>
      <c r="AK20" s="128">
        <f>IF(ISNA(INDEX('Stock Model- B 60 W'!$C$9:$AZ$53,MATCH($B20,'Stock Model- B 60 W'!$B$9:$B$53,0),MATCH(($B20-AK$4+1),'Stock Model- B 60 W'!$C$8:$AZ$8,0))),0,INDEX('Stock Model- B 60 W'!$C$9:$AZ$53,MATCH($B20,'Stock Model- B 60 W'!$B$9:$B$53,0),MATCH(($B20-AK$4+1),'Stock Model- B 60 W'!$C$8:$AZ$8,0)))</f>
        <v>0</v>
      </c>
      <c r="AL20" s="128">
        <f>IF(ISNA(INDEX('Stock Model- B 60 W'!$C$9:$AZ$53,MATCH($B20,'Stock Model- B 60 W'!$B$9:$B$53,0),MATCH(($B20-AL$4+1),'Stock Model- B 60 W'!$C$8:$AZ$8,0))),0,INDEX('Stock Model- B 60 W'!$C$9:$AZ$53,MATCH($B20,'Stock Model- B 60 W'!$B$9:$B$53,0),MATCH(($B20-AL$4+1),'Stock Model- B 60 W'!$C$8:$AZ$8,0)))</f>
        <v>0</v>
      </c>
      <c r="AM20" s="128">
        <f>IF(ISNA(INDEX('Stock Model- B 60 W'!$C$9:$AZ$53,MATCH($B20,'Stock Model- B 60 W'!$B$9:$B$53,0),MATCH(($B20-AM$4+1),'Stock Model- B 60 W'!$C$8:$AZ$8,0))),0,INDEX('Stock Model- B 60 W'!$C$9:$AZ$53,MATCH($B20,'Stock Model- B 60 W'!$B$9:$B$53,0),MATCH(($B20-AM$4+1),'Stock Model- B 60 W'!$C$8:$AZ$8,0)))</f>
        <v>0</v>
      </c>
      <c r="AN20" s="128">
        <f>IF(ISNA(INDEX('Stock Model- B 60 W'!$C$9:$AZ$53,MATCH($B20,'Stock Model- B 60 W'!$B$9:$B$53,0),MATCH(($B20-AN$4+1),'Stock Model- B 60 W'!$C$8:$AZ$8,0))),0,INDEX('Stock Model- B 60 W'!$C$9:$AZ$53,MATCH($B20,'Stock Model- B 60 W'!$B$9:$B$53,0),MATCH(($B20-AN$4+1),'Stock Model- B 60 W'!$C$8:$AZ$8,0)))</f>
        <v>0</v>
      </c>
      <c r="AO20" s="128">
        <f>IF(ISNA(INDEX('Stock Model- B 60 W'!$C$9:$AZ$53,MATCH($B20,'Stock Model- B 60 W'!$B$9:$B$53,0),MATCH(($B20-AO$4+1),'Stock Model- B 60 W'!$C$8:$AZ$8,0))),0,INDEX('Stock Model- B 60 W'!$C$9:$AZ$53,MATCH($B20,'Stock Model- B 60 W'!$B$9:$B$53,0),MATCH(($B20-AO$4+1),'Stock Model- B 60 W'!$C$8:$AZ$8,0)))</f>
        <v>0</v>
      </c>
      <c r="AP20" s="128">
        <f>IF(ISNA(INDEX('Stock Model- B 60 W'!$C$9:$AZ$53,MATCH($B20,'Stock Model- B 60 W'!$B$9:$B$53,0),MATCH(($B20-AP$4+1),'Stock Model- B 60 W'!$C$8:$AZ$8,0))),0,INDEX('Stock Model- B 60 W'!$C$9:$AZ$53,MATCH($B20,'Stock Model- B 60 W'!$B$9:$B$53,0),MATCH(($B20-AP$4+1),'Stock Model- B 60 W'!$C$8:$AZ$8,0)))</f>
        <v>0</v>
      </c>
      <c r="AQ20" s="128">
        <f>IF(ISNA(INDEX('Stock Model- B 60 W'!$C$9:$AZ$53,MATCH($B20,'Stock Model- B 60 W'!$B$9:$B$53,0),MATCH(($B20-AQ$4+1),'Stock Model- B 60 W'!$C$8:$AZ$8,0))),0,INDEX('Stock Model- B 60 W'!$C$9:$AZ$53,MATCH($B20,'Stock Model- B 60 W'!$B$9:$B$53,0),MATCH(($B20-AQ$4+1),'Stock Model- B 60 W'!$C$8:$AZ$8,0)))</f>
        <v>0</v>
      </c>
      <c r="AR20" s="128">
        <f>IF(ISNA(INDEX('Stock Model- B 60 W'!$C$9:$AZ$53,MATCH($B20,'Stock Model- B 60 W'!$B$9:$B$53,0),MATCH(($B20-AR$4+1),'Stock Model- B 60 W'!$C$8:$AZ$8,0))),0,INDEX('Stock Model- B 60 W'!$C$9:$AZ$53,MATCH($B20,'Stock Model- B 60 W'!$B$9:$B$53,0),MATCH(($B20-AR$4+1),'Stock Model- B 60 W'!$C$8:$AZ$8,0)))</f>
        <v>0</v>
      </c>
      <c r="AS20" s="128">
        <f>IF(ISNA(INDEX('Stock Model- B 60 W'!$C$9:$AZ$53,MATCH($B20,'Stock Model- B 60 W'!$B$9:$B$53,0),MATCH(($B20-AS$4+1),'Stock Model- B 60 W'!$C$8:$AZ$8,0))),0,INDEX('Stock Model- B 60 W'!$C$9:$AZ$53,MATCH($B20,'Stock Model- B 60 W'!$B$9:$B$53,0),MATCH(($B20-AS$4+1),'Stock Model- B 60 W'!$C$8:$AZ$8,0)))</f>
        <v>0</v>
      </c>
      <c r="AT20" s="128">
        <f>IF(ISNA(INDEX('Stock Model- B 60 W'!$C$9:$AZ$53,MATCH($B20,'Stock Model- B 60 W'!$B$9:$B$53,0),MATCH(($B20-AT$4+1),'Stock Model- B 60 W'!$C$8:$AZ$8,0))),0,INDEX('Stock Model- B 60 W'!$C$9:$AZ$53,MATCH($B20,'Stock Model- B 60 W'!$B$9:$B$53,0),MATCH(($B20-AT$4+1),'Stock Model- B 60 W'!$C$8:$AZ$8,0)))</f>
        <v>0</v>
      </c>
      <c r="AU20" s="128">
        <f>IF(ISNA(INDEX('Stock Model- B 60 W'!$C$9:$AZ$53,MATCH($B20,'Stock Model- B 60 W'!$B$9:$B$53,0),MATCH(($B20-AU$4+1),'Stock Model- B 60 W'!$C$8:$AZ$8,0))),0,INDEX('Stock Model- B 60 W'!$C$9:$AZ$53,MATCH($B20,'Stock Model- B 60 W'!$B$9:$B$53,0),MATCH(($B20-AU$4+1),'Stock Model- B 60 W'!$C$8:$AZ$8,0)))</f>
        <v>0</v>
      </c>
      <c r="AV20" s="109">
        <f t="shared" ca="1" si="2"/>
        <v>7248944.0608110018</v>
      </c>
      <c r="AW20" s="109" t="str">
        <f ca="1">IF(AV20=SUM('Stock Model- B 60 W'!C24:AZ24),"OK","Error")</f>
        <v>OK</v>
      </c>
    </row>
    <row r="21" spans="1:49">
      <c r="A21" s="214"/>
      <c r="B21" s="109">
        <f>'Stock Model- B 60 W'!B25</f>
        <v>2006</v>
      </c>
      <c r="C21" s="128">
        <f ca="1">IF(ISNA(INDEX('Stock Model- B 60 W'!$C$9:$AZ$53,MATCH($B21,'Stock Model- B 60 W'!$B$9:$B$53,0),MATCH(($B21-C$4+1),'Stock Model- B 60 W'!$C$8:$AZ$8,0))),0,INDEX('Stock Model- B 60 W'!$C$9:$AZ$53,MATCH($B21,'Stock Model- B 60 W'!$B$9:$B$53,0),MATCH(($B21-C$4+1),'Stock Model- B 60 W'!$C$8:$AZ$8,0)))</f>
        <v>0</v>
      </c>
      <c r="D21" s="128">
        <f ca="1">IF(ISNA(INDEX('Stock Model- B 60 W'!$C$9:$AZ$53,MATCH($B21,'Stock Model- B 60 W'!$B$9:$B$53,0),MATCH(($B21-D$4+1),'Stock Model- B 60 W'!$C$8:$AZ$8,0))),0,INDEX('Stock Model- B 60 W'!$C$9:$AZ$53,MATCH($B21,'Stock Model- B 60 W'!$B$9:$B$53,0),MATCH(($B21-D$4+1),'Stock Model- B 60 W'!$C$8:$AZ$8,0)))</f>
        <v>0</v>
      </c>
      <c r="E21" s="128">
        <f ca="1">IF(ISNA(INDEX('Stock Model- B 60 W'!$C$9:$AZ$53,MATCH($B21,'Stock Model- B 60 W'!$B$9:$B$53,0),MATCH(($B21-E$4+1),'Stock Model- B 60 W'!$C$8:$AZ$8,0))),0,INDEX('Stock Model- B 60 W'!$C$9:$AZ$53,MATCH($B21,'Stock Model- B 60 W'!$B$9:$B$53,0),MATCH(($B21-E$4+1),'Stock Model- B 60 W'!$C$8:$AZ$8,0)))</f>
        <v>0</v>
      </c>
      <c r="F21" s="128">
        <f ca="1">IF(ISNA(INDEX('Stock Model- B 60 W'!$C$9:$AZ$53,MATCH($B21,'Stock Model- B 60 W'!$B$9:$B$53,0),MATCH(($B21-F$4+1),'Stock Model- B 60 W'!$C$8:$AZ$8,0))),0,INDEX('Stock Model- B 60 W'!$C$9:$AZ$53,MATCH($B21,'Stock Model- B 60 W'!$B$9:$B$53,0),MATCH(($B21-F$4+1),'Stock Model- B 60 W'!$C$8:$AZ$8,0)))</f>
        <v>0</v>
      </c>
      <c r="G21" s="128">
        <f ca="1">IF(ISNA(INDEX('Stock Model- B 60 W'!$C$9:$AZ$53,MATCH($B21,'Stock Model- B 60 W'!$B$9:$B$53,0),MATCH(($B21-G$4+1),'Stock Model- B 60 W'!$C$8:$AZ$8,0))),0,INDEX('Stock Model- B 60 W'!$C$9:$AZ$53,MATCH($B21,'Stock Model- B 60 W'!$B$9:$B$53,0),MATCH(($B21-G$4+1),'Stock Model- B 60 W'!$C$8:$AZ$8,0)))</f>
        <v>0</v>
      </c>
      <c r="H21" s="128">
        <f ca="1">IF(ISNA(INDEX('Stock Model- B 60 W'!$C$9:$AZ$53,MATCH($B21,'Stock Model- B 60 W'!$B$9:$B$53,0),MATCH(($B21-H$4+1),'Stock Model- B 60 W'!$C$8:$AZ$8,0))),0,INDEX('Stock Model- B 60 W'!$C$9:$AZ$53,MATCH($B21,'Stock Model- B 60 W'!$B$9:$B$53,0),MATCH(($B21-H$4+1),'Stock Model- B 60 W'!$C$8:$AZ$8,0)))</f>
        <v>0</v>
      </c>
      <c r="I21" s="128">
        <f ca="1">IF(ISNA(INDEX('Stock Model- B 60 W'!$C$9:$AZ$53,MATCH($B21,'Stock Model- B 60 W'!$B$9:$B$53,0),MATCH(($B21-I$4+1),'Stock Model- B 60 W'!$C$8:$AZ$8,0))),0,INDEX('Stock Model- B 60 W'!$C$9:$AZ$53,MATCH($B21,'Stock Model- B 60 W'!$B$9:$B$53,0),MATCH(($B21-I$4+1),'Stock Model- B 60 W'!$C$8:$AZ$8,0)))</f>
        <v>0</v>
      </c>
      <c r="J21" s="128">
        <f ca="1">IF(ISNA(INDEX('Stock Model- B 60 W'!$C$9:$AZ$53,MATCH($B21,'Stock Model- B 60 W'!$B$9:$B$53,0),MATCH(($B21-J$4+1),'Stock Model- B 60 W'!$C$8:$AZ$8,0))),0,INDEX('Stock Model- B 60 W'!$C$9:$AZ$53,MATCH($B21,'Stock Model- B 60 W'!$B$9:$B$53,0),MATCH(($B21-J$4+1),'Stock Model- B 60 W'!$C$8:$AZ$8,0)))</f>
        <v>0</v>
      </c>
      <c r="K21" s="128">
        <f ca="1">IF(ISNA(INDEX('Stock Model- B 60 W'!$C$9:$AZ$53,MATCH($B21,'Stock Model- B 60 W'!$B$9:$B$53,0),MATCH(($B21-K$4+1),'Stock Model- B 60 W'!$C$8:$AZ$8,0))),0,INDEX('Stock Model- B 60 W'!$C$9:$AZ$53,MATCH($B21,'Stock Model- B 60 W'!$B$9:$B$53,0),MATCH(($B21-K$4+1),'Stock Model- B 60 W'!$C$8:$AZ$8,0)))</f>
        <v>0</v>
      </c>
      <c r="L21" s="128">
        <f ca="1">IF(ISNA(INDEX('Stock Model- B 60 W'!$C$9:$AZ$53,MATCH($B21,'Stock Model- B 60 W'!$B$9:$B$53,0),MATCH(($B21-L$4+1),'Stock Model- B 60 W'!$C$8:$AZ$8,0))),0,INDEX('Stock Model- B 60 W'!$C$9:$AZ$53,MATCH($B21,'Stock Model- B 60 W'!$B$9:$B$53,0),MATCH(($B21-L$4+1),'Stock Model- B 60 W'!$C$8:$AZ$8,0)))</f>
        <v>0</v>
      </c>
      <c r="M21" s="128">
        <f ca="1">IF(ISNA(INDEX('Stock Model- B 60 W'!$C$9:$AZ$53,MATCH($B21,'Stock Model- B 60 W'!$B$9:$B$53,0),MATCH(($B21-M$4+1),'Stock Model- B 60 W'!$C$8:$AZ$8,0))),0,INDEX('Stock Model- B 60 W'!$C$9:$AZ$53,MATCH($B21,'Stock Model- B 60 W'!$B$9:$B$53,0),MATCH(($B21-M$4+1),'Stock Model- B 60 W'!$C$8:$AZ$8,0)))</f>
        <v>0</v>
      </c>
      <c r="N21" s="128">
        <f ca="1">IF(ISNA(INDEX('Stock Model- B 60 W'!$C$9:$AZ$53,MATCH($B21,'Stock Model- B 60 W'!$B$9:$B$53,0),MATCH(($B21-N$4+1),'Stock Model- B 60 W'!$C$8:$AZ$8,0))),0,INDEX('Stock Model- B 60 W'!$C$9:$AZ$53,MATCH($B21,'Stock Model- B 60 W'!$B$9:$B$53,0),MATCH(($B21-N$4+1),'Stock Model- B 60 W'!$C$8:$AZ$8,0)))</f>
        <v>0</v>
      </c>
      <c r="O21" s="128">
        <f ca="1">IF(ISNA(INDEX('Stock Model- B 60 W'!$C$9:$AZ$53,MATCH($B21,'Stock Model- B 60 W'!$B$9:$B$53,0),MATCH(($B21-O$4+1),'Stock Model- B 60 W'!$C$8:$AZ$8,0))),0,INDEX('Stock Model- B 60 W'!$C$9:$AZ$53,MATCH($B21,'Stock Model- B 60 W'!$B$9:$B$53,0),MATCH(($B21-O$4+1),'Stock Model- B 60 W'!$C$8:$AZ$8,0)))</f>
        <v>0</v>
      </c>
      <c r="P21" s="128">
        <f ca="1">IF(ISNA(INDEX('Stock Model- B 60 W'!$C$9:$AZ$53,MATCH($B21,'Stock Model- B 60 W'!$B$9:$B$53,0),MATCH(($B21-P$4+1),'Stock Model- B 60 W'!$C$8:$AZ$8,0))),0,INDEX('Stock Model- B 60 W'!$C$9:$AZ$53,MATCH($B21,'Stock Model- B 60 W'!$B$9:$B$53,0),MATCH(($B21-P$4+1),'Stock Model- B 60 W'!$C$8:$AZ$8,0)))</f>
        <v>1805415.120199143</v>
      </c>
      <c r="Q21" s="128">
        <f ca="1">IF(ISNA(INDEX('Stock Model- B 60 W'!$C$9:$AZ$53,MATCH($B21,'Stock Model- B 60 W'!$B$9:$B$53,0),MATCH(($B21-Q$4+1),'Stock Model- B 60 W'!$C$8:$AZ$8,0))),0,INDEX('Stock Model- B 60 W'!$C$9:$AZ$53,MATCH($B21,'Stock Model- B 60 W'!$B$9:$B$53,0),MATCH(($B21-Q$4+1),'Stock Model- B 60 W'!$C$8:$AZ$8,0)))</f>
        <v>1818955.7336006369</v>
      </c>
      <c r="R21" s="128">
        <f ca="1">IF(ISNA(INDEX('Stock Model- B 60 W'!$C$9:$AZ$53,MATCH($B21,'Stock Model- B 60 W'!$B$9:$B$53,0),MATCH(($B21-R$4+1),'Stock Model- B 60 W'!$C$8:$AZ$8,0))),0,INDEX('Stock Model- B 60 W'!$C$9:$AZ$53,MATCH($B21,'Stock Model- B 60 W'!$B$9:$B$53,0),MATCH(($B21-R$4+1),'Stock Model- B 60 W'!$C$8:$AZ$8,0)))</f>
        <v>1832597.9016026421</v>
      </c>
      <c r="S21" s="128">
        <f ca="1">IF(ISNA(INDEX('Stock Model- B 60 W'!$C$9:$AZ$53,MATCH($B21,'Stock Model- B 60 W'!$B$9:$B$53,0),MATCH(($B21-S$4+1),'Stock Model- B 60 W'!$C$8:$AZ$8,0))),0,INDEX('Stock Model- B 60 W'!$C$9:$AZ$53,MATCH($B21,'Stock Model- B 60 W'!$B$9:$B$53,0),MATCH(($B21-S$4+1),'Stock Model- B 60 W'!$C$8:$AZ$8,0)))</f>
        <v>1846342.3858646618</v>
      </c>
      <c r="T21" s="128">
        <f>IF(ISNA(INDEX('Stock Model- B 60 W'!$C$9:$AZ$53,MATCH($B21,'Stock Model- B 60 W'!$B$9:$B$53,0),MATCH(($B21-T$4+1),'Stock Model- B 60 W'!$C$8:$AZ$8,0))),0,INDEX('Stock Model- B 60 W'!$C$9:$AZ$53,MATCH($B21,'Stock Model- B 60 W'!$B$9:$B$53,0),MATCH(($B21-T$4+1),'Stock Model- B 60 W'!$C$8:$AZ$8,0)))</f>
        <v>0</v>
      </c>
      <c r="U21" s="128">
        <f>IF(ISNA(INDEX('Stock Model- B 60 W'!$C$9:$AZ$53,MATCH($B21,'Stock Model- B 60 W'!$B$9:$B$53,0),MATCH(($B21-U$4+1),'Stock Model- B 60 W'!$C$8:$AZ$8,0))),0,INDEX('Stock Model- B 60 W'!$C$9:$AZ$53,MATCH($B21,'Stock Model- B 60 W'!$B$9:$B$53,0),MATCH(($B21-U$4+1),'Stock Model- B 60 W'!$C$8:$AZ$8,0)))</f>
        <v>0</v>
      </c>
      <c r="V21" s="128">
        <f>IF(ISNA(INDEX('Stock Model- B 60 W'!$C$9:$AZ$53,MATCH($B21,'Stock Model- B 60 W'!$B$9:$B$53,0),MATCH(($B21-V$4+1),'Stock Model- B 60 W'!$C$8:$AZ$8,0))),0,INDEX('Stock Model- B 60 W'!$C$9:$AZ$53,MATCH($B21,'Stock Model- B 60 W'!$B$9:$B$53,0),MATCH(($B21-V$4+1),'Stock Model- B 60 W'!$C$8:$AZ$8,0)))</f>
        <v>0</v>
      </c>
      <c r="W21" s="128">
        <f>IF(ISNA(INDEX('Stock Model- B 60 W'!$C$9:$AZ$53,MATCH($B21,'Stock Model- B 60 W'!$B$9:$B$53,0),MATCH(($B21-W$4+1),'Stock Model- B 60 W'!$C$8:$AZ$8,0))),0,INDEX('Stock Model- B 60 W'!$C$9:$AZ$53,MATCH($B21,'Stock Model- B 60 W'!$B$9:$B$53,0),MATCH(($B21-W$4+1),'Stock Model- B 60 W'!$C$8:$AZ$8,0)))</f>
        <v>0</v>
      </c>
      <c r="X21" s="128">
        <f>IF(ISNA(INDEX('Stock Model- B 60 W'!$C$9:$AZ$53,MATCH($B21,'Stock Model- B 60 W'!$B$9:$B$53,0),MATCH(($B21-X$4+1),'Stock Model- B 60 W'!$C$8:$AZ$8,0))),0,INDEX('Stock Model- B 60 W'!$C$9:$AZ$53,MATCH($B21,'Stock Model- B 60 W'!$B$9:$B$53,0),MATCH(($B21-X$4+1),'Stock Model- B 60 W'!$C$8:$AZ$8,0)))</f>
        <v>0</v>
      </c>
      <c r="Y21" s="128">
        <f>IF(ISNA(INDEX('Stock Model- B 60 W'!$C$9:$AZ$53,MATCH($B21,'Stock Model- B 60 W'!$B$9:$B$53,0),MATCH(($B21-Y$4+1),'Stock Model- B 60 W'!$C$8:$AZ$8,0))),0,INDEX('Stock Model- B 60 W'!$C$9:$AZ$53,MATCH($B21,'Stock Model- B 60 W'!$B$9:$B$53,0),MATCH(($B21-Y$4+1),'Stock Model- B 60 W'!$C$8:$AZ$8,0)))</f>
        <v>0</v>
      </c>
      <c r="Z21" s="128">
        <f>IF(ISNA(INDEX('Stock Model- B 60 W'!$C$9:$AZ$53,MATCH($B21,'Stock Model- B 60 W'!$B$9:$B$53,0),MATCH(($B21-Z$4+1),'Stock Model- B 60 W'!$C$8:$AZ$8,0))),0,INDEX('Stock Model- B 60 W'!$C$9:$AZ$53,MATCH($B21,'Stock Model- B 60 W'!$B$9:$B$53,0),MATCH(($B21-Z$4+1),'Stock Model- B 60 W'!$C$8:$AZ$8,0)))</f>
        <v>0</v>
      </c>
      <c r="AA21" s="128">
        <f>IF(ISNA(INDEX('Stock Model- B 60 W'!$C$9:$AZ$53,MATCH($B21,'Stock Model- B 60 W'!$B$9:$B$53,0),MATCH(($B21-AA$4+1),'Stock Model- B 60 W'!$C$8:$AZ$8,0))),0,INDEX('Stock Model- B 60 W'!$C$9:$AZ$53,MATCH($B21,'Stock Model- B 60 W'!$B$9:$B$53,0),MATCH(($B21-AA$4+1),'Stock Model- B 60 W'!$C$8:$AZ$8,0)))</f>
        <v>0</v>
      </c>
      <c r="AB21" s="128">
        <f>IF(ISNA(INDEX('Stock Model- B 60 W'!$C$9:$AZ$53,MATCH($B21,'Stock Model- B 60 W'!$B$9:$B$53,0),MATCH(($B21-AB$4+1),'Stock Model- B 60 W'!$C$8:$AZ$8,0))),0,INDEX('Stock Model- B 60 W'!$C$9:$AZ$53,MATCH($B21,'Stock Model- B 60 W'!$B$9:$B$53,0),MATCH(($B21-AB$4+1),'Stock Model- B 60 W'!$C$8:$AZ$8,0)))</f>
        <v>0</v>
      </c>
      <c r="AC21" s="128">
        <f>IF(ISNA(INDEX('Stock Model- B 60 W'!$C$9:$AZ$53,MATCH($B21,'Stock Model- B 60 W'!$B$9:$B$53,0),MATCH(($B21-AC$4+1),'Stock Model- B 60 W'!$C$8:$AZ$8,0))),0,INDEX('Stock Model- B 60 W'!$C$9:$AZ$53,MATCH($B21,'Stock Model- B 60 W'!$B$9:$B$53,0),MATCH(($B21-AC$4+1),'Stock Model- B 60 W'!$C$8:$AZ$8,0)))</f>
        <v>0</v>
      </c>
      <c r="AD21" s="128">
        <f>IF(ISNA(INDEX('Stock Model- B 60 W'!$C$9:$AZ$53,MATCH($B21,'Stock Model- B 60 W'!$B$9:$B$53,0),MATCH(($B21-AD$4+1),'Stock Model- B 60 W'!$C$8:$AZ$8,0))),0,INDEX('Stock Model- B 60 W'!$C$9:$AZ$53,MATCH($B21,'Stock Model- B 60 W'!$B$9:$B$53,0),MATCH(($B21-AD$4+1),'Stock Model- B 60 W'!$C$8:$AZ$8,0)))</f>
        <v>0</v>
      </c>
      <c r="AE21" s="128">
        <f>IF(ISNA(INDEX('Stock Model- B 60 W'!$C$9:$AZ$53,MATCH($B21,'Stock Model- B 60 W'!$B$9:$B$53,0),MATCH(($B21-AE$4+1),'Stock Model- B 60 W'!$C$8:$AZ$8,0))),0,INDEX('Stock Model- B 60 W'!$C$9:$AZ$53,MATCH($B21,'Stock Model- B 60 W'!$B$9:$B$53,0),MATCH(($B21-AE$4+1),'Stock Model- B 60 W'!$C$8:$AZ$8,0)))</f>
        <v>0</v>
      </c>
      <c r="AF21" s="128">
        <f>IF(ISNA(INDEX('Stock Model- B 60 W'!$C$9:$AZ$53,MATCH($B21,'Stock Model- B 60 W'!$B$9:$B$53,0),MATCH(($B21-AF$4+1),'Stock Model- B 60 W'!$C$8:$AZ$8,0))),0,INDEX('Stock Model- B 60 W'!$C$9:$AZ$53,MATCH($B21,'Stock Model- B 60 W'!$B$9:$B$53,0),MATCH(($B21-AF$4+1),'Stock Model- B 60 W'!$C$8:$AZ$8,0)))</f>
        <v>0</v>
      </c>
      <c r="AG21" s="128">
        <f>IF(ISNA(INDEX('Stock Model- B 60 W'!$C$9:$AZ$53,MATCH($B21,'Stock Model- B 60 W'!$B$9:$B$53,0),MATCH(($B21-AG$4+1),'Stock Model- B 60 W'!$C$8:$AZ$8,0))),0,INDEX('Stock Model- B 60 W'!$C$9:$AZ$53,MATCH($B21,'Stock Model- B 60 W'!$B$9:$B$53,0),MATCH(($B21-AG$4+1),'Stock Model- B 60 W'!$C$8:$AZ$8,0)))</f>
        <v>0</v>
      </c>
      <c r="AH21" s="128">
        <f>IF(ISNA(INDEX('Stock Model- B 60 W'!$C$9:$AZ$53,MATCH($B21,'Stock Model- B 60 W'!$B$9:$B$53,0),MATCH(($B21-AH$4+1),'Stock Model- B 60 W'!$C$8:$AZ$8,0))),0,INDEX('Stock Model- B 60 W'!$C$9:$AZ$53,MATCH($B21,'Stock Model- B 60 W'!$B$9:$B$53,0),MATCH(($B21-AH$4+1),'Stock Model- B 60 W'!$C$8:$AZ$8,0)))</f>
        <v>0</v>
      </c>
      <c r="AI21" s="128">
        <f>IF(ISNA(INDEX('Stock Model- B 60 W'!$C$9:$AZ$53,MATCH($B21,'Stock Model- B 60 W'!$B$9:$B$53,0),MATCH(($B21-AI$4+1),'Stock Model- B 60 W'!$C$8:$AZ$8,0))),0,INDEX('Stock Model- B 60 W'!$C$9:$AZ$53,MATCH($B21,'Stock Model- B 60 W'!$B$9:$B$53,0),MATCH(($B21-AI$4+1),'Stock Model- B 60 W'!$C$8:$AZ$8,0)))</f>
        <v>0</v>
      </c>
      <c r="AJ21" s="128">
        <f>IF(ISNA(INDEX('Stock Model- B 60 W'!$C$9:$AZ$53,MATCH($B21,'Stock Model- B 60 W'!$B$9:$B$53,0),MATCH(($B21-AJ$4+1),'Stock Model- B 60 W'!$C$8:$AZ$8,0))),0,INDEX('Stock Model- B 60 W'!$C$9:$AZ$53,MATCH($B21,'Stock Model- B 60 W'!$B$9:$B$53,0),MATCH(($B21-AJ$4+1),'Stock Model- B 60 W'!$C$8:$AZ$8,0)))</f>
        <v>0</v>
      </c>
      <c r="AK21" s="128">
        <f>IF(ISNA(INDEX('Stock Model- B 60 W'!$C$9:$AZ$53,MATCH($B21,'Stock Model- B 60 W'!$B$9:$B$53,0),MATCH(($B21-AK$4+1),'Stock Model- B 60 W'!$C$8:$AZ$8,0))),0,INDEX('Stock Model- B 60 W'!$C$9:$AZ$53,MATCH($B21,'Stock Model- B 60 W'!$B$9:$B$53,0),MATCH(($B21-AK$4+1),'Stock Model- B 60 W'!$C$8:$AZ$8,0)))</f>
        <v>0</v>
      </c>
      <c r="AL21" s="128">
        <f>IF(ISNA(INDEX('Stock Model- B 60 W'!$C$9:$AZ$53,MATCH($B21,'Stock Model- B 60 W'!$B$9:$B$53,0),MATCH(($B21-AL$4+1),'Stock Model- B 60 W'!$C$8:$AZ$8,0))),0,INDEX('Stock Model- B 60 W'!$C$9:$AZ$53,MATCH($B21,'Stock Model- B 60 W'!$B$9:$B$53,0),MATCH(($B21-AL$4+1),'Stock Model- B 60 W'!$C$8:$AZ$8,0)))</f>
        <v>0</v>
      </c>
      <c r="AM21" s="128">
        <f>IF(ISNA(INDEX('Stock Model- B 60 W'!$C$9:$AZ$53,MATCH($B21,'Stock Model- B 60 W'!$B$9:$B$53,0),MATCH(($B21-AM$4+1),'Stock Model- B 60 W'!$C$8:$AZ$8,0))),0,INDEX('Stock Model- B 60 W'!$C$9:$AZ$53,MATCH($B21,'Stock Model- B 60 W'!$B$9:$B$53,0),MATCH(($B21-AM$4+1),'Stock Model- B 60 W'!$C$8:$AZ$8,0)))</f>
        <v>0</v>
      </c>
      <c r="AN21" s="128">
        <f>IF(ISNA(INDEX('Stock Model- B 60 W'!$C$9:$AZ$53,MATCH($B21,'Stock Model- B 60 W'!$B$9:$B$53,0),MATCH(($B21-AN$4+1),'Stock Model- B 60 W'!$C$8:$AZ$8,0))),0,INDEX('Stock Model- B 60 W'!$C$9:$AZ$53,MATCH($B21,'Stock Model- B 60 W'!$B$9:$B$53,0),MATCH(($B21-AN$4+1),'Stock Model- B 60 W'!$C$8:$AZ$8,0)))</f>
        <v>0</v>
      </c>
      <c r="AO21" s="128">
        <f>IF(ISNA(INDEX('Stock Model- B 60 W'!$C$9:$AZ$53,MATCH($B21,'Stock Model- B 60 W'!$B$9:$B$53,0),MATCH(($B21-AO$4+1),'Stock Model- B 60 W'!$C$8:$AZ$8,0))),0,INDEX('Stock Model- B 60 W'!$C$9:$AZ$53,MATCH($B21,'Stock Model- B 60 W'!$B$9:$B$53,0),MATCH(($B21-AO$4+1),'Stock Model- B 60 W'!$C$8:$AZ$8,0)))</f>
        <v>0</v>
      </c>
      <c r="AP21" s="128">
        <f>IF(ISNA(INDEX('Stock Model- B 60 W'!$C$9:$AZ$53,MATCH($B21,'Stock Model- B 60 W'!$B$9:$B$53,0),MATCH(($B21-AP$4+1),'Stock Model- B 60 W'!$C$8:$AZ$8,0))),0,INDEX('Stock Model- B 60 W'!$C$9:$AZ$53,MATCH($B21,'Stock Model- B 60 W'!$B$9:$B$53,0),MATCH(($B21-AP$4+1),'Stock Model- B 60 W'!$C$8:$AZ$8,0)))</f>
        <v>0</v>
      </c>
      <c r="AQ21" s="128">
        <f>IF(ISNA(INDEX('Stock Model- B 60 W'!$C$9:$AZ$53,MATCH($B21,'Stock Model- B 60 W'!$B$9:$B$53,0),MATCH(($B21-AQ$4+1),'Stock Model- B 60 W'!$C$8:$AZ$8,0))),0,INDEX('Stock Model- B 60 W'!$C$9:$AZ$53,MATCH($B21,'Stock Model- B 60 W'!$B$9:$B$53,0),MATCH(($B21-AQ$4+1),'Stock Model- B 60 W'!$C$8:$AZ$8,0)))</f>
        <v>0</v>
      </c>
      <c r="AR21" s="128">
        <f>IF(ISNA(INDEX('Stock Model- B 60 W'!$C$9:$AZ$53,MATCH($B21,'Stock Model- B 60 W'!$B$9:$B$53,0),MATCH(($B21-AR$4+1),'Stock Model- B 60 W'!$C$8:$AZ$8,0))),0,INDEX('Stock Model- B 60 W'!$C$9:$AZ$53,MATCH($B21,'Stock Model- B 60 W'!$B$9:$B$53,0),MATCH(($B21-AR$4+1),'Stock Model- B 60 W'!$C$8:$AZ$8,0)))</f>
        <v>0</v>
      </c>
      <c r="AS21" s="128">
        <f>IF(ISNA(INDEX('Stock Model- B 60 W'!$C$9:$AZ$53,MATCH($B21,'Stock Model- B 60 W'!$B$9:$B$53,0),MATCH(($B21-AS$4+1),'Stock Model- B 60 W'!$C$8:$AZ$8,0))),0,INDEX('Stock Model- B 60 W'!$C$9:$AZ$53,MATCH($B21,'Stock Model- B 60 W'!$B$9:$B$53,0),MATCH(($B21-AS$4+1),'Stock Model- B 60 W'!$C$8:$AZ$8,0)))</f>
        <v>0</v>
      </c>
      <c r="AT21" s="128">
        <f>IF(ISNA(INDEX('Stock Model- B 60 W'!$C$9:$AZ$53,MATCH($B21,'Stock Model- B 60 W'!$B$9:$B$53,0),MATCH(($B21-AT$4+1),'Stock Model- B 60 W'!$C$8:$AZ$8,0))),0,INDEX('Stock Model- B 60 W'!$C$9:$AZ$53,MATCH($B21,'Stock Model- B 60 W'!$B$9:$B$53,0),MATCH(($B21-AT$4+1),'Stock Model- B 60 W'!$C$8:$AZ$8,0)))</f>
        <v>0</v>
      </c>
      <c r="AU21" s="128">
        <f>IF(ISNA(INDEX('Stock Model- B 60 W'!$C$9:$AZ$53,MATCH($B21,'Stock Model- B 60 W'!$B$9:$B$53,0),MATCH(($B21-AU$4+1),'Stock Model- B 60 W'!$C$8:$AZ$8,0))),0,INDEX('Stock Model- B 60 W'!$C$9:$AZ$53,MATCH($B21,'Stock Model- B 60 W'!$B$9:$B$53,0),MATCH(($B21-AU$4+1),'Stock Model- B 60 W'!$C$8:$AZ$8,0)))</f>
        <v>0</v>
      </c>
      <c r="AV21" s="109">
        <f t="shared" ca="1" si="2"/>
        <v>7303311.1412670836</v>
      </c>
      <c r="AW21" s="109" t="str">
        <f ca="1">IF(AV21=SUM('Stock Model- B 60 W'!C25:AZ25),"OK","Error")</f>
        <v>OK</v>
      </c>
    </row>
    <row r="22" spans="1:49">
      <c r="A22" s="214"/>
      <c r="B22" s="109">
        <f>'Stock Model- B 60 W'!B26</f>
        <v>2007</v>
      </c>
      <c r="C22" s="128">
        <f ca="1">IF(ISNA(INDEX('Stock Model- B 60 W'!$C$9:$AZ$53,MATCH($B22,'Stock Model- B 60 W'!$B$9:$B$53,0),MATCH(($B22-C$4+1),'Stock Model- B 60 W'!$C$8:$AZ$8,0))),0,INDEX('Stock Model- B 60 W'!$C$9:$AZ$53,MATCH($B22,'Stock Model- B 60 W'!$B$9:$B$53,0),MATCH(($B22-C$4+1),'Stock Model- B 60 W'!$C$8:$AZ$8,0)))</f>
        <v>0</v>
      </c>
      <c r="D22" s="128">
        <f ca="1">IF(ISNA(INDEX('Stock Model- B 60 W'!$C$9:$AZ$53,MATCH($B22,'Stock Model- B 60 W'!$B$9:$B$53,0),MATCH(($B22-D$4+1),'Stock Model- B 60 W'!$C$8:$AZ$8,0))),0,INDEX('Stock Model- B 60 W'!$C$9:$AZ$53,MATCH($B22,'Stock Model- B 60 W'!$B$9:$B$53,0),MATCH(($B22-D$4+1),'Stock Model- B 60 W'!$C$8:$AZ$8,0)))</f>
        <v>0</v>
      </c>
      <c r="E22" s="128">
        <f ca="1">IF(ISNA(INDEX('Stock Model- B 60 W'!$C$9:$AZ$53,MATCH($B22,'Stock Model- B 60 W'!$B$9:$B$53,0),MATCH(($B22-E$4+1),'Stock Model- B 60 W'!$C$8:$AZ$8,0))),0,INDEX('Stock Model- B 60 W'!$C$9:$AZ$53,MATCH($B22,'Stock Model- B 60 W'!$B$9:$B$53,0),MATCH(($B22-E$4+1),'Stock Model- B 60 W'!$C$8:$AZ$8,0)))</f>
        <v>0</v>
      </c>
      <c r="F22" s="128">
        <f ca="1">IF(ISNA(INDEX('Stock Model- B 60 W'!$C$9:$AZ$53,MATCH($B22,'Stock Model- B 60 W'!$B$9:$B$53,0),MATCH(($B22-F$4+1),'Stock Model- B 60 W'!$C$8:$AZ$8,0))),0,INDEX('Stock Model- B 60 W'!$C$9:$AZ$53,MATCH($B22,'Stock Model- B 60 W'!$B$9:$B$53,0),MATCH(($B22-F$4+1),'Stock Model- B 60 W'!$C$8:$AZ$8,0)))</f>
        <v>0</v>
      </c>
      <c r="G22" s="128">
        <f ca="1">IF(ISNA(INDEX('Stock Model- B 60 W'!$C$9:$AZ$53,MATCH($B22,'Stock Model- B 60 W'!$B$9:$B$53,0),MATCH(($B22-G$4+1),'Stock Model- B 60 W'!$C$8:$AZ$8,0))),0,INDEX('Stock Model- B 60 W'!$C$9:$AZ$53,MATCH($B22,'Stock Model- B 60 W'!$B$9:$B$53,0),MATCH(($B22-G$4+1),'Stock Model- B 60 W'!$C$8:$AZ$8,0)))</f>
        <v>0</v>
      </c>
      <c r="H22" s="128">
        <f ca="1">IF(ISNA(INDEX('Stock Model- B 60 W'!$C$9:$AZ$53,MATCH($B22,'Stock Model- B 60 W'!$B$9:$B$53,0),MATCH(($B22-H$4+1),'Stock Model- B 60 W'!$C$8:$AZ$8,0))),0,INDEX('Stock Model- B 60 W'!$C$9:$AZ$53,MATCH($B22,'Stock Model- B 60 W'!$B$9:$B$53,0),MATCH(($B22-H$4+1),'Stock Model- B 60 W'!$C$8:$AZ$8,0)))</f>
        <v>0</v>
      </c>
      <c r="I22" s="128">
        <f ca="1">IF(ISNA(INDEX('Stock Model- B 60 W'!$C$9:$AZ$53,MATCH($B22,'Stock Model- B 60 W'!$B$9:$B$53,0),MATCH(($B22-I$4+1),'Stock Model- B 60 W'!$C$8:$AZ$8,0))),0,INDEX('Stock Model- B 60 W'!$C$9:$AZ$53,MATCH($B22,'Stock Model- B 60 W'!$B$9:$B$53,0),MATCH(($B22-I$4+1),'Stock Model- B 60 W'!$C$8:$AZ$8,0)))</f>
        <v>0</v>
      </c>
      <c r="J22" s="128">
        <f ca="1">IF(ISNA(INDEX('Stock Model- B 60 W'!$C$9:$AZ$53,MATCH($B22,'Stock Model- B 60 W'!$B$9:$B$53,0),MATCH(($B22-J$4+1),'Stock Model- B 60 W'!$C$8:$AZ$8,0))),0,INDEX('Stock Model- B 60 W'!$C$9:$AZ$53,MATCH($B22,'Stock Model- B 60 W'!$B$9:$B$53,0),MATCH(($B22-J$4+1),'Stock Model- B 60 W'!$C$8:$AZ$8,0)))</f>
        <v>0</v>
      </c>
      <c r="K22" s="128">
        <f ca="1">IF(ISNA(INDEX('Stock Model- B 60 W'!$C$9:$AZ$53,MATCH($B22,'Stock Model- B 60 W'!$B$9:$B$53,0),MATCH(($B22-K$4+1),'Stock Model- B 60 W'!$C$8:$AZ$8,0))),0,INDEX('Stock Model- B 60 W'!$C$9:$AZ$53,MATCH($B22,'Stock Model- B 60 W'!$B$9:$B$53,0),MATCH(($B22-K$4+1),'Stock Model- B 60 W'!$C$8:$AZ$8,0)))</f>
        <v>0</v>
      </c>
      <c r="L22" s="128">
        <f ca="1">IF(ISNA(INDEX('Stock Model- B 60 W'!$C$9:$AZ$53,MATCH($B22,'Stock Model- B 60 W'!$B$9:$B$53,0),MATCH(($B22-L$4+1),'Stock Model- B 60 W'!$C$8:$AZ$8,0))),0,INDEX('Stock Model- B 60 W'!$C$9:$AZ$53,MATCH($B22,'Stock Model- B 60 W'!$B$9:$B$53,0),MATCH(($B22-L$4+1),'Stock Model- B 60 W'!$C$8:$AZ$8,0)))</f>
        <v>0</v>
      </c>
      <c r="M22" s="128">
        <f ca="1">IF(ISNA(INDEX('Stock Model- B 60 W'!$C$9:$AZ$53,MATCH($B22,'Stock Model- B 60 W'!$B$9:$B$53,0),MATCH(($B22-M$4+1),'Stock Model- B 60 W'!$C$8:$AZ$8,0))),0,INDEX('Stock Model- B 60 W'!$C$9:$AZ$53,MATCH($B22,'Stock Model- B 60 W'!$B$9:$B$53,0),MATCH(($B22-M$4+1),'Stock Model- B 60 W'!$C$8:$AZ$8,0)))</f>
        <v>0</v>
      </c>
      <c r="N22" s="128">
        <f ca="1">IF(ISNA(INDEX('Stock Model- B 60 W'!$C$9:$AZ$53,MATCH($B22,'Stock Model- B 60 W'!$B$9:$B$53,0),MATCH(($B22-N$4+1),'Stock Model- B 60 W'!$C$8:$AZ$8,0))),0,INDEX('Stock Model- B 60 W'!$C$9:$AZ$53,MATCH($B22,'Stock Model- B 60 W'!$B$9:$B$53,0),MATCH(($B22-N$4+1),'Stock Model- B 60 W'!$C$8:$AZ$8,0)))</f>
        <v>0</v>
      </c>
      <c r="O22" s="128">
        <f ca="1">IF(ISNA(INDEX('Stock Model- B 60 W'!$C$9:$AZ$53,MATCH($B22,'Stock Model- B 60 W'!$B$9:$B$53,0),MATCH(($B22-O$4+1),'Stock Model- B 60 W'!$C$8:$AZ$8,0))),0,INDEX('Stock Model- B 60 W'!$C$9:$AZ$53,MATCH($B22,'Stock Model- B 60 W'!$B$9:$B$53,0),MATCH(($B22-O$4+1),'Stock Model- B 60 W'!$C$8:$AZ$8,0)))</f>
        <v>0</v>
      </c>
      <c r="P22" s="128">
        <f ca="1">IF(ISNA(INDEX('Stock Model- B 60 W'!$C$9:$AZ$53,MATCH($B22,'Stock Model- B 60 W'!$B$9:$B$53,0),MATCH(($B22-P$4+1),'Stock Model- B 60 W'!$C$8:$AZ$8,0))),0,INDEX('Stock Model- B 60 W'!$C$9:$AZ$53,MATCH($B22,'Stock Model- B 60 W'!$B$9:$B$53,0),MATCH(($B22-P$4+1),'Stock Model- B 60 W'!$C$8:$AZ$8,0)))</f>
        <v>0</v>
      </c>
      <c r="Q22" s="128">
        <f ca="1">IF(ISNA(INDEX('Stock Model- B 60 W'!$C$9:$AZ$53,MATCH($B22,'Stock Model- B 60 W'!$B$9:$B$53,0),MATCH(($B22-Q$4+1),'Stock Model- B 60 W'!$C$8:$AZ$8,0))),0,INDEX('Stock Model- B 60 W'!$C$9:$AZ$53,MATCH($B22,'Stock Model- B 60 W'!$B$9:$B$53,0),MATCH(($B22-Q$4+1),'Stock Model- B 60 W'!$C$8:$AZ$8,0)))</f>
        <v>1818955.7336006369</v>
      </c>
      <c r="R22" s="128">
        <f ca="1">IF(ISNA(INDEX('Stock Model- B 60 W'!$C$9:$AZ$53,MATCH($B22,'Stock Model- B 60 W'!$B$9:$B$53,0),MATCH(($B22-R$4+1),'Stock Model- B 60 W'!$C$8:$AZ$8,0))),0,INDEX('Stock Model- B 60 W'!$C$9:$AZ$53,MATCH($B22,'Stock Model- B 60 W'!$B$9:$B$53,0),MATCH(($B22-R$4+1),'Stock Model- B 60 W'!$C$8:$AZ$8,0)))</f>
        <v>1832597.9016026421</v>
      </c>
      <c r="S22" s="128">
        <f ca="1">IF(ISNA(INDEX('Stock Model- B 60 W'!$C$9:$AZ$53,MATCH($B22,'Stock Model- B 60 W'!$B$9:$B$53,0),MATCH(($B22-S$4+1),'Stock Model- B 60 W'!$C$8:$AZ$8,0))),0,INDEX('Stock Model- B 60 W'!$C$9:$AZ$53,MATCH($B22,'Stock Model- B 60 W'!$B$9:$B$53,0),MATCH(($B22-S$4+1),'Stock Model- B 60 W'!$C$8:$AZ$8,0)))</f>
        <v>1846342.3858646618</v>
      </c>
      <c r="T22" s="128">
        <f ca="1">IF(ISNA(INDEX('Stock Model- B 60 W'!$C$9:$AZ$53,MATCH($B22,'Stock Model- B 60 W'!$B$9:$B$53,0),MATCH(($B22-T$4+1),'Stock Model- B 60 W'!$C$8:$AZ$8,0))),0,INDEX('Stock Model- B 60 W'!$C$9:$AZ$53,MATCH($B22,'Stock Model- B 60 W'!$B$9:$B$53,0),MATCH(($B22-T$4+1),'Stock Model- B 60 W'!$C$8:$AZ$8,0)))</f>
        <v>1860189.953758647</v>
      </c>
      <c r="U22" s="128">
        <f>IF(ISNA(INDEX('Stock Model- B 60 W'!$C$9:$AZ$53,MATCH($B22,'Stock Model- B 60 W'!$B$9:$B$53,0),MATCH(($B22-U$4+1),'Stock Model- B 60 W'!$C$8:$AZ$8,0))),0,INDEX('Stock Model- B 60 W'!$C$9:$AZ$53,MATCH($B22,'Stock Model- B 60 W'!$B$9:$B$53,0),MATCH(($B22-U$4+1),'Stock Model- B 60 W'!$C$8:$AZ$8,0)))</f>
        <v>0</v>
      </c>
      <c r="V22" s="128">
        <f>IF(ISNA(INDEX('Stock Model- B 60 W'!$C$9:$AZ$53,MATCH($B22,'Stock Model- B 60 W'!$B$9:$B$53,0),MATCH(($B22-V$4+1),'Stock Model- B 60 W'!$C$8:$AZ$8,0))),0,INDEX('Stock Model- B 60 W'!$C$9:$AZ$53,MATCH($B22,'Stock Model- B 60 W'!$B$9:$B$53,0),MATCH(($B22-V$4+1),'Stock Model- B 60 W'!$C$8:$AZ$8,0)))</f>
        <v>0</v>
      </c>
      <c r="W22" s="128">
        <f>IF(ISNA(INDEX('Stock Model- B 60 W'!$C$9:$AZ$53,MATCH($B22,'Stock Model- B 60 W'!$B$9:$B$53,0),MATCH(($B22-W$4+1),'Stock Model- B 60 W'!$C$8:$AZ$8,0))),0,INDEX('Stock Model- B 60 W'!$C$9:$AZ$53,MATCH($B22,'Stock Model- B 60 W'!$B$9:$B$53,0),MATCH(($B22-W$4+1),'Stock Model- B 60 W'!$C$8:$AZ$8,0)))</f>
        <v>0</v>
      </c>
      <c r="X22" s="128">
        <f>IF(ISNA(INDEX('Stock Model- B 60 W'!$C$9:$AZ$53,MATCH($B22,'Stock Model- B 60 W'!$B$9:$B$53,0),MATCH(($B22-X$4+1),'Stock Model- B 60 W'!$C$8:$AZ$8,0))),0,INDEX('Stock Model- B 60 W'!$C$9:$AZ$53,MATCH($B22,'Stock Model- B 60 W'!$B$9:$B$53,0),MATCH(($B22-X$4+1),'Stock Model- B 60 W'!$C$8:$AZ$8,0)))</f>
        <v>0</v>
      </c>
      <c r="Y22" s="128">
        <f>IF(ISNA(INDEX('Stock Model- B 60 W'!$C$9:$AZ$53,MATCH($B22,'Stock Model- B 60 W'!$B$9:$B$53,0),MATCH(($B22-Y$4+1),'Stock Model- B 60 W'!$C$8:$AZ$8,0))),0,INDEX('Stock Model- B 60 W'!$C$9:$AZ$53,MATCH($B22,'Stock Model- B 60 W'!$B$9:$B$53,0),MATCH(($B22-Y$4+1),'Stock Model- B 60 W'!$C$8:$AZ$8,0)))</f>
        <v>0</v>
      </c>
      <c r="Z22" s="128">
        <f>IF(ISNA(INDEX('Stock Model- B 60 W'!$C$9:$AZ$53,MATCH($B22,'Stock Model- B 60 W'!$B$9:$B$53,0),MATCH(($B22-Z$4+1),'Stock Model- B 60 W'!$C$8:$AZ$8,0))),0,INDEX('Stock Model- B 60 W'!$C$9:$AZ$53,MATCH($B22,'Stock Model- B 60 W'!$B$9:$B$53,0),MATCH(($B22-Z$4+1),'Stock Model- B 60 W'!$C$8:$AZ$8,0)))</f>
        <v>0</v>
      </c>
      <c r="AA22" s="128">
        <f>IF(ISNA(INDEX('Stock Model- B 60 W'!$C$9:$AZ$53,MATCH($B22,'Stock Model- B 60 W'!$B$9:$B$53,0),MATCH(($B22-AA$4+1),'Stock Model- B 60 W'!$C$8:$AZ$8,0))),0,INDEX('Stock Model- B 60 W'!$C$9:$AZ$53,MATCH($B22,'Stock Model- B 60 W'!$B$9:$B$53,0),MATCH(($B22-AA$4+1),'Stock Model- B 60 W'!$C$8:$AZ$8,0)))</f>
        <v>0</v>
      </c>
      <c r="AB22" s="128">
        <f>IF(ISNA(INDEX('Stock Model- B 60 W'!$C$9:$AZ$53,MATCH($B22,'Stock Model- B 60 W'!$B$9:$B$53,0),MATCH(($B22-AB$4+1),'Stock Model- B 60 W'!$C$8:$AZ$8,0))),0,INDEX('Stock Model- B 60 W'!$C$9:$AZ$53,MATCH($B22,'Stock Model- B 60 W'!$B$9:$B$53,0),MATCH(($B22-AB$4+1),'Stock Model- B 60 W'!$C$8:$AZ$8,0)))</f>
        <v>0</v>
      </c>
      <c r="AC22" s="128">
        <f>IF(ISNA(INDEX('Stock Model- B 60 W'!$C$9:$AZ$53,MATCH($B22,'Stock Model- B 60 W'!$B$9:$B$53,0),MATCH(($B22-AC$4+1),'Stock Model- B 60 W'!$C$8:$AZ$8,0))),0,INDEX('Stock Model- B 60 W'!$C$9:$AZ$53,MATCH($B22,'Stock Model- B 60 W'!$B$9:$B$53,0),MATCH(($B22-AC$4+1),'Stock Model- B 60 W'!$C$8:$AZ$8,0)))</f>
        <v>0</v>
      </c>
      <c r="AD22" s="128">
        <f>IF(ISNA(INDEX('Stock Model- B 60 W'!$C$9:$AZ$53,MATCH($B22,'Stock Model- B 60 W'!$B$9:$B$53,0),MATCH(($B22-AD$4+1),'Stock Model- B 60 W'!$C$8:$AZ$8,0))),0,INDEX('Stock Model- B 60 W'!$C$9:$AZ$53,MATCH($B22,'Stock Model- B 60 W'!$B$9:$B$53,0),MATCH(($B22-AD$4+1),'Stock Model- B 60 W'!$C$8:$AZ$8,0)))</f>
        <v>0</v>
      </c>
      <c r="AE22" s="128">
        <f>IF(ISNA(INDEX('Stock Model- B 60 W'!$C$9:$AZ$53,MATCH($B22,'Stock Model- B 60 W'!$B$9:$B$53,0),MATCH(($B22-AE$4+1),'Stock Model- B 60 W'!$C$8:$AZ$8,0))),0,INDEX('Stock Model- B 60 W'!$C$9:$AZ$53,MATCH($B22,'Stock Model- B 60 W'!$B$9:$B$53,0),MATCH(($B22-AE$4+1),'Stock Model- B 60 W'!$C$8:$AZ$8,0)))</f>
        <v>0</v>
      </c>
      <c r="AF22" s="128">
        <f>IF(ISNA(INDEX('Stock Model- B 60 W'!$C$9:$AZ$53,MATCH($B22,'Stock Model- B 60 W'!$B$9:$B$53,0),MATCH(($B22-AF$4+1),'Stock Model- B 60 W'!$C$8:$AZ$8,0))),0,INDEX('Stock Model- B 60 W'!$C$9:$AZ$53,MATCH($B22,'Stock Model- B 60 W'!$B$9:$B$53,0),MATCH(($B22-AF$4+1),'Stock Model- B 60 W'!$C$8:$AZ$8,0)))</f>
        <v>0</v>
      </c>
      <c r="AG22" s="128">
        <f>IF(ISNA(INDEX('Stock Model- B 60 W'!$C$9:$AZ$53,MATCH($B22,'Stock Model- B 60 W'!$B$9:$B$53,0),MATCH(($B22-AG$4+1),'Stock Model- B 60 W'!$C$8:$AZ$8,0))),0,INDEX('Stock Model- B 60 W'!$C$9:$AZ$53,MATCH($B22,'Stock Model- B 60 W'!$B$9:$B$53,0),MATCH(($B22-AG$4+1),'Stock Model- B 60 W'!$C$8:$AZ$8,0)))</f>
        <v>0</v>
      </c>
      <c r="AH22" s="128">
        <f>IF(ISNA(INDEX('Stock Model- B 60 W'!$C$9:$AZ$53,MATCH($B22,'Stock Model- B 60 W'!$B$9:$B$53,0),MATCH(($B22-AH$4+1),'Stock Model- B 60 W'!$C$8:$AZ$8,0))),0,INDEX('Stock Model- B 60 W'!$C$9:$AZ$53,MATCH($B22,'Stock Model- B 60 W'!$B$9:$B$53,0),MATCH(($B22-AH$4+1),'Stock Model- B 60 W'!$C$8:$AZ$8,0)))</f>
        <v>0</v>
      </c>
      <c r="AI22" s="128">
        <f>IF(ISNA(INDEX('Stock Model- B 60 W'!$C$9:$AZ$53,MATCH($B22,'Stock Model- B 60 W'!$B$9:$B$53,0),MATCH(($B22-AI$4+1),'Stock Model- B 60 W'!$C$8:$AZ$8,0))),0,INDEX('Stock Model- B 60 W'!$C$9:$AZ$53,MATCH($B22,'Stock Model- B 60 W'!$B$9:$B$53,0),MATCH(($B22-AI$4+1),'Stock Model- B 60 W'!$C$8:$AZ$8,0)))</f>
        <v>0</v>
      </c>
      <c r="AJ22" s="128">
        <f>IF(ISNA(INDEX('Stock Model- B 60 W'!$C$9:$AZ$53,MATCH($B22,'Stock Model- B 60 W'!$B$9:$B$53,0),MATCH(($B22-AJ$4+1),'Stock Model- B 60 W'!$C$8:$AZ$8,0))),0,INDEX('Stock Model- B 60 W'!$C$9:$AZ$53,MATCH($B22,'Stock Model- B 60 W'!$B$9:$B$53,0),MATCH(($B22-AJ$4+1),'Stock Model- B 60 W'!$C$8:$AZ$8,0)))</f>
        <v>0</v>
      </c>
      <c r="AK22" s="128">
        <f>IF(ISNA(INDEX('Stock Model- B 60 W'!$C$9:$AZ$53,MATCH($B22,'Stock Model- B 60 W'!$B$9:$B$53,0),MATCH(($B22-AK$4+1),'Stock Model- B 60 W'!$C$8:$AZ$8,0))),0,INDEX('Stock Model- B 60 W'!$C$9:$AZ$53,MATCH($B22,'Stock Model- B 60 W'!$B$9:$B$53,0),MATCH(($B22-AK$4+1),'Stock Model- B 60 W'!$C$8:$AZ$8,0)))</f>
        <v>0</v>
      </c>
      <c r="AL22" s="128">
        <f>IF(ISNA(INDEX('Stock Model- B 60 W'!$C$9:$AZ$53,MATCH($B22,'Stock Model- B 60 W'!$B$9:$B$53,0),MATCH(($B22-AL$4+1),'Stock Model- B 60 W'!$C$8:$AZ$8,0))),0,INDEX('Stock Model- B 60 W'!$C$9:$AZ$53,MATCH($B22,'Stock Model- B 60 W'!$B$9:$B$53,0),MATCH(($B22-AL$4+1),'Stock Model- B 60 W'!$C$8:$AZ$8,0)))</f>
        <v>0</v>
      </c>
      <c r="AM22" s="128">
        <f>IF(ISNA(INDEX('Stock Model- B 60 W'!$C$9:$AZ$53,MATCH($B22,'Stock Model- B 60 W'!$B$9:$B$53,0),MATCH(($B22-AM$4+1),'Stock Model- B 60 W'!$C$8:$AZ$8,0))),0,INDEX('Stock Model- B 60 W'!$C$9:$AZ$53,MATCH($B22,'Stock Model- B 60 W'!$B$9:$B$53,0),MATCH(($B22-AM$4+1),'Stock Model- B 60 W'!$C$8:$AZ$8,0)))</f>
        <v>0</v>
      </c>
      <c r="AN22" s="128">
        <f>IF(ISNA(INDEX('Stock Model- B 60 W'!$C$9:$AZ$53,MATCH($B22,'Stock Model- B 60 W'!$B$9:$B$53,0),MATCH(($B22-AN$4+1),'Stock Model- B 60 W'!$C$8:$AZ$8,0))),0,INDEX('Stock Model- B 60 W'!$C$9:$AZ$53,MATCH($B22,'Stock Model- B 60 W'!$B$9:$B$53,0),MATCH(($B22-AN$4+1),'Stock Model- B 60 W'!$C$8:$AZ$8,0)))</f>
        <v>0</v>
      </c>
      <c r="AO22" s="128">
        <f>IF(ISNA(INDEX('Stock Model- B 60 W'!$C$9:$AZ$53,MATCH($B22,'Stock Model- B 60 W'!$B$9:$B$53,0),MATCH(($B22-AO$4+1),'Stock Model- B 60 W'!$C$8:$AZ$8,0))),0,INDEX('Stock Model- B 60 W'!$C$9:$AZ$53,MATCH($B22,'Stock Model- B 60 W'!$B$9:$B$53,0),MATCH(($B22-AO$4+1),'Stock Model- B 60 W'!$C$8:$AZ$8,0)))</f>
        <v>0</v>
      </c>
      <c r="AP22" s="128">
        <f>IF(ISNA(INDEX('Stock Model- B 60 W'!$C$9:$AZ$53,MATCH($B22,'Stock Model- B 60 W'!$B$9:$B$53,0),MATCH(($B22-AP$4+1),'Stock Model- B 60 W'!$C$8:$AZ$8,0))),0,INDEX('Stock Model- B 60 W'!$C$9:$AZ$53,MATCH($B22,'Stock Model- B 60 W'!$B$9:$B$53,0),MATCH(($B22-AP$4+1),'Stock Model- B 60 W'!$C$8:$AZ$8,0)))</f>
        <v>0</v>
      </c>
      <c r="AQ22" s="128">
        <f>IF(ISNA(INDEX('Stock Model- B 60 W'!$C$9:$AZ$53,MATCH($B22,'Stock Model- B 60 W'!$B$9:$B$53,0),MATCH(($B22-AQ$4+1),'Stock Model- B 60 W'!$C$8:$AZ$8,0))),0,INDEX('Stock Model- B 60 W'!$C$9:$AZ$53,MATCH($B22,'Stock Model- B 60 W'!$B$9:$B$53,0),MATCH(($B22-AQ$4+1),'Stock Model- B 60 W'!$C$8:$AZ$8,0)))</f>
        <v>0</v>
      </c>
      <c r="AR22" s="128">
        <f>IF(ISNA(INDEX('Stock Model- B 60 W'!$C$9:$AZ$53,MATCH($B22,'Stock Model- B 60 W'!$B$9:$B$53,0),MATCH(($B22-AR$4+1),'Stock Model- B 60 W'!$C$8:$AZ$8,0))),0,INDEX('Stock Model- B 60 W'!$C$9:$AZ$53,MATCH($B22,'Stock Model- B 60 W'!$B$9:$B$53,0),MATCH(($B22-AR$4+1),'Stock Model- B 60 W'!$C$8:$AZ$8,0)))</f>
        <v>0</v>
      </c>
      <c r="AS22" s="128">
        <f>IF(ISNA(INDEX('Stock Model- B 60 W'!$C$9:$AZ$53,MATCH($B22,'Stock Model- B 60 W'!$B$9:$B$53,0),MATCH(($B22-AS$4+1),'Stock Model- B 60 W'!$C$8:$AZ$8,0))),0,INDEX('Stock Model- B 60 W'!$C$9:$AZ$53,MATCH($B22,'Stock Model- B 60 W'!$B$9:$B$53,0),MATCH(($B22-AS$4+1),'Stock Model- B 60 W'!$C$8:$AZ$8,0)))</f>
        <v>0</v>
      </c>
      <c r="AT22" s="128">
        <f>IF(ISNA(INDEX('Stock Model- B 60 W'!$C$9:$AZ$53,MATCH($B22,'Stock Model- B 60 W'!$B$9:$B$53,0),MATCH(($B22-AT$4+1),'Stock Model- B 60 W'!$C$8:$AZ$8,0))),0,INDEX('Stock Model- B 60 W'!$C$9:$AZ$53,MATCH($B22,'Stock Model- B 60 W'!$B$9:$B$53,0),MATCH(($B22-AT$4+1),'Stock Model- B 60 W'!$C$8:$AZ$8,0)))</f>
        <v>0</v>
      </c>
      <c r="AU22" s="128">
        <f>IF(ISNA(INDEX('Stock Model- B 60 W'!$C$9:$AZ$53,MATCH($B22,'Stock Model- B 60 W'!$B$9:$B$53,0),MATCH(($B22-AU$4+1),'Stock Model- B 60 W'!$C$8:$AZ$8,0))),0,INDEX('Stock Model- B 60 W'!$C$9:$AZ$53,MATCH($B22,'Stock Model- B 60 W'!$B$9:$B$53,0),MATCH(($B22-AU$4+1),'Stock Model- B 60 W'!$C$8:$AZ$8,0)))</f>
        <v>0</v>
      </c>
      <c r="AV22" s="109">
        <f t="shared" ca="1" si="2"/>
        <v>7358085.9748265874</v>
      </c>
      <c r="AW22" s="109" t="str">
        <f ca="1">IF(AV22=SUM('Stock Model- B 60 W'!C26:AZ26),"OK","Error")</f>
        <v>OK</v>
      </c>
    </row>
    <row r="23" spans="1:49">
      <c r="A23" s="214"/>
      <c r="B23" s="109">
        <f>'Stock Model- B 60 W'!B27</f>
        <v>2008</v>
      </c>
      <c r="C23" s="128">
        <f ca="1">IF(ISNA(INDEX('Stock Model- B 60 W'!$C$9:$AZ$53,MATCH($B23,'Stock Model- B 60 W'!$B$9:$B$53,0),MATCH(($B23-C$4+1),'Stock Model- B 60 W'!$C$8:$AZ$8,0))),0,INDEX('Stock Model- B 60 W'!$C$9:$AZ$53,MATCH($B23,'Stock Model- B 60 W'!$B$9:$B$53,0),MATCH(($B23-C$4+1),'Stock Model- B 60 W'!$C$8:$AZ$8,0)))</f>
        <v>0</v>
      </c>
      <c r="D23" s="128">
        <f ca="1">IF(ISNA(INDEX('Stock Model- B 60 W'!$C$9:$AZ$53,MATCH($B23,'Stock Model- B 60 W'!$B$9:$B$53,0),MATCH(($B23-D$4+1),'Stock Model- B 60 W'!$C$8:$AZ$8,0))),0,INDEX('Stock Model- B 60 W'!$C$9:$AZ$53,MATCH($B23,'Stock Model- B 60 W'!$B$9:$B$53,0),MATCH(($B23-D$4+1),'Stock Model- B 60 W'!$C$8:$AZ$8,0)))</f>
        <v>0</v>
      </c>
      <c r="E23" s="128">
        <f ca="1">IF(ISNA(INDEX('Stock Model- B 60 W'!$C$9:$AZ$53,MATCH($B23,'Stock Model- B 60 W'!$B$9:$B$53,0),MATCH(($B23-E$4+1),'Stock Model- B 60 W'!$C$8:$AZ$8,0))),0,INDEX('Stock Model- B 60 W'!$C$9:$AZ$53,MATCH($B23,'Stock Model- B 60 W'!$B$9:$B$53,0),MATCH(($B23-E$4+1),'Stock Model- B 60 W'!$C$8:$AZ$8,0)))</f>
        <v>0</v>
      </c>
      <c r="F23" s="128">
        <f ca="1">IF(ISNA(INDEX('Stock Model- B 60 W'!$C$9:$AZ$53,MATCH($B23,'Stock Model- B 60 W'!$B$9:$B$53,0),MATCH(($B23-F$4+1),'Stock Model- B 60 W'!$C$8:$AZ$8,0))),0,INDEX('Stock Model- B 60 W'!$C$9:$AZ$53,MATCH($B23,'Stock Model- B 60 W'!$B$9:$B$53,0),MATCH(($B23-F$4+1),'Stock Model- B 60 W'!$C$8:$AZ$8,0)))</f>
        <v>0</v>
      </c>
      <c r="G23" s="128">
        <f ca="1">IF(ISNA(INDEX('Stock Model- B 60 W'!$C$9:$AZ$53,MATCH($B23,'Stock Model- B 60 W'!$B$9:$B$53,0),MATCH(($B23-G$4+1),'Stock Model- B 60 W'!$C$8:$AZ$8,0))),0,INDEX('Stock Model- B 60 W'!$C$9:$AZ$53,MATCH($B23,'Stock Model- B 60 W'!$B$9:$B$53,0),MATCH(($B23-G$4+1),'Stock Model- B 60 W'!$C$8:$AZ$8,0)))</f>
        <v>0</v>
      </c>
      <c r="H23" s="128">
        <f ca="1">IF(ISNA(INDEX('Stock Model- B 60 W'!$C$9:$AZ$53,MATCH($B23,'Stock Model- B 60 W'!$B$9:$B$53,0),MATCH(($B23-H$4+1),'Stock Model- B 60 W'!$C$8:$AZ$8,0))),0,INDEX('Stock Model- B 60 W'!$C$9:$AZ$53,MATCH($B23,'Stock Model- B 60 W'!$B$9:$B$53,0),MATCH(($B23-H$4+1),'Stock Model- B 60 W'!$C$8:$AZ$8,0)))</f>
        <v>0</v>
      </c>
      <c r="I23" s="128">
        <f ca="1">IF(ISNA(INDEX('Stock Model- B 60 W'!$C$9:$AZ$53,MATCH($B23,'Stock Model- B 60 W'!$B$9:$B$53,0),MATCH(($B23-I$4+1),'Stock Model- B 60 W'!$C$8:$AZ$8,0))),0,INDEX('Stock Model- B 60 W'!$C$9:$AZ$53,MATCH($B23,'Stock Model- B 60 W'!$B$9:$B$53,0),MATCH(($B23-I$4+1),'Stock Model- B 60 W'!$C$8:$AZ$8,0)))</f>
        <v>0</v>
      </c>
      <c r="J23" s="128">
        <f ca="1">IF(ISNA(INDEX('Stock Model- B 60 W'!$C$9:$AZ$53,MATCH($B23,'Stock Model- B 60 W'!$B$9:$B$53,0),MATCH(($B23-J$4+1),'Stock Model- B 60 W'!$C$8:$AZ$8,0))),0,INDEX('Stock Model- B 60 W'!$C$9:$AZ$53,MATCH($B23,'Stock Model- B 60 W'!$B$9:$B$53,0),MATCH(($B23-J$4+1),'Stock Model- B 60 W'!$C$8:$AZ$8,0)))</f>
        <v>0</v>
      </c>
      <c r="K23" s="128">
        <f ca="1">IF(ISNA(INDEX('Stock Model- B 60 W'!$C$9:$AZ$53,MATCH($B23,'Stock Model- B 60 W'!$B$9:$B$53,0),MATCH(($B23-K$4+1),'Stock Model- B 60 W'!$C$8:$AZ$8,0))),0,INDEX('Stock Model- B 60 W'!$C$9:$AZ$53,MATCH($B23,'Stock Model- B 60 W'!$B$9:$B$53,0),MATCH(($B23-K$4+1),'Stock Model- B 60 W'!$C$8:$AZ$8,0)))</f>
        <v>0</v>
      </c>
      <c r="L23" s="128">
        <f ca="1">IF(ISNA(INDEX('Stock Model- B 60 W'!$C$9:$AZ$53,MATCH($B23,'Stock Model- B 60 W'!$B$9:$B$53,0),MATCH(($B23-L$4+1),'Stock Model- B 60 W'!$C$8:$AZ$8,0))),0,INDEX('Stock Model- B 60 W'!$C$9:$AZ$53,MATCH($B23,'Stock Model- B 60 W'!$B$9:$B$53,0),MATCH(($B23-L$4+1),'Stock Model- B 60 W'!$C$8:$AZ$8,0)))</f>
        <v>0</v>
      </c>
      <c r="M23" s="128">
        <f ca="1">IF(ISNA(INDEX('Stock Model- B 60 W'!$C$9:$AZ$53,MATCH($B23,'Stock Model- B 60 W'!$B$9:$B$53,0),MATCH(($B23-M$4+1),'Stock Model- B 60 W'!$C$8:$AZ$8,0))),0,INDEX('Stock Model- B 60 W'!$C$9:$AZ$53,MATCH($B23,'Stock Model- B 60 W'!$B$9:$B$53,0),MATCH(($B23-M$4+1),'Stock Model- B 60 W'!$C$8:$AZ$8,0)))</f>
        <v>0</v>
      </c>
      <c r="N23" s="128">
        <f ca="1">IF(ISNA(INDEX('Stock Model- B 60 W'!$C$9:$AZ$53,MATCH($B23,'Stock Model- B 60 W'!$B$9:$B$53,0),MATCH(($B23-N$4+1),'Stock Model- B 60 W'!$C$8:$AZ$8,0))),0,INDEX('Stock Model- B 60 W'!$C$9:$AZ$53,MATCH($B23,'Stock Model- B 60 W'!$B$9:$B$53,0),MATCH(($B23-N$4+1),'Stock Model- B 60 W'!$C$8:$AZ$8,0)))</f>
        <v>0</v>
      </c>
      <c r="O23" s="128">
        <f ca="1">IF(ISNA(INDEX('Stock Model- B 60 W'!$C$9:$AZ$53,MATCH($B23,'Stock Model- B 60 W'!$B$9:$B$53,0),MATCH(($B23-O$4+1),'Stock Model- B 60 W'!$C$8:$AZ$8,0))),0,INDEX('Stock Model- B 60 W'!$C$9:$AZ$53,MATCH($B23,'Stock Model- B 60 W'!$B$9:$B$53,0),MATCH(($B23-O$4+1),'Stock Model- B 60 W'!$C$8:$AZ$8,0)))</f>
        <v>0</v>
      </c>
      <c r="P23" s="128">
        <f ca="1">IF(ISNA(INDEX('Stock Model- B 60 W'!$C$9:$AZ$53,MATCH($B23,'Stock Model- B 60 W'!$B$9:$B$53,0),MATCH(($B23-P$4+1),'Stock Model- B 60 W'!$C$8:$AZ$8,0))),0,INDEX('Stock Model- B 60 W'!$C$9:$AZ$53,MATCH($B23,'Stock Model- B 60 W'!$B$9:$B$53,0),MATCH(($B23-P$4+1),'Stock Model- B 60 W'!$C$8:$AZ$8,0)))</f>
        <v>0</v>
      </c>
      <c r="Q23" s="128">
        <f ca="1">IF(ISNA(INDEX('Stock Model- B 60 W'!$C$9:$AZ$53,MATCH($B23,'Stock Model- B 60 W'!$B$9:$B$53,0),MATCH(($B23-Q$4+1),'Stock Model- B 60 W'!$C$8:$AZ$8,0))),0,INDEX('Stock Model- B 60 W'!$C$9:$AZ$53,MATCH($B23,'Stock Model- B 60 W'!$B$9:$B$53,0),MATCH(($B23-Q$4+1),'Stock Model- B 60 W'!$C$8:$AZ$8,0)))</f>
        <v>0</v>
      </c>
      <c r="R23" s="128">
        <f ca="1">IF(ISNA(INDEX('Stock Model- B 60 W'!$C$9:$AZ$53,MATCH($B23,'Stock Model- B 60 W'!$B$9:$B$53,0),MATCH(($B23-R$4+1),'Stock Model- B 60 W'!$C$8:$AZ$8,0))),0,INDEX('Stock Model- B 60 W'!$C$9:$AZ$53,MATCH($B23,'Stock Model- B 60 W'!$B$9:$B$53,0),MATCH(($B23-R$4+1),'Stock Model- B 60 W'!$C$8:$AZ$8,0)))</f>
        <v>1832597.9016026421</v>
      </c>
      <c r="S23" s="128">
        <f ca="1">IF(ISNA(INDEX('Stock Model- B 60 W'!$C$9:$AZ$53,MATCH($B23,'Stock Model- B 60 W'!$B$9:$B$53,0),MATCH(($B23-S$4+1),'Stock Model- B 60 W'!$C$8:$AZ$8,0))),0,INDEX('Stock Model- B 60 W'!$C$9:$AZ$53,MATCH($B23,'Stock Model- B 60 W'!$B$9:$B$53,0),MATCH(($B23-S$4+1),'Stock Model- B 60 W'!$C$8:$AZ$8,0)))</f>
        <v>1846342.3858646618</v>
      </c>
      <c r="T23" s="128">
        <f ca="1">IF(ISNA(INDEX('Stock Model- B 60 W'!$C$9:$AZ$53,MATCH($B23,'Stock Model- B 60 W'!$B$9:$B$53,0),MATCH(($B23-T$4+1),'Stock Model- B 60 W'!$C$8:$AZ$8,0))),0,INDEX('Stock Model- B 60 W'!$C$9:$AZ$53,MATCH($B23,'Stock Model- B 60 W'!$B$9:$B$53,0),MATCH(($B23-T$4+1),'Stock Model- B 60 W'!$C$8:$AZ$8,0)))</f>
        <v>1860189.953758647</v>
      </c>
      <c r="U23" s="128">
        <f ca="1">IF(ISNA(INDEX('Stock Model- B 60 W'!$C$9:$AZ$53,MATCH($B23,'Stock Model- B 60 W'!$B$9:$B$53,0),MATCH(($B23-U$4+1),'Stock Model- B 60 W'!$C$8:$AZ$8,0))),0,INDEX('Stock Model- B 60 W'!$C$9:$AZ$53,MATCH($B23,'Stock Model- B 60 W'!$B$9:$B$53,0),MATCH(($B23-U$4+1),'Stock Model- B 60 W'!$C$8:$AZ$8,0)))</f>
        <v>1874141.3784118369</v>
      </c>
      <c r="V23" s="128">
        <f>IF(ISNA(INDEX('Stock Model- B 60 W'!$C$9:$AZ$53,MATCH($B23,'Stock Model- B 60 W'!$B$9:$B$53,0),MATCH(($B23-V$4+1),'Stock Model- B 60 W'!$C$8:$AZ$8,0))),0,INDEX('Stock Model- B 60 W'!$C$9:$AZ$53,MATCH($B23,'Stock Model- B 60 W'!$B$9:$B$53,0),MATCH(($B23-V$4+1),'Stock Model- B 60 W'!$C$8:$AZ$8,0)))</f>
        <v>0</v>
      </c>
      <c r="W23" s="128">
        <f>IF(ISNA(INDEX('Stock Model- B 60 W'!$C$9:$AZ$53,MATCH($B23,'Stock Model- B 60 W'!$B$9:$B$53,0),MATCH(($B23-W$4+1),'Stock Model- B 60 W'!$C$8:$AZ$8,0))),0,INDEX('Stock Model- B 60 W'!$C$9:$AZ$53,MATCH($B23,'Stock Model- B 60 W'!$B$9:$B$53,0),MATCH(($B23-W$4+1),'Stock Model- B 60 W'!$C$8:$AZ$8,0)))</f>
        <v>0</v>
      </c>
      <c r="X23" s="128">
        <f>IF(ISNA(INDEX('Stock Model- B 60 W'!$C$9:$AZ$53,MATCH($B23,'Stock Model- B 60 W'!$B$9:$B$53,0),MATCH(($B23-X$4+1),'Stock Model- B 60 W'!$C$8:$AZ$8,0))),0,INDEX('Stock Model- B 60 W'!$C$9:$AZ$53,MATCH($B23,'Stock Model- B 60 W'!$B$9:$B$53,0),MATCH(($B23-X$4+1),'Stock Model- B 60 W'!$C$8:$AZ$8,0)))</f>
        <v>0</v>
      </c>
      <c r="Y23" s="128">
        <f>IF(ISNA(INDEX('Stock Model- B 60 W'!$C$9:$AZ$53,MATCH($B23,'Stock Model- B 60 W'!$B$9:$B$53,0),MATCH(($B23-Y$4+1),'Stock Model- B 60 W'!$C$8:$AZ$8,0))),0,INDEX('Stock Model- B 60 W'!$C$9:$AZ$53,MATCH($B23,'Stock Model- B 60 W'!$B$9:$B$53,0),MATCH(($B23-Y$4+1),'Stock Model- B 60 W'!$C$8:$AZ$8,0)))</f>
        <v>0</v>
      </c>
      <c r="Z23" s="128">
        <f>IF(ISNA(INDEX('Stock Model- B 60 W'!$C$9:$AZ$53,MATCH($B23,'Stock Model- B 60 W'!$B$9:$B$53,0),MATCH(($B23-Z$4+1),'Stock Model- B 60 W'!$C$8:$AZ$8,0))),0,INDEX('Stock Model- B 60 W'!$C$9:$AZ$53,MATCH($B23,'Stock Model- B 60 W'!$B$9:$B$53,0),MATCH(($B23-Z$4+1),'Stock Model- B 60 W'!$C$8:$AZ$8,0)))</f>
        <v>0</v>
      </c>
      <c r="AA23" s="128">
        <f>IF(ISNA(INDEX('Stock Model- B 60 W'!$C$9:$AZ$53,MATCH($B23,'Stock Model- B 60 W'!$B$9:$B$53,0),MATCH(($B23-AA$4+1),'Stock Model- B 60 W'!$C$8:$AZ$8,0))),0,INDEX('Stock Model- B 60 W'!$C$9:$AZ$53,MATCH($B23,'Stock Model- B 60 W'!$B$9:$B$53,0),MATCH(($B23-AA$4+1),'Stock Model- B 60 W'!$C$8:$AZ$8,0)))</f>
        <v>0</v>
      </c>
      <c r="AB23" s="128">
        <f>IF(ISNA(INDEX('Stock Model- B 60 W'!$C$9:$AZ$53,MATCH($B23,'Stock Model- B 60 W'!$B$9:$B$53,0),MATCH(($B23-AB$4+1),'Stock Model- B 60 W'!$C$8:$AZ$8,0))),0,INDEX('Stock Model- B 60 W'!$C$9:$AZ$53,MATCH($B23,'Stock Model- B 60 W'!$B$9:$B$53,0),MATCH(($B23-AB$4+1),'Stock Model- B 60 W'!$C$8:$AZ$8,0)))</f>
        <v>0</v>
      </c>
      <c r="AC23" s="128">
        <f>IF(ISNA(INDEX('Stock Model- B 60 W'!$C$9:$AZ$53,MATCH($B23,'Stock Model- B 60 W'!$B$9:$B$53,0),MATCH(($B23-AC$4+1),'Stock Model- B 60 W'!$C$8:$AZ$8,0))),0,INDEX('Stock Model- B 60 W'!$C$9:$AZ$53,MATCH($B23,'Stock Model- B 60 W'!$B$9:$B$53,0),MATCH(($B23-AC$4+1),'Stock Model- B 60 W'!$C$8:$AZ$8,0)))</f>
        <v>0</v>
      </c>
      <c r="AD23" s="128">
        <f>IF(ISNA(INDEX('Stock Model- B 60 W'!$C$9:$AZ$53,MATCH($B23,'Stock Model- B 60 W'!$B$9:$B$53,0),MATCH(($B23-AD$4+1),'Stock Model- B 60 W'!$C$8:$AZ$8,0))),0,INDEX('Stock Model- B 60 W'!$C$9:$AZ$53,MATCH($B23,'Stock Model- B 60 W'!$B$9:$B$53,0),MATCH(($B23-AD$4+1),'Stock Model- B 60 W'!$C$8:$AZ$8,0)))</f>
        <v>0</v>
      </c>
      <c r="AE23" s="128">
        <f>IF(ISNA(INDEX('Stock Model- B 60 W'!$C$9:$AZ$53,MATCH($B23,'Stock Model- B 60 W'!$B$9:$B$53,0),MATCH(($B23-AE$4+1),'Stock Model- B 60 W'!$C$8:$AZ$8,0))),0,INDEX('Stock Model- B 60 W'!$C$9:$AZ$53,MATCH($B23,'Stock Model- B 60 W'!$B$9:$B$53,0),MATCH(($B23-AE$4+1),'Stock Model- B 60 W'!$C$8:$AZ$8,0)))</f>
        <v>0</v>
      </c>
      <c r="AF23" s="128">
        <f>IF(ISNA(INDEX('Stock Model- B 60 W'!$C$9:$AZ$53,MATCH($B23,'Stock Model- B 60 W'!$B$9:$B$53,0),MATCH(($B23-AF$4+1),'Stock Model- B 60 W'!$C$8:$AZ$8,0))),0,INDEX('Stock Model- B 60 W'!$C$9:$AZ$53,MATCH($B23,'Stock Model- B 60 W'!$B$9:$B$53,0),MATCH(($B23-AF$4+1),'Stock Model- B 60 W'!$C$8:$AZ$8,0)))</f>
        <v>0</v>
      </c>
      <c r="AG23" s="128">
        <f>IF(ISNA(INDEX('Stock Model- B 60 W'!$C$9:$AZ$53,MATCH($B23,'Stock Model- B 60 W'!$B$9:$B$53,0),MATCH(($B23-AG$4+1),'Stock Model- B 60 W'!$C$8:$AZ$8,0))),0,INDEX('Stock Model- B 60 W'!$C$9:$AZ$53,MATCH($B23,'Stock Model- B 60 W'!$B$9:$B$53,0),MATCH(($B23-AG$4+1),'Stock Model- B 60 W'!$C$8:$AZ$8,0)))</f>
        <v>0</v>
      </c>
      <c r="AH23" s="128">
        <f>IF(ISNA(INDEX('Stock Model- B 60 W'!$C$9:$AZ$53,MATCH($B23,'Stock Model- B 60 W'!$B$9:$B$53,0),MATCH(($B23-AH$4+1),'Stock Model- B 60 W'!$C$8:$AZ$8,0))),0,INDEX('Stock Model- B 60 W'!$C$9:$AZ$53,MATCH($B23,'Stock Model- B 60 W'!$B$9:$B$53,0),MATCH(($B23-AH$4+1),'Stock Model- B 60 W'!$C$8:$AZ$8,0)))</f>
        <v>0</v>
      </c>
      <c r="AI23" s="128">
        <f>IF(ISNA(INDEX('Stock Model- B 60 W'!$C$9:$AZ$53,MATCH($B23,'Stock Model- B 60 W'!$B$9:$B$53,0),MATCH(($B23-AI$4+1),'Stock Model- B 60 W'!$C$8:$AZ$8,0))),0,INDEX('Stock Model- B 60 W'!$C$9:$AZ$53,MATCH($B23,'Stock Model- B 60 W'!$B$9:$B$53,0),MATCH(($B23-AI$4+1),'Stock Model- B 60 W'!$C$8:$AZ$8,0)))</f>
        <v>0</v>
      </c>
      <c r="AJ23" s="128">
        <f>IF(ISNA(INDEX('Stock Model- B 60 W'!$C$9:$AZ$53,MATCH($B23,'Stock Model- B 60 W'!$B$9:$B$53,0),MATCH(($B23-AJ$4+1),'Stock Model- B 60 W'!$C$8:$AZ$8,0))),0,INDEX('Stock Model- B 60 W'!$C$9:$AZ$53,MATCH($B23,'Stock Model- B 60 W'!$B$9:$B$53,0),MATCH(($B23-AJ$4+1),'Stock Model- B 60 W'!$C$8:$AZ$8,0)))</f>
        <v>0</v>
      </c>
      <c r="AK23" s="128">
        <f>IF(ISNA(INDEX('Stock Model- B 60 W'!$C$9:$AZ$53,MATCH($B23,'Stock Model- B 60 W'!$B$9:$B$53,0),MATCH(($B23-AK$4+1),'Stock Model- B 60 W'!$C$8:$AZ$8,0))),0,INDEX('Stock Model- B 60 W'!$C$9:$AZ$53,MATCH($B23,'Stock Model- B 60 W'!$B$9:$B$53,0),MATCH(($B23-AK$4+1),'Stock Model- B 60 W'!$C$8:$AZ$8,0)))</f>
        <v>0</v>
      </c>
      <c r="AL23" s="128">
        <f>IF(ISNA(INDEX('Stock Model- B 60 W'!$C$9:$AZ$53,MATCH($B23,'Stock Model- B 60 W'!$B$9:$B$53,0),MATCH(($B23-AL$4+1),'Stock Model- B 60 W'!$C$8:$AZ$8,0))),0,INDEX('Stock Model- B 60 W'!$C$9:$AZ$53,MATCH($B23,'Stock Model- B 60 W'!$B$9:$B$53,0),MATCH(($B23-AL$4+1),'Stock Model- B 60 W'!$C$8:$AZ$8,0)))</f>
        <v>0</v>
      </c>
      <c r="AM23" s="128">
        <f>IF(ISNA(INDEX('Stock Model- B 60 W'!$C$9:$AZ$53,MATCH($B23,'Stock Model- B 60 W'!$B$9:$B$53,0),MATCH(($B23-AM$4+1),'Stock Model- B 60 W'!$C$8:$AZ$8,0))),0,INDEX('Stock Model- B 60 W'!$C$9:$AZ$53,MATCH($B23,'Stock Model- B 60 W'!$B$9:$B$53,0),MATCH(($B23-AM$4+1),'Stock Model- B 60 W'!$C$8:$AZ$8,0)))</f>
        <v>0</v>
      </c>
      <c r="AN23" s="128">
        <f>IF(ISNA(INDEX('Stock Model- B 60 W'!$C$9:$AZ$53,MATCH($B23,'Stock Model- B 60 W'!$B$9:$B$53,0),MATCH(($B23-AN$4+1),'Stock Model- B 60 W'!$C$8:$AZ$8,0))),0,INDEX('Stock Model- B 60 W'!$C$9:$AZ$53,MATCH($B23,'Stock Model- B 60 W'!$B$9:$B$53,0),MATCH(($B23-AN$4+1),'Stock Model- B 60 W'!$C$8:$AZ$8,0)))</f>
        <v>0</v>
      </c>
      <c r="AO23" s="128">
        <f>IF(ISNA(INDEX('Stock Model- B 60 W'!$C$9:$AZ$53,MATCH($B23,'Stock Model- B 60 W'!$B$9:$B$53,0),MATCH(($B23-AO$4+1),'Stock Model- B 60 W'!$C$8:$AZ$8,0))),0,INDEX('Stock Model- B 60 W'!$C$9:$AZ$53,MATCH($B23,'Stock Model- B 60 W'!$B$9:$B$53,0),MATCH(($B23-AO$4+1),'Stock Model- B 60 W'!$C$8:$AZ$8,0)))</f>
        <v>0</v>
      </c>
      <c r="AP23" s="128">
        <f>IF(ISNA(INDEX('Stock Model- B 60 W'!$C$9:$AZ$53,MATCH($B23,'Stock Model- B 60 W'!$B$9:$B$53,0),MATCH(($B23-AP$4+1),'Stock Model- B 60 W'!$C$8:$AZ$8,0))),0,INDEX('Stock Model- B 60 W'!$C$9:$AZ$53,MATCH($B23,'Stock Model- B 60 W'!$B$9:$B$53,0),MATCH(($B23-AP$4+1),'Stock Model- B 60 W'!$C$8:$AZ$8,0)))</f>
        <v>0</v>
      </c>
      <c r="AQ23" s="128">
        <f>IF(ISNA(INDEX('Stock Model- B 60 W'!$C$9:$AZ$53,MATCH($B23,'Stock Model- B 60 W'!$B$9:$B$53,0),MATCH(($B23-AQ$4+1),'Stock Model- B 60 W'!$C$8:$AZ$8,0))),0,INDEX('Stock Model- B 60 W'!$C$9:$AZ$53,MATCH($B23,'Stock Model- B 60 W'!$B$9:$B$53,0),MATCH(($B23-AQ$4+1),'Stock Model- B 60 W'!$C$8:$AZ$8,0)))</f>
        <v>0</v>
      </c>
      <c r="AR23" s="128">
        <f>IF(ISNA(INDEX('Stock Model- B 60 W'!$C$9:$AZ$53,MATCH($B23,'Stock Model- B 60 W'!$B$9:$B$53,0),MATCH(($B23-AR$4+1),'Stock Model- B 60 W'!$C$8:$AZ$8,0))),0,INDEX('Stock Model- B 60 W'!$C$9:$AZ$53,MATCH($B23,'Stock Model- B 60 W'!$B$9:$B$53,0),MATCH(($B23-AR$4+1),'Stock Model- B 60 W'!$C$8:$AZ$8,0)))</f>
        <v>0</v>
      </c>
      <c r="AS23" s="128">
        <f>IF(ISNA(INDEX('Stock Model- B 60 W'!$C$9:$AZ$53,MATCH($B23,'Stock Model- B 60 W'!$B$9:$B$53,0),MATCH(($B23-AS$4+1),'Stock Model- B 60 W'!$C$8:$AZ$8,0))),0,INDEX('Stock Model- B 60 W'!$C$9:$AZ$53,MATCH($B23,'Stock Model- B 60 W'!$B$9:$B$53,0),MATCH(($B23-AS$4+1),'Stock Model- B 60 W'!$C$8:$AZ$8,0)))</f>
        <v>0</v>
      </c>
      <c r="AT23" s="128">
        <f>IF(ISNA(INDEX('Stock Model- B 60 W'!$C$9:$AZ$53,MATCH($B23,'Stock Model- B 60 W'!$B$9:$B$53,0),MATCH(($B23-AT$4+1),'Stock Model- B 60 W'!$C$8:$AZ$8,0))),0,INDEX('Stock Model- B 60 W'!$C$9:$AZ$53,MATCH($B23,'Stock Model- B 60 W'!$B$9:$B$53,0),MATCH(($B23-AT$4+1),'Stock Model- B 60 W'!$C$8:$AZ$8,0)))</f>
        <v>0</v>
      </c>
      <c r="AU23" s="128">
        <f>IF(ISNA(INDEX('Stock Model- B 60 W'!$C$9:$AZ$53,MATCH($B23,'Stock Model- B 60 W'!$B$9:$B$53,0),MATCH(($B23-AU$4+1),'Stock Model- B 60 W'!$C$8:$AZ$8,0))),0,INDEX('Stock Model- B 60 W'!$C$9:$AZ$53,MATCH($B23,'Stock Model- B 60 W'!$B$9:$B$53,0),MATCH(($B23-AU$4+1),'Stock Model- B 60 W'!$C$8:$AZ$8,0)))</f>
        <v>0</v>
      </c>
      <c r="AV23" s="109">
        <f t="shared" ca="1" si="2"/>
        <v>7413271.6196377873</v>
      </c>
      <c r="AW23" s="109" t="str">
        <f ca="1">IF(AV23=SUM('Stock Model- B 60 W'!C27:AZ27),"OK","Error")</f>
        <v>OK</v>
      </c>
    </row>
    <row r="24" spans="1:49">
      <c r="A24" s="214"/>
      <c r="B24" s="109">
        <f>'Stock Model- B 60 W'!B28</f>
        <v>2009</v>
      </c>
      <c r="C24" s="128">
        <f ca="1">IF(ISNA(INDEX('Stock Model- B 60 W'!$C$9:$AZ$53,MATCH($B24,'Stock Model- B 60 W'!$B$9:$B$53,0),MATCH(($B24-C$4+1),'Stock Model- B 60 W'!$C$8:$AZ$8,0))),0,INDEX('Stock Model- B 60 W'!$C$9:$AZ$53,MATCH($B24,'Stock Model- B 60 W'!$B$9:$B$53,0),MATCH(($B24-C$4+1),'Stock Model- B 60 W'!$C$8:$AZ$8,0)))</f>
        <v>0</v>
      </c>
      <c r="D24" s="128">
        <f ca="1">IF(ISNA(INDEX('Stock Model- B 60 W'!$C$9:$AZ$53,MATCH($B24,'Stock Model- B 60 W'!$B$9:$B$53,0),MATCH(($B24-D$4+1),'Stock Model- B 60 W'!$C$8:$AZ$8,0))),0,INDEX('Stock Model- B 60 W'!$C$9:$AZ$53,MATCH($B24,'Stock Model- B 60 W'!$B$9:$B$53,0),MATCH(($B24-D$4+1),'Stock Model- B 60 W'!$C$8:$AZ$8,0)))</f>
        <v>0</v>
      </c>
      <c r="E24" s="128">
        <f ca="1">IF(ISNA(INDEX('Stock Model- B 60 W'!$C$9:$AZ$53,MATCH($B24,'Stock Model- B 60 W'!$B$9:$B$53,0),MATCH(($B24-E$4+1),'Stock Model- B 60 W'!$C$8:$AZ$8,0))),0,INDEX('Stock Model- B 60 W'!$C$9:$AZ$53,MATCH($B24,'Stock Model- B 60 W'!$B$9:$B$53,0),MATCH(($B24-E$4+1),'Stock Model- B 60 W'!$C$8:$AZ$8,0)))</f>
        <v>0</v>
      </c>
      <c r="F24" s="128">
        <f ca="1">IF(ISNA(INDEX('Stock Model- B 60 W'!$C$9:$AZ$53,MATCH($B24,'Stock Model- B 60 W'!$B$9:$B$53,0),MATCH(($B24-F$4+1),'Stock Model- B 60 W'!$C$8:$AZ$8,0))),0,INDEX('Stock Model- B 60 W'!$C$9:$AZ$53,MATCH($B24,'Stock Model- B 60 W'!$B$9:$B$53,0),MATCH(($B24-F$4+1),'Stock Model- B 60 W'!$C$8:$AZ$8,0)))</f>
        <v>0</v>
      </c>
      <c r="G24" s="128">
        <f ca="1">IF(ISNA(INDEX('Stock Model- B 60 W'!$C$9:$AZ$53,MATCH($B24,'Stock Model- B 60 W'!$B$9:$B$53,0),MATCH(($B24-G$4+1),'Stock Model- B 60 W'!$C$8:$AZ$8,0))),0,INDEX('Stock Model- B 60 W'!$C$9:$AZ$53,MATCH($B24,'Stock Model- B 60 W'!$B$9:$B$53,0),MATCH(($B24-G$4+1),'Stock Model- B 60 W'!$C$8:$AZ$8,0)))</f>
        <v>0</v>
      </c>
      <c r="H24" s="128">
        <f ca="1">IF(ISNA(INDEX('Stock Model- B 60 W'!$C$9:$AZ$53,MATCH($B24,'Stock Model- B 60 W'!$B$9:$B$53,0),MATCH(($B24-H$4+1),'Stock Model- B 60 W'!$C$8:$AZ$8,0))),0,INDEX('Stock Model- B 60 W'!$C$9:$AZ$53,MATCH($B24,'Stock Model- B 60 W'!$B$9:$B$53,0),MATCH(($B24-H$4+1),'Stock Model- B 60 W'!$C$8:$AZ$8,0)))</f>
        <v>0</v>
      </c>
      <c r="I24" s="128">
        <f ca="1">IF(ISNA(INDEX('Stock Model- B 60 W'!$C$9:$AZ$53,MATCH($B24,'Stock Model- B 60 W'!$B$9:$B$53,0),MATCH(($B24-I$4+1),'Stock Model- B 60 W'!$C$8:$AZ$8,0))),0,INDEX('Stock Model- B 60 W'!$C$9:$AZ$53,MATCH($B24,'Stock Model- B 60 W'!$B$9:$B$53,0),MATCH(($B24-I$4+1),'Stock Model- B 60 W'!$C$8:$AZ$8,0)))</f>
        <v>0</v>
      </c>
      <c r="J24" s="128">
        <f ca="1">IF(ISNA(INDEX('Stock Model- B 60 W'!$C$9:$AZ$53,MATCH($B24,'Stock Model- B 60 W'!$B$9:$B$53,0),MATCH(($B24-J$4+1),'Stock Model- B 60 W'!$C$8:$AZ$8,0))),0,INDEX('Stock Model- B 60 W'!$C$9:$AZ$53,MATCH($B24,'Stock Model- B 60 W'!$B$9:$B$53,0),MATCH(($B24-J$4+1),'Stock Model- B 60 W'!$C$8:$AZ$8,0)))</f>
        <v>0</v>
      </c>
      <c r="K24" s="128">
        <f ca="1">IF(ISNA(INDEX('Stock Model- B 60 W'!$C$9:$AZ$53,MATCH($B24,'Stock Model- B 60 W'!$B$9:$B$53,0),MATCH(($B24-K$4+1),'Stock Model- B 60 W'!$C$8:$AZ$8,0))),0,INDEX('Stock Model- B 60 W'!$C$9:$AZ$53,MATCH($B24,'Stock Model- B 60 W'!$B$9:$B$53,0),MATCH(($B24-K$4+1),'Stock Model- B 60 W'!$C$8:$AZ$8,0)))</f>
        <v>0</v>
      </c>
      <c r="L24" s="128">
        <f ca="1">IF(ISNA(INDEX('Stock Model- B 60 W'!$C$9:$AZ$53,MATCH($B24,'Stock Model- B 60 W'!$B$9:$B$53,0),MATCH(($B24-L$4+1),'Stock Model- B 60 W'!$C$8:$AZ$8,0))),0,INDEX('Stock Model- B 60 W'!$C$9:$AZ$53,MATCH($B24,'Stock Model- B 60 W'!$B$9:$B$53,0),MATCH(($B24-L$4+1),'Stock Model- B 60 W'!$C$8:$AZ$8,0)))</f>
        <v>0</v>
      </c>
      <c r="M24" s="128">
        <f ca="1">IF(ISNA(INDEX('Stock Model- B 60 W'!$C$9:$AZ$53,MATCH($B24,'Stock Model- B 60 W'!$B$9:$B$53,0),MATCH(($B24-M$4+1),'Stock Model- B 60 W'!$C$8:$AZ$8,0))),0,INDEX('Stock Model- B 60 W'!$C$9:$AZ$53,MATCH($B24,'Stock Model- B 60 W'!$B$9:$B$53,0),MATCH(($B24-M$4+1),'Stock Model- B 60 W'!$C$8:$AZ$8,0)))</f>
        <v>0</v>
      </c>
      <c r="N24" s="128">
        <f ca="1">IF(ISNA(INDEX('Stock Model- B 60 W'!$C$9:$AZ$53,MATCH($B24,'Stock Model- B 60 W'!$B$9:$B$53,0),MATCH(($B24-N$4+1),'Stock Model- B 60 W'!$C$8:$AZ$8,0))),0,INDEX('Stock Model- B 60 W'!$C$9:$AZ$53,MATCH($B24,'Stock Model- B 60 W'!$B$9:$B$53,0),MATCH(($B24-N$4+1),'Stock Model- B 60 W'!$C$8:$AZ$8,0)))</f>
        <v>0</v>
      </c>
      <c r="O24" s="128">
        <f ca="1">IF(ISNA(INDEX('Stock Model- B 60 W'!$C$9:$AZ$53,MATCH($B24,'Stock Model- B 60 W'!$B$9:$B$53,0),MATCH(($B24-O$4+1),'Stock Model- B 60 W'!$C$8:$AZ$8,0))),0,INDEX('Stock Model- B 60 W'!$C$9:$AZ$53,MATCH($B24,'Stock Model- B 60 W'!$B$9:$B$53,0),MATCH(($B24-O$4+1),'Stock Model- B 60 W'!$C$8:$AZ$8,0)))</f>
        <v>0</v>
      </c>
      <c r="P24" s="128">
        <f ca="1">IF(ISNA(INDEX('Stock Model- B 60 W'!$C$9:$AZ$53,MATCH($B24,'Stock Model- B 60 W'!$B$9:$B$53,0),MATCH(($B24-P$4+1),'Stock Model- B 60 W'!$C$8:$AZ$8,0))),0,INDEX('Stock Model- B 60 W'!$C$9:$AZ$53,MATCH($B24,'Stock Model- B 60 W'!$B$9:$B$53,0),MATCH(($B24-P$4+1),'Stock Model- B 60 W'!$C$8:$AZ$8,0)))</f>
        <v>0</v>
      </c>
      <c r="Q24" s="128">
        <f ca="1">IF(ISNA(INDEX('Stock Model- B 60 W'!$C$9:$AZ$53,MATCH($B24,'Stock Model- B 60 W'!$B$9:$B$53,0),MATCH(($B24-Q$4+1),'Stock Model- B 60 W'!$C$8:$AZ$8,0))),0,INDEX('Stock Model- B 60 W'!$C$9:$AZ$53,MATCH($B24,'Stock Model- B 60 W'!$B$9:$B$53,0),MATCH(($B24-Q$4+1),'Stock Model- B 60 W'!$C$8:$AZ$8,0)))</f>
        <v>0</v>
      </c>
      <c r="R24" s="128">
        <f ca="1">IF(ISNA(INDEX('Stock Model- B 60 W'!$C$9:$AZ$53,MATCH($B24,'Stock Model- B 60 W'!$B$9:$B$53,0),MATCH(($B24-R$4+1),'Stock Model- B 60 W'!$C$8:$AZ$8,0))),0,INDEX('Stock Model- B 60 W'!$C$9:$AZ$53,MATCH($B24,'Stock Model- B 60 W'!$B$9:$B$53,0),MATCH(($B24-R$4+1),'Stock Model- B 60 W'!$C$8:$AZ$8,0)))</f>
        <v>0</v>
      </c>
      <c r="S24" s="128">
        <f ca="1">IF(ISNA(INDEX('Stock Model- B 60 W'!$C$9:$AZ$53,MATCH($B24,'Stock Model- B 60 W'!$B$9:$B$53,0),MATCH(($B24-S$4+1),'Stock Model- B 60 W'!$C$8:$AZ$8,0))),0,INDEX('Stock Model- B 60 W'!$C$9:$AZ$53,MATCH($B24,'Stock Model- B 60 W'!$B$9:$B$53,0),MATCH(($B24-S$4+1),'Stock Model- B 60 W'!$C$8:$AZ$8,0)))</f>
        <v>1846342.3858646618</v>
      </c>
      <c r="T24" s="128">
        <f ca="1">IF(ISNA(INDEX('Stock Model- B 60 W'!$C$9:$AZ$53,MATCH($B24,'Stock Model- B 60 W'!$B$9:$B$53,0),MATCH(($B24-T$4+1),'Stock Model- B 60 W'!$C$8:$AZ$8,0))),0,INDEX('Stock Model- B 60 W'!$C$9:$AZ$53,MATCH($B24,'Stock Model- B 60 W'!$B$9:$B$53,0),MATCH(($B24-T$4+1),'Stock Model- B 60 W'!$C$8:$AZ$8,0)))</f>
        <v>1860189.953758647</v>
      </c>
      <c r="U24" s="128">
        <f ca="1">IF(ISNA(INDEX('Stock Model- B 60 W'!$C$9:$AZ$53,MATCH($B24,'Stock Model- B 60 W'!$B$9:$B$53,0),MATCH(($B24-U$4+1),'Stock Model- B 60 W'!$C$8:$AZ$8,0))),0,INDEX('Stock Model- B 60 W'!$C$9:$AZ$53,MATCH($B24,'Stock Model- B 60 W'!$B$9:$B$53,0),MATCH(($B24-U$4+1),'Stock Model- B 60 W'!$C$8:$AZ$8,0)))</f>
        <v>1874141.3784118369</v>
      </c>
      <c r="V24" s="128">
        <f ca="1">IF(ISNA(INDEX('Stock Model- B 60 W'!$C$9:$AZ$53,MATCH($B24,'Stock Model- B 60 W'!$B$9:$B$53,0),MATCH(($B24-V$4+1),'Stock Model- B 60 W'!$C$8:$AZ$8,0))),0,INDEX('Stock Model- B 60 W'!$C$9:$AZ$53,MATCH($B24,'Stock Model- B 60 W'!$B$9:$B$53,0),MATCH(($B24-V$4+1),'Stock Model- B 60 W'!$C$8:$AZ$8,0)))</f>
        <v>1888197.4387499259</v>
      </c>
      <c r="W24" s="128">
        <f>IF(ISNA(INDEX('Stock Model- B 60 W'!$C$9:$AZ$53,MATCH($B24,'Stock Model- B 60 W'!$B$9:$B$53,0),MATCH(($B24-W$4+1),'Stock Model- B 60 W'!$C$8:$AZ$8,0))),0,INDEX('Stock Model- B 60 W'!$C$9:$AZ$53,MATCH($B24,'Stock Model- B 60 W'!$B$9:$B$53,0),MATCH(($B24-W$4+1),'Stock Model- B 60 W'!$C$8:$AZ$8,0)))</f>
        <v>0</v>
      </c>
      <c r="X24" s="128">
        <f>IF(ISNA(INDEX('Stock Model- B 60 W'!$C$9:$AZ$53,MATCH($B24,'Stock Model- B 60 W'!$B$9:$B$53,0),MATCH(($B24-X$4+1),'Stock Model- B 60 W'!$C$8:$AZ$8,0))),0,INDEX('Stock Model- B 60 W'!$C$9:$AZ$53,MATCH($B24,'Stock Model- B 60 W'!$B$9:$B$53,0),MATCH(($B24-X$4+1),'Stock Model- B 60 W'!$C$8:$AZ$8,0)))</f>
        <v>0</v>
      </c>
      <c r="Y24" s="128">
        <f>IF(ISNA(INDEX('Stock Model- B 60 W'!$C$9:$AZ$53,MATCH($B24,'Stock Model- B 60 W'!$B$9:$B$53,0),MATCH(($B24-Y$4+1),'Stock Model- B 60 W'!$C$8:$AZ$8,0))),0,INDEX('Stock Model- B 60 W'!$C$9:$AZ$53,MATCH($B24,'Stock Model- B 60 W'!$B$9:$B$53,0),MATCH(($B24-Y$4+1),'Stock Model- B 60 W'!$C$8:$AZ$8,0)))</f>
        <v>0</v>
      </c>
      <c r="Z24" s="128">
        <f>IF(ISNA(INDEX('Stock Model- B 60 W'!$C$9:$AZ$53,MATCH($B24,'Stock Model- B 60 W'!$B$9:$B$53,0),MATCH(($B24-Z$4+1),'Stock Model- B 60 W'!$C$8:$AZ$8,0))),0,INDEX('Stock Model- B 60 W'!$C$9:$AZ$53,MATCH($B24,'Stock Model- B 60 W'!$B$9:$B$53,0),MATCH(($B24-Z$4+1),'Stock Model- B 60 W'!$C$8:$AZ$8,0)))</f>
        <v>0</v>
      </c>
      <c r="AA24" s="128">
        <f>IF(ISNA(INDEX('Stock Model- B 60 W'!$C$9:$AZ$53,MATCH($B24,'Stock Model- B 60 W'!$B$9:$B$53,0),MATCH(($B24-AA$4+1),'Stock Model- B 60 W'!$C$8:$AZ$8,0))),0,INDEX('Stock Model- B 60 W'!$C$9:$AZ$53,MATCH($B24,'Stock Model- B 60 W'!$B$9:$B$53,0),MATCH(($B24-AA$4+1),'Stock Model- B 60 W'!$C$8:$AZ$8,0)))</f>
        <v>0</v>
      </c>
      <c r="AB24" s="128">
        <f>IF(ISNA(INDEX('Stock Model- B 60 W'!$C$9:$AZ$53,MATCH($B24,'Stock Model- B 60 W'!$B$9:$B$53,0),MATCH(($B24-AB$4+1),'Stock Model- B 60 W'!$C$8:$AZ$8,0))),0,INDEX('Stock Model- B 60 W'!$C$9:$AZ$53,MATCH($B24,'Stock Model- B 60 W'!$B$9:$B$53,0),MATCH(($B24-AB$4+1),'Stock Model- B 60 W'!$C$8:$AZ$8,0)))</f>
        <v>0</v>
      </c>
      <c r="AC24" s="128">
        <f>IF(ISNA(INDEX('Stock Model- B 60 W'!$C$9:$AZ$53,MATCH($B24,'Stock Model- B 60 W'!$B$9:$B$53,0),MATCH(($B24-AC$4+1),'Stock Model- B 60 W'!$C$8:$AZ$8,0))),0,INDEX('Stock Model- B 60 W'!$C$9:$AZ$53,MATCH($B24,'Stock Model- B 60 W'!$B$9:$B$53,0),MATCH(($B24-AC$4+1),'Stock Model- B 60 W'!$C$8:$AZ$8,0)))</f>
        <v>0</v>
      </c>
      <c r="AD24" s="128">
        <f>IF(ISNA(INDEX('Stock Model- B 60 W'!$C$9:$AZ$53,MATCH($B24,'Stock Model- B 60 W'!$B$9:$B$53,0),MATCH(($B24-AD$4+1),'Stock Model- B 60 W'!$C$8:$AZ$8,0))),0,INDEX('Stock Model- B 60 W'!$C$9:$AZ$53,MATCH($B24,'Stock Model- B 60 W'!$B$9:$B$53,0),MATCH(($B24-AD$4+1),'Stock Model- B 60 W'!$C$8:$AZ$8,0)))</f>
        <v>0</v>
      </c>
      <c r="AE24" s="128">
        <f>IF(ISNA(INDEX('Stock Model- B 60 W'!$C$9:$AZ$53,MATCH($B24,'Stock Model- B 60 W'!$B$9:$B$53,0),MATCH(($B24-AE$4+1),'Stock Model- B 60 W'!$C$8:$AZ$8,0))),0,INDEX('Stock Model- B 60 W'!$C$9:$AZ$53,MATCH($B24,'Stock Model- B 60 W'!$B$9:$B$53,0),MATCH(($B24-AE$4+1),'Stock Model- B 60 W'!$C$8:$AZ$8,0)))</f>
        <v>0</v>
      </c>
      <c r="AF24" s="128">
        <f>IF(ISNA(INDEX('Stock Model- B 60 W'!$C$9:$AZ$53,MATCH($B24,'Stock Model- B 60 W'!$B$9:$B$53,0),MATCH(($B24-AF$4+1),'Stock Model- B 60 W'!$C$8:$AZ$8,0))),0,INDEX('Stock Model- B 60 W'!$C$9:$AZ$53,MATCH($B24,'Stock Model- B 60 W'!$B$9:$B$53,0),MATCH(($B24-AF$4+1),'Stock Model- B 60 W'!$C$8:$AZ$8,0)))</f>
        <v>0</v>
      </c>
      <c r="AG24" s="128">
        <f>IF(ISNA(INDEX('Stock Model- B 60 W'!$C$9:$AZ$53,MATCH($B24,'Stock Model- B 60 W'!$B$9:$B$53,0),MATCH(($B24-AG$4+1),'Stock Model- B 60 W'!$C$8:$AZ$8,0))),0,INDEX('Stock Model- B 60 W'!$C$9:$AZ$53,MATCH($B24,'Stock Model- B 60 W'!$B$9:$B$53,0),MATCH(($B24-AG$4+1),'Stock Model- B 60 W'!$C$8:$AZ$8,0)))</f>
        <v>0</v>
      </c>
      <c r="AH24" s="128">
        <f>IF(ISNA(INDEX('Stock Model- B 60 W'!$C$9:$AZ$53,MATCH($B24,'Stock Model- B 60 W'!$B$9:$B$53,0),MATCH(($B24-AH$4+1),'Stock Model- B 60 W'!$C$8:$AZ$8,0))),0,INDEX('Stock Model- B 60 W'!$C$9:$AZ$53,MATCH($B24,'Stock Model- B 60 W'!$B$9:$B$53,0),MATCH(($B24-AH$4+1),'Stock Model- B 60 W'!$C$8:$AZ$8,0)))</f>
        <v>0</v>
      </c>
      <c r="AI24" s="128">
        <f>IF(ISNA(INDEX('Stock Model- B 60 W'!$C$9:$AZ$53,MATCH($B24,'Stock Model- B 60 W'!$B$9:$B$53,0),MATCH(($B24-AI$4+1),'Stock Model- B 60 W'!$C$8:$AZ$8,0))),0,INDEX('Stock Model- B 60 W'!$C$9:$AZ$53,MATCH($B24,'Stock Model- B 60 W'!$B$9:$B$53,0),MATCH(($B24-AI$4+1),'Stock Model- B 60 W'!$C$8:$AZ$8,0)))</f>
        <v>0</v>
      </c>
      <c r="AJ24" s="128">
        <f>IF(ISNA(INDEX('Stock Model- B 60 W'!$C$9:$AZ$53,MATCH($B24,'Stock Model- B 60 W'!$B$9:$B$53,0),MATCH(($B24-AJ$4+1),'Stock Model- B 60 W'!$C$8:$AZ$8,0))),0,INDEX('Stock Model- B 60 W'!$C$9:$AZ$53,MATCH($B24,'Stock Model- B 60 W'!$B$9:$B$53,0),MATCH(($B24-AJ$4+1),'Stock Model- B 60 W'!$C$8:$AZ$8,0)))</f>
        <v>0</v>
      </c>
      <c r="AK24" s="128">
        <f>IF(ISNA(INDEX('Stock Model- B 60 W'!$C$9:$AZ$53,MATCH($B24,'Stock Model- B 60 W'!$B$9:$B$53,0),MATCH(($B24-AK$4+1),'Stock Model- B 60 W'!$C$8:$AZ$8,0))),0,INDEX('Stock Model- B 60 W'!$C$9:$AZ$53,MATCH($B24,'Stock Model- B 60 W'!$B$9:$B$53,0),MATCH(($B24-AK$4+1),'Stock Model- B 60 W'!$C$8:$AZ$8,0)))</f>
        <v>0</v>
      </c>
      <c r="AL24" s="128">
        <f>IF(ISNA(INDEX('Stock Model- B 60 W'!$C$9:$AZ$53,MATCH($B24,'Stock Model- B 60 W'!$B$9:$B$53,0),MATCH(($B24-AL$4+1),'Stock Model- B 60 W'!$C$8:$AZ$8,0))),0,INDEX('Stock Model- B 60 W'!$C$9:$AZ$53,MATCH($B24,'Stock Model- B 60 W'!$B$9:$B$53,0),MATCH(($B24-AL$4+1),'Stock Model- B 60 W'!$C$8:$AZ$8,0)))</f>
        <v>0</v>
      </c>
      <c r="AM24" s="128">
        <f>IF(ISNA(INDEX('Stock Model- B 60 W'!$C$9:$AZ$53,MATCH($B24,'Stock Model- B 60 W'!$B$9:$B$53,0),MATCH(($B24-AM$4+1),'Stock Model- B 60 W'!$C$8:$AZ$8,0))),0,INDEX('Stock Model- B 60 W'!$C$9:$AZ$53,MATCH($B24,'Stock Model- B 60 W'!$B$9:$B$53,0),MATCH(($B24-AM$4+1),'Stock Model- B 60 W'!$C$8:$AZ$8,0)))</f>
        <v>0</v>
      </c>
      <c r="AN24" s="128">
        <f>IF(ISNA(INDEX('Stock Model- B 60 W'!$C$9:$AZ$53,MATCH($B24,'Stock Model- B 60 W'!$B$9:$B$53,0),MATCH(($B24-AN$4+1),'Stock Model- B 60 W'!$C$8:$AZ$8,0))),0,INDEX('Stock Model- B 60 W'!$C$9:$AZ$53,MATCH($B24,'Stock Model- B 60 W'!$B$9:$B$53,0),MATCH(($B24-AN$4+1),'Stock Model- B 60 W'!$C$8:$AZ$8,0)))</f>
        <v>0</v>
      </c>
      <c r="AO24" s="128">
        <f>IF(ISNA(INDEX('Stock Model- B 60 W'!$C$9:$AZ$53,MATCH($B24,'Stock Model- B 60 W'!$B$9:$B$53,0),MATCH(($B24-AO$4+1),'Stock Model- B 60 W'!$C$8:$AZ$8,0))),0,INDEX('Stock Model- B 60 W'!$C$9:$AZ$53,MATCH($B24,'Stock Model- B 60 W'!$B$9:$B$53,0),MATCH(($B24-AO$4+1),'Stock Model- B 60 W'!$C$8:$AZ$8,0)))</f>
        <v>0</v>
      </c>
      <c r="AP24" s="128">
        <f>IF(ISNA(INDEX('Stock Model- B 60 W'!$C$9:$AZ$53,MATCH($B24,'Stock Model- B 60 W'!$B$9:$B$53,0),MATCH(($B24-AP$4+1),'Stock Model- B 60 W'!$C$8:$AZ$8,0))),0,INDEX('Stock Model- B 60 W'!$C$9:$AZ$53,MATCH($B24,'Stock Model- B 60 W'!$B$9:$B$53,0),MATCH(($B24-AP$4+1),'Stock Model- B 60 W'!$C$8:$AZ$8,0)))</f>
        <v>0</v>
      </c>
      <c r="AQ24" s="128">
        <f>IF(ISNA(INDEX('Stock Model- B 60 W'!$C$9:$AZ$53,MATCH($B24,'Stock Model- B 60 W'!$B$9:$B$53,0),MATCH(($B24-AQ$4+1),'Stock Model- B 60 W'!$C$8:$AZ$8,0))),0,INDEX('Stock Model- B 60 W'!$C$9:$AZ$53,MATCH($B24,'Stock Model- B 60 W'!$B$9:$B$53,0),MATCH(($B24-AQ$4+1),'Stock Model- B 60 W'!$C$8:$AZ$8,0)))</f>
        <v>0</v>
      </c>
      <c r="AR24" s="128">
        <f>IF(ISNA(INDEX('Stock Model- B 60 W'!$C$9:$AZ$53,MATCH($B24,'Stock Model- B 60 W'!$B$9:$B$53,0),MATCH(($B24-AR$4+1),'Stock Model- B 60 W'!$C$8:$AZ$8,0))),0,INDEX('Stock Model- B 60 W'!$C$9:$AZ$53,MATCH($B24,'Stock Model- B 60 W'!$B$9:$B$53,0),MATCH(($B24-AR$4+1),'Stock Model- B 60 W'!$C$8:$AZ$8,0)))</f>
        <v>0</v>
      </c>
      <c r="AS24" s="128">
        <f>IF(ISNA(INDEX('Stock Model- B 60 W'!$C$9:$AZ$53,MATCH($B24,'Stock Model- B 60 W'!$B$9:$B$53,0),MATCH(($B24-AS$4+1),'Stock Model- B 60 W'!$C$8:$AZ$8,0))),0,INDEX('Stock Model- B 60 W'!$C$9:$AZ$53,MATCH($B24,'Stock Model- B 60 W'!$B$9:$B$53,0),MATCH(($B24-AS$4+1),'Stock Model- B 60 W'!$C$8:$AZ$8,0)))</f>
        <v>0</v>
      </c>
      <c r="AT24" s="128">
        <f>IF(ISNA(INDEX('Stock Model- B 60 W'!$C$9:$AZ$53,MATCH($B24,'Stock Model- B 60 W'!$B$9:$B$53,0),MATCH(($B24-AT$4+1),'Stock Model- B 60 W'!$C$8:$AZ$8,0))),0,INDEX('Stock Model- B 60 W'!$C$9:$AZ$53,MATCH($B24,'Stock Model- B 60 W'!$B$9:$B$53,0),MATCH(($B24-AT$4+1),'Stock Model- B 60 W'!$C$8:$AZ$8,0)))</f>
        <v>0</v>
      </c>
      <c r="AU24" s="128">
        <f>IF(ISNA(INDEX('Stock Model- B 60 W'!$C$9:$AZ$53,MATCH($B24,'Stock Model- B 60 W'!$B$9:$B$53,0),MATCH(($B24-AU$4+1),'Stock Model- B 60 W'!$C$8:$AZ$8,0))),0,INDEX('Stock Model- B 60 W'!$C$9:$AZ$53,MATCH($B24,'Stock Model- B 60 W'!$B$9:$B$53,0),MATCH(($B24-AU$4+1),'Stock Model- B 60 W'!$C$8:$AZ$8,0)))</f>
        <v>0</v>
      </c>
      <c r="AV24" s="109">
        <f t="shared" ca="1" si="2"/>
        <v>7468871.1567850718</v>
      </c>
      <c r="AW24" s="109" t="str">
        <f ca="1">IF(AV24=SUM('Stock Model- B 60 W'!C28:AZ28),"OK","Error")</f>
        <v>OK</v>
      </c>
    </row>
    <row r="25" spans="1:49">
      <c r="A25" s="214"/>
      <c r="B25" s="109">
        <f>'Stock Model- B 60 W'!B29</f>
        <v>2010</v>
      </c>
      <c r="C25" s="128">
        <f ca="1">IF(ISNA(INDEX('Stock Model- B 60 W'!$C$9:$AZ$53,MATCH($B25,'Stock Model- B 60 W'!$B$9:$B$53,0),MATCH(($B25-C$4+1),'Stock Model- B 60 W'!$C$8:$AZ$8,0))),0,INDEX('Stock Model- B 60 W'!$C$9:$AZ$53,MATCH($B25,'Stock Model- B 60 W'!$B$9:$B$53,0),MATCH(($B25-C$4+1),'Stock Model- B 60 W'!$C$8:$AZ$8,0)))</f>
        <v>0</v>
      </c>
      <c r="D25" s="128">
        <f ca="1">IF(ISNA(INDEX('Stock Model- B 60 W'!$C$9:$AZ$53,MATCH($B25,'Stock Model- B 60 W'!$B$9:$B$53,0),MATCH(($B25-D$4+1),'Stock Model- B 60 W'!$C$8:$AZ$8,0))),0,INDEX('Stock Model- B 60 W'!$C$9:$AZ$53,MATCH($B25,'Stock Model- B 60 W'!$B$9:$B$53,0),MATCH(($B25-D$4+1),'Stock Model- B 60 W'!$C$8:$AZ$8,0)))</f>
        <v>0</v>
      </c>
      <c r="E25" s="128">
        <f ca="1">IF(ISNA(INDEX('Stock Model- B 60 W'!$C$9:$AZ$53,MATCH($B25,'Stock Model- B 60 W'!$B$9:$B$53,0),MATCH(($B25-E$4+1),'Stock Model- B 60 W'!$C$8:$AZ$8,0))),0,INDEX('Stock Model- B 60 W'!$C$9:$AZ$53,MATCH($B25,'Stock Model- B 60 W'!$B$9:$B$53,0),MATCH(($B25-E$4+1),'Stock Model- B 60 W'!$C$8:$AZ$8,0)))</f>
        <v>0</v>
      </c>
      <c r="F25" s="128">
        <f ca="1">IF(ISNA(INDEX('Stock Model- B 60 W'!$C$9:$AZ$53,MATCH($B25,'Stock Model- B 60 W'!$B$9:$B$53,0),MATCH(($B25-F$4+1),'Stock Model- B 60 W'!$C$8:$AZ$8,0))),0,INDEX('Stock Model- B 60 W'!$C$9:$AZ$53,MATCH($B25,'Stock Model- B 60 W'!$B$9:$B$53,0),MATCH(($B25-F$4+1),'Stock Model- B 60 W'!$C$8:$AZ$8,0)))</f>
        <v>0</v>
      </c>
      <c r="G25" s="128">
        <f ca="1">IF(ISNA(INDEX('Stock Model- B 60 W'!$C$9:$AZ$53,MATCH($B25,'Stock Model- B 60 W'!$B$9:$B$53,0),MATCH(($B25-G$4+1),'Stock Model- B 60 W'!$C$8:$AZ$8,0))),0,INDEX('Stock Model- B 60 W'!$C$9:$AZ$53,MATCH($B25,'Stock Model- B 60 W'!$B$9:$B$53,0),MATCH(($B25-G$4+1),'Stock Model- B 60 W'!$C$8:$AZ$8,0)))</f>
        <v>0</v>
      </c>
      <c r="H25" s="128">
        <f ca="1">IF(ISNA(INDEX('Stock Model- B 60 W'!$C$9:$AZ$53,MATCH($B25,'Stock Model- B 60 W'!$B$9:$B$53,0),MATCH(($B25-H$4+1),'Stock Model- B 60 W'!$C$8:$AZ$8,0))),0,INDEX('Stock Model- B 60 W'!$C$9:$AZ$53,MATCH($B25,'Stock Model- B 60 W'!$B$9:$B$53,0),MATCH(($B25-H$4+1),'Stock Model- B 60 W'!$C$8:$AZ$8,0)))</f>
        <v>0</v>
      </c>
      <c r="I25" s="128">
        <f ca="1">IF(ISNA(INDEX('Stock Model- B 60 W'!$C$9:$AZ$53,MATCH($B25,'Stock Model- B 60 W'!$B$9:$B$53,0),MATCH(($B25-I$4+1),'Stock Model- B 60 W'!$C$8:$AZ$8,0))),0,INDEX('Stock Model- B 60 W'!$C$9:$AZ$53,MATCH($B25,'Stock Model- B 60 W'!$B$9:$B$53,0),MATCH(($B25-I$4+1),'Stock Model- B 60 W'!$C$8:$AZ$8,0)))</f>
        <v>0</v>
      </c>
      <c r="J25" s="128">
        <f ca="1">IF(ISNA(INDEX('Stock Model- B 60 W'!$C$9:$AZ$53,MATCH($B25,'Stock Model- B 60 W'!$B$9:$B$53,0),MATCH(($B25-J$4+1),'Stock Model- B 60 W'!$C$8:$AZ$8,0))),0,INDEX('Stock Model- B 60 W'!$C$9:$AZ$53,MATCH($B25,'Stock Model- B 60 W'!$B$9:$B$53,0),MATCH(($B25-J$4+1),'Stock Model- B 60 W'!$C$8:$AZ$8,0)))</f>
        <v>0</v>
      </c>
      <c r="K25" s="128">
        <f ca="1">IF(ISNA(INDEX('Stock Model- B 60 W'!$C$9:$AZ$53,MATCH($B25,'Stock Model- B 60 W'!$B$9:$B$53,0),MATCH(($B25-K$4+1),'Stock Model- B 60 W'!$C$8:$AZ$8,0))),0,INDEX('Stock Model- B 60 W'!$C$9:$AZ$53,MATCH($B25,'Stock Model- B 60 W'!$B$9:$B$53,0),MATCH(($B25-K$4+1),'Stock Model- B 60 W'!$C$8:$AZ$8,0)))</f>
        <v>0</v>
      </c>
      <c r="L25" s="128">
        <f ca="1">IF(ISNA(INDEX('Stock Model- B 60 W'!$C$9:$AZ$53,MATCH($B25,'Stock Model- B 60 W'!$B$9:$B$53,0),MATCH(($B25-L$4+1),'Stock Model- B 60 W'!$C$8:$AZ$8,0))),0,INDEX('Stock Model- B 60 W'!$C$9:$AZ$53,MATCH($B25,'Stock Model- B 60 W'!$B$9:$B$53,0),MATCH(($B25-L$4+1),'Stock Model- B 60 W'!$C$8:$AZ$8,0)))</f>
        <v>0</v>
      </c>
      <c r="M25" s="128">
        <f ca="1">IF(ISNA(INDEX('Stock Model- B 60 W'!$C$9:$AZ$53,MATCH($B25,'Stock Model- B 60 W'!$B$9:$B$53,0),MATCH(($B25-M$4+1),'Stock Model- B 60 W'!$C$8:$AZ$8,0))),0,INDEX('Stock Model- B 60 W'!$C$9:$AZ$53,MATCH($B25,'Stock Model- B 60 W'!$B$9:$B$53,0),MATCH(($B25-M$4+1),'Stock Model- B 60 W'!$C$8:$AZ$8,0)))</f>
        <v>0</v>
      </c>
      <c r="N25" s="128">
        <f ca="1">IF(ISNA(INDEX('Stock Model- B 60 W'!$C$9:$AZ$53,MATCH($B25,'Stock Model- B 60 W'!$B$9:$B$53,0),MATCH(($B25-N$4+1),'Stock Model- B 60 W'!$C$8:$AZ$8,0))),0,INDEX('Stock Model- B 60 W'!$C$9:$AZ$53,MATCH($B25,'Stock Model- B 60 W'!$B$9:$B$53,0),MATCH(($B25-N$4+1),'Stock Model- B 60 W'!$C$8:$AZ$8,0)))</f>
        <v>0</v>
      </c>
      <c r="O25" s="128">
        <f ca="1">IF(ISNA(INDEX('Stock Model- B 60 W'!$C$9:$AZ$53,MATCH($B25,'Stock Model- B 60 W'!$B$9:$B$53,0),MATCH(($B25-O$4+1),'Stock Model- B 60 W'!$C$8:$AZ$8,0))),0,INDEX('Stock Model- B 60 W'!$C$9:$AZ$53,MATCH($B25,'Stock Model- B 60 W'!$B$9:$B$53,0),MATCH(($B25-O$4+1),'Stock Model- B 60 W'!$C$8:$AZ$8,0)))</f>
        <v>0</v>
      </c>
      <c r="P25" s="128">
        <f ca="1">IF(ISNA(INDEX('Stock Model- B 60 W'!$C$9:$AZ$53,MATCH($B25,'Stock Model- B 60 W'!$B$9:$B$53,0),MATCH(($B25-P$4+1),'Stock Model- B 60 W'!$C$8:$AZ$8,0))),0,INDEX('Stock Model- B 60 W'!$C$9:$AZ$53,MATCH($B25,'Stock Model- B 60 W'!$B$9:$B$53,0),MATCH(($B25-P$4+1),'Stock Model- B 60 W'!$C$8:$AZ$8,0)))</f>
        <v>0</v>
      </c>
      <c r="Q25" s="128">
        <f ca="1">IF(ISNA(INDEX('Stock Model- B 60 W'!$C$9:$AZ$53,MATCH($B25,'Stock Model- B 60 W'!$B$9:$B$53,0),MATCH(($B25-Q$4+1),'Stock Model- B 60 W'!$C$8:$AZ$8,0))),0,INDEX('Stock Model- B 60 W'!$C$9:$AZ$53,MATCH($B25,'Stock Model- B 60 W'!$B$9:$B$53,0),MATCH(($B25-Q$4+1),'Stock Model- B 60 W'!$C$8:$AZ$8,0)))</f>
        <v>0</v>
      </c>
      <c r="R25" s="128">
        <f ca="1">IF(ISNA(INDEX('Stock Model- B 60 W'!$C$9:$AZ$53,MATCH($B25,'Stock Model- B 60 W'!$B$9:$B$53,0),MATCH(($B25-R$4+1),'Stock Model- B 60 W'!$C$8:$AZ$8,0))),0,INDEX('Stock Model- B 60 W'!$C$9:$AZ$53,MATCH($B25,'Stock Model- B 60 W'!$B$9:$B$53,0),MATCH(($B25-R$4+1),'Stock Model- B 60 W'!$C$8:$AZ$8,0)))</f>
        <v>0</v>
      </c>
      <c r="S25" s="128">
        <f ca="1">IF(ISNA(INDEX('Stock Model- B 60 W'!$C$9:$AZ$53,MATCH($B25,'Stock Model- B 60 W'!$B$9:$B$53,0),MATCH(($B25-S$4+1),'Stock Model- B 60 W'!$C$8:$AZ$8,0))),0,INDEX('Stock Model- B 60 W'!$C$9:$AZ$53,MATCH($B25,'Stock Model- B 60 W'!$B$9:$B$53,0),MATCH(($B25-S$4+1),'Stock Model- B 60 W'!$C$8:$AZ$8,0)))</f>
        <v>0</v>
      </c>
      <c r="T25" s="128">
        <f ca="1">IF(ISNA(INDEX('Stock Model- B 60 W'!$C$9:$AZ$53,MATCH($B25,'Stock Model- B 60 W'!$B$9:$B$53,0),MATCH(($B25-T$4+1),'Stock Model- B 60 W'!$C$8:$AZ$8,0))),0,INDEX('Stock Model- B 60 W'!$C$9:$AZ$53,MATCH($B25,'Stock Model- B 60 W'!$B$9:$B$53,0),MATCH(($B25-T$4+1),'Stock Model- B 60 W'!$C$8:$AZ$8,0)))</f>
        <v>1860189.953758647</v>
      </c>
      <c r="U25" s="128">
        <f ca="1">IF(ISNA(INDEX('Stock Model- B 60 W'!$C$9:$AZ$53,MATCH($B25,'Stock Model- B 60 W'!$B$9:$B$53,0),MATCH(($B25-U$4+1),'Stock Model- B 60 W'!$C$8:$AZ$8,0))),0,INDEX('Stock Model- B 60 W'!$C$9:$AZ$53,MATCH($B25,'Stock Model- B 60 W'!$B$9:$B$53,0),MATCH(($B25-U$4+1),'Stock Model- B 60 W'!$C$8:$AZ$8,0)))</f>
        <v>1874141.3784118369</v>
      </c>
      <c r="V25" s="128">
        <f ca="1">IF(ISNA(INDEX('Stock Model- B 60 W'!$C$9:$AZ$53,MATCH($B25,'Stock Model- B 60 W'!$B$9:$B$53,0),MATCH(($B25-V$4+1),'Stock Model- B 60 W'!$C$8:$AZ$8,0))),0,INDEX('Stock Model- B 60 W'!$C$9:$AZ$53,MATCH($B25,'Stock Model- B 60 W'!$B$9:$B$53,0),MATCH(($B25-V$4+1),'Stock Model- B 60 W'!$C$8:$AZ$8,0)))</f>
        <v>1888197.4387499259</v>
      </c>
      <c r="W25" s="128">
        <f ca="1">IF(ISNA(INDEX('Stock Model- B 60 W'!$C$9:$AZ$53,MATCH($B25,'Stock Model- B 60 W'!$B$9:$B$53,0),MATCH(($B25-W$4+1),'Stock Model- B 60 W'!$C$8:$AZ$8,0))),0,INDEX('Stock Model- B 60 W'!$C$9:$AZ$53,MATCH($B25,'Stock Model- B 60 W'!$B$9:$B$53,0),MATCH(($B25-W$4+1),'Stock Model- B 60 W'!$C$8:$AZ$8,0)))</f>
        <v>1902358.9195405506</v>
      </c>
      <c r="X25" s="128">
        <f>IF(ISNA(INDEX('Stock Model- B 60 W'!$C$9:$AZ$53,MATCH($B25,'Stock Model- B 60 W'!$B$9:$B$53,0),MATCH(($B25-X$4+1),'Stock Model- B 60 W'!$C$8:$AZ$8,0))),0,INDEX('Stock Model- B 60 W'!$C$9:$AZ$53,MATCH($B25,'Stock Model- B 60 W'!$B$9:$B$53,0),MATCH(($B25-X$4+1),'Stock Model- B 60 W'!$C$8:$AZ$8,0)))</f>
        <v>0</v>
      </c>
      <c r="Y25" s="128">
        <f>IF(ISNA(INDEX('Stock Model- B 60 W'!$C$9:$AZ$53,MATCH($B25,'Stock Model- B 60 W'!$B$9:$B$53,0),MATCH(($B25-Y$4+1),'Stock Model- B 60 W'!$C$8:$AZ$8,0))),0,INDEX('Stock Model- B 60 W'!$C$9:$AZ$53,MATCH($B25,'Stock Model- B 60 W'!$B$9:$B$53,0),MATCH(($B25-Y$4+1),'Stock Model- B 60 W'!$C$8:$AZ$8,0)))</f>
        <v>0</v>
      </c>
      <c r="Z25" s="128">
        <f>IF(ISNA(INDEX('Stock Model- B 60 W'!$C$9:$AZ$53,MATCH($B25,'Stock Model- B 60 W'!$B$9:$B$53,0),MATCH(($B25-Z$4+1),'Stock Model- B 60 W'!$C$8:$AZ$8,0))),0,INDEX('Stock Model- B 60 W'!$C$9:$AZ$53,MATCH($B25,'Stock Model- B 60 W'!$B$9:$B$53,0),MATCH(($B25-Z$4+1),'Stock Model- B 60 W'!$C$8:$AZ$8,0)))</f>
        <v>0</v>
      </c>
      <c r="AA25" s="128">
        <f>IF(ISNA(INDEX('Stock Model- B 60 W'!$C$9:$AZ$53,MATCH($B25,'Stock Model- B 60 W'!$B$9:$B$53,0),MATCH(($B25-AA$4+1),'Stock Model- B 60 W'!$C$8:$AZ$8,0))),0,INDEX('Stock Model- B 60 W'!$C$9:$AZ$53,MATCH($B25,'Stock Model- B 60 W'!$B$9:$B$53,0),MATCH(($B25-AA$4+1),'Stock Model- B 60 W'!$C$8:$AZ$8,0)))</f>
        <v>0</v>
      </c>
      <c r="AB25" s="128">
        <f>IF(ISNA(INDEX('Stock Model- B 60 W'!$C$9:$AZ$53,MATCH($B25,'Stock Model- B 60 W'!$B$9:$B$53,0),MATCH(($B25-AB$4+1),'Stock Model- B 60 W'!$C$8:$AZ$8,0))),0,INDEX('Stock Model- B 60 W'!$C$9:$AZ$53,MATCH($B25,'Stock Model- B 60 W'!$B$9:$B$53,0),MATCH(($B25-AB$4+1),'Stock Model- B 60 W'!$C$8:$AZ$8,0)))</f>
        <v>0</v>
      </c>
      <c r="AC25" s="128">
        <f>IF(ISNA(INDEX('Stock Model- B 60 W'!$C$9:$AZ$53,MATCH($B25,'Stock Model- B 60 W'!$B$9:$B$53,0),MATCH(($B25-AC$4+1),'Stock Model- B 60 W'!$C$8:$AZ$8,0))),0,INDEX('Stock Model- B 60 W'!$C$9:$AZ$53,MATCH($B25,'Stock Model- B 60 W'!$B$9:$B$53,0),MATCH(($B25-AC$4+1),'Stock Model- B 60 W'!$C$8:$AZ$8,0)))</f>
        <v>0</v>
      </c>
      <c r="AD25" s="128">
        <f>IF(ISNA(INDEX('Stock Model- B 60 W'!$C$9:$AZ$53,MATCH($B25,'Stock Model- B 60 W'!$B$9:$B$53,0),MATCH(($B25-AD$4+1),'Stock Model- B 60 W'!$C$8:$AZ$8,0))),0,INDEX('Stock Model- B 60 W'!$C$9:$AZ$53,MATCH($B25,'Stock Model- B 60 W'!$B$9:$B$53,0),MATCH(($B25-AD$4+1),'Stock Model- B 60 W'!$C$8:$AZ$8,0)))</f>
        <v>0</v>
      </c>
      <c r="AE25" s="128">
        <f>IF(ISNA(INDEX('Stock Model- B 60 W'!$C$9:$AZ$53,MATCH($B25,'Stock Model- B 60 W'!$B$9:$B$53,0),MATCH(($B25-AE$4+1),'Stock Model- B 60 W'!$C$8:$AZ$8,0))),0,INDEX('Stock Model- B 60 W'!$C$9:$AZ$53,MATCH($B25,'Stock Model- B 60 W'!$B$9:$B$53,0),MATCH(($B25-AE$4+1),'Stock Model- B 60 W'!$C$8:$AZ$8,0)))</f>
        <v>0</v>
      </c>
      <c r="AF25" s="128">
        <f>IF(ISNA(INDEX('Stock Model- B 60 W'!$C$9:$AZ$53,MATCH($B25,'Stock Model- B 60 W'!$B$9:$B$53,0),MATCH(($B25-AF$4+1),'Stock Model- B 60 W'!$C$8:$AZ$8,0))),0,INDEX('Stock Model- B 60 W'!$C$9:$AZ$53,MATCH($B25,'Stock Model- B 60 W'!$B$9:$B$53,0),MATCH(($B25-AF$4+1),'Stock Model- B 60 W'!$C$8:$AZ$8,0)))</f>
        <v>0</v>
      </c>
      <c r="AG25" s="128">
        <f>IF(ISNA(INDEX('Stock Model- B 60 W'!$C$9:$AZ$53,MATCH($B25,'Stock Model- B 60 W'!$B$9:$B$53,0),MATCH(($B25-AG$4+1),'Stock Model- B 60 W'!$C$8:$AZ$8,0))),0,INDEX('Stock Model- B 60 W'!$C$9:$AZ$53,MATCH($B25,'Stock Model- B 60 W'!$B$9:$B$53,0),MATCH(($B25-AG$4+1),'Stock Model- B 60 W'!$C$8:$AZ$8,0)))</f>
        <v>0</v>
      </c>
      <c r="AH25" s="128">
        <f>IF(ISNA(INDEX('Stock Model- B 60 W'!$C$9:$AZ$53,MATCH($B25,'Stock Model- B 60 W'!$B$9:$B$53,0),MATCH(($B25-AH$4+1),'Stock Model- B 60 W'!$C$8:$AZ$8,0))),0,INDEX('Stock Model- B 60 W'!$C$9:$AZ$53,MATCH($B25,'Stock Model- B 60 W'!$B$9:$B$53,0),MATCH(($B25-AH$4+1),'Stock Model- B 60 W'!$C$8:$AZ$8,0)))</f>
        <v>0</v>
      </c>
      <c r="AI25" s="128">
        <f>IF(ISNA(INDEX('Stock Model- B 60 W'!$C$9:$AZ$53,MATCH($B25,'Stock Model- B 60 W'!$B$9:$B$53,0),MATCH(($B25-AI$4+1),'Stock Model- B 60 W'!$C$8:$AZ$8,0))),0,INDEX('Stock Model- B 60 W'!$C$9:$AZ$53,MATCH($B25,'Stock Model- B 60 W'!$B$9:$B$53,0),MATCH(($B25-AI$4+1),'Stock Model- B 60 W'!$C$8:$AZ$8,0)))</f>
        <v>0</v>
      </c>
      <c r="AJ25" s="128">
        <f>IF(ISNA(INDEX('Stock Model- B 60 W'!$C$9:$AZ$53,MATCH($B25,'Stock Model- B 60 W'!$B$9:$B$53,0),MATCH(($B25-AJ$4+1),'Stock Model- B 60 W'!$C$8:$AZ$8,0))),0,INDEX('Stock Model- B 60 W'!$C$9:$AZ$53,MATCH($B25,'Stock Model- B 60 W'!$B$9:$B$53,0),MATCH(($B25-AJ$4+1),'Stock Model- B 60 W'!$C$8:$AZ$8,0)))</f>
        <v>0</v>
      </c>
      <c r="AK25" s="128">
        <f>IF(ISNA(INDEX('Stock Model- B 60 W'!$C$9:$AZ$53,MATCH($B25,'Stock Model- B 60 W'!$B$9:$B$53,0),MATCH(($B25-AK$4+1),'Stock Model- B 60 W'!$C$8:$AZ$8,0))),0,INDEX('Stock Model- B 60 W'!$C$9:$AZ$53,MATCH($B25,'Stock Model- B 60 W'!$B$9:$B$53,0),MATCH(($B25-AK$4+1),'Stock Model- B 60 W'!$C$8:$AZ$8,0)))</f>
        <v>0</v>
      </c>
      <c r="AL25" s="128">
        <f>IF(ISNA(INDEX('Stock Model- B 60 W'!$C$9:$AZ$53,MATCH($B25,'Stock Model- B 60 W'!$B$9:$B$53,0),MATCH(($B25-AL$4+1),'Stock Model- B 60 W'!$C$8:$AZ$8,0))),0,INDEX('Stock Model- B 60 W'!$C$9:$AZ$53,MATCH($B25,'Stock Model- B 60 W'!$B$9:$B$53,0),MATCH(($B25-AL$4+1),'Stock Model- B 60 W'!$C$8:$AZ$8,0)))</f>
        <v>0</v>
      </c>
      <c r="AM25" s="128">
        <f>IF(ISNA(INDEX('Stock Model- B 60 W'!$C$9:$AZ$53,MATCH($B25,'Stock Model- B 60 W'!$B$9:$B$53,0),MATCH(($B25-AM$4+1),'Stock Model- B 60 W'!$C$8:$AZ$8,0))),0,INDEX('Stock Model- B 60 W'!$C$9:$AZ$53,MATCH($B25,'Stock Model- B 60 W'!$B$9:$B$53,0),MATCH(($B25-AM$4+1),'Stock Model- B 60 W'!$C$8:$AZ$8,0)))</f>
        <v>0</v>
      </c>
      <c r="AN25" s="128">
        <f>IF(ISNA(INDEX('Stock Model- B 60 W'!$C$9:$AZ$53,MATCH($B25,'Stock Model- B 60 W'!$B$9:$B$53,0),MATCH(($B25-AN$4+1),'Stock Model- B 60 W'!$C$8:$AZ$8,0))),0,INDEX('Stock Model- B 60 W'!$C$9:$AZ$53,MATCH($B25,'Stock Model- B 60 W'!$B$9:$B$53,0),MATCH(($B25-AN$4+1),'Stock Model- B 60 W'!$C$8:$AZ$8,0)))</f>
        <v>0</v>
      </c>
      <c r="AO25" s="128">
        <f>IF(ISNA(INDEX('Stock Model- B 60 W'!$C$9:$AZ$53,MATCH($B25,'Stock Model- B 60 W'!$B$9:$B$53,0),MATCH(($B25-AO$4+1),'Stock Model- B 60 W'!$C$8:$AZ$8,0))),0,INDEX('Stock Model- B 60 W'!$C$9:$AZ$53,MATCH($B25,'Stock Model- B 60 W'!$B$9:$B$53,0),MATCH(($B25-AO$4+1),'Stock Model- B 60 W'!$C$8:$AZ$8,0)))</f>
        <v>0</v>
      </c>
      <c r="AP25" s="128">
        <f>IF(ISNA(INDEX('Stock Model- B 60 W'!$C$9:$AZ$53,MATCH($B25,'Stock Model- B 60 W'!$B$9:$B$53,0),MATCH(($B25-AP$4+1),'Stock Model- B 60 W'!$C$8:$AZ$8,0))),0,INDEX('Stock Model- B 60 W'!$C$9:$AZ$53,MATCH($B25,'Stock Model- B 60 W'!$B$9:$B$53,0),MATCH(($B25-AP$4+1),'Stock Model- B 60 W'!$C$8:$AZ$8,0)))</f>
        <v>0</v>
      </c>
      <c r="AQ25" s="128">
        <f>IF(ISNA(INDEX('Stock Model- B 60 W'!$C$9:$AZ$53,MATCH($B25,'Stock Model- B 60 W'!$B$9:$B$53,0),MATCH(($B25-AQ$4+1),'Stock Model- B 60 W'!$C$8:$AZ$8,0))),0,INDEX('Stock Model- B 60 W'!$C$9:$AZ$53,MATCH($B25,'Stock Model- B 60 W'!$B$9:$B$53,0),MATCH(($B25-AQ$4+1),'Stock Model- B 60 W'!$C$8:$AZ$8,0)))</f>
        <v>0</v>
      </c>
      <c r="AR25" s="128">
        <f>IF(ISNA(INDEX('Stock Model- B 60 W'!$C$9:$AZ$53,MATCH($B25,'Stock Model- B 60 W'!$B$9:$B$53,0),MATCH(($B25-AR$4+1),'Stock Model- B 60 W'!$C$8:$AZ$8,0))),0,INDEX('Stock Model- B 60 W'!$C$9:$AZ$53,MATCH($B25,'Stock Model- B 60 W'!$B$9:$B$53,0),MATCH(($B25-AR$4+1),'Stock Model- B 60 W'!$C$8:$AZ$8,0)))</f>
        <v>0</v>
      </c>
      <c r="AS25" s="128">
        <f>IF(ISNA(INDEX('Stock Model- B 60 W'!$C$9:$AZ$53,MATCH($B25,'Stock Model- B 60 W'!$B$9:$B$53,0),MATCH(($B25-AS$4+1),'Stock Model- B 60 W'!$C$8:$AZ$8,0))),0,INDEX('Stock Model- B 60 W'!$C$9:$AZ$53,MATCH($B25,'Stock Model- B 60 W'!$B$9:$B$53,0),MATCH(($B25-AS$4+1),'Stock Model- B 60 W'!$C$8:$AZ$8,0)))</f>
        <v>0</v>
      </c>
      <c r="AT25" s="128">
        <f>IF(ISNA(INDEX('Stock Model- B 60 W'!$C$9:$AZ$53,MATCH($B25,'Stock Model- B 60 W'!$B$9:$B$53,0),MATCH(($B25-AT$4+1),'Stock Model- B 60 W'!$C$8:$AZ$8,0))),0,INDEX('Stock Model- B 60 W'!$C$9:$AZ$53,MATCH($B25,'Stock Model- B 60 W'!$B$9:$B$53,0),MATCH(($B25-AT$4+1),'Stock Model- B 60 W'!$C$8:$AZ$8,0)))</f>
        <v>0</v>
      </c>
      <c r="AU25" s="128">
        <f>IF(ISNA(INDEX('Stock Model- B 60 W'!$C$9:$AZ$53,MATCH($B25,'Stock Model- B 60 W'!$B$9:$B$53,0),MATCH(($B25-AU$4+1),'Stock Model- B 60 W'!$C$8:$AZ$8,0))),0,INDEX('Stock Model- B 60 W'!$C$9:$AZ$53,MATCH($B25,'Stock Model- B 60 W'!$B$9:$B$53,0),MATCH(($B25-AU$4+1),'Stock Model- B 60 W'!$C$8:$AZ$8,0)))</f>
        <v>0</v>
      </c>
      <c r="AV25" s="109">
        <f t="shared" ca="1" si="2"/>
        <v>7524887.6904609604</v>
      </c>
      <c r="AW25" s="109" t="str">
        <f ca="1">IF(AV25=SUM('Stock Model- B 60 W'!C29:AZ29),"OK","Error")</f>
        <v>OK</v>
      </c>
    </row>
    <row r="26" spans="1:49">
      <c r="A26" s="214"/>
      <c r="B26" s="109">
        <f>'Stock Model- B 60 W'!B30</f>
        <v>2011</v>
      </c>
      <c r="C26" s="128">
        <f ca="1">IF(ISNA(INDEX('Stock Model- B 60 W'!$C$9:$AZ$53,MATCH($B26,'Stock Model- B 60 W'!$B$9:$B$53,0),MATCH(($B26-C$4+1),'Stock Model- B 60 W'!$C$8:$AZ$8,0))),0,INDEX('Stock Model- B 60 W'!$C$9:$AZ$53,MATCH($B26,'Stock Model- B 60 W'!$B$9:$B$53,0),MATCH(($B26-C$4+1),'Stock Model- B 60 W'!$C$8:$AZ$8,0)))</f>
        <v>0</v>
      </c>
      <c r="D26" s="128">
        <f ca="1">IF(ISNA(INDEX('Stock Model- B 60 W'!$C$9:$AZ$53,MATCH($B26,'Stock Model- B 60 W'!$B$9:$B$53,0),MATCH(($B26-D$4+1),'Stock Model- B 60 W'!$C$8:$AZ$8,0))),0,INDEX('Stock Model- B 60 W'!$C$9:$AZ$53,MATCH($B26,'Stock Model- B 60 W'!$B$9:$B$53,0),MATCH(($B26-D$4+1),'Stock Model- B 60 W'!$C$8:$AZ$8,0)))</f>
        <v>0</v>
      </c>
      <c r="E26" s="128">
        <f ca="1">IF(ISNA(INDEX('Stock Model- B 60 W'!$C$9:$AZ$53,MATCH($B26,'Stock Model- B 60 W'!$B$9:$B$53,0),MATCH(($B26-E$4+1),'Stock Model- B 60 W'!$C$8:$AZ$8,0))),0,INDEX('Stock Model- B 60 W'!$C$9:$AZ$53,MATCH($B26,'Stock Model- B 60 W'!$B$9:$B$53,0),MATCH(($B26-E$4+1),'Stock Model- B 60 W'!$C$8:$AZ$8,0)))</f>
        <v>0</v>
      </c>
      <c r="F26" s="128">
        <f ca="1">IF(ISNA(INDEX('Stock Model- B 60 W'!$C$9:$AZ$53,MATCH($B26,'Stock Model- B 60 W'!$B$9:$B$53,0),MATCH(($B26-F$4+1),'Stock Model- B 60 W'!$C$8:$AZ$8,0))),0,INDEX('Stock Model- B 60 W'!$C$9:$AZ$53,MATCH($B26,'Stock Model- B 60 W'!$B$9:$B$53,0),MATCH(($B26-F$4+1),'Stock Model- B 60 W'!$C$8:$AZ$8,0)))</f>
        <v>0</v>
      </c>
      <c r="G26" s="128">
        <f ca="1">IF(ISNA(INDEX('Stock Model- B 60 W'!$C$9:$AZ$53,MATCH($B26,'Stock Model- B 60 W'!$B$9:$B$53,0),MATCH(($B26-G$4+1),'Stock Model- B 60 W'!$C$8:$AZ$8,0))),0,INDEX('Stock Model- B 60 W'!$C$9:$AZ$53,MATCH($B26,'Stock Model- B 60 W'!$B$9:$B$53,0),MATCH(($B26-G$4+1),'Stock Model- B 60 W'!$C$8:$AZ$8,0)))</f>
        <v>0</v>
      </c>
      <c r="H26" s="128">
        <f ca="1">IF(ISNA(INDEX('Stock Model- B 60 W'!$C$9:$AZ$53,MATCH($B26,'Stock Model- B 60 W'!$B$9:$B$53,0),MATCH(($B26-H$4+1),'Stock Model- B 60 W'!$C$8:$AZ$8,0))),0,INDEX('Stock Model- B 60 W'!$C$9:$AZ$53,MATCH($B26,'Stock Model- B 60 W'!$B$9:$B$53,0),MATCH(($B26-H$4+1),'Stock Model- B 60 W'!$C$8:$AZ$8,0)))</f>
        <v>0</v>
      </c>
      <c r="I26" s="128">
        <f ca="1">IF(ISNA(INDEX('Stock Model- B 60 W'!$C$9:$AZ$53,MATCH($B26,'Stock Model- B 60 W'!$B$9:$B$53,0),MATCH(($B26-I$4+1),'Stock Model- B 60 W'!$C$8:$AZ$8,0))),0,INDEX('Stock Model- B 60 W'!$C$9:$AZ$53,MATCH($B26,'Stock Model- B 60 W'!$B$9:$B$53,0),MATCH(($B26-I$4+1),'Stock Model- B 60 W'!$C$8:$AZ$8,0)))</f>
        <v>0</v>
      </c>
      <c r="J26" s="128">
        <f ca="1">IF(ISNA(INDEX('Stock Model- B 60 W'!$C$9:$AZ$53,MATCH($B26,'Stock Model- B 60 W'!$B$9:$B$53,0),MATCH(($B26-J$4+1),'Stock Model- B 60 W'!$C$8:$AZ$8,0))),0,INDEX('Stock Model- B 60 W'!$C$9:$AZ$53,MATCH($B26,'Stock Model- B 60 W'!$B$9:$B$53,0),MATCH(($B26-J$4+1),'Stock Model- B 60 W'!$C$8:$AZ$8,0)))</f>
        <v>0</v>
      </c>
      <c r="K26" s="128">
        <f ca="1">IF(ISNA(INDEX('Stock Model- B 60 W'!$C$9:$AZ$53,MATCH($B26,'Stock Model- B 60 W'!$B$9:$B$53,0),MATCH(($B26-K$4+1),'Stock Model- B 60 W'!$C$8:$AZ$8,0))),0,INDEX('Stock Model- B 60 W'!$C$9:$AZ$53,MATCH($B26,'Stock Model- B 60 W'!$B$9:$B$53,0),MATCH(($B26-K$4+1),'Stock Model- B 60 W'!$C$8:$AZ$8,0)))</f>
        <v>0</v>
      </c>
      <c r="L26" s="128">
        <f ca="1">IF(ISNA(INDEX('Stock Model- B 60 W'!$C$9:$AZ$53,MATCH($B26,'Stock Model- B 60 W'!$B$9:$B$53,0),MATCH(($B26-L$4+1),'Stock Model- B 60 W'!$C$8:$AZ$8,0))),0,INDEX('Stock Model- B 60 W'!$C$9:$AZ$53,MATCH($B26,'Stock Model- B 60 W'!$B$9:$B$53,0),MATCH(($B26-L$4+1),'Stock Model- B 60 W'!$C$8:$AZ$8,0)))</f>
        <v>0</v>
      </c>
      <c r="M26" s="128">
        <f ca="1">IF(ISNA(INDEX('Stock Model- B 60 W'!$C$9:$AZ$53,MATCH($B26,'Stock Model- B 60 W'!$B$9:$B$53,0),MATCH(($B26-M$4+1),'Stock Model- B 60 W'!$C$8:$AZ$8,0))),0,INDEX('Stock Model- B 60 W'!$C$9:$AZ$53,MATCH($B26,'Stock Model- B 60 W'!$B$9:$B$53,0),MATCH(($B26-M$4+1),'Stock Model- B 60 W'!$C$8:$AZ$8,0)))</f>
        <v>0</v>
      </c>
      <c r="N26" s="128">
        <f ca="1">IF(ISNA(INDEX('Stock Model- B 60 W'!$C$9:$AZ$53,MATCH($B26,'Stock Model- B 60 W'!$B$9:$B$53,0),MATCH(($B26-N$4+1),'Stock Model- B 60 W'!$C$8:$AZ$8,0))),0,INDEX('Stock Model- B 60 W'!$C$9:$AZ$53,MATCH($B26,'Stock Model- B 60 W'!$B$9:$B$53,0),MATCH(($B26-N$4+1),'Stock Model- B 60 W'!$C$8:$AZ$8,0)))</f>
        <v>0</v>
      </c>
      <c r="O26" s="128">
        <f ca="1">IF(ISNA(INDEX('Stock Model- B 60 W'!$C$9:$AZ$53,MATCH($B26,'Stock Model- B 60 W'!$B$9:$B$53,0),MATCH(($B26-O$4+1),'Stock Model- B 60 W'!$C$8:$AZ$8,0))),0,INDEX('Stock Model- B 60 W'!$C$9:$AZ$53,MATCH($B26,'Stock Model- B 60 W'!$B$9:$B$53,0),MATCH(($B26-O$4+1),'Stock Model- B 60 W'!$C$8:$AZ$8,0)))</f>
        <v>0</v>
      </c>
      <c r="P26" s="128">
        <f ca="1">IF(ISNA(INDEX('Stock Model- B 60 W'!$C$9:$AZ$53,MATCH($B26,'Stock Model- B 60 W'!$B$9:$B$53,0),MATCH(($B26-P$4+1),'Stock Model- B 60 W'!$C$8:$AZ$8,0))),0,INDEX('Stock Model- B 60 W'!$C$9:$AZ$53,MATCH($B26,'Stock Model- B 60 W'!$B$9:$B$53,0),MATCH(($B26-P$4+1),'Stock Model- B 60 W'!$C$8:$AZ$8,0)))</f>
        <v>0</v>
      </c>
      <c r="Q26" s="128">
        <f ca="1">IF(ISNA(INDEX('Stock Model- B 60 W'!$C$9:$AZ$53,MATCH($B26,'Stock Model- B 60 W'!$B$9:$B$53,0),MATCH(($B26-Q$4+1),'Stock Model- B 60 W'!$C$8:$AZ$8,0))),0,INDEX('Stock Model- B 60 W'!$C$9:$AZ$53,MATCH($B26,'Stock Model- B 60 W'!$B$9:$B$53,0),MATCH(($B26-Q$4+1),'Stock Model- B 60 W'!$C$8:$AZ$8,0)))</f>
        <v>0</v>
      </c>
      <c r="R26" s="128">
        <f ca="1">IF(ISNA(INDEX('Stock Model- B 60 W'!$C$9:$AZ$53,MATCH($B26,'Stock Model- B 60 W'!$B$9:$B$53,0),MATCH(($B26-R$4+1),'Stock Model- B 60 W'!$C$8:$AZ$8,0))),0,INDEX('Stock Model- B 60 W'!$C$9:$AZ$53,MATCH($B26,'Stock Model- B 60 W'!$B$9:$B$53,0),MATCH(($B26-R$4+1),'Stock Model- B 60 W'!$C$8:$AZ$8,0)))</f>
        <v>0</v>
      </c>
      <c r="S26" s="128">
        <f ca="1">IF(ISNA(INDEX('Stock Model- B 60 W'!$C$9:$AZ$53,MATCH($B26,'Stock Model- B 60 W'!$B$9:$B$53,0),MATCH(($B26-S$4+1),'Stock Model- B 60 W'!$C$8:$AZ$8,0))),0,INDEX('Stock Model- B 60 W'!$C$9:$AZ$53,MATCH($B26,'Stock Model- B 60 W'!$B$9:$B$53,0),MATCH(($B26-S$4+1),'Stock Model- B 60 W'!$C$8:$AZ$8,0)))</f>
        <v>0</v>
      </c>
      <c r="T26" s="128">
        <f ca="1">IF(ISNA(INDEX('Stock Model- B 60 W'!$C$9:$AZ$53,MATCH($B26,'Stock Model- B 60 W'!$B$9:$B$53,0),MATCH(($B26-T$4+1),'Stock Model- B 60 W'!$C$8:$AZ$8,0))),0,INDEX('Stock Model- B 60 W'!$C$9:$AZ$53,MATCH($B26,'Stock Model- B 60 W'!$B$9:$B$53,0),MATCH(($B26-T$4+1),'Stock Model- B 60 W'!$C$8:$AZ$8,0)))</f>
        <v>0</v>
      </c>
      <c r="U26" s="128">
        <f ca="1">IF(ISNA(INDEX('Stock Model- B 60 W'!$C$9:$AZ$53,MATCH($B26,'Stock Model- B 60 W'!$B$9:$B$53,0),MATCH(($B26-U$4+1),'Stock Model- B 60 W'!$C$8:$AZ$8,0))),0,INDEX('Stock Model- B 60 W'!$C$9:$AZ$53,MATCH($B26,'Stock Model- B 60 W'!$B$9:$B$53,0),MATCH(($B26-U$4+1),'Stock Model- B 60 W'!$C$8:$AZ$8,0)))</f>
        <v>1874141.3784118369</v>
      </c>
      <c r="V26" s="128">
        <f ca="1">IF(ISNA(INDEX('Stock Model- B 60 W'!$C$9:$AZ$53,MATCH($B26,'Stock Model- B 60 W'!$B$9:$B$53,0),MATCH(($B26-V$4+1),'Stock Model- B 60 W'!$C$8:$AZ$8,0))),0,INDEX('Stock Model- B 60 W'!$C$9:$AZ$53,MATCH($B26,'Stock Model- B 60 W'!$B$9:$B$53,0),MATCH(($B26-V$4+1),'Stock Model- B 60 W'!$C$8:$AZ$8,0)))</f>
        <v>1888197.4387499259</v>
      </c>
      <c r="W26" s="128">
        <f ca="1">IF(ISNA(INDEX('Stock Model- B 60 W'!$C$9:$AZ$53,MATCH($B26,'Stock Model- B 60 W'!$B$9:$B$53,0),MATCH(($B26-W$4+1),'Stock Model- B 60 W'!$C$8:$AZ$8,0))),0,INDEX('Stock Model- B 60 W'!$C$9:$AZ$53,MATCH($B26,'Stock Model- B 60 W'!$B$9:$B$53,0),MATCH(($B26-W$4+1),'Stock Model- B 60 W'!$C$8:$AZ$8,0)))</f>
        <v>1902358.9195405506</v>
      </c>
      <c r="X26" s="128">
        <f ca="1">IF(ISNA(INDEX('Stock Model- B 60 W'!$C$9:$AZ$53,MATCH($B26,'Stock Model- B 60 W'!$B$9:$B$53,0),MATCH(($B26-X$4+1),'Stock Model- B 60 W'!$C$8:$AZ$8,0))),0,INDEX('Stock Model- B 60 W'!$C$9:$AZ$53,MATCH($B26,'Stock Model- B 60 W'!$B$9:$B$53,0),MATCH(($B26-X$4+1),'Stock Model- B 60 W'!$C$8:$AZ$8,0)))</f>
        <v>1916626.6114371049</v>
      </c>
      <c r="Y26" s="128">
        <f>IF(ISNA(INDEX('Stock Model- B 60 W'!$C$9:$AZ$53,MATCH($B26,'Stock Model- B 60 W'!$B$9:$B$53,0),MATCH(($B26-Y$4+1),'Stock Model- B 60 W'!$C$8:$AZ$8,0))),0,INDEX('Stock Model- B 60 W'!$C$9:$AZ$53,MATCH($B26,'Stock Model- B 60 W'!$B$9:$B$53,0),MATCH(($B26-Y$4+1),'Stock Model- B 60 W'!$C$8:$AZ$8,0)))</f>
        <v>0</v>
      </c>
      <c r="Z26" s="128">
        <f>IF(ISNA(INDEX('Stock Model- B 60 W'!$C$9:$AZ$53,MATCH($B26,'Stock Model- B 60 W'!$B$9:$B$53,0),MATCH(($B26-Z$4+1),'Stock Model- B 60 W'!$C$8:$AZ$8,0))),0,INDEX('Stock Model- B 60 W'!$C$9:$AZ$53,MATCH($B26,'Stock Model- B 60 W'!$B$9:$B$53,0),MATCH(($B26-Z$4+1),'Stock Model- B 60 W'!$C$8:$AZ$8,0)))</f>
        <v>0</v>
      </c>
      <c r="AA26" s="128">
        <f>IF(ISNA(INDEX('Stock Model- B 60 W'!$C$9:$AZ$53,MATCH($B26,'Stock Model- B 60 W'!$B$9:$B$53,0),MATCH(($B26-AA$4+1),'Stock Model- B 60 W'!$C$8:$AZ$8,0))),0,INDEX('Stock Model- B 60 W'!$C$9:$AZ$53,MATCH($B26,'Stock Model- B 60 W'!$B$9:$B$53,0),MATCH(($B26-AA$4+1),'Stock Model- B 60 W'!$C$8:$AZ$8,0)))</f>
        <v>0</v>
      </c>
      <c r="AB26" s="128">
        <f>IF(ISNA(INDEX('Stock Model- B 60 W'!$C$9:$AZ$53,MATCH($B26,'Stock Model- B 60 W'!$B$9:$B$53,0),MATCH(($B26-AB$4+1),'Stock Model- B 60 W'!$C$8:$AZ$8,0))),0,INDEX('Stock Model- B 60 W'!$C$9:$AZ$53,MATCH($B26,'Stock Model- B 60 W'!$B$9:$B$53,0),MATCH(($B26-AB$4+1),'Stock Model- B 60 W'!$C$8:$AZ$8,0)))</f>
        <v>0</v>
      </c>
      <c r="AC26" s="128">
        <f>IF(ISNA(INDEX('Stock Model- B 60 W'!$C$9:$AZ$53,MATCH($B26,'Stock Model- B 60 W'!$B$9:$B$53,0),MATCH(($B26-AC$4+1),'Stock Model- B 60 W'!$C$8:$AZ$8,0))),0,INDEX('Stock Model- B 60 W'!$C$9:$AZ$53,MATCH($B26,'Stock Model- B 60 W'!$B$9:$B$53,0),MATCH(($B26-AC$4+1),'Stock Model- B 60 W'!$C$8:$AZ$8,0)))</f>
        <v>0</v>
      </c>
      <c r="AD26" s="128">
        <f>IF(ISNA(INDEX('Stock Model- B 60 W'!$C$9:$AZ$53,MATCH($B26,'Stock Model- B 60 W'!$B$9:$B$53,0),MATCH(($B26-AD$4+1),'Stock Model- B 60 W'!$C$8:$AZ$8,0))),0,INDEX('Stock Model- B 60 W'!$C$9:$AZ$53,MATCH($B26,'Stock Model- B 60 W'!$B$9:$B$53,0),MATCH(($B26-AD$4+1),'Stock Model- B 60 W'!$C$8:$AZ$8,0)))</f>
        <v>0</v>
      </c>
      <c r="AE26" s="128">
        <f>IF(ISNA(INDEX('Stock Model- B 60 W'!$C$9:$AZ$53,MATCH($B26,'Stock Model- B 60 W'!$B$9:$B$53,0),MATCH(($B26-AE$4+1),'Stock Model- B 60 W'!$C$8:$AZ$8,0))),0,INDEX('Stock Model- B 60 W'!$C$9:$AZ$53,MATCH($B26,'Stock Model- B 60 W'!$B$9:$B$53,0),MATCH(($B26-AE$4+1),'Stock Model- B 60 W'!$C$8:$AZ$8,0)))</f>
        <v>0</v>
      </c>
      <c r="AF26" s="128">
        <f>IF(ISNA(INDEX('Stock Model- B 60 W'!$C$9:$AZ$53,MATCH($B26,'Stock Model- B 60 W'!$B$9:$B$53,0),MATCH(($B26-AF$4+1),'Stock Model- B 60 W'!$C$8:$AZ$8,0))),0,INDEX('Stock Model- B 60 W'!$C$9:$AZ$53,MATCH($B26,'Stock Model- B 60 W'!$B$9:$B$53,0),MATCH(($B26-AF$4+1),'Stock Model- B 60 W'!$C$8:$AZ$8,0)))</f>
        <v>0</v>
      </c>
      <c r="AG26" s="128">
        <f>IF(ISNA(INDEX('Stock Model- B 60 W'!$C$9:$AZ$53,MATCH($B26,'Stock Model- B 60 W'!$B$9:$B$53,0),MATCH(($B26-AG$4+1),'Stock Model- B 60 W'!$C$8:$AZ$8,0))),0,INDEX('Stock Model- B 60 W'!$C$9:$AZ$53,MATCH($B26,'Stock Model- B 60 W'!$B$9:$B$53,0),MATCH(($B26-AG$4+1),'Stock Model- B 60 W'!$C$8:$AZ$8,0)))</f>
        <v>0</v>
      </c>
      <c r="AH26" s="128">
        <f>IF(ISNA(INDEX('Stock Model- B 60 W'!$C$9:$AZ$53,MATCH($B26,'Stock Model- B 60 W'!$B$9:$B$53,0),MATCH(($B26-AH$4+1),'Stock Model- B 60 W'!$C$8:$AZ$8,0))),0,INDEX('Stock Model- B 60 W'!$C$9:$AZ$53,MATCH($B26,'Stock Model- B 60 W'!$B$9:$B$53,0),MATCH(($B26-AH$4+1),'Stock Model- B 60 W'!$C$8:$AZ$8,0)))</f>
        <v>0</v>
      </c>
      <c r="AI26" s="128">
        <f>IF(ISNA(INDEX('Stock Model- B 60 W'!$C$9:$AZ$53,MATCH($B26,'Stock Model- B 60 W'!$B$9:$B$53,0),MATCH(($B26-AI$4+1),'Stock Model- B 60 W'!$C$8:$AZ$8,0))),0,INDEX('Stock Model- B 60 W'!$C$9:$AZ$53,MATCH($B26,'Stock Model- B 60 W'!$B$9:$B$53,0),MATCH(($B26-AI$4+1),'Stock Model- B 60 W'!$C$8:$AZ$8,0)))</f>
        <v>0</v>
      </c>
      <c r="AJ26" s="128">
        <f>IF(ISNA(INDEX('Stock Model- B 60 W'!$C$9:$AZ$53,MATCH($B26,'Stock Model- B 60 W'!$B$9:$B$53,0),MATCH(($B26-AJ$4+1),'Stock Model- B 60 W'!$C$8:$AZ$8,0))),0,INDEX('Stock Model- B 60 W'!$C$9:$AZ$53,MATCH($B26,'Stock Model- B 60 W'!$B$9:$B$53,0),MATCH(($B26-AJ$4+1),'Stock Model- B 60 W'!$C$8:$AZ$8,0)))</f>
        <v>0</v>
      </c>
      <c r="AK26" s="128">
        <f>IF(ISNA(INDEX('Stock Model- B 60 W'!$C$9:$AZ$53,MATCH($B26,'Stock Model- B 60 W'!$B$9:$B$53,0),MATCH(($B26-AK$4+1),'Stock Model- B 60 W'!$C$8:$AZ$8,0))),0,INDEX('Stock Model- B 60 W'!$C$9:$AZ$53,MATCH($B26,'Stock Model- B 60 W'!$B$9:$B$53,0),MATCH(($B26-AK$4+1),'Stock Model- B 60 W'!$C$8:$AZ$8,0)))</f>
        <v>0</v>
      </c>
      <c r="AL26" s="128">
        <f>IF(ISNA(INDEX('Stock Model- B 60 W'!$C$9:$AZ$53,MATCH($B26,'Stock Model- B 60 W'!$B$9:$B$53,0),MATCH(($B26-AL$4+1),'Stock Model- B 60 W'!$C$8:$AZ$8,0))),0,INDEX('Stock Model- B 60 W'!$C$9:$AZ$53,MATCH($B26,'Stock Model- B 60 W'!$B$9:$B$53,0),MATCH(($B26-AL$4+1),'Stock Model- B 60 W'!$C$8:$AZ$8,0)))</f>
        <v>0</v>
      </c>
      <c r="AM26" s="128">
        <f>IF(ISNA(INDEX('Stock Model- B 60 W'!$C$9:$AZ$53,MATCH($B26,'Stock Model- B 60 W'!$B$9:$B$53,0),MATCH(($B26-AM$4+1),'Stock Model- B 60 W'!$C$8:$AZ$8,0))),0,INDEX('Stock Model- B 60 W'!$C$9:$AZ$53,MATCH($B26,'Stock Model- B 60 W'!$B$9:$B$53,0),MATCH(($B26-AM$4+1),'Stock Model- B 60 W'!$C$8:$AZ$8,0)))</f>
        <v>0</v>
      </c>
      <c r="AN26" s="128">
        <f>IF(ISNA(INDEX('Stock Model- B 60 W'!$C$9:$AZ$53,MATCH($B26,'Stock Model- B 60 W'!$B$9:$B$53,0),MATCH(($B26-AN$4+1),'Stock Model- B 60 W'!$C$8:$AZ$8,0))),0,INDEX('Stock Model- B 60 W'!$C$9:$AZ$53,MATCH($B26,'Stock Model- B 60 W'!$B$9:$B$53,0),MATCH(($B26-AN$4+1),'Stock Model- B 60 W'!$C$8:$AZ$8,0)))</f>
        <v>0</v>
      </c>
      <c r="AO26" s="128">
        <f>IF(ISNA(INDEX('Stock Model- B 60 W'!$C$9:$AZ$53,MATCH($B26,'Stock Model- B 60 W'!$B$9:$B$53,0),MATCH(($B26-AO$4+1),'Stock Model- B 60 W'!$C$8:$AZ$8,0))),0,INDEX('Stock Model- B 60 W'!$C$9:$AZ$53,MATCH($B26,'Stock Model- B 60 W'!$B$9:$B$53,0),MATCH(($B26-AO$4+1),'Stock Model- B 60 W'!$C$8:$AZ$8,0)))</f>
        <v>0</v>
      </c>
      <c r="AP26" s="128">
        <f>IF(ISNA(INDEX('Stock Model- B 60 W'!$C$9:$AZ$53,MATCH($B26,'Stock Model- B 60 W'!$B$9:$B$53,0),MATCH(($B26-AP$4+1),'Stock Model- B 60 W'!$C$8:$AZ$8,0))),0,INDEX('Stock Model- B 60 W'!$C$9:$AZ$53,MATCH($B26,'Stock Model- B 60 W'!$B$9:$B$53,0),MATCH(($B26-AP$4+1),'Stock Model- B 60 W'!$C$8:$AZ$8,0)))</f>
        <v>0</v>
      </c>
      <c r="AQ26" s="128">
        <f>IF(ISNA(INDEX('Stock Model- B 60 W'!$C$9:$AZ$53,MATCH($B26,'Stock Model- B 60 W'!$B$9:$B$53,0),MATCH(($B26-AQ$4+1),'Stock Model- B 60 W'!$C$8:$AZ$8,0))),0,INDEX('Stock Model- B 60 W'!$C$9:$AZ$53,MATCH($B26,'Stock Model- B 60 W'!$B$9:$B$53,0),MATCH(($B26-AQ$4+1),'Stock Model- B 60 W'!$C$8:$AZ$8,0)))</f>
        <v>0</v>
      </c>
      <c r="AR26" s="128">
        <f>IF(ISNA(INDEX('Stock Model- B 60 W'!$C$9:$AZ$53,MATCH($B26,'Stock Model- B 60 W'!$B$9:$B$53,0),MATCH(($B26-AR$4+1),'Stock Model- B 60 W'!$C$8:$AZ$8,0))),0,INDEX('Stock Model- B 60 W'!$C$9:$AZ$53,MATCH($B26,'Stock Model- B 60 W'!$B$9:$B$53,0),MATCH(($B26-AR$4+1),'Stock Model- B 60 W'!$C$8:$AZ$8,0)))</f>
        <v>0</v>
      </c>
      <c r="AS26" s="128">
        <f>IF(ISNA(INDEX('Stock Model- B 60 W'!$C$9:$AZ$53,MATCH($B26,'Stock Model- B 60 W'!$B$9:$B$53,0),MATCH(($B26-AS$4+1),'Stock Model- B 60 W'!$C$8:$AZ$8,0))),0,INDEX('Stock Model- B 60 W'!$C$9:$AZ$53,MATCH($B26,'Stock Model- B 60 W'!$B$9:$B$53,0),MATCH(($B26-AS$4+1),'Stock Model- B 60 W'!$C$8:$AZ$8,0)))</f>
        <v>0</v>
      </c>
      <c r="AT26" s="128">
        <f>IF(ISNA(INDEX('Stock Model- B 60 W'!$C$9:$AZ$53,MATCH($B26,'Stock Model- B 60 W'!$B$9:$B$53,0),MATCH(($B26-AT$4+1),'Stock Model- B 60 W'!$C$8:$AZ$8,0))),0,INDEX('Stock Model- B 60 W'!$C$9:$AZ$53,MATCH($B26,'Stock Model- B 60 W'!$B$9:$B$53,0),MATCH(($B26-AT$4+1),'Stock Model- B 60 W'!$C$8:$AZ$8,0)))</f>
        <v>0</v>
      </c>
      <c r="AU26" s="128">
        <f>IF(ISNA(INDEX('Stock Model- B 60 W'!$C$9:$AZ$53,MATCH($B26,'Stock Model- B 60 W'!$B$9:$B$53,0),MATCH(($B26-AU$4+1),'Stock Model- B 60 W'!$C$8:$AZ$8,0))),0,INDEX('Stock Model- B 60 W'!$C$9:$AZ$53,MATCH($B26,'Stock Model- B 60 W'!$B$9:$B$53,0),MATCH(($B26-AU$4+1),'Stock Model- B 60 W'!$C$8:$AZ$8,0)))</f>
        <v>0</v>
      </c>
      <c r="AV26" s="109">
        <f t="shared" ca="1" si="2"/>
        <v>7581324.3481394183</v>
      </c>
      <c r="AW26" s="109" t="str">
        <f ca="1">IF(AV26=SUM('Stock Model- B 60 W'!C30:AZ30),"OK","Error")</f>
        <v>OK</v>
      </c>
    </row>
    <row r="27" spans="1:49">
      <c r="A27" s="214"/>
      <c r="B27" s="109">
        <f>'Stock Model- B 60 W'!B31</f>
        <v>2012</v>
      </c>
      <c r="C27" s="128">
        <f ca="1">IF(ISNA(INDEX('Stock Model- B 60 W'!$C$9:$AZ$53,MATCH($B27,'Stock Model- B 60 W'!$B$9:$B$53,0),MATCH(($B27-C$4+1),'Stock Model- B 60 W'!$C$8:$AZ$8,0))),0,INDEX('Stock Model- B 60 W'!$C$9:$AZ$53,MATCH($B27,'Stock Model- B 60 W'!$B$9:$B$53,0),MATCH(($B27-C$4+1),'Stock Model- B 60 W'!$C$8:$AZ$8,0)))</f>
        <v>0</v>
      </c>
      <c r="D27" s="128">
        <f ca="1">IF(ISNA(INDEX('Stock Model- B 60 W'!$C$9:$AZ$53,MATCH($B27,'Stock Model- B 60 W'!$B$9:$B$53,0),MATCH(($B27-D$4+1),'Stock Model- B 60 W'!$C$8:$AZ$8,0))),0,INDEX('Stock Model- B 60 W'!$C$9:$AZ$53,MATCH($B27,'Stock Model- B 60 W'!$B$9:$B$53,0),MATCH(($B27-D$4+1),'Stock Model- B 60 W'!$C$8:$AZ$8,0)))</f>
        <v>0</v>
      </c>
      <c r="E27" s="128">
        <f ca="1">IF(ISNA(INDEX('Stock Model- B 60 W'!$C$9:$AZ$53,MATCH($B27,'Stock Model- B 60 W'!$B$9:$B$53,0),MATCH(($B27-E$4+1),'Stock Model- B 60 W'!$C$8:$AZ$8,0))),0,INDEX('Stock Model- B 60 W'!$C$9:$AZ$53,MATCH($B27,'Stock Model- B 60 W'!$B$9:$B$53,0),MATCH(($B27-E$4+1),'Stock Model- B 60 W'!$C$8:$AZ$8,0)))</f>
        <v>0</v>
      </c>
      <c r="F27" s="128">
        <f ca="1">IF(ISNA(INDEX('Stock Model- B 60 W'!$C$9:$AZ$53,MATCH($B27,'Stock Model- B 60 W'!$B$9:$B$53,0),MATCH(($B27-F$4+1),'Stock Model- B 60 W'!$C$8:$AZ$8,0))),0,INDEX('Stock Model- B 60 W'!$C$9:$AZ$53,MATCH($B27,'Stock Model- B 60 W'!$B$9:$B$53,0),MATCH(($B27-F$4+1),'Stock Model- B 60 W'!$C$8:$AZ$8,0)))</f>
        <v>0</v>
      </c>
      <c r="G27" s="128">
        <f ca="1">IF(ISNA(INDEX('Stock Model- B 60 W'!$C$9:$AZ$53,MATCH($B27,'Stock Model- B 60 W'!$B$9:$B$53,0),MATCH(($B27-G$4+1),'Stock Model- B 60 W'!$C$8:$AZ$8,0))),0,INDEX('Stock Model- B 60 W'!$C$9:$AZ$53,MATCH($B27,'Stock Model- B 60 W'!$B$9:$B$53,0),MATCH(($B27-G$4+1),'Stock Model- B 60 W'!$C$8:$AZ$8,0)))</f>
        <v>0</v>
      </c>
      <c r="H27" s="128">
        <f ca="1">IF(ISNA(INDEX('Stock Model- B 60 W'!$C$9:$AZ$53,MATCH($B27,'Stock Model- B 60 W'!$B$9:$B$53,0),MATCH(($B27-H$4+1),'Stock Model- B 60 W'!$C$8:$AZ$8,0))),0,INDEX('Stock Model- B 60 W'!$C$9:$AZ$53,MATCH($B27,'Stock Model- B 60 W'!$B$9:$B$53,0),MATCH(($B27-H$4+1),'Stock Model- B 60 W'!$C$8:$AZ$8,0)))</f>
        <v>0</v>
      </c>
      <c r="I27" s="128">
        <f ca="1">IF(ISNA(INDEX('Stock Model- B 60 W'!$C$9:$AZ$53,MATCH($B27,'Stock Model- B 60 W'!$B$9:$B$53,0),MATCH(($B27-I$4+1),'Stock Model- B 60 W'!$C$8:$AZ$8,0))),0,INDEX('Stock Model- B 60 W'!$C$9:$AZ$53,MATCH($B27,'Stock Model- B 60 W'!$B$9:$B$53,0),MATCH(($B27-I$4+1),'Stock Model- B 60 W'!$C$8:$AZ$8,0)))</f>
        <v>0</v>
      </c>
      <c r="J27" s="128">
        <f ca="1">IF(ISNA(INDEX('Stock Model- B 60 W'!$C$9:$AZ$53,MATCH($B27,'Stock Model- B 60 W'!$B$9:$B$53,0),MATCH(($B27-J$4+1),'Stock Model- B 60 W'!$C$8:$AZ$8,0))),0,INDEX('Stock Model- B 60 W'!$C$9:$AZ$53,MATCH($B27,'Stock Model- B 60 W'!$B$9:$B$53,0),MATCH(($B27-J$4+1),'Stock Model- B 60 W'!$C$8:$AZ$8,0)))</f>
        <v>0</v>
      </c>
      <c r="K27" s="128">
        <f ca="1">IF(ISNA(INDEX('Stock Model- B 60 W'!$C$9:$AZ$53,MATCH($B27,'Stock Model- B 60 W'!$B$9:$B$53,0),MATCH(($B27-K$4+1),'Stock Model- B 60 W'!$C$8:$AZ$8,0))),0,INDEX('Stock Model- B 60 W'!$C$9:$AZ$53,MATCH($B27,'Stock Model- B 60 W'!$B$9:$B$53,0),MATCH(($B27-K$4+1),'Stock Model- B 60 W'!$C$8:$AZ$8,0)))</f>
        <v>0</v>
      </c>
      <c r="L27" s="128">
        <f ca="1">IF(ISNA(INDEX('Stock Model- B 60 W'!$C$9:$AZ$53,MATCH($B27,'Stock Model- B 60 W'!$B$9:$B$53,0),MATCH(($B27-L$4+1),'Stock Model- B 60 W'!$C$8:$AZ$8,0))),0,INDEX('Stock Model- B 60 W'!$C$9:$AZ$53,MATCH($B27,'Stock Model- B 60 W'!$B$9:$B$53,0),MATCH(($B27-L$4+1),'Stock Model- B 60 W'!$C$8:$AZ$8,0)))</f>
        <v>0</v>
      </c>
      <c r="M27" s="128">
        <f ca="1">IF(ISNA(INDEX('Stock Model- B 60 W'!$C$9:$AZ$53,MATCH($B27,'Stock Model- B 60 W'!$B$9:$B$53,0),MATCH(($B27-M$4+1),'Stock Model- B 60 W'!$C$8:$AZ$8,0))),0,INDEX('Stock Model- B 60 W'!$C$9:$AZ$53,MATCH($B27,'Stock Model- B 60 W'!$B$9:$B$53,0),MATCH(($B27-M$4+1),'Stock Model- B 60 W'!$C$8:$AZ$8,0)))</f>
        <v>0</v>
      </c>
      <c r="N27" s="128">
        <f ca="1">IF(ISNA(INDEX('Stock Model- B 60 W'!$C$9:$AZ$53,MATCH($B27,'Stock Model- B 60 W'!$B$9:$B$53,0),MATCH(($B27-N$4+1),'Stock Model- B 60 W'!$C$8:$AZ$8,0))),0,INDEX('Stock Model- B 60 W'!$C$9:$AZ$53,MATCH($B27,'Stock Model- B 60 W'!$B$9:$B$53,0),MATCH(($B27-N$4+1),'Stock Model- B 60 W'!$C$8:$AZ$8,0)))</f>
        <v>0</v>
      </c>
      <c r="O27" s="128">
        <f ca="1">IF(ISNA(INDEX('Stock Model- B 60 W'!$C$9:$AZ$53,MATCH($B27,'Stock Model- B 60 W'!$B$9:$B$53,0),MATCH(($B27-O$4+1),'Stock Model- B 60 W'!$C$8:$AZ$8,0))),0,INDEX('Stock Model- B 60 W'!$C$9:$AZ$53,MATCH($B27,'Stock Model- B 60 W'!$B$9:$B$53,0),MATCH(($B27-O$4+1),'Stock Model- B 60 W'!$C$8:$AZ$8,0)))</f>
        <v>0</v>
      </c>
      <c r="P27" s="128">
        <f ca="1">IF(ISNA(INDEX('Stock Model- B 60 W'!$C$9:$AZ$53,MATCH($B27,'Stock Model- B 60 W'!$B$9:$B$53,0),MATCH(($B27-P$4+1),'Stock Model- B 60 W'!$C$8:$AZ$8,0))),0,INDEX('Stock Model- B 60 W'!$C$9:$AZ$53,MATCH($B27,'Stock Model- B 60 W'!$B$9:$B$53,0),MATCH(($B27-P$4+1),'Stock Model- B 60 W'!$C$8:$AZ$8,0)))</f>
        <v>0</v>
      </c>
      <c r="Q27" s="128">
        <f ca="1">IF(ISNA(INDEX('Stock Model- B 60 W'!$C$9:$AZ$53,MATCH($B27,'Stock Model- B 60 W'!$B$9:$B$53,0),MATCH(($B27-Q$4+1),'Stock Model- B 60 W'!$C$8:$AZ$8,0))),0,INDEX('Stock Model- B 60 W'!$C$9:$AZ$53,MATCH($B27,'Stock Model- B 60 W'!$B$9:$B$53,0),MATCH(($B27-Q$4+1),'Stock Model- B 60 W'!$C$8:$AZ$8,0)))</f>
        <v>0</v>
      </c>
      <c r="R27" s="128">
        <f ca="1">IF(ISNA(INDEX('Stock Model- B 60 W'!$C$9:$AZ$53,MATCH($B27,'Stock Model- B 60 W'!$B$9:$B$53,0),MATCH(($B27-R$4+1),'Stock Model- B 60 W'!$C$8:$AZ$8,0))),0,INDEX('Stock Model- B 60 W'!$C$9:$AZ$53,MATCH($B27,'Stock Model- B 60 W'!$B$9:$B$53,0),MATCH(($B27-R$4+1),'Stock Model- B 60 W'!$C$8:$AZ$8,0)))</f>
        <v>0</v>
      </c>
      <c r="S27" s="128">
        <f ca="1">IF(ISNA(INDEX('Stock Model- B 60 W'!$C$9:$AZ$53,MATCH($B27,'Stock Model- B 60 W'!$B$9:$B$53,0),MATCH(($B27-S$4+1),'Stock Model- B 60 W'!$C$8:$AZ$8,0))),0,INDEX('Stock Model- B 60 W'!$C$9:$AZ$53,MATCH($B27,'Stock Model- B 60 W'!$B$9:$B$53,0),MATCH(($B27-S$4+1),'Stock Model- B 60 W'!$C$8:$AZ$8,0)))</f>
        <v>0</v>
      </c>
      <c r="T27" s="128">
        <f ca="1">IF(ISNA(INDEX('Stock Model- B 60 W'!$C$9:$AZ$53,MATCH($B27,'Stock Model- B 60 W'!$B$9:$B$53,0),MATCH(($B27-T$4+1),'Stock Model- B 60 W'!$C$8:$AZ$8,0))),0,INDEX('Stock Model- B 60 W'!$C$9:$AZ$53,MATCH($B27,'Stock Model- B 60 W'!$B$9:$B$53,0),MATCH(($B27-T$4+1),'Stock Model- B 60 W'!$C$8:$AZ$8,0)))</f>
        <v>0</v>
      </c>
      <c r="U27" s="128">
        <f ca="1">IF(ISNA(INDEX('Stock Model- B 60 W'!$C$9:$AZ$53,MATCH($B27,'Stock Model- B 60 W'!$B$9:$B$53,0),MATCH(($B27-U$4+1),'Stock Model- B 60 W'!$C$8:$AZ$8,0))),0,INDEX('Stock Model- B 60 W'!$C$9:$AZ$53,MATCH($B27,'Stock Model- B 60 W'!$B$9:$B$53,0),MATCH(($B27-U$4+1),'Stock Model- B 60 W'!$C$8:$AZ$8,0)))</f>
        <v>0</v>
      </c>
      <c r="V27" s="128">
        <f ca="1">IF(ISNA(INDEX('Stock Model- B 60 W'!$C$9:$AZ$53,MATCH($B27,'Stock Model- B 60 W'!$B$9:$B$53,0),MATCH(($B27-V$4+1),'Stock Model- B 60 W'!$C$8:$AZ$8,0))),0,INDEX('Stock Model- B 60 W'!$C$9:$AZ$53,MATCH($B27,'Stock Model- B 60 W'!$B$9:$B$53,0),MATCH(($B27-V$4+1),'Stock Model- B 60 W'!$C$8:$AZ$8,0)))</f>
        <v>1888197.4387499259</v>
      </c>
      <c r="W27" s="128">
        <f ca="1">IF(ISNA(INDEX('Stock Model- B 60 W'!$C$9:$AZ$53,MATCH($B27,'Stock Model- B 60 W'!$B$9:$B$53,0),MATCH(($B27-W$4+1),'Stock Model- B 60 W'!$C$8:$AZ$8,0))),0,INDEX('Stock Model- B 60 W'!$C$9:$AZ$53,MATCH($B27,'Stock Model- B 60 W'!$B$9:$B$53,0),MATCH(($B27-W$4+1),'Stock Model- B 60 W'!$C$8:$AZ$8,0)))</f>
        <v>1902358.9195405506</v>
      </c>
      <c r="X27" s="128">
        <f ca="1">IF(ISNA(INDEX('Stock Model- B 60 W'!$C$9:$AZ$53,MATCH($B27,'Stock Model- B 60 W'!$B$9:$B$53,0),MATCH(($B27-X$4+1),'Stock Model- B 60 W'!$C$8:$AZ$8,0))),0,INDEX('Stock Model- B 60 W'!$C$9:$AZ$53,MATCH($B27,'Stock Model- B 60 W'!$B$9:$B$53,0),MATCH(($B27-X$4+1),'Stock Model- B 60 W'!$C$8:$AZ$8,0)))</f>
        <v>1916626.6114371049</v>
      </c>
      <c r="Y27" s="128">
        <f ca="1">IF(ISNA(INDEX('Stock Model- B 60 W'!$C$9:$AZ$53,MATCH($B27,'Stock Model- B 60 W'!$B$9:$B$53,0),MATCH(($B27-Y$4+1),'Stock Model- B 60 W'!$C$8:$AZ$8,0))),0,INDEX('Stock Model- B 60 W'!$C$9:$AZ$53,MATCH($B27,'Stock Model- B 60 W'!$B$9:$B$53,0),MATCH(($B27-Y$4+1),'Stock Model- B 60 W'!$C$8:$AZ$8,0)))</f>
        <v>1931001.3110228833</v>
      </c>
      <c r="Z27" s="128">
        <f>IF(ISNA(INDEX('Stock Model- B 60 W'!$C$9:$AZ$53,MATCH($B27,'Stock Model- B 60 W'!$B$9:$B$53,0),MATCH(($B27-Z$4+1),'Stock Model- B 60 W'!$C$8:$AZ$8,0))),0,INDEX('Stock Model- B 60 W'!$C$9:$AZ$53,MATCH($B27,'Stock Model- B 60 W'!$B$9:$B$53,0),MATCH(($B27-Z$4+1),'Stock Model- B 60 W'!$C$8:$AZ$8,0)))</f>
        <v>0</v>
      </c>
      <c r="AA27" s="128">
        <f>IF(ISNA(INDEX('Stock Model- B 60 W'!$C$9:$AZ$53,MATCH($B27,'Stock Model- B 60 W'!$B$9:$B$53,0),MATCH(($B27-AA$4+1),'Stock Model- B 60 W'!$C$8:$AZ$8,0))),0,INDEX('Stock Model- B 60 W'!$C$9:$AZ$53,MATCH($B27,'Stock Model- B 60 W'!$B$9:$B$53,0),MATCH(($B27-AA$4+1),'Stock Model- B 60 W'!$C$8:$AZ$8,0)))</f>
        <v>0</v>
      </c>
      <c r="AB27" s="128">
        <f>IF(ISNA(INDEX('Stock Model- B 60 W'!$C$9:$AZ$53,MATCH($B27,'Stock Model- B 60 W'!$B$9:$B$53,0),MATCH(($B27-AB$4+1),'Stock Model- B 60 W'!$C$8:$AZ$8,0))),0,INDEX('Stock Model- B 60 W'!$C$9:$AZ$53,MATCH($B27,'Stock Model- B 60 W'!$B$9:$B$53,0),MATCH(($B27-AB$4+1),'Stock Model- B 60 W'!$C$8:$AZ$8,0)))</f>
        <v>0</v>
      </c>
      <c r="AC27" s="128">
        <f>IF(ISNA(INDEX('Stock Model- B 60 W'!$C$9:$AZ$53,MATCH($B27,'Stock Model- B 60 W'!$B$9:$B$53,0),MATCH(($B27-AC$4+1),'Stock Model- B 60 W'!$C$8:$AZ$8,0))),0,INDEX('Stock Model- B 60 W'!$C$9:$AZ$53,MATCH($B27,'Stock Model- B 60 W'!$B$9:$B$53,0),MATCH(($B27-AC$4+1),'Stock Model- B 60 W'!$C$8:$AZ$8,0)))</f>
        <v>0</v>
      </c>
      <c r="AD27" s="128">
        <f>IF(ISNA(INDEX('Stock Model- B 60 W'!$C$9:$AZ$53,MATCH($B27,'Stock Model- B 60 W'!$B$9:$B$53,0),MATCH(($B27-AD$4+1),'Stock Model- B 60 W'!$C$8:$AZ$8,0))),0,INDEX('Stock Model- B 60 W'!$C$9:$AZ$53,MATCH($B27,'Stock Model- B 60 W'!$B$9:$B$53,0),MATCH(($B27-AD$4+1),'Stock Model- B 60 W'!$C$8:$AZ$8,0)))</f>
        <v>0</v>
      </c>
      <c r="AE27" s="128">
        <f>IF(ISNA(INDEX('Stock Model- B 60 W'!$C$9:$AZ$53,MATCH($B27,'Stock Model- B 60 W'!$B$9:$B$53,0),MATCH(($B27-AE$4+1),'Stock Model- B 60 W'!$C$8:$AZ$8,0))),0,INDEX('Stock Model- B 60 W'!$C$9:$AZ$53,MATCH($B27,'Stock Model- B 60 W'!$B$9:$B$53,0),MATCH(($B27-AE$4+1),'Stock Model- B 60 W'!$C$8:$AZ$8,0)))</f>
        <v>0</v>
      </c>
      <c r="AF27" s="128">
        <f>IF(ISNA(INDEX('Stock Model- B 60 W'!$C$9:$AZ$53,MATCH($B27,'Stock Model- B 60 W'!$B$9:$B$53,0),MATCH(($B27-AF$4+1),'Stock Model- B 60 W'!$C$8:$AZ$8,0))),0,INDEX('Stock Model- B 60 W'!$C$9:$AZ$53,MATCH($B27,'Stock Model- B 60 W'!$B$9:$B$53,0),MATCH(($B27-AF$4+1),'Stock Model- B 60 W'!$C$8:$AZ$8,0)))</f>
        <v>0</v>
      </c>
      <c r="AG27" s="128">
        <f>IF(ISNA(INDEX('Stock Model- B 60 W'!$C$9:$AZ$53,MATCH($B27,'Stock Model- B 60 W'!$B$9:$B$53,0),MATCH(($B27-AG$4+1),'Stock Model- B 60 W'!$C$8:$AZ$8,0))),0,INDEX('Stock Model- B 60 W'!$C$9:$AZ$53,MATCH($B27,'Stock Model- B 60 W'!$B$9:$B$53,0),MATCH(($B27-AG$4+1),'Stock Model- B 60 W'!$C$8:$AZ$8,0)))</f>
        <v>0</v>
      </c>
      <c r="AH27" s="128">
        <f>IF(ISNA(INDEX('Stock Model- B 60 W'!$C$9:$AZ$53,MATCH($B27,'Stock Model- B 60 W'!$B$9:$B$53,0),MATCH(($B27-AH$4+1),'Stock Model- B 60 W'!$C$8:$AZ$8,0))),0,INDEX('Stock Model- B 60 W'!$C$9:$AZ$53,MATCH($B27,'Stock Model- B 60 W'!$B$9:$B$53,0),MATCH(($B27-AH$4+1),'Stock Model- B 60 W'!$C$8:$AZ$8,0)))</f>
        <v>0</v>
      </c>
      <c r="AI27" s="128">
        <f>IF(ISNA(INDEX('Stock Model- B 60 W'!$C$9:$AZ$53,MATCH($B27,'Stock Model- B 60 W'!$B$9:$B$53,0),MATCH(($B27-AI$4+1),'Stock Model- B 60 W'!$C$8:$AZ$8,0))),0,INDEX('Stock Model- B 60 W'!$C$9:$AZ$53,MATCH($B27,'Stock Model- B 60 W'!$B$9:$B$53,0),MATCH(($B27-AI$4+1),'Stock Model- B 60 W'!$C$8:$AZ$8,0)))</f>
        <v>0</v>
      </c>
      <c r="AJ27" s="128">
        <f>IF(ISNA(INDEX('Stock Model- B 60 W'!$C$9:$AZ$53,MATCH($B27,'Stock Model- B 60 W'!$B$9:$B$53,0),MATCH(($B27-AJ$4+1),'Stock Model- B 60 W'!$C$8:$AZ$8,0))),0,INDEX('Stock Model- B 60 W'!$C$9:$AZ$53,MATCH($B27,'Stock Model- B 60 W'!$B$9:$B$53,0),MATCH(($B27-AJ$4+1),'Stock Model- B 60 W'!$C$8:$AZ$8,0)))</f>
        <v>0</v>
      </c>
      <c r="AK27" s="128">
        <f>IF(ISNA(INDEX('Stock Model- B 60 W'!$C$9:$AZ$53,MATCH($B27,'Stock Model- B 60 W'!$B$9:$B$53,0),MATCH(($B27-AK$4+1),'Stock Model- B 60 W'!$C$8:$AZ$8,0))),0,INDEX('Stock Model- B 60 W'!$C$9:$AZ$53,MATCH($B27,'Stock Model- B 60 W'!$B$9:$B$53,0),MATCH(($B27-AK$4+1),'Stock Model- B 60 W'!$C$8:$AZ$8,0)))</f>
        <v>0</v>
      </c>
      <c r="AL27" s="128">
        <f>IF(ISNA(INDEX('Stock Model- B 60 W'!$C$9:$AZ$53,MATCH($B27,'Stock Model- B 60 W'!$B$9:$B$53,0),MATCH(($B27-AL$4+1),'Stock Model- B 60 W'!$C$8:$AZ$8,0))),0,INDEX('Stock Model- B 60 W'!$C$9:$AZ$53,MATCH($B27,'Stock Model- B 60 W'!$B$9:$B$53,0),MATCH(($B27-AL$4+1),'Stock Model- B 60 W'!$C$8:$AZ$8,0)))</f>
        <v>0</v>
      </c>
      <c r="AM27" s="128">
        <f>IF(ISNA(INDEX('Stock Model- B 60 W'!$C$9:$AZ$53,MATCH($B27,'Stock Model- B 60 W'!$B$9:$B$53,0),MATCH(($B27-AM$4+1),'Stock Model- B 60 W'!$C$8:$AZ$8,0))),0,INDEX('Stock Model- B 60 W'!$C$9:$AZ$53,MATCH($B27,'Stock Model- B 60 W'!$B$9:$B$53,0),MATCH(($B27-AM$4+1),'Stock Model- B 60 W'!$C$8:$AZ$8,0)))</f>
        <v>0</v>
      </c>
      <c r="AN27" s="128">
        <f>IF(ISNA(INDEX('Stock Model- B 60 W'!$C$9:$AZ$53,MATCH($B27,'Stock Model- B 60 W'!$B$9:$B$53,0),MATCH(($B27-AN$4+1),'Stock Model- B 60 W'!$C$8:$AZ$8,0))),0,INDEX('Stock Model- B 60 W'!$C$9:$AZ$53,MATCH($B27,'Stock Model- B 60 W'!$B$9:$B$53,0),MATCH(($B27-AN$4+1),'Stock Model- B 60 W'!$C$8:$AZ$8,0)))</f>
        <v>0</v>
      </c>
      <c r="AO27" s="128">
        <f>IF(ISNA(INDEX('Stock Model- B 60 W'!$C$9:$AZ$53,MATCH($B27,'Stock Model- B 60 W'!$B$9:$B$53,0),MATCH(($B27-AO$4+1),'Stock Model- B 60 W'!$C$8:$AZ$8,0))),0,INDEX('Stock Model- B 60 W'!$C$9:$AZ$53,MATCH($B27,'Stock Model- B 60 W'!$B$9:$B$53,0),MATCH(($B27-AO$4+1),'Stock Model- B 60 W'!$C$8:$AZ$8,0)))</f>
        <v>0</v>
      </c>
      <c r="AP27" s="128">
        <f>IF(ISNA(INDEX('Stock Model- B 60 W'!$C$9:$AZ$53,MATCH($B27,'Stock Model- B 60 W'!$B$9:$B$53,0),MATCH(($B27-AP$4+1),'Stock Model- B 60 W'!$C$8:$AZ$8,0))),0,INDEX('Stock Model- B 60 W'!$C$9:$AZ$53,MATCH($B27,'Stock Model- B 60 W'!$B$9:$B$53,0),MATCH(($B27-AP$4+1),'Stock Model- B 60 W'!$C$8:$AZ$8,0)))</f>
        <v>0</v>
      </c>
      <c r="AQ27" s="128">
        <f>IF(ISNA(INDEX('Stock Model- B 60 W'!$C$9:$AZ$53,MATCH($B27,'Stock Model- B 60 W'!$B$9:$B$53,0),MATCH(($B27-AQ$4+1),'Stock Model- B 60 W'!$C$8:$AZ$8,0))),0,INDEX('Stock Model- B 60 W'!$C$9:$AZ$53,MATCH($B27,'Stock Model- B 60 W'!$B$9:$B$53,0),MATCH(($B27-AQ$4+1),'Stock Model- B 60 W'!$C$8:$AZ$8,0)))</f>
        <v>0</v>
      </c>
      <c r="AR27" s="128">
        <f>IF(ISNA(INDEX('Stock Model- B 60 W'!$C$9:$AZ$53,MATCH($B27,'Stock Model- B 60 W'!$B$9:$B$53,0),MATCH(($B27-AR$4+1),'Stock Model- B 60 W'!$C$8:$AZ$8,0))),0,INDEX('Stock Model- B 60 W'!$C$9:$AZ$53,MATCH($B27,'Stock Model- B 60 W'!$B$9:$B$53,0),MATCH(($B27-AR$4+1),'Stock Model- B 60 W'!$C$8:$AZ$8,0)))</f>
        <v>0</v>
      </c>
      <c r="AS27" s="128">
        <f>IF(ISNA(INDEX('Stock Model- B 60 W'!$C$9:$AZ$53,MATCH($B27,'Stock Model- B 60 W'!$B$9:$B$53,0),MATCH(($B27-AS$4+1),'Stock Model- B 60 W'!$C$8:$AZ$8,0))),0,INDEX('Stock Model- B 60 W'!$C$9:$AZ$53,MATCH($B27,'Stock Model- B 60 W'!$B$9:$B$53,0),MATCH(($B27-AS$4+1),'Stock Model- B 60 W'!$C$8:$AZ$8,0)))</f>
        <v>0</v>
      </c>
      <c r="AT27" s="128">
        <f>IF(ISNA(INDEX('Stock Model- B 60 W'!$C$9:$AZ$53,MATCH($B27,'Stock Model- B 60 W'!$B$9:$B$53,0),MATCH(($B27-AT$4+1),'Stock Model- B 60 W'!$C$8:$AZ$8,0))),0,INDEX('Stock Model- B 60 W'!$C$9:$AZ$53,MATCH($B27,'Stock Model- B 60 W'!$B$9:$B$53,0),MATCH(($B27-AT$4+1),'Stock Model- B 60 W'!$C$8:$AZ$8,0)))</f>
        <v>0</v>
      </c>
      <c r="AU27" s="128">
        <f>IF(ISNA(INDEX('Stock Model- B 60 W'!$C$9:$AZ$53,MATCH($B27,'Stock Model- B 60 W'!$B$9:$B$53,0),MATCH(($B27-AU$4+1),'Stock Model- B 60 W'!$C$8:$AZ$8,0))),0,INDEX('Stock Model- B 60 W'!$C$9:$AZ$53,MATCH($B27,'Stock Model- B 60 W'!$B$9:$B$53,0),MATCH(($B27-AU$4+1),'Stock Model- B 60 W'!$C$8:$AZ$8,0)))</f>
        <v>0</v>
      </c>
      <c r="AV27" s="109">
        <f t="shared" ca="1" si="2"/>
        <v>7638184.2807504646</v>
      </c>
      <c r="AW27" s="109" t="str">
        <f ca="1">IF(AV27=SUM('Stock Model- B 60 W'!C31:AZ31),"OK","Error")</f>
        <v>OK</v>
      </c>
    </row>
    <row r="28" spans="1:49">
      <c r="A28" s="214"/>
      <c r="B28" s="109">
        <f>'Stock Model- B 60 W'!B32</f>
        <v>2013</v>
      </c>
      <c r="C28" s="128">
        <f ca="1">IF(ISNA(INDEX('Stock Model- B 60 W'!$C$9:$AZ$53,MATCH($B28,'Stock Model- B 60 W'!$B$9:$B$53,0),MATCH(($B28-C$4+1),'Stock Model- B 60 W'!$C$8:$AZ$8,0))),0,INDEX('Stock Model- B 60 W'!$C$9:$AZ$53,MATCH($B28,'Stock Model- B 60 W'!$B$9:$B$53,0),MATCH(($B28-C$4+1),'Stock Model- B 60 W'!$C$8:$AZ$8,0)))</f>
        <v>0</v>
      </c>
      <c r="D28" s="128">
        <f ca="1">IF(ISNA(INDEX('Stock Model- B 60 W'!$C$9:$AZ$53,MATCH($B28,'Stock Model- B 60 W'!$B$9:$B$53,0),MATCH(($B28-D$4+1),'Stock Model- B 60 W'!$C$8:$AZ$8,0))),0,INDEX('Stock Model- B 60 W'!$C$9:$AZ$53,MATCH($B28,'Stock Model- B 60 W'!$B$9:$B$53,0),MATCH(($B28-D$4+1),'Stock Model- B 60 W'!$C$8:$AZ$8,0)))</f>
        <v>0</v>
      </c>
      <c r="E28" s="128">
        <f ca="1">IF(ISNA(INDEX('Stock Model- B 60 W'!$C$9:$AZ$53,MATCH($B28,'Stock Model- B 60 W'!$B$9:$B$53,0),MATCH(($B28-E$4+1),'Stock Model- B 60 W'!$C$8:$AZ$8,0))),0,INDEX('Stock Model- B 60 W'!$C$9:$AZ$53,MATCH($B28,'Stock Model- B 60 W'!$B$9:$B$53,0),MATCH(($B28-E$4+1),'Stock Model- B 60 W'!$C$8:$AZ$8,0)))</f>
        <v>0</v>
      </c>
      <c r="F28" s="128">
        <f ca="1">IF(ISNA(INDEX('Stock Model- B 60 W'!$C$9:$AZ$53,MATCH($B28,'Stock Model- B 60 W'!$B$9:$B$53,0),MATCH(($B28-F$4+1),'Stock Model- B 60 W'!$C$8:$AZ$8,0))),0,INDEX('Stock Model- B 60 W'!$C$9:$AZ$53,MATCH($B28,'Stock Model- B 60 W'!$B$9:$B$53,0),MATCH(($B28-F$4+1),'Stock Model- B 60 W'!$C$8:$AZ$8,0)))</f>
        <v>0</v>
      </c>
      <c r="G28" s="128">
        <f ca="1">IF(ISNA(INDEX('Stock Model- B 60 W'!$C$9:$AZ$53,MATCH($B28,'Stock Model- B 60 W'!$B$9:$B$53,0),MATCH(($B28-G$4+1),'Stock Model- B 60 W'!$C$8:$AZ$8,0))),0,INDEX('Stock Model- B 60 W'!$C$9:$AZ$53,MATCH($B28,'Stock Model- B 60 W'!$B$9:$B$53,0),MATCH(($B28-G$4+1),'Stock Model- B 60 W'!$C$8:$AZ$8,0)))</f>
        <v>0</v>
      </c>
      <c r="H28" s="128">
        <f ca="1">IF(ISNA(INDEX('Stock Model- B 60 W'!$C$9:$AZ$53,MATCH($B28,'Stock Model- B 60 W'!$B$9:$B$53,0),MATCH(($B28-H$4+1),'Stock Model- B 60 W'!$C$8:$AZ$8,0))),0,INDEX('Stock Model- B 60 W'!$C$9:$AZ$53,MATCH($B28,'Stock Model- B 60 W'!$B$9:$B$53,0),MATCH(($B28-H$4+1),'Stock Model- B 60 W'!$C$8:$AZ$8,0)))</f>
        <v>0</v>
      </c>
      <c r="I28" s="128">
        <f ca="1">IF(ISNA(INDEX('Stock Model- B 60 W'!$C$9:$AZ$53,MATCH($B28,'Stock Model- B 60 W'!$B$9:$B$53,0),MATCH(($B28-I$4+1),'Stock Model- B 60 W'!$C$8:$AZ$8,0))),0,INDEX('Stock Model- B 60 W'!$C$9:$AZ$53,MATCH($B28,'Stock Model- B 60 W'!$B$9:$B$53,0),MATCH(($B28-I$4+1),'Stock Model- B 60 W'!$C$8:$AZ$8,0)))</f>
        <v>0</v>
      </c>
      <c r="J28" s="128">
        <f ca="1">IF(ISNA(INDEX('Stock Model- B 60 W'!$C$9:$AZ$53,MATCH($B28,'Stock Model- B 60 W'!$B$9:$B$53,0),MATCH(($B28-J$4+1),'Stock Model- B 60 W'!$C$8:$AZ$8,0))),0,INDEX('Stock Model- B 60 W'!$C$9:$AZ$53,MATCH($B28,'Stock Model- B 60 W'!$B$9:$B$53,0),MATCH(($B28-J$4+1),'Stock Model- B 60 W'!$C$8:$AZ$8,0)))</f>
        <v>0</v>
      </c>
      <c r="K28" s="128">
        <f ca="1">IF(ISNA(INDEX('Stock Model- B 60 W'!$C$9:$AZ$53,MATCH($B28,'Stock Model- B 60 W'!$B$9:$B$53,0),MATCH(($B28-K$4+1),'Stock Model- B 60 W'!$C$8:$AZ$8,0))),0,INDEX('Stock Model- B 60 W'!$C$9:$AZ$53,MATCH($B28,'Stock Model- B 60 W'!$B$9:$B$53,0),MATCH(($B28-K$4+1),'Stock Model- B 60 W'!$C$8:$AZ$8,0)))</f>
        <v>0</v>
      </c>
      <c r="L28" s="128">
        <f ca="1">IF(ISNA(INDEX('Stock Model- B 60 W'!$C$9:$AZ$53,MATCH($B28,'Stock Model- B 60 W'!$B$9:$B$53,0),MATCH(($B28-L$4+1),'Stock Model- B 60 W'!$C$8:$AZ$8,0))),0,INDEX('Stock Model- B 60 W'!$C$9:$AZ$53,MATCH($B28,'Stock Model- B 60 W'!$B$9:$B$53,0),MATCH(($B28-L$4+1),'Stock Model- B 60 W'!$C$8:$AZ$8,0)))</f>
        <v>0</v>
      </c>
      <c r="M28" s="128">
        <f ca="1">IF(ISNA(INDEX('Stock Model- B 60 W'!$C$9:$AZ$53,MATCH($B28,'Stock Model- B 60 W'!$B$9:$B$53,0),MATCH(($B28-M$4+1),'Stock Model- B 60 W'!$C$8:$AZ$8,0))),0,INDEX('Stock Model- B 60 W'!$C$9:$AZ$53,MATCH($B28,'Stock Model- B 60 W'!$B$9:$B$53,0),MATCH(($B28-M$4+1),'Stock Model- B 60 W'!$C$8:$AZ$8,0)))</f>
        <v>0</v>
      </c>
      <c r="N28" s="128">
        <f ca="1">IF(ISNA(INDEX('Stock Model- B 60 W'!$C$9:$AZ$53,MATCH($B28,'Stock Model- B 60 W'!$B$9:$B$53,0),MATCH(($B28-N$4+1),'Stock Model- B 60 W'!$C$8:$AZ$8,0))),0,INDEX('Stock Model- B 60 W'!$C$9:$AZ$53,MATCH($B28,'Stock Model- B 60 W'!$B$9:$B$53,0),MATCH(($B28-N$4+1),'Stock Model- B 60 W'!$C$8:$AZ$8,0)))</f>
        <v>0</v>
      </c>
      <c r="O28" s="128">
        <f ca="1">IF(ISNA(INDEX('Stock Model- B 60 W'!$C$9:$AZ$53,MATCH($B28,'Stock Model- B 60 W'!$B$9:$B$53,0),MATCH(($B28-O$4+1),'Stock Model- B 60 W'!$C$8:$AZ$8,0))),0,INDEX('Stock Model- B 60 W'!$C$9:$AZ$53,MATCH($B28,'Stock Model- B 60 W'!$B$9:$B$53,0),MATCH(($B28-O$4+1),'Stock Model- B 60 W'!$C$8:$AZ$8,0)))</f>
        <v>0</v>
      </c>
      <c r="P28" s="128">
        <f ca="1">IF(ISNA(INDEX('Stock Model- B 60 W'!$C$9:$AZ$53,MATCH($B28,'Stock Model- B 60 W'!$B$9:$B$53,0),MATCH(($B28-P$4+1),'Stock Model- B 60 W'!$C$8:$AZ$8,0))),0,INDEX('Stock Model- B 60 W'!$C$9:$AZ$53,MATCH($B28,'Stock Model- B 60 W'!$B$9:$B$53,0),MATCH(($B28-P$4+1),'Stock Model- B 60 W'!$C$8:$AZ$8,0)))</f>
        <v>0</v>
      </c>
      <c r="Q28" s="128">
        <f ca="1">IF(ISNA(INDEX('Stock Model- B 60 W'!$C$9:$AZ$53,MATCH($B28,'Stock Model- B 60 W'!$B$9:$B$53,0),MATCH(($B28-Q$4+1),'Stock Model- B 60 W'!$C$8:$AZ$8,0))),0,INDEX('Stock Model- B 60 W'!$C$9:$AZ$53,MATCH($B28,'Stock Model- B 60 W'!$B$9:$B$53,0),MATCH(($B28-Q$4+1),'Stock Model- B 60 W'!$C$8:$AZ$8,0)))</f>
        <v>0</v>
      </c>
      <c r="R28" s="128">
        <f ca="1">IF(ISNA(INDEX('Stock Model- B 60 W'!$C$9:$AZ$53,MATCH($B28,'Stock Model- B 60 W'!$B$9:$B$53,0),MATCH(($B28-R$4+1),'Stock Model- B 60 W'!$C$8:$AZ$8,0))),0,INDEX('Stock Model- B 60 W'!$C$9:$AZ$53,MATCH($B28,'Stock Model- B 60 W'!$B$9:$B$53,0),MATCH(($B28-R$4+1),'Stock Model- B 60 W'!$C$8:$AZ$8,0)))</f>
        <v>0</v>
      </c>
      <c r="S28" s="128">
        <f ca="1">IF(ISNA(INDEX('Stock Model- B 60 W'!$C$9:$AZ$53,MATCH($B28,'Stock Model- B 60 W'!$B$9:$B$53,0),MATCH(($B28-S$4+1),'Stock Model- B 60 W'!$C$8:$AZ$8,0))),0,INDEX('Stock Model- B 60 W'!$C$9:$AZ$53,MATCH($B28,'Stock Model- B 60 W'!$B$9:$B$53,0),MATCH(($B28-S$4+1),'Stock Model- B 60 W'!$C$8:$AZ$8,0)))</f>
        <v>0</v>
      </c>
      <c r="T28" s="128">
        <f ca="1">IF(ISNA(INDEX('Stock Model- B 60 W'!$C$9:$AZ$53,MATCH($B28,'Stock Model- B 60 W'!$B$9:$B$53,0),MATCH(($B28-T$4+1),'Stock Model- B 60 W'!$C$8:$AZ$8,0))),0,INDEX('Stock Model- B 60 W'!$C$9:$AZ$53,MATCH($B28,'Stock Model- B 60 W'!$B$9:$B$53,0),MATCH(($B28-T$4+1),'Stock Model- B 60 W'!$C$8:$AZ$8,0)))</f>
        <v>0</v>
      </c>
      <c r="U28" s="128">
        <f ca="1">IF(ISNA(INDEX('Stock Model- B 60 W'!$C$9:$AZ$53,MATCH($B28,'Stock Model- B 60 W'!$B$9:$B$53,0),MATCH(($B28-U$4+1),'Stock Model- B 60 W'!$C$8:$AZ$8,0))),0,INDEX('Stock Model- B 60 W'!$C$9:$AZ$53,MATCH($B28,'Stock Model- B 60 W'!$B$9:$B$53,0),MATCH(($B28-U$4+1),'Stock Model- B 60 W'!$C$8:$AZ$8,0)))</f>
        <v>0</v>
      </c>
      <c r="V28" s="128">
        <f ca="1">IF(ISNA(INDEX('Stock Model- B 60 W'!$C$9:$AZ$53,MATCH($B28,'Stock Model- B 60 W'!$B$9:$B$53,0),MATCH(($B28-V$4+1),'Stock Model- B 60 W'!$C$8:$AZ$8,0))),0,INDEX('Stock Model- B 60 W'!$C$9:$AZ$53,MATCH($B28,'Stock Model- B 60 W'!$B$9:$B$53,0),MATCH(($B28-V$4+1),'Stock Model- B 60 W'!$C$8:$AZ$8,0)))</f>
        <v>0</v>
      </c>
      <c r="W28" s="128">
        <f ca="1">IF(ISNA(INDEX('Stock Model- B 60 W'!$C$9:$AZ$53,MATCH($B28,'Stock Model- B 60 W'!$B$9:$B$53,0),MATCH(($B28-W$4+1),'Stock Model- B 60 W'!$C$8:$AZ$8,0))),0,INDEX('Stock Model- B 60 W'!$C$9:$AZ$53,MATCH($B28,'Stock Model- B 60 W'!$B$9:$B$53,0),MATCH(($B28-W$4+1),'Stock Model- B 60 W'!$C$8:$AZ$8,0)))</f>
        <v>1902358.9195405506</v>
      </c>
      <c r="X28" s="128">
        <f ca="1">IF(ISNA(INDEX('Stock Model- B 60 W'!$C$9:$AZ$53,MATCH($B28,'Stock Model- B 60 W'!$B$9:$B$53,0),MATCH(($B28-X$4+1),'Stock Model- B 60 W'!$C$8:$AZ$8,0))),0,INDEX('Stock Model- B 60 W'!$C$9:$AZ$53,MATCH($B28,'Stock Model- B 60 W'!$B$9:$B$53,0),MATCH(($B28-X$4+1),'Stock Model- B 60 W'!$C$8:$AZ$8,0)))</f>
        <v>1916626.6114371049</v>
      </c>
      <c r="Y28" s="128">
        <f ca="1">IF(ISNA(INDEX('Stock Model- B 60 W'!$C$9:$AZ$53,MATCH($B28,'Stock Model- B 60 W'!$B$9:$B$53,0),MATCH(($B28-Y$4+1),'Stock Model- B 60 W'!$C$8:$AZ$8,0))),0,INDEX('Stock Model- B 60 W'!$C$9:$AZ$53,MATCH($B28,'Stock Model- B 60 W'!$B$9:$B$53,0),MATCH(($B28-Y$4+1),'Stock Model- B 60 W'!$C$8:$AZ$8,0)))</f>
        <v>1931001.3110228833</v>
      </c>
      <c r="Z28" s="128">
        <f ca="1">IF(ISNA(INDEX('Stock Model- B 60 W'!$C$9:$AZ$53,MATCH($B28,'Stock Model- B 60 W'!$B$9:$B$53,0),MATCH(($B28-Z$4+1),'Stock Model- B 60 W'!$C$8:$AZ$8,0))),0,INDEX('Stock Model- B 60 W'!$C$9:$AZ$53,MATCH($B28,'Stock Model- B 60 W'!$B$9:$B$53,0),MATCH(($B28-Z$4+1),'Stock Model- B 60 W'!$C$8:$AZ$8,0)))</f>
        <v>1945483.8208555551</v>
      </c>
      <c r="AA28" s="128">
        <f>IF(ISNA(INDEX('Stock Model- B 60 W'!$C$9:$AZ$53,MATCH($B28,'Stock Model- B 60 W'!$B$9:$B$53,0),MATCH(($B28-AA$4+1),'Stock Model- B 60 W'!$C$8:$AZ$8,0))),0,INDEX('Stock Model- B 60 W'!$C$9:$AZ$53,MATCH($B28,'Stock Model- B 60 W'!$B$9:$B$53,0),MATCH(($B28-AA$4+1),'Stock Model- B 60 W'!$C$8:$AZ$8,0)))</f>
        <v>0</v>
      </c>
      <c r="AB28" s="128">
        <f>IF(ISNA(INDEX('Stock Model- B 60 W'!$C$9:$AZ$53,MATCH($B28,'Stock Model- B 60 W'!$B$9:$B$53,0),MATCH(($B28-AB$4+1),'Stock Model- B 60 W'!$C$8:$AZ$8,0))),0,INDEX('Stock Model- B 60 W'!$C$9:$AZ$53,MATCH($B28,'Stock Model- B 60 W'!$B$9:$B$53,0),MATCH(($B28-AB$4+1),'Stock Model- B 60 W'!$C$8:$AZ$8,0)))</f>
        <v>0</v>
      </c>
      <c r="AC28" s="128">
        <f>IF(ISNA(INDEX('Stock Model- B 60 W'!$C$9:$AZ$53,MATCH($B28,'Stock Model- B 60 W'!$B$9:$B$53,0),MATCH(($B28-AC$4+1),'Stock Model- B 60 W'!$C$8:$AZ$8,0))),0,INDEX('Stock Model- B 60 W'!$C$9:$AZ$53,MATCH($B28,'Stock Model- B 60 W'!$B$9:$B$53,0),MATCH(($B28-AC$4+1),'Stock Model- B 60 W'!$C$8:$AZ$8,0)))</f>
        <v>0</v>
      </c>
      <c r="AD28" s="128">
        <f>IF(ISNA(INDEX('Stock Model- B 60 W'!$C$9:$AZ$53,MATCH($B28,'Stock Model- B 60 W'!$B$9:$B$53,0),MATCH(($B28-AD$4+1),'Stock Model- B 60 W'!$C$8:$AZ$8,0))),0,INDEX('Stock Model- B 60 W'!$C$9:$AZ$53,MATCH($B28,'Stock Model- B 60 W'!$B$9:$B$53,0),MATCH(($B28-AD$4+1),'Stock Model- B 60 W'!$C$8:$AZ$8,0)))</f>
        <v>0</v>
      </c>
      <c r="AE28" s="128">
        <f>IF(ISNA(INDEX('Stock Model- B 60 W'!$C$9:$AZ$53,MATCH($B28,'Stock Model- B 60 W'!$B$9:$B$53,0),MATCH(($B28-AE$4+1),'Stock Model- B 60 W'!$C$8:$AZ$8,0))),0,INDEX('Stock Model- B 60 W'!$C$9:$AZ$53,MATCH($B28,'Stock Model- B 60 W'!$B$9:$B$53,0),MATCH(($B28-AE$4+1),'Stock Model- B 60 W'!$C$8:$AZ$8,0)))</f>
        <v>0</v>
      </c>
      <c r="AF28" s="128">
        <f>IF(ISNA(INDEX('Stock Model- B 60 W'!$C$9:$AZ$53,MATCH($B28,'Stock Model- B 60 W'!$B$9:$B$53,0),MATCH(($B28-AF$4+1),'Stock Model- B 60 W'!$C$8:$AZ$8,0))),0,INDEX('Stock Model- B 60 W'!$C$9:$AZ$53,MATCH($B28,'Stock Model- B 60 W'!$B$9:$B$53,0),MATCH(($B28-AF$4+1),'Stock Model- B 60 W'!$C$8:$AZ$8,0)))</f>
        <v>0</v>
      </c>
      <c r="AG28" s="128">
        <f>IF(ISNA(INDEX('Stock Model- B 60 W'!$C$9:$AZ$53,MATCH($B28,'Stock Model- B 60 W'!$B$9:$B$53,0),MATCH(($B28-AG$4+1),'Stock Model- B 60 W'!$C$8:$AZ$8,0))),0,INDEX('Stock Model- B 60 W'!$C$9:$AZ$53,MATCH($B28,'Stock Model- B 60 W'!$B$9:$B$53,0),MATCH(($B28-AG$4+1),'Stock Model- B 60 W'!$C$8:$AZ$8,0)))</f>
        <v>0</v>
      </c>
      <c r="AH28" s="128">
        <f>IF(ISNA(INDEX('Stock Model- B 60 W'!$C$9:$AZ$53,MATCH($B28,'Stock Model- B 60 W'!$B$9:$B$53,0),MATCH(($B28-AH$4+1),'Stock Model- B 60 W'!$C$8:$AZ$8,0))),0,INDEX('Stock Model- B 60 W'!$C$9:$AZ$53,MATCH($B28,'Stock Model- B 60 W'!$B$9:$B$53,0),MATCH(($B28-AH$4+1),'Stock Model- B 60 W'!$C$8:$AZ$8,0)))</f>
        <v>0</v>
      </c>
      <c r="AI28" s="128">
        <f>IF(ISNA(INDEX('Stock Model- B 60 W'!$C$9:$AZ$53,MATCH($B28,'Stock Model- B 60 W'!$B$9:$B$53,0),MATCH(($B28-AI$4+1),'Stock Model- B 60 W'!$C$8:$AZ$8,0))),0,INDEX('Stock Model- B 60 W'!$C$9:$AZ$53,MATCH($B28,'Stock Model- B 60 W'!$B$9:$B$53,0),MATCH(($B28-AI$4+1),'Stock Model- B 60 W'!$C$8:$AZ$8,0)))</f>
        <v>0</v>
      </c>
      <c r="AJ28" s="128">
        <f>IF(ISNA(INDEX('Stock Model- B 60 W'!$C$9:$AZ$53,MATCH($B28,'Stock Model- B 60 W'!$B$9:$B$53,0),MATCH(($B28-AJ$4+1),'Stock Model- B 60 W'!$C$8:$AZ$8,0))),0,INDEX('Stock Model- B 60 W'!$C$9:$AZ$53,MATCH($B28,'Stock Model- B 60 W'!$B$9:$B$53,0),MATCH(($B28-AJ$4+1),'Stock Model- B 60 W'!$C$8:$AZ$8,0)))</f>
        <v>0</v>
      </c>
      <c r="AK28" s="128">
        <f>IF(ISNA(INDEX('Stock Model- B 60 W'!$C$9:$AZ$53,MATCH($B28,'Stock Model- B 60 W'!$B$9:$B$53,0),MATCH(($B28-AK$4+1),'Stock Model- B 60 W'!$C$8:$AZ$8,0))),0,INDEX('Stock Model- B 60 W'!$C$9:$AZ$53,MATCH($B28,'Stock Model- B 60 W'!$B$9:$B$53,0),MATCH(($B28-AK$4+1),'Stock Model- B 60 W'!$C$8:$AZ$8,0)))</f>
        <v>0</v>
      </c>
      <c r="AL28" s="128">
        <f>IF(ISNA(INDEX('Stock Model- B 60 W'!$C$9:$AZ$53,MATCH($B28,'Stock Model- B 60 W'!$B$9:$B$53,0),MATCH(($B28-AL$4+1),'Stock Model- B 60 W'!$C$8:$AZ$8,0))),0,INDEX('Stock Model- B 60 W'!$C$9:$AZ$53,MATCH($B28,'Stock Model- B 60 W'!$B$9:$B$53,0),MATCH(($B28-AL$4+1),'Stock Model- B 60 W'!$C$8:$AZ$8,0)))</f>
        <v>0</v>
      </c>
      <c r="AM28" s="128">
        <f>IF(ISNA(INDEX('Stock Model- B 60 W'!$C$9:$AZ$53,MATCH($B28,'Stock Model- B 60 W'!$B$9:$B$53,0),MATCH(($B28-AM$4+1),'Stock Model- B 60 W'!$C$8:$AZ$8,0))),0,INDEX('Stock Model- B 60 W'!$C$9:$AZ$53,MATCH($B28,'Stock Model- B 60 W'!$B$9:$B$53,0),MATCH(($B28-AM$4+1),'Stock Model- B 60 W'!$C$8:$AZ$8,0)))</f>
        <v>0</v>
      </c>
      <c r="AN28" s="128">
        <f>IF(ISNA(INDEX('Stock Model- B 60 W'!$C$9:$AZ$53,MATCH($B28,'Stock Model- B 60 W'!$B$9:$B$53,0),MATCH(($B28-AN$4+1),'Stock Model- B 60 W'!$C$8:$AZ$8,0))),0,INDEX('Stock Model- B 60 W'!$C$9:$AZ$53,MATCH($B28,'Stock Model- B 60 W'!$B$9:$B$53,0),MATCH(($B28-AN$4+1),'Stock Model- B 60 W'!$C$8:$AZ$8,0)))</f>
        <v>0</v>
      </c>
      <c r="AO28" s="128">
        <f>IF(ISNA(INDEX('Stock Model- B 60 W'!$C$9:$AZ$53,MATCH($B28,'Stock Model- B 60 W'!$B$9:$B$53,0),MATCH(($B28-AO$4+1),'Stock Model- B 60 W'!$C$8:$AZ$8,0))),0,INDEX('Stock Model- B 60 W'!$C$9:$AZ$53,MATCH($B28,'Stock Model- B 60 W'!$B$9:$B$53,0),MATCH(($B28-AO$4+1),'Stock Model- B 60 W'!$C$8:$AZ$8,0)))</f>
        <v>0</v>
      </c>
      <c r="AP28" s="128">
        <f>IF(ISNA(INDEX('Stock Model- B 60 W'!$C$9:$AZ$53,MATCH($B28,'Stock Model- B 60 W'!$B$9:$B$53,0),MATCH(($B28-AP$4+1),'Stock Model- B 60 W'!$C$8:$AZ$8,0))),0,INDEX('Stock Model- B 60 W'!$C$9:$AZ$53,MATCH($B28,'Stock Model- B 60 W'!$B$9:$B$53,0),MATCH(($B28-AP$4+1),'Stock Model- B 60 W'!$C$8:$AZ$8,0)))</f>
        <v>0</v>
      </c>
      <c r="AQ28" s="128">
        <f>IF(ISNA(INDEX('Stock Model- B 60 W'!$C$9:$AZ$53,MATCH($B28,'Stock Model- B 60 W'!$B$9:$B$53,0),MATCH(($B28-AQ$4+1),'Stock Model- B 60 W'!$C$8:$AZ$8,0))),0,INDEX('Stock Model- B 60 W'!$C$9:$AZ$53,MATCH($B28,'Stock Model- B 60 W'!$B$9:$B$53,0),MATCH(($B28-AQ$4+1),'Stock Model- B 60 W'!$C$8:$AZ$8,0)))</f>
        <v>0</v>
      </c>
      <c r="AR28" s="128">
        <f>IF(ISNA(INDEX('Stock Model- B 60 W'!$C$9:$AZ$53,MATCH($B28,'Stock Model- B 60 W'!$B$9:$B$53,0),MATCH(($B28-AR$4+1),'Stock Model- B 60 W'!$C$8:$AZ$8,0))),0,INDEX('Stock Model- B 60 W'!$C$9:$AZ$53,MATCH($B28,'Stock Model- B 60 W'!$B$9:$B$53,0),MATCH(($B28-AR$4+1),'Stock Model- B 60 W'!$C$8:$AZ$8,0)))</f>
        <v>0</v>
      </c>
      <c r="AS28" s="128">
        <f>IF(ISNA(INDEX('Stock Model- B 60 W'!$C$9:$AZ$53,MATCH($B28,'Stock Model- B 60 W'!$B$9:$B$53,0),MATCH(($B28-AS$4+1),'Stock Model- B 60 W'!$C$8:$AZ$8,0))),0,INDEX('Stock Model- B 60 W'!$C$9:$AZ$53,MATCH($B28,'Stock Model- B 60 W'!$B$9:$B$53,0),MATCH(($B28-AS$4+1),'Stock Model- B 60 W'!$C$8:$AZ$8,0)))</f>
        <v>0</v>
      </c>
      <c r="AT28" s="128">
        <f>IF(ISNA(INDEX('Stock Model- B 60 W'!$C$9:$AZ$53,MATCH($B28,'Stock Model- B 60 W'!$B$9:$B$53,0),MATCH(($B28-AT$4+1),'Stock Model- B 60 W'!$C$8:$AZ$8,0))),0,INDEX('Stock Model- B 60 W'!$C$9:$AZ$53,MATCH($B28,'Stock Model- B 60 W'!$B$9:$B$53,0),MATCH(($B28-AT$4+1),'Stock Model- B 60 W'!$C$8:$AZ$8,0)))</f>
        <v>0</v>
      </c>
      <c r="AU28" s="128">
        <f>IF(ISNA(INDEX('Stock Model- B 60 W'!$C$9:$AZ$53,MATCH($B28,'Stock Model- B 60 W'!$B$9:$B$53,0),MATCH(($B28-AU$4+1),'Stock Model- B 60 W'!$C$8:$AZ$8,0))),0,INDEX('Stock Model- B 60 W'!$C$9:$AZ$53,MATCH($B28,'Stock Model- B 60 W'!$B$9:$B$53,0),MATCH(($B28-AU$4+1),'Stock Model- B 60 W'!$C$8:$AZ$8,0)))</f>
        <v>0</v>
      </c>
      <c r="AV28" s="109">
        <f t="shared" ca="1" si="2"/>
        <v>7695470.6628560936</v>
      </c>
      <c r="AW28" s="109" t="str">
        <f ca="1">IF(AV28=SUM('Stock Model- B 60 W'!C32:AZ32),"OK","Error")</f>
        <v>OK</v>
      </c>
    </row>
    <row r="29" spans="1:49">
      <c r="A29" s="214"/>
      <c r="B29" s="109">
        <f>'Stock Model- B 60 W'!B33</f>
        <v>2014</v>
      </c>
      <c r="C29" s="128">
        <f ca="1">IF(ISNA(INDEX('Stock Model- B 60 W'!$C$9:$AZ$53,MATCH($B29,'Stock Model- B 60 W'!$B$9:$B$53,0),MATCH(($B29-C$4+1),'Stock Model- B 60 W'!$C$8:$AZ$8,0))),0,INDEX('Stock Model- B 60 W'!$C$9:$AZ$53,MATCH($B29,'Stock Model- B 60 W'!$B$9:$B$53,0),MATCH(($B29-C$4+1),'Stock Model- B 60 W'!$C$8:$AZ$8,0)))</f>
        <v>0</v>
      </c>
      <c r="D29" s="128">
        <f ca="1">IF(ISNA(INDEX('Stock Model- B 60 W'!$C$9:$AZ$53,MATCH($B29,'Stock Model- B 60 W'!$B$9:$B$53,0),MATCH(($B29-D$4+1),'Stock Model- B 60 W'!$C$8:$AZ$8,0))),0,INDEX('Stock Model- B 60 W'!$C$9:$AZ$53,MATCH($B29,'Stock Model- B 60 W'!$B$9:$B$53,0),MATCH(($B29-D$4+1),'Stock Model- B 60 W'!$C$8:$AZ$8,0)))</f>
        <v>0</v>
      </c>
      <c r="E29" s="128">
        <f ca="1">IF(ISNA(INDEX('Stock Model- B 60 W'!$C$9:$AZ$53,MATCH($B29,'Stock Model- B 60 W'!$B$9:$B$53,0),MATCH(($B29-E$4+1),'Stock Model- B 60 W'!$C$8:$AZ$8,0))),0,INDEX('Stock Model- B 60 W'!$C$9:$AZ$53,MATCH($B29,'Stock Model- B 60 W'!$B$9:$B$53,0),MATCH(($B29-E$4+1),'Stock Model- B 60 W'!$C$8:$AZ$8,0)))</f>
        <v>0</v>
      </c>
      <c r="F29" s="128">
        <f ca="1">IF(ISNA(INDEX('Stock Model- B 60 W'!$C$9:$AZ$53,MATCH($B29,'Stock Model- B 60 W'!$B$9:$B$53,0),MATCH(($B29-F$4+1),'Stock Model- B 60 W'!$C$8:$AZ$8,0))),0,INDEX('Stock Model- B 60 W'!$C$9:$AZ$53,MATCH($B29,'Stock Model- B 60 W'!$B$9:$B$53,0),MATCH(($B29-F$4+1),'Stock Model- B 60 W'!$C$8:$AZ$8,0)))</f>
        <v>0</v>
      </c>
      <c r="G29" s="128">
        <f ca="1">IF(ISNA(INDEX('Stock Model- B 60 W'!$C$9:$AZ$53,MATCH($B29,'Stock Model- B 60 W'!$B$9:$B$53,0),MATCH(($B29-G$4+1),'Stock Model- B 60 W'!$C$8:$AZ$8,0))),0,INDEX('Stock Model- B 60 W'!$C$9:$AZ$53,MATCH($B29,'Stock Model- B 60 W'!$B$9:$B$53,0),MATCH(($B29-G$4+1),'Stock Model- B 60 W'!$C$8:$AZ$8,0)))</f>
        <v>0</v>
      </c>
      <c r="H29" s="128">
        <f ca="1">IF(ISNA(INDEX('Stock Model- B 60 W'!$C$9:$AZ$53,MATCH($B29,'Stock Model- B 60 W'!$B$9:$B$53,0),MATCH(($B29-H$4+1),'Stock Model- B 60 W'!$C$8:$AZ$8,0))),0,INDEX('Stock Model- B 60 W'!$C$9:$AZ$53,MATCH($B29,'Stock Model- B 60 W'!$B$9:$B$53,0),MATCH(($B29-H$4+1),'Stock Model- B 60 W'!$C$8:$AZ$8,0)))</f>
        <v>0</v>
      </c>
      <c r="I29" s="128">
        <f ca="1">IF(ISNA(INDEX('Stock Model- B 60 W'!$C$9:$AZ$53,MATCH($B29,'Stock Model- B 60 W'!$B$9:$B$53,0),MATCH(($B29-I$4+1),'Stock Model- B 60 W'!$C$8:$AZ$8,0))),0,INDEX('Stock Model- B 60 W'!$C$9:$AZ$53,MATCH($B29,'Stock Model- B 60 W'!$B$9:$B$53,0),MATCH(($B29-I$4+1),'Stock Model- B 60 W'!$C$8:$AZ$8,0)))</f>
        <v>0</v>
      </c>
      <c r="J29" s="128">
        <f ca="1">IF(ISNA(INDEX('Stock Model- B 60 W'!$C$9:$AZ$53,MATCH($B29,'Stock Model- B 60 W'!$B$9:$B$53,0),MATCH(($B29-J$4+1),'Stock Model- B 60 W'!$C$8:$AZ$8,0))),0,INDEX('Stock Model- B 60 W'!$C$9:$AZ$53,MATCH($B29,'Stock Model- B 60 W'!$B$9:$B$53,0),MATCH(($B29-J$4+1),'Stock Model- B 60 W'!$C$8:$AZ$8,0)))</f>
        <v>0</v>
      </c>
      <c r="K29" s="128">
        <f ca="1">IF(ISNA(INDEX('Stock Model- B 60 W'!$C$9:$AZ$53,MATCH($B29,'Stock Model- B 60 W'!$B$9:$B$53,0),MATCH(($B29-K$4+1),'Stock Model- B 60 W'!$C$8:$AZ$8,0))),0,INDEX('Stock Model- B 60 W'!$C$9:$AZ$53,MATCH($B29,'Stock Model- B 60 W'!$B$9:$B$53,0),MATCH(($B29-K$4+1),'Stock Model- B 60 W'!$C$8:$AZ$8,0)))</f>
        <v>0</v>
      </c>
      <c r="L29" s="128">
        <f ca="1">IF(ISNA(INDEX('Stock Model- B 60 W'!$C$9:$AZ$53,MATCH($B29,'Stock Model- B 60 W'!$B$9:$B$53,0),MATCH(($B29-L$4+1),'Stock Model- B 60 W'!$C$8:$AZ$8,0))),0,INDEX('Stock Model- B 60 W'!$C$9:$AZ$53,MATCH($B29,'Stock Model- B 60 W'!$B$9:$B$53,0),MATCH(($B29-L$4+1),'Stock Model- B 60 W'!$C$8:$AZ$8,0)))</f>
        <v>0</v>
      </c>
      <c r="M29" s="128">
        <f ca="1">IF(ISNA(INDEX('Stock Model- B 60 W'!$C$9:$AZ$53,MATCH($B29,'Stock Model- B 60 W'!$B$9:$B$53,0),MATCH(($B29-M$4+1),'Stock Model- B 60 W'!$C$8:$AZ$8,0))),0,INDEX('Stock Model- B 60 W'!$C$9:$AZ$53,MATCH($B29,'Stock Model- B 60 W'!$B$9:$B$53,0),MATCH(($B29-M$4+1),'Stock Model- B 60 W'!$C$8:$AZ$8,0)))</f>
        <v>0</v>
      </c>
      <c r="N29" s="128">
        <f ca="1">IF(ISNA(INDEX('Stock Model- B 60 W'!$C$9:$AZ$53,MATCH($B29,'Stock Model- B 60 W'!$B$9:$B$53,0),MATCH(($B29-N$4+1),'Stock Model- B 60 W'!$C$8:$AZ$8,0))),0,INDEX('Stock Model- B 60 W'!$C$9:$AZ$53,MATCH($B29,'Stock Model- B 60 W'!$B$9:$B$53,0),MATCH(($B29-N$4+1),'Stock Model- B 60 W'!$C$8:$AZ$8,0)))</f>
        <v>0</v>
      </c>
      <c r="O29" s="128">
        <f ca="1">IF(ISNA(INDEX('Stock Model- B 60 W'!$C$9:$AZ$53,MATCH($B29,'Stock Model- B 60 W'!$B$9:$B$53,0),MATCH(($B29-O$4+1),'Stock Model- B 60 W'!$C$8:$AZ$8,0))),0,INDEX('Stock Model- B 60 W'!$C$9:$AZ$53,MATCH($B29,'Stock Model- B 60 W'!$B$9:$B$53,0),MATCH(($B29-O$4+1),'Stock Model- B 60 W'!$C$8:$AZ$8,0)))</f>
        <v>0</v>
      </c>
      <c r="P29" s="128">
        <f ca="1">IF(ISNA(INDEX('Stock Model- B 60 W'!$C$9:$AZ$53,MATCH($B29,'Stock Model- B 60 W'!$B$9:$B$53,0),MATCH(($B29-P$4+1),'Stock Model- B 60 W'!$C$8:$AZ$8,0))),0,INDEX('Stock Model- B 60 W'!$C$9:$AZ$53,MATCH($B29,'Stock Model- B 60 W'!$B$9:$B$53,0),MATCH(($B29-P$4+1),'Stock Model- B 60 W'!$C$8:$AZ$8,0)))</f>
        <v>0</v>
      </c>
      <c r="Q29" s="128">
        <f ca="1">IF(ISNA(INDEX('Stock Model- B 60 W'!$C$9:$AZ$53,MATCH($B29,'Stock Model- B 60 W'!$B$9:$B$53,0),MATCH(($B29-Q$4+1),'Stock Model- B 60 W'!$C$8:$AZ$8,0))),0,INDEX('Stock Model- B 60 W'!$C$9:$AZ$53,MATCH($B29,'Stock Model- B 60 W'!$B$9:$B$53,0),MATCH(($B29-Q$4+1),'Stock Model- B 60 W'!$C$8:$AZ$8,0)))</f>
        <v>0</v>
      </c>
      <c r="R29" s="128">
        <f ca="1">IF(ISNA(INDEX('Stock Model- B 60 W'!$C$9:$AZ$53,MATCH($B29,'Stock Model- B 60 W'!$B$9:$B$53,0),MATCH(($B29-R$4+1),'Stock Model- B 60 W'!$C$8:$AZ$8,0))),0,INDEX('Stock Model- B 60 W'!$C$9:$AZ$53,MATCH($B29,'Stock Model- B 60 W'!$B$9:$B$53,0),MATCH(($B29-R$4+1),'Stock Model- B 60 W'!$C$8:$AZ$8,0)))</f>
        <v>0</v>
      </c>
      <c r="S29" s="128">
        <f ca="1">IF(ISNA(INDEX('Stock Model- B 60 W'!$C$9:$AZ$53,MATCH($B29,'Stock Model- B 60 W'!$B$9:$B$53,0),MATCH(($B29-S$4+1),'Stock Model- B 60 W'!$C$8:$AZ$8,0))),0,INDEX('Stock Model- B 60 W'!$C$9:$AZ$53,MATCH($B29,'Stock Model- B 60 W'!$B$9:$B$53,0),MATCH(($B29-S$4+1),'Stock Model- B 60 W'!$C$8:$AZ$8,0)))</f>
        <v>0</v>
      </c>
      <c r="T29" s="128">
        <f ca="1">IF(ISNA(INDEX('Stock Model- B 60 W'!$C$9:$AZ$53,MATCH($B29,'Stock Model- B 60 W'!$B$9:$B$53,0),MATCH(($B29-T$4+1),'Stock Model- B 60 W'!$C$8:$AZ$8,0))),0,INDEX('Stock Model- B 60 W'!$C$9:$AZ$53,MATCH($B29,'Stock Model- B 60 W'!$B$9:$B$53,0),MATCH(($B29-T$4+1),'Stock Model- B 60 W'!$C$8:$AZ$8,0)))</f>
        <v>0</v>
      </c>
      <c r="U29" s="128">
        <f ca="1">IF(ISNA(INDEX('Stock Model- B 60 W'!$C$9:$AZ$53,MATCH($B29,'Stock Model- B 60 W'!$B$9:$B$53,0),MATCH(($B29-U$4+1),'Stock Model- B 60 W'!$C$8:$AZ$8,0))),0,INDEX('Stock Model- B 60 W'!$C$9:$AZ$53,MATCH($B29,'Stock Model- B 60 W'!$B$9:$B$53,0),MATCH(($B29-U$4+1),'Stock Model- B 60 W'!$C$8:$AZ$8,0)))</f>
        <v>0</v>
      </c>
      <c r="V29" s="128">
        <f ca="1">IF(ISNA(INDEX('Stock Model- B 60 W'!$C$9:$AZ$53,MATCH($B29,'Stock Model- B 60 W'!$B$9:$B$53,0),MATCH(($B29-V$4+1),'Stock Model- B 60 W'!$C$8:$AZ$8,0))),0,INDEX('Stock Model- B 60 W'!$C$9:$AZ$53,MATCH($B29,'Stock Model- B 60 W'!$B$9:$B$53,0),MATCH(($B29-V$4+1),'Stock Model- B 60 W'!$C$8:$AZ$8,0)))</f>
        <v>0</v>
      </c>
      <c r="W29" s="128">
        <f ca="1">IF(ISNA(INDEX('Stock Model- B 60 W'!$C$9:$AZ$53,MATCH($B29,'Stock Model- B 60 W'!$B$9:$B$53,0),MATCH(($B29-W$4+1),'Stock Model- B 60 W'!$C$8:$AZ$8,0))),0,INDEX('Stock Model- B 60 W'!$C$9:$AZ$53,MATCH($B29,'Stock Model- B 60 W'!$B$9:$B$53,0),MATCH(($B29-W$4+1),'Stock Model- B 60 W'!$C$8:$AZ$8,0)))</f>
        <v>0</v>
      </c>
      <c r="X29" s="128">
        <f ca="1">IF(ISNA(INDEX('Stock Model- B 60 W'!$C$9:$AZ$53,MATCH($B29,'Stock Model- B 60 W'!$B$9:$B$53,0),MATCH(($B29-X$4+1),'Stock Model- B 60 W'!$C$8:$AZ$8,0))),0,INDEX('Stock Model- B 60 W'!$C$9:$AZ$53,MATCH($B29,'Stock Model- B 60 W'!$B$9:$B$53,0),MATCH(($B29-X$4+1),'Stock Model- B 60 W'!$C$8:$AZ$8,0)))</f>
        <v>1916626.6114371049</v>
      </c>
      <c r="Y29" s="128">
        <f ca="1">IF(ISNA(INDEX('Stock Model- B 60 W'!$C$9:$AZ$53,MATCH($B29,'Stock Model- B 60 W'!$B$9:$B$53,0),MATCH(($B29-Y$4+1),'Stock Model- B 60 W'!$C$8:$AZ$8,0))),0,INDEX('Stock Model- B 60 W'!$C$9:$AZ$53,MATCH($B29,'Stock Model- B 60 W'!$B$9:$B$53,0),MATCH(($B29-Y$4+1),'Stock Model- B 60 W'!$C$8:$AZ$8,0)))</f>
        <v>1931001.3110228833</v>
      </c>
      <c r="Z29" s="128">
        <f ca="1">IF(ISNA(INDEX('Stock Model- B 60 W'!$C$9:$AZ$53,MATCH($B29,'Stock Model- B 60 W'!$B$9:$B$53,0),MATCH(($B29-Z$4+1),'Stock Model- B 60 W'!$C$8:$AZ$8,0))),0,INDEX('Stock Model- B 60 W'!$C$9:$AZ$53,MATCH($B29,'Stock Model- B 60 W'!$B$9:$B$53,0),MATCH(($B29-Z$4+1),'Stock Model- B 60 W'!$C$8:$AZ$8,0)))</f>
        <v>1945483.8208555551</v>
      </c>
      <c r="AA29" s="128">
        <f ca="1">IF(ISNA(INDEX('Stock Model- B 60 W'!$C$9:$AZ$53,MATCH($B29,'Stock Model- B 60 W'!$B$9:$B$53,0),MATCH(($B29-AA$4+1),'Stock Model- B 60 W'!$C$8:$AZ$8,0))),0,INDEX('Stock Model- B 60 W'!$C$9:$AZ$53,MATCH($B29,'Stock Model- B 60 W'!$B$9:$B$53,0),MATCH(($B29-AA$4+1),'Stock Model- B 60 W'!$C$8:$AZ$8,0)))</f>
        <v>1960074.949511972</v>
      </c>
      <c r="AB29" s="128">
        <f>IF(ISNA(INDEX('Stock Model- B 60 W'!$C$9:$AZ$53,MATCH($B29,'Stock Model- B 60 W'!$B$9:$B$53,0),MATCH(($B29-AB$4+1),'Stock Model- B 60 W'!$C$8:$AZ$8,0))),0,INDEX('Stock Model- B 60 W'!$C$9:$AZ$53,MATCH($B29,'Stock Model- B 60 W'!$B$9:$B$53,0),MATCH(($B29-AB$4+1),'Stock Model- B 60 W'!$C$8:$AZ$8,0)))</f>
        <v>0</v>
      </c>
      <c r="AC29" s="128">
        <f>IF(ISNA(INDEX('Stock Model- B 60 W'!$C$9:$AZ$53,MATCH($B29,'Stock Model- B 60 W'!$B$9:$B$53,0),MATCH(($B29-AC$4+1),'Stock Model- B 60 W'!$C$8:$AZ$8,0))),0,INDEX('Stock Model- B 60 W'!$C$9:$AZ$53,MATCH($B29,'Stock Model- B 60 W'!$B$9:$B$53,0),MATCH(($B29-AC$4+1),'Stock Model- B 60 W'!$C$8:$AZ$8,0)))</f>
        <v>0</v>
      </c>
      <c r="AD29" s="128">
        <f>IF(ISNA(INDEX('Stock Model- B 60 W'!$C$9:$AZ$53,MATCH($B29,'Stock Model- B 60 W'!$B$9:$B$53,0),MATCH(($B29-AD$4+1),'Stock Model- B 60 W'!$C$8:$AZ$8,0))),0,INDEX('Stock Model- B 60 W'!$C$9:$AZ$53,MATCH($B29,'Stock Model- B 60 W'!$B$9:$B$53,0),MATCH(($B29-AD$4+1),'Stock Model- B 60 W'!$C$8:$AZ$8,0)))</f>
        <v>0</v>
      </c>
      <c r="AE29" s="128">
        <f>IF(ISNA(INDEX('Stock Model- B 60 W'!$C$9:$AZ$53,MATCH($B29,'Stock Model- B 60 W'!$B$9:$B$53,0),MATCH(($B29-AE$4+1),'Stock Model- B 60 W'!$C$8:$AZ$8,0))),0,INDEX('Stock Model- B 60 W'!$C$9:$AZ$53,MATCH($B29,'Stock Model- B 60 W'!$B$9:$B$53,0),MATCH(($B29-AE$4+1),'Stock Model- B 60 W'!$C$8:$AZ$8,0)))</f>
        <v>0</v>
      </c>
      <c r="AF29" s="128">
        <f>IF(ISNA(INDEX('Stock Model- B 60 W'!$C$9:$AZ$53,MATCH($B29,'Stock Model- B 60 W'!$B$9:$B$53,0),MATCH(($B29-AF$4+1),'Stock Model- B 60 W'!$C$8:$AZ$8,0))),0,INDEX('Stock Model- B 60 W'!$C$9:$AZ$53,MATCH($B29,'Stock Model- B 60 W'!$B$9:$B$53,0),MATCH(($B29-AF$4+1),'Stock Model- B 60 W'!$C$8:$AZ$8,0)))</f>
        <v>0</v>
      </c>
      <c r="AG29" s="128">
        <f>IF(ISNA(INDEX('Stock Model- B 60 W'!$C$9:$AZ$53,MATCH($B29,'Stock Model- B 60 W'!$B$9:$B$53,0),MATCH(($B29-AG$4+1),'Stock Model- B 60 W'!$C$8:$AZ$8,0))),0,INDEX('Stock Model- B 60 W'!$C$9:$AZ$53,MATCH($B29,'Stock Model- B 60 W'!$B$9:$B$53,0),MATCH(($B29-AG$4+1),'Stock Model- B 60 W'!$C$8:$AZ$8,0)))</f>
        <v>0</v>
      </c>
      <c r="AH29" s="128">
        <f>IF(ISNA(INDEX('Stock Model- B 60 W'!$C$9:$AZ$53,MATCH($B29,'Stock Model- B 60 W'!$B$9:$B$53,0),MATCH(($B29-AH$4+1),'Stock Model- B 60 W'!$C$8:$AZ$8,0))),0,INDEX('Stock Model- B 60 W'!$C$9:$AZ$53,MATCH($B29,'Stock Model- B 60 W'!$B$9:$B$53,0),MATCH(($B29-AH$4+1),'Stock Model- B 60 W'!$C$8:$AZ$8,0)))</f>
        <v>0</v>
      </c>
      <c r="AI29" s="128">
        <f>IF(ISNA(INDEX('Stock Model- B 60 W'!$C$9:$AZ$53,MATCH($B29,'Stock Model- B 60 W'!$B$9:$B$53,0),MATCH(($B29-AI$4+1),'Stock Model- B 60 W'!$C$8:$AZ$8,0))),0,INDEX('Stock Model- B 60 W'!$C$9:$AZ$53,MATCH($B29,'Stock Model- B 60 W'!$B$9:$B$53,0),MATCH(($B29-AI$4+1),'Stock Model- B 60 W'!$C$8:$AZ$8,0)))</f>
        <v>0</v>
      </c>
      <c r="AJ29" s="128">
        <f>IF(ISNA(INDEX('Stock Model- B 60 W'!$C$9:$AZ$53,MATCH($B29,'Stock Model- B 60 W'!$B$9:$B$53,0),MATCH(($B29-AJ$4+1),'Stock Model- B 60 W'!$C$8:$AZ$8,0))),0,INDEX('Stock Model- B 60 W'!$C$9:$AZ$53,MATCH($B29,'Stock Model- B 60 W'!$B$9:$B$53,0),MATCH(($B29-AJ$4+1),'Stock Model- B 60 W'!$C$8:$AZ$8,0)))</f>
        <v>0</v>
      </c>
      <c r="AK29" s="128">
        <f>IF(ISNA(INDEX('Stock Model- B 60 W'!$C$9:$AZ$53,MATCH($B29,'Stock Model- B 60 W'!$B$9:$B$53,0),MATCH(($B29-AK$4+1),'Stock Model- B 60 W'!$C$8:$AZ$8,0))),0,INDEX('Stock Model- B 60 W'!$C$9:$AZ$53,MATCH($B29,'Stock Model- B 60 W'!$B$9:$B$53,0),MATCH(($B29-AK$4+1),'Stock Model- B 60 W'!$C$8:$AZ$8,0)))</f>
        <v>0</v>
      </c>
      <c r="AL29" s="128">
        <f>IF(ISNA(INDEX('Stock Model- B 60 W'!$C$9:$AZ$53,MATCH($B29,'Stock Model- B 60 W'!$B$9:$B$53,0),MATCH(($B29-AL$4+1),'Stock Model- B 60 W'!$C$8:$AZ$8,0))),0,INDEX('Stock Model- B 60 W'!$C$9:$AZ$53,MATCH($B29,'Stock Model- B 60 W'!$B$9:$B$53,0),MATCH(($B29-AL$4+1),'Stock Model- B 60 W'!$C$8:$AZ$8,0)))</f>
        <v>0</v>
      </c>
      <c r="AM29" s="128">
        <f>IF(ISNA(INDEX('Stock Model- B 60 W'!$C$9:$AZ$53,MATCH($B29,'Stock Model- B 60 W'!$B$9:$B$53,0),MATCH(($B29-AM$4+1),'Stock Model- B 60 W'!$C$8:$AZ$8,0))),0,INDEX('Stock Model- B 60 W'!$C$9:$AZ$53,MATCH($B29,'Stock Model- B 60 W'!$B$9:$B$53,0),MATCH(($B29-AM$4+1),'Stock Model- B 60 W'!$C$8:$AZ$8,0)))</f>
        <v>0</v>
      </c>
      <c r="AN29" s="128">
        <f>IF(ISNA(INDEX('Stock Model- B 60 W'!$C$9:$AZ$53,MATCH($B29,'Stock Model- B 60 W'!$B$9:$B$53,0),MATCH(($B29-AN$4+1),'Stock Model- B 60 W'!$C$8:$AZ$8,0))),0,INDEX('Stock Model- B 60 W'!$C$9:$AZ$53,MATCH($B29,'Stock Model- B 60 W'!$B$9:$B$53,0),MATCH(($B29-AN$4+1),'Stock Model- B 60 W'!$C$8:$AZ$8,0)))</f>
        <v>0</v>
      </c>
      <c r="AO29" s="128">
        <f>IF(ISNA(INDEX('Stock Model- B 60 W'!$C$9:$AZ$53,MATCH($B29,'Stock Model- B 60 W'!$B$9:$B$53,0),MATCH(($B29-AO$4+1),'Stock Model- B 60 W'!$C$8:$AZ$8,0))),0,INDEX('Stock Model- B 60 W'!$C$9:$AZ$53,MATCH($B29,'Stock Model- B 60 W'!$B$9:$B$53,0),MATCH(($B29-AO$4+1),'Stock Model- B 60 W'!$C$8:$AZ$8,0)))</f>
        <v>0</v>
      </c>
      <c r="AP29" s="128">
        <f>IF(ISNA(INDEX('Stock Model- B 60 W'!$C$9:$AZ$53,MATCH($B29,'Stock Model- B 60 W'!$B$9:$B$53,0),MATCH(($B29-AP$4+1),'Stock Model- B 60 W'!$C$8:$AZ$8,0))),0,INDEX('Stock Model- B 60 W'!$C$9:$AZ$53,MATCH($B29,'Stock Model- B 60 W'!$B$9:$B$53,0),MATCH(($B29-AP$4+1),'Stock Model- B 60 W'!$C$8:$AZ$8,0)))</f>
        <v>0</v>
      </c>
      <c r="AQ29" s="128">
        <f>IF(ISNA(INDEX('Stock Model- B 60 W'!$C$9:$AZ$53,MATCH($B29,'Stock Model- B 60 W'!$B$9:$B$53,0),MATCH(($B29-AQ$4+1),'Stock Model- B 60 W'!$C$8:$AZ$8,0))),0,INDEX('Stock Model- B 60 W'!$C$9:$AZ$53,MATCH($B29,'Stock Model- B 60 W'!$B$9:$B$53,0),MATCH(($B29-AQ$4+1),'Stock Model- B 60 W'!$C$8:$AZ$8,0)))</f>
        <v>0</v>
      </c>
      <c r="AR29" s="128">
        <f>IF(ISNA(INDEX('Stock Model- B 60 W'!$C$9:$AZ$53,MATCH($B29,'Stock Model- B 60 W'!$B$9:$B$53,0),MATCH(($B29-AR$4+1),'Stock Model- B 60 W'!$C$8:$AZ$8,0))),0,INDEX('Stock Model- B 60 W'!$C$9:$AZ$53,MATCH($B29,'Stock Model- B 60 W'!$B$9:$B$53,0),MATCH(($B29-AR$4+1),'Stock Model- B 60 W'!$C$8:$AZ$8,0)))</f>
        <v>0</v>
      </c>
      <c r="AS29" s="128">
        <f>IF(ISNA(INDEX('Stock Model- B 60 W'!$C$9:$AZ$53,MATCH($B29,'Stock Model- B 60 W'!$B$9:$B$53,0),MATCH(($B29-AS$4+1),'Stock Model- B 60 W'!$C$8:$AZ$8,0))),0,INDEX('Stock Model- B 60 W'!$C$9:$AZ$53,MATCH($B29,'Stock Model- B 60 W'!$B$9:$B$53,0),MATCH(($B29-AS$4+1),'Stock Model- B 60 W'!$C$8:$AZ$8,0)))</f>
        <v>0</v>
      </c>
      <c r="AT29" s="128">
        <f>IF(ISNA(INDEX('Stock Model- B 60 W'!$C$9:$AZ$53,MATCH($B29,'Stock Model- B 60 W'!$B$9:$B$53,0),MATCH(($B29-AT$4+1),'Stock Model- B 60 W'!$C$8:$AZ$8,0))),0,INDEX('Stock Model- B 60 W'!$C$9:$AZ$53,MATCH($B29,'Stock Model- B 60 W'!$B$9:$B$53,0),MATCH(($B29-AT$4+1),'Stock Model- B 60 W'!$C$8:$AZ$8,0)))</f>
        <v>0</v>
      </c>
      <c r="AU29" s="128">
        <f>IF(ISNA(INDEX('Stock Model- B 60 W'!$C$9:$AZ$53,MATCH($B29,'Stock Model- B 60 W'!$B$9:$B$53,0),MATCH(($B29-AU$4+1),'Stock Model- B 60 W'!$C$8:$AZ$8,0))),0,INDEX('Stock Model- B 60 W'!$C$9:$AZ$53,MATCH($B29,'Stock Model- B 60 W'!$B$9:$B$53,0),MATCH(($B29-AU$4+1),'Stock Model- B 60 W'!$C$8:$AZ$8,0)))</f>
        <v>0</v>
      </c>
      <c r="AV29" s="109">
        <f t="shared" ca="1" si="2"/>
        <v>7753186.6928275153</v>
      </c>
      <c r="AW29" s="109" t="str">
        <f ca="1">IF(AV29=SUM('Stock Model- B 60 W'!C33:AZ33),"OK","Error")</f>
        <v>OK</v>
      </c>
    </row>
    <row r="30" spans="1:49">
      <c r="A30" s="214"/>
      <c r="B30" s="109">
        <f>'Stock Model- B 60 W'!B34</f>
        <v>2015</v>
      </c>
      <c r="C30" s="128">
        <f ca="1">IF(ISNA(INDEX('Stock Model- B 60 W'!$C$9:$AZ$53,MATCH($B30,'Stock Model- B 60 W'!$B$9:$B$53,0),MATCH(($B30-C$4+1),'Stock Model- B 60 W'!$C$8:$AZ$8,0))),0,INDEX('Stock Model- B 60 W'!$C$9:$AZ$53,MATCH($B30,'Stock Model- B 60 W'!$B$9:$B$53,0),MATCH(($B30-C$4+1),'Stock Model- B 60 W'!$C$8:$AZ$8,0)))</f>
        <v>0</v>
      </c>
      <c r="D30" s="128">
        <f ca="1">IF(ISNA(INDEX('Stock Model- B 60 W'!$C$9:$AZ$53,MATCH($B30,'Stock Model- B 60 W'!$B$9:$B$53,0),MATCH(($B30-D$4+1),'Stock Model- B 60 W'!$C$8:$AZ$8,0))),0,INDEX('Stock Model- B 60 W'!$C$9:$AZ$53,MATCH($B30,'Stock Model- B 60 W'!$B$9:$B$53,0),MATCH(($B30-D$4+1),'Stock Model- B 60 W'!$C$8:$AZ$8,0)))</f>
        <v>0</v>
      </c>
      <c r="E30" s="128">
        <f ca="1">IF(ISNA(INDEX('Stock Model- B 60 W'!$C$9:$AZ$53,MATCH($B30,'Stock Model- B 60 W'!$B$9:$B$53,0),MATCH(($B30-E$4+1),'Stock Model- B 60 W'!$C$8:$AZ$8,0))),0,INDEX('Stock Model- B 60 W'!$C$9:$AZ$53,MATCH($B30,'Stock Model- B 60 W'!$B$9:$B$53,0),MATCH(($B30-E$4+1),'Stock Model- B 60 W'!$C$8:$AZ$8,0)))</f>
        <v>0</v>
      </c>
      <c r="F30" s="128">
        <f ca="1">IF(ISNA(INDEX('Stock Model- B 60 W'!$C$9:$AZ$53,MATCH($B30,'Stock Model- B 60 W'!$B$9:$B$53,0),MATCH(($B30-F$4+1),'Stock Model- B 60 W'!$C$8:$AZ$8,0))),0,INDEX('Stock Model- B 60 W'!$C$9:$AZ$53,MATCH($B30,'Stock Model- B 60 W'!$B$9:$B$53,0),MATCH(($B30-F$4+1),'Stock Model- B 60 W'!$C$8:$AZ$8,0)))</f>
        <v>0</v>
      </c>
      <c r="G30" s="128">
        <f ca="1">IF(ISNA(INDEX('Stock Model- B 60 W'!$C$9:$AZ$53,MATCH($B30,'Stock Model- B 60 W'!$B$9:$B$53,0),MATCH(($B30-G$4+1),'Stock Model- B 60 W'!$C$8:$AZ$8,0))),0,INDEX('Stock Model- B 60 W'!$C$9:$AZ$53,MATCH($B30,'Stock Model- B 60 W'!$B$9:$B$53,0),MATCH(($B30-G$4+1),'Stock Model- B 60 W'!$C$8:$AZ$8,0)))</f>
        <v>0</v>
      </c>
      <c r="H30" s="128">
        <f ca="1">IF(ISNA(INDEX('Stock Model- B 60 W'!$C$9:$AZ$53,MATCH($B30,'Stock Model- B 60 W'!$B$9:$B$53,0),MATCH(($B30-H$4+1),'Stock Model- B 60 W'!$C$8:$AZ$8,0))),0,INDEX('Stock Model- B 60 W'!$C$9:$AZ$53,MATCH($B30,'Stock Model- B 60 W'!$B$9:$B$53,0),MATCH(($B30-H$4+1),'Stock Model- B 60 W'!$C$8:$AZ$8,0)))</f>
        <v>0</v>
      </c>
      <c r="I30" s="128">
        <f ca="1">IF(ISNA(INDEX('Stock Model- B 60 W'!$C$9:$AZ$53,MATCH($B30,'Stock Model- B 60 W'!$B$9:$B$53,0),MATCH(($B30-I$4+1),'Stock Model- B 60 W'!$C$8:$AZ$8,0))),0,INDEX('Stock Model- B 60 W'!$C$9:$AZ$53,MATCH($B30,'Stock Model- B 60 W'!$B$9:$B$53,0),MATCH(($B30-I$4+1),'Stock Model- B 60 W'!$C$8:$AZ$8,0)))</f>
        <v>0</v>
      </c>
      <c r="J30" s="128">
        <f ca="1">IF(ISNA(INDEX('Stock Model- B 60 W'!$C$9:$AZ$53,MATCH($B30,'Stock Model- B 60 W'!$B$9:$B$53,0),MATCH(($B30-J$4+1),'Stock Model- B 60 W'!$C$8:$AZ$8,0))),0,INDEX('Stock Model- B 60 W'!$C$9:$AZ$53,MATCH($B30,'Stock Model- B 60 W'!$B$9:$B$53,0),MATCH(($B30-J$4+1),'Stock Model- B 60 W'!$C$8:$AZ$8,0)))</f>
        <v>0</v>
      </c>
      <c r="K30" s="128">
        <f ca="1">IF(ISNA(INDEX('Stock Model- B 60 W'!$C$9:$AZ$53,MATCH($B30,'Stock Model- B 60 W'!$B$9:$B$53,0),MATCH(($B30-K$4+1),'Stock Model- B 60 W'!$C$8:$AZ$8,0))),0,INDEX('Stock Model- B 60 W'!$C$9:$AZ$53,MATCH($B30,'Stock Model- B 60 W'!$B$9:$B$53,0),MATCH(($B30-K$4+1),'Stock Model- B 60 W'!$C$8:$AZ$8,0)))</f>
        <v>0</v>
      </c>
      <c r="L30" s="128">
        <f ca="1">IF(ISNA(INDEX('Stock Model- B 60 W'!$C$9:$AZ$53,MATCH($B30,'Stock Model- B 60 W'!$B$9:$B$53,0),MATCH(($B30-L$4+1),'Stock Model- B 60 W'!$C$8:$AZ$8,0))),0,INDEX('Stock Model- B 60 W'!$C$9:$AZ$53,MATCH($B30,'Stock Model- B 60 W'!$B$9:$B$53,0),MATCH(($B30-L$4+1),'Stock Model- B 60 W'!$C$8:$AZ$8,0)))</f>
        <v>0</v>
      </c>
      <c r="M30" s="128">
        <f ca="1">IF(ISNA(INDEX('Stock Model- B 60 W'!$C$9:$AZ$53,MATCH($B30,'Stock Model- B 60 W'!$B$9:$B$53,0),MATCH(($B30-M$4+1),'Stock Model- B 60 W'!$C$8:$AZ$8,0))),0,INDEX('Stock Model- B 60 W'!$C$9:$AZ$53,MATCH($B30,'Stock Model- B 60 W'!$B$9:$B$53,0),MATCH(($B30-M$4+1),'Stock Model- B 60 W'!$C$8:$AZ$8,0)))</f>
        <v>0</v>
      </c>
      <c r="N30" s="128">
        <f ca="1">IF(ISNA(INDEX('Stock Model- B 60 W'!$C$9:$AZ$53,MATCH($B30,'Stock Model- B 60 W'!$B$9:$B$53,0),MATCH(($B30-N$4+1),'Stock Model- B 60 W'!$C$8:$AZ$8,0))),0,INDEX('Stock Model- B 60 W'!$C$9:$AZ$53,MATCH($B30,'Stock Model- B 60 W'!$B$9:$B$53,0),MATCH(($B30-N$4+1),'Stock Model- B 60 W'!$C$8:$AZ$8,0)))</f>
        <v>0</v>
      </c>
      <c r="O30" s="128">
        <f ca="1">IF(ISNA(INDEX('Stock Model- B 60 W'!$C$9:$AZ$53,MATCH($B30,'Stock Model- B 60 W'!$B$9:$B$53,0),MATCH(($B30-O$4+1),'Stock Model- B 60 W'!$C$8:$AZ$8,0))),0,INDEX('Stock Model- B 60 W'!$C$9:$AZ$53,MATCH($B30,'Stock Model- B 60 W'!$B$9:$B$53,0),MATCH(($B30-O$4+1),'Stock Model- B 60 W'!$C$8:$AZ$8,0)))</f>
        <v>0</v>
      </c>
      <c r="P30" s="128">
        <f ca="1">IF(ISNA(INDEX('Stock Model- B 60 W'!$C$9:$AZ$53,MATCH($B30,'Stock Model- B 60 W'!$B$9:$B$53,0),MATCH(($B30-P$4+1),'Stock Model- B 60 W'!$C$8:$AZ$8,0))),0,INDEX('Stock Model- B 60 W'!$C$9:$AZ$53,MATCH($B30,'Stock Model- B 60 W'!$B$9:$B$53,0),MATCH(($B30-P$4+1),'Stock Model- B 60 W'!$C$8:$AZ$8,0)))</f>
        <v>0</v>
      </c>
      <c r="Q30" s="128">
        <f ca="1">IF(ISNA(INDEX('Stock Model- B 60 W'!$C$9:$AZ$53,MATCH($B30,'Stock Model- B 60 W'!$B$9:$B$53,0),MATCH(($B30-Q$4+1),'Stock Model- B 60 W'!$C$8:$AZ$8,0))),0,INDEX('Stock Model- B 60 W'!$C$9:$AZ$53,MATCH($B30,'Stock Model- B 60 W'!$B$9:$B$53,0),MATCH(($B30-Q$4+1),'Stock Model- B 60 W'!$C$8:$AZ$8,0)))</f>
        <v>0</v>
      </c>
      <c r="R30" s="128">
        <f ca="1">IF(ISNA(INDEX('Stock Model- B 60 W'!$C$9:$AZ$53,MATCH($B30,'Stock Model- B 60 W'!$B$9:$B$53,0),MATCH(($B30-R$4+1),'Stock Model- B 60 W'!$C$8:$AZ$8,0))),0,INDEX('Stock Model- B 60 W'!$C$9:$AZ$53,MATCH($B30,'Stock Model- B 60 W'!$B$9:$B$53,0),MATCH(($B30-R$4+1),'Stock Model- B 60 W'!$C$8:$AZ$8,0)))</f>
        <v>0</v>
      </c>
      <c r="S30" s="128">
        <f ca="1">IF(ISNA(INDEX('Stock Model- B 60 W'!$C$9:$AZ$53,MATCH($B30,'Stock Model- B 60 W'!$B$9:$B$53,0),MATCH(($B30-S$4+1),'Stock Model- B 60 W'!$C$8:$AZ$8,0))),0,INDEX('Stock Model- B 60 W'!$C$9:$AZ$53,MATCH($B30,'Stock Model- B 60 W'!$B$9:$B$53,0),MATCH(($B30-S$4+1),'Stock Model- B 60 W'!$C$8:$AZ$8,0)))</f>
        <v>0</v>
      </c>
      <c r="T30" s="128">
        <f ca="1">IF(ISNA(INDEX('Stock Model- B 60 W'!$C$9:$AZ$53,MATCH($B30,'Stock Model- B 60 W'!$B$9:$B$53,0),MATCH(($B30-T$4+1),'Stock Model- B 60 W'!$C$8:$AZ$8,0))),0,INDEX('Stock Model- B 60 W'!$C$9:$AZ$53,MATCH($B30,'Stock Model- B 60 W'!$B$9:$B$53,0),MATCH(($B30-T$4+1),'Stock Model- B 60 W'!$C$8:$AZ$8,0)))</f>
        <v>0</v>
      </c>
      <c r="U30" s="128">
        <f ca="1">IF(ISNA(INDEX('Stock Model- B 60 W'!$C$9:$AZ$53,MATCH($B30,'Stock Model- B 60 W'!$B$9:$B$53,0),MATCH(($B30-U$4+1),'Stock Model- B 60 W'!$C$8:$AZ$8,0))),0,INDEX('Stock Model- B 60 W'!$C$9:$AZ$53,MATCH($B30,'Stock Model- B 60 W'!$B$9:$B$53,0),MATCH(($B30-U$4+1),'Stock Model- B 60 W'!$C$8:$AZ$8,0)))</f>
        <v>0</v>
      </c>
      <c r="V30" s="128">
        <f ca="1">IF(ISNA(INDEX('Stock Model- B 60 W'!$C$9:$AZ$53,MATCH($B30,'Stock Model- B 60 W'!$B$9:$B$53,0),MATCH(($B30-V$4+1),'Stock Model- B 60 W'!$C$8:$AZ$8,0))),0,INDEX('Stock Model- B 60 W'!$C$9:$AZ$53,MATCH($B30,'Stock Model- B 60 W'!$B$9:$B$53,0),MATCH(($B30-V$4+1),'Stock Model- B 60 W'!$C$8:$AZ$8,0)))</f>
        <v>0</v>
      </c>
      <c r="W30" s="128">
        <f ca="1">IF(ISNA(INDEX('Stock Model- B 60 W'!$C$9:$AZ$53,MATCH($B30,'Stock Model- B 60 W'!$B$9:$B$53,0),MATCH(($B30-W$4+1),'Stock Model- B 60 W'!$C$8:$AZ$8,0))),0,INDEX('Stock Model- B 60 W'!$C$9:$AZ$53,MATCH($B30,'Stock Model- B 60 W'!$B$9:$B$53,0),MATCH(($B30-W$4+1),'Stock Model- B 60 W'!$C$8:$AZ$8,0)))</f>
        <v>0</v>
      </c>
      <c r="X30" s="128">
        <f ca="1">IF(ISNA(INDEX('Stock Model- B 60 W'!$C$9:$AZ$53,MATCH($B30,'Stock Model- B 60 W'!$B$9:$B$53,0),MATCH(($B30-X$4+1),'Stock Model- B 60 W'!$C$8:$AZ$8,0))),0,INDEX('Stock Model- B 60 W'!$C$9:$AZ$53,MATCH($B30,'Stock Model- B 60 W'!$B$9:$B$53,0),MATCH(($B30-X$4+1),'Stock Model- B 60 W'!$C$8:$AZ$8,0)))</f>
        <v>0</v>
      </c>
      <c r="Y30" s="128">
        <f ca="1">IF(ISNA(INDEX('Stock Model- B 60 W'!$C$9:$AZ$53,MATCH($B30,'Stock Model- B 60 W'!$B$9:$B$53,0),MATCH(($B30-Y$4+1),'Stock Model- B 60 W'!$C$8:$AZ$8,0))),0,INDEX('Stock Model- B 60 W'!$C$9:$AZ$53,MATCH($B30,'Stock Model- B 60 W'!$B$9:$B$53,0),MATCH(($B30-Y$4+1),'Stock Model- B 60 W'!$C$8:$AZ$8,0)))</f>
        <v>1931001.3110228833</v>
      </c>
      <c r="Z30" s="128">
        <f ca="1">IF(ISNA(INDEX('Stock Model- B 60 W'!$C$9:$AZ$53,MATCH($B30,'Stock Model- B 60 W'!$B$9:$B$53,0),MATCH(($B30-Z$4+1),'Stock Model- B 60 W'!$C$8:$AZ$8,0))),0,INDEX('Stock Model- B 60 W'!$C$9:$AZ$53,MATCH($B30,'Stock Model- B 60 W'!$B$9:$B$53,0),MATCH(($B30-Z$4+1),'Stock Model- B 60 W'!$C$8:$AZ$8,0)))</f>
        <v>1945483.8208555551</v>
      </c>
      <c r="AA30" s="128">
        <f ca="1">IF(ISNA(INDEX('Stock Model- B 60 W'!$C$9:$AZ$53,MATCH($B30,'Stock Model- B 60 W'!$B$9:$B$53,0),MATCH(($B30-AA$4+1),'Stock Model- B 60 W'!$C$8:$AZ$8,0))),0,INDEX('Stock Model- B 60 W'!$C$9:$AZ$53,MATCH($B30,'Stock Model- B 60 W'!$B$9:$B$53,0),MATCH(($B30-AA$4+1),'Stock Model- B 60 W'!$C$8:$AZ$8,0)))</f>
        <v>1960074.949511972</v>
      </c>
      <c r="AB30" s="128">
        <f ca="1">IF(ISNA(INDEX('Stock Model- B 60 W'!$C$9:$AZ$53,MATCH($B30,'Stock Model- B 60 W'!$B$9:$B$53,0),MATCH(($B30-AB$4+1),'Stock Model- B 60 W'!$C$8:$AZ$8,0))),0,INDEX('Stock Model- B 60 W'!$C$9:$AZ$53,MATCH($B30,'Stock Model- B 60 W'!$B$9:$B$53,0),MATCH(($B30-AB$4+1),'Stock Model- B 60 W'!$C$8:$AZ$8,0)))</f>
        <v>1974775.5116333116</v>
      </c>
      <c r="AC30" s="128">
        <f>IF(ISNA(INDEX('Stock Model- B 60 W'!$C$9:$AZ$53,MATCH($B30,'Stock Model- B 60 W'!$B$9:$B$53,0),MATCH(($B30-AC$4+1),'Stock Model- B 60 W'!$C$8:$AZ$8,0))),0,INDEX('Stock Model- B 60 W'!$C$9:$AZ$53,MATCH($B30,'Stock Model- B 60 W'!$B$9:$B$53,0),MATCH(($B30-AC$4+1),'Stock Model- B 60 W'!$C$8:$AZ$8,0)))</f>
        <v>0</v>
      </c>
      <c r="AD30" s="128">
        <f>IF(ISNA(INDEX('Stock Model- B 60 W'!$C$9:$AZ$53,MATCH($B30,'Stock Model- B 60 W'!$B$9:$B$53,0),MATCH(($B30-AD$4+1),'Stock Model- B 60 W'!$C$8:$AZ$8,0))),0,INDEX('Stock Model- B 60 W'!$C$9:$AZ$53,MATCH($B30,'Stock Model- B 60 W'!$B$9:$B$53,0),MATCH(($B30-AD$4+1),'Stock Model- B 60 W'!$C$8:$AZ$8,0)))</f>
        <v>0</v>
      </c>
      <c r="AE30" s="128">
        <f>IF(ISNA(INDEX('Stock Model- B 60 W'!$C$9:$AZ$53,MATCH($B30,'Stock Model- B 60 W'!$B$9:$B$53,0),MATCH(($B30-AE$4+1),'Stock Model- B 60 W'!$C$8:$AZ$8,0))),0,INDEX('Stock Model- B 60 W'!$C$9:$AZ$53,MATCH($B30,'Stock Model- B 60 W'!$B$9:$B$53,0),MATCH(($B30-AE$4+1),'Stock Model- B 60 W'!$C$8:$AZ$8,0)))</f>
        <v>0</v>
      </c>
      <c r="AF30" s="128">
        <f>IF(ISNA(INDEX('Stock Model- B 60 W'!$C$9:$AZ$53,MATCH($B30,'Stock Model- B 60 W'!$B$9:$B$53,0),MATCH(($B30-AF$4+1),'Stock Model- B 60 W'!$C$8:$AZ$8,0))),0,INDEX('Stock Model- B 60 W'!$C$9:$AZ$53,MATCH($B30,'Stock Model- B 60 W'!$B$9:$B$53,0),MATCH(($B30-AF$4+1),'Stock Model- B 60 W'!$C$8:$AZ$8,0)))</f>
        <v>0</v>
      </c>
      <c r="AG30" s="128">
        <f>IF(ISNA(INDEX('Stock Model- B 60 W'!$C$9:$AZ$53,MATCH($B30,'Stock Model- B 60 W'!$B$9:$B$53,0),MATCH(($B30-AG$4+1),'Stock Model- B 60 W'!$C$8:$AZ$8,0))),0,INDEX('Stock Model- B 60 W'!$C$9:$AZ$53,MATCH($B30,'Stock Model- B 60 W'!$B$9:$B$53,0),MATCH(($B30-AG$4+1),'Stock Model- B 60 W'!$C$8:$AZ$8,0)))</f>
        <v>0</v>
      </c>
      <c r="AH30" s="128">
        <f>IF(ISNA(INDEX('Stock Model- B 60 W'!$C$9:$AZ$53,MATCH($B30,'Stock Model- B 60 W'!$B$9:$B$53,0),MATCH(($B30-AH$4+1),'Stock Model- B 60 W'!$C$8:$AZ$8,0))),0,INDEX('Stock Model- B 60 W'!$C$9:$AZ$53,MATCH($B30,'Stock Model- B 60 W'!$B$9:$B$53,0),MATCH(($B30-AH$4+1),'Stock Model- B 60 W'!$C$8:$AZ$8,0)))</f>
        <v>0</v>
      </c>
      <c r="AI30" s="128">
        <f>IF(ISNA(INDEX('Stock Model- B 60 W'!$C$9:$AZ$53,MATCH($B30,'Stock Model- B 60 W'!$B$9:$B$53,0),MATCH(($B30-AI$4+1),'Stock Model- B 60 W'!$C$8:$AZ$8,0))),0,INDEX('Stock Model- B 60 W'!$C$9:$AZ$53,MATCH($B30,'Stock Model- B 60 W'!$B$9:$B$53,0),MATCH(($B30-AI$4+1),'Stock Model- B 60 W'!$C$8:$AZ$8,0)))</f>
        <v>0</v>
      </c>
      <c r="AJ30" s="128">
        <f>IF(ISNA(INDEX('Stock Model- B 60 W'!$C$9:$AZ$53,MATCH($B30,'Stock Model- B 60 W'!$B$9:$B$53,0),MATCH(($B30-AJ$4+1),'Stock Model- B 60 W'!$C$8:$AZ$8,0))),0,INDEX('Stock Model- B 60 W'!$C$9:$AZ$53,MATCH($B30,'Stock Model- B 60 W'!$B$9:$B$53,0),MATCH(($B30-AJ$4+1),'Stock Model- B 60 W'!$C$8:$AZ$8,0)))</f>
        <v>0</v>
      </c>
      <c r="AK30" s="128">
        <f>IF(ISNA(INDEX('Stock Model- B 60 W'!$C$9:$AZ$53,MATCH($B30,'Stock Model- B 60 W'!$B$9:$B$53,0),MATCH(($B30-AK$4+1),'Stock Model- B 60 W'!$C$8:$AZ$8,0))),0,INDEX('Stock Model- B 60 W'!$C$9:$AZ$53,MATCH($B30,'Stock Model- B 60 W'!$B$9:$B$53,0),MATCH(($B30-AK$4+1),'Stock Model- B 60 W'!$C$8:$AZ$8,0)))</f>
        <v>0</v>
      </c>
      <c r="AL30" s="128">
        <f>IF(ISNA(INDEX('Stock Model- B 60 W'!$C$9:$AZ$53,MATCH($B30,'Stock Model- B 60 W'!$B$9:$B$53,0),MATCH(($B30-AL$4+1),'Stock Model- B 60 W'!$C$8:$AZ$8,0))),0,INDEX('Stock Model- B 60 W'!$C$9:$AZ$53,MATCH($B30,'Stock Model- B 60 W'!$B$9:$B$53,0),MATCH(($B30-AL$4+1),'Stock Model- B 60 W'!$C$8:$AZ$8,0)))</f>
        <v>0</v>
      </c>
      <c r="AM30" s="128">
        <f>IF(ISNA(INDEX('Stock Model- B 60 W'!$C$9:$AZ$53,MATCH($B30,'Stock Model- B 60 W'!$B$9:$B$53,0),MATCH(($B30-AM$4+1),'Stock Model- B 60 W'!$C$8:$AZ$8,0))),0,INDEX('Stock Model- B 60 W'!$C$9:$AZ$53,MATCH($B30,'Stock Model- B 60 W'!$B$9:$B$53,0),MATCH(($B30-AM$4+1),'Stock Model- B 60 W'!$C$8:$AZ$8,0)))</f>
        <v>0</v>
      </c>
      <c r="AN30" s="128">
        <f>IF(ISNA(INDEX('Stock Model- B 60 W'!$C$9:$AZ$53,MATCH($B30,'Stock Model- B 60 W'!$B$9:$B$53,0),MATCH(($B30-AN$4+1),'Stock Model- B 60 W'!$C$8:$AZ$8,0))),0,INDEX('Stock Model- B 60 W'!$C$9:$AZ$53,MATCH($B30,'Stock Model- B 60 W'!$B$9:$B$53,0),MATCH(($B30-AN$4+1),'Stock Model- B 60 W'!$C$8:$AZ$8,0)))</f>
        <v>0</v>
      </c>
      <c r="AO30" s="128">
        <f>IF(ISNA(INDEX('Stock Model- B 60 W'!$C$9:$AZ$53,MATCH($B30,'Stock Model- B 60 W'!$B$9:$B$53,0),MATCH(($B30-AO$4+1),'Stock Model- B 60 W'!$C$8:$AZ$8,0))),0,INDEX('Stock Model- B 60 W'!$C$9:$AZ$53,MATCH($B30,'Stock Model- B 60 W'!$B$9:$B$53,0),MATCH(($B30-AO$4+1),'Stock Model- B 60 W'!$C$8:$AZ$8,0)))</f>
        <v>0</v>
      </c>
      <c r="AP30" s="128">
        <f>IF(ISNA(INDEX('Stock Model- B 60 W'!$C$9:$AZ$53,MATCH($B30,'Stock Model- B 60 W'!$B$9:$B$53,0),MATCH(($B30-AP$4+1),'Stock Model- B 60 W'!$C$8:$AZ$8,0))),0,INDEX('Stock Model- B 60 W'!$C$9:$AZ$53,MATCH($B30,'Stock Model- B 60 W'!$B$9:$B$53,0),MATCH(($B30-AP$4+1),'Stock Model- B 60 W'!$C$8:$AZ$8,0)))</f>
        <v>0</v>
      </c>
      <c r="AQ30" s="128">
        <f>IF(ISNA(INDEX('Stock Model- B 60 W'!$C$9:$AZ$53,MATCH($B30,'Stock Model- B 60 W'!$B$9:$B$53,0),MATCH(($B30-AQ$4+1),'Stock Model- B 60 W'!$C$8:$AZ$8,0))),0,INDEX('Stock Model- B 60 W'!$C$9:$AZ$53,MATCH($B30,'Stock Model- B 60 W'!$B$9:$B$53,0),MATCH(($B30-AQ$4+1),'Stock Model- B 60 W'!$C$8:$AZ$8,0)))</f>
        <v>0</v>
      </c>
      <c r="AR30" s="128">
        <f>IF(ISNA(INDEX('Stock Model- B 60 W'!$C$9:$AZ$53,MATCH($B30,'Stock Model- B 60 W'!$B$9:$B$53,0),MATCH(($B30-AR$4+1),'Stock Model- B 60 W'!$C$8:$AZ$8,0))),0,INDEX('Stock Model- B 60 W'!$C$9:$AZ$53,MATCH($B30,'Stock Model- B 60 W'!$B$9:$B$53,0),MATCH(($B30-AR$4+1),'Stock Model- B 60 W'!$C$8:$AZ$8,0)))</f>
        <v>0</v>
      </c>
      <c r="AS30" s="128">
        <f>IF(ISNA(INDEX('Stock Model- B 60 W'!$C$9:$AZ$53,MATCH($B30,'Stock Model- B 60 W'!$B$9:$B$53,0),MATCH(($B30-AS$4+1),'Stock Model- B 60 W'!$C$8:$AZ$8,0))),0,INDEX('Stock Model- B 60 W'!$C$9:$AZ$53,MATCH($B30,'Stock Model- B 60 W'!$B$9:$B$53,0),MATCH(($B30-AS$4+1),'Stock Model- B 60 W'!$C$8:$AZ$8,0)))</f>
        <v>0</v>
      </c>
      <c r="AT30" s="128">
        <f>IF(ISNA(INDEX('Stock Model- B 60 W'!$C$9:$AZ$53,MATCH($B30,'Stock Model- B 60 W'!$B$9:$B$53,0),MATCH(($B30-AT$4+1),'Stock Model- B 60 W'!$C$8:$AZ$8,0))),0,INDEX('Stock Model- B 60 W'!$C$9:$AZ$53,MATCH($B30,'Stock Model- B 60 W'!$B$9:$B$53,0),MATCH(($B30-AT$4+1),'Stock Model- B 60 W'!$C$8:$AZ$8,0)))</f>
        <v>0</v>
      </c>
      <c r="AU30" s="128">
        <f>IF(ISNA(INDEX('Stock Model- B 60 W'!$C$9:$AZ$53,MATCH($B30,'Stock Model- B 60 W'!$B$9:$B$53,0),MATCH(($B30-AU$4+1),'Stock Model- B 60 W'!$C$8:$AZ$8,0))),0,INDEX('Stock Model- B 60 W'!$C$9:$AZ$53,MATCH($B30,'Stock Model- B 60 W'!$B$9:$B$53,0),MATCH(($B30-AU$4+1),'Stock Model- B 60 W'!$C$8:$AZ$8,0)))</f>
        <v>0</v>
      </c>
      <c r="AV30" s="109">
        <f t="shared" ca="1" si="2"/>
        <v>7811335.5930237221</v>
      </c>
      <c r="AW30" s="109" t="str">
        <f ca="1">IF(AV30=SUM('Stock Model- B 60 W'!C34:AZ34),"OK","Error")</f>
        <v>OK</v>
      </c>
    </row>
    <row r="31" spans="1:49">
      <c r="A31" s="214"/>
      <c r="B31" s="109">
        <f>'Stock Model- B 60 W'!B35</f>
        <v>2016</v>
      </c>
      <c r="C31" s="128">
        <f ca="1">IF(ISNA(INDEX('Stock Model- B 60 W'!$C$9:$AZ$53,MATCH($B31,'Stock Model- B 60 W'!$B$9:$B$53,0),MATCH(($B31-C$4+1),'Stock Model- B 60 W'!$C$8:$AZ$8,0))),0,INDEX('Stock Model- B 60 W'!$C$9:$AZ$53,MATCH($B31,'Stock Model- B 60 W'!$B$9:$B$53,0),MATCH(($B31-C$4+1),'Stock Model- B 60 W'!$C$8:$AZ$8,0)))</f>
        <v>0</v>
      </c>
      <c r="D31" s="128">
        <f ca="1">IF(ISNA(INDEX('Stock Model- B 60 W'!$C$9:$AZ$53,MATCH($B31,'Stock Model- B 60 W'!$B$9:$B$53,0),MATCH(($B31-D$4+1),'Stock Model- B 60 W'!$C$8:$AZ$8,0))),0,INDEX('Stock Model- B 60 W'!$C$9:$AZ$53,MATCH($B31,'Stock Model- B 60 W'!$B$9:$B$53,0),MATCH(($B31-D$4+1),'Stock Model- B 60 W'!$C$8:$AZ$8,0)))</f>
        <v>0</v>
      </c>
      <c r="E31" s="128">
        <f ca="1">IF(ISNA(INDEX('Stock Model- B 60 W'!$C$9:$AZ$53,MATCH($B31,'Stock Model- B 60 W'!$B$9:$B$53,0),MATCH(($B31-E$4+1),'Stock Model- B 60 W'!$C$8:$AZ$8,0))),0,INDEX('Stock Model- B 60 W'!$C$9:$AZ$53,MATCH($B31,'Stock Model- B 60 W'!$B$9:$B$53,0),MATCH(($B31-E$4+1),'Stock Model- B 60 W'!$C$8:$AZ$8,0)))</f>
        <v>0</v>
      </c>
      <c r="F31" s="128">
        <f ca="1">IF(ISNA(INDEX('Stock Model- B 60 W'!$C$9:$AZ$53,MATCH($B31,'Stock Model- B 60 W'!$B$9:$B$53,0),MATCH(($B31-F$4+1),'Stock Model- B 60 W'!$C$8:$AZ$8,0))),0,INDEX('Stock Model- B 60 W'!$C$9:$AZ$53,MATCH($B31,'Stock Model- B 60 W'!$B$9:$B$53,0),MATCH(($B31-F$4+1),'Stock Model- B 60 W'!$C$8:$AZ$8,0)))</f>
        <v>0</v>
      </c>
      <c r="G31" s="128">
        <f ca="1">IF(ISNA(INDEX('Stock Model- B 60 W'!$C$9:$AZ$53,MATCH($B31,'Stock Model- B 60 W'!$B$9:$B$53,0),MATCH(($B31-G$4+1),'Stock Model- B 60 W'!$C$8:$AZ$8,0))),0,INDEX('Stock Model- B 60 W'!$C$9:$AZ$53,MATCH($B31,'Stock Model- B 60 W'!$B$9:$B$53,0),MATCH(($B31-G$4+1),'Stock Model- B 60 W'!$C$8:$AZ$8,0)))</f>
        <v>0</v>
      </c>
      <c r="H31" s="128">
        <f ca="1">IF(ISNA(INDEX('Stock Model- B 60 W'!$C$9:$AZ$53,MATCH($B31,'Stock Model- B 60 W'!$B$9:$B$53,0),MATCH(($B31-H$4+1),'Stock Model- B 60 W'!$C$8:$AZ$8,0))),0,INDEX('Stock Model- B 60 W'!$C$9:$AZ$53,MATCH($B31,'Stock Model- B 60 W'!$B$9:$B$53,0),MATCH(($B31-H$4+1),'Stock Model- B 60 W'!$C$8:$AZ$8,0)))</f>
        <v>0</v>
      </c>
      <c r="I31" s="128">
        <f ca="1">IF(ISNA(INDEX('Stock Model- B 60 W'!$C$9:$AZ$53,MATCH($B31,'Stock Model- B 60 W'!$B$9:$B$53,0),MATCH(($B31-I$4+1),'Stock Model- B 60 W'!$C$8:$AZ$8,0))),0,INDEX('Stock Model- B 60 W'!$C$9:$AZ$53,MATCH($B31,'Stock Model- B 60 W'!$B$9:$B$53,0),MATCH(($B31-I$4+1),'Stock Model- B 60 W'!$C$8:$AZ$8,0)))</f>
        <v>0</v>
      </c>
      <c r="J31" s="128">
        <f ca="1">IF(ISNA(INDEX('Stock Model- B 60 W'!$C$9:$AZ$53,MATCH($B31,'Stock Model- B 60 W'!$B$9:$B$53,0),MATCH(($B31-J$4+1),'Stock Model- B 60 W'!$C$8:$AZ$8,0))),0,INDEX('Stock Model- B 60 W'!$C$9:$AZ$53,MATCH($B31,'Stock Model- B 60 W'!$B$9:$B$53,0),MATCH(($B31-J$4+1),'Stock Model- B 60 W'!$C$8:$AZ$8,0)))</f>
        <v>0</v>
      </c>
      <c r="K31" s="128">
        <f ca="1">IF(ISNA(INDEX('Stock Model- B 60 W'!$C$9:$AZ$53,MATCH($B31,'Stock Model- B 60 W'!$B$9:$B$53,0),MATCH(($B31-K$4+1),'Stock Model- B 60 W'!$C$8:$AZ$8,0))),0,INDEX('Stock Model- B 60 W'!$C$9:$AZ$53,MATCH($B31,'Stock Model- B 60 W'!$B$9:$B$53,0),MATCH(($B31-K$4+1),'Stock Model- B 60 W'!$C$8:$AZ$8,0)))</f>
        <v>0</v>
      </c>
      <c r="L31" s="128">
        <f ca="1">IF(ISNA(INDEX('Stock Model- B 60 W'!$C$9:$AZ$53,MATCH($B31,'Stock Model- B 60 W'!$B$9:$B$53,0),MATCH(($B31-L$4+1),'Stock Model- B 60 W'!$C$8:$AZ$8,0))),0,INDEX('Stock Model- B 60 W'!$C$9:$AZ$53,MATCH($B31,'Stock Model- B 60 W'!$B$9:$B$53,0),MATCH(($B31-L$4+1),'Stock Model- B 60 W'!$C$8:$AZ$8,0)))</f>
        <v>0</v>
      </c>
      <c r="M31" s="128">
        <f ca="1">IF(ISNA(INDEX('Stock Model- B 60 W'!$C$9:$AZ$53,MATCH($B31,'Stock Model- B 60 W'!$B$9:$B$53,0),MATCH(($B31-M$4+1),'Stock Model- B 60 W'!$C$8:$AZ$8,0))),0,INDEX('Stock Model- B 60 W'!$C$9:$AZ$53,MATCH($B31,'Stock Model- B 60 W'!$B$9:$B$53,0),MATCH(($B31-M$4+1),'Stock Model- B 60 W'!$C$8:$AZ$8,0)))</f>
        <v>0</v>
      </c>
      <c r="N31" s="128">
        <f ca="1">IF(ISNA(INDEX('Stock Model- B 60 W'!$C$9:$AZ$53,MATCH($B31,'Stock Model- B 60 W'!$B$9:$B$53,0),MATCH(($B31-N$4+1),'Stock Model- B 60 W'!$C$8:$AZ$8,0))),0,INDEX('Stock Model- B 60 W'!$C$9:$AZ$53,MATCH($B31,'Stock Model- B 60 W'!$B$9:$B$53,0),MATCH(($B31-N$4+1),'Stock Model- B 60 W'!$C$8:$AZ$8,0)))</f>
        <v>0</v>
      </c>
      <c r="O31" s="128">
        <f ca="1">IF(ISNA(INDEX('Stock Model- B 60 W'!$C$9:$AZ$53,MATCH($B31,'Stock Model- B 60 W'!$B$9:$B$53,0),MATCH(($B31-O$4+1),'Stock Model- B 60 W'!$C$8:$AZ$8,0))),0,INDEX('Stock Model- B 60 W'!$C$9:$AZ$53,MATCH($B31,'Stock Model- B 60 W'!$B$9:$B$53,0),MATCH(($B31-O$4+1),'Stock Model- B 60 W'!$C$8:$AZ$8,0)))</f>
        <v>0</v>
      </c>
      <c r="P31" s="128">
        <f ca="1">IF(ISNA(INDEX('Stock Model- B 60 W'!$C$9:$AZ$53,MATCH($B31,'Stock Model- B 60 W'!$B$9:$B$53,0),MATCH(($B31-P$4+1),'Stock Model- B 60 W'!$C$8:$AZ$8,0))),0,INDEX('Stock Model- B 60 W'!$C$9:$AZ$53,MATCH($B31,'Stock Model- B 60 W'!$B$9:$B$53,0),MATCH(($B31-P$4+1),'Stock Model- B 60 W'!$C$8:$AZ$8,0)))</f>
        <v>0</v>
      </c>
      <c r="Q31" s="128">
        <f ca="1">IF(ISNA(INDEX('Stock Model- B 60 W'!$C$9:$AZ$53,MATCH($B31,'Stock Model- B 60 W'!$B$9:$B$53,0),MATCH(($B31-Q$4+1),'Stock Model- B 60 W'!$C$8:$AZ$8,0))),0,INDEX('Stock Model- B 60 W'!$C$9:$AZ$53,MATCH($B31,'Stock Model- B 60 W'!$B$9:$B$53,0),MATCH(($B31-Q$4+1),'Stock Model- B 60 W'!$C$8:$AZ$8,0)))</f>
        <v>0</v>
      </c>
      <c r="R31" s="128">
        <f ca="1">IF(ISNA(INDEX('Stock Model- B 60 W'!$C$9:$AZ$53,MATCH($B31,'Stock Model- B 60 W'!$B$9:$B$53,0),MATCH(($B31-R$4+1),'Stock Model- B 60 W'!$C$8:$AZ$8,0))),0,INDEX('Stock Model- B 60 W'!$C$9:$AZ$53,MATCH($B31,'Stock Model- B 60 W'!$B$9:$B$53,0),MATCH(($B31-R$4+1),'Stock Model- B 60 W'!$C$8:$AZ$8,0)))</f>
        <v>0</v>
      </c>
      <c r="S31" s="128">
        <f ca="1">IF(ISNA(INDEX('Stock Model- B 60 W'!$C$9:$AZ$53,MATCH($B31,'Stock Model- B 60 W'!$B$9:$B$53,0),MATCH(($B31-S$4+1),'Stock Model- B 60 W'!$C$8:$AZ$8,0))),0,INDEX('Stock Model- B 60 W'!$C$9:$AZ$53,MATCH($B31,'Stock Model- B 60 W'!$B$9:$B$53,0),MATCH(($B31-S$4+1),'Stock Model- B 60 W'!$C$8:$AZ$8,0)))</f>
        <v>0</v>
      </c>
      <c r="T31" s="128">
        <f ca="1">IF(ISNA(INDEX('Stock Model- B 60 W'!$C$9:$AZ$53,MATCH($B31,'Stock Model- B 60 W'!$B$9:$B$53,0),MATCH(($B31-T$4+1),'Stock Model- B 60 W'!$C$8:$AZ$8,0))),0,INDEX('Stock Model- B 60 W'!$C$9:$AZ$53,MATCH($B31,'Stock Model- B 60 W'!$B$9:$B$53,0),MATCH(($B31-T$4+1),'Stock Model- B 60 W'!$C$8:$AZ$8,0)))</f>
        <v>0</v>
      </c>
      <c r="U31" s="128">
        <f ca="1">IF(ISNA(INDEX('Stock Model- B 60 W'!$C$9:$AZ$53,MATCH($B31,'Stock Model- B 60 W'!$B$9:$B$53,0),MATCH(($B31-U$4+1),'Stock Model- B 60 W'!$C$8:$AZ$8,0))),0,INDEX('Stock Model- B 60 W'!$C$9:$AZ$53,MATCH($B31,'Stock Model- B 60 W'!$B$9:$B$53,0),MATCH(($B31-U$4+1),'Stock Model- B 60 W'!$C$8:$AZ$8,0)))</f>
        <v>0</v>
      </c>
      <c r="V31" s="128">
        <f ca="1">IF(ISNA(INDEX('Stock Model- B 60 W'!$C$9:$AZ$53,MATCH($B31,'Stock Model- B 60 W'!$B$9:$B$53,0),MATCH(($B31-V$4+1),'Stock Model- B 60 W'!$C$8:$AZ$8,0))),0,INDEX('Stock Model- B 60 W'!$C$9:$AZ$53,MATCH($B31,'Stock Model- B 60 W'!$B$9:$B$53,0),MATCH(($B31-V$4+1),'Stock Model- B 60 W'!$C$8:$AZ$8,0)))</f>
        <v>0</v>
      </c>
      <c r="W31" s="128">
        <f ca="1">IF(ISNA(INDEX('Stock Model- B 60 W'!$C$9:$AZ$53,MATCH($B31,'Stock Model- B 60 W'!$B$9:$B$53,0),MATCH(($B31-W$4+1),'Stock Model- B 60 W'!$C$8:$AZ$8,0))),0,INDEX('Stock Model- B 60 W'!$C$9:$AZ$53,MATCH($B31,'Stock Model- B 60 W'!$B$9:$B$53,0),MATCH(($B31-W$4+1),'Stock Model- B 60 W'!$C$8:$AZ$8,0)))</f>
        <v>0</v>
      </c>
      <c r="X31" s="128">
        <f ca="1">IF(ISNA(INDEX('Stock Model- B 60 W'!$C$9:$AZ$53,MATCH($B31,'Stock Model- B 60 W'!$B$9:$B$53,0),MATCH(($B31-X$4+1),'Stock Model- B 60 W'!$C$8:$AZ$8,0))),0,INDEX('Stock Model- B 60 W'!$C$9:$AZ$53,MATCH($B31,'Stock Model- B 60 W'!$B$9:$B$53,0),MATCH(($B31-X$4+1),'Stock Model- B 60 W'!$C$8:$AZ$8,0)))</f>
        <v>0</v>
      </c>
      <c r="Y31" s="128">
        <f ca="1">IF(ISNA(INDEX('Stock Model- B 60 W'!$C$9:$AZ$53,MATCH($B31,'Stock Model- B 60 W'!$B$9:$B$53,0),MATCH(($B31-Y$4+1),'Stock Model- B 60 W'!$C$8:$AZ$8,0))),0,INDEX('Stock Model- B 60 W'!$C$9:$AZ$53,MATCH($B31,'Stock Model- B 60 W'!$B$9:$B$53,0),MATCH(($B31-Y$4+1),'Stock Model- B 60 W'!$C$8:$AZ$8,0)))</f>
        <v>0</v>
      </c>
      <c r="Z31" s="128">
        <f ca="1">IF(ISNA(INDEX('Stock Model- B 60 W'!$C$9:$AZ$53,MATCH($B31,'Stock Model- B 60 W'!$B$9:$B$53,0),MATCH(($B31-Z$4+1),'Stock Model- B 60 W'!$C$8:$AZ$8,0))),0,INDEX('Stock Model- B 60 W'!$C$9:$AZ$53,MATCH($B31,'Stock Model- B 60 W'!$B$9:$B$53,0),MATCH(($B31-Z$4+1),'Stock Model- B 60 W'!$C$8:$AZ$8,0)))</f>
        <v>1945483.8208555551</v>
      </c>
      <c r="AA31" s="128">
        <f ca="1">IF(ISNA(INDEX('Stock Model- B 60 W'!$C$9:$AZ$53,MATCH($B31,'Stock Model- B 60 W'!$B$9:$B$53,0),MATCH(($B31-AA$4+1),'Stock Model- B 60 W'!$C$8:$AZ$8,0))),0,INDEX('Stock Model- B 60 W'!$C$9:$AZ$53,MATCH($B31,'Stock Model- B 60 W'!$B$9:$B$53,0),MATCH(($B31-AA$4+1),'Stock Model- B 60 W'!$C$8:$AZ$8,0)))</f>
        <v>1960074.949511972</v>
      </c>
      <c r="AB31" s="128">
        <f ca="1">IF(ISNA(INDEX('Stock Model- B 60 W'!$C$9:$AZ$53,MATCH($B31,'Stock Model- B 60 W'!$B$9:$B$53,0),MATCH(($B31-AB$4+1),'Stock Model- B 60 W'!$C$8:$AZ$8,0))),0,INDEX('Stock Model- B 60 W'!$C$9:$AZ$53,MATCH($B31,'Stock Model- B 60 W'!$B$9:$B$53,0),MATCH(($B31-AB$4+1),'Stock Model- B 60 W'!$C$8:$AZ$8,0)))</f>
        <v>1974775.5116333116</v>
      </c>
      <c r="AC31" s="128">
        <f ca="1">IF(ISNA(INDEX('Stock Model- B 60 W'!$C$9:$AZ$53,MATCH($B31,'Stock Model- B 60 W'!$B$9:$B$53,0),MATCH(($B31-AC$4+1),'Stock Model- B 60 W'!$C$8:$AZ$8,0))),0,INDEX('Stock Model- B 60 W'!$C$9:$AZ$53,MATCH($B31,'Stock Model- B 60 W'!$B$9:$B$53,0),MATCH(($B31-AC$4+1),'Stock Model- B 60 W'!$C$8:$AZ$8,0)))</f>
        <v>1989586.327970562</v>
      </c>
      <c r="AD31" s="128">
        <f>IF(ISNA(INDEX('Stock Model- B 60 W'!$C$9:$AZ$53,MATCH($B31,'Stock Model- B 60 W'!$B$9:$B$53,0),MATCH(($B31-AD$4+1),'Stock Model- B 60 W'!$C$8:$AZ$8,0))),0,INDEX('Stock Model- B 60 W'!$C$9:$AZ$53,MATCH($B31,'Stock Model- B 60 W'!$B$9:$B$53,0),MATCH(($B31-AD$4+1),'Stock Model- B 60 W'!$C$8:$AZ$8,0)))</f>
        <v>0</v>
      </c>
      <c r="AE31" s="128">
        <f>IF(ISNA(INDEX('Stock Model- B 60 W'!$C$9:$AZ$53,MATCH($B31,'Stock Model- B 60 W'!$B$9:$B$53,0),MATCH(($B31-AE$4+1),'Stock Model- B 60 W'!$C$8:$AZ$8,0))),0,INDEX('Stock Model- B 60 W'!$C$9:$AZ$53,MATCH($B31,'Stock Model- B 60 W'!$B$9:$B$53,0),MATCH(($B31-AE$4+1),'Stock Model- B 60 W'!$C$8:$AZ$8,0)))</f>
        <v>0</v>
      </c>
      <c r="AF31" s="128">
        <f>IF(ISNA(INDEX('Stock Model- B 60 W'!$C$9:$AZ$53,MATCH($B31,'Stock Model- B 60 W'!$B$9:$B$53,0),MATCH(($B31-AF$4+1),'Stock Model- B 60 W'!$C$8:$AZ$8,0))),0,INDEX('Stock Model- B 60 W'!$C$9:$AZ$53,MATCH($B31,'Stock Model- B 60 W'!$B$9:$B$53,0),MATCH(($B31-AF$4+1),'Stock Model- B 60 W'!$C$8:$AZ$8,0)))</f>
        <v>0</v>
      </c>
      <c r="AG31" s="128">
        <f>IF(ISNA(INDEX('Stock Model- B 60 W'!$C$9:$AZ$53,MATCH($B31,'Stock Model- B 60 W'!$B$9:$B$53,0),MATCH(($B31-AG$4+1),'Stock Model- B 60 W'!$C$8:$AZ$8,0))),0,INDEX('Stock Model- B 60 W'!$C$9:$AZ$53,MATCH($B31,'Stock Model- B 60 W'!$B$9:$B$53,0),MATCH(($B31-AG$4+1),'Stock Model- B 60 W'!$C$8:$AZ$8,0)))</f>
        <v>0</v>
      </c>
      <c r="AH31" s="128">
        <f>IF(ISNA(INDEX('Stock Model- B 60 W'!$C$9:$AZ$53,MATCH($B31,'Stock Model- B 60 W'!$B$9:$B$53,0),MATCH(($B31-AH$4+1),'Stock Model- B 60 W'!$C$8:$AZ$8,0))),0,INDEX('Stock Model- B 60 W'!$C$9:$AZ$53,MATCH($B31,'Stock Model- B 60 W'!$B$9:$B$53,0),MATCH(($B31-AH$4+1),'Stock Model- B 60 W'!$C$8:$AZ$8,0)))</f>
        <v>0</v>
      </c>
      <c r="AI31" s="128">
        <f>IF(ISNA(INDEX('Stock Model- B 60 W'!$C$9:$AZ$53,MATCH($B31,'Stock Model- B 60 W'!$B$9:$B$53,0),MATCH(($B31-AI$4+1),'Stock Model- B 60 W'!$C$8:$AZ$8,0))),0,INDEX('Stock Model- B 60 W'!$C$9:$AZ$53,MATCH($B31,'Stock Model- B 60 W'!$B$9:$B$53,0),MATCH(($B31-AI$4+1),'Stock Model- B 60 W'!$C$8:$AZ$8,0)))</f>
        <v>0</v>
      </c>
      <c r="AJ31" s="128">
        <f>IF(ISNA(INDEX('Stock Model- B 60 W'!$C$9:$AZ$53,MATCH($B31,'Stock Model- B 60 W'!$B$9:$B$53,0),MATCH(($B31-AJ$4+1),'Stock Model- B 60 W'!$C$8:$AZ$8,0))),0,INDEX('Stock Model- B 60 W'!$C$9:$AZ$53,MATCH($B31,'Stock Model- B 60 W'!$B$9:$B$53,0),MATCH(($B31-AJ$4+1),'Stock Model- B 60 W'!$C$8:$AZ$8,0)))</f>
        <v>0</v>
      </c>
      <c r="AK31" s="128">
        <f>IF(ISNA(INDEX('Stock Model- B 60 W'!$C$9:$AZ$53,MATCH($B31,'Stock Model- B 60 W'!$B$9:$B$53,0),MATCH(($B31-AK$4+1),'Stock Model- B 60 W'!$C$8:$AZ$8,0))),0,INDEX('Stock Model- B 60 W'!$C$9:$AZ$53,MATCH($B31,'Stock Model- B 60 W'!$B$9:$B$53,0),MATCH(($B31-AK$4+1),'Stock Model- B 60 W'!$C$8:$AZ$8,0)))</f>
        <v>0</v>
      </c>
      <c r="AL31" s="128">
        <f>IF(ISNA(INDEX('Stock Model- B 60 W'!$C$9:$AZ$53,MATCH($B31,'Stock Model- B 60 W'!$B$9:$B$53,0),MATCH(($B31-AL$4+1),'Stock Model- B 60 W'!$C$8:$AZ$8,0))),0,INDEX('Stock Model- B 60 W'!$C$9:$AZ$53,MATCH($B31,'Stock Model- B 60 W'!$B$9:$B$53,0),MATCH(($B31-AL$4+1),'Stock Model- B 60 W'!$C$8:$AZ$8,0)))</f>
        <v>0</v>
      </c>
      <c r="AM31" s="128">
        <f>IF(ISNA(INDEX('Stock Model- B 60 W'!$C$9:$AZ$53,MATCH($B31,'Stock Model- B 60 W'!$B$9:$B$53,0),MATCH(($B31-AM$4+1),'Stock Model- B 60 W'!$C$8:$AZ$8,0))),0,INDEX('Stock Model- B 60 W'!$C$9:$AZ$53,MATCH($B31,'Stock Model- B 60 W'!$B$9:$B$53,0),MATCH(($B31-AM$4+1),'Stock Model- B 60 W'!$C$8:$AZ$8,0)))</f>
        <v>0</v>
      </c>
      <c r="AN31" s="128">
        <f>IF(ISNA(INDEX('Stock Model- B 60 W'!$C$9:$AZ$53,MATCH($B31,'Stock Model- B 60 W'!$B$9:$B$53,0),MATCH(($B31-AN$4+1),'Stock Model- B 60 W'!$C$8:$AZ$8,0))),0,INDEX('Stock Model- B 60 W'!$C$9:$AZ$53,MATCH($B31,'Stock Model- B 60 W'!$B$9:$B$53,0),MATCH(($B31-AN$4+1),'Stock Model- B 60 W'!$C$8:$AZ$8,0)))</f>
        <v>0</v>
      </c>
      <c r="AO31" s="128">
        <f>IF(ISNA(INDEX('Stock Model- B 60 W'!$C$9:$AZ$53,MATCH($B31,'Stock Model- B 60 W'!$B$9:$B$53,0),MATCH(($B31-AO$4+1),'Stock Model- B 60 W'!$C$8:$AZ$8,0))),0,INDEX('Stock Model- B 60 W'!$C$9:$AZ$53,MATCH($B31,'Stock Model- B 60 W'!$B$9:$B$53,0),MATCH(($B31-AO$4+1),'Stock Model- B 60 W'!$C$8:$AZ$8,0)))</f>
        <v>0</v>
      </c>
      <c r="AP31" s="128">
        <f>IF(ISNA(INDEX('Stock Model- B 60 W'!$C$9:$AZ$53,MATCH($B31,'Stock Model- B 60 W'!$B$9:$B$53,0),MATCH(($B31-AP$4+1),'Stock Model- B 60 W'!$C$8:$AZ$8,0))),0,INDEX('Stock Model- B 60 W'!$C$9:$AZ$53,MATCH($B31,'Stock Model- B 60 W'!$B$9:$B$53,0),MATCH(($B31-AP$4+1),'Stock Model- B 60 W'!$C$8:$AZ$8,0)))</f>
        <v>0</v>
      </c>
      <c r="AQ31" s="128">
        <f>IF(ISNA(INDEX('Stock Model- B 60 W'!$C$9:$AZ$53,MATCH($B31,'Stock Model- B 60 W'!$B$9:$B$53,0),MATCH(($B31-AQ$4+1),'Stock Model- B 60 W'!$C$8:$AZ$8,0))),0,INDEX('Stock Model- B 60 W'!$C$9:$AZ$53,MATCH($B31,'Stock Model- B 60 W'!$B$9:$B$53,0),MATCH(($B31-AQ$4+1),'Stock Model- B 60 W'!$C$8:$AZ$8,0)))</f>
        <v>0</v>
      </c>
      <c r="AR31" s="128">
        <f>IF(ISNA(INDEX('Stock Model- B 60 W'!$C$9:$AZ$53,MATCH($B31,'Stock Model- B 60 W'!$B$9:$B$53,0),MATCH(($B31-AR$4+1),'Stock Model- B 60 W'!$C$8:$AZ$8,0))),0,INDEX('Stock Model- B 60 W'!$C$9:$AZ$53,MATCH($B31,'Stock Model- B 60 W'!$B$9:$B$53,0),MATCH(($B31-AR$4+1),'Stock Model- B 60 W'!$C$8:$AZ$8,0)))</f>
        <v>0</v>
      </c>
      <c r="AS31" s="128">
        <f>IF(ISNA(INDEX('Stock Model- B 60 W'!$C$9:$AZ$53,MATCH($B31,'Stock Model- B 60 W'!$B$9:$B$53,0),MATCH(($B31-AS$4+1),'Stock Model- B 60 W'!$C$8:$AZ$8,0))),0,INDEX('Stock Model- B 60 W'!$C$9:$AZ$53,MATCH($B31,'Stock Model- B 60 W'!$B$9:$B$53,0),MATCH(($B31-AS$4+1),'Stock Model- B 60 W'!$C$8:$AZ$8,0)))</f>
        <v>0</v>
      </c>
      <c r="AT31" s="128">
        <f>IF(ISNA(INDEX('Stock Model- B 60 W'!$C$9:$AZ$53,MATCH($B31,'Stock Model- B 60 W'!$B$9:$B$53,0),MATCH(($B31-AT$4+1),'Stock Model- B 60 W'!$C$8:$AZ$8,0))),0,INDEX('Stock Model- B 60 W'!$C$9:$AZ$53,MATCH($B31,'Stock Model- B 60 W'!$B$9:$B$53,0),MATCH(($B31-AT$4+1),'Stock Model- B 60 W'!$C$8:$AZ$8,0)))</f>
        <v>0</v>
      </c>
      <c r="AU31" s="128">
        <f>IF(ISNA(INDEX('Stock Model- B 60 W'!$C$9:$AZ$53,MATCH($B31,'Stock Model- B 60 W'!$B$9:$B$53,0),MATCH(($B31-AU$4+1),'Stock Model- B 60 W'!$C$8:$AZ$8,0))),0,INDEX('Stock Model- B 60 W'!$C$9:$AZ$53,MATCH($B31,'Stock Model- B 60 W'!$B$9:$B$53,0),MATCH(($B31-AU$4+1),'Stock Model- B 60 W'!$C$8:$AZ$8,0)))</f>
        <v>0</v>
      </c>
      <c r="AV31" s="109">
        <f t="shared" ca="1" si="2"/>
        <v>7869920.6099714004</v>
      </c>
      <c r="AW31" s="109" t="str">
        <f ca="1">IF(AV31=SUM('Stock Model- B 60 W'!C35:AZ35),"OK","Error")</f>
        <v>OK</v>
      </c>
    </row>
    <row r="32" spans="1:49">
      <c r="A32" s="214"/>
      <c r="B32" s="109">
        <f>'Stock Model- B 60 W'!B36</f>
        <v>2017</v>
      </c>
      <c r="C32" s="128">
        <f ca="1">IF(ISNA(INDEX('Stock Model- B 60 W'!$C$9:$AZ$53,MATCH($B32,'Stock Model- B 60 W'!$B$9:$B$53,0),MATCH(($B32-C$4+1),'Stock Model- B 60 W'!$C$8:$AZ$8,0))),0,INDEX('Stock Model- B 60 W'!$C$9:$AZ$53,MATCH($B32,'Stock Model- B 60 W'!$B$9:$B$53,0),MATCH(($B32-C$4+1),'Stock Model- B 60 W'!$C$8:$AZ$8,0)))</f>
        <v>0</v>
      </c>
      <c r="D32" s="128">
        <f ca="1">IF(ISNA(INDEX('Stock Model- B 60 W'!$C$9:$AZ$53,MATCH($B32,'Stock Model- B 60 W'!$B$9:$B$53,0),MATCH(($B32-D$4+1),'Stock Model- B 60 W'!$C$8:$AZ$8,0))),0,INDEX('Stock Model- B 60 W'!$C$9:$AZ$53,MATCH($B32,'Stock Model- B 60 W'!$B$9:$B$53,0),MATCH(($B32-D$4+1),'Stock Model- B 60 W'!$C$8:$AZ$8,0)))</f>
        <v>0</v>
      </c>
      <c r="E32" s="128">
        <f ca="1">IF(ISNA(INDEX('Stock Model- B 60 W'!$C$9:$AZ$53,MATCH($B32,'Stock Model- B 60 W'!$B$9:$B$53,0),MATCH(($B32-E$4+1),'Stock Model- B 60 W'!$C$8:$AZ$8,0))),0,INDEX('Stock Model- B 60 W'!$C$9:$AZ$53,MATCH($B32,'Stock Model- B 60 W'!$B$9:$B$53,0),MATCH(($B32-E$4+1),'Stock Model- B 60 W'!$C$8:$AZ$8,0)))</f>
        <v>0</v>
      </c>
      <c r="F32" s="128">
        <f ca="1">IF(ISNA(INDEX('Stock Model- B 60 W'!$C$9:$AZ$53,MATCH($B32,'Stock Model- B 60 W'!$B$9:$B$53,0),MATCH(($B32-F$4+1),'Stock Model- B 60 W'!$C$8:$AZ$8,0))),0,INDEX('Stock Model- B 60 W'!$C$9:$AZ$53,MATCH($B32,'Stock Model- B 60 W'!$B$9:$B$53,0),MATCH(($B32-F$4+1),'Stock Model- B 60 W'!$C$8:$AZ$8,0)))</f>
        <v>0</v>
      </c>
      <c r="G32" s="128">
        <f ca="1">IF(ISNA(INDEX('Stock Model- B 60 W'!$C$9:$AZ$53,MATCH($B32,'Stock Model- B 60 W'!$B$9:$B$53,0),MATCH(($B32-G$4+1),'Stock Model- B 60 W'!$C$8:$AZ$8,0))),0,INDEX('Stock Model- B 60 W'!$C$9:$AZ$53,MATCH($B32,'Stock Model- B 60 W'!$B$9:$B$53,0),MATCH(($B32-G$4+1),'Stock Model- B 60 W'!$C$8:$AZ$8,0)))</f>
        <v>0</v>
      </c>
      <c r="H32" s="128">
        <f ca="1">IF(ISNA(INDEX('Stock Model- B 60 W'!$C$9:$AZ$53,MATCH($B32,'Stock Model- B 60 W'!$B$9:$B$53,0),MATCH(($B32-H$4+1),'Stock Model- B 60 W'!$C$8:$AZ$8,0))),0,INDEX('Stock Model- B 60 W'!$C$9:$AZ$53,MATCH($B32,'Stock Model- B 60 W'!$B$9:$B$53,0),MATCH(($B32-H$4+1),'Stock Model- B 60 W'!$C$8:$AZ$8,0)))</f>
        <v>0</v>
      </c>
      <c r="I32" s="128">
        <f ca="1">IF(ISNA(INDEX('Stock Model- B 60 W'!$C$9:$AZ$53,MATCH($B32,'Stock Model- B 60 W'!$B$9:$B$53,0),MATCH(($B32-I$4+1),'Stock Model- B 60 W'!$C$8:$AZ$8,0))),0,INDEX('Stock Model- B 60 W'!$C$9:$AZ$53,MATCH($B32,'Stock Model- B 60 W'!$B$9:$B$53,0),MATCH(($B32-I$4+1),'Stock Model- B 60 W'!$C$8:$AZ$8,0)))</f>
        <v>0</v>
      </c>
      <c r="J32" s="128">
        <f ca="1">IF(ISNA(INDEX('Stock Model- B 60 W'!$C$9:$AZ$53,MATCH($B32,'Stock Model- B 60 W'!$B$9:$B$53,0),MATCH(($B32-J$4+1),'Stock Model- B 60 W'!$C$8:$AZ$8,0))),0,INDEX('Stock Model- B 60 W'!$C$9:$AZ$53,MATCH($B32,'Stock Model- B 60 W'!$B$9:$B$53,0),MATCH(($B32-J$4+1),'Stock Model- B 60 W'!$C$8:$AZ$8,0)))</f>
        <v>0</v>
      </c>
      <c r="K32" s="128">
        <f ca="1">IF(ISNA(INDEX('Stock Model- B 60 W'!$C$9:$AZ$53,MATCH($B32,'Stock Model- B 60 W'!$B$9:$B$53,0),MATCH(($B32-K$4+1),'Stock Model- B 60 W'!$C$8:$AZ$8,0))),0,INDEX('Stock Model- B 60 W'!$C$9:$AZ$53,MATCH($B32,'Stock Model- B 60 W'!$B$9:$B$53,0),MATCH(($B32-K$4+1),'Stock Model- B 60 W'!$C$8:$AZ$8,0)))</f>
        <v>0</v>
      </c>
      <c r="L32" s="128">
        <f ca="1">IF(ISNA(INDEX('Stock Model- B 60 W'!$C$9:$AZ$53,MATCH($B32,'Stock Model- B 60 W'!$B$9:$B$53,0),MATCH(($B32-L$4+1),'Stock Model- B 60 W'!$C$8:$AZ$8,0))),0,INDEX('Stock Model- B 60 W'!$C$9:$AZ$53,MATCH($B32,'Stock Model- B 60 W'!$B$9:$B$53,0),MATCH(($B32-L$4+1),'Stock Model- B 60 W'!$C$8:$AZ$8,0)))</f>
        <v>0</v>
      </c>
      <c r="M32" s="128">
        <f ca="1">IF(ISNA(INDEX('Stock Model- B 60 W'!$C$9:$AZ$53,MATCH($B32,'Stock Model- B 60 W'!$B$9:$B$53,0),MATCH(($B32-M$4+1),'Stock Model- B 60 W'!$C$8:$AZ$8,0))),0,INDEX('Stock Model- B 60 W'!$C$9:$AZ$53,MATCH($B32,'Stock Model- B 60 W'!$B$9:$B$53,0),MATCH(($B32-M$4+1),'Stock Model- B 60 W'!$C$8:$AZ$8,0)))</f>
        <v>0</v>
      </c>
      <c r="N32" s="128">
        <f ca="1">IF(ISNA(INDEX('Stock Model- B 60 W'!$C$9:$AZ$53,MATCH($B32,'Stock Model- B 60 W'!$B$9:$B$53,0),MATCH(($B32-N$4+1),'Stock Model- B 60 W'!$C$8:$AZ$8,0))),0,INDEX('Stock Model- B 60 W'!$C$9:$AZ$53,MATCH($B32,'Stock Model- B 60 W'!$B$9:$B$53,0),MATCH(($B32-N$4+1),'Stock Model- B 60 W'!$C$8:$AZ$8,0)))</f>
        <v>0</v>
      </c>
      <c r="O32" s="128">
        <f ca="1">IF(ISNA(INDEX('Stock Model- B 60 W'!$C$9:$AZ$53,MATCH($B32,'Stock Model- B 60 W'!$B$9:$B$53,0),MATCH(($B32-O$4+1),'Stock Model- B 60 W'!$C$8:$AZ$8,0))),0,INDEX('Stock Model- B 60 W'!$C$9:$AZ$53,MATCH($B32,'Stock Model- B 60 W'!$B$9:$B$53,0),MATCH(($B32-O$4+1),'Stock Model- B 60 W'!$C$8:$AZ$8,0)))</f>
        <v>0</v>
      </c>
      <c r="P32" s="128">
        <f ca="1">IF(ISNA(INDEX('Stock Model- B 60 W'!$C$9:$AZ$53,MATCH($B32,'Stock Model- B 60 W'!$B$9:$B$53,0),MATCH(($B32-P$4+1),'Stock Model- B 60 W'!$C$8:$AZ$8,0))),0,INDEX('Stock Model- B 60 W'!$C$9:$AZ$53,MATCH($B32,'Stock Model- B 60 W'!$B$9:$B$53,0),MATCH(($B32-P$4+1),'Stock Model- B 60 W'!$C$8:$AZ$8,0)))</f>
        <v>0</v>
      </c>
      <c r="Q32" s="128">
        <f ca="1">IF(ISNA(INDEX('Stock Model- B 60 W'!$C$9:$AZ$53,MATCH($B32,'Stock Model- B 60 W'!$B$9:$B$53,0),MATCH(($B32-Q$4+1),'Stock Model- B 60 W'!$C$8:$AZ$8,0))),0,INDEX('Stock Model- B 60 W'!$C$9:$AZ$53,MATCH($B32,'Stock Model- B 60 W'!$B$9:$B$53,0),MATCH(($B32-Q$4+1),'Stock Model- B 60 W'!$C$8:$AZ$8,0)))</f>
        <v>0</v>
      </c>
      <c r="R32" s="128">
        <f ca="1">IF(ISNA(INDEX('Stock Model- B 60 W'!$C$9:$AZ$53,MATCH($B32,'Stock Model- B 60 W'!$B$9:$B$53,0),MATCH(($B32-R$4+1),'Stock Model- B 60 W'!$C$8:$AZ$8,0))),0,INDEX('Stock Model- B 60 W'!$C$9:$AZ$53,MATCH($B32,'Stock Model- B 60 W'!$B$9:$B$53,0),MATCH(($B32-R$4+1),'Stock Model- B 60 W'!$C$8:$AZ$8,0)))</f>
        <v>0</v>
      </c>
      <c r="S32" s="128">
        <f ca="1">IF(ISNA(INDEX('Stock Model- B 60 W'!$C$9:$AZ$53,MATCH($B32,'Stock Model- B 60 W'!$B$9:$B$53,0),MATCH(($B32-S$4+1),'Stock Model- B 60 W'!$C$8:$AZ$8,0))),0,INDEX('Stock Model- B 60 W'!$C$9:$AZ$53,MATCH($B32,'Stock Model- B 60 W'!$B$9:$B$53,0),MATCH(($B32-S$4+1),'Stock Model- B 60 W'!$C$8:$AZ$8,0)))</f>
        <v>0</v>
      </c>
      <c r="T32" s="128">
        <f ca="1">IF(ISNA(INDEX('Stock Model- B 60 W'!$C$9:$AZ$53,MATCH($B32,'Stock Model- B 60 W'!$B$9:$B$53,0),MATCH(($B32-T$4+1),'Stock Model- B 60 W'!$C$8:$AZ$8,0))),0,INDEX('Stock Model- B 60 W'!$C$9:$AZ$53,MATCH($B32,'Stock Model- B 60 W'!$B$9:$B$53,0),MATCH(($B32-T$4+1),'Stock Model- B 60 W'!$C$8:$AZ$8,0)))</f>
        <v>0</v>
      </c>
      <c r="U32" s="128">
        <f ca="1">IF(ISNA(INDEX('Stock Model- B 60 W'!$C$9:$AZ$53,MATCH($B32,'Stock Model- B 60 W'!$B$9:$B$53,0),MATCH(($B32-U$4+1),'Stock Model- B 60 W'!$C$8:$AZ$8,0))),0,INDEX('Stock Model- B 60 W'!$C$9:$AZ$53,MATCH($B32,'Stock Model- B 60 W'!$B$9:$B$53,0),MATCH(($B32-U$4+1),'Stock Model- B 60 W'!$C$8:$AZ$8,0)))</f>
        <v>0</v>
      </c>
      <c r="V32" s="128">
        <f ca="1">IF(ISNA(INDEX('Stock Model- B 60 W'!$C$9:$AZ$53,MATCH($B32,'Stock Model- B 60 W'!$B$9:$B$53,0),MATCH(($B32-V$4+1),'Stock Model- B 60 W'!$C$8:$AZ$8,0))),0,INDEX('Stock Model- B 60 W'!$C$9:$AZ$53,MATCH($B32,'Stock Model- B 60 W'!$B$9:$B$53,0),MATCH(($B32-V$4+1),'Stock Model- B 60 W'!$C$8:$AZ$8,0)))</f>
        <v>0</v>
      </c>
      <c r="W32" s="128">
        <f ca="1">IF(ISNA(INDEX('Stock Model- B 60 W'!$C$9:$AZ$53,MATCH($B32,'Stock Model- B 60 W'!$B$9:$B$53,0),MATCH(($B32-W$4+1),'Stock Model- B 60 W'!$C$8:$AZ$8,0))),0,INDEX('Stock Model- B 60 W'!$C$9:$AZ$53,MATCH($B32,'Stock Model- B 60 W'!$B$9:$B$53,0),MATCH(($B32-W$4+1),'Stock Model- B 60 W'!$C$8:$AZ$8,0)))</f>
        <v>0</v>
      </c>
      <c r="X32" s="128">
        <f ca="1">IF(ISNA(INDEX('Stock Model- B 60 W'!$C$9:$AZ$53,MATCH($B32,'Stock Model- B 60 W'!$B$9:$B$53,0),MATCH(($B32-X$4+1),'Stock Model- B 60 W'!$C$8:$AZ$8,0))),0,INDEX('Stock Model- B 60 W'!$C$9:$AZ$53,MATCH($B32,'Stock Model- B 60 W'!$B$9:$B$53,0),MATCH(($B32-X$4+1),'Stock Model- B 60 W'!$C$8:$AZ$8,0)))</f>
        <v>0</v>
      </c>
      <c r="Y32" s="128">
        <f ca="1">IF(ISNA(INDEX('Stock Model- B 60 W'!$C$9:$AZ$53,MATCH($B32,'Stock Model- B 60 W'!$B$9:$B$53,0),MATCH(($B32-Y$4+1),'Stock Model- B 60 W'!$C$8:$AZ$8,0))),0,INDEX('Stock Model- B 60 W'!$C$9:$AZ$53,MATCH($B32,'Stock Model- B 60 W'!$B$9:$B$53,0),MATCH(($B32-Y$4+1),'Stock Model- B 60 W'!$C$8:$AZ$8,0)))</f>
        <v>0</v>
      </c>
      <c r="Z32" s="128">
        <f ca="1">IF(ISNA(INDEX('Stock Model- B 60 W'!$C$9:$AZ$53,MATCH($B32,'Stock Model- B 60 W'!$B$9:$B$53,0),MATCH(($B32-Z$4+1),'Stock Model- B 60 W'!$C$8:$AZ$8,0))),0,INDEX('Stock Model- B 60 W'!$C$9:$AZ$53,MATCH($B32,'Stock Model- B 60 W'!$B$9:$B$53,0),MATCH(($B32-Z$4+1),'Stock Model- B 60 W'!$C$8:$AZ$8,0)))</f>
        <v>0</v>
      </c>
      <c r="AA32" s="128">
        <f ca="1">IF(ISNA(INDEX('Stock Model- B 60 W'!$C$9:$AZ$53,MATCH($B32,'Stock Model- B 60 W'!$B$9:$B$53,0),MATCH(($B32-AA$4+1),'Stock Model- B 60 W'!$C$8:$AZ$8,0))),0,INDEX('Stock Model- B 60 W'!$C$9:$AZ$53,MATCH($B32,'Stock Model- B 60 W'!$B$9:$B$53,0),MATCH(($B32-AA$4+1),'Stock Model- B 60 W'!$C$8:$AZ$8,0)))</f>
        <v>1960074.949511972</v>
      </c>
      <c r="AB32" s="128">
        <f ca="1">IF(ISNA(INDEX('Stock Model- B 60 W'!$C$9:$AZ$53,MATCH($B32,'Stock Model- B 60 W'!$B$9:$B$53,0),MATCH(($B32-AB$4+1),'Stock Model- B 60 W'!$C$8:$AZ$8,0))),0,INDEX('Stock Model- B 60 W'!$C$9:$AZ$53,MATCH($B32,'Stock Model- B 60 W'!$B$9:$B$53,0),MATCH(($B32-AB$4+1),'Stock Model- B 60 W'!$C$8:$AZ$8,0)))</f>
        <v>1974775.5116333116</v>
      </c>
      <c r="AC32" s="128">
        <f ca="1">IF(ISNA(INDEX('Stock Model- B 60 W'!$C$9:$AZ$53,MATCH($B32,'Stock Model- B 60 W'!$B$9:$B$53,0),MATCH(($B32-AC$4+1),'Stock Model- B 60 W'!$C$8:$AZ$8,0))),0,INDEX('Stock Model- B 60 W'!$C$9:$AZ$53,MATCH($B32,'Stock Model- B 60 W'!$B$9:$B$53,0),MATCH(($B32-AC$4+1),'Stock Model- B 60 W'!$C$8:$AZ$8,0)))</f>
        <v>1989586.327970562</v>
      </c>
      <c r="AD32" s="128">
        <f ca="1">IF(ISNA(INDEX('Stock Model- B 60 W'!$C$9:$AZ$53,MATCH($B32,'Stock Model- B 60 W'!$B$9:$B$53,0),MATCH(($B32-AD$4+1),'Stock Model- B 60 W'!$C$8:$AZ$8,0))),0,INDEX('Stock Model- B 60 W'!$C$9:$AZ$53,MATCH($B32,'Stock Model- B 60 W'!$B$9:$B$53,0),MATCH(($B32-AD$4+1),'Stock Model- B 60 W'!$C$8:$AZ$8,0)))</f>
        <v>2004508.2254303414</v>
      </c>
      <c r="AE32" s="128">
        <f>IF(ISNA(INDEX('Stock Model- B 60 W'!$C$9:$AZ$53,MATCH($B32,'Stock Model- B 60 W'!$B$9:$B$53,0),MATCH(($B32-AE$4+1),'Stock Model- B 60 W'!$C$8:$AZ$8,0))),0,INDEX('Stock Model- B 60 W'!$C$9:$AZ$53,MATCH($B32,'Stock Model- B 60 W'!$B$9:$B$53,0),MATCH(($B32-AE$4+1),'Stock Model- B 60 W'!$C$8:$AZ$8,0)))</f>
        <v>0</v>
      </c>
      <c r="AF32" s="128">
        <f>IF(ISNA(INDEX('Stock Model- B 60 W'!$C$9:$AZ$53,MATCH($B32,'Stock Model- B 60 W'!$B$9:$B$53,0),MATCH(($B32-AF$4+1),'Stock Model- B 60 W'!$C$8:$AZ$8,0))),0,INDEX('Stock Model- B 60 W'!$C$9:$AZ$53,MATCH($B32,'Stock Model- B 60 W'!$B$9:$B$53,0),MATCH(($B32-AF$4+1),'Stock Model- B 60 W'!$C$8:$AZ$8,0)))</f>
        <v>0</v>
      </c>
      <c r="AG32" s="128">
        <f>IF(ISNA(INDEX('Stock Model- B 60 W'!$C$9:$AZ$53,MATCH($B32,'Stock Model- B 60 W'!$B$9:$B$53,0),MATCH(($B32-AG$4+1),'Stock Model- B 60 W'!$C$8:$AZ$8,0))),0,INDEX('Stock Model- B 60 W'!$C$9:$AZ$53,MATCH($B32,'Stock Model- B 60 W'!$B$9:$B$53,0),MATCH(($B32-AG$4+1),'Stock Model- B 60 W'!$C$8:$AZ$8,0)))</f>
        <v>0</v>
      </c>
      <c r="AH32" s="128">
        <f>IF(ISNA(INDEX('Stock Model- B 60 W'!$C$9:$AZ$53,MATCH($B32,'Stock Model- B 60 W'!$B$9:$B$53,0),MATCH(($B32-AH$4+1),'Stock Model- B 60 W'!$C$8:$AZ$8,0))),0,INDEX('Stock Model- B 60 W'!$C$9:$AZ$53,MATCH($B32,'Stock Model- B 60 W'!$B$9:$B$53,0),MATCH(($B32-AH$4+1),'Stock Model- B 60 W'!$C$8:$AZ$8,0)))</f>
        <v>0</v>
      </c>
      <c r="AI32" s="128">
        <f>IF(ISNA(INDEX('Stock Model- B 60 W'!$C$9:$AZ$53,MATCH($B32,'Stock Model- B 60 W'!$B$9:$B$53,0),MATCH(($B32-AI$4+1),'Stock Model- B 60 W'!$C$8:$AZ$8,0))),0,INDEX('Stock Model- B 60 W'!$C$9:$AZ$53,MATCH($B32,'Stock Model- B 60 W'!$B$9:$B$53,0),MATCH(($B32-AI$4+1),'Stock Model- B 60 W'!$C$8:$AZ$8,0)))</f>
        <v>0</v>
      </c>
      <c r="AJ32" s="128">
        <f>IF(ISNA(INDEX('Stock Model- B 60 W'!$C$9:$AZ$53,MATCH($B32,'Stock Model- B 60 W'!$B$9:$B$53,0),MATCH(($B32-AJ$4+1),'Stock Model- B 60 W'!$C$8:$AZ$8,0))),0,INDEX('Stock Model- B 60 W'!$C$9:$AZ$53,MATCH($B32,'Stock Model- B 60 W'!$B$9:$B$53,0),MATCH(($B32-AJ$4+1),'Stock Model- B 60 W'!$C$8:$AZ$8,0)))</f>
        <v>0</v>
      </c>
      <c r="AK32" s="128">
        <f>IF(ISNA(INDEX('Stock Model- B 60 W'!$C$9:$AZ$53,MATCH($B32,'Stock Model- B 60 W'!$B$9:$B$53,0),MATCH(($B32-AK$4+1),'Stock Model- B 60 W'!$C$8:$AZ$8,0))),0,INDEX('Stock Model- B 60 W'!$C$9:$AZ$53,MATCH($B32,'Stock Model- B 60 W'!$B$9:$B$53,0),MATCH(($B32-AK$4+1),'Stock Model- B 60 W'!$C$8:$AZ$8,0)))</f>
        <v>0</v>
      </c>
      <c r="AL32" s="128">
        <f>IF(ISNA(INDEX('Stock Model- B 60 W'!$C$9:$AZ$53,MATCH($B32,'Stock Model- B 60 W'!$B$9:$B$53,0),MATCH(($B32-AL$4+1),'Stock Model- B 60 W'!$C$8:$AZ$8,0))),0,INDEX('Stock Model- B 60 W'!$C$9:$AZ$53,MATCH($B32,'Stock Model- B 60 W'!$B$9:$B$53,0),MATCH(($B32-AL$4+1),'Stock Model- B 60 W'!$C$8:$AZ$8,0)))</f>
        <v>0</v>
      </c>
      <c r="AM32" s="128">
        <f>IF(ISNA(INDEX('Stock Model- B 60 W'!$C$9:$AZ$53,MATCH($B32,'Stock Model- B 60 W'!$B$9:$B$53,0),MATCH(($B32-AM$4+1),'Stock Model- B 60 W'!$C$8:$AZ$8,0))),0,INDEX('Stock Model- B 60 W'!$C$9:$AZ$53,MATCH($B32,'Stock Model- B 60 W'!$B$9:$B$53,0),MATCH(($B32-AM$4+1),'Stock Model- B 60 W'!$C$8:$AZ$8,0)))</f>
        <v>0</v>
      </c>
      <c r="AN32" s="128">
        <f>IF(ISNA(INDEX('Stock Model- B 60 W'!$C$9:$AZ$53,MATCH($B32,'Stock Model- B 60 W'!$B$9:$B$53,0),MATCH(($B32-AN$4+1),'Stock Model- B 60 W'!$C$8:$AZ$8,0))),0,INDEX('Stock Model- B 60 W'!$C$9:$AZ$53,MATCH($B32,'Stock Model- B 60 W'!$B$9:$B$53,0),MATCH(($B32-AN$4+1),'Stock Model- B 60 W'!$C$8:$AZ$8,0)))</f>
        <v>0</v>
      </c>
      <c r="AO32" s="128">
        <f>IF(ISNA(INDEX('Stock Model- B 60 W'!$C$9:$AZ$53,MATCH($B32,'Stock Model- B 60 W'!$B$9:$B$53,0),MATCH(($B32-AO$4+1),'Stock Model- B 60 W'!$C$8:$AZ$8,0))),0,INDEX('Stock Model- B 60 W'!$C$9:$AZ$53,MATCH($B32,'Stock Model- B 60 W'!$B$9:$B$53,0),MATCH(($B32-AO$4+1),'Stock Model- B 60 W'!$C$8:$AZ$8,0)))</f>
        <v>0</v>
      </c>
      <c r="AP32" s="128">
        <f>IF(ISNA(INDEX('Stock Model- B 60 W'!$C$9:$AZ$53,MATCH($B32,'Stock Model- B 60 W'!$B$9:$B$53,0),MATCH(($B32-AP$4+1),'Stock Model- B 60 W'!$C$8:$AZ$8,0))),0,INDEX('Stock Model- B 60 W'!$C$9:$AZ$53,MATCH($B32,'Stock Model- B 60 W'!$B$9:$B$53,0),MATCH(($B32-AP$4+1),'Stock Model- B 60 W'!$C$8:$AZ$8,0)))</f>
        <v>0</v>
      </c>
      <c r="AQ32" s="128">
        <f>IF(ISNA(INDEX('Stock Model- B 60 W'!$C$9:$AZ$53,MATCH($B32,'Stock Model- B 60 W'!$B$9:$B$53,0),MATCH(($B32-AQ$4+1),'Stock Model- B 60 W'!$C$8:$AZ$8,0))),0,INDEX('Stock Model- B 60 W'!$C$9:$AZ$53,MATCH($B32,'Stock Model- B 60 W'!$B$9:$B$53,0),MATCH(($B32-AQ$4+1),'Stock Model- B 60 W'!$C$8:$AZ$8,0)))</f>
        <v>0</v>
      </c>
      <c r="AR32" s="128">
        <f>IF(ISNA(INDEX('Stock Model- B 60 W'!$C$9:$AZ$53,MATCH($B32,'Stock Model- B 60 W'!$B$9:$B$53,0),MATCH(($B32-AR$4+1),'Stock Model- B 60 W'!$C$8:$AZ$8,0))),0,INDEX('Stock Model- B 60 W'!$C$9:$AZ$53,MATCH($B32,'Stock Model- B 60 W'!$B$9:$B$53,0),MATCH(($B32-AR$4+1),'Stock Model- B 60 W'!$C$8:$AZ$8,0)))</f>
        <v>0</v>
      </c>
      <c r="AS32" s="128">
        <f>IF(ISNA(INDEX('Stock Model- B 60 W'!$C$9:$AZ$53,MATCH($B32,'Stock Model- B 60 W'!$B$9:$B$53,0),MATCH(($B32-AS$4+1),'Stock Model- B 60 W'!$C$8:$AZ$8,0))),0,INDEX('Stock Model- B 60 W'!$C$9:$AZ$53,MATCH($B32,'Stock Model- B 60 W'!$B$9:$B$53,0),MATCH(($B32-AS$4+1),'Stock Model- B 60 W'!$C$8:$AZ$8,0)))</f>
        <v>0</v>
      </c>
      <c r="AT32" s="128">
        <f>IF(ISNA(INDEX('Stock Model- B 60 W'!$C$9:$AZ$53,MATCH($B32,'Stock Model- B 60 W'!$B$9:$B$53,0),MATCH(($B32-AT$4+1),'Stock Model- B 60 W'!$C$8:$AZ$8,0))),0,INDEX('Stock Model- B 60 W'!$C$9:$AZ$53,MATCH($B32,'Stock Model- B 60 W'!$B$9:$B$53,0),MATCH(($B32-AT$4+1),'Stock Model- B 60 W'!$C$8:$AZ$8,0)))</f>
        <v>0</v>
      </c>
      <c r="AU32" s="128">
        <f>IF(ISNA(INDEX('Stock Model- B 60 W'!$C$9:$AZ$53,MATCH($B32,'Stock Model- B 60 W'!$B$9:$B$53,0),MATCH(($B32-AU$4+1),'Stock Model- B 60 W'!$C$8:$AZ$8,0))),0,INDEX('Stock Model- B 60 W'!$C$9:$AZ$53,MATCH($B32,'Stock Model- B 60 W'!$B$9:$B$53,0),MATCH(($B32-AU$4+1),'Stock Model- B 60 W'!$C$8:$AZ$8,0)))</f>
        <v>0</v>
      </c>
      <c r="AV32" s="109">
        <f t="shared" ca="1" si="2"/>
        <v>7928945.0145461876</v>
      </c>
      <c r="AW32" s="109" t="str">
        <f ca="1">IF(AV32=SUM('Stock Model- B 60 W'!C36:AZ36),"OK","Error")</f>
        <v>OK</v>
      </c>
    </row>
    <row r="33" spans="1:49">
      <c r="A33" s="214"/>
      <c r="B33" s="109">
        <f>'Stock Model- B 60 W'!B37</f>
        <v>2018</v>
      </c>
      <c r="C33" s="128">
        <f ca="1">IF(ISNA(INDEX('Stock Model- B 60 W'!$C$9:$AZ$53,MATCH($B33,'Stock Model- B 60 W'!$B$9:$B$53,0),MATCH(($B33-C$4+1),'Stock Model- B 60 W'!$C$8:$AZ$8,0))),0,INDEX('Stock Model- B 60 W'!$C$9:$AZ$53,MATCH($B33,'Stock Model- B 60 W'!$B$9:$B$53,0),MATCH(($B33-C$4+1),'Stock Model- B 60 W'!$C$8:$AZ$8,0)))</f>
        <v>0</v>
      </c>
      <c r="D33" s="128">
        <f ca="1">IF(ISNA(INDEX('Stock Model- B 60 W'!$C$9:$AZ$53,MATCH($B33,'Stock Model- B 60 W'!$B$9:$B$53,0),MATCH(($B33-D$4+1),'Stock Model- B 60 W'!$C$8:$AZ$8,0))),0,INDEX('Stock Model- B 60 W'!$C$9:$AZ$53,MATCH($B33,'Stock Model- B 60 W'!$B$9:$B$53,0),MATCH(($B33-D$4+1),'Stock Model- B 60 W'!$C$8:$AZ$8,0)))</f>
        <v>0</v>
      </c>
      <c r="E33" s="128">
        <f ca="1">IF(ISNA(INDEX('Stock Model- B 60 W'!$C$9:$AZ$53,MATCH($B33,'Stock Model- B 60 W'!$B$9:$B$53,0),MATCH(($B33-E$4+1),'Stock Model- B 60 W'!$C$8:$AZ$8,0))),0,INDEX('Stock Model- B 60 W'!$C$9:$AZ$53,MATCH($B33,'Stock Model- B 60 W'!$B$9:$B$53,0),MATCH(($B33-E$4+1),'Stock Model- B 60 W'!$C$8:$AZ$8,0)))</f>
        <v>0</v>
      </c>
      <c r="F33" s="128">
        <f ca="1">IF(ISNA(INDEX('Stock Model- B 60 W'!$C$9:$AZ$53,MATCH($B33,'Stock Model- B 60 W'!$B$9:$B$53,0),MATCH(($B33-F$4+1),'Stock Model- B 60 W'!$C$8:$AZ$8,0))),0,INDEX('Stock Model- B 60 W'!$C$9:$AZ$53,MATCH($B33,'Stock Model- B 60 W'!$B$9:$B$53,0),MATCH(($B33-F$4+1),'Stock Model- B 60 W'!$C$8:$AZ$8,0)))</f>
        <v>0</v>
      </c>
      <c r="G33" s="128">
        <f ca="1">IF(ISNA(INDEX('Stock Model- B 60 W'!$C$9:$AZ$53,MATCH($B33,'Stock Model- B 60 W'!$B$9:$B$53,0),MATCH(($B33-G$4+1),'Stock Model- B 60 W'!$C$8:$AZ$8,0))),0,INDEX('Stock Model- B 60 W'!$C$9:$AZ$53,MATCH($B33,'Stock Model- B 60 W'!$B$9:$B$53,0),MATCH(($B33-G$4+1),'Stock Model- B 60 W'!$C$8:$AZ$8,0)))</f>
        <v>0</v>
      </c>
      <c r="H33" s="128">
        <f ca="1">IF(ISNA(INDEX('Stock Model- B 60 W'!$C$9:$AZ$53,MATCH($B33,'Stock Model- B 60 W'!$B$9:$B$53,0),MATCH(($B33-H$4+1),'Stock Model- B 60 W'!$C$8:$AZ$8,0))),0,INDEX('Stock Model- B 60 W'!$C$9:$AZ$53,MATCH($B33,'Stock Model- B 60 W'!$B$9:$B$53,0),MATCH(($B33-H$4+1),'Stock Model- B 60 W'!$C$8:$AZ$8,0)))</f>
        <v>0</v>
      </c>
      <c r="I33" s="128">
        <f ca="1">IF(ISNA(INDEX('Stock Model- B 60 W'!$C$9:$AZ$53,MATCH($B33,'Stock Model- B 60 W'!$B$9:$B$53,0),MATCH(($B33-I$4+1),'Stock Model- B 60 W'!$C$8:$AZ$8,0))),0,INDEX('Stock Model- B 60 W'!$C$9:$AZ$53,MATCH($B33,'Stock Model- B 60 W'!$B$9:$B$53,0),MATCH(($B33-I$4+1),'Stock Model- B 60 W'!$C$8:$AZ$8,0)))</f>
        <v>0</v>
      </c>
      <c r="J33" s="128">
        <f ca="1">IF(ISNA(INDEX('Stock Model- B 60 W'!$C$9:$AZ$53,MATCH($B33,'Stock Model- B 60 W'!$B$9:$B$53,0),MATCH(($B33-J$4+1),'Stock Model- B 60 W'!$C$8:$AZ$8,0))),0,INDEX('Stock Model- B 60 W'!$C$9:$AZ$53,MATCH($B33,'Stock Model- B 60 W'!$B$9:$B$53,0),MATCH(($B33-J$4+1),'Stock Model- B 60 W'!$C$8:$AZ$8,0)))</f>
        <v>0</v>
      </c>
      <c r="K33" s="128">
        <f ca="1">IF(ISNA(INDEX('Stock Model- B 60 W'!$C$9:$AZ$53,MATCH($B33,'Stock Model- B 60 W'!$B$9:$B$53,0),MATCH(($B33-K$4+1),'Stock Model- B 60 W'!$C$8:$AZ$8,0))),0,INDEX('Stock Model- B 60 W'!$C$9:$AZ$53,MATCH($B33,'Stock Model- B 60 W'!$B$9:$B$53,0),MATCH(($B33-K$4+1),'Stock Model- B 60 W'!$C$8:$AZ$8,0)))</f>
        <v>0</v>
      </c>
      <c r="L33" s="128">
        <f ca="1">IF(ISNA(INDEX('Stock Model- B 60 W'!$C$9:$AZ$53,MATCH($B33,'Stock Model- B 60 W'!$B$9:$B$53,0),MATCH(($B33-L$4+1),'Stock Model- B 60 W'!$C$8:$AZ$8,0))),0,INDEX('Stock Model- B 60 W'!$C$9:$AZ$53,MATCH($B33,'Stock Model- B 60 W'!$B$9:$B$53,0),MATCH(($B33-L$4+1),'Stock Model- B 60 W'!$C$8:$AZ$8,0)))</f>
        <v>0</v>
      </c>
      <c r="M33" s="128">
        <f ca="1">IF(ISNA(INDEX('Stock Model- B 60 W'!$C$9:$AZ$53,MATCH($B33,'Stock Model- B 60 W'!$B$9:$B$53,0),MATCH(($B33-M$4+1),'Stock Model- B 60 W'!$C$8:$AZ$8,0))),0,INDEX('Stock Model- B 60 W'!$C$9:$AZ$53,MATCH($B33,'Stock Model- B 60 W'!$B$9:$B$53,0),MATCH(($B33-M$4+1),'Stock Model- B 60 W'!$C$8:$AZ$8,0)))</f>
        <v>0</v>
      </c>
      <c r="N33" s="128">
        <f ca="1">IF(ISNA(INDEX('Stock Model- B 60 W'!$C$9:$AZ$53,MATCH($B33,'Stock Model- B 60 W'!$B$9:$B$53,0),MATCH(($B33-N$4+1),'Stock Model- B 60 W'!$C$8:$AZ$8,0))),0,INDEX('Stock Model- B 60 W'!$C$9:$AZ$53,MATCH($B33,'Stock Model- B 60 W'!$B$9:$B$53,0),MATCH(($B33-N$4+1),'Stock Model- B 60 W'!$C$8:$AZ$8,0)))</f>
        <v>0</v>
      </c>
      <c r="O33" s="128">
        <f ca="1">IF(ISNA(INDEX('Stock Model- B 60 W'!$C$9:$AZ$53,MATCH($B33,'Stock Model- B 60 W'!$B$9:$B$53,0),MATCH(($B33-O$4+1),'Stock Model- B 60 W'!$C$8:$AZ$8,0))),0,INDEX('Stock Model- B 60 W'!$C$9:$AZ$53,MATCH($B33,'Stock Model- B 60 W'!$B$9:$B$53,0),MATCH(($B33-O$4+1),'Stock Model- B 60 W'!$C$8:$AZ$8,0)))</f>
        <v>0</v>
      </c>
      <c r="P33" s="128">
        <f ca="1">IF(ISNA(INDEX('Stock Model- B 60 W'!$C$9:$AZ$53,MATCH($B33,'Stock Model- B 60 W'!$B$9:$B$53,0),MATCH(($B33-P$4+1),'Stock Model- B 60 W'!$C$8:$AZ$8,0))),0,INDEX('Stock Model- B 60 W'!$C$9:$AZ$53,MATCH($B33,'Stock Model- B 60 W'!$B$9:$B$53,0),MATCH(($B33-P$4+1),'Stock Model- B 60 W'!$C$8:$AZ$8,0)))</f>
        <v>0</v>
      </c>
      <c r="Q33" s="128">
        <f ca="1">IF(ISNA(INDEX('Stock Model- B 60 W'!$C$9:$AZ$53,MATCH($B33,'Stock Model- B 60 W'!$B$9:$B$53,0),MATCH(($B33-Q$4+1),'Stock Model- B 60 W'!$C$8:$AZ$8,0))),0,INDEX('Stock Model- B 60 W'!$C$9:$AZ$53,MATCH($B33,'Stock Model- B 60 W'!$B$9:$B$53,0),MATCH(($B33-Q$4+1),'Stock Model- B 60 W'!$C$8:$AZ$8,0)))</f>
        <v>0</v>
      </c>
      <c r="R33" s="128">
        <f ca="1">IF(ISNA(INDEX('Stock Model- B 60 W'!$C$9:$AZ$53,MATCH($B33,'Stock Model- B 60 W'!$B$9:$B$53,0),MATCH(($B33-R$4+1),'Stock Model- B 60 W'!$C$8:$AZ$8,0))),0,INDEX('Stock Model- B 60 W'!$C$9:$AZ$53,MATCH($B33,'Stock Model- B 60 W'!$B$9:$B$53,0),MATCH(($B33-R$4+1),'Stock Model- B 60 W'!$C$8:$AZ$8,0)))</f>
        <v>0</v>
      </c>
      <c r="S33" s="128">
        <f ca="1">IF(ISNA(INDEX('Stock Model- B 60 W'!$C$9:$AZ$53,MATCH($B33,'Stock Model- B 60 W'!$B$9:$B$53,0),MATCH(($B33-S$4+1),'Stock Model- B 60 W'!$C$8:$AZ$8,0))),0,INDEX('Stock Model- B 60 W'!$C$9:$AZ$53,MATCH($B33,'Stock Model- B 60 W'!$B$9:$B$53,0),MATCH(($B33-S$4+1),'Stock Model- B 60 W'!$C$8:$AZ$8,0)))</f>
        <v>0</v>
      </c>
      <c r="T33" s="128">
        <f ca="1">IF(ISNA(INDEX('Stock Model- B 60 W'!$C$9:$AZ$53,MATCH($B33,'Stock Model- B 60 W'!$B$9:$B$53,0),MATCH(($B33-T$4+1),'Stock Model- B 60 W'!$C$8:$AZ$8,0))),0,INDEX('Stock Model- B 60 W'!$C$9:$AZ$53,MATCH($B33,'Stock Model- B 60 W'!$B$9:$B$53,0),MATCH(($B33-T$4+1),'Stock Model- B 60 W'!$C$8:$AZ$8,0)))</f>
        <v>0</v>
      </c>
      <c r="U33" s="128">
        <f ca="1">IF(ISNA(INDEX('Stock Model- B 60 W'!$C$9:$AZ$53,MATCH($B33,'Stock Model- B 60 W'!$B$9:$B$53,0),MATCH(($B33-U$4+1),'Stock Model- B 60 W'!$C$8:$AZ$8,0))),0,INDEX('Stock Model- B 60 W'!$C$9:$AZ$53,MATCH($B33,'Stock Model- B 60 W'!$B$9:$B$53,0),MATCH(($B33-U$4+1),'Stock Model- B 60 W'!$C$8:$AZ$8,0)))</f>
        <v>0</v>
      </c>
      <c r="V33" s="128">
        <f ca="1">IF(ISNA(INDEX('Stock Model- B 60 W'!$C$9:$AZ$53,MATCH($B33,'Stock Model- B 60 W'!$B$9:$B$53,0),MATCH(($B33-V$4+1),'Stock Model- B 60 W'!$C$8:$AZ$8,0))),0,INDEX('Stock Model- B 60 W'!$C$9:$AZ$53,MATCH($B33,'Stock Model- B 60 W'!$B$9:$B$53,0),MATCH(($B33-V$4+1),'Stock Model- B 60 W'!$C$8:$AZ$8,0)))</f>
        <v>0</v>
      </c>
      <c r="W33" s="128">
        <f ca="1">IF(ISNA(INDEX('Stock Model- B 60 W'!$C$9:$AZ$53,MATCH($B33,'Stock Model- B 60 W'!$B$9:$B$53,0),MATCH(($B33-W$4+1),'Stock Model- B 60 W'!$C$8:$AZ$8,0))),0,INDEX('Stock Model- B 60 W'!$C$9:$AZ$53,MATCH($B33,'Stock Model- B 60 W'!$B$9:$B$53,0),MATCH(($B33-W$4+1),'Stock Model- B 60 W'!$C$8:$AZ$8,0)))</f>
        <v>0</v>
      </c>
      <c r="X33" s="128">
        <f ca="1">IF(ISNA(INDEX('Stock Model- B 60 W'!$C$9:$AZ$53,MATCH($B33,'Stock Model- B 60 W'!$B$9:$B$53,0),MATCH(($B33-X$4+1),'Stock Model- B 60 W'!$C$8:$AZ$8,0))),0,INDEX('Stock Model- B 60 W'!$C$9:$AZ$53,MATCH($B33,'Stock Model- B 60 W'!$B$9:$B$53,0),MATCH(($B33-X$4+1),'Stock Model- B 60 W'!$C$8:$AZ$8,0)))</f>
        <v>0</v>
      </c>
      <c r="Y33" s="128">
        <f ca="1">IF(ISNA(INDEX('Stock Model- B 60 W'!$C$9:$AZ$53,MATCH($B33,'Stock Model- B 60 W'!$B$9:$B$53,0),MATCH(($B33-Y$4+1),'Stock Model- B 60 W'!$C$8:$AZ$8,0))),0,INDEX('Stock Model- B 60 W'!$C$9:$AZ$53,MATCH($B33,'Stock Model- B 60 W'!$B$9:$B$53,0),MATCH(($B33-Y$4+1),'Stock Model- B 60 W'!$C$8:$AZ$8,0)))</f>
        <v>0</v>
      </c>
      <c r="Z33" s="128">
        <f ca="1">IF(ISNA(INDEX('Stock Model- B 60 W'!$C$9:$AZ$53,MATCH($B33,'Stock Model- B 60 W'!$B$9:$B$53,0),MATCH(($B33-Z$4+1),'Stock Model- B 60 W'!$C$8:$AZ$8,0))),0,INDEX('Stock Model- B 60 W'!$C$9:$AZ$53,MATCH($B33,'Stock Model- B 60 W'!$B$9:$B$53,0),MATCH(($B33-Z$4+1),'Stock Model- B 60 W'!$C$8:$AZ$8,0)))</f>
        <v>0</v>
      </c>
      <c r="AA33" s="128">
        <f ca="1">IF(ISNA(INDEX('Stock Model- B 60 W'!$C$9:$AZ$53,MATCH($B33,'Stock Model- B 60 W'!$B$9:$B$53,0),MATCH(($B33-AA$4+1),'Stock Model- B 60 W'!$C$8:$AZ$8,0))),0,INDEX('Stock Model- B 60 W'!$C$9:$AZ$53,MATCH($B33,'Stock Model- B 60 W'!$B$9:$B$53,0),MATCH(($B33-AA$4+1),'Stock Model- B 60 W'!$C$8:$AZ$8,0)))</f>
        <v>0</v>
      </c>
      <c r="AB33" s="128">
        <f ca="1">IF(ISNA(INDEX('Stock Model- B 60 W'!$C$9:$AZ$53,MATCH($B33,'Stock Model- B 60 W'!$B$9:$B$53,0),MATCH(($B33-AB$4+1),'Stock Model- B 60 W'!$C$8:$AZ$8,0))),0,INDEX('Stock Model- B 60 W'!$C$9:$AZ$53,MATCH($B33,'Stock Model- B 60 W'!$B$9:$B$53,0),MATCH(($B33-AB$4+1),'Stock Model- B 60 W'!$C$8:$AZ$8,0)))</f>
        <v>1974775.5116333116</v>
      </c>
      <c r="AC33" s="128">
        <f ca="1">IF(ISNA(INDEX('Stock Model- B 60 W'!$C$9:$AZ$53,MATCH($B33,'Stock Model- B 60 W'!$B$9:$B$53,0),MATCH(($B33-AC$4+1),'Stock Model- B 60 W'!$C$8:$AZ$8,0))),0,INDEX('Stock Model- B 60 W'!$C$9:$AZ$53,MATCH($B33,'Stock Model- B 60 W'!$B$9:$B$53,0),MATCH(($B33-AC$4+1),'Stock Model- B 60 W'!$C$8:$AZ$8,0)))</f>
        <v>1989586.327970562</v>
      </c>
      <c r="AD33" s="128">
        <f ca="1">IF(ISNA(INDEX('Stock Model- B 60 W'!$C$9:$AZ$53,MATCH($B33,'Stock Model- B 60 W'!$B$9:$B$53,0),MATCH(($B33-AD$4+1),'Stock Model- B 60 W'!$C$8:$AZ$8,0))),0,INDEX('Stock Model- B 60 W'!$C$9:$AZ$53,MATCH($B33,'Stock Model- B 60 W'!$B$9:$B$53,0),MATCH(($B33-AD$4+1),'Stock Model- B 60 W'!$C$8:$AZ$8,0)))</f>
        <v>2004508.2254303414</v>
      </c>
      <c r="AE33" s="128">
        <f ca="1">IF(ISNA(INDEX('Stock Model- B 60 W'!$C$9:$AZ$53,MATCH($B33,'Stock Model- B 60 W'!$B$9:$B$53,0),MATCH(($B33-AE$4+1),'Stock Model- B 60 W'!$C$8:$AZ$8,0))),0,INDEX('Stock Model- B 60 W'!$C$9:$AZ$53,MATCH($B33,'Stock Model- B 60 W'!$B$9:$B$53,0),MATCH(($B33-AE$4+1),'Stock Model- B 60 W'!$C$8:$AZ$8,0)))</f>
        <v>2019542.0371210689</v>
      </c>
      <c r="AF33" s="128">
        <f>IF(ISNA(INDEX('Stock Model- B 60 W'!$C$9:$AZ$53,MATCH($B33,'Stock Model- B 60 W'!$B$9:$B$53,0),MATCH(($B33-AF$4+1),'Stock Model- B 60 W'!$C$8:$AZ$8,0))),0,INDEX('Stock Model- B 60 W'!$C$9:$AZ$53,MATCH($B33,'Stock Model- B 60 W'!$B$9:$B$53,0),MATCH(($B33-AF$4+1),'Stock Model- B 60 W'!$C$8:$AZ$8,0)))</f>
        <v>0</v>
      </c>
      <c r="AG33" s="128">
        <f>IF(ISNA(INDEX('Stock Model- B 60 W'!$C$9:$AZ$53,MATCH($B33,'Stock Model- B 60 W'!$B$9:$B$53,0),MATCH(($B33-AG$4+1),'Stock Model- B 60 W'!$C$8:$AZ$8,0))),0,INDEX('Stock Model- B 60 W'!$C$9:$AZ$53,MATCH($B33,'Stock Model- B 60 W'!$B$9:$B$53,0),MATCH(($B33-AG$4+1),'Stock Model- B 60 W'!$C$8:$AZ$8,0)))</f>
        <v>0</v>
      </c>
      <c r="AH33" s="128">
        <f>IF(ISNA(INDEX('Stock Model- B 60 W'!$C$9:$AZ$53,MATCH($B33,'Stock Model- B 60 W'!$B$9:$B$53,0),MATCH(($B33-AH$4+1),'Stock Model- B 60 W'!$C$8:$AZ$8,0))),0,INDEX('Stock Model- B 60 W'!$C$9:$AZ$53,MATCH($B33,'Stock Model- B 60 W'!$B$9:$B$53,0),MATCH(($B33-AH$4+1),'Stock Model- B 60 W'!$C$8:$AZ$8,0)))</f>
        <v>0</v>
      </c>
      <c r="AI33" s="128">
        <f>IF(ISNA(INDEX('Stock Model- B 60 W'!$C$9:$AZ$53,MATCH($B33,'Stock Model- B 60 W'!$B$9:$B$53,0),MATCH(($B33-AI$4+1),'Stock Model- B 60 W'!$C$8:$AZ$8,0))),0,INDEX('Stock Model- B 60 W'!$C$9:$AZ$53,MATCH($B33,'Stock Model- B 60 W'!$B$9:$B$53,0),MATCH(($B33-AI$4+1),'Stock Model- B 60 W'!$C$8:$AZ$8,0)))</f>
        <v>0</v>
      </c>
      <c r="AJ33" s="128">
        <f>IF(ISNA(INDEX('Stock Model- B 60 W'!$C$9:$AZ$53,MATCH($B33,'Stock Model- B 60 W'!$B$9:$B$53,0),MATCH(($B33-AJ$4+1),'Stock Model- B 60 W'!$C$8:$AZ$8,0))),0,INDEX('Stock Model- B 60 W'!$C$9:$AZ$53,MATCH($B33,'Stock Model- B 60 W'!$B$9:$B$53,0),MATCH(($B33-AJ$4+1),'Stock Model- B 60 W'!$C$8:$AZ$8,0)))</f>
        <v>0</v>
      </c>
      <c r="AK33" s="128">
        <f>IF(ISNA(INDEX('Stock Model- B 60 W'!$C$9:$AZ$53,MATCH($B33,'Stock Model- B 60 W'!$B$9:$B$53,0),MATCH(($B33-AK$4+1),'Stock Model- B 60 W'!$C$8:$AZ$8,0))),0,INDEX('Stock Model- B 60 W'!$C$9:$AZ$53,MATCH($B33,'Stock Model- B 60 W'!$B$9:$B$53,0),MATCH(($B33-AK$4+1),'Stock Model- B 60 W'!$C$8:$AZ$8,0)))</f>
        <v>0</v>
      </c>
      <c r="AL33" s="128">
        <f>IF(ISNA(INDEX('Stock Model- B 60 W'!$C$9:$AZ$53,MATCH($B33,'Stock Model- B 60 W'!$B$9:$B$53,0),MATCH(($B33-AL$4+1),'Stock Model- B 60 W'!$C$8:$AZ$8,0))),0,INDEX('Stock Model- B 60 W'!$C$9:$AZ$53,MATCH($B33,'Stock Model- B 60 W'!$B$9:$B$53,0),MATCH(($B33-AL$4+1),'Stock Model- B 60 W'!$C$8:$AZ$8,0)))</f>
        <v>0</v>
      </c>
      <c r="AM33" s="128">
        <f>IF(ISNA(INDEX('Stock Model- B 60 W'!$C$9:$AZ$53,MATCH($B33,'Stock Model- B 60 W'!$B$9:$B$53,0),MATCH(($B33-AM$4+1),'Stock Model- B 60 W'!$C$8:$AZ$8,0))),0,INDEX('Stock Model- B 60 W'!$C$9:$AZ$53,MATCH($B33,'Stock Model- B 60 W'!$B$9:$B$53,0),MATCH(($B33-AM$4+1),'Stock Model- B 60 W'!$C$8:$AZ$8,0)))</f>
        <v>0</v>
      </c>
      <c r="AN33" s="128">
        <f>IF(ISNA(INDEX('Stock Model- B 60 W'!$C$9:$AZ$53,MATCH($B33,'Stock Model- B 60 W'!$B$9:$B$53,0),MATCH(($B33-AN$4+1),'Stock Model- B 60 W'!$C$8:$AZ$8,0))),0,INDEX('Stock Model- B 60 W'!$C$9:$AZ$53,MATCH($B33,'Stock Model- B 60 W'!$B$9:$B$53,0),MATCH(($B33-AN$4+1),'Stock Model- B 60 W'!$C$8:$AZ$8,0)))</f>
        <v>0</v>
      </c>
      <c r="AO33" s="128">
        <f>IF(ISNA(INDEX('Stock Model- B 60 W'!$C$9:$AZ$53,MATCH($B33,'Stock Model- B 60 W'!$B$9:$B$53,0),MATCH(($B33-AO$4+1),'Stock Model- B 60 W'!$C$8:$AZ$8,0))),0,INDEX('Stock Model- B 60 W'!$C$9:$AZ$53,MATCH($B33,'Stock Model- B 60 W'!$B$9:$B$53,0),MATCH(($B33-AO$4+1),'Stock Model- B 60 W'!$C$8:$AZ$8,0)))</f>
        <v>0</v>
      </c>
      <c r="AP33" s="128">
        <f>IF(ISNA(INDEX('Stock Model- B 60 W'!$C$9:$AZ$53,MATCH($B33,'Stock Model- B 60 W'!$B$9:$B$53,0),MATCH(($B33-AP$4+1),'Stock Model- B 60 W'!$C$8:$AZ$8,0))),0,INDEX('Stock Model- B 60 W'!$C$9:$AZ$53,MATCH($B33,'Stock Model- B 60 W'!$B$9:$B$53,0),MATCH(($B33-AP$4+1),'Stock Model- B 60 W'!$C$8:$AZ$8,0)))</f>
        <v>0</v>
      </c>
      <c r="AQ33" s="128">
        <f>IF(ISNA(INDEX('Stock Model- B 60 W'!$C$9:$AZ$53,MATCH($B33,'Stock Model- B 60 W'!$B$9:$B$53,0),MATCH(($B33-AQ$4+1),'Stock Model- B 60 W'!$C$8:$AZ$8,0))),0,INDEX('Stock Model- B 60 W'!$C$9:$AZ$53,MATCH($B33,'Stock Model- B 60 W'!$B$9:$B$53,0),MATCH(($B33-AQ$4+1),'Stock Model- B 60 W'!$C$8:$AZ$8,0)))</f>
        <v>0</v>
      </c>
      <c r="AR33" s="128">
        <f>IF(ISNA(INDEX('Stock Model- B 60 W'!$C$9:$AZ$53,MATCH($B33,'Stock Model- B 60 W'!$B$9:$B$53,0),MATCH(($B33-AR$4+1),'Stock Model- B 60 W'!$C$8:$AZ$8,0))),0,INDEX('Stock Model- B 60 W'!$C$9:$AZ$53,MATCH($B33,'Stock Model- B 60 W'!$B$9:$B$53,0),MATCH(($B33-AR$4+1),'Stock Model- B 60 W'!$C$8:$AZ$8,0)))</f>
        <v>0</v>
      </c>
      <c r="AS33" s="128">
        <f>IF(ISNA(INDEX('Stock Model- B 60 W'!$C$9:$AZ$53,MATCH($B33,'Stock Model- B 60 W'!$B$9:$B$53,0),MATCH(($B33-AS$4+1),'Stock Model- B 60 W'!$C$8:$AZ$8,0))),0,INDEX('Stock Model- B 60 W'!$C$9:$AZ$53,MATCH($B33,'Stock Model- B 60 W'!$B$9:$B$53,0),MATCH(($B33-AS$4+1),'Stock Model- B 60 W'!$C$8:$AZ$8,0)))</f>
        <v>0</v>
      </c>
      <c r="AT33" s="128">
        <f>IF(ISNA(INDEX('Stock Model- B 60 W'!$C$9:$AZ$53,MATCH($B33,'Stock Model- B 60 W'!$B$9:$B$53,0),MATCH(($B33-AT$4+1),'Stock Model- B 60 W'!$C$8:$AZ$8,0))),0,INDEX('Stock Model- B 60 W'!$C$9:$AZ$53,MATCH($B33,'Stock Model- B 60 W'!$B$9:$B$53,0),MATCH(($B33-AT$4+1),'Stock Model- B 60 W'!$C$8:$AZ$8,0)))</f>
        <v>0</v>
      </c>
      <c r="AU33" s="128">
        <f>IF(ISNA(INDEX('Stock Model- B 60 W'!$C$9:$AZ$53,MATCH($B33,'Stock Model- B 60 W'!$B$9:$B$53,0),MATCH(($B33-AU$4+1),'Stock Model- B 60 W'!$C$8:$AZ$8,0))),0,INDEX('Stock Model- B 60 W'!$C$9:$AZ$53,MATCH($B33,'Stock Model- B 60 W'!$B$9:$B$53,0),MATCH(($B33-AU$4+1),'Stock Model- B 60 W'!$C$8:$AZ$8,0)))</f>
        <v>0</v>
      </c>
      <c r="AV33" s="109">
        <f t="shared" ca="1" si="2"/>
        <v>7988412.102155284</v>
      </c>
      <c r="AW33" s="109" t="str">
        <f ca="1">IF(AV33=SUM('Stock Model- B 60 W'!C37:AZ37),"OK","Error")</f>
        <v>OK</v>
      </c>
    </row>
    <row r="34" spans="1:49">
      <c r="A34" s="214"/>
      <c r="B34" s="109">
        <f>'Stock Model- B 60 W'!B38</f>
        <v>2019</v>
      </c>
      <c r="C34" s="128">
        <f ca="1">IF(ISNA(INDEX('Stock Model- B 60 W'!$C$9:$AZ$53,MATCH($B34,'Stock Model- B 60 W'!$B$9:$B$53,0),MATCH(($B34-C$4+1),'Stock Model- B 60 W'!$C$8:$AZ$8,0))),0,INDEX('Stock Model- B 60 W'!$C$9:$AZ$53,MATCH($B34,'Stock Model- B 60 W'!$B$9:$B$53,0),MATCH(($B34-C$4+1),'Stock Model- B 60 W'!$C$8:$AZ$8,0)))</f>
        <v>0</v>
      </c>
      <c r="D34" s="128">
        <f ca="1">IF(ISNA(INDEX('Stock Model- B 60 W'!$C$9:$AZ$53,MATCH($B34,'Stock Model- B 60 W'!$B$9:$B$53,0),MATCH(($B34-D$4+1),'Stock Model- B 60 W'!$C$8:$AZ$8,0))),0,INDEX('Stock Model- B 60 W'!$C$9:$AZ$53,MATCH($B34,'Stock Model- B 60 W'!$B$9:$B$53,0),MATCH(($B34-D$4+1),'Stock Model- B 60 W'!$C$8:$AZ$8,0)))</f>
        <v>0</v>
      </c>
      <c r="E34" s="128">
        <f ca="1">IF(ISNA(INDEX('Stock Model- B 60 W'!$C$9:$AZ$53,MATCH($B34,'Stock Model- B 60 W'!$B$9:$B$53,0),MATCH(($B34-E$4+1),'Stock Model- B 60 W'!$C$8:$AZ$8,0))),0,INDEX('Stock Model- B 60 W'!$C$9:$AZ$53,MATCH($B34,'Stock Model- B 60 W'!$B$9:$B$53,0),MATCH(($B34-E$4+1),'Stock Model- B 60 W'!$C$8:$AZ$8,0)))</f>
        <v>0</v>
      </c>
      <c r="F34" s="128">
        <f ca="1">IF(ISNA(INDEX('Stock Model- B 60 W'!$C$9:$AZ$53,MATCH($B34,'Stock Model- B 60 W'!$B$9:$B$53,0),MATCH(($B34-F$4+1),'Stock Model- B 60 W'!$C$8:$AZ$8,0))),0,INDEX('Stock Model- B 60 W'!$C$9:$AZ$53,MATCH($B34,'Stock Model- B 60 W'!$B$9:$B$53,0),MATCH(($B34-F$4+1),'Stock Model- B 60 W'!$C$8:$AZ$8,0)))</f>
        <v>0</v>
      </c>
      <c r="G34" s="128">
        <f ca="1">IF(ISNA(INDEX('Stock Model- B 60 W'!$C$9:$AZ$53,MATCH($B34,'Stock Model- B 60 W'!$B$9:$B$53,0),MATCH(($B34-G$4+1),'Stock Model- B 60 W'!$C$8:$AZ$8,0))),0,INDEX('Stock Model- B 60 W'!$C$9:$AZ$53,MATCH($B34,'Stock Model- B 60 W'!$B$9:$B$53,0),MATCH(($B34-G$4+1),'Stock Model- B 60 W'!$C$8:$AZ$8,0)))</f>
        <v>0</v>
      </c>
      <c r="H34" s="128">
        <f ca="1">IF(ISNA(INDEX('Stock Model- B 60 W'!$C$9:$AZ$53,MATCH($B34,'Stock Model- B 60 W'!$B$9:$B$53,0),MATCH(($B34-H$4+1),'Stock Model- B 60 W'!$C$8:$AZ$8,0))),0,INDEX('Stock Model- B 60 W'!$C$9:$AZ$53,MATCH($B34,'Stock Model- B 60 W'!$B$9:$B$53,0),MATCH(($B34-H$4+1),'Stock Model- B 60 W'!$C$8:$AZ$8,0)))</f>
        <v>0</v>
      </c>
      <c r="I34" s="128">
        <f ca="1">IF(ISNA(INDEX('Stock Model- B 60 W'!$C$9:$AZ$53,MATCH($B34,'Stock Model- B 60 W'!$B$9:$B$53,0),MATCH(($B34-I$4+1),'Stock Model- B 60 W'!$C$8:$AZ$8,0))),0,INDEX('Stock Model- B 60 W'!$C$9:$AZ$53,MATCH($B34,'Stock Model- B 60 W'!$B$9:$B$53,0),MATCH(($B34-I$4+1),'Stock Model- B 60 W'!$C$8:$AZ$8,0)))</f>
        <v>0</v>
      </c>
      <c r="J34" s="128">
        <f ca="1">IF(ISNA(INDEX('Stock Model- B 60 W'!$C$9:$AZ$53,MATCH($B34,'Stock Model- B 60 W'!$B$9:$B$53,0),MATCH(($B34-J$4+1),'Stock Model- B 60 W'!$C$8:$AZ$8,0))),0,INDEX('Stock Model- B 60 W'!$C$9:$AZ$53,MATCH($B34,'Stock Model- B 60 W'!$B$9:$B$53,0),MATCH(($B34-J$4+1),'Stock Model- B 60 W'!$C$8:$AZ$8,0)))</f>
        <v>0</v>
      </c>
      <c r="K34" s="128">
        <f ca="1">IF(ISNA(INDEX('Stock Model- B 60 W'!$C$9:$AZ$53,MATCH($B34,'Stock Model- B 60 W'!$B$9:$B$53,0),MATCH(($B34-K$4+1),'Stock Model- B 60 W'!$C$8:$AZ$8,0))),0,INDEX('Stock Model- B 60 W'!$C$9:$AZ$53,MATCH($B34,'Stock Model- B 60 W'!$B$9:$B$53,0),MATCH(($B34-K$4+1),'Stock Model- B 60 W'!$C$8:$AZ$8,0)))</f>
        <v>0</v>
      </c>
      <c r="L34" s="128">
        <f ca="1">IF(ISNA(INDEX('Stock Model- B 60 W'!$C$9:$AZ$53,MATCH($B34,'Stock Model- B 60 W'!$B$9:$B$53,0),MATCH(($B34-L$4+1),'Stock Model- B 60 W'!$C$8:$AZ$8,0))),0,INDEX('Stock Model- B 60 W'!$C$9:$AZ$53,MATCH($B34,'Stock Model- B 60 W'!$B$9:$B$53,0),MATCH(($B34-L$4+1),'Stock Model- B 60 W'!$C$8:$AZ$8,0)))</f>
        <v>0</v>
      </c>
      <c r="M34" s="128">
        <f ca="1">IF(ISNA(INDEX('Stock Model- B 60 W'!$C$9:$AZ$53,MATCH($B34,'Stock Model- B 60 W'!$B$9:$B$53,0),MATCH(($B34-M$4+1),'Stock Model- B 60 W'!$C$8:$AZ$8,0))),0,INDEX('Stock Model- B 60 W'!$C$9:$AZ$53,MATCH($B34,'Stock Model- B 60 W'!$B$9:$B$53,0),MATCH(($B34-M$4+1),'Stock Model- B 60 W'!$C$8:$AZ$8,0)))</f>
        <v>0</v>
      </c>
      <c r="N34" s="128">
        <f ca="1">IF(ISNA(INDEX('Stock Model- B 60 W'!$C$9:$AZ$53,MATCH($B34,'Stock Model- B 60 W'!$B$9:$B$53,0),MATCH(($B34-N$4+1),'Stock Model- B 60 W'!$C$8:$AZ$8,0))),0,INDEX('Stock Model- B 60 W'!$C$9:$AZ$53,MATCH($B34,'Stock Model- B 60 W'!$B$9:$B$53,0),MATCH(($B34-N$4+1),'Stock Model- B 60 W'!$C$8:$AZ$8,0)))</f>
        <v>0</v>
      </c>
      <c r="O34" s="128">
        <f ca="1">IF(ISNA(INDEX('Stock Model- B 60 W'!$C$9:$AZ$53,MATCH($B34,'Stock Model- B 60 W'!$B$9:$B$53,0),MATCH(($B34-O$4+1),'Stock Model- B 60 W'!$C$8:$AZ$8,0))),0,INDEX('Stock Model- B 60 W'!$C$9:$AZ$53,MATCH($B34,'Stock Model- B 60 W'!$B$9:$B$53,0),MATCH(($B34-O$4+1),'Stock Model- B 60 W'!$C$8:$AZ$8,0)))</f>
        <v>0</v>
      </c>
      <c r="P34" s="128">
        <f ca="1">IF(ISNA(INDEX('Stock Model- B 60 W'!$C$9:$AZ$53,MATCH($B34,'Stock Model- B 60 W'!$B$9:$B$53,0),MATCH(($B34-P$4+1),'Stock Model- B 60 W'!$C$8:$AZ$8,0))),0,INDEX('Stock Model- B 60 W'!$C$9:$AZ$53,MATCH($B34,'Stock Model- B 60 W'!$B$9:$B$53,0),MATCH(($B34-P$4+1),'Stock Model- B 60 W'!$C$8:$AZ$8,0)))</f>
        <v>0</v>
      </c>
      <c r="Q34" s="128">
        <f ca="1">IF(ISNA(INDEX('Stock Model- B 60 W'!$C$9:$AZ$53,MATCH($B34,'Stock Model- B 60 W'!$B$9:$B$53,0),MATCH(($B34-Q$4+1),'Stock Model- B 60 W'!$C$8:$AZ$8,0))),0,INDEX('Stock Model- B 60 W'!$C$9:$AZ$53,MATCH($B34,'Stock Model- B 60 W'!$B$9:$B$53,0),MATCH(($B34-Q$4+1),'Stock Model- B 60 W'!$C$8:$AZ$8,0)))</f>
        <v>0</v>
      </c>
      <c r="R34" s="128">
        <f ca="1">IF(ISNA(INDEX('Stock Model- B 60 W'!$C$9:$AZ$53,MATCH($B34,'Stock Model- B 60 W'!$B$9:$B$53,0),MATCH(($B34-R$4+1),'Stock Model- B 60 W'!$C$8:$AZ$8,0))),0,INDEX('Stock Model- B 60 W'!$C$9:$AZ$53,MATCH($B34,'Stock Model- B 60 W'!$B$9:$B$53,0),MATCH(($B34-R$4+1),'Stock Model- B 60 W'!$C$8:$AZ$8,0)))</f>
        <v>0</v>
      </c>
      <c r="S34" s="128">
        <f ca="1">IF(ISNA(INDEX('Stock Model- B 60 W'!$C$9:$AZ$53,MATCH($B34,'Stock Model- B 60 W'!$B$9:$B$53,0),MATCH(($B34-S$4+1),'Stock Model- B 60 W'!$C$8:$AZ$8,0))),0,INDEX('Stock Model- B 60 W'!$C$9:$AZ$53,MATCH($B34,'Stock Model- B 60 W'!$B$9:$B$53,0),MATCH(($B34-S$4+1),'Stock Model- B 60 W'!$C$8:$AZ$8,0)))</f>
        <v>0</v>
      </c>
      <c r="T34" s="128">
        <f ca="1">IF(ISNA(INDEX('Stock Model- B 60 W'!$C$9:$AZ$53,MATCH($B34,'Stock Model- B 60 W'!$B$9:$B$53,0),MATCH(($B34-T$4+1),'Stock Model- B 60 W'!$C$8:$AZ$8,0))),0,INDEX('Stock Model- B 60 W'!$C$9:$AZ$53,MATCH($B34,'Stock Model- B 60 W'!$B$9:$B$53,0),MATCH(($B34-T$4+1),'Stock Model- B 60 W'!$C$8:$AZ$8,0)))</f>
        <v>0</v>
      </c>
      <c r="U34" s="128">
        <f ca="1">IF(ISNA(INDEX('Stock Model- B 60 W'!$C$9:$AZ$53,MATCH($B34,'Stock Model- B 60 W'!$B$9:$B$53,0),MATCH(($B34-U$4+1),'Stock Model- B 60 W'!$C$8:$AZ$8,0))),0,INDEX('Stock Model- B 60 W'!$C$9:$AZ$53,MATCH($B34,'Stock Model- B 60 W'!$B$9:$B$53,0),MATCH(($B34-U$4+1),'Stock Model- B 60 W'!$C$8:$AZ$8,0)))</f>
        <v>0</v>
      </c>
      <c r="V34" s="128">
        <f ca="1">IF(ISNA(INDEX('Stock Model- B 60 W'!$C$9:$AZ$53,MATCH($B34,'Stock Model- B 60 W'!$B$9:$B$53,0),MATCH(($B34-V$4+1),'Stock Model- B 60 W'!$C$8:$AZ$8,0))),0,INDEX('Stock Model- B 60 W'!$C$9:$AZ$53,MATCH($B34,'Stock Model- B 60 W'!$B$9:$B$53,0),MATCH(($B34-V$4+1),'Stock Model- B 60 W'!$C$8:$AZ$8,0)))</f>
        <v>0</v>
      </c>
      <c r="W34" s="128">
        <f ca="1">IF(ISNA(INDEX('Stock Model- B 60 W'!$C$9:$AZ$53,MATCH($B34,'Stock Model- B 60 W'!$B$9:$B$53,0),MATCH(($B34-W$4+1),'Stock Model- B 60 W'!$C$8:$AZ$8,0))),0,INDEX('Stock Model- B 60 W'!$C$9:$AZ$53,MATCH($B34,'Stock Model- B 60 W'!$B$9:$B$53,0),MATCH(($B34-W$4+1),'Stock Model- B 60 W'!$C$8:$AZ$8,0)))</f>
        <v>0</v>
      </c>
      <c r="X34" s="128">
        <f ca="1">IF(ISNA(INDEX('Stock Model- B 60 W'!$C$9:$AZ$53,MATCH($B34,'Stock Model- B 60 W'!$B$9:$B$53,0),MATCH(($B34-X$4+1),'Stock Model- B 60 W'!$C$8:$AZ$8,0))),0,INDEX('Stock Model- B 60 W'!$C$9:$AZ$53,MATCH($B34,'Stock Model- B 60 W'!$B$9:$B$53,0),MATCH(($B34-X$4+1),'Stock Model- B 60 W'!$C$8:$AZ$8,0)))</f>
        <v>0</v>
      </c>
      <c r="Y34" s="128">
        <f ca="1">IF(ISNA(INDEX('Stock Model- B 60 W'!$C$9:$AZ$53,MATCH($B34,'Stock Model- B 60 W'!$B$9:$B$53,0),MATCH(($B34-Y$4+1),'Stock Model- B 60 W'!$C$8:$AZ$8,0))),0,INDEX('Stock Model- B 60 W'!$C$9:$AZ$53,MATCH($B34,'Stock Model- B 60 W'!$B$9:$B$53,0),MATCH(($B34-Y$4+1),'Stock Model- B 60 W'!$C$8:$AZ$8,0)))</f>
        <v>0</v>
      </c>
      <c r="Z34" s="128">
        <f ca="1">IF(ISNA(INDEX('Stock Model- B 60 W'!$C$9:$AZ$53,MATCH($B34,'Stock Model- B 60 W'!$B$9:$B$53,0),MATCH(($B34-Z$4+1),'Stock Model- B 60 W'!$C$8:$AZ$8,0))),0,INDEX('Stock Model- B 60 W'!$C$9:$AZ$53,MATCH($B34,'Stock Model- B 60 W'!$B$9:$B$53,0),MATCH(($B34-Z$4+1),'Stock Model- B 60 W'!$C$8:$AZ$8,0)))</f>
        <v>0</v>
      </c>
      <c r="AA34" s="128">
        <f ca="1">IF(ISNA(INDEX('Stock Model- B 60 W'!$C$9:$AZ$53,MATCH($B34,'Stock Model- B 60 W'!$B$9:$B$53,0),MATCH(($B34-AA$4+1),'Stock Model- B 60 W'!$C$8:$AZ$8,0))),0,INDEX('Stock Model- B 60 W'!$C$9:$AZ$53,MATCH($B34,'Stock Model- B 60 W'!$B$9:$B$53,0),MATCH(($B34-AA$4+1),'Stock Model- B 60 W'!$C$8:$AZ$8,0)))</f>
        <v>0</v>
      </c>
      <c r="AB34" s="128">
        <f ca="1">IF(ISNA(INDEX('Stock Model- B 60 W'!$C$9:$AZ$53,MATCH($B34,'Stock Model- B 60 W'!$B$9:$B$53,0),MATCH(($B34-AB$4+1),'Stock Model- B 60 W'!$C$8:$AZ$8,0))),0,INDEX('Stock Model- B 60 W'!$C$9:$AZ$53,MATCH($B34,'Stock Model- B 60 W'!$B$9:$B$53,0),MATCH(($B34-AB$4+1),'Stock Model- B 60 W'!$C$8:$AZ$8,0)))</f>
        <v>0</v>
      </c>
      <c r="AC34" s="128">
        <f ca="1">IF(ISNA(INDEX('Stock Model- B 60 W'!$C$9:$AZ$53,MATCH($B34,'Stock Model- B 60 W'!$B$9:$B$53,0),MATCH(($B34-AC$4+1),'Stock Model- B 60 W'!$C$8:$AZ$8,0))),0,INDEX('Stock Model- B 60 W'!$C$9:$AZ$53,MATCH($B34,'Stock Model- B 60 W'!$B$9:$B$53,0),MATCH(($B34-AC$4+1),'Stock Model- B 60 W'!$C$8:$AZ$8,0)))</f>
        <v>1989586.327970562</v>
      </c>
      <c r="AD34" s="128">
        <f ca="1">IF(ISNA(INDEX('Stock Model- B 60 W'!$C$9:$AZ$53,MATCH($B34,'Stock Model- B 60 W'!$B$9:$B$53,0),MATCH(($B34-AD$4+1),'Stock Model- B 60 W'!$C$8:$AZ$8,0))),0,INDEX('Stock Model- B 60 W'!$C$9:$AZ$53,MATCH($B34,'Stock Model- B 60 W'!$B$9:$B$53,0),MATCH(($B34-AD$4+1),'Stock Model- B 60 W'!$C$8:$AZ$8,0)))</f>
        <v>2004508.2254303414</v>
      </c>
      <c r="AE34" s="128">
        <f ca="1">IF(ISNA(INDEX('Stock Model- B 60 W'!$C$9:$AZ$53,MATCH($B34,'Stock Model- B 60 W'!$B$9:$B$53,0),MATCH(($B34-AE$4+1),'Stock Model- B 60 W'!$C$8:$AZ$8,0))),0,INDEX('Stock Model- B 60 W'!$C$9:$AZ$53,MATCH($B34,'Stock Model- B 60 W'!$B$9:$B$53,0),MATCH(($B34-AE$4+1),'Stock Model- B 60 W'!$C$8:$AZ$8,0)))</f>
        <v>2019542.0371210689</v>
      </c>
      <c r="AF34" s="128">
        <f ca="1">IF(ISNA(INDEX('Stock Model- B 60 W'!$C$9:$AZ$53,MATCH($B34,'Stock Model- B 60 W'!$B$9:$B$53,0),MATCH(($B34-AF$4+1),'Stock Model- B 60 W'!$C$8:$AZ$8,0))),0,INDEX('Stock Model- B 60 W'!$C$9:$AZ$53,MATCH($B34,'Stock Model- B 60 W'!$B$9:$B$53,0),MATCH(($B34-AF$4+1),'Stock Model- B 60 W'!$C$8:$AZ$8,0)))</f>
        <v>2034688.602399477</v>
      </c>
      <c r="AG34" s="128">
        <f>IF(ISNA(INDEX('Stock Model- B 60 W'!$C$9:$AZ$53,MATCH($B34,'Stock Model- B 60 W'!$B$9:$B$53,0),MATCH(($B34-AG$4+1),'Stock Model- B 60 W'!$C$8:$AZ$8,0))),0,INDEX('Stock Model- B 60 W'!$C$9:$AZ$53,MATCH($B34,'Stock Model- B 60 W'!$B$9:$B$53,0),MATCH(($B34-AG$4+1),'Stock Model- B 60 W'!$C$8:$AZ$8,0)))</f>
        <v>0</v>
      </c>
      <c r="AH34" s="128">
        <f>IF(ISNA(INDEX('Stock Model- B 60 W'!$C$9:$AZ$53,MATCH($B34,'Stock Model- B 60 W'!$B$9:$B$53,0),MATCH(($B34-AH$4+1),'Stock Model- B 60 W'!$C$8:$AZ$8,0))),0,INDEX('Stock Model- B 60 W'!$C$9:$AZ$53,MATCH($B34,'Stock Model- B 60 W'!$B$9:$B$53,0),MATCH(($B34-AH$4+1),'Stock Model- B 60 W'!$C$8:$AZ$8,0)))</f>
        <v>0</v>
      </c>
      <c r="AI34" s="128">
        <f>IF(ISNA(INDEX('Stock Model- B 60 W'!$C$9:$AZ$53,MATCH($B34,'Stock Model- B 60 W'!$B$9:$B$53,0),MATCH(($B34-AI$4+1),'Stock Model- B 60 W'!$C$8:$AZ$8,0))),0,INDEX('Stock Model- B 60 W'!$C$9:$AZ$53,MATCH($B34,'Stock Model- B 60 W'!$B$9:$B$53,0),MATCH(($B34-AI$4+1),'Stock Model- B 60 W'!$C$8:$AZ$8,0)))</f>
        <v>0</v>
      </c>
      <c r="AJ34" s="128">
        <f>IF(ISNA(INDEX('Stock Model- B 60 W'!$C$9:$AZ$53,MATCH($B34,'Stock Model- B 60 W'!$B$9:$B$53,0),MATCH(($B34-AJ$4+1),'Stock Model- B 60 W'!$C$8:$AZ$8,0))),0,INDEX('Stock Model- B 60 W'!$C$9:$AZ$53,MATCH($B34,'Stock Model- B 60 W'!$B$9:$B$53,0),MATCH(($B34-AJ$4+1),'Stock Model- B 60 W'!$C$8:$AZ$8,0)))</f>
        <v>0</v>
      </c>
      <c r="AK34" s="128">
        <f>IF(ISNA(INDEX('Stock Model- B 60 W'!$C$9:$AZ$53,MATCH($B34,'Stock Model- B 60 W'!$B$9:$B$53,0),MATCH(($B34-AK$4+1),'Stock Model- B 60 W'!$C$8:$AZ$8,0))),0,INDEX('Stock Model- B 60 W'!$C$9:$AZ$53,MATCH($B34,'Stock Model- B 60 W'!$B$9:$B$53,0),MATCH(($B34-AK$4+1),'Stock Model- B 60 W'!$C$8:$AZ$8,0)))</f>
        <v>0</v>
      </c>
      <c r="AL34" s="128">
        <f>IF(ISNA(INDEX('Stock Model- B 60 W'!$C$9:$AZ$53,MATCH($B34,'Stock Model- B 60 W'!$B$9:$B$53,0),MATCH(($B34-AL$4+1),'Stock Model- B 60 W'!$C$8:$AZ$8,0))),0,INDEX('Stock Model- B 60 W'!$C$9:$AZ$53,MATCH($B34,'Stock Model- B 60 W'!$B$9:$B$53,0),MATCH(($B34-AL$4+1),'Stock Model- B 60 W'!$C$8:$AZ$8,0)))</f>
        <v>0</v>
      </c>
      <c r="AM34" s="128">
        <f>IF(ISNA(INDEX('Stock Model- B 60 W'!$C$9:$AZ$53,MATCH($B34,'Stock Model- B 60 W'!$B$9:$B$53,0),MATCH(($B34-AM$4+1),'Stock Model- B 60 W'!$C$8:$AZ$8,0))),0,INDEX('Stock Model- B 60 W'!$C$9:$AZ$53,MATCH($B34,'Stock Model- B 60 W'!$B$9:$B$53,0),MATCH(($B34-AM$4+1),'Stock Model- B 60 W'!$C$8:$AZ$8,0)))</f>
        <v>0</v>
      </c>
      <c r="AN34" s="128">
        <f>IF(ISNA(INDEX('Stock Model- B 60 W'!$C$9:$AZ$53,MATCH($B34,'Stock Model- B 60 W'!$B$9:$B$53,0),MATCH(($B34-AN$4+1),'Stock Model- B 60 W'!$C$8:$AZ$8,0))),0,INDEX('Stock Model- B 60 W'!$C$9:$AZ$53,MATCH($B34,'Stock Model- B 60 W'!$B$9:$B$53,0),MATCH(($B34-AN$4+1),'Stock Model- B 60 W'!$C$8:$AZ$8,0)))</f>
        <v>0</v>
      </c>
      <c r="AO34" s="128">
        <f>IF(ISNA(INDEX('Stock Model- B 60 W'!$C$9:$AZ$53,MATCH($B34,'Stock Model- B 60 W'!$B$9:$B$53,0),MATCH(($B34-AO$4+1),'Stock Model- B 60 W'!$C$8:$AZ$8,0))),0,INDEX('Stock Model- B 60 W'!$C$9:$AZ$53,MATCH($B34,'Stock Model- B 60 W'!$B$9:$B$53,0),MATCH(($B34-AO$4+1),'Stock Model- B 60 W'!$C$8:$AZ$8,0)))</f>
        <v>0</v>
      </c>
      <c r="AP34" s="128">
        <f>IF(ISNA(INDEX('Stock Model- B 60 W'!$C$9:$AZ$53,MATCH($B34,'Stock Model- B 60 W'!$B$9:$B$53,0),MATCH(($B34-AP$4+1),'Stock Model- B 60 W'!$C$8:$AZ$8,0))),0,INDEX('Stock Model- B 60 W'!$C$9:$AZ$53,MATCH($B34,'Stock Model- B 60 W'!$B$9:$B$53,0),MATCH(($B34-AP$4+1),'Stock Model- B 60 W'!$C$8:$AZ$8,0)))</f>
        <v>0</v>
      </c>
      <c r="AQ34" s="128">
        <f>IF(ISNA(INDEX('Stock Model- B 60 W'!$C$9:$AZ$53,MATCH($B34,'Stock Model- B 60 W'!$B$9:$B$53,0),MATCH(($B34-AQ$4+1),'Stock Model- B 60 W'!$C$8:$AZ$8,0))),0,INDEX('Stock Model- B 60 W'!$C$9:$AZ$53,MATCH($B34,'Stock Model- B 60 W'!$B$9:$B$53,0),MATCH(($B34-AQ$4+1),'Stock Model- B 60 W'!$C$8:$AZ$8,0)))</f>
        <v>0</v>
      </c>
      <c r="AR34" s="128">
        <f>IF(ISNA(INDEX('Stock Model- B 60 W'!$C$9:$AZ$53,MATCH($B34,'Stock Model- B 60 W'!$B$9:$B$53,0),MATCH(($B34-AR$4+1),'Stock Model- B 60 W'!$C$8:$AZ$8,0))),0,INDEX('Stock Model- B 60 W'!$C$9:$AZ$53,MATCH($B34,'Stock Model- B 60 W'!$B$9:$B$53,0),MATCH(($B34-AR$4+1),'Stock Model- B 60 W'!$C$8:$AZ$8,0)))</f>
        <v>0</v>
      </c>
      <c r="AS34" s="128">
        <f>IF(ISNA(INDEX('Stock Model- B 60 W'!$C$9:$AZ$53,MATCH($B34,'Stock Model- B 60 W'!$B$9:$B$53,0),MATCH(($B34-AS$4+1),'Stock Model- B 60 W'!$C$8:$AZ$8,0))),0,INDEX('Stock Model- B 60 W'!$C$9:$AZ$53,MATCH($B34,'Stock Model- B 60 W'!$B$9:$B$53,0),MATCH(($B34-AS$4+1),'Stock Model- B 60 W'!$C$8:$AZ$8,0)))</f>
        <v>0</v>
      </c>
      <c r="AT34" s="128">
        <f>IF(ISNA(INDEX('Stock Model- B 60 W'!$C$9:$AZ$53,MATCH($B34,'Stock Model- B 60 W'!$B$9:$B$53,0),MATCH(($B34-AT$4+1),'Stock Model- B 60 W'!$C$8:$AZ$8,0))),0,INDEX('Stock Model- B 60 W'!$C$9:$AZ$53,MATCH($B34,'Stock Model- B 60 W'!$B$9:$B$53,0),MATCH(($B34-AT$4+1),'Stock Model- B 60 W'!$C$8:$AZ$8,0)))</f>
        <v>0</v>
      </c>
      <c r="AU34" s="128">
        <f>IF(ISNA(INDEX('Stock Model- B 60 W'!$C$9:$AZ$53,MATCH($B34,'Stock Model- B 60 W'!$B$9:$B$53,0),MATCH(($B34-AU$4+1),'Stock Model- B 60 W'!$C$8:$AZ$8,0))),0,INDEX('Stock Model- B 60 W'!$C$9:$AZ$53,MATCH($B34,'Stock Model- B 60 W'!$B$9:$B$53,0),MATCH(($B34-AU$4+1),'Stock Model- B 60 W'!$C$8:$AZ$8,0)))</f>
        <v>0</v>
      </c>
      <c r="AV34" s="109">
        <f t="shared" ca="1" si="2"/>
        <v>8048325.1929214494</v>
      </c>
      <c r="AW34" s="109" t="str">
        <f ca="1">IF(AV34=SUM('Stock Model- B 60 W'!C38:AZ38),"OK","Error")</f>
        <v>OK</v>
      </c>
    </row>
    <row r="35" spans="1:49">
      <c r="A35" s="214"/>
      <c r="B35" s="109">
        <f>'Stock Model- B 60 W'!B39</f>
        <v>2020</v>
      </c>
      <c r="C35" s="128">
        <f ca="1">IF(ISNA(INDEX('Stock Model- B 60 W'!$C$9:$AZ$53,MATCH($B35,'Stock Model- B 60 W'!$B$9:$B$53,0),MATCH(($B35-C$4+1),'Stock Model- B 60 W'!$C$8:$AZ$8,0))),0,INDEX('Stock Model- B 60 W'!$C$9:$AZ$53,MATCH($B35,'Stock Model- B 60 W'!$B$9:$B$53,0),MATCH(($B35-C$4+1),'Stock Model- B 60 W'!$C$8:$AZ$8,0)))</f>
        <v>0</v>
      </c>
      <c r="D35" s="128">
        <f ca="1">IF(ISNA(INDEX('Stock Model- B 60 W'!$C$9:$AZ$53,MATCH($B35,'Stock Model- B 60 W'!$B$9:$B$53,0),MATCH(($B35-D$4+1),'Stock Model- B 60 W'!$C$8:$AZ$8,0))),0,INDEX('Stock Model- B 60 W'!$C$9:$AZ$53,MATCH($B35,'Stock Model- B 60 W'!$B$9:$B$53,0),MATCH(($B35-D$4+1),'Stock Model- B 60 W'!$C$8:$AZ$8,0)))</f>
        <v>0</v>
      </c>
      <c r="E35" s="128">
        <f ca="1">IF(ISNA(INDEX('Stock Model- B 60 W'!$C$9:$AZ$53,MATCH($B35,'Stock Model- B 60 W'!$B$9:$B$53,0),MATCH(($B35-E$4+1),'Stock Model- B 60 W'!$C$8:$AZ$8,0))),0,INDEX('Stock Model- B 60 W'!$C$9:$AZ$53,MATCH($B35,'Stock Model- B 60 W'!$B$9:$B$53,0),MATCH(($B35-E$4+1),'Stock Model- B 60 W'!$C$8:$AZ$8,0)))</f>
        <v>0</v>
      </c>
      <c r="F35" s="128">
        <f ca="1">IF(ISNA(INDEX('Stock Model- B 60 W'!$C$9:$AZ$53,MATCH($B35,'Stock Model- B 60 W'!$B$9:$B$53,0),MATCH(($B35-F$4+1),'Stock Model- B 60 W'!$C$8:$AZ$8,0))),0,INDEX('Stock Model- B 60 W'!$C$9:$AZ$53,MATCH($B35,'Stock Model- B 60 W'!$B$9:$B$53,0),MATCH(($B35-F$4+1),'Stock Model- B 60 W'!$C$8:$AZ$8,0)))</f>
        <v>0</v>
      </c>
      <c r="G35" s="128">
        <f ca="1">IF(ISNA(INDEX('Stock Model- B 60 W'!$C$9:$AZ$53,MATCH($B35,'Stock Model- B 60 W'!$B$9:$B$53,0),MATCH(($B35-G$4+1),'Stock Model- B 60 W'!$C$8:$AZ$8,0))),0,INDEX('Stock Model- B 60 W'!$C$9:$AZ$53,MATCH($B35,'Stock Model- B 60 W'!$B$9:$B$53,0),MATCH(($B35-G$4+1),'Stock Model- B 60 W'!$C$8:$AZ$8,0)))</f>
        <v>0</v>
      </c>
      <c r="H35" s="128">
        <f ca="1">IF(ISNA(INDEX('Stock Model- B 60 W'!$C$9:$AZ$53,MATCH($B35,'Stock Model- B 60 W'!$B$9:$B$53,0),MATCH(($B35-H$4+1),'Stock Model- B 60 W'!$C$8:$AZ$8,0))),0,INDEX('Stock Model- B 60 W'!$C$9:$AZ$53,MATCH($B35,'Stock Model- B 60 W'!$B$9:$B$53,0),MATCH(($B35-H$4+1),'Stock Model- B 60 W'!$C$8:$AZ$8,0)))</f>
        <v>0</v>
      </c>
      <c r="I35" s="128">
        <f ca="1">IF(ISNA(INDEX('Stock Model- B 60 W'!$C$9:$AZ$53,MATCH($B35,'Stock Model- B 60 W'!$B$9:$B$53,0),MATCH(($B35-I$4+1),'Stock Model- B 60 W'!$C$8:$AZ$8,0))),0,INDEX('Stock Model- B 60 W'!$C$9:$AZ$53,MATCH($B35,'Stock Model- B 60 W'!$B$9:$B$53,0),MATCH(($B35-I$4+1),'Stock Model- B 60 W'!$C$8:$AZ$8,0)))</f>
        <v>0</v>
      </c>
      <c r="J35" s="128">
        <f ca="1">IF(ISNA(INDEX('Stock Model- B 60 W'!$C$9:$AZ$53,MATCH($B35,'Stock Model- B 60 W'!$B$9:$B$53,0),MATCH(($B35-J$4+1),'Stock Model- B 60 W'!$C$8:$AZ$8,0))),0,INDEX('Stock Model- B 60 W'!$C$9:$AZ$53,MATCH($B35,'Stock Model- B 60 W'!$B$9:$B$53,0),MATCH(($B35-J$4+1),'Stock Model- B 60 W'!$C$8:$AZ$8,0)))</f>
        <v>0</v>
      </c>
      <c r="K35" s="128">
        <f ca="1">IF(ISNA(INDEX('Stock Model- B 60 W'!$C$9:$AZ$53,MATCH($B35,'Stock Model- B 60 W'!$B$9:$B$53,0),MATCH(($B35-K$4+1),'Stock Model- B 60 W'!$C$8:$AZ$8,0))),0,INDEX('Stock Model- B 60 W'!$C$9:$AZ$53,MATCH($B35,'Stock Model- B 60 W'!$B$9:$B$53,0),MATCH(($B35-K$4+1),'Stock Model- B 60 W'!$C$8:$AZ$8,0)))</f>
        <v>0</v>
      </c>
      <c r="L35" s="128">
        <f ca="1">IF(ISNA(INDEX('Stock Model- B 60 W'!$C$9:$AZ$53,MATCH($B35,'Stock Model- B 60 W'!$B$9:$B$53,0),MATCH(($B35-L$4+1),'Stock Model- B 60 W'!$C$8:$AZ$8,0))),0,INDEX('Stock Model- B 60 W'!$C$9:$AZ$53,MATCH($B35,'Stock Model- B 60 W'!$B$9:$B$53,0),MATCH(($B35-L$4+1),'Stock Model- B 60 W'!$C$8:$AZ$8,0)))</f>
        <v>0</v>
      </c>
      <c r="M35" s="128">
        <f ca="1">IF(ISNA(INDEX('Stock Model- B 60 W'!$C$9:$AZ$53,MATCH($B35,'Stock Model- B 60 W'!$B$9:$B$53,0),MATCH(($B35-M$4+1),'Stock Model- B 60 W'!$C$8:$AZ$8,0))),0,INDEX('Stock Model- B 60 W'!$C$9:$AZ$53,MATCH($B35,'Stock Model- B 60 W'!$B$9:$B$53,0),MATCH(($B35-M$4+1),'Stock Model- B 60 W'!$C$8:$AZ$8,0)))</f>
        <v>0</v>
      </c>
      <c r="N35" s="128">
        <f ca="1">IF(ISNA(INDEX('Stock Model- B 60 W'!$C$9:$AZ$53,MATCH($B35,'Stock Model- B 60 W'!$B$9:$B$53,0),MATCH(($B35-N$4+1),'Stock Model- B 60 W'!$C$8:$AZ$8,0))),0,INDEX('Stock Model- B 60 W'!$C$9:$AZ$53,MATCH($B35,'Stock Model- B 60 W'!$B$9:$B$53,0),MATCH(($B35-N$4+1),'Stock Model- B 60 W'!$C$8:$AZ$8,0)))</f>
        <v>0</v>
      </c>
      <c r="O35" s="128">
        <f ca="1">IF(ISNA(INDEX('Stock Model- B 60 W'!$C$9:$AZ$53,MATCH($B35,'Stock Model- B 60 W'!$B$9:$B$53,0),MATCH(($B35-O$4+1),'Stock Model- B 60 W'!$C$8:$AZ$8,0))),0,INDEX('Stock Model- B 60 W'!$C$9:$AZ$53,MATCH($B35,'Stock Model- B 60 W'!$B$9:$B$53,0),MATCH(($B35-O$4+1),'Stock Model- B 60 W'!$C$8:$AZ$8,0)))</f>
        <v>0</v>
      </c>
      <c r="P35" s="128">
        <f ca="1">IF(ISNA(INDEX('Stock Model- B 60 W'!$C$9:$AZ$53,MATCH($B35,'Stock Model- B 60 W'!$B$9:$B$53,0),MATCH(($B35-P$4+1),'Stock Model- B 60 W'!$C$8:$AZ$8,0))),0,INDEX('Stock Model- B 60 W'!$C$9:$AZ$53,MATCH($B35,'Stock Model- B 60 W'!$B$9:$B$53,0),MATCH(($B35-P$4+1),'Stock Model- B 60 W'!$C$8:$AZ$8,0)))</f>
        <v>0</v>
      </c>
      <c r="Q35" s="128">
        <f ca="1">IF(ISNA(INDEX('Stock Model- B 60 W'!$C$9:$AZ$53,MATCH($B35,'Stock Model- B 60 W'!$B$9:$B$53,0),MATCH(($B35-Q$4+1),'Stock Model- B 60 W'!$C$8:$AZ$8,0))),0,INDEX('Stock Model- B 60 W'!$C$9:$AZ$53,MATCH($B35,'Stock Model- B 60 W'!$B$9:$B$53,0),MATCH(($B35-Q$4+1),'Stock Model- B 60 W'!$C$8:$AZ$8,0)))</f>
        <v>0</v>
      </c>
      <c r="R35" s="128">
        <f ca="1">IF(ISNA(INDEX('Stock Model- B 60 W'!$C$9:$AZ$53,MATCH($B35,'Stock Model- B 60 W'!$B$9:$B$53,0),MATCH(($B35-R$4+1),'Stock Model- B 60 W'!$C$8:$AZ$8,0))),0,INDEX('Stock Model- B 60 W'!$C$9:$AZ$53,MATCH($B35,'Stock Model- B 60 W'!$B$9:$B$53,0),MATCH(($B35-R$4+1),'Stock Model- B 60 W'!$C$8:$AZ$8,0)))</f>
        <v>0</v>
      </c>
      <c r="S35" s="128">
        <f ca="1">IF(ISNA(INDEX('Stock Model- B 60 W'!$C$9:$AZ$53,MATCH($B35,'Stock Model- B 60 W'!$B$9:$B$53,0),MATCH(($B35-S$4+1),'Stock Model- B 60 W'!$C$8:$AZ$8,0))),0,INDEX('Stock Model- B 60 W'!$C$9:$AZ$53,MATCH($B35,'Stock Model- B 60 W'!$B$9:$B$53,0),MATCH(($B35-S$4+1),'Stock Model- B 60 W'!$C$8:$AZ$8,0)))</f>
        <v>0</v>
      </c>
      <c r="T35" s="128">
        <f ca="1">IF(ISNA(INDEX('Stock Model- B 60 W'!$C$9:$AZ$53,MATCH($B35,'Stock Model- B 60 W'!$B$9:$B$53,0),MATCH(($B35-T$4+1),'Stock Model- B 60 W'!$C$8:$AZ$8,0))),0,INDEX('Stock Model- B 60 W'!$C$9:$AZ$53,MATCH($B35,'Stock Model- B 60 W'!$B$9:$B$53,0),MATCH(($B35-T$4+1),'Stock Model- B 60 W'!$C$8:$AZ$8,0)))</f>
        <v>0</v>
      </c>
      <c r="U35" s="128">
        <f ca="1">IF(ISNA(INDEX('Stock Model- B 60 W'!$C$9:$AZ$53,MATCH($B35,'Stock Model- B 60 W'!$B$9:$B$53,0),MATCH(($B35-U$4+1),'Stock Model- B 60 W'!$C$8:$AZ$8,0))),0,INDEX('Stock Model- B 60 W'!$C$9:$AZ$53,MATCH($B35,'Stock Model- B 60 W'!$B$9:$B$53,0),MATCH(($B35-U$4+1),'Stock Model- B 60 W'!$C$8:$AZ$8,0)))</f>
        <v>0</v>
      </c>
      <c r="V35" s="128">
        <f ca="1">IF(ISNA(INDEX('Stock Model- B 60 W'!$C$9:$AZ$53,MATCH($B35,'Stock Model- B 60 W'!$B$9:$B$53,0),MATCH(($B35-V$4+1),'Stock Model- B 60 W'!$C$8:$AZ$8,0))),0,INDEX('Stock Model- B 60 W'!$C$9:$AZ$53,MATCH($B35,'Stock Model- B 60 W'!$B$9:$B$53,0),MATCH(($B35-V$4+1),'Stock Model- B 60 W'!$C$8:$AZ$8,0)))</f>
        <v>0</v>
      </c>
      <c r="W35" s="128">
        <f ca="1">IF(ISNA(INDEX('Stock Model- B 60 W'!$C$9:$AZ$53,MATCH($B35,'Stock Model- B 60 W'!$B$9:$B$53,0),MATCH(($B35-W$4+1),'Stock Model- B 60 W'!$C$8:$AZ$8,0))),0,INDEX('Stock Model- B 60 W'!$C$9:$AZ$53,MATCH($B35,'Stock Model- B 60 W'!$B$9:$B$53,0),MATCH(($B35-W$4+1),'Stock Model- B 60 W'!$C$8:$AZ$8,0)))</f>
        <v>0</v>
      </c>
      <c r="X35" s="128">
        <f ca="1">IF(ISNA(INDEX('Stock Model- B 60 W'!$C$9:$AZ$53,MATCH($B35,'Stock Model- B 60 W'!$B$9:$B$53,0),MATCH(($B35-X$4+1),'Stock Model- B 60 W'!$C$8:$AZ$8,0))),0,INDEX('Stock Model- B 60 W'!$C$9:$AZ$53,MATCH($B35,'Stock Model- B 60 W'!$B$9:$B$53,0),MATCH(($B35-X$4+1),'Stock Model- B 60 W'!$C$8:$AZ$8,0)))</f>
        <v>0</v>
      </c>
      <c r="Y35" s="128">
        <f ca="1">IF(ISNA(INDEX('Stock Model- B 60 W'!$C$9:$AZ$53,MATCH($B35,'Stock Model- B 60 W'!$B$9:$B$53,0),MATCH(($B35-Y$4+1),'Stock Model- B 60 W'!$C$8:$AZ$8,0))),0,INDEX('Stock Model- B 60 W'!$C$9:$AZ$53,MATCH($B35,'Stock Model- B 60 W'!$B$9:$B$53,0),MATCH(($B35-Y$4+1),'Stock Model- B 60 W'!$C$8:$AZ$8,0)))</f>
        <v>0</v>
      </c>
      <c r="Z35" s="128">
        <f ca="1">IF(ISNA(INDEX('Stock Model- B 60 W'!$C$9:$AZ$53,MATCH($B35,'Stock Model- B 60 W'!$B$9:$B$53,0),MATCH(($B35-Z$4+1),'Stock Model- B 60 W'!$C$8:$AZ$8,0))),0,INDEX('Stock Model- B 60 W'!$C$9:$AZ$53,MATCH($B35,'Stock Model- B 60 W'!$B$9:$B$53,0),MATCH(($B35-Z$4+1),'Stock Model- B 60 W'!$C$8:$AZ$8,0)))</f>
        <v>0</v>
      </c>
      <c r="AA35" s="128">
        <f ca="1">IF(ISNA(INDEX('Stock Model- B 60 W'!$C$9:$AZ$53,MATCH($B35,'Stock Model- B 60 W'!$B$9:$B$53,0),MATCH(($B35-AA$4+1),'Stock Model- B 60 W'!$C$8:$AZ$8,0))),0,INDEX('Stock Model- B 60 W'!$C$9:$AZ$53,MATCH($B35,'Stock Model- B 60 W'!$B$9:$B$53,0),MATCH(($B35-AA$4+1),'Stock Model- B 60 W'!$C$8:$AZ$8,0)))</f>
        <v>0</v>
      </c>
      <c r="AB35" s="128">
        <f ca="1">IF(ISNA(INDEX('Stock Model- B 60 W'!$C$9:$AZ$53,MATCH($B35,'Stock Model- B 60 W'!$B$9:$B$53,0),MATCH(($B35-AB$4+1),'Stock Model- B 60 W'!$C$8:$AZ$8,0))),0,INDEX('Stock Model- B 60 W'!$C$9:$AZ$53,MATCH($B35,'Stock Model- B 60 W'!$B$9:$B$53,0),MATCH(($B35-AB$4+1),'Stock Model- B 60 W'!$C$8:$AZ$8,0)))</f>
        <v>0</v>
      </c>
      <c r="AC35" s="128">
        <f ca="1">IF(ISNA(INDEX('Stock Model- B 60 W'!$C$9:$AZ$53,MATCH($B35,'Stock Model- B 60 W'!$B$9:$B$53,0),MATCH(($B35-AC$4+1),'Stock Model- B 60 W'!$C$8:$AZ$8,0))),0,INDEX('Stock Model- B 60 W'!$C$9:$AZ$53,MATCH($B35,'Stock Model- B 60 W'!$B$9:$B$53,0),MATCH(($B35-AC$4+1),'Stock Model- B 60 W'!$C$8:$AZ$8,0)))</f>
        <v>0</v>
      </c>
      <c r="AD35" s="128">
        <f ca="1">IF(ISNA(INDEX('Stock Model- B 60 W'!$C$9:$AZ$53,MATCH($B35,'Stock Model- B 60 W'!$B$9:$B$53,0),MATCH(($B35-AD$4+1),'Stock Model- B 60 W'!$C$8:$AZ$8,0))),0,INDEX('Stock Model- B 60 W'!$C$9:$AZ$53,MATCH($B35,'Stock Model- B 60 W'!$B$9:$B$53,0),MATCH(($B35-AD$4+1),'Stock Model- B 60 W'!$C$8:$AZ$8,0)))</f>
        <v>2004508.2254303414</v>
      </c>
      <c r="AE35" s="128">
        <f ca="1">IF(ISNA(INDEX('Stock Model- B 60 W'!$C$9:$AZ$53,MATCH($B35,'Stock Model- B 60 W'!$B$9:$B$53,0),MATCH(($B35-AE$4+1),'Stock Model- B 60 W'!$C$8:$AZ$8,0))),0,INDEX('Stock Model- B 60 W'!$C$9:$AZ$53,MATCH($B35,'Stock Model- B 60 W'!$B$9:$B$53,0),MATCH(($B35-AE$4+1),'Stock Model- B 60 W'!$C$8:$AZ$8,0)))</f>
        <v>2019542.0371210689</v>
      </c>
      <c r="AF35" s="128">
        <f ca="1">IF(ISNA(INDEX('Stock Model- B 60 W'!$C$9:$AZ$53,MATCH($B35,'Stock Model- B 60 W'!$B$9:$B$53,0),MATCH(($B35-AF$4+1),'Stock Model- B 60 W'!$C$8:$AZ$8,0))),0,INDEX('Stock Model- B 60 W'!$C$9:$AZ$53,MATCH($B35,'Stock Model- B 60 W'!$B$9:$B$53,0),MATCH(($B35-AF$4+1),'Stock Model- B 60 W'!$C$8:$AZ$8,0)))</f>
        <v>2034688.602399477</v>
      </c>
      <c r="AG35" s="128">
        <f ca="1">IF(ISNA(INDEX('Stock Model- B 60 W'!$C$9:$AZ$53,MATCH($B35,'Stock Model- B 60 W'!$B$9:$B$53,0),MATCH(($B35-AG$4+1),'Stock Model- B 60 W'!$C$8:$AZ$8,0))),0,INDEX('Stock Model- B 60 W'!$C$9:$AZ$53,MATCH($B35,'Stock Model- B 60 W'!$B$9:$B$53,0),MATCH(($B35-AG$4+1),'Stock Model- B 60 W'!$C$8:$AZ$8,0)))</f>
        <v>2049948.7669174734</v>
      </c>
      <c r="AH35" s="128">
        <f>IF(ISNA(INDEX('Stock Model- B 60 W'!$C$9:$AZ$53,MATCH($B35,'Stock Model- B 60 W'!$B$9:$B$53,0),MATCH(($B35-AH$4+1),'Stock Model- B 60 W'!$C$8:$AZ$8,0))),0,INDEX('Stock Model- B 60 W'!$C$9:$AZ$53,MATCH($B35,'Stock Model- B 60 W'!$B$9:$B$53,0),MATCH(($B35-AH$4+1),'Stock Model- B 60 W'!$C$8:$AZ$8,0)))</f>
        <v>0</v>
      </c>
      <c r="AI35" s="128">
        <f>IF(ISNA(INDEX('Stock Model- B 60 W'!$C$9:$AZ$53,MATCH($B35,'Stock Model- B 60 W'!$B$9:$B$53,0),MATCH(($B35-AI$4+1),'Stock Model- B 60 W'!$C$8:$AZ$8,0))),0,INDEX('Stock Model- B 60 W'!$C$9:$AZ$53,MATCH($B35,'Stock Model- B 60 W'!$B$9:$B$53,0),MATCH(($B35-AI$4+1),'Stock Model- B 60 W'!$C$8:$AZ$8,0)))</f>
        <v>0</v>
      </c>
      <c r="AJ35" s="128">
        <f>IF(ISNA(INDEX('Stock Model- B 60 W'!$C$9:$AZ$53,MATCH($B35,'Stock Model- B 60 W'!$B$9:$B$53,0),MATCH(($B35-AJ$4+1),'Stock Model- B 60 W'!$C$8:$AZ$8,0))),0,INDEX('Stock Model- B 60 W'!$C$9:$AZ$53,MATCH($B35,'Stock Model- B 60 W'!$B$9:$B$53,0),MATCH(($B35-AJ$4+1),'Stock Model- B 60 W'!$C$8:$AZ$8,0)))</f>
        <v>0</v>
      </c>
      <c r="AK35" s="128">
        <f>IF(ISNA(INDEX('Stock Model- B 60 W'!$C$9:$AZ$53,MATCH($B35,'Stock Model- B 60 W'!$B$9:$B$53,0),MATCH(($B35-AK$4+1),'Stock Model- B 60 W'!$C$8:$AZ$8,0))),0,INDEX('Stock Model- B 60 W'!$C$9:$AZ$53,MATCH($B35,'Stock Model- B 60 W'!$B$9:$B$53,0),MATCH(($B35-AK$4+1),'Stock Model- B 60 W'!$C$8:$AZ$8,0)))</f>
        <v>0</v>
      </c>
      <c r="AL35" s="128">
        <f>IF(ISNA(INDEX('Stock Model- B 60 W'!$C$9:$AZ$53,MATCH($B35,'Stock Model- B 60 W'!$B$9:$B$53,0),MATCH(($B35-AL$4+1),'Stock Model- B 60 W'!$C$8:$AZ$8,0))),0,INDEX('Stock Model- B 60 W'!$C$9:$AZ$53,MATCH($B35,'Stock Model- B 60 W'!$B$9:$B$53,0),MATCH(($B35-AL$4+1),'Stock Model- B 60 W'!$C$8:$AZ$8,0)))</f>
        <v>0</v>
      </c>
      <c r="AM35" s="128">
        <f>IF(ISNA(INDEX('Stock Model- B 60 W'!$C$9:$AZ$53,MATCH($B35,'Stock Model- B 60 W'!$B$9:$B$53,0),MATCH(($B35-AM$4+1),'Stock Model- B 60 W'!$C$8:$AZ$8,0))),0,INDEX('Stock Model- B 60 W'!$C$9:$AZ$53,MATCH($B35,'Stock Model- B 60 W'!$B$9:$B$53,0),MATCH(($B35-AM$4+1),'Stock Model- B 60 W'!$C$8:$AZ$8,0)))</f>
        <v>0</v>
      </c>
      <c r="AN35" s="128">
        <f>IF(ISNA(INDEX('Stock Model- B 60 W'!$C$9:$AZ$53,MATCH($B35,'Stock Model- B 60 W'!$B$9:$B$53,0),MATCH(($B35-AN$4+1),'Stock Model- B 60 W'!$C$8:$AZ$8,0))),0,INDEX('Stock Model- B 60 W'!$C$9:$AZ$53,MATCH($B35,'Stock Model- B 60 W'!$B$9:$B$53,0),MATCH(($B35-AN$4+1),'Stock Model- B 60 W'!$C$8:$AZ$8,0)))</f>
        <v>0</v>
      </c>
      <c r="AO35" s="128">
        <f>IF(ISNA(INDEX('Stock Model- B 60 W'!$C$9:$AZ$53,MATCH($B35,'Stock Model- B 60 W'!$B$9:$B$53,0),MATCH(($B35-AO$4+1),'Stock Model- B 60 W'!$C$8:$AZ$8,0))),0,INDEX('Stock Model- B 60 W'!$C$9:$AZ$53,MATCH($B35,'Stock Model- B 60 W'!$B$9:$B$53,0),MATCH(($B35-AO$4+1),'Stock Model- B 60 W'!$C$8:$AZ$8,0)))</f>
        <v>0</v>
      </c>
      <c r="AP35" s="128">
        <f>IF(ISNA(INDEX('Stock Model- B 60 W'!$C$9:$AZ$53,MATCH($B35,'Stock Model- B 60 W'!$B$9:$B$53,0),MATCH(($B35-AP$4+1),'Stock Model- B 60 W'!$C$8:$AZ$8,0))),0,INDEX('Stock Model- B 60 W'!$C$9:$AZ$53,MATCH($B35,'Stock Model- B 60 W'!$B$9:$B$53,0),MATCH(($B35-AP$4+1),'Stock Model- B 60 W'!$C$8:$AZ$8,0)))</f>
        <v>0</v>
      </c>
      <c r="AQ35" s="128">
        <f>IF(ISNA(INDEX('Stock Model- B 60 W'!$C$9:$AZ$53,MATCH($B35,'Stock Model- B 60 W'!$B$9:$B$53,0),MATCH(($B35-AQ$4+1),'Stock Model- B 60 W'!$C$8:$AZ$8,0))),0,INDEX('Stock Model- B 60 W'!$C$9:$AZ$53,MATCH($B35,'Stock Model- B 60 W'!$B$9:$B$53,0),MATCH(($B35-AQ$4+1),'Stock Model- B 60 W'!$C$8:$AZ$8,0)))</f>
        <v>0</v>
      </c>
      <c r="AR35" s="128">
        <f>IF(ISNA(INDEX('Stock Model- B 60 W'!$C$9:$AZ$53,MATCH($B35,'Stock Model- B 60 W'!$B$9:$B$53,0),MATCH(($B35-AR$4+1),'Stock Model- B 60 W'!$C$8:$AZ$8,0))),0,INDEX('Stock Model- B 60 W'!$C$9:$AZ$53,MATCH($B35,'Stock Model- B 60 W'!$B$9:$B$53,0),MATCH(($B35-AR$4+1),'Stock Model- B 60 W'!$C$8:$AZ$8,0)))</f>
        <v>0</v>
      </c>
      <c r="AS35" s="128">
        <f>IF(ISNA(INDEX('Stock Model- B 60 W'!$C$9:$AZ$53,MATCH($B35,'Stock Model- B 60 W'!$B$9:$B$53,0),MATCH(($B35-AS$4+1),'Stock Model- B 60 W'!$C$8:$AZ$8,0))),0,INDEX('Stock Model- B 60 W'!$C$9:$AZ$53,MATCH($B35,'Stock Model- B 60 W'!$B$9:$B$53,0),MATCH(($B35-AS$4+1),'Stock Model- B 60 W'!$C$8:$AZ$8,0)))</f>
        <v>0</v>
      </c>
      <c r="AT35" s="128">
        <f>IF(ISNA(INDEX('Stock Model- B 60 W'!$C$9:$AZ$53,MATCH($B35,'Stock Model- B 60 W'!$B$9:$B$53,0),MATCH(($B35-AT$4+1),'Stock Model- B 60 W'!$C$8:$AZ$8,0))),0,INDEX('Stock Model- B 60 W'!$C$9:$AZ$53,MATCH($B35,'Stock Model- B 60 W'!$B$9:$B$53,0),MATCH(($B35-AT$4+1),'Stock Model- B 60 W'!$C$8:$AZ$8,0)))</f>
        <v>0</v>
      </c>
      <c r="AU35" s="128">
        <f>IF(ISNA(INDEX('Stock Model- B 60 W'!$C$9:$AZ$53,MATCH($B35,'Stock Model- B 60 W'!$B$9:$B$53,0),MATCH(($B35-AU$4+1),'Stock Model- B 60 W'!$C$8:$AZ$8,0))),0,INDEX('Stock Model- B 60 W'!$C$9:$AZ$53,MATCH($B35,'Stock Model- B 60 W'!$B$9:$B$53,0),MATCH(($B35-AU$4+1),'Stock Model- B 60 W'!$C$8:$AZ$8,0)))</f>
        <v>0</v>
      </c>
      <c r="AV35" s="109">
        <f t="shared" ca="1" si="2"/>
        <v>8108687.6318683606</v>
      </c>
      <c r="AW35" s="109" t="str">
        <f ca="1">IF(AV35=SUM('Stock Model- B 60 W'!C39:AZ39),"OK","Error")</f>
        <v>OK</v>
      </c>
    </row>
    <row r="36" spans="1:49">
      <c r="A36" s="214"/>
      <c r="B36" s="109">
        <f>'Stock Model- B 60 W'!B40</f>
        <v>2021</v>
      </c>
      <c r="C36" s="128">
        <f ca="1">IF(ISNA(INDEX('Stock Model- B 60 W'!$C$9:$AZ$53,MATCH($B36,'Stock Model- B 60 W'!$B$9:$B$53,0),MATCH(($B36-C$4+1),'Stock Model- B 60 W'!$C$8:$AZ$8,0))),0,INDEX('Stock Model- B 60 W'!$C$9:$AZ$53,MATCH($B36,'Stock Model- B 60 W'!$B$9:$B$53,0),MATCH(($B36-C$4+1),'Stock Model- B 60 W'!$C$8:$AZ$8,0)))</f>
        <v>0</v>
      </c>
      <c r="D36" s="128">
        <f ca="1">IF(ISNA(INDEX('Stock Model- B 60 W'!$C$9:$AZ$53,MATCH($B36,'Stock Model- B 60 W'!$B$9:$B$53,0),MATCH(($B36-D$4+1),'Stock Model- B 60 W'!$C$8:$AZ$8,0))),0,INDEX('Stock Model- B 60 W'!$C$9:$AZ$53,MATCH($B36,'Stock Model- B 60 W'!$B$9:$B$53,0),MATCH(($B36-D$4+1),'Stock Model- B 60 W'!$C$8:$AZ$8,0)))</f>
        <v>0</v>
      </c>
      <c r="E36" s="128">
        <f ca="1">IF(ISNA(INDEX('Stock Model- B 60 W'!$C$9:$AZ$53,MATCH($B36,'Stock Model- B 60 W'!$B$9:$B$53,0),MATCH(($B36-E$4+1),'Stock Model- B 60 W'!$C$8:$AZ$8,0))),0,INDEX('Stock Model- B 60 W'!$C$9:$AZ$53,MATCH($B36,'Stock Model- B 60 W'!$B$9:$B$53,0),MATCH(($B36-E$4+1),'Stock Model- B 60 W'!$C$8:$AZ$8,0)))</f>
        <v>0</v>
      </c>
      <c r="F36" s="128">
        <f ca="1">IF(ISNA(INDEX('Stock Model- B 60 W'!$C$9:$AZ$53,MATCH($B36,'Stock Model- B 60 W'!$B$9:$B$53,0),MATCH(($B36-F$4+1),'Stock Model- B 60 W'!$C$8:$AZ$8,0))),0,INDEX('Stock Model- B 60 W'!$C$9:$AZ$53,MATCH($B36,'Stock Model- B 60 W'!$B$9:$B$53,0),MATCH(($B36-F$4+1),'Stock Model- B 60 W'!$C$8:$AZ$8,0)))</f>
        <v>0</v>
      </c>
      <c r="G36" s="128">
        <f ca="1">IF(ISNA(INDEX('Stock Model- B 60 W'!$C$9:$AZ$53,MATCH($B36,'Stock Model- B 60 W'!$B$9:$B$53,0),MATCH(($B36-G$4+1),'Stock Model- B 60 W'!$C$8:$AZ$8,0))),0,INDEX('Stock Model- B 60 W'!$C$9:$AZ$53,MATCH($B36,'Stock Model- B 60 W'!$B$9:$B$53,0),MATCH(($B36-G$4+1),'Stock Model- B 60 W'!$C$8:$AZ$8,0)))</f>
        <v>0</v>
      </c>
      <c r="H36" s="128">
        <f ca="1">IF(ISNA(INDEX('Stock Model- B 60 W'!$C$9:$AZ$53,MATCH($B36,'Stock Model- B 60 W'!$B$9:$B$53,0),MATCH(($B36-H$4+1),'Stock Model- B 60 W'!$C$8:$AZ$8,0))),0,INDEX('Stock Model- B 60 W'!$C$9:$AZ$53,MATCH($B36,'Stock Model- B 60 W'!$B$9:$B$53,0),MATCH(($B36-H$4+1),'Stock Model- B 60 W'!$C$8:$AZ$8,0)))</f>
        <v>0</v>
      </c>
      <c r="I36" s="128">
        <f ca="1">IF(ISNA(INDEX('Stock Model- B 60 W'!$C$9:$AZ$53,MATCH($B36,'Stock Model- B 60 W'!$B$9:$B$53,0),MATCH(($B36-I$4+1),'Stock Model- B 60 W'!$C$8:$AZ$8,0))),0,INDEX('Stock Model- B 60 W'!$C$9:$AZ$53,MATCH($B36,'Stock Model- B 60 W'!$B$9:$B$53,0),MATCH(($B36-I$4+1),'Stock Model- B 60 W'!$C$8:$AZ$8,0)))</f>
        <v>0</v>
      </c>
      <c r="J36" s="128">
        <f ca="1">IF(ISNA(INDEX('Stock Model- B 60 W'!$C$9:$AZ$53,MATCH($B36,'Stock Model- B 60 W'!$B$9:$B$53,0),MATCH(($B36-J$4+1),'Stock Model- B 60 W'!$C$8:$AZ$8,0))),0,INDEX('Stock Model- B 60 W'!$C$9:$AZ$53,MATCH($B36,'Stock Model- B 60 W'!$B$9:$B$53,0),MATCH(($B36-J$4+1),'Stock Model- B 60 W'!$C$8:$AZ$8,0)))</f>
        <v>0</v>
      </c>
      <c r="K36" s="128">
        <f ca="1">IF(ISNA(INDEX('Stock Model- B 60 W'!$C$9:$AZ$53,MATCH($B36,'Stock Model- B 60 W'!$B$9:$B$53,0),MATCH(($B36-K$4+1),'Stock Model- B 60 W'!$C$8:$AZ$8,0))),0,INDEX('Stock Model- B 60 W'!$C$9:$AZ$53,MATCH($B36,'Stock Model- B 60 W'!$B$9:$B$53,0),MATCH(($B36-K$4+1),'Stock Model- B 60 W'!$C$8:$AZ$8,0)))</f>
        <v>0</v>
      </c>
      <c r="L36" s="128">
        <f ca="1">IF(ISNA(INDEX('Stock Model- B 60 W'!$C$9:$AZ$53,MATCH($B36,'Stock Model- B 60 W'!$B$9:$B$53,0),MATCH(($B36-L$4+1),'Stock Model- B 60 W'!$C$8:$AZ$8,0))),0,INDEX('Stock Model- B 60 W'!$C$9:$AZ$53,MATCH($B36,'Stock Model- B 60 W'!$B$9:$B$53,0),MATCH(($B36-L$4+1),'Stock Model- B 60 W'!$C$8:$AZ$8,0)))</f>
        <v>0</v>
      </c>
      <c r="M36" s="128">
        <f ca="1">IF(ISNA(INDEX('Stock Model- B 60 W'!$C$9:$AZ$53,MATCH($B36,'Stock Model- B 60 W'!$B$9:$B$53,0),MATCH(($B36-M$4+1),'Stock Model- B 60 W'!$C$8:$AZ$8,0))),0,INDEX('Stock Model- B 60 W'!$C$9:$AZ$53,MATCH($B36,'Stock Model- B 60 W'!$B$9:$B$53,0),MATCH(($B36-M$4+1),'Stock Model- B 60 W'!$C$8:$AZ$8,0)))</f>
        <v>0</v>
      </c>
      <c r="N36" s="128">
        <f ca="1">IF(ISNA(INDEX('Stock Model- B 60 W'!$C$9:$AZ$53,MATCH($B36,'Stock Model- B 60 W'!$B$9:$B$53,0),MATCH(($B36-N$4+1),'Stock Model- B 60 W'!$C$8:$AZ$8,0))),0,INDEX('Stock Model- B 60 W'!$C$9:$AZ$53,MATCH($B36,'Stock Model- B 60 W'!$B$9:$B$53,0),MATCH(($B36-N$4+1),'Stock Model- B 60 W'!$C$8:$AZ$8,0)))</f>
        <v>0</v>
      </c>
      <c r="O36" s="128">
        <f ca="1">IF(ISNA(INDEX('Stock Model- B 60 W'!$C$9:$AZ$53,MATCH($B36,'Stock Model- B 60 W'!$B$9:$B$53,0),MATCH(($B36-O$4+1),'Stock Model- B 60 W'!$C$8:$AZ$8,0))),0,INDEX('Stock Model- B 60 W'!$C$9:$AZ$53,MATCH($B36,'Stock Model- B 60 W'!$B$9:$B$53,0),MATCH(($B36-O$4+1),'Stock Model- B 60 W'!$C$8:$AZ$8,0)))</f>
        <v>0</v>
      </c>
      <c r="P36" s="128">
        <f ca="1">IF(ISNA(INDEX('Stock Model- B 60 W'!$C$9:$AZ$53,MATCH($B36,'Stock Model- B 60 W'!$B$9:$B$53,0),MATCH(($B36-P$4+1),'Stock Model- B 60 W'!$C$8:$AZ$8,0))),0,INDEX('Stock Model- B 60 W'!$C$9:$AZ$53,MATCH($B36,'Stock Model- B 60 W'!$B$9:$B$53,0),MATCH(($B36-P$4+1),'Stock Model- B 60 W'!$C$8:$AZ$8,0)))</f>
        <v>0</v>
      </c>
      <c r="Q36" s="128">
        <f ca="1">IF(ISNA(INDEX('Stock Model- B 60 W'!$C$9:$AZ$53,MATCH($B36,'Stock Model- B 60 W'!$B$9:$B$53,0),MATCH(($B36-Q$4+1),'Stock Model- B 60 W'!$C$8:$AZ$8,0))),0,INDEX('Stock Model- B 60 W'!$C$9:$AZ$53,MATCH($B36,'Stock Model- B 60 W'!$B$9:$B$53,0),MATCH(($B36-Q$4+1),'Stock Model- B 60 W'!$C$8:$AZ$8,0)))</f>
        <v>0</v>
      </c>
      <c r="R36" s="128">
        <f ca="1">IF(ISNA(INDEX('Stock Model- B 60 W'!$C$9:$AZ$53,MATCH($B36,'Stock Model- B 60 W'!$B$9:$B$53,0),MATCH(($B36-R$4+1),'Stock Model- B 60 W'!$C$8:$AZ$8,0))),0,INDEX('Stock Model- B 60 W'!$C$9:$AZ$53,MATCH($B36,'Stock Model- B 60 W'!$B$9:$B$53,0),MATCH(($B36-R$4+1),'Stock Model- B 60 W'!$C$8:$AZ$8,0)))</f>
        <v>0</v>
      </c>
      <c r="S36" s="128">
        <f ca="1">IF(ISNA(INDEX('Stock Model- B 60 W'!$C$9:$AZ$53,MATCH($B36,'Stock Model- B 60 W'!$B$9:$B$53,0),MATCH(($B36-S$4+1),'Stock Model- B 60 W'!$C$8:$AZ$8,0))),0,INDEX('Stock Model- B 60 W'!$C$9:$AZ$53,MATCH($B36,'Stock Model- B 60 W'!$B$9:$B$53,0),MATCH(($B36-S$4+1),'Stock Model- B 60 W'!$C$8:$AZ$8,0)))</f>
        <v>0</v>
      </c>
      <c r="T36" s="128">
        <f ca="1">IF(ISNA(INDEX('Stock Model- B 60 W'!$C$9:$AZ$53,MATCH($B36,'Stock Model- B 60 W'!$B$9:$B$53,0),MATCH(($B36-T$4+1),'Stock Model- B 60 W'!$C$8:$AZ$8,0))),0,INDEX('Stock Model- B 60 W'!$C$9:$AZ$53,MATCH($B36,'Stock Model- B 60 W'!$B$9:$B$53,0),MATCH(($B36-T$4+1),'Stock Model- B 60 W'!$C$8:$AZ$8,0)))</f>
        <v>0</v>
      </c>
      <c r="U36" s="128">
        <f ca="1">IF(ISNA(INDEX('Stock Model- B 60 W'!$C$9:$AZ$53,MATCH($B36,'Stock Model- B 60 W'!$B$9:$B$53,0),MATCH(($B36-U$4+1),'Stock Model- B 60 W'!$C$8:$AZ$8,0))),0,INDEX('Stock Model- B 60 W'!$C$9:$AZ$53,MATCH($B36,'Stock Model- B 60 W'!$B$9:$B$53,0),MATCH(($B36-U$4+1),'Stock Model- B 60 W'!$C$8:$AZ$8,0)))</f>
        <v>0</v>
      </c>
      <c r="V36" s="128">
        <f ca="1">IF(ISNA(INDEX('Stock Model- B 60 W'!$C$9:$AZ$53,MATCH($B36,'Stock Model- B 60 W'!$B$9:$B$53,0),MATCH(($B36-V$4+1),'Stock Model- B 60 W'!$C$8:$AZ$8,0))),0,INDEX('Stock Model- B 60 W'!$C$9:$AZ$53,MATCH($B36,'Stock Model- B 60 W'!$B$9:$B$53,0),MATCH(($B36-V$4+1),'Stock Model- B 60 W'!$C$8:$AZ$8,0)))</f>
        <v>0</v>
      </c>
      <c r="W36" s="128">
        <f ca="1">IF(ISNA(INDEX('Stock Model- B 60 W'!$C$9:$AZ$53,MATCH($B36,'Stock Model- B 60 W'!$B$9:$B$53,0),MATCH(($B36-W$4+1),'Stock Model- B 60 W'!$C$8:$AZ$8,0))),0,INDEX('Stock Model- B 60 W'!$C$9:$AZ$53,MATCH($B36,'Stock Model- B 60 W'!$B$9:$B$53,0),MATCH(($B36-W$4+1),'Stock Model- B 60 W'!$C$8:$AZ$8,0)))</f>
        <v>0</v>
      </c>
      <c r="X36" s="128">
        <f ca="1">IF(ISNA(INDEX('Stock Model- B 60 W'!$C$9:$AZ$53,MATCH($B36,'Stock Model- B 60 W'!$B$9:$B$53,0),MATCH(($B36-X$4+1),'Stock Model- B 60 W'!$C$8:$AZ$8,0))),0,INDEX('Stock Model- B 60 W'!$C$9:$AZ$53,MATCH($B36,'Stock Model- B 60 W'!$B$9:$B$53,0),MATCH(($B36-X$4+1),'Stock Model- B 60 W'!$C$8:$AZ$8,0)))</f>
        <v>0</v>
      </c>
      <c r="Y36" s="128">
        <f ca="1">IF(ISNA(INDEX('Stock Model- B 60 W'!$C$9:$AZ$53,MATCH($B36,'Stock Model- B 60 W'!$B$9:$B$53,0),MATCH(($B36-Y$4+1),'Stock Model- B 60 W'!$C$8:$AZ$8,0))),0,INDEX('Stock Model- B 60 W'!$C$9:$AZ$53,MATCH($B36,'Stock Model- B 60 W'!$B$9:$B$53,0),MATCH(($B36-Y$4+1),'Stock Model- B 60 W'!$C$8:$AZ$8,0)))</f>
        <v>0</v>
      </c>
      <c r="Z36" s="128">
        <f ca="1">IF(ISNA(INDEX('Stock Model- B 60 W'!$C$9:$AZ$53,MATCH($B36,'Stock Model- B 60 W'!$B$9:$B$53,0),MATCH(($B36-Z$4+1),'Stock Model- B 60 W'!$C$8:$AZ$8,0))),0,INDEX('Stock Model- B 60 W'!$C$9:$AZ$53,MATCH($B36,'Stock Model- B 60 W'!$B$9:$B$53,0),MATCH(($B36-Z$4+1),'Stock Model- B 60 W'!$C$8:$AZ$8,0)))</f>
        <v>0</v>
      </c>
      <c r="AA36" s="128">
        <f ca="1">IF(ISNA(INDEX('Stock Model- B 60 W'!$C$9:$AZ$53,MATCH($B36,'Stock Model- B 60 W'!$B$9:$B$53,0),MATCH(($B36-AA$4+1),'Stock Model- B 60 W'!$C$8:$AZ$8,0))),0,INDEX('Stock Model- B 60 W'!$C$9:$AZ$53,MATCH($B36,'Stock Model- B 60 W'!$B$9:$B$53,0),MATCH(($B36-AA$4+1),'Stock Model- B 60 W'!$C$8:$AZ$8,0)))</f>
        <v>0</v>
      </c>
      <c r="AB36" s="128">
        <f ca="1">IF(ISNA(INDEX('Stock Model- B 60 W'!$C$9:$AZ$53,MATCH($B36,'Stock Model- B 60 W'!$B$9:$B$53,0),MATCH(($B36-AB$4+1),'Stock Model- B 60 W'!$C$8:$AZ$8,0))),0,INDEX('Stock Model- B 60 W'!$C$9:$AZ$53,MATCH($B36,'Stock Model- B 60 W'!$B$9:$B$53,0),MATCH(($B36-AB$4+1),'Stock Model- B 60 W'!$C$8:$AZ$8,0)))</f>
        <v>0</v>
      </c>
      <c r="AC36" s="128">
        <f ca="1">IF(ISNA(INDEX('Stock Model- B 60 W'!$C$9:$AZ$53,MATCH($B36,'Stock Model- B 60 W'!$B$9:$B$53,0),MATCH(($B36-AC$4+1),'Stock Model- B 60 W'!$C$8:$AZ$8,0))),0,INDEX('Stock Model- B 60 W'!$C$9:$AZ$53,MATCH($B36,'Stock Model- B 60 W'!$B$9:$B$53,0),MATCH(($B36-AC$4+1),'Stock Model- B 60 W'!$C$8:$AZ$8,0)))</f>
        <v>0</v>
      </c>
      <c r="AD36" s="128">
        <f ca="1">IF(ISNA(INDEX('Stock Model- B 60 W'!$C$9:$AZ$53,MATCH($B36,'Stock Model- B 60 W'!$B$9:$B$53,0),MATCH(($B36-AD$4+1),'Stock Model- B 60 W'!$C$8:$AZ$8,0))),0,INDEX('Stock Model- B 60 W'!$C$9:$AZ$53,MATCH($B36,'Stock Model- B 60 W'!$B$9:$B$53,0),MATCH(($B36-AD$4+1),'Stock Model- B 60 W'!$C$8:$AZ$8,0)))</f>
        <v>0</v>
      </c>
      <c r="AE36" s="128">
        <f ca="1">IF(ISNA(INDEX('Stock Model- B 60 W'!$C$9:$AZ$53,MATCH($B36,'Stock Model- B 60 W'!$B$9:$B$53,0),MATCH(($B36-AE$4+1),'Stock Model- B 60 W'!$C$8:$AZ$8,0))),0,INDEX('Stock Model- B 60 W'!$C$9:$AZ$53,MATCH($B36,'Stock Model- B 60 W'!$B$9:$B$53,0),MATCH(($B36-AE$4+1),'Stock Model- B 60 W'!$C$8:$AZ$8,0)))</f>
        <v>2019542.0371210689</v>
      </c>
      <c r="AF36" s="128">
        <f ca="1">IF(ISNA(INDEX('Stock Model- B 60 W'!$C$9:$AZ$53,MATCH($B36,'Stock Model- B 60 W'!$B$9:$B$53,0),MATCH(($B36-AF$4+1),'Stock Model- B 60 W'!$C$8:$AZ$8,0))),0,INDEX('Stock Model- B 60 W'!$C$9:$AZ$53,MATCH($B36,'Stock Model- B 60 W'!$B$9:$B$53,0),MATCH(($B36-AF$4+1),'Stock Model- B 60 W'!$C$8:$AZ$8,0)))</f>
        <v>2034688.602399477</v>
      </c>
      <c r="AG36" s="128">
        <f ca="1">IF(ISNA(INDEX('Stock Model- B 60 W'!$C$9:$AZ$53,MATCH($B36,'Stock Model- B 60 W'!$B$9:$B$53,0),MATCH(($B36-AG$4+1),'Stock Model- B 60 W'!$C$8:$AZ$8,0))),0,INDEX('Stock Model- B 60 W'!$C$9:$AZ$53,MATCH($B36,'Stock Model- B 60 W'!$B$9:$B$53,0),MATCH(($B36-AG$4+1),'Stock Model- B 60 W'!$C$8:$AZ$8,0)))</f>
        <v>2049948.7669174734</v>
      </c>
      <c r="AH36" s="128">
        <f ca="1">IF(ISNA(INDEX('Stock Model- B 60 W'!$C$9:$AZ$53,MATCH($B36,'Stock Model- B 60 W'!$B$9:$B$53,0),MATCH(($B36-AH$4+1),'Stock Model- B 60 W'!$C$8:$AZ$8,0))),0,INDEX('Stock Model- B 60 W'!$C$9:$AZ$53,MATCH($B36,'Stock Model- B 60 W'!$B$9:$B$53,0),MATCH(($B36-AH$4+1),'Stock Model- B 60 W'!$C$8:$AZ$8,0)))</f>
        <v>2065323.3826693548</v>
      </c>
      <c r="AI36" s="128">
        <f>IF(ISNA(INDEX('Stock Model- B 60 W'!$C$9:$AZ$53,MATCH($B36,'Stock Model- B 60 W'!$B$9:$B$53,0),MATCH(($B36-AI$4+1),'Stock Model- B 60 W'!$C$8:$AZ$8,0))),0,INDEX('Stock Model- B 60 W'!$C$9:$AZ$53,MATCH($B36,'Stock Model- B 60 W'!$B$9:$B$53,0),MATCH(($B36-AI$4+1),'Stock Model- B 60 W'!$C$8:$AZ$8,0)))</f>
        <v>0</v>
      </c>
      <c r="AJ36" s="128">
        <f>IF(ISNA(INDEX('Stock Model- B 60 W'!$C$9:$AZ$53,MATCH($B36,'Stock Model- B 60 W'!$B$9:$B$53,0),MATCH(($B36-AJ$4+1),'Stock Model- B 60 W'!$C$8:$AZ$8,0))),0,INDEX('Stock Model- B 60 W'!$C$9:$AZ$53,MATCH($B36,'Stock Model- B 60 W'!$B$9:$B$53,0),MATCH(($B36-AJ$4+1),'Stock Model- B 60 W'!$C$8:$AZ$8,0)))</f>
        <v>0</v>
      </c>
      <c r="AK36" s="128">
        <f>IF(ISNA(INDEX('Stock Model- B 60 W'!$C$9:$AZ$53,MATCH($B36,'Stock Model- B 60 W'!$B$9:$B$53,0),MATCH(($B36-AK$4+1),'Stock Model- B 60 W'!$C$8:$AZ$8,0))),0,INDEX('Stock Model- B 60 W'!$C$9:$AZ$53,MATCH($B36,'Stock Model- B 60 W'!$B$9:$B$53,0),MATCH(($B36-AK$4+1),'Stock Model- B 60 W'!$C$8:$AZ$8,0)))</f>
        <v>0</v>
      </c>
      <c r="AL36" s="128">
        <f>IF(ISNA(INDEX('Stock Model- B 60 W'!$C$9:$AZ$53,MATCH($B36,'Stock Model- B 60 W'!$B$9:$B$53,0),MATCH(($B36-AL$4+1),'Stock Model- B 60 W'!$C$8:$AZ$8,0))),0,INDEX('Stock Model- B 60 W'!$C$9:$AZ$53,MATCH($B36,'Stock Model- B 60 W'!$B$9:$B$53,0),MATCH(($B36-AL$4+1),'Stock Model- B 60 W'!$C$8:$AZ$8,0)))</f>
        <v>0</v>
      </c>
      <c r="AM36" s="128">
        <f>IF(ISNA(INDEX('Stock Model- B 60 W'!$C$9:$AZ$53,MATCH($B36,'Stock Model- B 60 W'!$B$9:$B$53,0),MATCH(($B36-AM$4+1),'Stock Model- B 60 W'!$C$8:$AZ$8,0))),0,INDEX('Stock Model- B 60 W'!$C$9:$AZ$53,MATCH($B36,'Stock Model- B 60 W'!$B$9:$B$53,0),MATCH(($B36-AM$4+1),'Stock Model- B 60 W'!$C$8:$AZ$8,0)))</f>
        <v>0</v>
      </c>
      <c r="AN36" s="128">
        <f>IF(ISNA(INDEX('Stock Model- B 60 W'!$C$9:$AZ$53,MATCH($B36,'Stock Model- B 60 W'!$B$9:$B$53,0),MATCH(($B36-AN$4+1),'Stock Model- B 60 W'!$C$8:$AZ$8,0))),0,INDEX('Stock Model- B 60 W'!$C$9:$AZ$53,MATCH($B36,'Stock Model- B 60 W'!$B$9:$B$53,0),MATCH(($B36-AN$4+1),'Stock Model- B 60 W'!$C$8:$AZ$8,0)))</f>
        <v>0</v>
      </c>
      <c r="AO36" s="128">
        <f>IF(ISNA(INDEX('Stock Model- B 60 W'!$C$9:$AZ$53,MATCH($B36,'Stock Model- B 60 W'!$B$9:$B$53,0),MATCH(($B36-AO$4+1),'Stock Model- B 60 W'!$C$8:$AZ$8,0))),0,INDEX('Stock Model- B 60 W'!$C$9:$AZ$53,MATCH($B36,'Stock Model- B 60 W'!$B$9:$B$53,0),MATCH(($B36-AO$4+1),'Stock Model- B 60 W'!$C$8:$AZ$8,0)))</f>
        <v>0</v>
      </c>
      <c r="AP36" s="128">
        <f>IF(ISNA(INDEX('Stock Model- B 60 W'!$C$9:$AZ$53,MATCH($B36,'Stock Model- B 60 W'!$B$9:$B$53,0),MATCH(($B36-AP$4+1),'Stock Model- B 60 W'!$C$8:$AZ$8,0))),0,INDEX('Stock Model- B 60 W'!$C$9:$AZ$53,MATCH($B36,'Stock Model- B 60 W'!$B$9:$B$53,0),MATCH(($B36-AP$4+1),'Stock Model- B 60 W'!$C$8:$AZ$8,0)))</f>
        <v>0</v>
      </c>
      <c r="AQ36" s="128">
        <f>IF(ISNA(INDEX('Stock Model- B 60 W'!$C$9:$AZ$53,MATCH($B36,'Stock Model- B 60 W'!$B$9:$B$53,0),MATCH(($B36-AQ$4+1),'Stock Model- B 60 W'!$C$8:$AZ$8,0))),0,INDEX('Stock Model- B 60 W'!$C$9:$AZ$53,MATCH($B36,'Stock Model- B 60 W'!$B$9:$B$53,0),MATCH(($B36-AQ$4+1),'Stock Model- B 60 W'!$C$8:$AZ$8,0)))</f>
        <v>0</v>
      </c>
      <c r="AR36" s="128">
        <f>IF(ISNA(INDEX('Stock Model- B 60 W'!$C$9:$AZ$53,MATCH($B36,'Stock Model- B 60 W'!$B$9:$B$53,0),MATCH(($B36-AR$4+1),'Stock Model- B 60 W'!$C$8:$AZ$8,0))),0,INDEX('Stock Model- B 60 W'!$C$9:$AZ$53,MATCH($B36,'Stock Model- B 60 W'!$B$9:$B$53,0),MATCH(($B36-AR$4+1),'Stock Model- B 60 W'!$C$8:$AZ$8,0)))</f>
        <v>0</v>
      </c>
      <c r="AS36" s="128">
        <f>IF(ISNA(INDEX('Stock Model- B 60 W'!$C$9:$AZ$53,MATCH($B36,'Stock Model- B 60 W'!$B$9:$B$53,0),MATCH(($B36-AS$4+1),'Stock Model- B 60 W'!$C$8:$AZ$8,0))),0,INDEX('Stock Model- B 60 W'!$C$9:$AZ$53,MATCH($B36,'Stock Model- B 60 W'!$B$9:$B$53,0),MATCH(($B36-AS$4+1),'Stock Model- B 60 W'!$C$8:$AZ$8,0)))</f>
        <v>0</v>
      </c>
      <c r="AT36" s="128">
        <f>IF(ISNA(INDEX('Stock Model- B 60 W'!$C$9:$AZ$53,MATCH($B36,'Stock Model- B 60 W'!$B$9:$B$53,0),MATCH(($B36-AT$4+1),'Stock Model- B 60 W'!$C$8:$AZ$8,0))),0,INDEX('Stock Model- B 60 W'!$C$9:$AZ$53,MATCH($B36,'Stock Model- B 60 W'!$B$9:$B$53,0),MATCH(($B36-AT$4+1),'Stock Model- B 60 W'!$C$8:$AZ$8,0)))</f>
        <v>0</v>
      </c>
      <c r="AU36" s="128">
        <f>IF(ISNA(INDEX('Stock Model- B 60 W'!$C$9:$AZ$53,MATCH($B36,'Stock Model- B 60 W'!$B$9:$B$53,0),MATCH(($B36-AU$4+1),'Stock Model- B 60 W'!$C$8:$AZ$8,0))),0,INDEX('Stock Model- B 60 W'!$C$9:$AZ$53,MATCH($B36,'Stock Model- B 60 W'!$B$9:$B$53,0),MATCH(($B36-AU$4+1),'Stock Model- B 60 W'!$C$8:$AZ$8,0)))</f>
        <v>0</v>
      </c>
      <c r="AV36" s="109">
        <f t="shared" ca="1" si="2"/>
        <v>8169502.7891073739</v>
      </c>
      <c r="AW36" s="109" t="str">
        <f ca="1">IF(AV36=SUM('Stock Model- B 60 W'!C40:AZ40),"OK","Error")</f>
        <v>OK</v>
      </c>
    </row>
    <row r="37" spans="1:49">
      <c r="A37" s="214"/>
      <c r="B37" s="109">
        <f>'Stock Model- B 60 W'!B41</f>
        <v>2022</v>
      </c>
      <c r="C37" s="128">
        <f ca="1">IF(ISNA(INDEX('Stock Model- B 60 W'!$C$9:$AZ$53,MATCH($B37,'Stock Model- B 60 W'!$B$9:$B$53,0),MATCH(($B37-C$4+1),'Stock Model- B 60 W'!$C$8:$AZ$8,0))),0,INDEX('Stock Model- B 60 W'!$C$9:$AZ$53,MATCH($B37,'Stock Model- B 60 W'!$B$9:$B$53,0),MATCH(($B37-C$4+1),'Stock Model- B 60 W'!$C$8:$AZ$8,0)))</f>
        <v>0</v>
      </c>
      <c r="D37" s="128">
        <f ca="1">IF(ISNA(INDEX('Stock Model- B 60 W'!$C$9:$AZ$53,MATCH($B37,'Stock Model- B 60 W'!$B$9:$B$53,0),MATCH(($B37-D$4+1),'Stock Model- B 60 W'!$C$8:$AZ$8,0))),0,INDEX('Stock Model- B 60 W'!$C$9:$AZ$53,MATCH($B37,'Stock Model- B 60 W'!$B$9:$B$53,0),MATCH(($B37-D$4+1),'Stock Model- B 60 W'!$C$8:$AZ$8,0)))</f>
        <v>0</v>
      </c>
      <c r="E37" s="128">
        <f ca="1">IF(ISNA(INDEX('Stock Model- B 60 W'!$C$9:$AZ$53,MATCH($B37,'Stock Model- B 60 W'!$B$9:$B$53,0),MATCH(($B37-E$4+1),'Stock Model- B 60 W'!$C$8:$AZ$8,0))),0,INDEX('Stock Model- B 60 W'!$C$9:$AZ$53,MATCH($B37,'Stock Model- B 60 W'!$B$9:$B$53,0),MATCH(($B37-E$4+1),'Stock Model- B 60 W'!$C$8:$AZ$8,0)))</f>
        <v>0</v>
      </c>
      <c r="F37" s="128">
        <f ca="1">IF(ISNA(INDEX('Stock Model- B 60 W'!$C$9:$AZ$53,MATCH($B37,'Stock Model- B 60 W'!$B$9:$B$53,0),MATCH(($B37-F$4+1),'Stock Model- B 60 W'!$C$8:$AZ$8,0))),0,INDEX('Stock Model- B 60 W'!$C$9:$AZ$53,MATCH($B37,'Stock Model- B 60 W'!$B$9:$B$53,0),MATCH(($B37-F$4+1),'Stock Model- B 60 W'!$C$8:$AZ$8,0)))</f>
        <v>0</v>
      </c>
      <c r="G37" s="128">
        <f ca="1">IF(ISNA(INDEX('Stock Model- B 60 W'!$C$9:$AZ$53,MATCH($B37,'Stock Model- B 60 W'!$B$9:$B$53,0),MATCH(($B37-G$4+1),'Stock Model- B 60 W'!$C$8:$AZ$8,0))),0,INDEX('Stock Model- B 60 W'!$C$9:$AZ$53,MATCH($B37,'Stock Model- B 60 W'!$B$9:$B$53,0),MATCH(($B37-G$4+1),'Stock Model- B 60 W'!$C$8:$AZ$8,0)))</f>
        <v>0</v>
      </c>
      <c r="H37" s="128">
        <f ca="1">IF(ISNA(INDEX('Stock Model- B 60 W'!$C$9:$AZ$53,MATCH($B37,'Stock Model- B 60 W'!$B$9:$B$53,0),MATCH(($B37-H$4+1),'Stock Model- B 60 W'!$C$8:$AZ$8,0))),0,INDEX('Stock Model- B 60 W'!$C$9:$AZ$53,MATCH($B37,'Stock Model- B 60 W'!$B$9:$B$53,0),MATCH(($B37-H$4+1),'Stock Model- B 60 W'!$C$8:$AZ$8,0)))</f>
        <v>0</v>
      </c>
      <c r="I37" s="128">
        <f ca="1">IF(ISNA(INDEX('Stock Model- B 60 W'!$C$9:$AZ$53,MATCH($B37,'Stock Model- B 60 W'!$B$9:$B$53,0),MATCH(($B37-I$4+1),'Stock Model- B 60 W'!$C$8:$AZ$8,0))),0,INDEX('Stock Model- B 60 W'!$C$9:$AZ$53,MATCH($B37,'Stock Model- B 60 W'!$B$9:$B$53,0),MATCH(($B37-I$4+1),'Stock Model- B 60 W'!$C$8:$AZ$8,0)))</f>
        <v>0</v>
      </c>
      <c r="J37" s="128">
        <f ca="1">IF(ISNA(INDEX('Stock Model- B 60 W'!$C$9:$AZ$53,MATCH($B37,'Stock Model- B 60 W'!$B$9:$B$53,0),MATCH(($B37-J$4+1),'Stock Model- B 60 W'!$C$8:$AZ$8,0))),0,INDEX('Stock Model- B 60 W'!$C$9:$AZ$53,MATCH($B37,'Stock Model- B 60 W'!$B$9:$B$53,0),MATCH(($B37-J$4+1),'Stock Model- B 60 W'!$C$8:$AZ$8,0)))</f>
        <v>0</v>
      </c>
      <c r="K37" s="128">
        <f ca="1">IF(ISNA(INDEX('Stock Model- B 60 W'!$C$9:$AZ$53,MATCH($B37,'Stock Model- B 60 W'!$B$9:$B$53,0),MATCH(($B37-K$4+1),'Stock Model- B 60 W'!$C$8:$AZ$8,0))),0,INDEX('Stock Model- B 60 W'!$C$9:$AZ$53,MATCH($B37,'Stock Model- B 60 W'!$B$9:$B$53,0),MATCH(($B37-K$4+1),'Stock Model- B 60 W'!$C$8:$AZ$8,0)))</f>
        <v>0</v>
      </c>
      <c r="L37" s="128">
        <f ca="1">IF(ISNA(INDEX('Stock Model- B 60 W'!$C$9:$AZ$53,MATCH($B37,'Stock Model- B 60 W'!$B$9:$B$53,0),MATCH(($B37-L$4+1),'Stock Model- B 60 W'!$C$8:$AZ$8,0))),0,INDEX('Stock Model- B 60 W'!$C$9:$AZ$53,MATCH($B37,'Stock Model- B 60 W'!$B$9:$B$53,0),MATCH(($B37-L$4+1),'Stock Model- B 60 W'!$C$8:$AZ$8,0)))</f>
        <v>0</v>
      </c>
      <c r="M37" s="128">
        <f ca="1">IF(ISNA(INDEX('Stock Model- B 60 W'!$C$9:$AZ$53,MATCH($B37,'Stock Model- B 60 W'!$B$9:$B$53,0),MATCH(($B37-M$4+1),'Stock Model- B 60 W'!$C$8:$AZ$8,0))),0,INDEX('Stock Model- B 60 W'!$C$9:$AZ$53,MATCH($B37,'Stock Model- B 60 W'!$B$9:$B$53,0),MATCH(($B37-M$4+1),'Stock Model- B 60 W'!$C$8:$AZ$8,0)))</f>
        <v>0</v>
      </c>
      <c r="N37" s="128">
        <f ca="1">IF(ISNA(INDEX('Stock Model- B 60 W'!$C$9:$AZ$53,MATCH($B37,'Stock Model- B 60 W'!$B$9:$B$53,0),MATCH(($B37-N$4+1),'Stock Model- B 60 W'!$C$8:$AZ$8,0))),0,INDEX('Stock Model- B 60 W'!$C$9:$AZ$53,MATCH($B37,'Stock Model- B 60 W'!$B$9:$B$53,0),MATCH(($B37-N$4+1),'Stock Model- B 60 W'!$C$8:$AZ$8,0)))</f>
        <v>0</v>
      </c>
      <c r="O37" s="128">
        <f ca="1">IF(ISNA(INDEX('Stock Model- B 60 W'!$C$9:$AZ$53,MATCH($B37,'Stock Model- B 60 W'!$B$9:$B$53,0),MATCH(($B37-O$4+1),'Stock Model- B 60 W'!$C$8:$AZ$8,0))),0,INDEX('Stock Model- B 60 W'!$C$9:$AZ$53,MATCH($B37,'Stock Model- B 60 W'!$B$9:$B$53,0),MATCH(($B37-O$4+1),'Stock Model- B 60 W'!$C$8:$AZ$8,0)))</f>
        <v>0</v>
      </c>
      <c r="P37" s="128">
        <f ca="1">IF(ISNA(INDEX('Stock Model- B 60 W'!$C$9:$AZ$53,MATCH($B37,'Stock Model- B 60 W'!$B$9:$B$53,0),MATCH(($B37-P$4+1),'Stock Model- B 60 W'!$C$8:$AZ$8,0))),0,INDEX('Stock Model- B 60 W'!$C$9:$AZ$53,MATCH($B37,'Stock Model- B 60 W'!$B$9:$B$53,0),MATCH(($B37-P$4+1),'Stock Model- B 60 W'!$C$8:$AZ$8,0)))</f>
        <v>0</v>
      </c>
      <c r="Q37" s="128">
        <f ca="1">IF(ISNA(INDEX('Stock Model- B 60 W'!$C$9:$AZ$53,MATCH($B37,'Stock Model- B 60 W'!$B$9:$B$53,0),MATCH(($B37-Q$4+1),'Stock Model- B 60 W'!$C$8:$AZ$8,0))),0,INDEX('Stock Model- B 60 W'!$C$9:$AZ$53,MATCH($B37,'Stock Model- B 60 W'!$B$9:$B$53,0),MATCH(($B37-Q$4+1),'Stock Model- B 60 W'!$C$8:$AZ$8,0)))</f>
        <v>0</v>
      </c>
      <c r="R37" s="128">
        <f ca="1">IF(ISNA(INDEX('Stock Model- B 60 W'!$C$9:$AZ$53,MATCH($B37,'Stock Model- B 60 W'!$B$9:$B$53,0),MATCH(($B37-R$4+1),'Stock Model- B 60 W'!$C$8:$AZ$8,0))),0,INDEX('Stock Model- B 60 W'!$C$9:$AZ$53,MATCH($B37,'Stock Model- B 60 W'!$B$9:$B$53,0),MATCH(($B37-R$4+1),'Stock Model- B 60 W'!$C$8:$AZ$8,0)))</f>
        <v>0</v>
      </c>
      <c r="S37" s="128">
        <f ca="1">IF(ISNA(INDEX('Stock Model- B 60 W'!$C$9:$AZ$53,MATCH($B37,'Stock Model- B 60 W'!$B$9:$B$53,0),MATCH(($B37-S$4+1),'Stock Model- B 60 W'!$C$8:$AZ$8,0))),0,INDEX('Stock Model- B 60 W'!$C$9:$AZ$53,MATCH($B37,'Stock Model- B 60 W'!$B$9:$B$53,0),MATCH(($B37-S$4+1),'Stock Model- B 60 W'!$C$8:$AZ$8,0)))</f>
        <v>0</v>
      </c>
      <c r="T37" s="128">
        <f ca="1">IF(ISNA(INDEX('Stock Model- B 60 W'!$C$9:$AZ$53,MATCH($B37,'Stock Model- B 60 W'!$B$9:$B$53,0),MATCH(($B37-T$4+1),'Stock Model- B 60 W'!$C$8:$AZ$8,0))),0,INDEX('Stock Model- B 60 W'!$C$9:$AZ$53,MATCH($B37,'Stock Model- B 60 W'!$B$9:$B$53,0),MATCH(($B37-T$4+1),'Stock Model- B 60 W'!$C$8:$AZ$8,0)))</f>
        <v>0</v>
      </c>
      <c r="U37" s="128">
        <f ca="1">IF(ISNA(INDEX('Stock Model- B 60 W'!$C$9:$AZ$53,MATCH($B37,'Stock Model- B 60 W'!$B$9:$B$53,0),MATCH(($B37-U$4+1),'Stock Model- B 60 W'!$C$8:$AZ$8,0))),0,INDEX('Stock Model- B 60 W'!$C$9:$AZ$53,MATCH($B37,'Stock Model- B 60 W'!$B$9:$B$53,0),MATCH(($B37-U$4+1),'Stock Model- B 60 W'!$C$8:$AZ$8,0)))</f>
        <v>0</v>
      </c>
      <c r="V37" s="128">
        <f ca="1">IF(ISNA(INDEX('Stock Model- B 60 W'!$C$9:$AZ$53,MATCH($B37,'Stock Model- B 60 W'!$B$9:$B$53,0),MATCH(($B37-V$4+1),'Stock Model- B 60 W'!$C$8:$AZ$8,0))),0,INDEX('Stock Model- B 60 W'!$C$9:$AZ$53,MATCH($B37,'Stock Model- B 60 W'!$B$9:$B$53,0),MATCH(($B37-V$4+1),'Stock Model- B 60 W'!$C$8:$AZ$8,0)))</f>
        <v>0</v>
      </c>
      <c r="W37" s="128">
        <f ca="1">IF(ISNA(INDEX('Stock Model- B 60 W'!$C$9:$AZ$53,MATCH($B37,'Stock Model- B 60 W'!$B$9:$B$53,0),MATCH(($B37-W$4+1),'Stock Model- B 60 W'!$C$8:$AZ$8,0))),0,INDEX('Stock Model- B 60 W'!$C$9:$AZ$53,MATCH($B37,'Stock Model- B 60 W'!$B$9:$B$53,0),MATCH(($B37-W$4+1),'Stock Model- B 60 W'!$C$8:$AZ$8,0)))</f>
        <v>0</v>
      </c>
      <c r="X37" s="128">
        <f ca="1">IF(ISNA(INDEX('Stock Model- B 60 W'!$C$9:$AZ$53,MATCH($B37,'Stock Model- B 60 W'!$B$9:$B$53,0),MATCH(($B37-X$4+1),'Stock Model- B 60 W'!$C$8:$AZ$8,0))),0,INDEX('Stock Model- B 60 W'!$C$9:$AZ$53,MATCH($B37,'Stock Model- B 60 W'!$B$9:$B$53,0),MATCH(($B37-X$4+1),'Stock Model- B 60 W'!$C$8:$AZ$8,0)))</f>
        <v>0</v>
      </c>
      <c r="Y37" s="128">
        <f ca="1">IF(ISNA(INDEX('Stock Model- B 60 W'!$C$9:$AZ$53,MATCH($B37,'Stock Model- B 60 W'!$B$9:$B$53,0),MATCH(($B37-Y$4+1),'Stock Model- B 60 W'!$C$8:$AZ$8,0))),0,INDEX('Stock Model- B 60 W'!$C$9:$AZ$53,MATCH($B37,'Stock Model- B 60 W'!$B$9:$B$53,0),MATCH(($B37-Y$4+1),'Stock Model- B 60 W'!$C$8:$AZ$8,0)))</f>
        <v>0</v>
      </c>
      <c r="Z37" s="128">
        <f ca="1">IF(ISNA(INDEX('Stock Model- B 60 W'!$C$9:$AZ$53,MATCH($B37,'Stock Model- B 60 W'!$B$9:$B$53,0),MATCH(($B37-Z$4+1),'Stock Model- B 60 W'!$C$8:$AZ$8,0))),0,INDEX('Stock Model- B 60 W'!$C$9:$AZ$53,MATCH($B37,'Stock Model- B 60 W'!$B$9:$B$53,0),MATCH(($B37-Z$4+1),'Stock Model- B 60 W'!$C$8:$AZ$8,0)))</f>
        <v>0</v>
      </c>
      <c r="AA37" s="128">
        <f ca="1">IF(ISNA(INDEX('Stock Model- B 60 W'!$C$9:$AZ$53,MATCH($B37,'Stock Model- B 60 W'!$B$9:$B$53,0),MATCH(($B37-AA$4+1),'Stock Model- B 60 W'!$C$8:$AZ$8,0))),0,INDEX('Stock Model- B 60 W'!$C$9:$AZ$53,MATCH($B37,'Stock Model- B 60 W'!$B$9:$B$53,0),MATCH(($B37-AA$4+1),'Stock Model- B 60 W'!$C$8:$AZ$8,0)))</f>
        <v>0</v>
      </c>
      <c r="AB37" s="128">
        <f ca="1">IF(ISNA(INDEX('Stock Model- B 60 W'!$C$9:$AZ$53,MATCH($B37,'Stock Model- B 60 W'!$B$9:$B$53,0),MATCH(($B37-AB$4+1),'Stock Model- B 60 W'!$C$8:$AZ$8,0))),0,INDEX('Stock Model- B 60 W'!$C$9:$AZ$53,MATCH($B37,'Stock Model- B 60 W'!$B$9:$B$53,0),MATCH(($B37-AB$4+1),'Stock Model- B 60 W'!$C$8:$AZ$8,0)))</f>
        <v>0</v>
      </c>
      <c r="AC37" s="128">
        <f ca="1">IF(ISNA(INDEX('Stock Model- B 60 W'!$C$9:$AZ$53,MATCH($B37,'Stock Model- B 60 W'!$B$9:$B$53,0),MATCH(($B37-AC$4+1),'Stock Model- B 60 W'!$C$8:$AZ$8,0))),0,INDEX('Stock Model- B 60 W'!$C$9:$AZ$53,MATCH($B37,'Stock Model- B 60 W'!$B$9:$B$53,0),MATCH(($B37-AC$4+1),'Stock Model- B 60 W'!$C$8:$AZ$8,0)))</f>
        <v>0</v>
      </c>
      <c r="AD37" s="128">
        <f ca="1">IF(ISNA(INDEX('Stock Model- B 60 W'!$C$9:$AZ$53,MATCH($B37,'Stock Model- B 60 W'!$B$9:$B$53,0),MATCH(($B37-AD$4+1),'Stock Model- B 60 W'!$C$8:$AZ$8,0))),0,INDEX('Stock Model- B 60 W'!$C$9:$AZ$53,MATCH($B37,'Stock Model- B 60 W'!$B$9:$B$53,0),MATCH(($B37-AD$4+1),'Stock Model- B 60 W'!$C$8:$AZ$8,0)))</f>
        <v>0</v>
      </c>
      <c r="AE37" s="128">
        <f ca="1">IF(ISNA(INDEX('Stock Model- B 60 W'!$C$9:$AZ$53,MATCH($B37,'Stock Model- B 60 W'!$B$9:$B$53,0),MATCH(($B37-AE$4+1),'Stock Model- B 60 W'!$C$8:$AZ$8,0))),0,INDEX('Stock Model- B 60 W'!$C$9:$AZ$53,MATCH($B37,'Stock Model- B 60 W'!$B$9:$B$53,0),MATCH(($B37-AE$4+1),'Stock Model- B 60 W'!$C$8:$AZ$8,0)))</f>
        <v>0</v>
      </c>
      <c r="AF37" s="128">
        <f ca="1">IF(ISNA(INDEX('Stock Model- B 60 W'!$C$9:$AZ$53,MATCH($B37,'Stock Model- B 60 W'!$B$9:$B$53,0),MATCH(($B37-AF$4+1),'Stock Model- B 60 W'!$C$8:$AZ$8,0))),0,INDEX('Stock Model- B 60 W'!$C$9:$AZ$53,MATCH($B37,'Stock Model- B 60 W'!$B$9:$B$53,0),MATCH(($B37-AF$4+1),'Stock Model- B 60 W'!$C$8:$AZ$8,0)))</f>
        <v>2034688.602399477</v>
      </c>
      <c r="AG37" s="128">
        <f ca="1">IF(ISNA(INDEX('Stock Model- B 60 W'!$C$9:$AZ$53,MATCH($B37,'Stock Model- B 60 W'!$B$9:$B$53,0),MATCH(($B37-AG$4+1),'Stock Model- B 60 W'!$C$8:$AZ$8,0))),0,INDEX('Stock Model- B 60 W'!$C$9:$AZ$53,MATCH($B37,'Stock Model- B 60 W'!$B$9:$B$53,0),MATCH(($B37-AG$4+1),'Stock Model- B 60 W'!$C$8:$AZ$8,0)))</f>
        <v>2049948.7669174734</v>
      </c>
      <c r="AH37" s="128">
        <f ca="1">IF(ISNA(INDEX('Stock Model- B 60 W'!$C$9:$AZ$53,MATCH($B37,'Stock Model- B 60 W'!$B$9:$B$53,0),MATCH(($B37-AH$4+1),'Stock Model- B 60 W'!$C$8:$AZ$8,0))),0,INDEX('Stock Model- B 60 W'!$C$9:$AZ$53,MATCH($B37,'Stock Model- B 60 W'!$B$9:$B$53,0),MATCH(($B37-AH$4+1),'Stock Model- B 60 W'!$C$8:$AZ$8,0)))</f>
        <v>2065323.3826693548</v>
      </c>
      <c r="AI37" s="128">
        <f ca="1">IF(ISNA(INDEX('Stock Model- B 60 W'!$C$9:$AZ$53,MATCH($B37,'Stock Model- B 60 W'!$B$9:$B$53,0),MATCH(($B37-AI$4+1),'Stock Model- B 60 W'!$C$8:$AZ$8,0))),0,INDEX('Stock Model- B 60 W'!$C$9:$AZ$53,MATCH($B37,'Stock Model- B 60 W'!$B$9:$B$53,0),MATCH(($B37-AI$4+1),'Stock Model- B 60 W'!$C$8:$AZ$8,0)))</f>
        <v>2080813.3080393751</v>
      </c>
      <c r="AJ37" s="128">
        <f>IF(ISNA(INDEX('Stock Model- B 60 W'!$C$9:$AZ$53,MATCH($B37,'Stock Model- B 60 W'!$B$9:$B$53,0),MATCH(($B37-AJ$4+1),'Stock Model- B 60 W'!$C$8:$AZ$8,0))),0,INDEX('Stock Model- B 60 W'!$C$9:$AZ$53,MATCH($B37,'Stock Model- B 60 W'!$B$9:$B$53,0),MATCH(($B37-AJ$4+1),'Stock Model- B 60 W'!$C$8:$AZ$8,0)))</f>
        <v>0</v>
      </c>
      <c r="AK37" s="128">
        <f>IF(ISNA(INDEX('Stock Model- B 60 W'!$C$9:$AZ$53,MATCH($B37,'Stock Model- B 60 W'!$B$9:$B$53,0),MATCH(($B37-AK$4+1),'Stock Model- B 60 W'!$C$8:$AZ$8,0))),0,INDEX('Stock Model- B 60 W'!$C$9:$AZ$53,MATCH($B37,'Stock Model- B 60 W'!$B$9:$B$53,0),MATCH(($B37-AK$4+1),'Stock Model- B 60 W'!$C$8:$AZ$8,0)))</f>
        <v>0</v>
      </c>
      <c r="AL37" s="128">
        <f>IF(ISNA(INDEX('Stock Model- B 60 W'!$C$9:$AZ$53,MATCH($B37,'Stock Model- B 60 W'!$B$9:$B$53,0),MATCH(($B37-AL$4+1),'Stock Model- B 60 W'!$C$8:$AZ$8,0))),0,INDEX('Stock Model- B 60 W'!$C$9:$AZ$53,MATCH($B37,'Stock Model- B 60 W'!$B$9:$B$53,0),MATCH(($B37-AL$4+1),'Stock Model- B 60 W'!$C$8:$AZ$8,0)))</f>
        <v>0</v>
      </c>
      <c r="AM37" s="128">
        <f>IF(ISNA(INDEX('Stock Model- B 60 W'!$C$9:$AZ$53,MATCH($B37,'Stock Model- B 60 W'!$B$9:$B$53,0),MATCH(($B37-AM$4+1),'Stock Model- B 60 W'!$C$8:$AZ$8,0))),0,INDEX('Stock Model- B 60 W'!$C$9:$AZ$53,MATCH($B37,'Stock Model- B 60 W'!$B$9:$B$53,0),MATCH(($B37-AM$4+1),'Stock Model- B 60 W'!$C$8:$AZ$8,0)))</f>
        <v>0</v>
      </c>
      <c r="AN37" s="128">
        <f>IF(ISNA(INDEX('Stock Model- B 60 W'!$C$9:$AZ$53,MATCH($B37,'Stock Model- B 60 W'!$B$9:$B$53,0),MATCH(($B37-AN$4+1),'Stock Model- B 60 W'!$C$8:$AZ$8,0))),0,INDEX('Stock Model- B 60 W'!$C$9:$AZ$53,MATCH($B37,'Stock Model- B 60 W'!$B$9:$B$53,0),MATCH(($B37-AN$4+1),'Stock Model- B 60 W'!$C$8:$AZ$8,0)))</f>
        <v>0</v>
      </c>
      <c r="AO37" s="128">
        <f>IF(ISNA(INDEX('Stock Model- B 60 W'!$C$9:$AZ$53,MATCH($B37,'Stock Model- B 60 W'!$B$9:$B$53,0),MATCH(($B37-AO$4+1),'Stock Model- B 60 W'!$C$8:$AZ$8,0))),0,INDEX('Stock Model- B 60 W'!$C$9:$AZ$53,MATCH($B37,'Stock Model- B 60 W'!$B$9:$B$53,0),MATCH(($B37-AO$4+1),'Stock Model- B 60 W'!$C$8:$AZ$8,0)))</f>
        <v>0</v>
      </c>
      <c r="AP37" s="128">
        <f>IF(ISNA(INDEX('Stock Model- B 60 W'!$C$9:$AZ$53,MATCH($B37,'Stock Model- B 60 W'!$B$9:$B$53,0),MATCH(($B37-AP$4+1),'Stock Model- B 60 W'!$C$8:$AZ$8,0))),0,INDEX('Stock Model- B 60 W'!$C$9:$AZ$53,MATCH($B37,'Stock Model- B 60 W'!$B$9:$B$53,0),MATCH(($B37-AP$4+1),'Stock Model- B 60 W'!$C$8:$AZ$8,0)))</f>
        <v>0</v>
      </c>
      <c r="AQ37" s="128">
        <f>IF(ISNA(INDEX('Stock Model- B 60 W'!$C$9:$AZ$53,MATCH($B37,'Stock Model- B 60 W'!$B$9:$B$53,0),MATCH(($B37-AQ$4+1),'Stock Model- B 60 W'!$C$8:$AZ$8,0))),0,INDEX('Stock Model- B 60 W'!$C$9:$AZ$53,MATCH($B37,'Stock Model- B 60 W'!$B$9:$B$53,0),MATCH(($B37-AQ$4+1),'Stock Model- B 60 W'!$C$8:$AZ$8,0)))</f>
        <v>0</v>
      </c>
      <c r="AR37" s="128">
        <f>IF(ISNA(INDEX('Stock Model- B 60 W'!$C$9:$AZ$53,MATCH($B37,'Stock Model- B 60 W'!$B$9:$B$53,0),MATCH(($B37-AR$4+1),'Stock Model- B 60 W'!$C$8:$AZ$8,0))),0,INDEX('Stock Model- B 60 W'!$C$9:$AZ$53,MATCH($B37,'Stock Model- B 60 W'!$B$9:$B$53,0),MATCH(($B37-AR$4+1),'Stock Model- B 60 W'!$C$8:$AZ$8,0)))</f>
        <v>0</v>
      </c>
      <c r="AS37" s="128">
        <f>IF(ISNA(INDEX('Stock Model- B 60 W'!$C$9:$AZ$53,MATCH($B37,'Stock Model- B 60 W'!$B$9:$B$53,0),MATCH(($B37-AS$4+1),'Stock Model- B 60 W'!$C$8:$AZ$8,0))),0,INDEX('Stock Model- B 60 W'!$C$9:$AZ$53,MATCH($B37,'Stock Model- B 60 W'!$B$9:$B$53,0),MATCH(($B37-AS$4+1),'Stock Model- B 60 W'!$C$8:$AZ$8,0)))</f>
        <v>0</v>
      </c>
      <c r="AT37" s="128">
        <f>IF(ISNA(INDEX('Stock Model- B 60 W'!$C$9:$AZ$53,MATCH($B37,'Stock Model- B 60 W'!$B$9:$B$53,0),MATCH(($B37-AT$4+1),'Stock Model- B 60 W'!$C$8:$AZ$8,0))),0,INDEX('Stock Model- B 60 W'!$C$9:$AZ$53,MATCH($B37,'Stock Model- B 60 W'!$B$9:$B$53,0),MATCH(($B37-AT$4+1),'Stock Model- B 60 W'!$C$8:$AZ$8,0)))</f>
        <v>0</v>
      </c>
      <c r="AU37" s="128">
        <f>IF(ISNA(INDEX('Stock Model- B 60 W'!$C$9:$AZ$53,MATCH($B37,'Stock Model- B 60 W'!$B$9:$B$53,0),MATCH(($B37-AU$4+1),'Stock Model- B 60 W'!$C$8:$AZ$8,0))),0,INDEX('Stock Model- B 60 W'!$C$9:$AZ$53,MATCH($B37,'Stock Model- B 60 W'!$B$9:$B$53,0),MATCH(($B37-AU$4+1),'Stock Model- B 60 W'!$C$8:$AZ$8,0)))</f>
        <v>0</v>
      </c>
      <c r="AV37" s="109">
        <f t="shared" ca="1" si="2"/>
        <v>8230774.0600256808</v>
      </c>
      <c r="AW37" s="109" t="str">
        <f ca="1">IF(AV37=SUM('Stock Model- B 60 W'!C41:AZ41),"OK","Error")</f>
        <v>OK</v>
      </c>
    </row>
    <row r="38" spans="1:49">
      <c r="A38" s="214"/>
      <c r="B38" s="109">
        <f>'Stock Model- B 60 W'!B42</f>
        <v>2023</v>
      </c>
      <c r="C38" s="128">
        <f ca="1">IF(ISNA(INDEX('Stock Model- B 60 W'!$C$9:$AZ$53,MATCH($B38,'Stock Model- B 60 W'!$B$9:$B$53,0),MATCH(($B38-C$4+1),'Stock Model- B 60 W'!$C$8:$AZ$8,0))),0,INDEX('Stock Model- B 60 W'!$C$9:$AZ$53,MATCH($B38,'Stock Model- B 60 W'!$B$9:$B$53,0),MATCH(($B38-C$4+1),'Stock Model- B 60 W'!$C$8:$AZ$8,0)))</f>
        <v>0</v>
      </c>
      <c r="D38" s="128">
        <f ca="1">IF(ISNA(INDEX('Stock Model- B 60 W'!$C$9:$AZ$53,MATCH($B38,'Stock Model- B 60 W'!$B$9:$B$53,0),MATCH(($B38-D$4+1),'Stock Model- B 60 W'!$C$8:$AZ$8,0))),0,INDEX('Stock Model- B 60 W'!$C$9:$AZ$53,MATCH($B38,'Stock Model- B 60 W'!$B$9:$B$53,0),MATCH(($B38-D$4+1),'Stock Model- B 60 W'!$C$8:$AZ$8,0)))</f>
        <v>0</v>
      </c>
      <c r="E38" s="128">
        <f ca="1">IF(ISNA(INDEX('Stock Model- B 60 W'!$C$9:$AZ$53,MATCH($B38,'Stock Model- B 60 W'!$B$9:$B$53,0),MATCH(($B38-E$4+1),'Stock Model- B 60 W'!$C$8:$AZ$8,0))),0,INDEX('Stock Model- B 60 W'!$C$9:$AZ$53,MATCH($B38,'Stock Model- B 60 W'!$B$9:$B$53,0),MATCH(($B38-E$4+1),'Stock Model- B 60 W'!$C$8:$AZ$8,0)))</f>
        <v>0</v>
      </c>
      <c r="F38" s="128">
        <f ca="1">IF(ISNA(INDEX('Stock Model- B 60 W'!$C$9:$AZ$53,MATCH($B38,'Stock Model- B 60 W'!$B$9:$B$53,0),MATCH(($B38-F$4+1),'Stock Model- B 60 W'!$C$8:$AZ$8,0))),0,INDEX('Stock Model- B 60 W'!$C$9:$AZ$53,MATCH($B38,'Stock Model- B 60 W'!$B$9:$B$53,0),MATCH(($B38-F$4+1),'Stock Model- B 60 W'!$C$8:$AZ$8,0)))</f>
        <v>0</v>
      </c>
      <c r="G38" s="128">
        <f ca="1">IF(ISNA(INDEX('Stock Model- B 60 W'!$C$9:$AZ$53,MATCH($B38,'Stock Model- B 60 W'!$B$9:$B$53,0),MATCH(($B38-G$4+1),'Stock Model- B 60 W'!$C$8:$AZ$8,0))),0,INDEX('Stock Model- B 60 W'!$C$9:$AZ$53,MATCH($B38,'Stock Model- B 60 W'!$B$9:$B$53,0),MATCH(($B38-G$4+1),'Stock Model- B 60 W'!$C$8:$AZ$8,0)))</f>
        <v>0</v>
      </c>
      <c r="H38" s="128">
        <f ca="1">IF(ISNA(INDEX('Stock Model- B 60 W'!$C$9:$AZ$53,MATCH($B38,'Stock Model- B 60 W'!$B$9:$B$53,0),MATCH(($B38-H$4+1),'Stock Model- B 60 W'!$C$8:$AZ$8,0))),0,INDEX('Stock Model- B 60 W'!$C$9:$AZ$53,MATCH($B38,'Stock Model- B 60 W'!$B$9:$B$53,0),MATCH(($B38-H$4+1),'Stock Model- B 60 W'!$C$8:$AZ$8,0)))</f>
        <v>0</v>
      </c>
      <c r="I38" s="128">
        <f ca="1">IF(ISNA(INDEX('Stock Model- B 60 W'!$C$9:$AZ$53,MATCH($B38,'Stock Model- B 60 W'!$B$9:$B$53,0),MATCH(($B38-I$4+1),'Stock Model- B 60 W'!$C$8:$AZ$8,0))),0,INDEX('Stock Model- B 60 W'!$C$9:$AZ$53,MATCH($B38,'Stock Model- B 60 W'!$B$9:$B$53,0),MATCH(($B38-I$4+1),'Stock Model- B 60 W'!$C$8:$AZ$8,0)))</f>
        <v>0</v>
      </c>
      <c r="J38" s="128">
        <f ca="1">IF(ISNA(INDEX('Stock Model- B 60 W'!$C$9:$AZ$53,MATCH($B38,'Stock Model- B 60 W'!$B$9:$B$53,0),MATCH(($B38-J$4+1),'Stock Model- B 60 W'!$C$8:$AZ$8,0))),0,INDEX('Stock Model- B 60 W'!$C$9:$AZ$53,MATCH($B38,'Stock Model- B 60 W'!$B$9:$B$53,0),MATCH(($B38-J$4+1),'Stock Model- B 60 W'!$C$8:$AZ$8,0)))</f>
        <v>0</v>
      </c>
      <c r="K38" s="128">
        <f ca="1">IF(ISNA(INDEX('Stock Model- B 60 W'!$C$9:$AZ$53,MATCH($B38,'Stock Model- B 60 W'!$B$9:$B$53,0),MATCH(($B38-K$4+1),'Stock Model- B 60 W'!$C$8:$AZ$8,0))),0,INDEX('Stock Model- B 60 W'!$C$9:$AZ$53,MATCH($B38,'Stock Model- B 60 W'!$B$9:$B$53,0),MATCH(($B38-K$4+1),'Stock Model- B 60 W'!$C$8:$AZ$8,0)))</f>
        <v>0</v>
      </c>
      <c r="L38" s="128">
        <f ca="1">IF(ISNA(INDEX('Stock Model- B 60 W'!$C$9:$AZ$53,MATCH($B38,'Stock Model- B 60 W'!$B$9:$B$53,0),MATCH(($B38-L$4+1),'Stock Model- B 60 W'!$C$8:$AZ$8,0))),0,INDEX('Stock Model- B 60 W'!$C$9:$AZ$53,MATCH($B38,'Stock Model- B 60 W'!$B$9:$B$53,0),MATCH(($B38-L$4+1),'Stock Model- B 60 W'!$C$8:$AZ$8,0)))</f>
        <v>0</v>
      </c>
      <c r="M38" s="128">
        <f ca="1">IF(ISNA(INDEX('Stock Model- B 60 W'!$C$9:$AZ$53,MATCH($B38,'Stock Model- B 60 W'!$B$9:$B$53,0),MATCH(($B38-M$4+1),'Stock Model- B 60 W'!$C$8:$AZ$8,0))),0,INDEX('Stock Model- B 60 W'!$C$9:$AZ$53,MATCH($B38,'Stock Model- B 60 W'!$B$9:$B$53,0),MATCH(($B38-M$4+1),'Stock Model- B 60 W'!$C$8:$AZ$8,0)))</f>
        <v>0</v>
      </c>
      <c r="N38" s="128">
        <f ca="1">IF(ISNA(INDEX('Stock Model- B 60 W'!$C$9:$AZ$53,MATCH($B38,'Stock Model- B 60 W'!$B$9:$B$53,0),MATCH(($B38-N$4+1),'Stock Model- B 60 W'!$C$8:$AZ$8,0))),0,INDEX('Stock Model- B 60 W'!$C$9:$AZ$53,MATCH($B38,'Stock Model- B 60 W'!$B$9:$B$53,0),MATCH(($B38-N$4+1),'Stock Model- B 60 W'!$C$8:$AZ$8,0)))</f>
        <v>0</v>
      </c>
      <c r="O38" s="128">
        <f ca="1">IF(ISNA(INDEX('Stock Model- B 60 W'!$C$9:$AZ$53,MATCH($B38,'Stock Model- B 60 W'!$B$9:$B$53,0),MATCH(($B38-O$4+1),'Stock Model- B 60 W'!$C$8:$AZ$8,0))),0,INDEX('Stock Model- B 60 W'!$C$9:$AZ$53,MATCH($B38,'Stock Model- B 60 W'!$B$9:$B$53,0),MATCH(($B38-O$4+1),'Stock Model- B 60 W'!$C$8:$AZ$8,0)))</f>
        <v>0</v>
      </c>
      <c r="P38" s="128">
        <f ca="1">IF(ISNA(INDEX('Stock Model- B 60 W'!$C$9:$AZ$53,MATCH($B38,'Stock Model- B 60 W'!$B$9:$B$53,0),MATCH(($B38-P$4+1),'Stock Model- B 60 W'!$C$8:$AZ$8,0))),0,INDEX('Stock Model- B 60 W'!$C$9:$AZ$53,MATCH($B38,'Stock Model- B 60 W'!$B$9:$B$53,0),MATCH(($B38-P$4+1),'Stock Model- B 60 W'!$C$8:$AZ$8,0)))</f>
        <v>0</v>
      </c>
      <c r="Q38" s="128">
        <f ca="1">IF(ISNA(INDEX('Stock Model- B 60 W'!$C$9:$AZ$53,MATCH($B38,'Stock Model- B 60 W'!$B$9:$B$53,0),MATCH(($B38-Q$4+1),'Stock Model- B 60 W'!$C$8:$AZ$8,0))),0,INDEX('Stock Model- B 60 W'!$C$9:$AZ$53,MATCH($B38,'Stock Model- B 60 W'!$B$9:$B$53,0),MATCH(($B38-Q$4+1),'Stock Model- B 60 W'!$C$8:$AZ$8,0)))</f>
        <v>0</v>
      </c>
      <c r="R38" s="128">
        <f ca="1">IF(ISNA(INDEX('Stock Model- B 60 W'!$C$9:$AZ$53,MATCH($B38,'Stock Model- B 60 W'!$B$9:$B$53,0),MATCH(($B38-R$4+1),'Stock Model- B 60 W'!$C$8:$AZ$8,0))),0,INDEX('Stock Model- B 60 W'!$C$9:$AZ$53,MATCH($B38,'Stock Model- B 60 W'!$B$9:$B$53,0),MATCH(($B38-R$4+1),'Stock Model- B 60 W'!$C$8:$AZ$8,0)))</f>
        <v>0</v>
      </c>
      <c r="S38" s="128">
        <f ca="1">IF(ISNA(INDEX('Stock Model- B 60 W'!$C$9:$AZ$53,MATCH($B38,'Stock Model- B 60 W'!$B$9:$B$53,0),MATCH(($B38-S$4+1),'Stock Model- B 60 W'!$C$8:$AZ$8,0))),0,INDEX('Stock Model- B 60 W'!$C$9:$AZ$53,MATCH($B38,'Stock Model- B 60 W'!$B$9:$B$53,0),MATCH(($B38-S$4+1),'Stock Model- B 60 W'!$C$8:$AZ$8,0)))</f>
        <v>0</v>
      </c>
      <c r="T38" s="128">
        <f ca="1">IF(ISNA(INDEX('Stock Model- B 60 W'!$C$9:$AZ$53,MATCH($B38,'Stock Model- B 60 W'!$B$9:$B$53,0),MATCH(($B38-T$4+1),'Stock Model- B 60 W'!$C$8:$AZ$8,0))),0,INDEX('Stock Model- B 60 W'!$C$9:$AZ$53,MATCH($B38,'Stock Model- B 60 W'!$B$9:$B$53,0),MATCH(($B38-T$4+1),'Stock Model- B 60 W'!$C$8:$AZ$8,0)))</f>
        <v>0</v>
      </c>
      <c r="U38" s="128">
        <f ca="1">IF(ISNA(INDEX('Stock Model- B 60 W'!$C$9:$AZ$53,MATCH($B38,'Stock Model- B 60 W'!$B$9:$B$53,0),MATCH(($B38-U$4+1),'Stock Model- B 60 W'!$C$8:$AZ$8,0))),0,INDEX('Stock Model- B 60 W'!$C$9:$AZ$53,MATCH($B38,'Stock Model- B 60 W'!$B$9:$B$53,0),MATCH(($B38-U$4+1),'Stock Model- B 60 W'!$C$8:$AZ$8,0)))</f>
        <v>0</v>
      </c>
      <c r="V38" s="128">
        <f ca="1">IF(ISNA(INDEX('Stock Model- B 60 W'!$C$9:$AZ$53,MATCH($B38,'Stock Model- B 60 W'!$B$9:$B$53,0),MATCH(($B38-V$4+1),'Stock Model- B 60 W'!$C$8:$AZ$8,0))),0,INDEX('Stock Model- B 60 W'!$C$9:$AZ$53,MATCH($B38,'Stock Model- B 60 W'!$B$9:$B$53,0),MATCH(($B38-V$4+1),'Stock Model- B 60 W'!$C$8:$AZ$8,0)))</f>
        <v>0</v>
      </c>
      <c r="W38" s="128">
        <f ca="1">IF(ISNA(INDEX('Stock Model- B 60 W'!$C$9:$AZ$53,MATCH($B38,'Stock Model- B 60 W'!$B$9:$B$53,0),MATCH(($B38-W$4+1),'Stock Model- B 60 W'!$C$8:$AZ$8,0))),0,INDEX('Stock Model- B 60 W'!$C$9:$AZ$53,MATCH($B38,'Stock Model- B 60 W'!$B$9:$B$53,0),MATCH(($B38-W$4+1),'Stock Model- B 60 W'!$C$8:$AZ$8,0)))</f>
        <v>0</v>
      </c>
      <c r="X38" s="128">
        <f ca="1">IF(ISNA(INDEX('Stock Model- B 60 W'!$C$9:$AZ$53,MATCH($B38,'Stock Model- B 60 W'!$B$9:$B$53,0),MATCH(($B38-X$4+1),'Stock Model- B 60 W'!$C$8:$AZ$8,0))),0,INDEX('Stock Model- B 60 W'!$C$9:$AZ$53,MATCH($B38,'Stock Model- B 60 W'!$B$9:$B$53,0),MATCH(($B38-X$4+1),'Stock Model- B 60 W'!$C$8:$AZ$8,0)))</f>
        <v>0</v>
      </c>
      <c r="Y38" s="128">
        <f ca="1">IF(ISNA(INDEX('Stock Model- B 60 W'!$C$9:$AZ$53,MATCH($B38,'Stock Model- B 60 W'!$B$9:$B$53,0),MATCH(($B38-Y$4+1),'Stock Model- B 60 W'!$C$8:$AZ$8,0))),0,INDEX('Stock Model- B 60 W'!$C$9:$AZ$53,MATCH($B38,'Stock Model- B 60 W'!$B$9:$B$53,0),MATCH(($B38-Y$4+1),'Stock Model- B 60 W'!$C$8:$AZ$8,0)))</f>
        <v>0</v>
      </c>
      <c r="Z38" s="128">
        <f ca="1">IF(ISNA(INDEX('Stock Model- B 60 W'!$C$9:$AZ$53,MATCH($B38,'Stock Model- B 60 W'!$B$9:$B$53,0),MATCH(($B38-Z$4+1),'Stock Model- B 60 W'!$C$8:$AZ$8,0))),0,INDEX('Stock Model- B 60 W'!$C$9:$AZ$53,MATCH($B38,'Stock Model- B 60 W'!$B$9:$B$53,0),MATCH(($B38-Z$4+1),'Stock Model- B 60 W'!$C$8:$AZ$8,0)))</f>
        <v>0</v>
      </c>
      <c r="AA38" s="128">
        <f ca="1">IF(ISNA(INDEX('Stock Model- B 60 W'!$C$9:$AZ$53,MATCH($B38,'Stock Model- B 60 W'!$B$9:$B$53,0),MATCH(($B38-AA$4+1),'Stock Model- B 60 W'!$C$8:$AZ$8,0))),0,INDEX('Stock Model- B 60 W'!$C$9:$AZ$53,MATCH($B38,'Stock Model- B 60 W'!$B$9:$B$53,0),MATCH(($B38-AA$4+1),'Stock Model- B 60 W'!$C$8:$AZ$8,0)))</f>
        <v>0</v>
      </c>
      <c r="AB38" s="128">
        <f ca="1">IF(ISNA(INDEX('Stock Model- B 60 W'!$C$9:$AZ$53,MATCH($B38,'Stock Model- B 60 W'!$B$9:$B$53,0),MATCH(($B38-AB$4+1),'Stock Model- B 60 W'!$C$8:$AZ$8,0))),0,INDEX('Stock Model- B 60 W'!$C$9:$AZ$53,MATCH($B38,'Stock Model- B 60 W'!$B$9:$B$53,0),MATCH(($B38-AB$4+1),'Stock Model- B 60 W'!$C$8:$AZ$8,0)))</f>
        <v>0</v>
      </c>
      <c r="AC38" s="128">
        <f ca="1">IF(ISNA(INDEX('Stock Model- B 60 W'!$C$9:$AZ$53,MATCH($B38,'Stock Model- B 60 W'!$B$9:$B$53,0),MATCH(($B38-AC$4+1),'Stock Model- B 60 W'!$C$8:$AZ$8,0))),0,INDEX('Stock Model- B 60 W'!$C$9:$AZ$53,MATCH($B38,'Stock Model- B 60 W'!$B$9:$B$53,0),MATCH(($B38-AC$4+1),'Stock Model- B 60 W'!$C$8:$AZ$8,0)))</f>
        <v>0</v>
      </c>
      <c r="AD38" s="128">
        <f ca="1">IF(ISNA(INDEX('Stock Model- B 60 W'!$C$9:$AZ$53,MATCH($B38,'Stock Model- B 60 W'!$B$9:$B$53,0),MATCH(($B38-AD$4+1),'Stock Model- B 60 W'!$C$8:$AZ$8,0))),0,INDEX('Stock Model- B 60 W'!$C$9:$AZ$53,MATCH($B38,'Stock Model- B 60 W'!$B$9:$B$53,0),MATCH(($B38-AD$4+1),'Stock Model- B 60 W'!$C$8:$AZ$8,0)))</f>
        <v>0</v>
      </c>
      <c r="AE38" s="128">
        <f ca="1">IF(ISNA(INDEX('Stock Model- B 60 W'!$C$9:$AZ$53,MATCH($B38,'Stock Model- B 60 W'!$B$9:$B$53,0),MATCH(($B38-AE$4+1),'Stock Model- B 60 W'!$C$8:$AZ$8,0))),0,INDEX('Stock Model- B 60 W'!$C$9:$AZ$53,MATCH($B38,'Stock Model- B 60 W'!$B$9:$B$53,0),MATCH(($B38-AE$4+1),'Stock Model- B 60 W'!$C$8:$AZ$8,0)))</f>
        <v>0</v>
      </c>
      <c r="AF38" s="128">
        <f ca="1">IF(ISNA(INDEX('Stock Model- B 60 W'!$C$9:$AZ$53,MATCH($B38,'Stock Model- B 60 W'!$B$9:$B$53,0),MATCH(($B38-AF$4+1),'Stock Model- B 60 W'!$C$8:$AZ$8,0))),0,INDEX('Stock Model- B 60 W'!$C$9:$AZ$53,MATCH($B38,'Stock Model- B 60 W'!$B$9:$B$53,0),MATCH(($B38-AF$4+1),'Stock Model- B 60 W'!$C$8:$AZ$8,0)))</f>
        <v>0</v>
      </c>
      <c r="AG38" s="128">
        <f ca="1">IF(ISNA(INDEX('Stock Model- B 60 W'!$C$9:$AZ$53,MATCH($B38,'Stock Model- B 60 W'!$B$9:$B$53,0),MATCH(($B38-AG$4+1),'Stock Model- B 60 W'!$C$8:$AZ$8,0))),0,INDEX('Stock Model- B 60 W'!$C$9:$AZ$53,MATCH($B38,'Stock Model- B 60 W'!$B$9:$B$53,0),MATCH(($B38-AG$4+1),'Stock Model- B 60 W'!$C$8:$AZ$8,0)))</f>
        <v>2049948.7669174734</v>
      </c>
      <c r="AH38" s="128">
        <f ca="1">IF(ISNA(INDEX('Stock Model- B 60 W'!$C$9:$AZ$53,MATCH($B38,'Stock Model- B 60 W'!$B$9:$B$53,0),MATCH(($B38-AH$4+1),'Stock Model- B 60 W'!$C$8:$AZ$8,0))),0,INDEX('Stock Model- B 60 W'!$C$9:$AZ$53,MATCH($B38,'Stock Model- B 60 W'!$B$9:$B$53,0),MATCH(($B38-AH$4+1),'Stock Model- B 60 W'!$C$8:$AZ$8,0)))</f>
        <v>2065323.3826693548</v>
      </c>
      <c r="AI38" s="128">
        <f ca="1">IF(ISNA(INDEX('Stock Model- B 60 W'!$C$9:$AZ$53,MATCH($B38,'Stock Model- B 60 W'!$B$9:$B$53,0),MATCH(($B38-AI$4+1),'Stock Model- B 60 W'!$C$8:$AZ$8,0))),0,INDEX('Stock Model- B 60 W'!$C$9:$AZ$53,MATCH($B38,'Stock Model- B 60 W'!$B$9:$B$53,0),MATCH(($B38-AI$4+1),'Stock Model- B 60 W'!$C$8:$AZ$8,0)))</f>
        <v>2080813.3080393751</v>
      </c>
      <c r="AJ38" s="128">
        <f ca="1">IF(ISNA(INDEX('Stock Model- B 60 W'!$C$9:$AZ$53,MATCH($B38,'Stock Model- B 60 W'!$B$9:$B$53,0),MATCH(($B38-AJ$4+1),'Stock Model- B 60 W'!$C$8:$AZ$8,0))),0,INDEX('Stock Model- B 60 W'!$C$9:$AZ$53,MATCH($B38,'Stock Model- B 60 W'!$B$9:$B$53,0),MATCH(($B38-AJ$4+1),'Stock Model- B 60 W'!$C$8:$AZ$8,0)))</f>
        <v>2096419.4078496704</v>
      </c>
      <c r="AK38" s="128">
        <f>IF(ISNA(INDEX('Stock Model- B 60 W'!$C$9:$AZ$53,MATCH($B38,'Stock Model- B 60 W'!$B$9:$B$53,0),MATCH(($B38-AK$4+1),'Stock Model- B 60 W'!$C$8:$AZ$8,0))),0,INDEX('Stock Model- B 60 W'!$C$9:$AZ$53,MATCH($B38,'Stock Model- B 60 W'!$B$9:$B$53,0),MATCH(($B38-AK$4+1),'Stock Model- B 60 W'!$C$8:$AZ$8,0)))</f>
        <v>0</v>
      </c>
      <c r="AL38" s="128">
        <f>IF(ISNA(INDEX('Stock Model- B 60 W'!$C$9:$AZ$53,MATCH($B38,'Stock Model- B 60 W'!$B$9:$B$53,0),MATCH(($B38-AL$4+1),'Stock Model- B 60 W'!$C$8:$AZ$8,0))),0,INDEX('Stock Model- B 60 W'!$C$9:$AZ$53,MATCH($B38,'Stock Model- B 60 W'!$B$9:$B$53,0),MATCH(($B38-AL$4+1),'Stock Model- B 60 W'!$C$8:$AZ$8,0)))</f>
        <v>0</v>
      </c>
      <c r="AM38" s="128">
        <f>IF(ISNA(INDEX('Stock Model- B 60 W'!$C$9:$AZ$53,MATCH($B38,'Stock Model- B 60 W'!$B$9:$B$53,0),MATCH(($B38-AM$4+1),'Stock Model- B 60 W'!$C$8:$AZ$8,0))),0,INDEX('Stock Model- B 60 W'!$C$9:$AZ$53,MATCH($B38,'Stock Model- B 60 W'!$B$9:$B$53,0),MATCH(($B38-AM$4+1),'Stock Model- B 60 W'!$C$8:$AZ$8,0)))</f>
        <v>0</v>
      </c>
      <c r="AN38" s="128">
        <f>IF(ISNA(INDEX('Stock Model- B 60 W'!$C$9:$AZ$53,MATCH($B38,'Stock Model- B 60 W'!$B$9:$B$53,0),MATCH(($B38-AN$4+1),'Stock Model- B 60 W'!$C$8:$AZ$8,0))),0,INDEX('Stock Model- B 60 W'!$C$9:$AZ$53,MATCH($B38,'Stock Model- B 60 W'!$B$9:$B$53,0),MATCH(($B38-AN$4+1),'Stock Model- B 60 W'!$C$8:$AZ$8,0)))</f>
        <v>0</v>
      </c>
      <c r="AO38" s="128">
        <f>IF(ISNA(INDEX('Stock Model- B 60 W'!$C$9:$AZ$53,MATCH($B38,'Stock Model- B 60 W'!$B$9:$B$53,0),MATCH(($B38-AO$4+1),'Stock Model- B 60 W'!$C$8:$AZ$8,0))),0,INDEX('Stock Model- B 60 W'!$C$9:$AZ$53,MATCH($B38,'Stock Model- B 60 W'!$B$9:$B$53,0),MATCH(($B38-AO$4+1),'Stock Model- B 60 W'!$C$8:$AZ$8,0)))</f>
        <v>0</v>
      </c>
      <c r="AP38" s="128">
        <f>IF(ISNA(INDEX('Stock Model- B 60 W'!$C$9:$AZ$53,MATCH($B38,'Stock Model- B 60 W'!$B$9:$B$53,0),MATCH(($B38-AP$4+1),'Stock Model- B 60 W'!$C$8:$AZ$8,0))),0,INDEX('Stock Model- B 60 W'!$C$9:$AZ$53,MATCH($B38,'Stock Model- B 60 W'!$B$9:$B$53,0),MATCH(($B38-AP$4+1),'Stock Model- B 60 W'!$C$8:$AZ$8,0)))</f>
        <v>0</v>
      </c>
      <c r="AQ38" s="128">
        <f>IF(ISNA(INDEX('Stock Model- B 60 W'!$C$9:$AZ$53,MATCH($B38,'Stock Model- B 60 W'!$B$9:$B$53,0),MATCH(($B38-AQ$4+1),'Stock Model- B 60 W'!$C$8:$AZ$8,0))),0,INDEX('Stock Model- B 60 W'!$C$9:$AZ$53,MATCH($B38,'Stock Model- B 60 W'!$B$9:$B$53,0),MATCH(($B38-AQ$4+1),'Stock Model- B 60 W'!$C$8:$AZ$8,0)))</f>
        <v>0</v>
      </c>
      <c r="AR38" s="128">
        <f>IF(ISNA(INDEX('Stock Model- B 60 W'!$C$9:$AZ$53,MATCH($B38,'Stock Model- B 60 W'!$B$9:$B$53,0),MATCH(($B38-AR$4+1),'Stock Model- B 60 W'!$C$8:$AZ$8,0))),0,INDEX('Stock Model- B 60 W'!$C$9:$AZ$53,MATCH($B38,'Stock Model- B 60 W'!$B$9:$B$53,0),MATCH(($B38-AR$4+1),'Stock Model- B 60 W'!$C$8:$AZ$8,0)))</f>
        <v>0</v>
      </c>
      <c r="AS38" s="128">
        <f>IF(ISNA(INDEX('Stock Model- B 60 W'!$C$9:$AZ$53,MATCH($B38,'Stock Model- B 60 W'!$B$9:$B$53,0),MATCH(($B38-AS$4+1),'Stock Model- B 60 W'!$C$8:$AZ$8,0))),0,INDEX('Stock Model- B 60 W'!$C$9:$AZ$53,MATCH($B38,'Stock Model- B 60 W'!$B$9:$B$53,0),MATCH(($B38-AS$4+1),'Stock Model- B 60 W'!$C$8:$AZ$8,0)))</f>
        <v>0</v>
      </c>
      <c r="AT38" s="128">
        <f>IF(ISNA(INDEX('Stock Model- B 60 W'!$C$9:$AZ$53,MATCH($B38,'Stock Model- B 60 W'!$B$9:$B$53,0),MATCH(($B38-AT$4+1),'Stock Model- B 60 W'!$C$8:$AZ$8,0))),0,INDEX('Stock Model- B 60 W'!$C$9:$AZ$53,MATCH($B38,'Stock Model- B 60 W'!$B$9:$B$53,0),MATCH(($B38-AT$4+1),'Stock Model- B 60 W'!$C$8:$AZ$8,0)))</f>
        <v>0</v>
      </c>
      <c r="AU38" s="128">
        <f>IF(ISNA(INDEX('Stock Model- B 60 W'!$C$9:$AZ$53,MATCH($B38,'Stock Model- B 60 W'!$B$9:$B$53,0),MATCH(($B38-AU$4+1),'Stock Model- B 60 W'!$C$8:$AZ$8,0))),0,INDEX('Stock Model- B 60 W'!$C$9:$AZ$53,MATCH($B38,'Stock Model- B 60 W'!$B$9:$B$53,0),MATCH(($B38-AU$4+1),'Stock Model- B 60 W'!$C$8:$AZ$8,0)))</f>
        <v>0</v>
      </c>
      <c r="AV38" s="109">
        <f t="shared" ca="1" si="2"/>
        <v>8292504.8654758735</v>
      </c>
      <c r="AW38" s="109" t="str">
        <f ca="1">IF(AV38=SUM('Stock Model- B 60 W'!C42:AZ42),"OK","Error")</f>
        <v>OK</v>
      </c>
    </row>
    <row r="39" spans="1:49">
      <c r="A39" s="214"/>
      <c r="B39" s="109">
        <f>'Stock Model- B 60 W'!B43</f>
        <v>2024</v>
      </c>
      <c r="C39" s="128">
        <f ca="1">IF(ISNA(INDEX('Stock Model- B 60 W'!$C$9:$AZ$53,MATCH($B39,'Stock Model- B 60 W'!$B$9:$B$53,0),MATCH(($B39-C$4+1),'Stock Model- B 60 W'!$C$8:$AZ$8,0))),0,INDEX('Stock Model- B 60 W'!$C$9:$AZ$53,MATCH($B39,'Stock Model- B 60 W'!$B$9:$B$53,0),MATCH(($B39-C$4+1),'Stock Model- B 60 W'!$C$8:$AZ$8,0)))</f>
        <v>0</v>
      </c>
      <c r="D39" s="128">
        <f ca="1">IF(ISNA(INDEX('Stock Model- B 60 W'!$C$9:$AZ$53,MATCH($B39,'Stock Model- B 60 W'!$B$9:$B$53,0),MATCH(($B39-D$4+1),'Stock Model- B 60 W'!$C$8:$AZ$8,0))),0,INDEX('Stock Model- B 60 W'!$C$9:$AZ$53,MATCH($B39,'Stock Model- B 60 W'!$B$9:$B$53,0),MATCH(($B39-D$4+1),'Stock Model- B 60 W'!$C$8:$AZ$8,0)))</f>
        <v>0</v>
      </c>
      <c r="E39" s="128">
        <f ca="1">IF(ISNA(INDEX('Stock Model- B 60 W'!$C$9:$AZ$53,MATCH($B39,'Stock Model- B 60 W'!$B$9:$B$53,0),MATCH(($B39-E$4+1),'Stock Model- B 60 W'!$C$8:$AZ$8,0))),0,INDEX('Stock Model- B 60 W'!$C$9:$AZ$53,MATCH($B39,'Stock Model- B 60 W'!$B$9:$B$53,0),MATCH(($B39-E$4+1),'Stock Model- B 60 W'!$C$8:$AZ$8,0)))</f>
        <v>0</v>
      </c>
      <c r="F39" s="128">
        <f ca="1">IF(ISNA(INDEX('Stock Model- B 60 W'!$C$9:$AZ$53,MATCH($B39,'Stock Model- B 60 W'!$B$9:$B$53,0),MATCH(($B39-F$4+1),'Stock Model- B 60 W'!$C$8:$AZ$8,0))),0,INDEX('Stock Model- B 60 W'!$C$9:$AZ$53,MATCH($B39,'Stock Model- B 60 W'!$B$9:$B$53,0),MATCH(($B39-F$4+1),'Stock Model- B 60 W'!$C$8:$AZ$8,0)))</f>
        <v>0</v>
      </c>
      <c r="G39" s="128">
        <f ca="1">IF(ISNA(INDEX('Stock Model- B 60 W'!$C$9:$AZ$53,MATCH($B39,'Stock Model- B 60 W'!$B$9:$B$53,0),MATCH(($B39-G$4+1),'Stock Model- B 60 W'!$C$8:$AZ$8,0))),0,INDEX('Stock Model- B 60 W'!$C$9:$AZ$53,MATCH($B39,'Stock Model- B 60 W'!$B$9:$B$53,0),MATCH(($B39-G$4+1),'Stock Model- B 60 W'!$C$8:$AZ$8,0)))</f>
        <v>0</v>
      </c>
      <c r="H39" s="128">
        <f ca="1">IF(ISNA(INDEX('Stock Model- B 60 W'!$C$9:$AZ$53,MATCH($B39,'Stock Model- B 60 W'!$B$9:$B$53,0),MATCH(($B39-H$4+1),'Stock Model- B 60 W'!$C$8:$AZ$8,0))),0,INDEX('Stock Model- B 60 W'!$C$9:$AZ$53,MATCH($B39,'Stock Model- B 60 W'!$B$9:$B$53,0),MATCH(($B39-H$4+1),'Stock Model- B 60 W'!$C$8:$AZ$8,0)))</f>
        <v>0</v>
      </c>
      <c r="I39" s="128">
        <f ca="1">IF(ISNA(INDEX('Stock Model- B 60 W'!$C$9:$AZ$53,MATCH($B39,'Stock Model- B 60 W'!$B$9:$B$53,0),MATCH(($B39-I$4+1),'Stock Model- B 60 W'!$C$8:$AZ$8,0))),0,INDEX('Stock Model- B 60 W'!$C$9:$AZ$53,MATCH($B39,'Stock Model- B 60 W'!$B$9:$B$53,0),MATCH(($B39-I$4+1),'Stock Model- B 60 W'!$C$8:$AZ$8,0)))</f>
        <v>0</v>
      </c>
      <c r="J39" s="128">
        <f ca="1">IF(ISNA(INDEX('Stock Model- B 60 W'!$C$9:$AZ$53,MATCH($B39,'Stock Model- B 60 W'!$B$9:$B$53,0),MATCH(($B39-J$4+1),'Stock Model- B 60 W'!$C$8:$AZ$8,0))),0,INDEX('Stock Model- B 60 W'!$C$9:$AZ$53,MATCH($B39,'Stock Model- B 60 W'!$B$9:$B$53,0),MATCH(($B39-J$4+1),'Stock Model- B 60 W'!$C$8:$AZ$8,0)))</f>
        <v>0</v>
      </c>
      <c r="K39" s="128">
        <f ca="1">IF(ISNA(INDEX('Stock Model- B 60 W'!$C$9:$AZ$53,MATCH($B39,'Stock Model- B 60 W'!$B$9:$B$53,0),MATCH(($B39-K$4+1),'Stock Model- B 60 W'!$C$8:$AZ$8,0))),0,INDEX('Stock Model- B 60 W'!$C$9:$AZ$53,MATCH($B39,'Stock Model- B 60 W'!$B$9:$B$53,0),MATCH(($B39-K$4+1),'Stock Model- B 60 W'!$C$8:$AZ$8,0)))</f>
        <v>0</v>
      </c>
      <c r="L39" s="128">
        <f ca="1">IF(ISNA(INDEX('Stock Model- B 60 W'!$C$9:$AZ$53,MATCH($B39,'Stock Model- B 60 W'!$B$9:$B$53,0),MATCH(($B39-L$4+1),'Stock Model- B 60 W'!$C$8:$AZ$8,0))),0,INDEX('Stock Model- B 60 W'!$C$9:$AZ$53,MATCH($B39,'Stock Model- B 60 W'!$B$9:$B$53,0),MATCH(($B39-L$4+1),'Stock Model- B 60 W'!$C$8:$AZ$8,0)))</f>
        <v>0</v>
      </c>
      <c r="M39" s="128">
        <f ca="1">IF(ISNA(INDEX('Stock Model- B 60 W'!$C$9:$AZ$53,MATCH($B39,'Stock Model- B 60 W'!$B$9:$B$53,0),MATCH(($B39-M$4+1),'Stock Model- B 60 W'!$C$8:$AZ$8,0))),0,INDEX('Stock Model- B 60 W'!$C$9:$AZ$53,MATCH($B39,'Stock Model- B 60 W'!$B$9:$B$53,0),MATCH(($B39-M$4+1),'Stock Model- B 60 W'!$C$8:$AZ$8,0)))</f>
        <v>0</v>
      </c>
      <c r="N39" s="128">
        <f ca="1">IF(ISNA(INDEX('Stock Model- B 60 W'!$C$9:$AZ$53,MATCH($B39,'Stock Model- B 60 W'!$B$9:$B$53,0),MATCH(($B39-N$4+1),'Stock Model- B 60 W'!$C$8:$AZ$8,0))),0,INDEX('Stock Model- B 60 W'!$C$9:$AZ$53,MATCH($B39,'Stock Model- B 60 W'!$B$9:$B$53,0),MATCH(($B39-N$4+1),'Stock Model- B 60 W'!$C$8:$AZ$8,0)))</f>
        <v>0</v>
      </c>
      <c r="O39" s="128">
        <f ca="1">IF(ISNA(INDEX('Stock Model- B 60 W'!$C$9:$AZ$53,MATCH($B39,'Stock Model- B 60 W'!$B$9:$B$53,0),MATCH(($B39-O$4+1),'Stock Model- B 60 W'!$C$8:$AZ$8,0))),0,INDEX('Stock Model- B 60 W'!$C$9:$AZ$53,MATCH($B39,'Stock Model- B 60 W'!$B$9:$B$53,0),MATCH(($B39-O$4+1),'Stock Model- B 60 W'!$C$8:$AZ$8,0)))</f>
        <v>0</v>
      </c>
      <c r="P39" s="128">
        <f ca="1">IF(ISNA(INDEX('Stock Model- B 60 W'!$C$9:$AZ$53,MATCH($B39,'Stock Model- B 60 W'!$B$9:$B$53,0),MATCH(($B39-P$4+1),'Stock Model- B 60 W'!$C$8:$AZ$8,0))),0,INDEX('Stock Model- B 60 W'!$C$9:$AZ$53,MATCH($B39,'Stock Model- B 60 W'!$B$9:$B$53,0),MATCH(($B39-P$4+1),'Stock Model- B 60 W'!$C$8:$AZ$8,0)))</f>
        <v>0</v>
      </c>
      <c r="Q39" s="128">
        <f ca="1">IF(ISNA(INDEX('Stock Model- B 60 W'!$C$9:$AZ$53,MATCH($B39,'Stock Model- B 60 W'!$B$9:$B$53,0),MATCH(($B39-Q$4+1),'Stock Model- B 60 W'!$C$8:$AZ$8,0))),0,INDEX('Stock Model- B 60 W'!$C$9:$AZ$53,MATCH($B39,'Stock Model- B 60 W'!$B$9:$B$53,0),MATCH(($B39-Q$4+1),'Stock Model- B 60 W'!$C$8:$AZ$8,0)))</f>
        <v>0</v>
      </c>
      <c r="R39" s="128">
        <f ca="1">IF(ISNA(INDEX('Stock Model- B 60 W'!$C$9:$AZ$53,MATCH($B39,'Stock Model- B 60 W'!$B$9:$B$53,0),MATCH(($B39-R$4+1),'Stock Model- B 60 W'!$C$8:$AZ$8,0))),0,INDEX('Stock Model- B 60 W'!$C$9:$AZ$53,MATCH($B39,'Stock Model- B 60 W'!$B$9:$B$53,0),MATCH(($B39-R$4+1),'Stock Model- B 60 W'!$C$8:$AZ$8,0)))</f>
        <v>0</v>
      </c>
      <c r="S39" s="128">
        <f ca="1">IF(ISNA(INDEX('Stock Model- B 60 W'!$C$9:$AZ$53,MATCH($B39,'Stock Model- B 60 W'!$B$9:$B$53,0),MATCH(($B39-S$4+1),'Stock Model- B 60 W'!$C$8:$AZ$8,0))),0,INDEX('Stock Model- B 60 W'!$C$9:$AZ$53,MATCH($B39,'Stock Model- B 60 W'!$B$9:$B$53,0),MATCH(($B39-S$4+1),'Stock Model- B 60 W'!$C$8:$AZ$8,0)))</f>
        <v>0</v>
      </c>
      <c r="T39" s="128">
        <f ca="1">IF(ISNA(INDEX('Stock Model- B 60 W'!$C$9:$AZ$53,MATCH($B39,'Stock Model- B 60 W'!$B$9:$B$53,0),MATCH(($B39-T$4+1),'Stock Model- B 60 W'!$C$8:$AZ$8,0))),0,INDEX('Stock Model- B 60 W'!$C$9:$AZ$53,MATCH($B39,'Stock Model- B 60 W'!$B$9:$B$53,0),MATCH(($B39-T$4+1),'Stock Model- B 60 W'!$C$8:$AZ$8,0)))</f>
        <v>0</v>
      </c>
      <c r="U39" s="128">
        <f ca="1">IF(ISNA(INDEX('Stock Model- B 60 W'!$C$9:$AZ$53,MATCH($B39,'Stock Model- B 60 W'!$B$9:$B$53,0),MATCH(($B39-U$4+1),'Stock Model- B 60 W'!$C$8:$AZ$8,0))),0,INDEX('Stock Model- B 60 W'!$C$9:$AZ$53,MATCH($B39,'Stock Model- B 60 W'!$B$9:$B$53,0),MATCH(($B39-U$4+1),'Stock Model- B 60 W'!$C$8:$AZ$8,0)))</f>
        <v>0</v>
      </c>
      <c r="V39" s="128">
        <f ca="1">IF(ISNA(INDEX('Stock Model- B 60 W'!$C$9:$AZ$53,MATCH($B39,'Stock Model- B 60 W'!$B$9:$B$53,0),MATCH(($B39-V$4+1),'Stock Model- B 60 W'!$C$8:$AZ$8,0))),0,INDEX('Stock Model- B 60 W'!$C$9:$AZ$53,MATCH($B39,'Stock Model- B 60 W'!$B$9:$B$53,0),MATCH(($B39-V$4+1),'Stock Model- B 60 W'!$C$8:$AZ$8,0)))</f>
        <v>0</v>
      </c>
      <c r="W39" s="128">
        <f ca="1">IF(ISNA(INDEX('Stock Model- B 60 W'!$C$9:$AZ$53,MATCH($B39,'Stock Model- B 60 W'!$B$9:$B$53,0),MATCH(($B39-W$4+1),'Stock Model- B 60 W'!$C$8:$AZ$8,0))),0,INDEX('Stock Model- B 60 W'!$C$9:$AZ$53,MATCH($B39,'Stock Model- B 60 W'!$B$9:$B$53,0),MATCH(($B39-W$4+1),'Stock Model- B 60 W'!$C$8:$AZ$8,0)))</f>
        <v>0</v>
      </c>
      <c r="X39" s="128">
        <f ca="1">IF(ISNA(INDEX('Stock Model- B 60 W'!$C$9:$AZ$53,MATCH($B39,'Stock Model- B 60 W'!$B$9:$B$53,0),MATCH(($B39-X$4+1),'Stock Model- B 60 W'!$C$8:$AZ$8,0))),0,INDEX('Stock Model- B 60 W'!$C$9:$AZ$53,MATCH($B39,'Stock Model- B 60 W'!$B$9:$B$53,0),MATCH(($B39-X$4+1),'Stock Model- B 60 W'!$C$8:$AZ$8,0)))</f>
        <v>0</v>
      </c>
      <c r="Y39" s="128">
        <f ca="1">IF(ISNA(INDEX('Stock Model- B 60 W'!$C$9:$AZ$53,MATCH($B39,'Stock Model- B 60 W'!$B$9:$B$53,0),MATCH(($B39-Y$4+1),'Stock Model- B 60 W'!$C$8:$AZ$8,0))),0,INDEX('Stock Model- B 60 W'!$C$9:$AZ$53,MATCH($B39,'Stock Model- B 60 W'!$B$9:$B$53,0),MATCH(($B39-Y$4+1),'Stock Model- B 60 W'!$C$8:$AZ$8,0)))</f>
        <v>0</v>
      </c>
      <c r="Z39" s="128">
        <f ca="1">IF(ISNA(INDEX('Stock Model- B 60 W'!$C$9:$AZ$53,MATCH($B39,'Stock Model- B 60 W'!$B$9:$B$53,0),MATCH(($B39-Z$4+1),'Stock Model- B 60 W'!$C$8:$AZ$8,0))),0,INDEX('Stock Model- B 60 W'!$C$9:$AZ$53,MATCH($B39,'Stock Model- B 60 W'!$B$9:$B$53,0),MATCH(($B39-Z$4+1),'Stock Model- B 60 W'!$C$8:$AZ$8,0)))</f>
        <v>0</v>
      </c>
      <c r="AA39" s="128">
        <f ca="1">IF(ISNA(INDEX('Stock Model- B 60 W'!$C$9:$AZ$53,MATCH($B39,'Stock Model- B 60 W'!$B$9:$B$53,0),MATCH(($B39-AA$4+1),'Stock Model- B 60 W'!$C$8:$AZ$8,0))),0,INDEX('Stock Model- B 60 W'!$C$9:$AZ$53,MATCH($B39,'Stock Model- B 60 W'!$B$9:$B$53,0),MATCH(($B39-AA$4+1),'Stock Model- B 60 W'!$C$8:$AZ$8,0)))</f>
        <v>0</v>
      </c>
      <c r="AB39" s="128">
        <f ca="1">IF(ISNA(INDEX('Stock Model- B 60 W'!$C$9:$AZ$53,MATCH($B39,'Stock Model- B 60 W'!$B$9:$B$53,0),MATCH(($B39-AB$4+1),'Stock Model- B 60 W'!$C$8:$AZ$8,0))),0,INDEX('Stock Model- B 60 W'!$C$9:$AZ$53,MATCH($B39,'Stock Model- B 60 W'!$B$9:$B$53,0),MATCH(($B39-AB$4+1),'Stock Model- B 60 W'!$C$8:$AZ$8,0)))</f>
        <v>0</v>
      </c>
      <c r="AC39" s="128">
        <f ca="1">IF(ISNA(INDEX('Stock Model- B 60 W'!$C$9:$AZ$53,MATCH($B39,'Stock Model- B 60 W'!$B$9:$B$53,0),MATCH(($B39-AC$4+1),'Stock Model- B 60 W'!$C$8:$AZ$8,0))),0,INDEX('Stock Model- B 60 W'!$C$9:$AZ$53,MATCH($B39,'Stock Model- B 60 W'!$B$9:$B$53,0),MATCH(($B39-AC$4+1),'Stock Model- B 60 W'!$C$8:$AZ$8,0)))</f>
        <v>0</v>
      </c>
      <c r="AD39" s="128">
        <f ca="1">IF(ISNA(INDEX('Stock Model- B 60 W'!$C$9:$AZ$53,MATCH($B39,'Stock Model- B 60 W'!$B$9:$B$53,0),MATCH(($B39-AD$4+1),'Stock Model- B 60 W'!$C$8:$AZ$8,0))),0,INDEX('Stock Model- B 60 W'!$C$9:$AZ$53,MATCH($B39,'Stock Model- B 60 W'!$B$9:$B$53,0),MATCH(($B39-AD$4+1),'Stock Model- B 60 W'!$C$8:$AZ$8,0)))</f>
        <v>0</v>
      </c>
      <c r="AE39" s="128">
        <f ca="1">IF(ISNA(INDEX('Stock Model- B 60 W'!$C$9:$AZ$53,MATCH($B39,'Stock Model- B 60 W'!$B$9:$B$53,0),MATCH(($B39-AE$4+1),'Stock Model- B 60 W'!$C$8:$AZ$8,0))),0,INDEX('Stock Model- B 60 W'!$C$9:$AZ$53,MATCH($B39,'Stock Model- B 60 W'!$B$9:$B$53,0),MATCH(($B39-AE$4+1),'Stock Model- B 60 W'!$C$8:$AZ$8,0)))</f>
        <v>0</v>
      </c>
      <c r="AF39" s="128">
        <f ca="1">IF(ISNA(INDEX('Stock Model- B 60 W'!$C$9:$AZ$53,MATCH($B39,'Stock Model- B 60 W'!$B$9:$B$53,0),MATCH(($B39-AF$4+1),'Stock Model- B 60 W'!$C$8:$AZ$8,0))),0,INDEX('Stock Model- B 60 W'!$C$9:$AZ$53,MATCH($B39,'Stock Model- B 60 W'!$B$9:$B$53,0),MATCH(($B39-AF$4+1),'Stock Model- B 60 W'!$C$8:$AZ$8,0)))</f>
        <v>0</v>
      </c>
      <c r="AG39" s="128">
        <f ca="1">IF(ISNA(INDEX('Stock Model- B 60 W'!$C$9:$AZ$53,MATCH($B39,'Stock Model- B 60 W'!$B$9:$B$53,0),MATCH(($B39-AG$4+1),'Stock Model- B 60 W'!$C$8:$AZ$8,0))),0,INDEX('Stock Model- B 60 W'!$C$9:$AZ$53,MATCH($B39,'Stock Model- B 60 W'!$B$9:$B$53,0),MATCH(($B39-AG$4+1),'Stock Model- B 60 W'!$C$8:$AZ$8,0)))</f>
        <v>0</v>
      </c>
      <c r="AH39" s="128">
        <f ca="1">IF(ISNA(INDEX('Stock Model- B 60 W'!$C$9:$AZ$53,MATCH($B39,'Stock Model- B 60 W'!$B$9:$B$53,0),MATCH(($B39-AH$4+1),'Stock Model- B 60 W'!$C$8:$AZ$8,0))),0,INDEX('Stock Model- B 60 W'!$C$9:$AZ$53,MATCH($B39,'Stock Model- B 60 W'!$B$9:$B$53,0),MATCH(($B39-AH$4+1),'Stock Model- B 60 W'!$C$8:$AZ$8,0)))</f>
        <v>2065323.3826693548</v>
      </c>
      <c r="AI39" s="128">
        <f ca="1">IF(ISNA(INDEX('Stock Model- B 60 W'!$C$9:$AZ$53,MATCH($B39,'Stock Model- B 60 W'!$B$9:$B$53,0),MATCH(($B39-AI$4+1),'Stock Model- B 60 W'!$C$8:$AZ$8,0))),0,INDEX('Stock Model- B 60 W'!$C$9:$AZ$53,MATCH($B39,'Stock Model- B 60 W'!$B$9:$B$53,0),MATCH(($B39-AI$4+1),'Stock Model- B 60 W'!$C$8:$AZ$8,0)))</f>
        <v>2080813.3080393751</v>
      </c>
      <c r="AJ39" s="128">
        <f ca="1">IF(ISNA(INDEX('Stock Model- B 60 W'!$C$9:$AZ$53,MATCH($B39,'Stock Model- B 60 W'!$B$9:$B$53,0),MATCH(($B39-AJ$4+1),'Stock Model- B 60 W'!$C$8:$AZ$8,0))),0,INDEX('Stock Model- B 60 W'!$C$9:$AZ$53,MATCH($B39,'Stock Model- B 60 W'!$B$9:$B$53,0),MATCH(($B39-AJ$4+1),'Stock Model- B 60 W'!$C$8:$AZ$8,0)))</f>
        <v>2096419.4078496704</v>
      </c>
      <c r="AK39" s="128">
        <f ca="1">IF(ISNA(INDEX('Stock Model- B 60 W'!$C$9:$AZ$53,MATCH($B39,'Stock Model- B 60 W'!$B$9:$B$53,0),MATCH(($B39-AK$4+1),'Stock Model- B 60 W'!$C$8:$AZ$8,0))),0,INDEX('Stock Model- B 60 W'!$C$9:$AZ$53,MATCH($B39,'Stock Model- B 60 W'!$B$9:$B$53,0),MATCH(($B39-AK$4+1),'Stock Model- B 60 W'!$C$8:$AZ$8,0)))</f>
        <v>2112142.5534085436</v>
      </c>
      <c r="AL39" s="128">
        <f>IF(ISNA(INDEX('Stock Model- B 60 W'!$C$9:$AZ$53,MATCH($B39,'Stock Model- B 60 W'!$B$9:$B$53,0),MATCH(($B39-AL$4+1),'Stock Model- B 60 W'!$C$8:$AZ$8,0))),0,INDEX('Stock Model- B 60 W'!$C$9:$AZ$53,MATCH($B39,'Stock Model- B 60 W'!$B$9:$B$53,0),MATCH(($B39-AL$4+1),'Stock Model- B 60 W'!$C$8:$AZ$8,0)))</f>
        <v>0</v>
      </c>
      <c r="AM39" s="128">
        <f>IF(ISNA(INDEX('Stock Model- B 60 W'!$C$9:$AZ$53,MATCH($B39,'Stock Model- B 60 W'!$B$9:$B$53,0),MATCH(($B39-AM$4+1),'Stock Model- B 60 W'!$C$8:$AZ$8,0))),0,INDEX('Stock Model- B 60 W'!$C$9:$AZ$53,MATCH($B39,'Stock Model- B 60 W'!$B$9:$B$53,0),MATCH(($B39-AM$4+1),'Stock Model- B 60 W'!$C$8:$AZ$8,0)))</f>
        <v>0</v>
      </c>
      <c r="AN39" s="128">
        <f>IF(ISNA(INDEX('Stock Model- B 60 W'!$C$9:$AZ$53,MATCH($B39,'Stock Model- B 60 W'!$B$9:$B$53,0),MATCH(($B39-AN$4+1),'Stock Model- B 60 W'!$C$8:$AZ$8,0))),0,INDEX('Stock Model- B 60 W'!$C$9:$AZ$53,MATCH($B39,'Stock Model- B 60 W'!$B$9:$B$53,0),MATCH(($B39-AN$4+1),'Stock Model- B 60 W'!$C$8:$AZ$8,0)))</f>
        <v>0</v>
      </c>
      <c r="AO39" s="128">
        <f>IF(ISNA(INDEX('Stock Model- B 60 W'!$C$9:$AZ$53,MATCH($B39,'Stock Model- B 60 W'!$B$9:$B$53,0),MATCH(($B39-AO$4+1),'Stock Model- B 60 W'!$C$8:$AZ$8,0))),0,INDEX('Stock Model- B 60 W'!$C$9:$AZ$53,MATCH($B39,'Stock Model- B 60 W'!$B$9:$B$53,0),MATCH(($B39-AO$4+1),'Stock Model- B 60 W'!$C$8:$AZ$8,0)))</f>
        <v>0</v>
      </c>
      <c r="AP39" s="128">
        <f>IF(ISNA(INDEX('Stock Model- B 60 W'!$C$9:$AZ$53,MATCH($B39,'Stock Model- B 60 W'!$B$9:$B$53,0),MATCH(($B39-AP$4+1),'Stock Model- B 60 W'!$C$8:$AZ$8,0))),0,INDEX('Stock Model- B 60 W'!$C$9:$AZ$53,MATCH($B39,'Stock Model- B 60 W'!$B$9:$B$53,0),MATCH(($B39-AP$4+1),'Stock Model- B 60 W'!$C$8:$AZ$8,0)))</f>
        <v>0</v>
      </c>
      <c r="AQ39" s="128">
        <f>IF(ISNA(INDEX('Stock Model- B 60 W'!$C$9:$AZ$53,MATCH($B39,'Stock Model- B 60 W'!$B$9:$B$53,0),MATCH(($B39-AQ$4+1),'Stock Model- B 60 W'!$C$8:$AZ$8,0))),0,INDEX('Stock Model- B 60 W'!$C$9:$AZ$53,MATCH($B39,'Stock Model- B 60 W'!$B$9:$B$53,0),MATCH(($B39-AQ$4+1),'Stock Model- B 60 W'!$C$8:$AZ$8,0)))</f>
        <v>0</v>
      </c>
      <c r="AR39" s="128">
        <f>IF(ISNA(INDEX('Stock Model- B 60 W'!$C$9:$AZ$53,MATCH($B39,'Stock Model- B 60 W'!$B$9:$B$53,0),MATCH(($B39-AR$4+1),'Stock Model- B 60 W'!$C$8:$AZ$8,0))),0,INDEX('Stock Model- B 60 W'!$C$9:$AZ$53,MATCH($B39,'Stock Model- B 60 W'!$B$9:$B$53,0),MATCH(($B39-AR$4+1),'Stock Model- B 60 W'!$C$8:$AZ$8,0)))</f>
        <v>0</v>
      </c>
      <c r="AS39" s="128">
        <f>IF(ISNA(INDEX('Stock Model- B 60 W'!$C$9:$AZ$53,MATCH($B39,'Stock Model- B 60 W'!$B$9:$B$53,0),MATCH(($B39-AS$4+1),'Stock Model- B 60 W'!$C$8:$AZ$8,0))),0,INDEX('Stock Model- B 60 W'!$C$9:$AZ$53,MATCH($B39,'Stock Model- B 60 W'!$B$9:$B$53,0),MATCH(($B39-AS$4+1),'Stock Model- B 60 W'!$C$8:$AZ$8,0)))</f>
        <v>0</v>
      </c>
      <c r="AT39" s="128">
        <f>IF(ISNA(INDEX('Stock Model- B 60 W'!$C$9:$AZ$53,MATCH($B39,'Stock Model- B 60 W'!$B$9:$B$53,0),MATCH(($B39-AT$4+1),'Stock Model- B 60 W'!$C$8:$AZ$8,0))),0,INDEX('Stock Model- B 60 W'!$C$9:$AZ$53,MATCH($B39,'Stock Model- B 60 W'!$B$9:$B$53,0),MATCH(($B39-AT$4+1),'Stock Model- B 60 W'!$C$8:$AZ$8,0)))</f>
        <v>0</v>
      </c>
      <c r="AU39" s="128">
        <f>IF(ISNA(INDEX('Stock Model- B 60 W'!$C$9:$AZ$53,MATCH($B39,'Stock Model- B 60 W'!$B$9:$B$53,0),MATCH(($B39-AU$4+1),'Stock Model- B 60 W'!$C$8:$AZ$8,0))),0,INDEX('Stock Model- B 60 W'!$C$9:$AZ$53,MATCH($B39,'Stock Model- B 60 W'!$B$9:$B$53,0),MATCH(($B39-AU$4+1),'Stock Model- B 60 W'!$C$8:$AZ$8,0)))</f>
        <v>0</v>
      </c>
      <c r="AV39" s="109">
        <f t="shared" ca="1" si="2"/>
        <v>8354698.6519669434</v>
      </c>
      <c r="AW39" s="109" t="str">
        <f ca="1">IF(AV39=SUM('Stock Model- B 60 W'!C43:AZ43),"OK","Error")</f>
        <v>OK</v>
      </c>
    </row>
    <row r="40" spans="1:49">
      <c r="A40" s="214"/>
      <c r="B40" s="109">
        <f>'Stock Model- B 60 W'!B44</f>
        <v>2025</v>
      </c>
      <c r="C40" s="128">
        <f ca="1">IF(ISNA(INDEX('Stock Model- B 60 W'!$C$9:$AZ$53,MATCH($B40,'Stock Model- B 60 W'!$B$9:$B$53,0),MATCH(($B40-C$4+1),'Stock Model- B 60 W'!$C$8:$AZ$8,0))),0,INDEX('Stock Model- B 60 W'!$C$9:$AZ$53,MATCH($B40,'Stock Model- B 60 W'!$B$9:$B$53,0),MATCH(($B40-C$4+1),'Stock Model- B 60 W'!$C$8:$AZ$8,0)))</f>
        <v>0</v>
      </c>
      <c r="D40" s="128">
        <f ca="1">IF(ISNA(INDEX('Stock Model- B 60 W'!$C$9:$AZ$53,MATCH($B40,'Stock Model- B 60 W'!$B$9:$B$53,0),MATCH(($B40-D$4+1),'Stock Model- B 60 W'!$C$8:$AZ$8,0))),0,INDEX('Stock Model- B 60 W'!$C$9:$AZ$53,MATCH($B40,'Stock Model- B 60 W'!$B$9:$B$53,0),MATCH(($B40-D$4+1),'Stock Model- B 60 W'!$C$8:$AZ$8,0)))</f>
        <v>0</v>
      </c>
      <c r="E40" s="128">
        <f ca="1">IF(ISNA(INDEX('Stock Model- B 60 W'!$C$9:$AZ$53,MATCH($B40,'Stock Model- B 60 W'!$B$9:$B$53,0),MATCH(($B40-E$4+1),'Stock Model- B 60 W'!$C$8:$AZ$8,0))),0,INDEX('Stock Model- B 60 W'!$C$9:$AZ$53,MATCH($B40,'Stock Model- B 60 W'!$B$9:$B$53,0),MATCH(($B40-E$4+1),'Stock Model- B 60 W'!$C$8:$AZ$8,0)))</f>
        <v>0</v>
      </c>
      <c r="F40" s="128">
        <f ca="1">IF(ISNA(INDEX('Stock Model- B 60 W'!$C$9:$AZ$53,MATCH($B40,'Stock Model- B 60 W'!$B$9:$B$53,0),MATCH(($B40-F$4+1),'Stock Model- B 60 W'!$C$8:$AZ$8,0))),0,INDEX('Stock Model- B 60 W'!$C$9:$AZ$53,MATCH($B40,'Stock Model- B 60 W'!$B$9:$B$53,0),MATCH(($B40-F$4+1),'Stock Model- B 60 W'!$C$8:$AZ$8,0)))</f>
        <v>0</v>
      </c>
      <c r="G40" s="128">
        <f ca="1">IF(ISNA(INDEX('Stock Model- B 60 W'!$C$9:$AZ$53,MATCH($B40,'Stock Model- B 60 W'!$B$9:$B$53,0),MATCH(($B40-G$4+1),'Stock Model- B 60 W'!$C$8:$AZ$8,0))),0,INDEX('Stock Model- B 60 W'!$C$9:$AZ$53,MATCH($B40,'Stock Model- B 60 W'!$B$9:$B$53,0),MATCH(($B40-G$4+1),'Stock Model- B 60 W'!$C$8:$AZ$8,0)))</f>
        <v>0</v>
      </c>
      <c r="H40" s="128">
        <f ca="1">IF(ISNA(INDEX('Stock Model- B 60 W'!$C$9:$AZ$53,MATCH($B40,'Stock Model- B 60 W'!$B$9:$B$53,0),MATCH(($B40-H$4+1),'Stock Model- B 60 W'!$C$8:$AZ$8,0))),0,INDEX('Stock Model- B 60 W'!$C$9:$AZ$53,MATCH($B40,'Stock Model- B 60 W'!$B$9:$B$53,0),MATCH(($B40-H$4+1),'Stock Model- B 60 W'!$C$8:$AZ$8,0)))</f>
        <v>0</v>
      </c>
      <c r="I40" s="128">
        <f ca="1">IF(ISNA(INDEX('Stock Model- B 60 W'!$C$9:$AZ$53,MATCH($B40,'Stock Model- B 60 W'!$B$9:$B$53,0),MATCH(($B40-I$4+1),'Stock Model- B 60 W'!$C$8:$AZ$8,0))),0,INDEX('Stock Model- B 60 W'!$C$9:$AZ$53,MATCH($B40,'Stock Model- B 60 W'!$B$9:$B$53,0),MATCH(($B40-I$4+1),'Stock Model- B 60 W'!$C$8:$AZ$8,0)))</f>
        <v>0</v>
      </c>
      <c r="J40" s="128">
        <f ca="1">IF(ISNA(INDEX('Stock Model- B 60 W'!$C$9:$AZ$53,MATCH($B40,'Stock Model- B 60 W'!$B$9:$B$53,0),MATCH(($B40-J$4+1),'Stock Model- B 60 W'!$C$8:$AZ$8,0))),0,INDEX('Stock Model- B 60 W'!$C$9:$AZ$53,MATCH($B40,'Stock Model- B 60 W'!$B$9:$B$53,0),MATCH(($B40-J$4+1),'Stock Model- B 60 W'!$C$8:$AZ$8,0)))</f>
        <v>0</v>
      </c>
      <c r="K40" s="128">
        <f ca="1">IF(ISNA(INDEX('Stock Model- B 60 W'!$C$9:$AZ$53,MATCH($B40,'Stock Model- B 60 W'!$B$9:$B$53,0),MATCH(($B40-K$4+1),'Stock Model- B 60 W'!$C$8:$AZ$8,0))),0,INDEX('Stock Model- B 60 W'!$C$9:$AZ$53,MATCH($B40,'Stock Model- B 60 W'!$B$9:$B$53,0),MATCH(($B40-K$4+1),'Stock Model- B 60 W'!$C$8:$AZ$8,0)))</f>
        <v>0</v>
      </c>
      <c r="L40" s="128">
        <f ca="1">IF(ISNA(INDEX('Stock Model- B 60 W'!$C$9:$AZ$53,MATCH($B40,'Stock Model- B 60 W'!$B$9:$B$53,0),MATCH(($B40-L$4+1),'Stock Model- B 60 W'!$C$8:$AZ$8,0))),0,INDEX('Stock Model- B 60 W'!$C$9:$AZ$53,MATCH($B40,'Stock Model- B 60 W'!$B$9:$B$53,0),MATCH(($B40-L$4+1),'Stock Model- B 60 W'!$C$8:$AZ$8,0)))</f>
        <v>0</v>
      </c>
      <c r="M40" s="128">
        <f ca="1">IF(ISNA(INDEX('Stock Model- B 60 W'!$C$9:$AZ$53,MATCH($B40,'Stock Model- B 60 W'!$B$9:$B$53,0),MATCH(($B40-M$4+1),'Stock Model- B 60 W'!$C$8:$AZ$8,0))),0,INDEX('Stock Model- B 60 W'!$C$9:$AZ$53,MATCH($B40,'Stock Model- B 60 W'!$B$9:$B$53,0),MATCH(($B40-M$4+1),'Stock Model- B 60 W'!$C$8:$AZ$8,0)))</f>
        <v>0</v>
      </c>
      <c r="N40" s="128">
        <f ca="1">IF(ISNA(INDEX('Stock Model- B 60 W'!$C$9:$AZ$53,MATCH($B40,'Stock Model- B 60 W'!$B$9:$B$53,0),MATCH(($B40-N$4+1),'Stock Model- B 60 W'!$C$8:$AZ$8,0))),0,INDEX('Stock Model- B 60 W'!$C$9:$AZ$53,MATCH($B40,'Stock Model- B 60 W'!$B$9:$B$53,0),MATCH(($B40-N$4+1),'Stock Model- B 60 W'!$C$8:$AZ$8,0)))</f>
        <v>0</v>
      </c>
      <c r="O40" s="128">
        <f ca="1">IF(ISNA(INDEX('Stock Model- B 60 W'!$C$9:$AZ$53,MATCH($B40,'Stock Model- B 60 W'!$B$9:$B$53,0),MATCH(($B40-O$4+1),'Stock Model- B 60 W'!$C$8:$AZ$8,0))),0,INDEX('Stock Model- B 60 W'!$C$9:$AZ$53,MATCH($B40,'Stock Model- B 60 W'!$B$9:$B$53,0),MATCH(($B40-O$4+1),'Stock Model- B 60 W'!$C$8:$AZ$8,0)))</f>
        <v>0</v>
      </c>
      <c r="P40" s="128">
        <f ca="1">IF(ISNA(INDEX('Stock Model- B 60 W'!$C$9:$AZ$53,MATCH($B40,'Stock Model- B 60 W'!$B$9:$B$53,0),MATCH(($B40-P$4+1),'Stock Model- B 60 W'!$C$8:$AZ$8,0))),0,INDEX('Stock Model- B 60 W'!$C$9:$AZ$53,MATCH($B40,'Stock Model- B 60 W'!$B$9:$B$53,0),MATCH(($B40-P$4+1),'Stock Model- B 60 W'!$C$8:$AZ$8,0)))</f>
        <v>0</v>
      </c>
      <c r="Q40" s="128">
        <f ca="1">IF(ISNA(INDEX('Stock Model- B 60 W'!$C$9:$AZ$53,MATCH($B40,'Stock Model- B 60 W'!$B$9:$B$53,0),MATCH(($B40-Q$4+1),'Stock Model- B 60 W'!$C$8:$AZ$8,0))),0,INDEX('Stock Model- B 60 W'!$C$9:$AZ$53,MATCH($B40,'Stock Model- B 60 W'!$B$9:$B$53,0),MATCH(($B40-Q$4+1),'Stock Model- B 60 W'!$C$8:$AZ$8,0)))</f>
        <v>0</v>
      </c>
      <c r="R40" s="128">
        <f ca="1">IF(ISNA(INDEX('Stock Model- B 60 W'!$C$9:$AZ$53,MATCH($B40,'Stock Model- B 60 W'!$B$9:$B$53,0),MATCH(($B40-R$4+1),'Stock Model- B 60 W'!$C$8:$AZ$8,0))),0,INDEX('Stock Model- B 60 W'!$C$9:$AZ$53,MATCH($B40,'Stock Model- B 60 W'!$B$9:$B$53,0),MATCH(($B40-R$4+1),'Stock Model- B 60 W'!$C$8:$AZ$8,0)))</f>
        <v>0</v>
      </c>
      <c r="S40" s="128">
        <f ca="1">IF(ISNA(INDEX('Stock Model- B 60 W'!$C$9:$AZ$53,MATCH($B40,'Stock Model- B 60 W'!$B$9:$B$53,0),MATCH(($B40-S$4+1),'Stock Model- B 60 W'!$C$8:$AZ$8,0))),0,INDEX('Stock Model- B 60 W'!$C$9:$AZ$53,MATCH($B40,'Stock Model- B 60 W'!$B$9:$B$53,0),MATCH(($B40-S$4+1),'Stock Model- B 60 W'!$C$8:$AZ$8,0)))</f>
        <v>0</v>
      </c>
      <c r="T40" s="128">
        <f ca="1">IF(ISNA(INDEX('Stock Model- B 60 W'!$C$9:$AZ$53,MATCH($B40,'Stock Model- B 60 W'!$B$9:$B$53,0),MATCH(($B40-T$4+1),'Stock Model- B 60 W'!$C$8:$AZ$8,0))),0,INDEX('Stock Model- B 60 W'!$C$9:$AZ$53,MATCH($B40,'Stock Model- B 60 W'!$B$9:$B$53,0),MATCH(($B40-T$4+1),'Stock Model- B 60 W'!$C$8:$AZ$8,0)))</f>
        <v>0</v>
      </c>
      <c r="U40" s="128">
        <f ca="1">IF(ISNA(INDEX('Stock Model- B 60 W'!$C$9:$AZ$53,MATCH($B40,'Stock Model- B 60 W'!$B$9:$B$53,0),MATCH(($B40-U$4+1),'Stock Model- B 60 W'!$C$8:$AZ$8,0))),0,INDEX('Stock Model- B 60 W'!$C$9:$AZ$53,MATCH($B40,'Stock Model- B 60 W'!$B$9:$B$53,0),MATCH(($B40-U$4+1),'Stock Model- B 60 W'!$C$8:$AZ$8,0)))</f>
        <v>0</v>
      </c>
      <c r="V40" s="128">
        <f ca="1">IF(ISNA(INDEX('Stock Model- B 60 W'!$C$9:$AZ$53,MATCH($B40,'Stock Model- B 60 W'!$B$9:$B$53,0),MATCH(($B40-V$4+1),'Stock Model- B 60 W'!$C$8:$AZ$8,0))),0,INDEX('Stock Model- B 60 W'!$C$9:$AZ$53,MATCH($B40,'Stock Model- B 60 W'!$B$9:$B$53,0),MATCH(($B40-V$4+1),'Stock Model- B 60 W'!$C$8:$AZ$8,0)))</f>
        <v>0</v>
      </c>
      <c r="W40" s="128">
        <f ca="1">IF(ISNA(INDEX('Stock Model- B 60 W'!$C$9:$AZ$53,MATCH($B40,'Stock Model- B 60 W'!$B$9:$B$53,0),MATCH(($B40-W$4+1),'Stock Model- B 60 W'!$C$8:$AZ$8,0))),0,INDEX('Stock Model- B 60 W'!$C$9:$AZ$53,MATCH($B40,'Stock Model- B 60 W'!$B$9:$B$53,0),MATCH(($B40-W$4+1),'Stock Model- B 60 W'!$C$8:$AZ$8,0)))</f>
        <v>0</v>
      </c>
      <c r="X40" s="128">
        <f ca="1">IF(ISNA(INDEX('Stock Model- B 60 W'!$C$9:$AZ$53,MATCH($B40,'Stock Model- B 60 W'!$B$9:$B$53,0),MATCH(($B40-X$4+1),'Stock Model- B 60 W'!$C$8:$AZ$8,0))),0,INDEX('Stock Model- B 60 W'!$C$9:$AZ$53,MATCH($B40,'Stock Model- B 60 W'!$B$9:$B$53,0),MATCH(($B40-X$4+1),'Stock Model- B 60 W'!$C$8:$AZ$8,0)))</f>
        <v>0</v>
      </c>
      <c r="Y40" s="128">
        <f ca="1">IF(ISNA(INDEX('Stock Model- B 60 W'!$C$9:$AZ$53,MATCH($B40,'Stock Model- B 60 W'!$B$9:$B$53,0),MATCH(($B40-Y$4+1),'Stock Model- B 60 W'!$C$8:$AZ$8,0))),0,INDEX('Stock Model- B 60 W'!$C$9:$AZ$53,MATCH($B40,'Stock Model- B 60 W'!$B$9:$B$53,0),MATCH(($B40-Y$4+1),'Stock Model- B 60 W'!$C$8:$AZ$8,0)))</f>
        <v>0</v>
      </c>
      <c r="Z40" s="128">
        <f ca="1">IF(ISNA(INDEX('Stock Model- B 60 W'!$C$9:$AZ$53,MATCH($B40,'Stock Model- B 60 W'!$B$9:$B$53,0),MATCH(($B40-Z$4+1),'Stock Model- B 60 W'!$C$8:$AZ$8,0))),0,INDEX('Stock Model- B 60 W'!$C$9:$AZ$53,MATCH($B40,'Stock Model- B 60 W'!$B$9:$B$53,0),MATCH(($B40-Z$4+1),'Stock Model- B 60 W'!$C$8:$AZ$8,0)))</f>
        <v>0</v>
      </c>
      <c r="AA40" s="128">
        <f ca="1">IF(ISNA(INDEX('Stock Model- B 60 W'!$C$9:$AZ$53,MATCH($B40,'Stock Model- B 60 W'!$B$9:$B$53,0),MATCH(($B40-AA$4+1),'Stock Model- B 60 W'!$C$8:$AZ$8,0))),0,INDEX('Stock Model- B 60 W'!$C$9:$AZ$53,MATCH($B40,'Stock Model- B 60 W'!$B$9:$B$53,0),MATCH(($B40-AA$4+1),'Stock Model- B 60 W'!$C$8:$AZ$8,0)))</f>
        <v>0</v>
      </c>
      <c r="AB40" s="128">
        <f ca="1">IF(ISNA(INDEX('Stock Model- B 60 W'!$C$9:$AZ$53,MATCH($B40,'Stock Model- B 60 W'!$B$9:$B$53,0),MATCH(($B40-AB$4+1),'Stock Model- B 60 W'!$C$8:$AZ$8,0))),0,INDEX('Stock Model- B 60 W'!$C$9:$AZ$53,MATCH($B40,'Stock Model- B 60 W'!$B$9:$B$53,0),MATCH(($B40-AB$4+1),'Stock Model- B 60 W'!$C$8:$AZ$8,0)))</f>
        <v>0</v>
      </c>
      <c r="AC40" s="128">
        <f ca="1">IF(ISNA(INDEX('Stock Model- B 60 W'!$C$9:$AZ$53,MATCH($B40,'Stock Model- B 60 W'!$B$9:$B$53,0),MATCH(($B40-AC$4+1),'Stock Model- B 60 W'!$C$8:$AZ$8,0))),0,INDEX('Stock Model- B 60 W'!$C$9:$AZ$53,MATCH($B40,'Stock Model- B 60 W'!$B$9:$B$53,0),MATCH(($B40-AC$4+1),'Stock Model- B 60 W'!$C$8:$AZ$8,0)))</f>
        <v>0</v>
      </c>
      <c r="AD40" s="128">
        <f ca="1">IF(ISNA(INDEX('Stock Model- B 60 W'!$C$9:$AZ$53,MATCH($B40,'Stock Model- B 60 W'!$B$9:$B$53,0),MATCH(($B40-AD$4+1),'Stock Model- B 60 W'!$C$8:$AZ$8,0))),0,INDEX('Stock Model- B 60 W'!$C$9:$AZ$53,MATCH($B40,'Stock Model- B 60 W'!$B$9:$B$53,0),MATCH(($B40-AD$4+1),'Stock Model- B 60 W'!$C$8:$AZ$8,0)))</f>
        <v>0</v>
      </c>
      <c r="AE40" s="128">
        <f ca="1">IF(ISNA(INDEX('Stock Model- B 60 W'!$C$9:$AZ$53,MATCH($B40,'Stock Model- B 60 W'!$B$9:$B$53,0),MATCH(($B40-AE$4+1),'Stock Model- B 60 W'!$C$8:$AZ$8,0))),0,INDEX('Stock Model- B 60 W'!$C$9:$AZ$53,MATCH($B40,'Stock Model- B 60 W'!$B$9:$B$53,0),MATCH(($B40-AE$4+1),'Stock Model- B 60 W'!$C$8:$AZ$8,0)))</f>
        <v>0</v>
      </c>
      <c r="AF40" s="128">
        <f ca="1">IF(ISNA(INDEX('Stock Model- B 60 W'!$C$9:$AZ$53,MATCH($B40,'Stock Model- B 60 W'!$B$9:$B$53,0),MATCH(($B40-AF$4+1),'Stock Model- B 60 W'!$C$8:$AZ$8,0))),0,INDEX('Stock Model- B 60 W'!$C$9:$AZ$53,MATCH($B40,'Stock Model- B 60 W'!$B$9:$B$53,0),MATCH(($B40-AF$4+1),'Stock Model- B 60 W'!$C$8:$AZ$8,0)))</f>
        <v>0</v>
      </c>
      <c r="AG40" s="128">
        <f ca="1">IF(ISNA(INDEX('Stock Model- B 60 W'!$C$9:$AZ$53,MATCH($B40,'Stock Model- B 60 W'!$B$9:$B$53,0),MATCH(($B40-AG$4+1),'Stock Model- B 60 W'!$C$8:$AZ$8,0))),0,INDEX('Stock Model- B 60 W'!$C$9:$AZ$53,MATCH($B40,'Stock Model- B 60 W'!$B$9:$B$53,0),MATCH(($B40-AG$4+1),'Stock Model- B 60 W'!$C$8:$AZ$8,0)))</f>
        <v>0</v>
      </c>
      <c r="AH40" s="128">
        <f ca="1">IF(ISNA(INDEX('Stock Model- B 60 W'!$C$9:$AZ$53,MATCH($B40,'Stock Model- B 60 W'!$B$9:$B$53,0),MATCH(($B40-AH$4+1),'Stock Model- B 60 W'!$C$8:$AZ$8,0))),0,INDEX('Stock Model- B 60 W'!$C$9:$AZ$53,MATCH($B40,'Stock Model- B 60 W'!$B$9:$B$53,0),MATCH(($B40-AH$4+1),'Stock Model- B 60 W'!$C$8:$AZ$8,0)))</f>
        <v>0</v>
      </c>
      <c r="AI40" s="128">
        <f ca="1">IF(ISNA(INDEX('Stock Model- B 60 W'!$C$9:$AZ$53,MATCH($B40,'Stock Model- B 60 W'!$B$9:$B$53,0),MATCH(($B40-AI$4+1),'Stock Model- B 60 W'!$C$8:$AZ$8,0))),0,INDEX('Stock Model- B 60 W'!$C$9:$AZ$53,MATCH($B40,'Stock Model- B 60 W'!$B$9:$B$53,0),MATCH(($B40-AI$4+1),'Stock Model- B 60 W'!$C$8:$AZ$8,0)))</f>
        <v>2080813.3080393751</v>
      </c>
      <c r="AJ40" s="128">
        <f ca="1">IF(ISNA(INDEX('Stock Model- B 60 W'!$C$9:$AZ$53,MATCH($B40,'Stock Model- B 60 W'!$B$9:$B$53,0),MATCH(($B40-AJ$4+1),'Stock Model- B 60 W'!$C$8:$AZ$8,0))),0,INDEX('Stock Model- B 60 W'!$C$9:$AZ$53,MATCH($B40,'Stock Model- B 60 W'!$B$9:$B$53,0),MATCH(($B40-AJ$4+1),'Stock Model- B 60 W'!$C$8:$AZ$8,0)))</f>
        <v>2096419.4078496704</v>
      </c>
      <c r="AK40" s="128">
        <f ca="1">IF(ISNA(INDEX('Stock Model- B 60 W'!$C$9:$AZ$53,MATCH($B40,'Stock Model- B 60 W'!$B$9:$B$53,0),MATCH(($B40-AK$4+1),'Stock Model- B 60 W'!$C$8:$AZ$8,0))),0,INDEX('Stock Model- B 60 W'!$C$9:$AZ$53,MATCH($B40,'Stock Model- B 60 W'!$B$9:$B$53,0),MATCH(($B40-AK$4+1),'Stock Model- B 60 W'!$C$8:$AZ$8,0)))</f>
        <v>2112142.5534085436</v>
      </c>
      <c r="AL40" s="128">
        <f ca="1">IF(ISNA(INDEX('Stock Model- B 60 W'!$C$9:$AZ$53,MATCH($B40,'Stock Model- B 60 W'!$B$9:$B$53,0),MATCH(($B40-AL$4+1),'Stock Model- B 60 W'!$C$8:$AZ$8,0))),0,INDEX('Stock Model- B 60 W'!$C$9:$AZ$53,MATCH($B40,'Stock Model- B 60 W'!$B$9:$B$53,0),MATCH(($B40-AL$4+1),'Stock Model- B 60 W'!$C$8:$AZ$8,0)))</f>
        <v>2127983.6225591078</v>
      </c>
      <c r="AM40" s="128">
        <f>IF(ISNA(INDEX('Stock Model- B 60 W'!$C$9:$AZ$53,MATCH($B40,'Stock Model- B 60 W'!$B$9:$B$53,0),MATCH(($B40-AM$4+1),'Stock Model- B 60 W'!$C$8:$AZ$8,0))),0,INDEX('Stock Model- B 60 W'!$C$9:$AZ$53,MATCH($B40,'Stock Model- B 60 W'!$B$9:$B$53,0),MATCH(($B40-AM$4+1),'Stock Model- B 60 W'!$C$8:$AZ$8,0)))</f>
        <v>0</v>
      </c>
      <c r="AN40" s="128">
        <f>IF(ISNA(INDEX('Stock Model- B 60 W'!$C$9:$AZ$53,MATCH($B40,'Stock Model- B 60 W'!$B$9:$B$53,0),MATCH(($B40-AN$4+1),'Stock Model- B 60 W'!$C$8:$AZ$8,0))),0,INDEX('Stock Model- B 60 W'!$C$9:$AZ$53,MATCH($B40,'Stock Model- B 60 W'!$B$9:$B$53,0),MATCH(($B40-AN$4+1),'Stock Model- B 60 W'!$C$8:$AZ$8,0)))</f>
        <v>0</v>
      </c>
      <c r="AO40" s="128">
        <f>IF(ISNA(INDEX('Stock Model- B 60 W'!$C$9:$AZ$53,MATCH($B40,'Stock Model- B 60 W'!$B$9:$B$53,0),MATCH(($B40-AO$4+1),'Stock Model- B 60 W'!$C$8:$AZ$8,0))),0,INDEX('Stock Model- B 60 W'!$C$9:$AZ$53,MATCH($B40,'Stock Model- B 60 W'!$B$9:$B$53,0),MATCH(($B40-AO$4+1),'Stock Model- B 60 W'!$C$8:$AZ$8,0)))</f>
        <v>0</v>
      </c>
      <c r="AP40" s="128">
        <f>IF(ISNA(INDEX('Stock Model- B 60 W'!$C$9:$AZ$53,MATCH($B40,'Stock Model- B 60 W'!$B$9:$B$53,0),MATCH(($B40-AP$4+1),'Stock Model- B 60 W'!$C$8:$AZ$8,0))),0,INDEX('Stock Model- B 60 W'!$C$9:$AZ$53,MATCH($B40,'Stock Model- B 60 W'!$B$9:$B$53,0),MATCH(($B40-AP$4+1),'Stock Model- B 60 W'!$C$8:$AZ$8,0)))</f>
        <v>0</v>
      </c>
      <c r="AQ40" s="128">
        <f>IF(ISNA(INDEX('Stock Model- B 60 W'!$C$9:$AZ$53,MATCH($B40,'Stock Model- B 60 W'!$B$9:$B$53,0),MATCH(($B40-AQ$4+1),'Stock Model- B 60 W'!$C$8:$AZ$8,0))),0,INDEX('Stock Model- B 60 W'!$C$9:$AZ$53,MATCH($B40,'Stock Model- B 60 W'!$B$9:$B$53,0),MATCH(($B40-AQ$4+1),'Stock Model- B 60 W'!$C$8:$AZ$8,0)))</f>
        <v>0</v>
      </c>
      <c r="AR40" s="128">
        <f>IF(ISNA(INDEX('Stock Model- B 60 W'!$C$9:$AZ$53,MATCH($B40,'Stock Model- B 60 W'!$B$9:$B$53,0),MATCH(($B40-AR$4+1),'Stock Model- B 60 W'!$C$8:$AZ$8,0))),0,INDEX('Stock Model- B 60 W'!$C$9:$AZ$53,MATCH($B40,'Stock Model- B 60 W'!$B$9:$B$53,0),MATCH(($B40-AR$4+1),'Stock Model- B 60 W'!$C$8:$AZ$8,0)))</f>
        <v>0</v>
      </c>
      <c r="AS40" s="128">
        <f>IF(ISNA(INDEX('Stock Model- B 60 W'!$C$9:$AZ$53,MATCH($B40,'Stock Model- B 60 W'!$B$9:$B$53,0),MATCH(($B40-AS$4+1),'Stock Model- B 60 W'!$C$8:$AZ$8,0))),0,INDEX('Stock Model- B 60 W'!$C$9:$AZ$53,MATCH($B40,'Stock Model- B 60 W'!$B$9:$B$53,0),MATCH(($B40-AS$4+1),'Stock Model- B 60 W'!$C$8:$AZ$8,0)))</f>
        <v>0</v>
      </c>
      <c r="AT40" s="128">
        <f>IF(ISNA(INDEX('Stock Model- B 60 W'!$C$9:$AZ$53,MATCH($B40,'Stock Model- B 60 W'!$B$9:$B$53,0),MATCH(($B40-AT$4+1),'Stock Model- B 60 W'!$C$8:$AZ$8,0))),0,INDEX('Stock Model- B 60 W'!$C$9:$AZ$53,MATCH($B40,'Stock Model- B 60 W'!$B$9:$B$53,0),MATCH(($B40-AT$4+1),'Stock Model- B 60 W'!$C$8:$AZ$8,0)))</f>
        <v>0</v>
      </c>
      <c r="AU40" s="128">
        <f>IF(ISNA(INDEX('Stock Model- B 60 W'!$C$9:$AZ$53,MATCH($B40,'Stock Model- B 60 W'!$B$9:$B$53,0),MATCH(($B40-AU$4+1),'Stock Model- B 60 W'!$C$8:$AZ$8,0))),0,INDEX('Stock Model- B 60 W'!$C$9:$AZ$53,MATCH($B40,'Stock Model- B 60 W'!$B$9:$B$53,0),MATCH(($B40-AU$4+1),'Stock Model- B 60 W'!$C$8:$AZ$8,0)))</f>
        <v>0</v>
      </c>
      <c r="AV40" s="109">
        <f t="shared" ca="1" si="2"/>
        <v>8417358.8918566965</v>
      </c>
      <c r="AW40" s="109" t="str">
        <f ca="1">IF(AV40=SUM('Stock Model- B 60 W'!C44:AZ44),"OK","Error")</f>
        <v>OK</v>
      </c>
    </row>
    <row r="41" spans="1:49">
      <c r="A41" s="214"/>
      <c r="B41" s="109">
        <f>'Stock Model- B 60 W'!B45</f>
        <v>2026</v>
      </c>
      <c r="C41" s="128">
        <f ca="1">IF(ISNA(INDEX('Stock Model- B 60 W'!$C$9:$AZ$53,MATCH($B41,'Stock Model- B 60 W'!$B$9:$B$53,0),MATCH(($B41-C$4+1),'Stock Model- B 60 W'!$C$8:$AZ$8,0))),0,INDEX('Stock Model- B 60 W'!$C$9:$AZ$53,MATCH($B41,'Stock Model- B 60 W'!$B$9:$B$53,0),MATCH(($B41-C$4+1),'Stock Model- B 60 W'!$C$8:$AZ$8,0)))</f>
        <v>0</v>
      </c>
      <c r="D41" s="128">
        <f ca="1">IF(ISNA(INDEX('Stock Model- B 60 W'!$C$9:$AZ$53,MATCH($B41,'Stock Model- B 60 W'!$B$9:$B$53,0),MATCH(($B41-D$4+1),'Stock Model- B 60 W'!$C$8:$AZ$8,0))),0,INDEX('Stock Model- B 60 W'!$C$9:$AZ$53,MATCH($B41,'Stock Model- B 60 W'!$B$9:$B$53,0),MATCH(($B41-D$4+1),'Stock Model- B 60 W'!$C$8:$AZ$8,0)))</f>
        <v>0</v>
      </c>
      <c r="E41" s="128">
        <f ca="1">IF(ISNA(INDEX('Stock Model- B 60 W'!$C$9:$AZ$53,MATCH($B41,'Stock Model- B 60 W'!$B$9:$B$53,0),MATCH(($B41-E$4+1),'Stock Model- B 60 W'!$C$8:$AZ$8,0))),0,INDEX('Stock Model- B 60 W'!$C$9:$AZ$53,MATCH($B41,'Stock Model- B 60 W'!$B$9:$B$53,0),MATCH(($B41-E$4+1),'Stock Model- B 60 W'!$C$8:$AZ$8,0)))</f>
        <v>0</v>
      </c>
      <c r="F41" s="128">
        <f ca="1">IF(ISNA(INDEX('Stock Model- B 60 W'!$C$9:$AZ$53,MATCH($B41,'Stock Model- B 60 W'!$B$9:$B$53,0),MATCH(($B41-F$4+1),'Stock Model- B 60 W'!$C$8:$AZ$8,0))),0,INDEX('Stock Model- B 60 W'!$C$9:$AZ$53,MATCH($B41,'Stock Model- B 60 W'!$B$9:$B$53,0),MATCH(($B41-F$4+1),'Stock Model- B 60 W'!$C$8:$AZ$8,0)))</f>
        <v>0</v>
      </c>
      <c r="G41" s="128">
        <f ca="1">IF(ISNA(INDEX('Stock Model- B 60 W'!$C$9:$AZ$53,MATCH($B41,'Stock Model- B 60 W'!$B$9:$B$53,0),MATCH(($B41-G$4+1),'Stock Model- B 60 W'!$C$8:$AZ$8,0))),0,INDEX('Stock Model- B 60 W'!$C$9:$AZ$53,MATCH($B41,'Stock Model- B 60 W'!$B$9:$B$53,0),MATCH(($B41-G$4+1),'Stock Model- B 60 W'!$C$8:$AZ$8,0)))</f>
        <v>0</v>
      </c>
      <c r="H41" s="128">
        <f ca="1">IF(ISNA(INDEX('Stock Model- B 60 W'!$C$9:$AZ$53,MATCH($B41,'Stock Model- B 60 W'!$B$9:$B$53,0),MATCH(($B41-H$4+1),'Stock Model- B 60 W'!$C$8:$AZ$8,0))),0,INDEX('Stock Model- B 60 W'!$C$9:$AZ$53,MATCH($B41,'Stock Model- B 60 W'!$B$9:$B$53,0),MATCH(($B41-H$4+1),'Stock Model- B 60 W'!$C$8:$AZ$8,0)))</f>
        <v>0</v>
      </c>
      <c r="I41" s="128">
        <f ca="1">IF(ISNA(INDEX('Stock Model- B 60 W'!$C$9:$AZ$53,MATCH($B41,'Stock Model- B 60 W'!$B$9:$B$53,0),MATCH(($B41-I$4+1),'Stock Model- B 60 W'!$C$8:$AZ$8,0))),0,INDEX('Stock Model- B 60 W'!$C$9:$AZ$53,MATCH($B41,'Stock Model- B 60 W'!$B$9:$B$53,0),MATCH(($B41-I$4+1),'Stock Model- B 60 W'!$C$8:$AZ$8,0)))</f>
        <v>0</v>
      </c>
      <c r="J41" s="128">
        <f ca="1">IF(ISNA(INDEX('Stock Model- B 60 W'!$C$9:$AZ$53,MATCH($B41,'Stock Model- B 60 W'!$B$9:$B$53,0),MATCH(($B41-J$4+1),'Stock Model- B 60 W'!$C$8:$AZ$8,0))),0,INDEX('Stock Model- B 60 W'!$C$9:$AZ$53,MATCH($B41,'Stock Model- B 60 W'!$B$9:$B$53,0),MATCH(($B41-J$4+1),'Stock Model- B 60 W'!$C$8:$AZ$8,0)))</f>
        <v>0</v>
      </c>
      <c r="K41" s="128">
        <f ca="1">IF(ISNA(INDEX('Stock Model- B 60 W'!$C$9:$AZ$53,MATCH($B41,'Stock Model- B 60 W'!$B$9:$B$53,0),MATCH(($B41-K$4+1),'Stock Model- B 60 W'!$C$8:$AZ$8,0))),0,INDEX('Stock Model- B 60 W'!$C$9:$AZ$53,MATCH($B41,'Stock Model- B 60 W'!$B$9:$B$53,0),MATCH(($B41-K$4+1),'Stock Model- B 60 W'!$C$8:$AZ$8,0)))</f>
        <v>0</v>
      </c>
      <c r="L41" s="128">
        <f ca="1">IF(ISNA(INDEX('Stock Model- B 60 W'!$C$9:$AZ$53,MATCH($B41,'Stock Model- B 60 W'!$B$9:$B$53,0),MATCH(($B41-L$4+1),'Stock Model- B 60 W'!$C$8:$AZ$8,0))),0,INDEX('Stock Model- B 60 W'!$C$9:$AZ$53,MATCH($B41,'Stock Model- B 60 W'!$B$9:$B$53,0),MATCH(($B41-L$4+1),'Stock Model- B 60 W'!$C$8:$AZ$8,0)))</f>
        <v>0</v>
      </c>
      <c r="M41" s="128">
        <f ca="1">IF(ISNA(INDEX('Stock Model- B 60 W'!$C$9:$AZ$53,MATCH($B41,'Stock Model- B 60 W'!$B$9:$B$53,0),MATCH(($B41-M$4+1),'Stock Model- B 60 W'!$C$8:$AZ$8,0))),0,INDEX('Stock Model- B 60 W'!$C$9:$AZ$53,MATCH($B41,'Stock Model- B 60 W'!$B$9:$B$53,0),MATCH(($B41-M$4+1),'Stock Model- B 60 W'!$C$8:$AZ$8,0)))</f>
        <v>0</v>
      </c>
      <c r="N41" s="128">
        <f ca="1">IF(ISNA(INDEX('Stock Model- B 60 W'!$C$9:$AZ$53,MATCH($B41,'Stock Model- B 60 W'!$B$9:$B$53,0),MATCH(($B41-N$4+1),'Stock Model- B 60 W'!$C$8:$AZ$8,0))),0,INDEX('Stock Model- B 60 W'!$C$9:$AZ$53,MATCH($B41,'Stock Model- B 60 W'!$B$9:$B$53,0),MATCH(($B41-N$4+1),'Stock Model- B 60 W'!$C$8:$AZ$8,0)))</f>
        <v>0</v>
      </c>
      <c r="O41" s="128">
        <f ca="1">IF(ISNA(INDEX('Stock Model- B 60 W'!$C$9:$AZ$53,MATCH($B41,'Stock Model- B 60 W'!$B$9:$B$53,0),MATCH(($B41-O$4+1),'Stock Model- B 60 W'!$C$8:$AZ$8,0))),0,INDEX('Stock Model- B 60 W'!$C$9:$AZ$53,MATCH($B41,'Stock Model- B 60 W'!$B$9:$B$53,0),MATCH(($B41-O$4+1),'Stock Model- B 60 W'!$C$8:$AZ$8,0)))</f>
        <v>0</v>
      </c>
      <c r="P41" s="128">
        <f ca="1">IF(ISNA(INDEX('Stock Model- B 60 W'!$C$9:$AZ$53,MATCH($B41,'Stock Model- B 60 W'!$B$9:$B$53,0),MATCH(($B41-P$4+1),'Stock Model- B 60 W'!$C$8:$AZ$8,0))),0,INDEX('Stock Model- B 60 W'!$C$9:$AZ$53,MATCH($B41,'Stock Model- B 60 W'!$B$9:$B$53,0),MATCH(($B41-P$4+1),'Stock Model- B 60 W'!$C$8:$AZ$8,0)))</f>
        <v>0</v>
      </c>
      <c r="Q41" s="128">
        <f ca="1">IF(ISNA(INDEX('Stock Model- B 60 W'!$C$9:$AZ$53,MATCH($B41,'Stock Model- B 60 W'!$B$9:$B$53,0),MATCH(($B41-Q$4+1),'Stock Model- B 60 W'!$C$8:$AZ$8,0))),0,INDEX('Stock Model- B 60 W'!$C$9:$AZ$53,MATCH($B41,'Stock Model- B 60 W'!$B$9:$B$53,0),MATCH(($B41-Q$4+1),'Stock Model- B 60 W'!$C$8:$AZ$8,0)))</f>
        <v>0</v>
      </c>
      <c r="R41" s="128">
        <f ca="1">IF(ISNA(INDEX('Stock Model- B 60 W'!$C$9:$AZ$53,MATCH($B41,'Stock Model- B 60 W'!$B$9:$B$53,0),MATCH(($B41-R$4+1),'Stock Model- B 60 W'!$C$8:$AZ$8,0))),0,INDEX('Stock Model- B 60 W'!$C$9:$AZ$53,MATCH($B41,'Stock Model- B 60 W'!$B$9:$B$53,0),MATCH(($B41-R$4+1),'Stock Model- B 60 W'!$C$8:$AZ$8,0)))</f>
        <v>0</v>
      </c>
      <c r="S41" s="128">
        <f ca="1">IF(ISNA(INDEX('Stock Model- B 60 W'!$C$9:$AZ$53,MATCH($B41,'Stock Model- B 60 W'!$B$9:$B$53,0),MATCH(($B41-S$4+1),'Stock Model- B 60 W'!$C$8:$AZ$8,0))),0,INDEX('Stock Model- B 60 W'!$C$9:$AZ$53,MATCH($B41,'Stock Model- B 60 W'!$B$9:$B$53,0),MATCH(($B41-S$4+1),'Stock Model- B 60 W'!$C$8:$AZ$8,0)))</f>
        <v>0</v>
      </c>
      <c r="T41" s="128">
        <f ca="1">IF(ISNA(INDEX('Stock Model- B 60 W'!$C$9:$AZ$53,MATCH($B41,'Stock Model- B 60 W'!$B$9:$B$53,0),MATCH(($B41-T$4+1),'Stock Model- B 60 W'!$C$8:$AZ$8,0))),0,INDEX('Stock Model- B 60 W'!$C$9:$AZ$53,MATCH($B41,'Stock Model- B 60 W'!$B$9:$B$53,0),MATCH(($B41-T$4+1),'Stock Model- B 60 W'!$C$8:$AZ$8,0)))</f>
        <v>0</v>
      </c>
      <c r="U41" s="128">
        <f ca="1">IF(ISNA(INDEX('Stock Model- B 60 W'!$C$9:$AZ$53,MATCH($B41,'Stock Model- B 60 W'!$B$9:$B$53,0),MATCH(($B41-U$4+1),'Stock Model- B 60 W'!$C$8:$AZ$8,0))),0,INDEX('Stock Model- B 60 W'!$C$9:$AZ$53,MATCH($B41,'Stock Model- B 60 W'!$B$9:$B$53,0),MATCH(($B41-U$4+1),'Stock Model- B 60 W'!$C$8:$AZ$8,0)))</f>
        <v>0</v>
      </c>
      <c r="V41" s="128">
        <f ca="1">IF(ISNA(INDEX('Stock Model- B 60 W'!$C$9:$AZ$53,MATCH($B41,'Stock Model- B 60 W'!$B$9:$B$53,0),MATCH(($B41-V$4+1),'Stock Model- B 60 W'!$C$8:$AZ$8,0))),0,INDEX('Stock Model- B 60 W'!$C$9:$AZ$53,MATCH($B41,'Stock Model- B 60 W'!$B$9:$B$53,0),MATCH(($B41-V$4+1),'Stock Model- B 60 W'!$C$8:$AZ$8,0)))</f>
        <v>0</v>
      </c>
      <c r="W41" s="128">
        <f ca="1">IF(ISNA(INDEX('Stock Model- B 60 W'!$C$9:$AZ$53,MATCH($B41,'Stock Model- B 60 W'!$B$9:$B$53,0),MATCH(($B41-W$4+1),'Stock Model- B 60 W'!$C$8:$AZ$8,0))),0,INDEX('Stock Model- B 60 W'!$C$9:$AZ$53,MATCH($B41,'Stock Model- B 60 W'!$B$9:$B$53,0),MATCH(($B41-W$4+1),'Stock Model- B 60 W'!$C$8:$AZ$8,0)))</f>
        <v>0</v>
      </c>
      <c r="X41" s="128">
        <f ca="1">IF(ISNA(INDEX('Stock Model- B 60 W'!$C$9:$AZ$53,MATCH($B41,'Stock Model- B 60 W'!$B$9:$B$53,0),MATCH(($B41-X$4+1),'Stock Model- B 60 W'!$C$8:$AZ$8,0))),0,INDEX('Stock Model- B 60 W'!$C$9:$AZ$53,MATCH($B41,'Stock Model- B 60 W'!$B$9:$B$53,0),MATCH(($B41-X$4+1),'Stock Model- B 60 W'!$C$8:$AZ$8,0)))</f>
        <v>0</v>
      </c>
      <c r="Y41" s="128">
        <f ca="1">IF(ISNA(INDEX('Stock Model- B 60 W'!$C$9:$AZ$53,MATCH($B41,'Stock Model- B 60 W'!$B$9:$B$53,0),MATCH(($B41-Y$4+1),'Stock Model- B 60 W'!$C$8:$AZ$8,0))),0,INDEX('Stock Model- B 60 W'!$C$9:$AZ$53,MATCH($B41,'Stock Model- B 60 W'!$B$9:$B$53,0),MATCH(($B41-Y$4+1),'Stock Model- B 60 W'!$C$8:$AZ$8,0)))</f>
        <v>0</v>
      </c>
      <c r="Z41" s="128">
        <f ca="1">IF(ISNA(INDEX('Stock Model- B 60 W'!$C$9:$AZ$53,MATCH($B41,'Stock Model- B 60 W'!$B$9:$B$53,0),MATCH(($B41-Z$4+1),'Stock Model- B 60 W'!$C$8:$AZ$8,0))),0,INDEX('Stock Model- B 60 W'!$C$9:$AZ$53,MATCH($B41,'Stock Model- B 60 W'!$B$9:$B$53,0),MATCH(($B41-Z$4+1),'Stock Model- B 60 W'!$C$8:$AZ$8,0)))</f>
        <v>0</v>
      </c>
      <c r="AA41" s="128">
        <f ca="1">IF(ISNA(INDEX('Stock Model- B 60 W'!$C$9:$AZ$53,MATCH($B41,'Stock Model- B 60 W'!$B$9:$B$53,0),MATCH(($B41-AA$4+1),'Stock Model- B 60 W'!$C$8:$AZ$8,0))),0,INDEX('Stock Model- B 60 W'!$C$9:$AZ$53,MATCH($B41,'Stock Model- B 60 W'!$B$9:$B$53,0),MATCH(($B41-AA$4+1),'Stock Model- B 60 W'!$C$8:$AZ$8,0)))</f>
        <v>0</v>
      </c>
      <c r="AB41" s="128">
        <f ca="1">IF(ISNA(INDEX('Stock Model- B 60 W'!$C$9:$AZ$53,MATCH($B41,'Stock Model- B 60 W'!$B$9:$B$53,0),MATCH(($B41-AB$4+1),'Stock Model- B 60 W'!$C$8:$AZ$8,0))),0,INDEX('Stock Model- B 60 W'!$C$9:$AZ$53,MATCH($B41,'Stock Model- B 60 W'!$B$9:$B$53,0),MATCH(($B41-AB$4+1),'Stock Model- B 60 W'!$C$8:$AZ$8,0)))</f>
        <v>0</v>
      </c>
      <c r="AC41" s="128">
        <f ca="1">IF(ISNA(INDEX('Stock Model- B 60 W'!$C$9:$AZ$53,MATCH($B41,'Stock Model- B 60 W'!$B$9:$B$53,0),MATCH(($B41-AC$4+1),'Stock Model- B 60 W'!$C$8:$AZ$8,0))),0,INDEX('Stock Model- B 60 W'!$C$9:$AZ$53,MATCH($B41,'Stock Model- B 60 W'!$B$9:$B$53,0),MATCH(($B41-AC$4+1),'Stock Model- B 60 W'!$C$8:$AZ$8,0)))</f>
        <v>0</v>
      </c>
      <c r="AD41" s="128">
        <f ca="1">IF(ISNA(INDEX('Stock Model- B 60 W'!$C$9:$AZ$53,MATCH($B41,'Stock Model- B 60 W'!$B$9:$B$53,0),MATCH(($B41-AD$4+1),'Stock Model- B 60 W'!$C$8:$AZ$8,0))),0,INDEX('Stock Model- B 60 W'!$C$9:$AZ$53,MATCH($B41,'Stock Model- B 60 W'!$B$9:$B$53,0),MATCH(($B41-AD$4+1),'Stock Model- B 60 W'!$C$8:$AZ$8,0)))</f>
        <v>0</v>
      </c>
      <c r="AE41" s="128">
        <f ca="1">IF(ISNA(INDEX('Stock Model- B 60 W'!$C$9:$AZ$53,MATCH($B41,'Stock Model- B 60 W'!$B$9:$B$53,0),MATCH(($B41-AE$4+1),'Stock Model- B 60 W'!$C$8:$AZ$8,0))),0,INDEX('Stock Model- B 60 W'!$C$9:$AZ$53,MATCH($B41,'Stock Model- B 60 W'!$B$9:$B$53,0),MATCH(($B41-AE$4+1),'Stock Model- B 60 W'!$C$8:$AZ$8,0)))</f>
        <v>0</v>
      </c>
      <c r="AF41" s="128">
        <f ca="1">IF(ISNA(INDEX('Stock Model- B 60 W'!$C$9:$AZ$53,MATCH($B41,'Stock Model- B 60 W'!$B$9:$B$53,0),MATCH(($B41-AF$4+1),'Stock Model- B 60 W'!$C$8:$AZ$8,0))),0,INDEX('Stock Model- B 60 W'!$C$9:$AZ$53,MATCH($B41,'Stock Model- B 60 W'!$B$9:$B$53,0),MATCH(($B41-AF$4+1),'Stock Model- B 60 W'!$C$8:$AZ$8,0)))</f>
        <v>0</v>
      </c>
      <c r="AG41" s="128">
        <f ca="1">IF(ISNA(INDEX('Stock Model- B 60 W'!$C$9:$AZ$53,MATCH($B41,'Stock Model- B 60 W'!$B$9:$B$53,0),MATCH(($B41-AG$4+1),'Stock Model- B 60 W'!$C$8:$AZ$8,0))),0,INDEX('Stock Model- B 60 W'!$C$9:$AZ$53,MATCH($B41,'Stock Model- B 60 W'!$B$9:$B$53,0),MATCH(($B41-AG$4+1),'Stock Model- B 60 W'!$C$8:$AZ$8,0)))</f>
        <v>0</v>
      </c>
      <c r="AH41" s="128">
        <f ca="1">IF(ISNA(INDEX('Stock Model- B 60 W'!$C$9:$AZ$53,MATCH($B41,'Stock Model- B 60 W'!$B$9:$B$53,0),MATCH(($B41-AH$4+1),'Stock Model- B 60 W'!$C$8:$AZ$8,0))),0,INDEX('Stock Model- B 60 W'!$C$9:$AZ$53,MATCH($B41,'Stock Model- B 60 W'!$B$9:$B$53,0),MATCH(($B41-AH$4+1),'Stock Model- B 60 W'!$C$8:$AZ$8,0)))</f>
        <v>0</v>
      </c>
      <c r="AI41" s="128">
        <f ca="1">IF(ISNA(INDEX('Stock Model- B 60 W'!$C$9:$AZ$53,MATCH($B41,'Stock Model- B 60 W'!$B$9:$B$53,0),MATCH(($B41-AI$4+1),'Stock Model- B 60 W'!$C$8:$AZ$8,0))),0,INDEX('Stock Model- B 60 W'!$C$9:$AZ$53,MATCH($B41,'Stock Model- B 60 W'!$B$9:$B$53,0),MATCH(($B41-AI$4+1),'Stock Model- B 60 W'!$C$8:$AZ$8,0)))</f>
        <v>0</v>
      </c>
      <c r="AJ41" s="128">
        <f ca="1">IF(ISNA(INDEX('Stock Model- B 60 W'!$C$9:$AZ$53,MATCH($B41,'Stock Model- B 60 W'!$B$9:$B$53,0),MATCH(($B41-AJ$4+1),'Stock Model- B 60 W'!$C$8:$AZ$8,0))),0,INDEX('Stock Model- B 60 W'!$C$9:$AZ$53,MATCH($B41,'Stock Model- B 60 W'!$B$9:$B$53,0),MATCH(($B41-AJ$4+1),'Stock Model- B 60 W'!$C$8:$AZ$8,0)))</f>
        <v>2096419.4078496704</v>
      </c>
      <c r="AK41" s="128">
        <f ca="1">IF(ISNA(INDEX('Stock Model- B 60 W'!$C$9:$AZ$53,MATCH($B41,'Stock Model- B 60 W'!$B$9:$B$53,0),MATCH(($B41-AK$4+1),'Stock Model- B 60 W'!$C$8:$AZ$8,0))),0,INDEX('Stock Model- B 60 W'!$C$9:$AZ$53,MATCH($B41,'Stock Model- B 60 W'!$B$9:$B$53,0),MATCH(($B41-AK$4+1),'Stock Model- B 60 W'!$C$8:$AZ$8,0)))</f>
        <v>2112142.5534085436</v>
      </c>
      <c r="AL41" s="128">
        <f ca="1">IF(ISNA(INDEX('Stock Model- B 60 W'!$C$9:$AZ$53,MATCH($B41,'Stock Model- B 60 W'!$B$9:$B$53,0),MATCH(($B41-AL$4+1),'Stock Model- B 60 W'!$C$8:$AZ$8,0))),0,INDEX('Stock Model- B 60 W'!$C$9:$AZ$53,MATCH($B41,'Stock Model- B 60 W'!$B$9:$B$53,0),MATCH(($B41-AL$4+1),'Stock Model- B 60 W'!$C$8:$AZ$8,0)))</f>
        <v>2127983.6225591078</v>
      </c>
      <c r="AM41" s="128">
        <f ca="1">IF(ISNA(INDEX('Stock Model- B 60 W'!$C$9:$AZ$53,MATCH($B41,'Stock Model- B 60 W'!$B$9:$B$53,0),MATCH(($B41-AM$4+1),'Stock Model- B 60 W'!$C$8:$AZ$8,0))),0,INDEX('Stock Model- B 60 W'!$C$9:$AZ$53,MATCH($B41,'Stock Model- B 60 W'!$B$9:$B$53,0),MATCH(($B41-AM$4+1),'Stock Model- B 60 W'!$C$8:$AZ$8,0)))</f>
        <v>2143943.4997283011</v>
      </c>
      <c r="AN41" s="128">
        <f>IF(ISNA(INDEX('Stock Model- B 60 W'!$C$9:$AZ$53,MATCH($B41,'Stock Model- B 60 W'!$B$9:$B$53,0),MATCH(($B41-AN$4+1),'Stock Model- B 60 W'!$C$8:$AZ$8,0))),0,INDEX('Stock Model- B 60 W'!$C$9:$AZ$53,MATCH($B41,'Stock Model- B 60 W'!$B$9:$B$53,0),MATCH(($B41-AN$4+1),'Stock Model- B 60 W'!$C$8:$AZ$8,0)))</f>
        <v>0</v>
      </c>
      <c r="AO41" s="128">
        <f>IF(ISNA(INDEX('Stock Model- B 60 W'!$C$9:$AZ$53,MATCH($B41,'Stock Model- B 60 W'!$B$9:$B$53,0),MATCH(($B41-AO$4+1),'Stock Model- B 60 W'!$C$8:$AZ$8,0))),0,INDEX('Stock Model- B 60 W'!$C$9:$AZ$53,MATCH($B41,'Stock Model- B 60 W'!$B$9:$B$53,0),MATCH(($B41-AO$4+1),'Stock Model- B 60 W'!$C$8:$AZ$8,0)))</f>
        <v>0</v>
      </c>
      <c r="AP41" s="128">
        <f>IF(ISNA(INDEX('Stock Model- B 60 W'!$C$9:$AZ$53,MATCH($B41,'Stock Model- B 60 W'!$B$9:$B$53,0),MATCH(($B41-AP$4+1),'Stock Model- B 60 W'!$C$8:$AZ$8,0))),0,INDEX('Stock Model- B 60 W'!$C$9:$AZ$53,MATCH($B41,'Stock Model- B 60 W'!$B$9:$B$53,0),MATCH(($B41-AP$4+1),'Stock Model- B 60 W'!$C$8:$AZ$8,0)))</f>
        <v>0</v>
      </c>
      <c r="AQ41" s="128">
        <f>IF(ISNA(INDEX('Stock Model- B 60 W'!$C$9:$AZ$53,MATCH($B41,'Stock Model- B 60 W'!$B$9:$B$53,0),MATCH(($B41-AQ$4+1),'Stock Model- B 60 W'!$C$8:$AZ$8,0))),0,INDEX('Stock Model- B 60 W'!$C$9:$AZ$53,MATCH($B41,'Stock Model- B 60 W'!$B$9:$B$53,0),MATCH(($B41-AQ$4+1),'Stock Model- B 60 W'!$C$8:$AZ$8,0)))</f>
        <v>0</v>
      </c>
      <c r="AR41" s="128">
        <f>IF(ISNA(INDEX('Stock Model- B 60 W'!$C$9:$AZ$53,MATCH($B41,'Stock Model- B 60 W'!$B$9:$B$53,0),MATCH(($B41-AR$4+1),'Stock Model- B 60 W'!$C$8:$AZ$8,0))),0,INDEX('Stock Model- B 60 W'!$C$9:$AZ$53,MATCH($B41,'Stock Model- B 60 W'!$B$9:$B$53,0),MATCH(($B41-AR$4+1),'Stock Model- B 60 W'!$C$8:$AZ$8,0)))</f>
        <v>0</v>
      </c>
      <c r="AS41" s="128">
        <f>IF(ISNA(INDEX('Stock Model- B 60 W'!$C$9:$AZ$53,MATCH($B41,'Stock Model- B 60 W'!$B$9:$B$53,0),MATCH(($B41-AS$4+1),'Stock Model- B 60 W'!$C$8:$AZ$8,0))),0,INDEX('Stock Model- B 60 W'!$C$9:$AZ$53,MATCH($B41,'Stock Model- B 60 W'!$B$9:$B$53,0),MATCH(($B41-AS$4+1),'Stock Model- B 60 W'!$C$8:$AZ$8,0)))</f>
        <v>0</v>
      </c>
      <c r="AT41" s="128">
        <f>IF(ISNA(INDEX('Stock Model- B 60 W'!$C$9:$AZ$53,MATCH($B41,'Stock Model- B 60 W'!$B$9:$B$53,0),MATCH(($B41-AT$4+1),'Stock Model- B 60 W'!$C$8:$AZ$8,0))),0,INDEX('Stock Model- B 60 W'!$C$9:$AZ$53,MATCH($B41,'Stock Model- B 60 W'!$B$9:$B$53,0),MATCH(($B41-AT$4+1),'Stock Model- B 60 W'!$C$8:$AZ$8,0)))</f>
        <v>0</v>
      </c>
      <c r="AU41" s="128">
        <f>IF(ISNA(INDEX('Stock Model- B 60 W'!$C$9:$AZ$53,MATCH($B41,'Stock Model- B 60 W'!$B$9:$B$53,0),MATCH(($B41-AU$4+1),'Stock Model- B 60 W'!$C$8:$AZ$8,0))),0,INDEX('Stock Model- B 60 W'!$C$9:$AZ$53,MATCH($B41,'Stock Model- B 60 W'!$B$9:$B$53,0),MATCH(($B41-AU$4+1),'Stock Model- B 60 W'!$C$8:$AZ$8,0)))</f>
        <v>0</v>
      </c>
      <c r="AV41" s="109">
        <f t="shared" ca="1" si="2"/>
        <v>8480489.0835456233</v>
      </c>
      <c r="AW41" s="109" t="str">
        <f ca="1">IF(AV41=SUM('Stock Model- B 60 W'!C45:AZ45),"OK","Error")</f>
        <v>OK</v>
      </c>
    </row>
    <row r="42" spans="1:49">
      <c r="A42" s="214"/>
      <c r="B42" s="109">
        <f>'Stock Model- B 60 W'!B46</f>
        <v>2027</v>
      </c>
      <c r="C42" s="128">
        <f ca="1">IF(ISNA(INDEX('Stock Model- B 60 W'!$C$9:$AZ$53,MATCH($B42,'Stock Model- B 60 W'!$B$9:$B$53,0),MATCH(($B42-C$4+1),'Stock Model- B 60 W'!$C$8:$AZ$8,0))),0,INDEX('Stock Model- B 60 W'!$C$9:$AZ$53,MATCH($B42,'Stock Model- B 60 W'!$B$9:$B$53,0),MATCH(($B42-C$4+1),'Stock Model- B 60 W'!$C$8:$AZ$8,0)))</f>
        <v>0</v>
      </c>
      <c r="D42" s="128">
        <f ca="1">IF(ISNA(INDEX('Stock Model- B 60 W'!$C$9:$AZ$53,MATCH($B42,'Stock Model- B 60 W'!$B$9:$B$53,0),MATCH(($B42-D$4+1),'Stock Model- B 60 W'!$C$8:$AZ$8,0))),0,INDEX('Stock Model- B 60 W'!$C$9:$AZ$53,MATCH($B42,'Stock Model- B 60 W'!$B$9:$B$53,0),MATCH(($B42-D$4+1),'Stock Model- B 60 W'!$C$8:$AZ$8,0)))</f>
        <v>0</v>
      </c>
      <c r="E42" s="128">
        <f ca="1">IF(ISNA(INDEX('Stock Model- B 60 W'!$C$9:$AZ$53,MATCH($B42,'Stock Model- B 60 W'!$B$9:$B$53,0),MATCH(($B42-E$4+1),'Stock Model- B 60 W'!$C$8:$AZ$8,0))),0,INDEX('Stock Model- B 60 W'!$C$9:$AZ$53,MATCH($B42,'Stock Model- B 60 W'!$B$9:$B$53,0),MATCH(($B42-E$4+1),'Stock Model- B 60 W'!$C$8:$AZ$8,0)))</f>
        <v>0</v>
      </c>
      <c r="F42" s="128">
        <f ca="1">IF(ISNA(INDEX('Stock Model- B 60 W'!$C$9:$AZ$53,MATCH($B42,'Stock Model- B 60 W'!$B$9:$B$53,0),MATCH(($B42-F$4+1),'Stock Model- B 60 W'!$C$8:$AZ$8,0))),0,INDEX('Stock Model- B 60 W'!$C$9:$AZ$53,MATCH($B42,'Stock Model- B 60 W'!$B$9:$B$53,0),MATCH(($B42-F$4+1),'Stock Model- B 60 W'!$C$8:$AZ$8,0)))</f>
        <v>0</v>
      </c>
      <c r="G42" s="128">
        <f ca="1">IF(ISNA(INDEX('Stock Model- B 60 W'!$C$9:$AZ$53,MATCH($B42,'Stock Model- B 60 W'!$B$9:$B$53,0),MATCH(($B42-G$4+1),'Stock Model- B 60 W'!$C$8:$AZ$8,0))),0,INDEX('Stock Model- B 60 W'!$C$9:$AZ$53,MATCH($B42,'Stock Model- B 60 W'!$B$9:$B$53,0),MATCH(($B42-G$4+1),'Stock Model- B 60 W'!$C$8:$AZ$8,0)))</f>
        <v>0</v>
      </c>
      <c r="H42" s="128">
        <f ca="1">IF(ISNA(INDEX('Stock Model- B 60 W'!$C$9:$AZ$53,MATCH($B42,'Stock Model- B 60 W'!$B$9:$B$53,0),MATCH(($B42-H$4+1),'Stock Model- B 60 W'!$C$8:$AZ$8,0))),0,INDEX('Stock Model- B 60 W'!$C$9:$AZ$53,MATCH($B42,'Stock Model- B 60 W'!$B$9:$B$53,0),MATCH(($B42-H$4+1),'Stock Model- B 60 W'!$C$8:$AZ$8,0)))</f>
        <v>0</v>
      </c>
      <c r="I42" s="128">
        <f ca="1">IF(ISNA(INDEX('Stock Model- B 60 W'!$C$9:$AZ$53,MATCH($B42,'Stock Model- B 60 W'!$B$9:$B$53,0),MATCH(($B42-I$4+1),'Stock Model- B 60 W'!$C$8:$AZ$8,0))),0,INDEX('Stock Model- B 60 W'!$C$9:$AZ$53,MATCH($B42,'Stock Model- B 60 W'!$B$9:$B$53,0),MATCH(($B42-I$4+1),'Stock Model- B 60 W'!$C$8:$AZ$8,0)))</f>
        <v>0</v>
      </c>
      <c r="J42" s="128">
        <f ca="1">IF(ISNA(INDEX('Stock Model- B 60 W'!$C$9:$AZ$53,MATCH($B42,'Stock Model- B 60 W'!$B$9:$B$53,0),MATCH(($B42-J$4+1),'Stock Model- B 60 W'!$C$8:$AZ$8,0))),0,INDEX('Stock Model- B 60 W'!$C$9:$AZ$53,MATCH($B42,'Stock Model- B 60 W'!$B$9:$B$53,0),MATCH(($B42-J$4+1),'Stock Model- B 60 W'!$C$8:$AZ$8,0)))</f>
        <v>0</v>
      </c>
      <c r="K42" s="128">
        <f ca="1">IF(ISNA(INDEX('Stock Model- B 60 W'!$C$9:$AZ$53,MATCH($B42,'Stock Model- B 60 W'!$B$9:$B$53,0),MATCH(($B42-K$4+1),'Stock Model- B 60 W'!$C$8:$AZ$8,0))),0,INDEX('Stock Model- B 60 W'!$C$9:$AZ$53,MATCH($B42,'Stock Model- B 60 W'!$B$9:$B$53,0),MATCH(($B42-K$4+1),'Stock Model- B 60 W'!$C$8:$AZ$8,0)))</f>
        <v>0</v>
      </c>
      <c r="L42" s="128">
        <f ca="1">IF(ISNA(INDEX('Stock Model- B 60 W'!$C$9:$AZ$53,MATCH($B42,'Stock Model- B 60 W'!$B$9:$B$53,0),MATCH(($B42-L$4+1),'Stock Model- B 60 W'!$C$8:$AZ$8,0))),0,INDEX('Stock Model- B 60 W'!$C$9:$AZ$53,MATCH($B42,'Stock Model- B 60 W'!$B$9:$B$53,0),MATCH(($B42-L$4+1),'Stock Model- B 60 W'!$C$8:$AZ$8,0)))</f>
        <v>0</v>
      </c>
      <c r="M42" s="128">
        <f ca="1">IF(ISNA(INDEX('Stock Model- B 60 W'!$C$9:$AZ$53,MATCH($B42,'Stock Model- B 60 W'!$B$9:$B$53,0),MATCH(($B42-M$4+1),'Stock Model- B 60 W'!$C$8:$AZ$8,0))),0,INDEX('Stock Model- B 60 W'!$C$9:$AZ$53,MATCH($B42,'Stock Model- B 60 W'!$B$9:$B$53,0),MATCH(($B42-M$4+1),'Stock Model- B 60 W'!$C$8:$AZ$8,0)))</f>
        <v>0</v>
      </c>
      <c r="N42" s="128">
        <f ca="1">IF(ISNA(INDEX('Stock Model- B 60 W'!$C$9:$AZ$53,MATCH($B42,'Stock Model- B 60 W'!$B$9:$B$53,0),MATCH(($B42-N$4+1),'Stock Model- B 60 W'!$C$8:$AZ$8,0))),0,INDEX('Stock Model- B 60 W'!$C$9:$AZ$53,MATCH($B42,'Stock Model- B 60 W'!$B$9:$B$53,0),MATCH(($B42-N$4+1),'Stock Model- B 60 W'!$C$8:$AZ$8,0)))</f>
        <v>0</v>
      </c>
      <c r="O42" s="128">
        <f ca="1">IF(ISNA(INDEX('Stock Model- B 60 W'!$C$9:$AZ$53,MATCH($B42,'Stock Model- B 60 W'!$B$9:$B$53,0),MATCH(($B42-O$4+1),'Stock Model- B 60 W'!$C$8:$AZ$8,0))),0,INDEX('Stock Model- B 60 W'!$C$9:$AZ$53,MATCH($B42,'Stock Model- B 60 W'!$B$9:$B$53,0),MATCH(($B42-O$4+1),'Stock Model- B 60 W'!$C$8:$AZ$8,0)))</f>
        <v>0</v>
      </c>
      <c r="P42" s="128">
        <f ca="1">IF(ISNA(INDEX('Stock Model- B 60 W'!$C$9:$AZ$53,MATCH($B42,'Stock Model- B 60 W'!$B$9:$B$53,0),MATCH(($B42-P$4+1),'Stock Model- B 60 W'!$C$8:$AZ$8,0))),0,INDEX('Stock Model- B 60 W'!$C$9:$AZ$53,MATCH($B42,'Stock Model- B 60 W'!$B$9:$B$53,0),MATCH(($B42-P$4+1),'Stock Model- B 60 W'!$C$8:$AZ$8,0)))</f>
        <v>0</v>
      </c>
      <c r="Q42" s="128">
        <f ca="1">IF(ISNA(INDEX('Stock Model- B 60 W'!$C$9:$AZ$53,MATCH($B42,'Stock Model- B 60 W'!$B$9:$B$53,0),MATCH(($B42-Q$4+1),'Stock Model- B 60 W'!$C$8:$AZ$8,0))),0,INDEX('Stock Model- B 60 W'!$C$9:$AZ$53,MATCH($B42,'Stock Model- B 60 W'!$B$9:$B$53,0),MATCH(($B42-Q$4+1),'Stock Model- B 60 W'!$C$8:$AZ$8,0)))</f>
        <v>0</v>
      </c>
      <c r="R42" s="128">
        <f ca="1">IF(ISNA(INDEX('Stock Model- B 60 W'!$C$9:$AZ$53,MATCH($B42,'Stock Model- B 60 W'!$B$9:$B$53,0),MATCH(($B42-R$4+1),'Stock Model- B 60 W'!$C$8:$AZ$8,0))),0,INDEX('Stock Model- B 60 W'!$C$9:$AZ$53,MATCH($B42,'Stock Model- B 60 W'!$B$9:$B$53,0),MATCH(($B42-R$4+1),'Stock Model- B 60 W'!$C$8:$AZ$8,0)))</f>
        <v>0</v>
      </c>
      <c r="S42" s="128">
        <f ca="1">IF(ISNA(INDEX('Stock Model- B 60 W'!$C$9:$AZ$53,MATCH($B42,'Stock Model- B 60 W'!$B$9:$B$53,0),MATCH(($B42-S$4+1),'Stock Model- B 60 W'!$C$8:$AZ$8,0))),0,INDEX('Stock Model- B 60 W'!$C$9:$AZ$53,MATCH($B42,'Stock Model- B 60 W'!$B$9:$B$53,0),MATCH(($B42-S$4+1),'Stock Model- B 60 W'!$C$8:$AZ$8,0)))</f>
        <v>0</v>
      </c>
      <c r="T42" s="128">
        <f ca="1">IF(ISNA(INDEX('Stock Model- B 60 W'!$C$9:$AZ$53,MATCH($B42,'Stock Model- B 60 W'!$B$9:$B$53,0),MATCH(($B42-T$4+1),'Stock Model- B 60 W'!$C$8:$AZ$8,0))),0,INDEX('Stock Model- B 60 W'!$C$9:$AZ$53,MATCH($B42,'Stock Model- B 60 W'!$B$9:$B$53,0),MATCH(($B42-T$4+1),'Stock Model- B 60 W'!$C$8:$AZ$8,0)))</f>
        <v>0</v>
      </c>
      <c r="U42" s="128">
        <f ca="1">IF(ISNA(INDEX('Stock Model- B 60 W'!$C$9:$AZ$53,MATCH($B42,'Stock Model- B 60 W'!$B$9:$B$53,0),MATCH(($B42-U$4+1),'Stock Model- B 60 W'!$C$8:$AZ$8,0))),0,INDEX('Stock Model- B 60 W'!$C$9:$AZ$53,MATCH($B42,'Stock Model- B 60 W'!$B$9:$B$53,0),MATCH(($B42-U$4+1),'Stock Model- B 60 W'!$C$8:$AZ$8,0)))</f>
        <v>0</v>
      </c>
      <c r="V42" s="128">
        <f ca="1">IF(ISNA(INDEX('Stock Model- B 60 W'!$C$9:$AZ$53,MATCH($B42,'Stock Model- B 60 W'!$B$9:$B$53,0),MATCH(($B42-V$4+1),'Stock Model- B 60 W'!$C$8:$AZ$8,0))),0,INDEX('Stock Model- B 60 W'!$C$9:$AZ$53,MATCH($B42,'Stock Model- B 60 W'!$B$9:$B$53,0),MATCH(($B42-V$4+1),'Stock Model- B 60 W'!$C$8:$AZ$8,0)))</f>
        <v>0</v>
      </c>
      <c r="W42" s="128">
        <f ca="1">IF(ISNA(INDEX('Stock Model- B 60 W'!$C$9:$AZ$53,MATCH($B42,'Stock Model- B 60 W'!$B$9:$B$53,0),MATCH(($B42-W$4+1),'Stock Model- B 60 W'!$C$8:$AZ$8,0))),0,INDEX('Stock Model- B 60 W'!$C$9:$AZ$53,MATCH($B42,'Stock Model- B 60 W'!$B$9:$B$53,0),MATCH(($B42-W$4+1),'Stock Model- B 60 W'!$C$8:$AZ$8,0)))</f>
        <v>0</v>
      </c>
      <c r="X42" s="128">
        <f ca="1">IF(ISNA(INDEX('Stock Model- B 60 W'!$C$9:$AZ$53,MATCH($B42,'Stock Model- B 60 W'!$B$9:$B$53,0),MATCH(($B42-X$4+1),'Stock Model- B 60 W'!$C$8:$AZ$8,0))),0,INDEX('Stock Model- B 60 W'!$C$9:$AZ$53,MATCH($B42,'Stock Model- B 60 W'!$B$9:$B$53,0),MATCH(($B42-X$4+1),'Stock Model- B 60 W'!$C$8:$AZ$8,0)))</f>
        <v>0</v>
      </c>
      <c r="Y42" s="128">
        <f ca="1">IF(ISNA(INDEX('Stock Model- B 60 W'!$C$9:$AZ$53,MATCH($B42,'Stock Model- B 60 W'!$B$9:$B$53,0),MATCH(($B42-Y$4+1),'Stock Model- B 60 W'!$C$8:$AZ$8,0))),0,INDEX('Stock Model- B 60 W'!$C$9:$AZ$53,MATCH($B42,'Stock Model- B 60 W'!$B$9:$B$53,0),MATCH(($B42-Y$4+1),'Stock Model- B 60 W'!$C$8:$AZ$8,0)))</f>
        <v>0</v>
      </c>
      <c r="Z42" s="128">
        <f ca="1">IF(ISNA(INDEX('Stock Model- B 60 W'!$C$9:$AZ$53,MATCH($B42,'Stock Model- B 60 W'!$B$9:$B$53,0),MATCH(($B42-Z$4+1),'Stock Model- B 60 W'!$C$8:$AZ$8,0))),0,INDEX('Stock Model- B 60 W'!$C$9:$AZ$53,MATCH($B42,'Stock Model- B 60 W'!$B$9:$B$53,0),MATCH(($B42-Z$4+1),'Stock Model- B 60 W'!$C$8:$AZ$8,0)))</f>
        <v>0</v>
      </c>
      <c r="AA42" s="128">
        <f ca="1">IF(ISNA(INDEX('Stock Model- B 60 W'!$C$9:$AZ$53,MATCH($B42,'Stock Model- B 60 W'!$B$9:$B$53,0),MATCH(($B42-AA$4+1),'Stock Model- B 60 W'!$C$8:$AZ$8,0))),0,INDEX('Stock Model- B 60 W'!$C$9:$AZ$53,MATCH($B42,'Stock Model- B 60 W'!$B$9:$B$53,0),MATCH(($B42-AA$4+1),'Stock Model- B 60 W'!$C$8:$AZ$8,0)))</f>
        <v>0</v>
      </c>
      <c r="AB42" s="128">
        <f ca="1">IF(ISNA(INDEX('Stock Model- B 60 W'!$C$9:$AZ$53,MATCH($B42,'Stock Model- B 60 W'!$B$9:$B$53,0),MATCH(($B42-AB$4+1),'Stock Model- B 60 W'!$C$8:$AZ$8,0))),0,INDEX('Stock Model- B 60 W'!$C$9:$AZ$53,MATCH($B42,'Stock Model- B 60 W'!$B$9:$B$53,0),MATCH(($B42-AB$4+1),'Stock Model- B 60 W'!$C$8:$AZ$8,0)))</f>
        <v>0</v>
      </c>
      <c r="AC42" s="128">
        <f ca="1">IF(ISNA(INDEX('Stock Model- B 60 W'!$C$9:$AZ$53,MATCH($B42,'Stock Model- B 60 W'!$B$9:$B$53,0),MATCH(($B42-AC$4+1),'Stock Model- B 60 W'!$C$8:$AZ$8,0))),0,INDEX('Stock Model- B 60 W'!$C$9:$AZ$53,MATCH($B42,'Stock Model- B 60 W'!$B$9:$B$53,0),MATCH(($B42-AC$4+1),'Stock Model- B 60 W'!$C$8:$AZ$8,0)))</f>
        <v>0</v>
      </c>
      <c r="AD42" s="128">
        <f ca="1">IF(ISNA(INDEX('Stock Model- B 60 W'!$C$9:$AZ$53,MATCH($B42,'Stock Model- B 60 W'!$B$9:$B$53,0),MATCH(($B42-AD$4+1),'Stock Model- B 60 W'!$C$8:$AZ$8,0))),0,INDEX('Stock Model- B 60 W'!$C$9:$AZ$53,MATCH($B42,'Stock Model- B 60 W'!$B$9:$B$53,0),MATCH(($B42-AD$4+1),'Stock Model- B 60 W'!$C$8:$AZ$8,0)))</f>
        <v>0</v>
      </c>
      <c r="AE42" s="128">
        <f ca="1">IF(ISNA(INDEX('Stock Model- B 60 W'!$C$9:$AZ$53,MATCH($B42,'Stock Model- B 60 W'!$B$9:$B$53,0),MATCH(($B42-AE$4+1),'Stock Model- B 60 W'!$C$8:$AZ$8,0))),0,INDEX('Stock Model- B 60 W'!$C$9:$AZ$53,MATCH($B42,'Stock Model- B 60 W'!$B$9:$B$53,0),MATCH(($B42-AE$4+1),'Stock Model- B 60 W'!$C$8:$AZ$8,0)))</f>
        <v>0</v>
      </c>
      <c r="AF42" s="128">
        <f ca="1">IF(ISNA(INDEX('Stock Model- B 60 W'!$C$9:$AZ$53,MATCH($B42,'Stock Model- B 60 W'!$B$9:$B$53,0),MATCH(($B42-AF$4+1),'Stock Model- B 60 W'!$C$8:$AZ$8,0))),0,INDEX('Stock Model- B 60 W'!$C$9:$AZ$53,MATCH($B42,'Stock Model- B 60 W'!$B$9:$B$53,0),MATCH(($B42-AF$4+1),'Stock Model- B 60 W'!$C$8:$AZ$8,0)))</f>
        <v>0</v>
      </c>
      <c r="AG42" s="128">
        <f ca="1">IF(ISNA(INDEX('Stock Model- B 60 W'!$C$9:$AZ$53,MATCH($B42,'Stock Model- B 60 W'!$B$9:$B$53,0),MATCH(($B42-AG$4+1),'Stock Model- B 60 W'!$C$8:$AZ$8,0))),0,INDEX('Stock Model- B 60 W'!$C$9:$AZ$53,MATCH($B42,'Stock Model- B 60 W'!$B$9:$B$53,0),MATCH(($B42-AG$4+1),'Stock Model- B 60 W'!$C$8:$AZ$8,0)))</f>
        <v>0</v>
      </c>
      <c r="AH42" s="128">
        <f ca="1">IF(ISNA(INDEX('Stock Model- B 60 W'!$C$9:$AZ$53,MATCH($B42,'Stock Model- B 60 W'!$B$9:$B$53,0),MATCH(($B42-AH$4+1),'Stock Model- B 60 W'!$C$8:$AZ$8,0))),0,INDEX('Stock Model- B 60 W'!$C$9:$AZ$53,MATCH($B42,'Stock Model- B 60 W'!$B$9:$B$53,0),MATCH(($B42-AH$4+1),'Stock Model- B 60 W'!$C$8:$AZ$8,0)))</f>
        <v>0</v>
      </c>
      <c r="AI42" s="128">
        <f ca="1">IF(ISNA(INDEX('Stock Model- B 60 W'!$C$9:$AZ$53,MATCH($B42,'Stock Model- B 60 W'!$B$9:$B$53,0),MATCH(($B42-AI$4+1),'Stock Model- B 60 W'!$C$8:$AZ$8,0))),0,INDEX('Stock Model- B 60 W'!$C$9:$AZ$53,MATCH($B42,'Stock Model- B 60 W'!$B$9:$B$53,0),MATCH(($B42-AI$4+1),'Stock Model- B 60 W'!$C$8:$AZ$8,0)))</f>
        <v>0</v>
      </c>
      <c r="AJ42" s="128">
        <f ca="1">IF(ISNA(INDEX('Stock Model- B 60 W'!$C$9:$AZ$53,MATCH($B42,'Stock Model- B 60 W'!$B$9:$B$53,0),MATCH(($B42-AJ$4+1),'Stock Model- B 60 W'!$C$8:$AZ$8,0))),0,INDEX('Stock Model- B 60 W'!$C$9:$AZ$53,MATCH($B42,'Stock Model- B 60 W'!$B$9:$B$53,0),MATCH(($B42-AJ$4+1),'Stock Model- B 60 W'!$C$8:$AZ$8,0)))</f>
        <v>0</v>
      </c>
      <c r="AK42" s="128">
        <f ca="1">IF(ISNA(INDEX('Stock Model- B 60 W'!$C$9:$AZ$53,MATCH($B42,'Stock Model- B 60 W'!$B$9:$B$53,0),MATCH(($B42-AK$4+1),'Stock Model- B 60 W'!$C$8:$AZ$8,0))),0,INDEX('Stock Model- B 60 W'!$C$9:$AZ$53,MATCH($B42,'Stock Model- B 60 W'!$B$9:$B$53,0),MATCH(($B42-AK$4+1),'Stock Model- B 60 W'!$C$8:$AZ$8,0)))</f>
        <v>2112142.5534085436</v>
      </c>
      <c r="AL42" s="128">
        <f ca="1">IF(ISNA(INDEX('Stock Model- B 60 W'!$C$9:$AZ$53,MATCH($B42,'Stock Model- B 60 W'!$B$9:$B$53,0),MATCH(($B42-AL$4+1),'Stock Model- B 60 W'!$C$8:$AZ$8,0))),0,INDEX('Stock Model- B 60 W'!$C$9:$AZ$53,MATCH($B42,'Stock Model- B 60 W'!$B$9:$B$53,0),MATCH(($B42-AL$4+1),'Stock Model- B 60 W'!$C$8:$AZ$8,0)))</f>
        <v>2127983.6225591078</v>
      </c>
      <c r="AM42" s="128">
        <f ca="1">IF(ISNA(INDEX('Stock Model- B 60 W'!$C$9:$AZ$53,MATCH($B42,'Stock Model- B 60 W'!$B$9:$B$53,0),MATCH(($B42-AM$4+1),'Stock Model- B 60 W'!$C$8:$AZ$8,0))),0,INDEX('Stock Model- B 60 W'!$C$9:$AZ$53,MATCH($B42,'Stock Model- B 60 W'!$B$9:$B$53,0),MATCH(($B42-AM$4+1),'Stock Model- B 60 W'!$C$8:$AZ$8,0)))</f>
        <v>2143943.4997283011</v>
      </c>
      <c r="AN42" s="128">
        <f ca="1">IF(ISNA(INDEX('Stock Model- B 60 W'!$C$9:$AZ$53,MATCH($B42,'Stock Model- B 60 W'!$B$9:$B$53,0),MATCH(($B42-AN$4+1),'Stock Model- B 60 W'!$C$8:$AZ$8,0))),0,INDEX('Stock Model- B 60 W'!$C$9:$AZ$53,MATCH($B42,'Stock Model- B 60 W'!$B$9:$B$53,0),MATCH(($B42-AN$4+1),'Stock Model- B 60 W'!$C$8:$AZ$8,0)))</f>
        <v>2160023.0759762633</v>
      </c>
      <c r="AO42" s="128">
        <f>IF(ISNA(INDEX('Stock Model- B 60 W'!$C$9:$AZ$53,MATCH($B42,'Stock Model- B 60 W'!$B$9:$B$53,0),MATCH(($B42-AO$4+1),'Stock Model- B 60 W'!$C$8:$AZ$8,0))),0,INDEX('Stock Model- B 60 W'!$C$9:$AZ$53,MATCH($B42,'Stock Model- B 60 W'!$B$9:$B$53,0),MATCH(($B42-AO$4+1),'Stock Model- B 60 W'!$C$8:$AZ$8,0)))</f>
        <v>0</v>
      </c>
      <c r="AP42" s="128">
        <f>IF(ISNA(INDEX('Stock Model- B 60 W'!$C$9:$AZ$53,MATCH($B42,'Stock Model- B 60 W'!$B$9:$B$53,0),MATCH(($B42-AP$4+1),'Stock Model- B 60 W'!$C$8:$AZ$8,0))),0,INDEX('Stock Model- B 60 W'!$C$9:$AZ$53,MATCH($B42,'Stock Model- B 60 W'!$B$9:$B$53,0),MATCH(($B42-AP$4+1),'Stock Model- B 60 W'!$C$8:$AZ$8,0)))</f>
        <v>0</v>
      </c>
      <c r="AQ42" s="128">
        <f>IF(ISNA(INDEX('Stock Model- B 60 W'!$C$9:$AZ$53,MATCH($B42,'Stock Model- B 60 W'!$B$9:$B$53,0),MATCH(($B42-AQ$4+1),'Stock Model- B 60 W'!$C$8:$AZ$8,0))),0,INDEX('Stock Model- B 60 W'!$C$9:$AZ$53,MATCH($B42,'Stock Model- B 60 W'!$B$9:$B$53,0),MATCH(($B42-AQ$4+1),'Stock Model- B 60 W'!$C$8:$AZ$8,0)))</f>
        <v>0</v>
      </c>
      <c r="AR42" s="128">
        <f>IF(ISNA(INDEX('Stock Model- B 60 W'!$C$9:$AZ$53,MATCH($B42,'Stock Model- B 60 W'!$B$9:$B$53,0),MATCH(($B42-AR$4+1),'Stock Model- B 60 W'!$C$8:$AZ$8,0))),0,INDEX('Stock Model- B 60 W'!$C$9:$AZ$53,MATCH($B42,'Stock Model- B 60 W'!$B$9:$B$53,0),MATCH(($B42-AR$4+1),'Stock Model- B 60 W'!$C$8:$AZ$8,0)))</f>
        <v>0</v>
      </c>
      <c r="AS42" s="128">
        <f>IF(ISNA(INDEX('Stock Model- B 60 W'!$C$9:$AZ$53,MATCH($B42,'Stock Model- B 60 W'!$B$9:$B$53,0),MATCH(($B42-AS$4+1),'Stock Model- B 60 W'!$C$8:$AZ$8,0))),0,INDEX('Stock Model- B 60 W'!$C$9:$AZ$53,MATCH($B42,'Stock Model- B 60 W'!$B$9:$B$53,0),MATCH(($B42-AS$4+1),'Stock Model- B 60 W'!$C$8:$AZ$8,0)))</f>
        <v>0</v>
      </c>
      <c r="AT42" s="128">
        <f>IF(ISNA(INDEX('Stock Model- B 60 W'!$C$9:$AZ$53,MATCH($B42,'Stock Model- B 60 W'!$B$9:$B$53,0),MATCH(($B42-AT$4+1),'Stock Model- B 60 W'!$C$8:$AZ$8,0))),0,INDEX('Stock Model- B 60 W'!$C$9:$AZ$53,MATCH($B42,'Stock Model- B 60 W'!$B$9:$B$53,0),MATCH(($B42-AT$4+1),'Stock Model- B 60 W'!$C$8:$AZ$8,0)))</f>
        <v>0</v>
      </c>
      <c r="AU42" s="128">
        <f>IF(ISNA(INDEX('Stock Model- B 60 W'!$C$9:$AZ$53,MATCH($B42,'Stock Model- B 60 W'!$B$9:$B$53,0),MATCH(($B42-AU$4+1),'Stock Model- B 60 W'!$C$8:$AZ$8,0))),0,INDEX('Stock Model- B 60 W'!$C$9:$AZ$53,MATCH($B42,'Stock Model- B 60 W'!$B$9:$B$53,0),MATCH(($B42-AU$4+1),'Stock Model- B 60 W'!$C$8:$AZ$8,0)))</f>
        <v>0</v>
      </c>
      <c r="AV42" s="109">
        <f t="shared" ca="1" si="2"/>
        <v>8544092.7516722158</v>
      </c>
      <c r="AW42" s="109" t="str">
        <f ca="1">IF(AV42=SUM('Stock Model- B 60 W'!C46:AZ46),"OK","Error")</f>
        <v>OK</v>
      </c>
    </row>
    <row r="43" spans="1:49">
      <c r="A43" s="214"/>
      <c r="B43" s="109">
        <f>'Stock Model- B 60 W'!B47</f>
        <v>2028</v>
      </c>
      <c r="C43" s="128">
        <f ca="1">IF(ISNA(INDEX('Stock Model- B 60 W'!$C$9:$AZ$53,MATCH($B43,'Stock Model- B 60 W'!$B$9:$B$53,0),MATCH(($B43-C$4+1),'Stock Model- B 60 W'!$C$8:$AZ$8,0))),0,INDEX('Stock Model- B 60 W'!$C$9:$AZ$53,MATCH($B43,'Stock Model- B 60 W'!$B$9:$B$53,0),MATCH(($B43-C$4+1),'Stock Model- B 60 W'!$C$8:$AZ$8,0)))</f>
        <v>0</v>
      </c>
      <c r="D43" s="128">
        <f ca="1">IF(ISNA(INDEX('Stock Model- B 60 W'!$C$9:$AZ$53,MATCH($B43,'Stock Model- B 60 W'!$B$9:$B$53,0),MATCH(($B43-D$4+1),'Stock Model- B 60 W'!$C$8:$AZ$8,0))),0,INDEX('Stock Model- B 60 W'!$C$9:$AZ$53,MATCH($B43,'Stock Model- B 60 W'!$B$9:$B$53,0),MATCH(($B43-D$4+1),'Stock Model- B 60 W'!$C$8:$AZ$8,0)))</f>
        <v>0</v>
      </c>
      <c r="E43" s="128">
        <f ca="1">IF(ISNA(INDEX('Stock Model- B 60 W'!$C$9:$AZ$53,MATCH($B43,'Stock Model- B 60 W'!$B$9:$B$53,0),MATCH(($B43-E$4+1),'Stock Model- B 60 W'!$C$8:$AZ$8,0))),0,INDEX('Stock Model- B 60 W'!$C$9:$AZ$53,MATCH($B43,'Stock Model- B 60 W'!$B$9:$B$53,0),MATCH(($B43-E$4+1),'Stock Model- B 60 W'!$C$8:$AZ$8,0)))</f>
        <v>0</v>
      </c>
      <c r="F43" s="128">
        <f ca="1">IF(ISNA(INDEX('Stock Model- B 60 W'!$C$9:$AZ$53,MATCH($B43,'Stock Model- B 60 W'!$B$9:$B$53,0),MATCH(($B43-F$4+1),'Stock Model- B 60 W'!$C$8:$AZ$8,0))),0,INDEX('Stock Model- B 60 W'!$C$9:$AZ$53,MATCH($B43,'Stock Model- B 60 W'!$B$9:$B$53,0),MATCH(($B43-F$4+1),'Stock Model- B 60 W'!$C$8:$AZ$8,0)))</f>
        <v>0</v>
      </c>
      <c r="G43" s="128">
        <f ca="1">IF(ISNA(INDEX('Stock Model- B 60 W'!$C$9:$AZ$53,MATCH($B43,'Stock Model- B 60 W'!$B$9:$B$53,0),MATCH(($B43-G$4+1),'Stock Model- B 60 W'!$C$8:$AZ$8,0))),0,INDEX('Stock Model- B 60 W'!$C$9:$AZ$53,MATCH($B43,'Stock Model- B 60 W'!$B$9:$B$53,0),MATCH(($B43-G$4+1),'Stock Model- B 60 W'!$C$8:$AZ$8,0)))</f>
        <v>0</v>
      </c>
      <c r="H43" s="128">
        <f ca="1">IF(ISNA(INDEX('Stock Model- B 60 W'!$C$9:$AZ$53,MATCH($B43,'Stock Model- B 60 W'!$B$9:$B$53,0),MATCH(($B43-H$4+1),'Stock Model- B 60 W'!$C$8:$AZ$8,0))),0,INDEX('Stock Model- B 60 W'!$C$9:$AZ$53,MATCH($B43,'Stock Model- B 60 W'!$B$9:$B$53,0),MATCH(($B43-H$4+1),'Stock Model- B 60 W'!$C$8:$AZ$8,0)))</f>
        <v>0</v>
      </c>
      <c r="I43" s="128">
        <f ca="1">IF(ISNA(INDEX('Stock Model- B 60 W'!$C$9:$AZ$53,MATCH($B43,'Stock Model- B 60 W'!$B$9:$B$53,0),MATCH(($B43-I$4+1),'Stock Model- B 60 W'!$C$8:$AZ$8,0))),0,INDEX('Stock Model- B 60 W'!$C$9:$AZ$53,MATCH($B43,'Stock Model- B 60 W'!$B$9:$B$53,0),MATCH(($B43-I$4+1),'Stock Model- B 60 W'!$C$8:$AZ$8,0)))</f>
        <v>0</v>
      </c>
      <c r="J43" s="128">
        <f ca="1">IF(ISNA(INDEX('Stock Model- B 60 W'!$C$9:$AZ$53,MATCH($B43,'Stock Model- B 60 W'!$B$9:$B$53,0),MATCH(($B43-J$4+1),'Stock Model- B 60 W'!$C$8:$AZ$8,0))),0,INDEX('Stock Model- B 60 W'!$C$9:$AZ$53,MATCH($B43,'Stock Model- B 60 W'!$B$9:$B$53,0),MATCH(($B43-J$4+1),'Stock Model- B 60 W'!$C$8:$AZ$8,0)))</f>
        <v>0</v>
      </c>
      <c r="K43" s="128">
        <f ca="1">IF(ISNA(INDEX('Stock Model- B 60 W'!$C$9:$AZ$53,MATCH($B43,'Stock Model- B 60 W'!$B$9:$B$53,0),MATCH(($B43-K$4+1),'Stock Model- B 60 W'!$C$8:$AZ$8,0))),0,INDEX('Stock Model- B 60 W'!$C$9:$AZ$53,MATCH($B43,'Stock Model- B 60 W'!$B$9:$B$53,0),MATCH(($B43-K$4+1),'Stock Model- B 60 W'!$C$8:$AZ$8,0)))</f>
        <v>0</v>
      </c>
      <c r="L43" s="128">
        <f ca="1">IF(ISNA(INDEX('Stock Model- B 60 W'!$C$9:$AZ$53,MATCH($B43,'Stock Model- B 60 W'!$B$9:$B$53,0),MATCH(($B43-L$4+1),'Stock Model- B 60 W'!$C$8:$AZ$8,0))),0,INDEX('Stock Model- B 60 W'!$C$9:$AZ$53,MATCH($B43,'Stock Model- B 60 W'!$B$9:$B$53,0),MATCH(($B43-L$4+1),'Stock Model- B 60 W'!$C$8:$AZ$8,0)))</f>
        <v>0</v>
      </c>
      <c r="M43" s="128">
        <f ca="1">IF(ISNA(INDEX('Stock Model- B 60 W'!$C$9:$AZ$53,MATCH($B43,'Stock Model- B 60 W'!$B$9:$B$53,0),MATCH(($B43-M$4+1),'Stock Model- B 60 W'!$C$8:$AZ$8,0))),0,INDEX('Stock Model- B 60 W'!$C$9:$AZ$53,MATCH($B43,'Stock Model- B 60 W'!$B$9:$B$53,0),MATCH(($B43-M$4+1),'Stock Model- B 60 W'!$C$8:$AZ$8,0)))</f>
        <v>0</v>
      </c>
      <c r="N43" s="128">
        <f ca="1">IF(ISNA(INDEX('Stock Model- B 60 W'!$C$9:$AZ$53,MATCH($B43,'Stock Model- B 60 W'!$B$9:$B$53,0),MATCH(($B43-N$4+1),'Stock Model- B 60 W'!$C$8:$AZ$8,0))),0,INDEX('Stock Model- B 60 W'!$C$9:$AZ$53,MATCH($B43,'Stock Model- B 60 W'!$B$9:$B$53,0),MATCH(($B43-N$4+1),'Stock Model- B 60 W'!$C$8:$AZ$8,0)))</f>
        <v>0</v>
      </c>
      <c r="O43" s="128">
        <f ca="1">IF(ISNA(INDEX('Stock Model- B 60 W'!$C$9:$AZ$53,MATCH($B43,'Stock Model- B 60 W'!$B$9:$B$53,0),MATCH(($B43-O$4+1),'Stock Model- B 60 W'!$C$8:$AZ$8,0))),0,INDEX('Stock Model- B 60 W'!$C$9:$AZ$53,MATCH($B43,'Stock Model- B 60 W'!$B$9:$B$53,0),MATCH(($B43-O$4+1),'Stock Model- B 60 W'!$C$8:$AZ$8,0)))</f>
        <v>0</v>
      </c>
      <c r="P43" s="128">
        <f ca="1">IF(ISNA(INDEX('Stock Model- B 60 W'!$C$9:$AZ$53,MATCH($B43,'Stock Model- B 60 W'!$B$9:$B$53,0),MATCH(($B43-P$4+1),'Stock Model- B 60 W'!$C$8:$AZ$8,0))),0,INDEX('Stock Model- B 60 W'!$C$9:$AZ$53,MATCH($B43,'Stock Model- B 60 W'!$B$9:$B$53,0),MATCH(($B43-P$4+1),'Stock Model- B 60 W'!$C$8:$AZ$8,0)))</f>
        <v>0</v>
      </c>
      <c r="Q43" s="128">
        <f ca="1">IF(ISNA(INDEX('Stock Model- B 60 W'!$C$9:$AZ$53,MATCH($B43,'Stock Model- B 60 W'!$B$9:$B$53,0),MATCH(($B43-Q$4+1),'Stock Model- B 60 W'!$C$8:$AZ$8,0))),0,INDEX('Stock Model- B 60 W'!$C$9:$AZ$53,MATCH($B43,'Stock Model- B 60 W'!$B$9:$B$53,0),MATCH(($B43-Q$4+1),'Stock Model- B 60 W'!$C$8:$AZ$8,0)))</f>
        <v>0</v>
      </c>
      <c r="R43" s="128">
        <f ca="1">IF(ISNA(INDEX('Stock Model- B 60 W'!$C$9:$AZ$53,MATCH($B43,'Stock Model- B 60 W'!$B$9:$B$53,0),MATCH(($B43-R$4+1),'Stock Model- B 60 W'!$C$8:$AZ$8,0))),0,INDEX('Stock Model- B 60 W'!$C$9:$AZ$53,MATCH($B43,'Stock Model- B 60 W'!$B$9:$B$53,0),MATCH(($B43-R$4+1),'Stock Model- B 60 W'!$C$8:$AZ$8,0)))</f>
        <v>0</v>
      </c>
      <c r="S43" s="128">
        <f ca="1">IF(ISNA(INDEX('Stock Model- B 60 W'!$C$9:$AZ$53,MATCH($B43,'Stock Model- B 60 W'!$B$9:$B$53,0),MATCH(($B43-S$4+1),'Stock Model- B 60 W'!$C$8:$AZ$8,0))),0,INDEX('Stock Model- B 60 W'!$C$9:$AZ$53,MATCH($B43,'Stock Model- B 60 W'!$B$9:$B$53,0),MATCH(($B43-S$4+1),'Stock Model- B 60 W'!$C$8:$AZ$8,0)))</f>
        <v>0</v>
      </c>
      <c r="T43" s="128">
        <f ca="1">IF(ISNA(INDEX('Stock Model- B 60 W'!$C$9:$AZ$53,MATCH($B43,'Stock Model- B 60 W'!$B$9:$B$53,0),MATCH(($B43-T$4+1),'Stock Model- B 60 W'!$C$8:$AZ$8,0))),0,INDEX('Stock Model- B 60 W'!$C$9:$AZ$53,MATCH($B43,'Stock Model- B 60 W'!$B$9:$B$53,0),MATCH(($B43-T$4+1),'Stock Model- B 60 W'!$C$8:$AZ$8,0)))</f>
        <v>0</v>
      </c>
      <c r="U43" s="128">
        <f ca="1">IF(ISNA(INDEX('Stock Model- B 60 W'!$C$9:$AZ$53,MATCH($B43,'Stock Model- B 60 W'!$B$9:$B$53,0),MATCH(($B43-U$4+1),'Stock Model- B 60 W'!$C$8:$AZ$8,0))),0,INDEX('Stock Model- B 60 W'!$C$9:$AZ$53,MATCH($B43,'Stock Model- B 60 W'!$B$9:$B$53,0),MATCH(($B43-U$4+1),'Stock Model- B 60 W'!$C$8:$AZ$8,0)))</f>
        <v>0</v>
      </c>
      <c r="V43" s="128">
        <f ca="1">IF(ISNA(INDEX('Stock Model- B 60 W'!$C$9:$AZ$53,MATCH($B43,'Stock Model- B 60 W'!$B$9:$B$53,0),MATCH(($B43-V$4+1),'Stock Model- B 60 W'!$C$8:$AZ$8,0))),0,INDEX('Stock Model- B 60 W'!$C$9:$AZ$53,MATCH($B43,'Stock Model- B 60 W'!$B$9:$B$53,0),MATCH(($B43-V$4+1),'Stock Model- B 60 W'!$C$8:$AZ$8,0)))</f>
        <v>0</v>
      </c>
      <c r="W43" s="128">
        <f ca="1">IF(ISNA(INDEX('Stock Model- B 60 W'!$C$9:$AZ$53,MATCH($B43,'Stock Model- B 60 W'!$B$9:$B$53,0),MATCH(($B43-W$4+1),'Stock Model- B 60 W'!$C$8:$AZ$8,0))),0,INDEX('Stock Model- B 60 W'!$C$9:$AZ$53,MATCH($B43,'Stock Model- B 60 W'!$B$9:$B$53,0),MATCH(($B43-W$4+1),'Stock Model- B 60 W'!$C$8:$AZ$8,0)))</f>
        <v>0</v>
      </c>
      <c r="X43" s="128">
        <f ca="1">IF(ISNA(INDEX('Stock Model- B 60 W'!$C$9:$AZ$53,MATCH($B43,'Stock Model- B 60 W'!$B$9:$B$53,0),MATCH(($B43-X$4+1),'Stock Model- B 60 W'!$C$8:$AZ$8,0))),0,INDEX('Stock Model- B 60 W'!$C$9:$AZ$53,MATCH($B43,'Stock Model- B 60 W'!$B$9:$B$53,0),MATCH(($B43-X$4+1),'Stock Model- B 60 W'!$C$8:$AZ$8,0)))</f>
        <v>0</v>
      </c>
      <c r="Y43" s="128">
        <f ca="1">IF(ISNA(INDEX('Stock Model- B 60 W'!$C$9:$AZ$53,MATCH($B43,'Stock Model- B 60 W'!$B$9:$B$53,0),MATCH(($B43-Y$4+1),'Stock Model- B 60 W'!$C$8:$AZ$8,0))),0,INDEX('Stock Model- B 60 W'!$C$9:$AZ$53,MATCH($B43,'Stock Model- B 60 W'!$B$9:$B$53,0),MATCH(($B43-Y$4+1),'Stock Model- B 60 W'!$C$8:$AZ$8,0)))</f>
        <v>0</v>
      </c>
      <c r="Z43" s="128">
        <f ca="1">IF(ISNA(INDEX('Stock Model- B 60 W'!$C$9:$AZ$53,MATCH($B43,'Stock Model- B 60 W'!$B$9:$B$53,0),MATCH(($B43-Z$4+1),'Stock Model- B 60 W'!$C$8:$AZ$8,0))),0,INDEX('Stock Model- B 60 W'!$C$9:$AZ$53,MATCH($B43,'Stock Model- B 60 W'!$B$9:$B$53,0),MATCH(($B43-Z$4+1),'Stock Model- B 60 W'!$C$8:$AZ$8,0)))</f>
        <v>0</v>
      </c>
      <c r="AA43" s="128">
        <f ca="1">IF(ISNA(INDEX('Stock Model- B 60 W'!$C$9:$AZ$53,MATCH($B43,'Stock Model- B 60 W'!$B$9:$B$53,0),MATCH(($B43-AA$4+1),'Stock Model- B 60 W'!$C$8:$AZ$8,0))),0,INDEX('Stock Model- B 60 W'!$C$9:$AZ$53,MATCH($B43,'Stock Model- B 60 W'!$B$9:$B$53,0),MATCH(($B43-AA$4+1),'Stock Model- B 60 W'!$C$8:$AZ$8,0)))</f>
        <v>0</v>
      </c>
      <c r="AB43" s="128">
        <f ca="1">IF(ISNA(INDEX('Stock Model- B 60 W'!$C$9:$AZ$53,MATCH($B43,'Stock Model- B 60 W'!$B$9:$B$53,0),MATCH(($B43-AB$4+1),'Stock Model- B 60 W'!$C$8:$AZ$8,0))),0,INDEX('Stock Model- B 60 W'!$C$9:$AZ$53,MATCH($B43,'Stock Model- B 60 W'!$B$9:$B$53,0),MATCH(($B43-AB$4+1),'Stock Model- B 60 W'!$C$8:$AZ$8,0)))</f>
        <v>0</v>
      </c>
      <c r="AC43" s="128">
        <f ca="1">IF(ISNA(INDEX('Stock Model- B 60 W'!$C$9:$AZ$53,MATCH($B43,'Stock Model- B 60 W'!$B$9:$B$53,0),MATCH(($B43-AC$4+1),'Stock Model- B 60 W'!$C$8:$AZ$8,0))),0,INDEX('Stock Model- B 60 W'!$C$9:$AZ$53,MATCH($B43,'Stock Model- B 60 W'!$B$9:$B$53,0),MATCH(($B43-AC$4+1),'Stock Model- B 60 W'!$C$8:$AZ$8,0)))</f>
        <v>0</v>
      </c>
      <c r="AD43" s="128">
        <f ca="1">IF(ISNA(INDEX('Stock Model- B 60 W'!$C$9:$AZ$53,MATCH($B43,'Stock Model- B 60 W'!$B$9:$B$53,0),MATCH(($B43-AD$4+1),'Stock Model- B 60 W'!$C$8:$AZ$8,0))),0,INDEX('Stock Model- B 60 W'!$C$9:$AZ$53,MATCH($B43,'Stock Model- B 60 W'!$B$9:$B$53,0),MATCH(($B43-AD$4+1),'Stock Model- B 60 W'!$C$8:$AZ$8,0)))</f>
        <v>0</v>
      </c>
      <c r="AE43" s="128">
        <f ca="1">IF(ISNA(INDEX('Stock Model- B 60 W'!$C$9:$AZ$53,MATCH($B43,'Stock Model- B 60 W'!$B$9:$B$53,0),MATCH(($B43-AE$4+1),'Stock Model- B 60 W'!$C$8:$AZ$8,0))),0,INDEX('Stock Model- B 60 W'!$C$9:$AZ$53,MATCH($B43,'Stock Model- B 60 W'!$B$9:$B$53,0),MATCH(($B43-AE$4+1),'Stock Model- B 60 W'!$C$8:$AZ$8,0)))</f>
        <v>0</v>
      </c>
      <c r="AF43" s="128">
        <f ca="1">IF(ISNA(INDEX('Stock Model- B 60 W'!$C$9:$AZ$53,MATCH($B43,'Stock Model- B 60 W'!$B$9:$B$53,0),MATCH(($B43-AF$4+1),'Stock Model- B 60 W'!$C$8:$AZ$8,0))),0,INDEX('Stock Model- B 60 W'!$C$9:$AZ$53,MATCH($B43,'Stock Model- B 60 W'!$B$9:$B$53,0),MATCH(($B43-AF$4+1),'Stock Model- B 60 W'!$C$8:$AZ$8,0)))</f>
        <v>0</v>
      </c>
      <c r="AG43" s="128">
        <f ca="1">IF(ISNA(INDEX('Stock Model- B 60 W'!$C$9:$AZ$53,MATCH($B43,'Stock Model- B 60 W'!$B$9:$B$53,0),MATCH(($B43-AG$4+1),'Stock Model- B 60 W'!$C$8:$AZ$8,0))),0,INDEX('Stock Model- B 60 W'!$C$9:$AZ$53,MATCH($B43,'Stock Model- B 60 W'!$B$9:$B$53,0),MATCH(($B43-AG$4+1),'Stock Model- B 60 W'!$C$8:$AZ$8,0)))</f>
        <v>0</v>
      </c>
      <c r="AH43" s="128">
        <f ca="1">IF(ISNA(INDEX('Stock Model- B 60 W'!$C$9:$AZ$53,MATCH($B43,'Stock Model- B 60 W'!$B$9:$B$53,0),MATCH(($B43-AH$4+1),'Stock Model- B 60 W'!$C$8:$AZ$8,0))),0,INDEX('Stock Model- B 60 W'!$C$9:$AZ$53,MATCH($B43,'Stock Model- B 60 W'!$B$9:$B$53,0),MATCH(($B43-AH$4+1),'Stock Model- B 60 W'!$C$8:$AZ$8,0)))</f>
        <v>0</v>
      </c>
      <c r="AI43" s="128">
        <f ca="1">IF(ISNA(INDEX('Stock Model- B 60 W'!$C$9:$AZ$53,MATCH($B43,'Stock Model- B 60 W'!$B$9:$B$53,0),MATCH(($B43-AI$4+1),'Stock Model- B 60 W'!$C$8:$AZ$8,0))),0,INDEX('Stock Model- B 60 W'!$C$9:$AZ$53,MATCH($B43,'Stock Model- B 60 W'!$B$9:$B$53,0),MATCH(($B43-AI$4+1),'Stock Model- B 60 W'!$C$8:$AZ$8,0)))</f>
        <v>0</v>
      </c>
      <c r="AJ43" s="128">
        <f ca="1">IF(ISNA(INDEX('Stock Model- B 60 W'!$C$9:$AZ$53,MATCH($B43,'Stock Model- B 60 W'!$B$9:$B$53,0),MATCH(($B43-AJ$4+1),'Stock Model- B 60 W'!$C$8:$AZ$8,0))),0,INDEX('Stock Model- B 60 W'!$C$9:$AZ$53,MATCH($B43,'Stock Model- B 60 W'!$B$9:$B$53,0),MATCH(($B43-AJ$4+1),'Stock Model- B 60 W'!$C$8:$AZ$8,0)))</f>
        <v>0</v>
      </c>
      <c r="AK43" s="128">
        <f ca="1">IF(ISNA(INDEX('Stock Model- B 60 W'!$C$9:$AZ$53,MATCH($B43,'Stock Model- B 60 W'!$B$9:$B$53,0),MATCH(($B43-AK$4+1),'Stock Model- B 60 W'!$C$8:$AZ$8,0))),0,INDEX('Stock Model- B 60 W'!$C$9:$AZ$53,MATCH($B43,'Stock Model- B 60 W'!$B$9:$B$53,0),MATCH(($B43-AK$4+1),'Stock Model- B 60 W'!$C$8:$AZ$8,0)))</f>
        <v>0</v>
      </c>
      <c r="AL43" s="128">
        <f ca="1">IF(ISNA(INDEX('Stock Model- B 60 W'!$C$9:$AZ$53,MATCH($B43,'Stock Model- B 60 W'!$B$9:$B$53,0),MATCH(($B43-AL$4+1),'Stock Model- B 60 W'!$C$8:$AZ$8,0))),0,INDEX('Stock Model- B 60 W'!$C$9:$AZ$53,MATCH($B43,'Stock Model- B 60 W'!$B$9:$B$53,0),MATCH(($B43-AL$4+1),'Stock Model- B 60 W'!$C$8:$AZ$8,0)))</f>
        <v>2127983.6225591078</v>
      </c>
      <c r="AM43" s="128">
        <f ca="1">IF(ISNA(INDEX('Stock Model- B 60 W'!$C$9:$AZ$53,MATCH($B43,'Stock Model- B 60 W'!$B$9:$B$53,0),MATCH(($B43-AM$4+1),'Stock Model- B 60 W'!$C$8:$AZ$8,0))),0,INDEX('Stock Model- B 60 W'!$C$9:$AZ$53,MATCH($B43,'Stock Model- B 60 W'!$B$9:$B$53,0),MATCH(($B43-AM$4+1),'Stock Model- B 60 W'!$C$8:$AZ$8,0)))</f>
        <v>2143943.4997283011</v>
      </c>
      <c r="AN43" s="128">
        <f ca="1">IF(ISNA(INDEX('Stock Model- B 60 W'!$C$9:$AZ$53,MATCH($B43,'Stock Model- B 60 W'!$B$9:$B$53,0),MATCH(($B43-AN$4+1),'Stock Model- B 60 W'!$C$8:$AZ$8,0))),0,INDEX('Stock Model- B 60 W'!$C$9:$AZ$53,MATCH($B43,'Stock Model- B 60 W'!$B$9:$B$53,0),MATCH(($B43-AN$4+1),'Stock Model- B 60 W'!$C$8:$AZ$8,0)))</f>
        <v>2160023.0759762633</v>
      </c>
      <c r="AO43" s="128">
        <f ca="1">IF(ISNA(INDEX('Stock Model- B 60 W'!$C$9:$AZ$53,MATCH($B43,'Stock Model- B 60 W'!$B$9:$B$53,0),MATCH(($B43-AO$4+1),'Stock Model- B 60 W'!$C$8:$AZ$8,0))),0,INDEX('Stock Model- B 60 W'!$C$9:$AZ$53,MATCH($B43,'Stock Model- B 60 W'!$B$9:$B$53,0),MATCH(($B43-AO$4+1),'Stock Model- B 60 W'!$C$8:$AZ$8,0)))</f>
        <v>2176223.2490460859</v>
      </c>
      <c r="AP43" s="128">
        <f>IF(ISNA(INDEX('Stock Model- B 60 W'!$C$9:$AZ$53,MATCH($B43,'Stock Model- B 60 W'!$B$9:$B$53,0),MATCH(($B43-AP$4+1),'Stock Model- B 60 W'!$C$8:$AZ$8,0))),0,INDEX('Stock Model- B 60 W'!$C$9:$AZ$53,MATCH($B43,'Stock Model- B 60 W'!$B$9:$B$53,0),MATCH(($B43-AP$4+1),'Stock Model- B 60 W'!$C$8:$AZ$8,0)))</f>
        <v>0</v>
      </c>
      <c r="AQ43" s="128">
        <f>IF(ISNA(INDEX('Stock Model- B 60 W'!$C$9:$AZ$53,MATCH($B43,'Stock Model- B 60 W'!$B$9:$B$53,0),MATCH(($B43-AQ$4+1),'Stock Model- B 60 W'!$C$8:$AZ$8,0))),0,INDEX('Stock Model- B 60 W'!$C$9:$AZ$53,MATCH($B43,'Stock Model- B 60 W'!$B$9:$B$53,0),MATCH(($B43-AQ$4+1),'Stock Model- B 60 W'!$C$8:$AZ$8,0)))</f>
        <v>0</v>
      </c>
      <c r="AR43" s="128">
        <f>IF(ISNA(INDEX('Stock Model- B 60 W'!$C$9:$AZ$53,MATCH($B43,'Stock Model- B 60 W'!$B$9:$B$53,0),MATCH(($B43-AR$4+1),'Stock Model- B 60 W'!$C$8:$AZ$8,0))),0,INDEX('Stock Model- B 60 W'!$C$9:$AZ$53,MATCH($B43,'Stock Model- B 60 W'!$B$9:$B$53,0),MATCH(($B43-AR$4+1),'Stock Model- B 60 W'!$C$8:$AZ$8,0)))</f>
        <v>0</v>
      </c>
      <c r="AS43" s="128">
        <f>IF(ISNA(INDEX('Stock Model- B 60 W'!$C$9:$AZ$53,MATCH($B43,'Stock Model- B 60 W'!$B$9:$B$53,0),MATCH(($B43-AS$4+1),'Stock Model- B 60 W'!$C$8:$AZ$8,0))),0,INDEX('Stock Model- B 60 W'!$C$9:$AZ$53,MATCH($B43,'Stock Model- B 60 W'!$B$9:$B$53,0),MATCH(($B43-AS$4+1),'Stock Model- B 60 W'!$C$8:$AZ$8,0)))</f>
        <v>0</v>
      </c>
      <c r="AT43" s="128">
        <f>IF(ISNA(INDEX('Stock Model- B 60 W'!$C$9:$AZ$53,MATCH($B43,'Stock Model- B 60 W'!$B$9:$B$53,0),MATCH(($B43-AT$4+1),'Stock Model- B 60 W'!$C$8:$AZ$8,0))),0,INDEX('Stock Model- B 60 W'!$C$9:$AZ$53,MATCH($B43,'Stock Model- B 60 W'!$B$9:$B$53,0),MATCH(($B43-AT$4+1),'Stock Model- B 60 W'!$C$8:$AZ$8,0)))</f>
        <v>0</v>
      </c>
      <c r="AU43" s="128">
        <f>IF(ISNA(INDEX('Stock Model- B 60 W'!$C$9:$AZ$53,MATCH($B43,'Stock Model- B 60 W'!$B$9:$B$53,0),MATCH(($B43-AU$4+1),'Stock Model- B 60 W'!$C$8:$AZ$8,0))),0,INDEX('Stock Model- B 60 W'!$C$9:$AZ$53,MATCH($B43,'Stock Model- B 60 W'!$B$9:$B$53,0),MATCH(($B43-AU$4+1),'Stock Model- B 60 W'!$C$8:$AZ$8,0)))</f>
        <v>0</v>
      </c>
      <c r="AV43" s="109">
        <f t="shared" ca="1" si="2"/>
        <v>8608173.4473097585</v>
      </c>
      <c r="AW43" s="109" t="str">
        <f ca="1">IF(AV43=SUM('Stock Model- B 60 W'!C47:AZ47),"OK","Error")</f>
        <v>OK</v>
      </c>
    </row>
    <row r="44" spans="1:49">
      <c r="A44" s="214"/>
      <c r="B44" s="109">
        <f>'Stock Model- B 60 W'!B48</f>
        <v>2029</v>
      </c>
      <c r="C44" s="128">
        <f ca="1">IF(ISNA(INDEX('Stock Model- B 60 W'!$C$9:$AZ$53,MATCH($B44,'Stock Model- B 60 W'!$B$9:$B$53,0),MATCH(($B44-C$4+1),'Stock Model- B 60 W'!$C$8:$AZ$8,0))),0,INDEX('Stock Model- B 60 W'!$C$9:$AZ$53,MATCH($B44,'Stock Model- B 60 W'!$B$9:$B$53,0),MATCH(($B44-C$4+1),'Stock Model- B 60 W'!$C$8:$AZ$8,0)))</f>
        <v>0</v>
      </c>
      <c r="D44" s="128">
        <f ca="1">IF(ISNA(INDEX('Stock Model- B 60 W'!$C$9:$AZ$53,MATCH($B44,'Stock Model- B 60 W'!$B$9:$B$53,0),MATCH(($B44-D$4+1),'Stock Model- B 60 W'!$C$8:$AZ$8,0))),0,INDEX('Stock Model- B 60 W'!$C$9:$AZ$53,MATCH($B44,'Stock Model- B 60 W'!$B$9:$B$53,0),MATCH(($B44-D$4+1),'Stock Model- B 60 W'!$C$8:$AZ$8,0)))</f>
        <v>0</v>
      </c>
      <c r="E44" s="128">
        <f ca="1">IF(ISNA(INDEX('Stock Model- B 60 W'!$C$9:$AZ$53,MATCH($B44,'Stock Model- B 60 W'!$B$9:$B$53,0),MATCH(($B44-E$4+1),'Stock Model- B 60 W'!$C$8:$AZ$8,0))),0,INDEX('Stock Model- B 60 W'!$C$9:$AZ$53,MATCH($B44,'Stock Model- B 60 W'!$B$9:$B$53,0),MATCH(($B44-E$4+1),'Stock Model- B 60 W'!$C$8:$AZ$8,0)))</f>
        <v>0</v>
      </c>
      <c r="F44" s="128">
        <f ca="1">IF(ISNA(INDEX('Stock Model- B 60 W'!$C$9:$AZ$53,MATCH($B44,'Stock Model- B 60 W'!$B$9:$B$53,0),MATCH(($B44-F$4+1),'Stock Model- B 60 W'!$C$8:$AZ$8,0))),0,INDEX('Stock Model- B 60 W'!$C$9:$AZ$53,MATCH($B44,'Stock Model- B 60 W'!$B$9:$B$53,0),MATCH(($B44-F$4+1),'Stock Model- B 60 W'!$C$8:$AZ$8,0)))</f>
        <v>0</v>
      </c>
      <c r="G44" s="128">
        <f ca="1">IF(ISNA(INDEX('Stock Model- B 60 W'!$C$9:$AZ$53,MATCH($B44,'Stock Model- B 60 W'!$B$9:$B$53,0),MATCH(($B44-G$4+1),'Stock Model- B 60 W'!$C$8:$AZ$8,0))),0,INDEX('Stock Model- B 60 W'!$C$9:$AZ$53,MATCH($B44,'Stock Model- B 60 W'!$B$9:$B$53,0),MATCH(($B44-G$4+1),'Stock Model- B 60 W'!$C$8:$AZ$8,0)))</f>
        <v>0</v>
      </c>
      <c r="H44" s="128">
        <f ca="1">IF(ISNA(INDEX('Stock Model- B 60 W'!$C$9:$AZ$53,MATCH($B44,'Stock Model- B 60 W'!$B$9:$B$53,0),MATCH(($B44-H$4+1),'Stock Model- B 60 W'!$C$8:$AZ$8,0))),0,INDEX('Stock Model- B 60 W'!$C$9:$AZ$53,MATCH($B44,'Stock Model- B 60 W'!$B$9:$B$53,0),MATCH(($B44-H$4+1),'Stock Model- B 60 W'!$C$8:$AZ$8,0)))</f>
        <v>0</v>
      </c>
      <c r="I44" s="128">
        <f ca="1">IF(ISNA(INDEX('Stock Model- B 60 W'!$C$9:$AZ$53,MATCH($B44,'Stock Model- B 60 W'!$B$9:$B$53,0),MATCH(($B44-I$4+1),'Stock Model- B 60 W'!$C$8:$AZ$8,0))),0,INDEX('Stock Model- B 60 W'!$C$9:$AZ$53,MATCH($B44,'Stock Model- B 60 W'!$B$9:$B$53,0),MATCH(($B44-I$4+1),'Stock Model- B 60 W'!$C$8:$AZ$8,0)))</f>
        <v>0</v>
      </c>
      <c r="J44" s="128">
        <f ca="1">IF(ISNA(INDEX('Stock Model- B 60 W'!$C$9:$AZ$53,MATCH($B44,'Stock Model- B 60 W'!$B$9:$B$53,0),MATCH(($B44-J$4+1),'Stock Model- B 60 W'!$C$8:$AZ$8,0))),0,INDEX('Stock Model- B 60 W'!$C$9:$AZ$53,MATCH($B44,'Stock Model- B 60 W'!$B$9:$B$53,0),MATCH(($B44-J$4+1),'Stock Model- B 60 W'!$C$8:$AZ$8,0)))</f>
        <v>0</v>
      </c>
      <c r="K44" s="128">
        <f ca="1">IF(ISNA(INDEX('Stock Model- B 60 W'!$C$9:$AZ$53,MATCH($B44,'Stock Model- B 60 W'!$B$9:$B$53,0),MATCH(($B44-K$4+1),'Stock Model- B 60 W'!$C$8:$AZ$8,0))),0,INDEX('Stock Model- B 60 W'!$C$9:$AZ$53,MATCH($B44,'Stock Model- B 60 W'!$B$9:$B$53,0),MATCH(($B44-K$4+1),'Stock Model- B 60 W'!$C$8:$AZ$8,0)))</f>
        <v>0</v>
      </c>
      <c r="L44" s="128">
        <f ca="1">IF(ISNA(INDEX('Stock Model- B 60 W'!$C$9:$AZ$53,MATCH($B44,'Stock Model- B 60 W'!$B$9:$B$53,0),MATCH(($B44-L$4+1),'Stock Model- B 60 W'!$C$8:$AZ$8,0))),0,INDEX('Stock Model- B 60 W'!$C$9:$AZ$53,MATCH($B44,'Stock Model- B 60 W'!$B$9:$B$53,0),MATCH(($B44-L$4+1),'Stock Model- B 60 W'!$C$8:$AZ$8,0)))</f>
        <v>0</v>
      </c>
      <c r="M44" s="128">
        <f ca="1">IF(ISNA(INDEX('Stock Model- B 60 W'!$C$9:$AZ$53,MATCH($B44,'Stock Model- B 60 W'!$B$9:$B$53,0),MATCH(($B44-M$4+1),'Stock Model- B 60 W'!$C$8:$AZ$8,0))),0,INDEX('Stock Model- B 60 W'!$C$9:$AZ$53,MATCH($B44,'Stock Model- B 60 W'!$B$9:$B$53,0),MATCH(($B44-M$4+1),'Stock Model- B 60 W'!$C$8:$AZ$8,0)))</f>
        <v>0</v>
      </c>
      <c r="N44" s="128">
        <f ca="1">IF(ISNA(INDEX('Stock Model- B 60 W'!$C$9:$AZ$53,MATCH($B44,'Stock Model- B 60 W'!$B$9:$B$53,0),MATCH(($B44-N$4+1),'Stock Model- B 60 W'!$C$8:$AZ$8,0))),0,INDEX('Stock Model- B 60 W'!$C$9:$AZ$53,MATCH($B44,'Stock Model- B 60 W'!$B$9:$B$53,0),MATCH(($B44-N$4+1),'Stock Model- B 60 W'!$C$8:$AZ$8,0)))</f>
        <v>0</v>
      </c>
      <c r="O44" s="128">
        <f ca="1">IF(ISNA(INDEX('Stock Model- B 60 W'!$C$9:$AZ$53,MATCH($B44,'Stock Model- B 60 W'!$B$9:$B$53,0),MATCH(($B44-O$4+1),'Stock Model- B 60 W'!$C$8:$AZ$8,0))),0,INDEX('Stock Model- B 60 W'!$C$9:$AZ$53,MATCH($B44,'Stock Model- B 60 W'!$B$9:$B$53,0),MATCH(($B44-O$4+1),'Stock Model- B 60 W'!$C$8:$AZ$8,0)))</f>
        <v>0</v>
      </c>
      <c r="P44" s="128">
        <f ca="1">IF(ISNA(INDEX('Stock Model- B 60 W'!$C$9:$AZ$53,MATCH($B44,'Stock Model- B 60 W'!$B$9:$B$53,0),MATCH(($B44-P$4+1),'Stock Model- B 60 W'!$C$8:$AZ$8,0))),0,INDEX('Stock Model- B 60 W'!$C$9:$AZ$53,MATCH($B44,'Stock Model- B 60 W'!$B$9:$B$53,0),MATCH(($B44-P$4+1),'Stock Model- B 60 W'!$C$8:$AZ$8,0)))</f>
        <v>0</v>
      </c>
      <c r="Q44" s="128">
        <f ca="1">IF(ISNA(INDEX('Stock Model- B 60 W'!$C$9:$AZ$53,MATCH($B44,'Stock Model- B 60 W'!$B$9:$B$53,0),MATCH(($B44-Q$4+1),'Stock Model- B 60 W'!$C$8:$AZ$8,0))),0,INDEX('Stock Model- B 60 W'!$C$9:$AZ$53,MATCH($B44,'Stock Model- B 60 W'!$B$9:$B$53,0),MATCH(($B44-Q$4+1),'Stock Model- B 60 W'!$C$8:$AZ$8,0)))</f>
        <v>0</v>
      </c>
      <c r="R44" s="128">
        <f ca="1">IF(ISNA(INDEX('Stock Model- B 60 W'!$C$9:$AZ$53,MATCH($B44,'Stock Model- B 60 W'!$B$9:$B$53,0),MATCH(($B44-R$4+1),'Stock Model- B 60 W'!$C$8:$AZ$8,0))),0,INDEX('Stock Model- B 60 W'!$C$9:$AZ$53,MATCH($B44,'Stock Model- B 60 W'!$B$9:$B$53,0),MATCH(($B44-R$4+1),'Stock Model- B 60 W'!$C$8:$AZ$8,0)))</f>
        <v>0</v>
      </c>
      <c r="S44" s="128">
        <f ca="1">IF(ISNA(INDEX('Stock Model- B 60 W'!$C$9:$AZ$53,MATCH($B44,'Stock Model- B 60 W'!$B$9:$B$53,0),MATCH(($B44-S$4+1),'Stock Model- B 60 W'!$C$8:$AZ$8,0))),0,INDEX('Stock Model- B 60 W'!$C$9:$AZ$53,MATCH($B44,'Stock Model- B 60 W'!$B$9:$B$53,0),MATCH(($B44-S$4+1),'Stock Model- B 60 W'!$C$8:$AZ$8,0)))</f>
        <v>0</v>
      </c>
      <c r="T44" s="128">
        <f ca="1">IF(ISNA(INDEX('Stock Model- B 60 W'!$C$9:$AZ$53,MATCH($B44,'Stock Model- B 60 W'!$B$9:$B$53,0),MATCH(($B44-T$4+1),'Stock Model- B 60 W'!$C$8:$AZ$8,0))),0,INDEX('Stock Model- B 60 W'!$C$9:$AZ$53,MATCH($B44,'Stock Model- B 60 W'!$B$9:$B$53,0),MATCH(($B44-T$4+1),'Stock Model- B 60 W'!$C$8:$AZ$8,0)))</f>
        <v>0</v>
      </c>
      <c r="U44" s="128">
        <f ca="1">IF(ISNA(INDEX('Stock Model- B 60 W'!$C$9:$AZ$53,MATCH($B44,'Stock Model- B 60 W'!$B$9:$B$53,0),MATCH(($B44-U$4+1),'Stock Model- B 60 W'!$C$8:$AZ$8,0))),0,INDEX('Stock Model- B 60 W'!$C$9:$AZ$53,MATCH($B44,'Stock Model- B 60 W'!$B$9:$B$53,0),MATCH(($B44-U$4+1),'Stock Model- B 60 W'!$C$8:$AZ$8,0)))</f>
        <v>0</v>
      </c>
      <c r="V44" s="128">
        <f ca="1">IF(ISNA(INDEX('Stock Model- B 60 W'!$C$9:$AZ$53,MATCH($B44,'Stock Model- B 60 W'!$B$9:$B$53,0),MATCH(($B44-V$4+1),'Stock Model- B 60 W'!$C$8:$AZ$8,0))),0,INDEX('Stock Model- B 60 W'!$C$9:$AZ$53,MATCH($B44,'Stock Model- B 60 W'!$B$9:$B$53,0),MATCH(($B44-V$4+1),'Stock Model- B 60 W'!$C$8:$AZ$8,0)))</f>
        <v>0</v>
      </c>
      <c r="W44" s="128">
        <f ca="1">IF(ISNA(INDEX('Stock Model- B 60 W'!$C$9:$AZ$53,MATCH($B44,'Stock Model- B 60 W'!$B$9:$B$53,0),MATCH(($B44-W$4+1),'Stock Model- B 60 W'!$C$8:$AZ$8,0))),0,INDEX('Stock Model- B 60 W'!$C$9:$AZ$53,MATCH($B44,'Stock Model- B 60 W'!$B$9:$B$53,0),MATCH(($B44-W$4+1),'Stock Model- B 60 W'!$C$8:$AZ$8,0)))</f>
        <v>0</v>
      </c>
      <c r="X44" s="128">
        <f ca="1">IF(ISNA(INDEX('Stock Model- B 60 W'!$C$9:$AZ$53,MATCH($B44,'Stock Model- B 60 W'!$B$9:$B$53,0),MATCH(($B44-X$4+1),'Stock Model- B 60 W'!$C$8:$AZ$8,0))),0,INDEX('Stock Model- B 60 W'!$C$9:$AZ$53,MATCH($B44,'Stock Model- B 60 W'!$B$9:$B$53,0),MATCH(($B44-X$4+1),'Stock Model- B 60 W'!$C$8:$AZ$8,0)))</f>
        <v>0</v>
      </c>
      <c r="Y44" s="128">
        <f ca="1">IF(ISNA(INDEX('Stock Model- B 60 W'!$C$9:$AZ$53,MATCH($B44,'Stock Model- B 60 W'!$B$9:$B$53,0),MATCH(($B44-Y$4+1),'Stock Model- B 60 W'!$C$8:$AZ$8,0))),0,INDEX('Stock Model- B 60 W'!$C$9:$AZ$53,MATCH($B44,'Stock Model- B 60 W'!$B$9:$B$53,0),MATCH(($B44-Y$4+1),'Stock Model- B 60 W'!$C$8:$AZ$8,0)))</f>
        <v>0</v>
      </c>
      <c r="Z44" s="128">
        <f ca="1">IF(ISNA(INDEX('Stock Model- B 60 W'!$C$9:$AZ$53,MATCH($B44,'Stock Model- B 60 W'!$B$9:$B$53,0),MATCH(($B44-Z$4+1),'Stock Model- B 60 W'!$C$8:$AZ$8,0))),0,INDEX('Stock Model- B 60 W'!$C$9:$AZ$53,MATCH($B44,'Stock Model- B 60 W'!$B$9:$B$53,0),MATCH(($B44-Z$4+1),'Stock Model- B 60 W'!$C$8:$AZ$8,0)))</f>
        <v>0</v>
      </c>
      <c r="AA44" s="128">
        <f ca="1">IF(ISNA(INDEX('Stock Model- B 60 W'!$C$9:$AZ$53,MATCH($B44,'Stock Model- B 60 W'!$B$9:$B$53,0),MATCH(($B44-AA$4+1),'Stock Model- B 60 W'!$C$8:$AZ$8,0))),0,INDEX('Stock Model- B 60 W'!$C$9:$AZ$53,MATCH($B44,'Stock Model- B 60 W'!$B$9:$B$53,0),MATCH(($B44-AA$4+1),'Stock Model- B 60 W'!$C$8:$AZ$8,0)))</f>
        <v>0</v>
      </c>
      <c r="AB44" s="128">
        <f ca="1">IF(ISNA(INDEX('Stock Model- B 60 W'!$C$9:$AZ$53,MATCH($B44,'Stock Model- B 60 W'!$B$9:$B$53,0),MATCH(($B44-AB$4+1),'Stock Model- B 60 W'!$C$8:$AZ$8,0))),0,INDEX('Stock Model- B 60 W'!$C$9:$AZ$53,MATCH($B44,'Stock Model- B 60 W'!$B$9:$B$53,0),MATCH(($B44-AB$4+1),'Stock Model- B 60 W'!$C$8:$AZ$8,0)))</f>
        <v>0</v>
      </c>
      <c r="AC44" s="128">
        <f ca="1">IF(ISNA(INDEX('Stock Model- B 60 W'!$C$9:$AZ$53,MATCH($B44,'Stock Model- B 60 W'!$B$9:$B$53,0),MATCH(($B44-AC$4+1),'Stock Model- B 60 W'!$C$8:$AZ$8,0))),0,INDEX('Stock Model- B 60 W'!$C$9:$AZ$53,MATCH($B44,'Stock Model- B 60 W'!$B$9:$B$53,0),MATCH(($B44-AC$4+1),'Stock Model- B 60 W'!$C$8:$AZ$8,0)))</f>
        <v>0</v>
      </c>
      <c r="AD44" s="128">
        <f ca="1">IF(ISNA(INDEX('Stock Model- B 60 W'!$C$9:$AZ$53,MATCH($B44,'Stock Model- B 60 W'!$B$9:$B$53,0),MATCH(($B44-AD$4+1),'Stock Model- B 60 W'!$C$8:$AZ$8,0))),0,INDEX('Stock Model- B 60 W'!$C$9:$AZ$53,MATCH($B44,'Stock Model- B 60 W'!$B$9:$B$53,0),MATCH(($B44-AD$4+1),'Stock Model- B 60 W'!$C$8:$AZ$8,0)))</f>
        <v>0</v>
      </c>
      <c r="AE44" s="128">
        <f ca="1">IF(ISNA(INDEX('Stock Model- B 60 W'!$C$9:$AZ$53,MATCH($B44,'Stock Model- B 60 W'!$B$9:$B$53,0),MATCH(($B44-AE$4+1),'Stock Model- B 60 W'!$C$8:$AZ$8,0))),0,INDEX('Stock Model- B 60 W'!$C$9:$AZ$53,MATCH($B44,'Stock Model- B 60 W'!$B$9:$B$53,0),MATCH(($B44-AE$4+1),'Stock Model- B 60 W'!$C$8:$AZ$8,0)))</f>
        <v>0</v>
      </c>
      <c r="AF44" s="128">
        <f ca="1">IF(ISNA(INDEX('Stock Model- B 60 W'!$C$9:$AZ$53,MATCH($B44,'Stock Model- B 60 W'!$B$9:$B$53,0),MATCH(($B44-AF$4+1),'Stock Model- B 60 W'!$C$8:$AZ$8,0))),0,INDEX('Stock Model- B 60 W'!$C$9:$AZ$53,MATCH($B44,'Stock Model- B 60 W'!$B$9:$B$53,0),MATCH(($B44-AF$4+1),'Stock Model- B 60 W'!$C$8:$AZ$8,0)))</f>
        <v>0</v>
      </c>
      <c r="AG44" s="128">
        <f ca="1">IF(ISNA(INDEX('Stock Model- B 60 W'!$C$9:$AZ$53,MATCH($B44,'Stock Model- B 60 W'!$B$9:$B$53,0),MATCH(($B44-AG$4+1),'Stock Model- B 60 W'!$C$8:$AZ$8,0))),0,INDEX('Stock Model- B 60 W'!$C$9:$AZ$53,MATCH($B44,'Stock Model- B 60 W'!$B$9:$B$53,0),MATCH(($B44-AG$4+1),'Stock Model- B 60 W'!$C$8:$AZ$8,0)))</f>
        <v>0</v>
      </c>
      <c r="AH44" s="128">
        <f ca="1">IF(ISNA(INDEX('Stock Model- B 60 W'!$C$9:$AZ$53,MATCH($B44,'Stock Model- B 60 W'!$B$9:$B$53,0),MATCH(($B44-AH$4+1),'Stock Model- B 60 W'!$C$8:$AZ$8,0))),0,INDEX('Stock Model- B 60 W'!$C$9:$AZ$53,MATCH($B44,'Stock Model- B 60 W'!$B$9:$B$53,0),MATCH(($B44-AH$4+1),'Stock Model- B 60 W'!$C$8:$AZ$8,0)))</f>
        <v>0</v>
      </c>
      <c r="AI44" s="128">
        <f ca="1">IF(ISNA(INDEX('Stock Model- B 60 W'!$C$9:$AZ$53,MATCH($B44,'Stock Model- B 60 W'!$B$9:$B$53,0),MATCH(($B44-AI$4+1),'Stock Model- B 60 W'!$C$8:$AZ$8,0))),0,INDEX('Stock Model- B 60 W'!$C$9:$AZ$53,MATCH($B44,'Stock Model- B 60 W'!$B$9:$B$53,0),MATCH(($B44-AI$4+1),'Stock Model- B 60 W'!$C$8:$AZ$8,0)))</f>
        <v>0</v>
      </c>
      <c r="AJ44" s="128">
        <f ca="1">IF(ISNA(INDEX('Stock Model- B 60 W'!$C$9:$AZ$53,MATCH($B44,'Stock Model- B 60 W'!$B$9:$B$53,0),MATCH(($B44-AJ$4+1),'Stock Model- B 60 W'!$C$8:$AZ$8,0))),0,INDEX('Stock Model- B 60 W'!$C$9:$AZ$53,MATCH($B44,'Stock Model- B 60 W'!$B$9:$B$53,0),MATCH(($B44-AJ$4+1),'Stock Model- B 60 W'!$C$8:$AZ$8,0)))</f>
        <v>0</v>
      </c>
      <c r="AK44" s="128">
        <f ca="1">IF(ISNA(INDEX('Stock Model- B 60 W'!$C$9:$AZ$53,MATCH($B44,'Stock Model- B 60 W'!$B$9:$B$53,0),MATCH(($B44-AK$4+1),'Stock Model- B 60 W'!$C$8:$AZ$8,0))),0,INDEX('Stock Model- B 60 W'!$C$9:$AZ$53,MATCH($B44,'Stock Model- B 60 W'!$B$9:$B$53,0),MATCH(($B44-AK$4+1),'Stock Model- B 60 W'!$C$8:$AZ$8,0)))</f>
        <v>0</v>
      </c>
      <c r="AL44" s="128">
        <f ca="1">IF(ISNA(INDEX('Stock Model- B 60 W'!$C$9:$AZ$53,MATCH($B44,'Stock Model- B 60 W'!$B$9:$B$53,0),MATCH(($B44-AL$4+1),'Stock Model- B 60 W'!$C$8:$AZ$8,0))),0,INDEX('Stock Model- B 60 W'!$C$9:$AZ$53,MATCH($B44,'Stock Model- B 60 W'!$B$9:$B$53,0),MATCH(($B44-AL$4+1),'Stock Model- B 60 W'!$C$8:$AZ$8,0)))</f>
        <v>0</v>
      </c>
      <c r="AM44" s="128">
        <f ca="1">IF(ISNA(INDEX('Stock Model- B 60 W'!$C$9:$AZ$53,MATCH($B44,'Stock Model- B 60 W'!$B$9:$B$53,0),MATCH(($B44-AM$4+1),'Stock Model- B 60 W'!$C$8:$AZ$8,0))),0,INDEX('Stock Model- B 60 W'!$C$9:$AZ$53,MATCH($B44,'Stock Model- B 60 W'!$B$9:$B$53,0),MATCH(($B44-AM$4+1),'Stock Model- B 60 W'!$C$8:$AZ$8,0)))</f>
        <v>2143943.4997283011</v>
      </c>
      <c r="AN44" s="128">
        <f ca="1">IF(ISNA(INDEX('Stock Model- B 60 W'!$C$9:$AZ$53,MATCH($B44,'Stock Model- B 60 W'!$B$9:$B$53,0),MATCH(($B44-AN$4+1),'Stock Model- B 60 W'!$C$8:$AZ$8,0))),0,INDEX('Stock Model- B 60 W'!$C$9:$AZ$53,MATCH($B44,'Stock Model- B 60 W'!$B$9:$B$53,0),MATCH(($B44-AN$4+1),'Stock Model- B 60 W'!$C$8:$AZ$8,0)))</f>
        <v>2160023.0759762633</v>
      </c>
      <c r="AO44" s="128">
        <f ca="1">IF(ISNA(INDEX('Stock Model- B 60 W'!$C$9:$AZ$53,MATCH($B44,'Stock Model- B 60 W'!$B$9:$B$53,0),MATCH(($B44-AO$4+1),'Stock Model- B 60 W'!$C$8:$AZ$8,0))),0,INDEX('Stock Model- B 60 W'!$C$9:$AZ$53,MATCH($B44,'Stock Model- B 60 W'!$B$9:$B$53,0),MATCH(($B44-AO$4+1),'Stock Model- B 60 W'!$C$8:$AZ$8,0)))</f>
        <v>2176223.2490460859</v>
      </c>
      <c r="AP44" s="128">
        <f ca="1">IF(ISNA(INDEX('Stock Model- B 60 W'!$C$9:$AZ$53,MATCH($B44,'Stock Model- B 60 W'!$B$9:$B$53,0),MATCH(($B44-AP$4+1),'Stock Model- B 60 W'!$C$8:$AZ$8,0))),0,INDEX('Stock Model- B 60 W'!$C$9:$AZ$53,MATCH($B44,'Stock Model- B 60 W'!$B$9:$B$53,0),MATCH(($B44-AP$4+1),'Stock Model- B 60 W'!$C$8:$AZ$8,0)))</f>
        <v>2192544.9234139314</v>
      </c>
      <c r="AQ44" s="128">
        <f>IF(ISNA(INDEX('Stock Model- B 60 W'!$C$9:$AZ$53,MATCH($B44,'Stock Model- B 60 W'!$B$9:$B$53,0),MATCH(($B44-AQ$4+1),'Stock Model- B 60 W'!$C$8:$AZ$8,0))),0,INDEX('Stock Model- B 60 W'!$C$9:$AZ$53,MATCH($B44,'Stock Model- B 60 W'!$B$9:$B$53,0),MATCH(($B44-AQ$4+1),'Stock Model- B 60 W'!$C$8:$AZ$8,0)))</f>
        <v>0</v>
      </c>
      <c r="AR44" s="128">
        <f>IF(ISNA(INDEX('Stock Model- B 60 W'!$C$9:$AZ$53,MATCH($B44,'Stock Model- B 60 W'!$B$9:$B$53,0),MATCH(($B44-AR$4+1),'Stock Model- B 60 W'!$C$8:$AZ$8,0))),0,INDEX('Stock Model- B 60 W'!$C$9:$AZ$53,MATCH($B44,'Stock Model- B 60 W'!$B$9:$B$53,0),MATCH(($B44-AR$4+1),'Stock Model- B 60 W'!$C$8:$AZ$8,0)))</f>
        <v>0</v>
      </c>
      <c r="AS44" s="128">
        <f>IF(ISNA(INDEX('Stock Model- B 60 W'!$C$9:$AZ$53,MATCH($B44,'Stock Model- B 60 W'!$B$9:$B$53,0),MATCH(($B44-AS$4+1),'Stock Model- B 60 W'!$C$8:$AZ$8,0))),0,INDEX('Stock Model- B 60 W'!$C$9:$AZ$53,MATCH($B44,'Stock Model- B 60 W'!$B$9:$B$53,0),MATCH(($B44-AS$4+1),'Stock Model- B 60 W'!$C$8:$AZ$8,0)))</f>
        <v>0</v>
      </c>
      <c r="AT44" s="128">
        <f>IF(ISNA(INDEX('Stock Model- B 60 W'!$C$9:$AZ$53,MATCH($B44,'Stock Model- B 60 W'!$B$9:$B$53,0),MATCH(($B44-AT$4+1),'Stock Model- B 60 W'!$C$8:$AZ$8,0))),0,INDEX('Stock Model- B 60 W'!$C$9:$AZ$53,MATCH($B44,'Stock Model- B 60 W'!$B$9:$B$53,0),MATCH(($B44-AT$4+1),'Stock Model- B 60 W'!$C$8:$AZ$8,0)))</f>
        <v>0</v>
      </c>
      <c r="AU44" s="128">
        <f>IF(ISNA(INDEX('Stock Model- B 60 W'!$C$9:$AZ$53,MATCH($B44,'Stock Model- B 60 W'!$B$9:$B$53,0),MATCH(($B44-AU$4+1),'Stock Model- B 60 W'!$C$8:$AZ$8,0))),0,INDEX('Stock Model- B 60 W'!$C$9:$AZ$53,MATCH($B44,'Stock Model- B 60 W'!$B$9:$B$53,0),MATCH(($B44-AU$4+1),'Stock Model- B 60 W'!$C$8:$AZ$8,0)))</f>
        <v>0</v>
      </c>
      <c r="AV44" s="109">
        <f t="shared" ca="1" si="2"/>
        <v>8672734.748164583</v>
      </c>
      <c r="AW44" s="109" t="str">
        <f ca="1">IF(AV44=SUM('Stock Model- B 60 W'!C48:AZ48),"OK","Error")</f>
        <v>OK</v>
      </c>
    </row>
    <row r="45" spans="1:49">
      <c r="A45" s="214"/>
      <c r="B45" s="109">
        <f>'Stock Model- B 60 W'!B49</f>
        <v>2030</v>
      </c>
      <c r="C45" s="128">
        <f ca="1">IF(ISNA(INDEX('Stock Model- B 60 W'!$C$9:$AZ$53,MATCH($B45,'Stock Model- B 60 W'!$B$9:$B$53,0),MATCH(($B45-C$4+1),'Stock Model- B 60 W'!$C$8:$AZ$8,0))),0,INDEX('Stock Model- B 60 W'!$C$9:$AZ$53,MATCH($B45,'Stock Model- B 60 W'!$B$9:$B$53,0),MATCH(($B45-C$4+1),'Stock Model- B 60 W'!$C$8:$AZ$8,0)))</f>
        <v>0</v>
      </c>
      <c r="D45" s="128">
        <f ca="1">IF(ISNA(INDEX('Stock Model- B 60 W'!$C$9:$AZ$53,MATCH($B45,'Stock Model- B 60 W'!$B$9:$B$53,0),MATCH(($B45-D$4+1),'Stock Model- B 60 W'!$C$8:$AZ$8,0))),0,INDEX('Stock Model- B 60 W'!$C$9:$AZ$53,MATCH($B45,'Stock Model- B 60 W'!$B$9:$B$53,0),MATCH(($B45-D$4+1),'Stock Model- B 60 W'!$C$8:$AZ$8,0)))</f>
        <v>0</v>
      </c>
      <c r="E45" s="128">
        <f ca="1">IF(ISNA(INDEX('Stock Model- B 60 W'!$C$9:$AZ$53,MATCH($B45,'Stock Model- B 60 W'!$B$9:$B$53,0),MATCH(($B45-E$4+1),'Stock Model- B 60 W'!$C$8:$AZ$8,0))),0,INDEX('Stock Model- B 60 W'!$C$9:$AZ$53,MATCH($B45,'Stock Model- B 60 W'!$B$9:$B$53,0),MATCH(($B45-E$4+1),'Stock Model- B 60 W'!$C$8:$AZ$8,0)))</f>
        <v>0</v>
      </c>
      <c r="F45" s="128">
        <f ca="1">IF(ISNA(INDEX('Stock Model- B 60 W'!$C$9:$AZ$53,MATCH($B45,'Stock Model- B 60 W'!$B$9:$B$53,0),MATCH(($B45-F$4+1),'Stock Model- B 60 W'!$C$8:$AZ$8,0))),0,INDEX('Stock Model- B 60 W'!$C$9:$AZ$53,MATCH($B45,'Stock Model- B 60 W'!$B$9:$B$53,0),MATCH(($B45-F$4+1),'Stock Model- B 60 W'!$C$8:$AZ$8,0)))</f>
        <v>0</v>
      </c>
      <c r="G45" s="128">
        <f ca="1">IF(ISNA(INDEX('Stock Model- B 60 W'!$C$9:$AZ$53,MATCH($B45,'Stock Model- B 60 W'!$B$9:$B$53,0),MATCH(($B45-G$4+1),'Stock Model- B 60 W'!$C$8:$AZ$8,0))),0,INDEX('Stock Model- B 60 W'!$C$9:$AZ$53,MATCH($B45,'Stock Model- B 60 W'!$B$9:$B$53,0),MATCH(($B45-G$4+1),'Stock Model- B 60 W'!$C$8:$AZ$8,0)))</f>
        <v>0</v>
      </c>
      <c r="H45" s="128">
        <f ca="1">IF(ISNA(INDEX('Stock Model- B 60 W'!$C$9:$AZ$53,MATCH($B45,'Stock Model- B 60 W'!$B$9:$B$53,0),MATCH(($B45-H$4+1),'Stock Model- B 60 W'!$C$8:$AZ$8,0))),0,INDEX('Stock Model- B 60 W'!$C$9:$AZ$53,MATCH($B45,'Stock Model- B 60 W'!$B$9:$B$53,0),MATCH(($B45-H$4+1),'Stock Model- B 60 W'!$C$8:$AZ$8,0)))</f>
        <v>0</v>
      </c>
      <c r="I45" s="128">
        <f ca="1">IF(ISNA(INDEX('Stock Model- B 60 W'!$C$9:$AZ$53,MATCH($B45,'Stock Model- B 60 W'!$B$9:$B$53,0),MATCH(($B45-I$4+1),'Stock Model- B 60 W'!$C$8:$AZ$8,0))),0,INDEX('Stock Model- B 60 W'!$C$9:$AZ$53,MATCH($B45,'Stock Model- B 60 W'!$B$9:$B$53,0),MATCH(($B45-I$4+1),'Stock Model- B 60 W'!$C$8:$AZ$8,0)))</f>
        <v>0</v>
      </c>
      <c r="J45" s="128">
        <f ca="1">IF(ISNA(INDEX('Stock Model- B 60 W'!$C$9:$AZ$53,MATCH($B45,'Stock Model- B 60 W'!$B$9:$B$53,0),MATCH(($B45-J$4+1),'Stock Model- B 60 W'!$C$8:$AZ$8,0))),0,INDEX('Stock Model- B 60 W'!$C$9:$AZ$53,MATCH($B45,'Stock Model- B 60 W'!$B$9:$B$53,0),MATCH(($B45-J$4+1),'Stock Model- B 60 W'!$C$8:$AZ$8,0)))</f>
        <v>0</v>
      </c>
      <c r="K45" s="128">
        <f ca="1">IF(ISNA(INDEX('Stock Model- B 60 W'!$C$9:$AZ$53,MATCH($B45,'Stock Model- B 60 W'!$B$9:$B$53,0),MATCH(($B45-K$4+1),'Stock Model- B 60 W'!$C$8:$AZ$8,0))),0,INDEX('Stock Model- B 60 W'!$C$9:$AZ$53,MATCH($B45,'Stock Model- B 60 W'!$B$9:$B$53,0),MATCH(($B45-K$4+1),'Stock Model- B 60 W'!$C$8:$AZ$8,0)))</f>
        <v>0</v>
      </c>
      <c r="L45" s="128">
        <f ca="1">IF(ISNA(INDEX('Stock Model- B 60 W'!$C$9:$AZ$53,MATCH($B45,'Stock Model- B 60 W'!$B$9:$B$53,0),MATCH(($B45-L$4+1),'Stock Model- B 60 W'!$C$8:$AZ$8,0))),0,INDEX('Stock Model- B 60 W'!$C$9:$AZ$53,MATCH($B45,'Stock Model- B 60 W'!$B$9:$B$53,0),MATCH(($B45-L$4+1),'Stock Model- B 60 W'!$C$8:$AZ$8,0)))</f>
        <v>0</v>
      </c>
      <c r="M45" s="128">
        <f ca="1">IF(ISNA(INDEX('Stock Model- B 60 W'!$C$9:$AZ$53,MATCH($B45,'Stock Model- B 60 W'!$B$9:$B$53,0),MATCH(($B45-M$4+1),'Stock Model- B 60 W'!$C$8:$AZ$8,0))),0,INDEX('Stock Model- B 60 W'!$C$9:$AZ$53,MATCH($B45,'Stock Model- B 60 W'!$B$9:$B$53,0),MATCH(($B45-M$4+1),'Stock Model- B 60 W'!$C$8:$AZ$8,0)))</f>
        <v>0</v>
      </c>
      <c r="N45" s="128">
        <f ca="1">IF(ISNA(INDEX('Stock Model- B 60 W'!$C$9:$AZ$53,MATCH($B45,'Stock Model- B 60 W'!$B$9:$B$53,0),MATCH(($B45-N$4+1),'Stock Model- B 60 W'!$C$8:$AZ$8,0))),0,INDEX('Stock Model- B 60 W'!$C$9:$AZ$53,MATCH($B45,'Stock Model- B 60 W'!$B$9:$B$53,0),MATCH(($B45-N$4+1),'Stock Model- B 60 W'!$C$8:$AZ$8,0)))</f>
        <v>0</v>
      </c>
      <c r="O45" s="128">
        <f ca="1">IF(ISNA(INDEX('Stock Model- B 60 W'!$C$9:$AZ$53,MATCH($B45,'Stock Model- B 60 W'!$B$9:$B$53,0),MATCH(($B45-O$4+1),'Stock Model- B 60 W'!$C$8:$AZ$8,0))),0,INDEX('Stock Model- B 60 W'!$C$9:$AZ$53,MATCH($B45,'Stock Model- B 60 W'!$B$9:$B$53,0),MATCH(($B45-O$4+1),'Stock Model- B 60 W'!$C$8:$AZ$8,0)))</f>
        <v>0</v>
      </c>
      <c r="P45" s="128">
        <f ca="1">IF(ISNA(INDEX('Stock Model- B 60 W'!$C$9:$AZ$53,MATCH($B45,'Stock Model- B 60 W'!$B$9:$B$53,0),MATCH(($B45-P$4+1),'Stock Model- B 60 W'!$C$8:$AZ$8,0))),0,INDEX('Stock Model- B 60 W'!$C$9:$AZ$53,MATCH($B45,'Stock Model- B 60 W'!$B$9:$B$53,0),MATCH(($B45-P$4+1),'Stock Model- B 60 W'!$C$8:$AZ$8,0)))</f>
        <v>0</v>
      </c>
      <c r="Q45" s="128">
        <f ca="1">IF(ISNA(INDEX('Stock Model- B 60 W'!$C$9:$AZ$53,MATCH($B45,'Stock Model- B 60 W'!$B$9:$B$53,0),MATCH(($B45-Q$4+1),'Stock Model- B 60 W'!$C$8:$AZ$8,0))),0,INDEX('Stock Model- B 60 W'!$C$9:$AZ$53,MATCH($B45,'Stock Model- B 60 W'!$B$9:$B$53,0),MATCH(($B45-Q$4+1),'Stock Model- B 60 W'!$C$8:$AZ$8,0)))</f>
        <v>0</v>
      </c>
      <c r="R45" s="128">
        <f ca="1">IF(ISNA(INDEX('Stock Model- B 60 W'!$C$9:$AZ$53,MATCH($B45,'Stock Model- B 60 W'!$B$9:$B$53,0),MATCH(($B45-R$4+1),'Stock Model- B 60 W'!$C$8:$AZ$8,0))),0,INDEX('Stock Model- B 60 W'!$C$9:$AZ$53,MATCH($B45,'Stock Model- B 60 W'!$B$9:$B$53,0),MATCH(($B45-R$4+1),'Stock Model- B 60 W'!$C$8:$AZ$8,0)))</f>
        <v>0</v>
      </c>
      <c r="S45" s="128">
        <f ca="1">IF(ISNA(INDEX('Stock Model- B 60 W'!$C$9:$AZ$53,MATCH($B45,'Stock Model- B 60 W'!$B$9:$B$53,0),MATCH(($B45-S$4+1),'Stock Model- B 60 W'!$C$8:$AZ$8,0))),0,INDEX('Stock Model- B 60 W'!$C$9:$AZ$53,MATCH($B45,'Stock Model- B 60 W'!$B$9:$B$53,0),MATCH(($B45-S$4+1),'Stock Model- B 60 W'!$C$8:$AZ$8,0)))</f>
        <v>0</v>
      </c>
      <c r="T45" s="128">
        <f ca="1">IF(ISNA(INDEX('Stock Model- B 60 W'!$C$9:$AZ$53,MATCH($B45,'Stock Model- B 60 W'!$B$9:$B$53,0),MATCH(($B45-T$4+1),'Stock Model- B 60 W'!$C$8:$AZ$8,0))),0,INDEX('Stock Model- B 60 W'!$C$9:$AZ$53,MATCH($B45,'Stock Model- B 60 W'!$B$9:$B$53,0),MATCH(($B45-T$4+1),'Stock Model- B 60 W'!$C$8:$AZ$8,0)))</f>
        <v>0</v>
      </c>
      <c r="U45" s="128">
        <f ca="1">IF(ISNA(INDEX('Stock Model- B 60 W'!$C$9:$AZ$53,MATCH($B45,'Stock Model- B 60 W'!$B$9:$B$53,0),MATCH(($B45-U$4+1),'Stock Model- B 60 W'!$C$8:$AZ$8,0))),0,INDEX('Stock Model- B 60 W'!$C$9:$AZ$53,MATCH($B45,'Stock Model- B 60 W'!$B$9:$B$53,0),MATCH(($B45-U$4+1),'Stock Model- B 60 W'!$C$8:$AZ$8,0)))</f>
        <v>0</v>
      </c>
      <c r="V45" s="128">
        <f ca="1">IF(ISNA(INDEX('Stock Model- B 60 W'!$C$9:$AZ$53,MATCH($B45,'Stock Model- B 60 W'!$B$9:$B$53,0),MATCH(($B45-V$4+1),'Stock Model- B 60 W'!$C$8:$AZ$8,0))),0,INDEX('Stock Model- B 60 W'!$C$9:$AZ$53,MATCH($B45,'Stock Model- B 60 W'!$B$9:$B$53,0),MATCH(($B45-V$4+1),'Stock Model- B 60 W'!$C$8:$AZ$8,0)))</f>
        <v>0</v>
      </c>
      <c r="W45" s="128">
        <f ca="1">IF(ISNA(INDEX('Stock Model- B 60 W'!$C$9:$AZ$53,MATCH($B45,'Stock Model- B 60 W'!$B$9:$B$53,0),MATCH(($B45-W$4+1),'Stock Model- B 60 W'!$C$8:$AZ$8,0))),0,INDEX('Stock Model- B 60 W'!$C$9:$AZ$53,MATCH($B45,'Stock Model- B 60 W'!$B$9:$B$53,0),MATCH(($B45-W$4+1),'Stock Model- B 60 W'!$C$8:$AZ$8,0)))</f>
        <v>0</v>
      </c>
      <c r="X45" s="128">
        <f ca="1">IF(ISNA(INDEX('Stock Model- B 60 W'!$C$9:$AZ$53,MATCH($B45,'Stock Model- B 60 W'!$B$9:$B$53,0),MATCH(($B45-X$4+1),'Stock Model- B 60 W'!$C$8:$AZ$8,0))),0,INDEX('Stock Model- B 60 W'!$C$9:$AZ$53,MATCH($B45,'Stock Model- B 60 W'!$B$9:$B$53,0),MATCH(($B45-X$4+1),'Stock Model- B 60 W'!$C$8:$AZ$8,0)))</f>
        <v>0</v>
      </c>
      <c r="Y45" s="128">
        <f ca="1">IF(ISNA(INDEX('Stock Model- B 60 W'!$C$9:$AZ$53,MATCH($B45,'Stock Model- B 60 W'!$B$9:$B$53,0),MATCH(($B45-Y$4+1),'Stock Model- B 60 W'!$C$8:$AZ$8,0))),0,INDEX('Stock Model- B 60 W'!$C$9:$AZ$53,MATCH($B45,'Stock Model- B 60 W'!$B$9:$B$53,0),MATCH(($B45-Y$4+1),'Stock Model- B 60 W'!$C$8:$AZ$8,0)))</f>
        <v>0</v>
      </c>
      <c r="Z45" s="128">
        <f ca="1">IF(ISNA(INDEX('Stock Model- B 60 W'!$C$9:$AZ$53,MATCH($B45,'Stock Model- B 60 W'!$B$9:$B$53,0),MATCH(($B45-Z$4+1),'Stock Model- B 60 W'!$C$8:$AZ$8,0))),0,INDEX('Stock Model- B 60 W'!$C$9:$AZ$53,MATCH($B45,'Stock Model- B 60 W'!$B$9:$B$53,0),MATCH(($B45-Z$4+1),'Stock Model- B 60 W'!$C$8:$AZ$8,0)))</f>
        <v>0</v>
      </c>
      <c r="AA45" s="128">
        <f ca="1">IF(ISNA(INDEX('Stock Model- B 60 W'!$C$9:$AZ$53,MATCH($B45,'Stock Model- B 60 W'!$B$9:$B$53,0),MATCH(($B45-AA$4+1),'Stock Model- B 60 W'!$C$8:$AZ$8,0))),0,INDEX('Stock Model- B 60 W'!$C$9:$AZ$53,MATCH($B45,'Stock Model- B 60 W'!$B$9:$B$53,0),MATCH(($B45-AA$4+1),'Stock Model- B 60 W'!$C$8:$AZ$8,0)))</f>
        <v>0</v>
      </c>
      <c r="AB45" s="128">
        <f ca="1">IF(ISNA(INDEX('Stock Model- B 60 W'!$C$9:$AZ$53,MATCH($B45,'Stock Model- B 60 W'!$B$9:$B$53,0),MATCH(($B45-AB$4+1),'Stock Model- B 60 W'!$C$8:$AZ$8,0))),0,INDEX('Stock Model- B 60 W'!$C$9:$AZ$53,MATCH($B45,'Stock Model- B 60 W'!$B$9:$B$53,0),MATCH(($B45-AB$4+1),'Stock Model- B 60 W'!$C$8:$AZ$8,0)))</f>
        <v>0</v>
      </c>
      <c r="AC45" s="128">
        <f ca="1">IF(ISNA(INDEX('Stock Model- B 60 W'!$C$9:$AZ$53,MATCH($B45,'Stock Model- B 60 W'!$B$9:$B$53,0),MATCH(($B45-AC$4+1),'Stock Model- B 60 W'!$C$8:$AZ$8,0))),0,INDEX('Stock Model- B 60 W'!$C$9:$AZ$53,MATCH($B45,'Stock Model- B 60 W'!$B$9:$B$53,0),MATCH(($B45-AC$4+1),'Stock Model- B 60 W'!$C$8:$AZ$8,0)))</f>
        <v>0</v>
      </c>
      <c r="AD45" s="128">
        <f ca="1">IF(ISNA(INDEX('Stock Model- B 60 W'!$C$9:$AZ$53,MATCH($B45,'Stock Model- B 60 W'!$B$9:$B$53,0),MATCH(($B45-AD$4+1),'Stock Model- B 60 W'!$C$8:$AZ$8,0))),0,INDEX('Stock Model- B 60 W'!$C$9:$AZ$53,MATCH($B45,'Stock Model- B 60 W'!$B$9:$B$53,0),MATCH(($B45-AD$4+1),'Stock Model- B 60 W'!$C$8:$AZ$8,0)))</f>
        <v>0</v>
      </c>
      <c r="AE45" s="128">
        <f ca="1">IF(ISNA(INDEX('Stock Model- B 60 W'!$C$9:$AZ$53,MATCH($B45,'Stock Model- B 60 W'!$B$9:$B$53,0),MATCH(($B45-AE$4+1),'Stock Model- B 60 W'!$C$8:$AZ$8,0))),0,INDEX('Stock Model- B 60 W'!$C$9:$AZ$53,MATCH($B45,'Stock Model- B 60 W'!$B$9:$B$53,0),MATCH(($B45-AE$4+1),'Stock Model- B 60 W'!$C$8:$AZ$8,0)))</f>
        <v>0</v>
      </c>
      <c r="AF45" s="128">
        <f ca="1">IF(ISNA(INDEX('Stock Model- B 60 W'!$C$9:$AZ$53,MATCH($B45,'Stock Model- B 60 W'!$B$9:$B$53,0),MATCH(($B45-AF$4+1),'Stock Model- B 60 W'!$C$8:$AZ$8,0))),0,INDEX('Stock Model- B 60 W'!$C$9:$AZ$53,MATCH($B45,'Stock Model- B 60 W'!$B$9:$B$53,0),MATCH(($B45-AF$4+1),'Stock Model- B 60 W'!$C$8:$AZ$8,0)))</f>
        <v>0</v>
      </c>
      <c r="AG45" s="128">
        <f ca="1">IF(ISNA(INDEX('Stock Model- B 60 W'!$C$9:$AZ$53,MATCH($B45,'Stock Model- B 60 W'!$B$9:$B$53,0),MATCH(($B45-AG$4+1),'Stock Model- B 60 W'!$C$8:$AZ$8,0))),0,INDEX('Stock Model- B 60 W'!$C$9:$AZ$53,MATCH($B45,'Stock Model- B 60 W'!$B$9:$B$53,0),MATCH(($B45-AG$4+1),'Stock Model- B 60 W'!$C$8:$AZ$8,0)))</f>
        <v>0</v>
      </c>
      <c r="AH45" s="128">
        <f ca="1">IF(ISNA(INDEX('Stock Model- B 60 W'!$C$9:$AZ$53,MATCH($B45,'Stock Model- B 60 W'!$B$9:$B$53,0),MATCH(($B45-AH$4+1),'Stock Model- B 60 W'!$C$8:$AZ$8,0))),0,INDEX('Stock Model- B 60 W'!$C$9:$AZ$53,MATCH($B45,'Stock Model- B 60 W'!$B$9:$B$53,0),MATCH(($B45-AH$4+1),'Stock Model- B 60 W'!$C$8:$AZ$8,0)))</f>
        <v>0</v>
      </c>
      <c r="AI45" s="128">
        <f ca="1">IF(ISNA(INDEX('Stock Model- B 60 W'!$C$9:$AZ$53,MATCH($B45,'Stock Model- B 60 W'!$B$9:$B$53,0),MATCH(($B45-AI$4+1),'Stock Model- B 60 W'!$C$8:$AZ$8,0))),0,INDEX('Stock Model- B 60 W'!$C$9:$AZ$53,MATCH($B45,'Stock Model- B 60 W'!$B$9:$B$53,0),MATCH(($B45-AI$4+1),'Stock Model- B 60 W'!$C$8:$AZ$8,0)))</f>
        <v>0</v>
      </c>
      <c r="AJ45" s="128">
        <f ca="1">IF(ISNA(INDEX('Stock Model- B 60 W'!$C$9:$AZ$53,MATCH($B45,'Stock Model- B 60 W'!$B$9:$B$53,0),MATCH(($B45-AJ$4+1),'Stock Model- B 60 W'!$C$8:$AZ$8,0))),0,INDEX('Stock Model- B 60 W'!$C$9:$AZ$53,MATCH($B45,'Stock Model- B 60 W'!$B$9:$B$53,0),MATCH(($B45-AJ$4+1),'Stock Model- B 60 W'!$C$8:$AZ$8,0)))</f>
        <v>0</v>
      </c>
      <c r="AK45" s="128">
        <f ca="1">IF(ISNA(INDEX('Stock Model- B 60 W'!$C$9:$AZ$53,MATCH($B45,'Stock Model- B 60 W'!$B$9:$B$53,0),MATCH(($B45-AK$4+1),'Stock Model- B 60 W'!$C$8:$AZ$8,0))),0,INDEX('Stock Model- B 60 W'!$C$9:$AZ$53,MATCH($B45,'Stock Model- B 60 W'!$B$9:$B$53,0),MATCH(($B45-AK$4+1),'Stock Model- B 60 W'!$C$8:$AZ$8,0)))</f>
        <v>0</v>
      </c>
      <c r="AL45" s="128">
        <f ca="1">IF(ISNA(INDEX('Stock Model- B 60 W'!$C$9:$AZ$53,MATCH($B45,'Stock Model- B 60 W'!$B$9:$B$53,0),MATCH(($B45-AL$4+1),'Stock Model- B 60 W'!$C$8:$AZ$8,0))),0,INDEX('Stock Model- B 60 W'!$C$9:$AZ$53,MATCH($B45,'Stock Model- B 60 W'!$B$9:$B$53,0),MATCH(($B45-AL$4+1),'Stock Model- B 60 W'!$C$8:$AZ$8,0)))</f>
        <v>0</v>
      </c>
      <c r="AM45" s="128">
        <f ca="1">IF(ISNA(INDEX('Stock Model- B 60 W'!$C$9:$AZ$53,MATCH($B45,'Stock Model- B 60 W'!$B$9:$B$53,0),MATCH(($B45-AM$4+1),'Stock Model- B 60 W'!$C$8:$AZ$8,0))),0,INDEX('Stock Model- B 60 W'!$C$9:$AZ$53,MATCH($B45,'Stock Model- B 60 W'!$B$9:$B$53,0),MATCH(($B45-AM$4+1),'Stock Model- B 60 W'!$C$8:$AZ$8,0)))</f>
        <v>0</v>
      </c>
      <c r="AN45" s="128">
        <f ca="1">IF(ISNA(INDEX('Stock Model- B 60 W'!$C$9:$AZ$53,MATCH($B45,'Stock Model- B 60 W'!$B$9:$B$53,0),MATCH(($B45-AN$4+1),'Stock Model- B 60 W'!$C$8:$AZ$8,0))),0,INDEX('Stock Model- B 60 W'!$C$9:$AZ$53,MATCH($B45,'Stock Model- B 60 W'!$B$9:$B$53,0),MATCH(($B45-AN$4+1),'Stock Model- B 60 W'!$C$8:$AZ$8,0)))</f>
        <v>2160023.0759762633</v>
      </c>
      <c r="AO45" s="128">
        <f ca="1">IF(ISNA(INDEX('Stock Model- B 60 W'!$C$9:$AZ$53,MATCH($B45,'Stock Model- B 60 W'!$B$9:$B$53,0),MATCH(($B45-AO$4+1),'Stock Model- B 60 W'!$C$8:$AZ$8,0))),0,INDEX('Stock Model- B 60 W'!$C$9:$AZ$53,MATCH($B45,'Stock Model- B 60 W'!$B$9:$B$53,0),MATCH(($B45-AO$4+1),'Stock Model- B 60 W'!$C$8:$AZ$8,0)))</f>
        <v>2176223.2490460859</v>
      </c>
      <c r="AP45" s="128">
        <f ca="1">IF(ISNA(INDEX('Stock Model- B 60 W'!$C$9:$AZ$53,MATCH($B45,'Stock Model- B 60 W'!$B$9:$B$53,0),MATCH(($B45-AP$4+1),'Stock Model- B 60 W'!$C$8:$AZ$8,0))),0,INDEX('Stock Model- B 60 W'!$C$9:$AZ$53,MATCH($B45,'Stock Model- B 60 W'!$B$9:$B$53,0),MATCH(($B45-AP$4+1),'Stock Model- B 60 W'!$C$8:$AZ$8,0)))</f>
        <v>2192544.9234139314</v>
      </c>
      <c r="AQ45" s="128">
        <f ca="1">IF(ISNA(INDEX('Stock Model- B 60 W'!$C$9:$AZ$53,MATCH($B45,'Stock Model- B 60 W'!$B$9:$B$53,0),MATCH(($B45-AQ$4+1),'Stock Model- B 60 W'!$C$8:$AZ$8,0))),0,INDEX('Stock Model- B 60 W'!$C$9:$AZ$53,MATCH($B45,'Stock Model- B 60 W'!$B$9:$B$53,0),MATCH(($B45-AQ$4+1),'Stock Model- B 60 W'!$C$8:$AZ$8,0)))</f>
        <v>2208989.0103395362</v>
      </c>
      <c r="AR45" s="128">
        <f>IF(ISNA(INDEX('Stock Model- B 60 W'!$C$9:$AZ$53,MATCH($B45,'Stock Model- B 60 W'!$B$9:$B$53,0),MATCH(($B45-AR$4+1),'Stock Model- B 60 W'!$C$8:$AZ$8,0))),0,INDEX('Stock Model- B 60 W'!$C$9:$AZ$53,MATCH($B45,'Stock Model- B 60 W'!$B$9:$B$53,0),MATCH(($B45-AR$4+1),'Stock Model- B 60 W'!$C$8:$AZ$8,0)))</f>
        <v>0</v>
      </c>
      <c r="AS45" s="128">
        <f>IF(ISNA(INDEX('Stock Model- B 60 W'!$C$9:$AZ$53,MATCH($B45,'Stock Model- B 60 W'!$B$9:$B$53,0),MATCH(($B45-AS$4+1),'Stock Model- B 60 W'!$C$8:$AZ$8,0))),0,INDEX('Stock Model- B 60 W'!$C$9:$AZ$53,MATCH($B45,'Stock Model- B 60 W'!$B$9:$B$53,0),MATCH(($B45-AS$4+1),'Stock Model- B 60 W'!$C$8:$AZ$8,0)))</f>
        <v>0</v>
      </c>
      <c r="AT45" s="128">
        <f>IF(ISNA(INDEX('Stock Model- B 60 W'!$C$9:$AZ$53,MATCH($B45,'Stock Model- B 60 W'!$B$9:$B$53,0),MATCH(($B45-AT$4+1),'Stock Model- B 60 W'!$C$8:$AZ$8,0))),0,INDEX('Stock Model- B 60 W'!$C$9:$AZ$53,MATCH($B45,'Stock Model- B 60 W'!$B$9:$B$53,0),MATCH(($B45-AT$4+1),'Stock Model- B 60 W'!$C$8:$AZ$8,0)))</f>
        <v>0</v>
      </c>
      <c r="AU45" s="128">
        <f>IF(ISNA(INDEX('Stock Model- B 60 W'!$C$9:$AZ$53,MATCH($B45,'Stock Model- B 60 W'!$B$9:$B$53,0),MATCH(($B45-AU$4+1),'Stock Model- B 60 W'!$C$8:$AZ$8,0))),0,INDEX('Stock Model- B 60 W'!$C$9:$AZ$53,MATCH($B45,'Stock Model- B 60 W'!$B$9:$B$53,0),MATCH(($B45-AU$4+1),'Stock Model- B 60 W'!$C$8:$AZ$8,0)))</f>
        <v>0</v>
      </c>
      <c r="AV45" s="109">
        <f t="shared" ca="1" si="2"/>
        <v>8737780.2587758172</v>
      </c>
      <c r="AW45" s="109" t="str">
        <f ca="1">IF(AV45=SUM('Stock Model- B 60 W'!C49:AZ49),"OK","Error")</f>
        <v>OK</v>
      </c>
    </row>
    <row r="46" spans="1:49">
      <c r="A46" s="214"/>
      <c r="B46" s="109">
        <f>'Stock Model- B 60 W'!B50</f>
        <v>2031</v>
      </c>
      <c r="C46" s="128">
        <f ca="1">IF(ISNA(INDEX('Stock Model- B 60 W'!$C$9:$AZ$53,MATCH($B46,'Stock Model- B 60 W'!$B$9:$B$53,0),MATCH(($B46-C$4+1),'Stock Model- B 60 W'!$C$8:$AZ$8,0))),0,INDEX('Stock Model- B 60 W'!$C$9:$AZ$53,MATCH($B46,'Stock Model- B 60 W'!$B$9:$B$53,0),MATCH(($B46-C$4+1),'Stock Model- B 60 W'!$C$8:$AZ$8,0)))</f>
        <v>0</v>
      </c>
      <c r="D46" s="128">
        <f ca="1">IF(ISNA(INDEX('Stock Model- B 60 W'!$C$9:$AZ$53,MATCH($B46,'Stock Model- B 60 W'!$B$9:$B$53,0),MATCH(($B46-D$4+1),'Stock Model- B 60 W'!$C$8:$AZ$8,0))),0,INDEX('Stock Model- B 60 W'!$C$9:$AZ$53,MATCH($B46,'Stock Model- B 60 W'!$B$9:$B$53,0),MATCH(($B46-D$4+1),'Stock Model- B 60 W'!$C$8:$AZ$8,0)))</f>
        <v>0</v>
      </c>
      <c r="E46" s="128">
        <f ca="1">IF(ISNA(INDEX('Stock Model- B 60 W'!$C$9:$AZ$53,MATCH($B46,'Stock Model- B 60 W'!$B$9:$B$53,0),MATCH(($B46-E$4+1),'Stock Model- B 60 W'!$C$8:$AZ$8,0))),0,INDEX('Stock Model- B 60 W'!$C$9:$AZ$53,MATCH($B46,'Stock Model- B 60 W'!$B$9:$B$53,0),MATCH(($B46-E$4+1),'Stock Model- B 60 W'!$C$8:$AZ$8,0)))</f>
        <v>0</v>
      </c>
      <c r="F46" s="128">
        <f ca="1">IF(ISNA(INDEX('Stock Model- B 60 W'!$C$9:$AZ$53,MATCH($B46,'Stock Model- B 60 W'!$B$9:$B$53,0),MATCH(($B46-F$4+1),'Stock Model- B 60 W'!$C$8:$AZ$8,0))),0,INDEX('Stock Model- B 60 W'!$C$9:$AZ$53,MATCH($B46,'Stock Model- B 60 W'!$B$9:$B$53,0),MATCH(($B46-F$4+1),'Stock Model- B 60 W'!$C$8:$AZ$8,0)))</f>
        <v>0</v>
      </c>
      <c r="G46" s="128">
        <f ca="1">IF(ISNA(INDEX('Stock Model- B 60 W'!$C$9:$AZ$53,MATCH($B46,'Stock Model- B 60 W'!$B$9:$B$53,0),MATCH(($B46-G$4+1),'Stock Model- B 60 W'!$C$8:$AZ$8,0))),0,INDEX('Stock Model- B 60 W'!$C$9:$AZ$53,MATCH($B46,'Stock Model- B 60 W'!$B$9:$B$53,0),MATCH(($B46-G$4+1),'Stock Model- B 60 W'!$C$8:$AZ$8,0)))</f>
        <v>0</v>
      </c>
      <c r="H46" s="128">
        <f ca="1">IF(ISNA(INDEX('Stock Model- B 60 W'!$C$9:$AZ$53,MATCH($B46,'Stock Model- B 60 W'!$B$9:$B$53,0),MATCH(($B46-H$4+1),'Stock Model- B 60 W'!$C$8:$AZ$8,0))),0,INDEX('Stock Model- B 60 W'!$C$9:$AZ$53,MATCH($B46,'Stock Model- B 60 W'!$B$9:$B$53,0),MATCH(($B46-H$4+1),'Stock Model- B 60 W'!$C$8:$AZ$8,0)))</f>
        <v>0</v>
      </c>
      <c r="I46" s="128">
        <f ca="1">IF(ISNA(INDEX('Stock Model- B 60 W'!$C$9:$AZ$53,MATCH($B46,'Stock Model- B 60 W'!$B$9:$B$53,0),MATCH(($B46-I$4+1),'Stock Model- B 60 W'!$C$8:$AZ$8,0))),0,INDEX('Stock Model- B 60 W'!$C$9:$AZ$53,MATCH($B46,'Stock Model- B 60 W'!$B$9:$B$53,0),MATCH(($B46-I$4+1),'Stock Model- B 60 W'!$C$8:$AZ$8,0)))</f>
        <v>0</v>
      </c>
      <c r="J46" s="128">
        <f ca="1">IF(ISNA(INDEX('Stock Model- B 60 W'!$C$9:$AZ$53,MATCH($B46,'Stock Model- B 60 W'!$B$9:$B$53,0),MATCH(($B46-J$4+1),'Stock Model- B 60 W'!$C$8:$AZ$8,0))),0,INDEX('Stock Model- B 60 W'!$C$9:$AZ$53,MATCH($B46,'Stock Model- B 60 W'!$B$9:$B$53,0),MATCH(($B46-J$4+1),'Stock Model- B 60 W'!$C$8:$AZ$8,0)))</f>
        <v>0</v>
      </c>
      <c r="K46" s="128">
        <f ca="1">IF(ISNA(INDEX('Stock Model- B 60 W'!$C$9:$AZ$53,MATCH($B46,'Stock Model- B 60 W'!$B$9:$B$53,0),MATCH(($B46-K$4+1),'Stock Model- B 60 W'!$C$8:$AZ$8,0))),0,INDEX('Stock Model- B 60 W'!$C$9:$AZ$53,MATCH($B46,'Stock Model- B 60 W'!$B$9:$B$53,0),MATCH(($B46-K$4+1),'Stock Model- B 60 W'!$C$8:$AZ$8,0)))</f>
        <v>0</v>
      </c>
      <c r="L46" s="128">
        <f ca="1">IF(ISNA(INDEX('Stock Model- B 60 W'!$C$9:$AZ$53,MATCH($B46,'Stock Model- B 60 W'!$B$9:$B$53,0),MATCH(($B46-L$4+1),'Stock Model- B 60 W'!$C$8:$AZ$8,0))),0,INDEX('Stock Model- B 60 W'!$C$9:$AZ$53,MATCH($B46,'Stock Model- B 60 W'!$B$9:$B$53,0),MATCH(($B46-L$4+1),'Stock Model- B 60 W'!$C$8:$AZ$8,0)))</f>
        <v>0</v>
      </c>
      <c r="M46" s="128">
        <f ca="1">IF(ISNA(INDEX('Stock Model- B 60 W'!$C$9:$AZ$53,MATCH($B46,'Stock Model- B 60 W'!$B$9:$B$53,0),MATCH(($B46-M$4+1),'Stock Model- B 60 W'!$C$8:$AZ$8,0))),0,INDEX('Stock Model- B 60 W'!$C$9:$AZ$53,MATCH($B46,'Stock Model- B 60 W'!$B$9:$B$53,0),MATCH(($B46-M$4+1),'Stock Model- B 60 W'!$C$8:$AZ$8,0)))</f>
        <v>0</v>
      </c>
      <c r="N46" s="128">
        <f ca="1">IF(ISNA(INDEX('Stock Model- B 60 W'!$C$9:$AZ$53,MATCH($B46,'Stock Model- B 60 W'!$B$9:$B$53,0),MATCH(($B46-N$4+1),'Stock Model- B 60 W'!$C$8:$AZ$8,0))),0,INDEX('Stock Model- B 60 W'!$C$9:$AZ$53,MATCH($B46,'Stock Model- B 60 W'!$B$9:$B$53,0),MATCH(($B46-N$4+1),'Stock Model- B 60 W'!$C$8:$AZ$8,0)))</f>
        <v>0</v>
      </c>
      <c r="O46" s="128">
        <f ca="1">IF(ISNA(INDEX('Stock Model- B 60 W'!$C$9:$AZ$53,MATCH($B46,'Stock Model- B 60 W'!$B$9:$B$53,0),MATCH(($B46-O$4+1),'Stock Model- B 60 W'!$C$8:$AZ$8,0))),0,INDEX('Stock Model- B 60 W'!$C$9:$AZ$53,MATCH($B46,'Stock Model- B 60 W'!$B$9:$B$53,0),MATCH(($B46-O$4+1),'Stock Model- B 60 W'!$C$8:$AZ$8,0)))</f>
        <v>0</v>
      </c>
      <c r="P46" s="128">
        <f ca="1">IF(ISNA(INDEX('Stock Model- B 60 W'!$C$9:$AZ$53,MATCH($B46,'Stock Model- B 60 W'!$B$9:$B$53,0),MATCH(($B46-P$4+1),'Stock Model- B 60 W'!$C$8:$AZ$8,0))),0,INDEX('Stock Model- B 60 W'!$C$9:$AZ$53,MATCH($B46,'Stock Model- B 60 W'!$B$9:$B$53,0),MATCH(($B46-P$4+1),'Stock Model- B 60 W'!$C$8:$AZ$8,0)))</f>
        <v>0</v>
      </c>
      <c r="Q46" s="128">
        <f ca="1">IF(ISNA(INDEX('Stock Model- B 60 W'!$C$9:$AZ$53,MATCH($B46,'Stock Model- B 60 W'!$B$9:$B$53,0),MATCH(($B46-Q$4+1),'Stock Model- B 60 W'!$C$8:$AZ$8,0))),0,INDEX('Stock Model- B 60 W'!$C$9:$AZ$53,MATCH($B46,'Stock Model- B 60 W'!$B$9:$B$53,0),MATCH(($B46-Q$4+1),'Stock Model- B 60 W'!$C$8:$AZ$8,0)))</f>
        <v>0</v>
      </c>
      <c r="R46" s="128">
        <f ca="1">IF(ISNA(INDEX('Stock Model- B 60 W'!$C$9:$AZ$53,MATCH($B46,'Stock Model- B 60 W'!$B$9:$B$53,0),MATCH(($B46-R$4+1),'Stock Model- B 60 W'!$C$8:$AZ$8,0))),0,INDEX('Stock Model- B 60 W'!$C$9:$AZ$53,MATCH($B46,'Stock Model- B 60 W'!$B$9:$B$53,0),MATCH(($B46-R$4+1),'Stock Model- B 60 W'!$C$8:$AZ$8,0)))</f>
        <v>0</v>
      </c>
      <c r="S46" s="128">
        <f ca="1">IF(ISNA(INDEX('Stock Model- B 60 W'!$C$9:$AZ$53,MATCH($B46,'Stock Model- B 60 W'!$B$9:$B$53,0),MATCH(($B46-S$4+1),'Stock Model- B 60 W'!$C$8:$AZ$8,0))),0,INDEX('Stock Model- B 60 W'!$C$9:$AZ$53,MATCH($B46,'Stock Model- B 60 W'!$B$9:$B$53,0),MATCH(($B46-S$4+1),'Stock Model- B 60 W'!$C$8:$AZ$8,0)))</f>
        <v>0</v>
      </c>
      <c r="T46" s="128">
        <f ca="1">IF(ISNA(INDEX('Stock Model- B 60 W'!$C$9:$AZ$53,MATCH($B46,'Stock Model- B 60 W'!$B$9:$B$53,0),MATCH(($B46-T$4+1),'Stock Model- B 60 W'!$C$8:$AZ$8,0))),0,INDEX('Stock Model- B 60 W'!$C$9:$AZ$53,MATCH($B46,'Stock Model- B 60 W'!$B$9:$B$53,0),MATCH(($B46-T$4+1),'Stock Model- B 60 W'!$C$8:$AZ$8,0)))</f>
        <v>0</v>
      </c>
      <c r="U46" s="128">
        <f ca="1">IF(ISNA(INDEX('Stock Model- B 60 W'!$C$9:$AZ$53,MATCH($B46,'Stock Model- B 60 W'!$B$9:$B$53,0),MATCH(($B46-U$4+1),'Stock Model- B 60 W'!$C$8:$AZ$8,0))),0,INDEX('Stock Model- B 60 W'!$C$9:$AZ$53,MATCH($B46,'Stock Model- B 60 W'!$B$9:$B$53,0),MATCH(($B46-U$4+1),'Stock Model- B 60 W'!$C$8:$AZ$8,0)))</f>
        <v>0</v>
      </c>
      <c r="V46" s="128">
        <f ca="1">IF(ISNA(INDEX('Stock Model- B 60 W'!$C$9:$AZ$53,MATCH($B46,'Stock Model- B 60 W'!$B$9:$B$53,0),MATCH(($B46-V$4+1),'Stock Model- B 60 W'!$C$8:$AZ$8,0))),0,INDEX('Stock Model- B 60 W'!$C$9:$AZ$53,MATCH($B46,'Stock Model- B 60 W'!$B$9:$B$53,0),MATCH(($B46-V$4+1),'Stock Model- B 60 W'!$C$8:$AZ$8,0)))</f>
        <v>0</v>
      </c>
      <c r="W46" s="128">
        <f ca="1">IF(ISNA(INDEX('Stock Model- B 60 W'!$C$9:$AZ$53,MATCH($B46,'Stock Model- B 60 W'!$B$9:$B$53,0),MATCH(($B46-W$4+1),'Stock Model- B 60 W'!$C$8:$AZ$8,0))),0,INDEX('Stock Model- B 60 W'!$C$9:$AZ$53,MATCH($B46,'Stock Model- B 60 W'!$B$9:$B$53,0),MATCH(($B46-W$4+1),'Stock Model- B 60 W'!$C$8:$AZ$8,0)))</f>
        <v>0</v>
      </c>
      <c r="X46" s="128">
        <f ca="1">IF(ISNA(INDEX('Stock Model- B 60 W'!$C$9:$AZ$53,MATCH($B46,'Stock Model- B 60 W'!$B$9:$B$53,0),MATCH(($B46-X$4+1),'Stock Model- B 60 W'!$C$8:$AZ$8,0))),0,INDEX('Stock Model- B 60 W'!$C$9:$AZ$53,MATCH($B46,'Stock Model- B 60 W'!$B$9:$B$53,0),MATCH(($B46-X$4+1),'Stock Model- B 60 W'!$C$8:$AZ$8,0)))</f>
        <v>0</v>
      </c>
      <c r="Y46" s="128">
        <f ca="1">IF(ISNA(INDEX('Stock Model- B 60 W'!$C$9:$AZ$53,MATCH($B46,'Stock Model- B 60 W'!$B$9:$B$53,0),MATCH(($B46-Y$4+1),'Stock Model- B 60 W'!$C$8:$AZ$8,0))),0,INDEX('Stock Model- B 60 W'!$C$9:$AZ$53,MATCH($B46,'Stock Model- B 60 W'!$B$9:$B$53,0),MATCH(($B46-Y$4+1),'Stock Model- B 60 W'!$C$8:$AZ$8,0)))</f>
        <v>0</v>
      </c>
      <c r="Z46" s="128">
        <f ca="1">IF(ISNA(INDEX('Stock Model- B 60 W'!$C$9:$AZ$53,MATCH($B46,'Stock Model- B 60 W'!$B$9:$B$53,0),MATCH(($B46-Z$4+1),'Stock Model- B 60 W'!$C$8:$AZ$8,0))),0,INDEX('Stock Model- B 60 W'!$C$9:$AZ$53,MATCH($B46,'Stock Model- B 60 W'!$B$9:$B$53,0),MATCH(($B46-Z$4+1),'Stock Model- B 60 W'!$C$8:$AZ$8,0)))</f>
        <v>0</v>
      </c>
      <c r="AA46" s="128">
        <f ca="1">IF(ISNA(INDEX('Stock Model- B 60 W'!$C$9:$AZ$53,MATCH($B46,'Stock Model- B 60 W'!$B$9:$B$53,0),MATCH(($B46-AA$4+1),'Stock Model- B 60 W'!$C$8:$AZ$8,0))),0,INDEX('Stock Model- B 60 W'!$C$9:$AZ$53,MATCH($B46,'Stock Model- B 60 W'!$B$9:$B$53,0),MATCH(($B46-AA$4+1),'Stock Model- B 60 W'!$C$8:$AZ$8,0)))</f>
        <v>0</v>
      </c>
      <c r="AB46" s="128">
        <f ca="1">IF(ISNA(INDEX('Stock Model- B 60 W'!$C$9:$AZ$53,MATCH($B46,'Stock Model- B 60 W'!$B$9:$B$53,0),MATCH(($B46-AB$4+1),'Stock Model- B 60 W'!$C$8:$AZ$8,0))),0,INDEX('Stock Model- B 60 W'!$C$9:$AZ$53,MATCH($B46,'Stock Model- B 60 W'!$B$9:$B$53,0),MATCH(($B46-AB$4+1),'Stock Model- B 60 W'!$C$8:$AZ$8,0)))</f>
        <v>0</v>
      </c>
      <c r="AC46" s="128">
        <f ca="1">IF(ISNA(INDEX('Stock Model- B 60 W'!$C$9:$AZ$53,MATCH($B46,'Stock Model- B 60 W'!$B$9:$B$53,0),MATCH(($B46-AC$4+1),'Stock Model- B 60 W'!$C$8:$AZ$8,0))),0,INDEX('Stock Model- B 60 W'!$C$9:$AZ$53,MATCH($B46,'Stock Model- B 60 W'!$B$9:$B$53,0),MATCH(($B46-AC$4+1),'Stock Model- B 60 W'!$C$8:$AZ$8,0)))</f>
        <v>0</v>
      </c>
      <c r="AD46" s="128">
        <f ca="1">IF(ISNA(INDEX('Stock Model- B 60 W'!$C$9:$AZ$53,MATCH($B46,'Stock Model- B 60 W'!$B$9:$B$53,0),MATCH(($B46-AD$4+1),'Stock Model- B 60 W'!$C$8:$AZ$8,0))),0,INDEX('Stock Model- B 60 W'!$C$9:$AZ$53,MATCH($B46,'Stock Model- B 60 W'!$B$9:$B$53,0),MATCH(($B46-AD$4+1),'Stock Model- B 60 W'!$C$8:$AZ$8,0)))</f>
        <v>0</v>
      </c>
      <c r="AE46" s="128">
        <f ca="1">IF(ISNA(INDEX('Stock Model- B 60 W'!$C$9:$AZ$53,MATCH($B46,'Stock Model- B 60 W'!$B$9:$B$53,0),MATCH(($B46-AE$4+1),'Stock Model- B 60 W'!$C$8:$AZ$8,0))),0,INDEX('Stock Model- B 60 W'!$C$9:$AZ$53,MATCH($B46,'Stock Model- B 60 W'!$B$9:$B$53,0),MATCH(($B46-AE$4+1),'Stock Model- B 60 W'!$C$8:$AZ$8,0)))</f>
        <v>0</v>
      </c>
      <c r="AF46" s="128">
        <f ca="1">IF(ISNA(INDEX('Stock Model- B 60 W'!$C$9:$AZ$53,MATCH($B46,'Stock Model- B 60 W'!$B$9:$B$53,0),MATCH(($B46-AF$4+1),'Stock Model- B 60 W'!$C$8:$AZ$8,0))),0,INDEX('Stock Model- B 60 W'!$C$9:$AZ$53,MATCH($B46,'Stock Model- B 60 W'!$B$9:$B$53,0),MATCH(($B46-AF$4+1),'Stock Model- B 60 W'!$C$8:$AZ$8,0)))</f>
        <v>0</v>
      </c>
      <c r="AG46" s="128">
        <f ca="1">IF(ISNA(INDEX('Stock Model- B 60 W'!$C$9:$AZ$53,MATCH($B46,'Stock Model- B 60 W'!$B$9:$B$53,0),MATCH(($B46-AG$4+1),'Stock Model- B 60 W'!$C$8:$AZ$8,0))),0,INDEX('Stock Model- B 60 W'!$C$9:$AZ$53,MATCH($B46,'Stock Model- B 60 W'!$B$9:$B$53,0),MATCH(($B46-AG$4+1),'Stock Model- B 60 W'!$C$8:$AZ$8,0)))</f>
        <v>0</v>
      </c>
      <c r="AH46" s="128">
        <f ca="1">IF(ISNA(INDEX('Stock Model- B 60 W'!$C$9:$AZ$53,MATCH($B46,'Stock Model- B 60 W'!$B$9:$B$53,0),MATCH(($B46-AH$4+1),'Stock Model- B 60 W'!$C$8:$AZ$8,0))),0,INDEX('Stock Model- B 60 W'!$C$9:$AZ$53,MATCH($B46,'Stock Model- B 60 W'!$B$9:$B$53,0),MATCH(($B46-AH$4+1),'Stock Model- B 60 W'!$C$8:$AZ$8,0)))</f>
        <v>0</v>
      </c>
      <c r="AI46" s="128">
        <f ca="1">IF(ISNA(INDEX('Stock Model- B 60 W'!$C$9:$AZ$53,MATCH($B46,'Stock Model- B 60 W'!$B$9:$B$53,0),MATCH(($B46-AI$4+1),'Stock Model- B 60 W'!$C$8:$AZ$8,0))),0,INDEX('Stock Model- B 60 W'!$C$9:$AZ$53,MATCH($B46,'Stock Model- B 60 W'!$B$9:$B$53,0),MATCH(($B46-AI$4+1),'Stock Model- B 60 W'!$C$8:$AZ$8,0)))</f>
        <v>0</v>
      </c>
      <c r="AJ46" s="128">
        <f ca="1">IF(ISNA(INDEX('Stock Model- B 60 W'!$C$9:$AZ$53,MATCH($B46,'Stock Model- B 60 W'!$B$9:$B$53,0),MATCH(($B46-AJ$4+1),'Stock Model- B 60 W'!$C$8:$AZ$8,0))),0,INDEX('Stock Model- B 60 W'!$C$9:$AZ$53,MATCH($B46,'Stock Model- B 60 W'!$B$9:$B$53,0),MATCH(($B46-AJ$4+1),'Stock Model- B 60 W'!$C$8:$AZ$8,0)))</f>
        <v>0</v>
      </c>
      <c r="AK46" s="128">
        <f ca="1">IF(ISNA(INDEX('Stock Model- B 60 W'!$C$9:$AZ$53,MATCH($B46,'Stock Model- B 60 W'!$B$9:$B$53,0),MATCH(($B46-AK$4+1),'Stock Model- B 60 W'!$C$8:$AZ$8,0))),0,INDEX('Stock Model- B 60 W'!$C$9:$AZ$53,MATCH($B46,'Stock Model- B 60 W'!$B$9:$B$53,0),MATCH(($B46-AK$4+1),'Stock Model- B 60 W'!$C$8:$AZ$8,0)))</f>
        <v>0</v>
      </c>
      <c r="AL46" s="128">
        <f ca="1">IF(ISNA(INDEX('Stock Model- B 60 W'!$C$9:$AZ$53,MATCH($B46,'Stock Model- B 60 W'!$B$9:$B$53,0),MATCH(($B46-AL$4+1),'Stock Model- B 60 W'!$C$8:$AZ$8,0))),0,INDEX('Stock Model- B 60 W'!$C$9:$AZ$53,MATCH($B46,'Stock Model- B 60 W'!$B$9:$B$53,0),MATCH(($B46-AL$4+1),'Stock Model- B 60 W'!$C$8:$AZ$8,0)))</f>
        <v>0</v>
      </c>
      <c r="AM46" s="128">
        <f ca="1">IF(ISNA(INDEX('Stock Model- B 60 W'!$C$9:$AZ$53,MATCH($B46,'Stock Model- B 60 W'!$B$9:$B$53,0),MATCH(($B46-AM$4+1),'Stock Model- B 60 W'!$C$8:$AZ$8,0))),0,INDEX('Stock Model- B 60 W'!$C$9:$AZ$53,MATCH($B46,'Stock Model- B 60 W'!$B$9:$B$53,0),MATCH(($B46-AM$4+1),'Stock Model- B 60 W'!$C$8:$AZ$8,0)))</f>
        <v>0</v>
      </c>
      <c r="AN46" s="128">
        <f ca="1">IF(ISNA(INDEX('Stock Model- B 60 W'!$C$9:$AZ$53,MATCH($B46,'Stock Model- B 60 W'!$B$9:$B$53,0),MATCH(($B46-AN$4+1),'Stock Model- B 60 W'!$C$8:$AZ$8,0))),0,INDEX('Stock Model- B 60 W'!$C$9:$AZ$53,MATCH($B46,'Stock Model- B 60 W'!$B$9:$B$53,0),MATCH(($B46-AN$4+1),'Stock Model- B 60 W'!$C$8:$AZ$8,0)))</f>
        <v>0</v>
      </c>
      <c r="AO46" s="128">
        <f ca="1">IF(ISNA(INDEX('Stock Model- B 60 W'!$C$9:$AZ$53,MATCH($B46,'Stock Model- B 60 W'!$B$9:$B$53,0),MATCH(($B46-AO$4+1),'Stock Model- B 60 W'!$C$8:$AZ$8,0))),0,INDEX('Stock Model- B 60 W'!$C$9:$AZ$53,MATCH($B46,'Stock Model- B 60 W'!$B$9:$B$53,0),MATCH(($B46-AO$4+1),'Stock Model- B 60 W'!$C$8:$AZ$8,0)))</f>
        <v>2176223.2490460859</v>
      </c>
      <c r="AP46" s="128">
        <f ca="1">IF(ISNA(INDEX('Stock Model- B 60 W'!$C$9:$AZ$53,MATCH($B46,'Stock Model- B 60 W'!$B$9:$B$53,0),MATCH(($B46-AP$4+1),'Stock Model- B 60 W'!$C$8:$AZ$8,0))),0,INDEX('Stock Model- B 60 W'!$C$9:$AZ$53,MATCH($B46,'Stock Model- B 60 W'!$B$9:$B$53,0),MATCH(($B46-AP$4+1),'Stock Model- B 60 W'!$C$8:$AZ$8,0)))</f>
        <v>2192544.9234139314</v>
      </c>
      <c r="AQ46" s="128">
        <f ca="1">IF(ISNA(INDEX('Stock Model- B 60 W'!$C$9:$AZ$53,MATCH($B46,'Stock Model- B 60 W'!$B$9:$B$53,0),MATCH(($B46-AQ$4+1),'Stock Model- B 60 W'!$C$8:$AZ$8,0))),0,INDEX('Stock Model- B 60 W'!$C$9:$AZ$53,MATCH($B46,'Stock Model- B 60 W'!$B$9:$B$53,0),MATCH(($B46-AQ$4+1),'Stock Model- B 60 W'!$C$8:$AZ$8,0)))</f>
        <v>2208989.0103395362</v>
      </c>
      <c r="AR46" s="128">
        <f ca="1">IF(ISNA(INDEX('Stock Model- B 60 W'!$C$9:$AZ$53,MATCH($B46,'Stock Model- B 60 W'!$B$9:$B$53,0),MATCH(($B46-AR$4+1),'Stock Model- B 60 W'!$C$8:$AZ$8,0))),0,INDEX('Stock Model- B 60 W'!$C$9:$AZ$53,MATCH($B46,'Stock Model- B 60 W'!$B$9:$B$53,0),MATCH(($B46-AR$4+1),'Stock Model- B 60 W'!$C$8:$AZ$8,0)))</f>
        <v>2225556.4279170828</v>
      </c>
      <c r="AS46" s="128">
        <f>IF(ISNA(INDEX('Stock Model- B 60 W'!$C$9:$AZ$53,MATCH($B46,'Stock Model- B 60 W'!$B$9:$B$53,0),MATCH(($B46-AS$4+1),'Stock Model- B 60 W'!$C$8:$AZ$8,0))),0,INDEX('Stock Model- B 60 W'!$C$9:$AZ$53,MATCH($B46,'Stock Model- B 60 W'!$B$9:$B$53,0),MATCH(($B46-AS$4+1),'Stock Model- B 60 W'!$C$8:$AZ$8,0)))</f>
        <v>0</v>
      </c>
      <c r="AT46" s="128">
        <f>IF(ISNA(INDEX('Stock Model- B 60 W'!$C$9:$AZ$53,MATCH($B46,'Stock Model- B 60 W'!$B$9:$B$53,0),MATCH(($B46-AT$4+1),'Stock Model- B 60 W'!$C$8:$AZ$8,0))),0,INDEX('Stock Model- B 60 W'!$C$9:$AZ$53,MATCH($B46,'Stock Model- B 60 W'!$B$9:$B$53,0),MATCH(($B46-AT$4+1),'Stock Model- B 60 W'!$C$8:$AZ$8,0)))</f>
        <v>0</v>
      </c>
      <c r="AU46" s="128">
        <f>IF(ISNA(INDEX('Stock Model- B 60 W'!$C$9:$AZ$53,MATCH($B46,'Stock Model- B 60 W'!$B$9:$B$53,0),MATCH(($B46-AU$4+1),'Stock Model- B 60 W'!$C$8:$AZ$8,0))),0,INDEX('Stock Model- B 60 W'!$C$9:$AZ$53,MATCH($B46,'Stock Model- B 60 W'!$B$9:$B$53,0),MATCH(($B46-AU$4+1),'Stock Model- B 60 W'!$C$8:$AZ$8,0)))</f>
        <v>0</v>
      </c>
      <c r="AV46" s="109">
        <f t="shared" ca="1" si="2"/>
        <v>8803313.6107166372</v>
      </c>
      <c r="AW46" s="109" t="str">
        <f ca="1">IF(AV46=SUM('Stock Model- B 60 W'!C50:AZ50),"OK","Error")</f>
        <v>OK</v>
      </c>
    </row>
    <row r="47" spans="1:49">
      <c r="A47" s="214"/>
      <c r="B47" s="109">
        <f>'Stock Model- B 60 W'!B51</f>
        <v>2032</v>
      </c>
      <c r="C47" s="128">
        <f ca="1">IF(ISNA(INDEX('Stock Model- B 60 W'!$C$9:$AZ$53,MATCH($B47,'Stock Model- B 60 W'!$B$9:$B$53,0),MATCH(($B47-C$4+1),'Stock Model- B 60 W'!$C$8:$AZ$8,0))),0,INDEX('Stock Model- B 60 W'!$C$9:$AZ$53,MATCH($B47,'Stock Model- B 60 W'!$B$9:$B$53,0),MATCH(($B47-C$4+1),'Stock Model- B 60 W'!$C$8:$AZ$8,0)))</f>
        <v>0</v>
      </c>
      <c r="D47" s="128">
        <f ca="1">IF(ISNA(INDEX('Stock Model- B 60 W'!$C$9:$AZ$53,MATCH($B47,'Stock Model- B 60 W'!$B$9:$B$53,0),MATCH(($B47-D$4+1),'Stock Model- B 60 W'!$C$8:$AZ$8,0))),0,INDEX('Stock Model- B 60 W'!$C$9:$AZ$53,MATCH($B47,'Stock Model- B 60 W'!$B$9:$B$53,0),MATCH(($B47-D$4+1),'Stock Model- B 60 W'!$C$8:$AZ$8,0)))</f>
        <v>0</v>
      </c>
      <c r="E47" s="128">
        <f ca="1">IF(ISNA(INDEX('Stock Model- B 60 W'!$C$9:$AZ$53,MATCH($B47,'Stock Model- B 60 W'!$B$9:$B$53,0),MATCH(($B47-E$4+1),'Stock Model- B 60 W'!$C$8:$AZ$8,0))),0,INDEX('Stock Model- B 60 W'!$C$9:$AZ$53,MATCH($B47,'Stock Model- B 60 W'!$B$9:$B$53,0),MATCH(($B47-E$4+1),'Stock Model- B 60 W'!$C$8:$AZ$8,0)))</f>
        <v>0</v>
      </c>
      <c r="F47" s="128">
        <f ca="1">IF(ISNA(INDEX('Stock Model- B 60 W'!$C$9:$AZ$53,MATCH($B47,'Stock Model- B 60 W'!$B$9:$B$53,0),MATCH(($B47-F$4+1),'Stock Model- B 60 W'!$C$8:$AZ$8,0))),0,INDEX('Stock Model- B 60 W'!$C$9:$AZ$53,MATCH($B47,'Stock Model- B 60 W'!$B$9:$B$53,0),MATCH(($B47-F$4+1),'Stock Model- B 60 W'!$C$8:$AZ$8,0)))</f>
        <v>0</v>
      </c>
      <c r="G47" s="128">
        <f ca="1">IF(ISNA(INDEX('Stock Model- B 60 W'!$C$9:$AZ$53,MATCH($B47,'Stock Model- B 60 W'!$B$9:$B$53,0),MATCH(($B47-G$4+1),'Stock Model- B 60 W'!$C$8:$AZ$8,0))),0,INDEX('Stock Model- B 60 W'!$C$9:$AZ$53,MATCH($B47,'Stock Model- B 60 W'!$B$9:$B$53,0),MATCH(($B47-G$4+1),'Stock Model- B 60 W'!$C$8:$AZ$8,0)))</f>
        <v>0</v>
      </c>
      <c r="H47" s="128">
        <f ca="1">IF(ISNA(INDEX('Stock Model- B 60 W'!$C$9:$AZ$53,MATCH($B47,'Stock Model- B 60 W'!$B$9:$B$53,0),MATCH(($B47-H$4+1),'Stock Model- B 60 W'!$C$8:$AZ$8,0))),0,INDEX('Stock Model- B 60 W'!$C$9:$AZ$53,MATCH($B47,'Stock Model- B 60 W'!$B$9:$B$53,0),MATCH(($B47-H$4+1),'Stock Model- B 60 W'!$C$8:$AZ$8,0)))</f>
        <v>0</v>
      </c>
      <c r="I47" s="128">
        <f ca="1">IF(ISNA(INDEX('Stock Model- B 60 W'!$C$9:$AZ$53,MATCH($B47,'Stock Model- B 60 W'!$B$9:$B$53,0),MATCH(($B47-I$4+1),'Stock Model- B 60 W'!$C$8:$AZ$8,0))),0,INDEX('Stock Model- B 60 W'!$C$9:$AZ$53,MATCH($B47,'Stock Model- B 60 W'!$B$9:$B$53,0),MATCH(($B47-I$4+1),'Stock Model- B 60 W'!$C$8:$AZ$8,0)))</f>
        <v>0</v>
      </c>
      <c r="J47" s="128">
        <f ca="1">IF(ISNA(INDEX('Stock Model- B 60 W'!$C$9:$AZ$53,MATCH($B47,'Stock Model- B 60 W'!$B$9:$B$53,0),MATCH(($B47-J$4+1),'Stock Model- B 60 W'!$C$8:$AZ$8,0))),0,INDEX('Stock Model- B 60 W'!$C$9:$AZ$53,MATCH($B47,'Stock Model- B 60 W'!$B$9:$B$53,0),MATCH(($B47-J$4+1),'Stock Model- B 60 W'!$C$8:$AZ$8,0)))</f>
        <v>0</v>
      </c>
      <c r="K47" s="128">
        <f ca="1">IF(ISNA(INDEX('Stock Model- B 60 W'!$C$9:$AZ$53,MATCH($B47,'Stock Model- B 60 W'!$B$9:$B$53,0),MATCH(($B47-K$4+1),'Stock Model- B 60 W'!$C$8:$AZ$8,0))),0,INDEX('Stock Model- B 60 W'!$C$9:$AZ$53,MATCH($B47,'Stock Model- B 60 W'!$B$9:$B$53,0),MATCH(($B47-K$4+1),'Stock Model- B 60 W'!$C$8:$AZ$8,0)))</f>
        <v>0</v>
      </c>
      <c r="L47" s="128">
        <f ca="1">IF(ISNA(INDEX('Stock Model- B 60 W'!$C$9:$AZ$53,MATCH($B47,'Stock Model- B 60 W'!$B$9:$B$53,0),MATCH(($B47-L$4+1),'Stock Model- B 60 W'!$C$8:$AZ$8,0))),0,INDEX('Stock Model- B 60 W'!$C$9:$AZ$53,MATCH($B47,'Stock Model- B 60 W'!$B$9:$B$53,0),MATCH(($B47-L$4+1),'Stock Model- B 60 W'!$C$8:$AZ$8,0)))</f>
        <v>0</v>
      </c>
      <c r="M47" s="128">
        <f ca="1">IF(ISNA(INDEX('Stock Model- B 60 W'!$C$9:$AZ$53,MATCH($B47,'Stock Model- B 60 W'!$B$9:$B$53,0),MATCH(($B47-M$4+1),'Stock Model- B 60 W'!$C$8:$AZ$8,0))),0,INDEX('Stock Model- B 60 W'!$C$9:$AZ$53,MATCH($B47,'Stock Model- B 60 W'!$B$9:$B$53,0),MATCH(($B47-M$4+1),'Stock Model- B 60 W'!$C$8:$AZ$8,0)))</f>
        <v>0</v>
      </c>
      <c r="N47" s="128">
        <f ca="1">IF(ISNA(INDEX('Stock Model- B 60 W'!$C$9:$AZ$53,MATCH($B47,'Stock Model- B 60 W'!$B$9:$B$53,0),MATCH(($B47-N$4+1),'Stock Model- B 60 W'!$C$8:$AZ$8,0))),0,INDEX('Stock Model- B 60 W'!$C$9:$AZ$53,MATCH($B47,'Stock Model- B 60 W'!$B$9:$B$53,0),MATCH(($B47-N$4+1),'Stock Model- B 60 W'!$C$8:$AZ$8,0)))</f>
        <v>0</v>
      </c>
      <c r="O47" s="128">
        <f ca="1">IF(ISNA(INDEX('Stock Model- B 60 W'!$C$9:$AZ$53,MATCH($B47,'Stock Model- B 60 W'!$B$9:$B$53,0),MATCH(($B47-O$4+1),'Stock Model- B 60 W'!$C$8:$AZ$8,0))),0,INDEX('Stock Model- B 60 W'!$C$9:$AZ$53,MATCH($B47,'Stock Model- B 60 W'!$B$9:$B$53,0),MATCH(($B47-O$4+1),'Stock Model- B 60 W'!$C$8:$AZ$8,0)))</f>
        <v>0</v>
      </c>
      <c r="P47" s="128">
        <f ca="1">IF(ISNA(INDEX('Stock Model- B 60 W'!$C$9:$AZ$53,MATCH($B47,'Stock Model- B 60 W'!$B$9:$B$53,0),MATCH(($B47-P$4+1),'Stock Model- B 60 W'!$C$8:$AZ$8,0))),0,INDEX('Stock Model- B 60 W'!$C$9:$AZ$53,MATCH($B47,'Stock Model- B 60 W'!$B$9:$B$53,0),MATCH(($B47-P$4+1),'Stock Model- B 60 W'!$C$8:$AZ$8,0)))</f>
        <v>0</v>
      </c>
      <c r="Q47" s="128">
        <f ca="1">IF(ISNA(INDEX('Stock Model- B 60 W'!$C$9:$AZ$53,MATCH($B47,'Stock Model- B 60 W'!$B$9:$B$53,0),MATCH(($B47-Q$4+1),'Stock Model- B 60 W'!$C$8:$AZ$8,0))),0,INDEX('Stock Model- B 60 W'!$C$9:$AZ$53,MATCH($B47,'Stock Model- B 60 W'!$B$9:$B$53,0),MATCH(($B47-Q$4+1),'Stock Model- B 60 W'!$C$8:$AZ$8,0)))</f>
        <v>0</v>
      </c>
      <c r="R47" s="128">
        <f ca="1">IF(ISNA(INDEX('Stock Model- B 60 W'!$C$9:$AZ$53,MATCH($B47,'Stock Model- B 60 W'!$B$9:$B$53,0),MATCH(($B47-R$4+1),'Stock Model- B 60 W'!$C$8:$AZ$8,0))),0,INDEX('Stock Model- B 60 W'!$C$9:$AZ$53,MATCH($B47,'Stock Model- B 60 W'!$B$9:$B$53,0),MATCH(($B47-R$4+1),'Stock Model- B 60 W'!$C$8:$AZ$8,0)))</f>
        <v>0</v>
      </c>
      <c r="S47" s="128">
        <f ca="1">IF(ISNA(INDEX('Stock Model- B 60 W'!$C$9:$AZ$53,MATCH($B47,'Stock Model- B 60 W'!$B$9:$B$53,0),MATCH(($B47-S$4+1),'Stock Model- B 60 W'!$C$8:$AZ$8,0))),0,INDEX('Stock Model- B 60 W'!$C$9:$AZ$53,MATCH($B47,'Stock Model- B 60 W'!$B$9:$B$53,0),MATCH(($B47-S$4+1),'Stock Model- B 60 W'!$C$8:$AZ$8,0)))</f>
        <v>0</v>
      </c>
      <c r="T47" s="128">
        <f ca="1">IF(ISNA(INDEX('Stock Model- B 60 W'!$C$9:$AZ$53,MATCH($B47,'Stock Model- B 60 W'!$B$9:$B$53,0),MATCH(($B47-T$4+1),'Stock Model- B 60 W'!$C$8:$AZ$8,0))),0,INDEX('Stock Model- B 60 W'!$C$9:$AZ$53,MATCH($B47,'Stock Model- B 60 W'!$B$9:$B$53,0),MATCH(($B47-T$4+1),'Stock Model- B 60 W'!$C$8:$AZ$8,0)))</f>
        <v>0</v>
      </c>
      <c r="U47" s="128">
        <f ca="1">IF(ISNA(INDEX('Stock Model- B 60 W'!$C$9:$AZ$53,MATCH($B47,'Stock Model- B 60 W'!$B$9:$B$53,0),MATCH(($B47-U$4+1),'Stock Model- B 60 W'!$C$8:$AZ$8,0))),0,INDEX('Stock Model- B 60 W'!$C$9:$AZ$53,MATCH($B47,'Stock Model- B 60 W'!$B$9:$B$53,0),MATCH(($B47-U$4+1),'Stock Model- B 60 W'!$C$8:$AZ$8,0)))</f>
        <v>0</v>
      </c>
      <c r="V47" s="128">
        <f ca="1">IF(ISNA(INDEX('Stock Model- B 60 W'!$C$9:$AZ$53,MATCH($B47,'Stock Model- B 60 W'!$B$9:$B$53,0),MATCH(($B47-V$4+1),'Stock Model- B 60 W'!$C$8:$AZ$8,0))),0,INDEX('Stock Model- B 60 W'!$C$9:$AZ$53,MATCH($B47,'Stock Model- B 60 W'!$B$9:$B$53,0),MATCH(($B47-V$4+1),'Stock Model- B 60 W'!$C$8:$AZ$8,0)))</f>
        <v>0</v>
      </c>
      <c r="W47" s="128">
        <f ca="1">IF(ISNA(INDEX('Stock Model- B 60 W'!$C$9:$AZ$53,MATCH($B47,'Stock Model- B 60 W'!$B$9:$B$53,0),MATCH(($B47-W$4+1),'Stock Model- B 60 W'!$C$8:$AZ$8,0))),0,INDEX('Stock Model- B 60 W'!$C$9:$AZ$53,MATCH($B47,'Stock Model- B 60 W'!$B$9:$B$53,0),MATCH(($B47-W$4+1),'Stock Model- B 60 W'!$C$8:$AZ$8,0)))</f>
        <v>0</v>
      </c>
      <c r="X47" s="128">
        <f ca="1">IF(ISNA(INDEX('Stock Model- B 60 W'!$C$9:$AZ$53,MATCH($B47,'Stock Model- B 60 W'!$B$9:$B$53,0),MATCH(($B47-X$4+1),'Stock Model- B 60 W'!$C$8:$AZ$8,0))),0,INDEX('Stock Model- B 60 W'!$C$9:$AZ$53,MATCH($B47,'Stock Model- B 60 W'!$B$9:$B$53,0),MATCH(($B47-X$4+1),'Stock Model- B 60 W'!$C$8:$AZ$8,0)))</f>
        <v>0</v>
      </c>
      <c r="Y47" s="128">
        <f ca="1">IF(ISNA(INDEX('Stock Model- B 60 W'!$C$9:$AZ$53,MATCH($B47,'Stock Model- B 60 W'!$B$9:$B$53,0),MATCH(($B47-Y$4+1),'Stock Model- B 60 W'!$C$8:$AZ$8,0))),0,INDEX('Stock Model- B 60 W'!$C$9:$AZ$53,MATCH($B47,'Stock Model- B 60 W'!$B$9:$B$53,0),MATCH(($B47-Y$4+1),'Stock Model- B 60 W'!$C$8:$AZ$8,0)))</f>
        <v>0</v>
      </c>
      <c r="Z47" s="128">
        <f ca="1">IF(ISNA(INDEX('Stock Model- B 60 W'!$C$9:$AZ$53,MATCH($B47,'Stock Model- B 60 W'!$B$9:$B$53,0),MATCH(($B47-Z$4+1),'Stock Model- B 60 W'!$C$8:$AZ$8,0))),0,INDEX('Stock Model- B 60 W'!$C$9:$AZ$53,MATCH($B47,'Stock Model- B 60 W'!$B$9:$B$53,0),MATCH(($B47-Z$4+1),'Stock Model- B 60 W'!$C$8:$AZ$8,0)))</f>
        <v>0</v>
      </c>
      <c r="AA47" s="128">
        <f ca="1">IF(ISNA(INDEX('Stock Model- B 60 W'!$C$9:$AZ$53,MATCH($B47,'Stock Model- B 60 W'!$B$9:$B$53,0),MATCH(($B47-AA$4+1),'Stock Model- B 60 W'!$C$8:$AZ$8,0))),0,INDEX('Stock Model- B 60 W'!$C$9:$AZ$53,MATCH($B47,'Stock Model- B 60 W'!$B$9:$B$53,0),MATCH(($B47-AA$4+1),'Stock Model- B 60 W'!$C$8:$AZ$8,0)))</f>
        <v>0</v>
      </c>
      <c r="AB47" s="128">
        <f ca="1">IF(ISNA(INDEX('Stock Model- B 60 W'!$C$9:$AZ$53,MATCH($B47,'Stock Model- B 60 W'!$B$9:$B$53,0),MATCH(($B47-AB$4+1),'Stock Model- B 60 W'!$C$8:$AZ$8,0))),0,INDEX('Stock Model- B 60 W'!$C$9:$AZ$53,MATCH($B47,'Stock Model- B 60 W'!$B$9:$B$53,0),MATCH(($B47-AB$4+1),'Stock Model- B 60 W'!$C$8:$AZ$8,0)))</f>
        <v>0</v>
      </c>
      <c r="AC47" s="128">
        <f ca="1">IF(ISNA(INDEX('Stock Model- B 60 W'!$C$9:$AZ$53,MATCH($B47,'Stock Model- B 60 W'!$B$9:$B$53,0),MATCH(($B47-AC$4+1),'Stock Model- B 60 W'!$C$8:$AZ$8,0))),0,INDEX('Stock Model- B 60 W'!$C$9:$AZ$53,MATCH($B47,'Stock Model- B 60 W'!$B$9:$B$53,0),MATCH(($B47-AC$4+1),'Stock Model- B 60 W'!$C$8:$AZ$8,0)))</f>
        <v>0</v>
      </c>
      <c r="AD47" s="128">
        <f ca="1">IF(ISNA(INDEX('Stock Model- B 60 W'!$C$9:$AZ$53,MATCH($B47,'Stock Model- B 60 W'!$B$9:$B$53,0),MATCH(($B47-AD$4+1),'Stock Model- B 60 W'!$C$8:$AZ$8,0))),0,INDEX('Stock Model- B 60 W'!$C$9:$AZ$53,MATCH($B47,'Stock Model- B 60 W'!$B$9:$B$53,0),MATCH(($B47-AD$4+1),'Stock Model- B 60 W'!$C$8:$AZ$8,0)))</f>
        <v>0</v>
      </c>
      <c r="AE47" s="128">
        <f ca="1">IF(ISNA(INDEX('Stock Model- B 60 W'!$C$9:$AZ$53,MATCH($B47,'Stock Model- B 60 W'!$B$9:$B$53,0),MATCH(($B47-AE$4+1),'Stock Model- B 60 W'!$C$8:$AZ$8,0))),0,INDEX('Stock Model- B 60 W'!$C$9:$AZ$53,MATCH($B47,'Stock Model- B 60 W'!$B$9:$B$53,0),MATCH(($B47-AE$4+1),'Stock Model- B 60 W'!$C$8:$AZ$8,0)))</f>
        <v>0</v>
      </c>
      <c r="AF47" s="128">
        <f ca="1">IF(ISNA(INDEX('Stock Model- B 60 W'!$C$9:$AZ$53,MATCH($B47,'Stock Model- B 60 W'!$B$9:$B$53,0),MATCH(($B47-AF$4+1),'Stock Model- B 60 W'!$C$8:$AZ$8,0))),0,INDEX('Stock Model- B 60 W'!$C$9:$AZ$53,MATCH($B47,'Stock Model- B 60 W'!$B$9:$B$53,0),MATCH(($B47-AF$4+1),'Stock Model- B 60 W'!$C$8:$AZ$8,0)))</f>
        <v>0</v>
      </c>
      <c r="AG47" s="128">
        <f ca="1">IF(ISNA(INDEX('Stock Model- B 60 W'!$C$9:$AZ$53,MATCH($B47,'Stock Model- B 60 W'!$B$9:$B$53,0),MATCH(($B47-AG$4+1),'Stock Model- B 60 W'!$C$8:$AZ$8,0))),0,INDEX('Stock Model- B 60 W'!$C$9:$AZ$53,MATCH($B47,'Stock Model- B 60 W'!$B$9:$B$53,0),MATCH(($B47-AG$4+1),'Stock Model- B 60 W'!$C$8:$AZ$8,0)))</f>
        <v>0</v>
      </c>
      <c r="AH47" s="128">
        <f ca="1">IF(ISNA(INDEX('Stock Model- B 60 W'!$C$9:$AZ$53,MATCH($B47,'Stock Model- B 60 W'!$B$9:$B$53,0),MATCH(($B47-AH$4+1),'Stock Model- B 60 W'!$C$8:$AZ$8,0))),0,INDEX('Stock Model- B 60 W'!$C$9:$AZ$53,MATCH($B47,'Stock Model- B 60 W'!$B$9:$B$53,0),MATCH(($B47-AH$4+1),'Stock Model- B 60 W'!$C$8:$AZ$8,0)))</f>
        <v>0</v>
      </c>
      <c r="AI47" s="128">
        <f ca="1">IF(ISNA(INDEX('Stock Model- B 60 W'!$C$9:$AZ$53,MATCH($B47,'Stock Model- B 60 W'!$B$9:$B$53,0),MATCH(($B47-AI$4+1),'Stock Model- B 60 W'!$C$8:$AZ$8,0))),0,INDEX('Stock Model- B 60 W'!$C$9:$AZ$53,MATCH($B47,'Stock Model- B 60 W'!$B$9:$B$53,0),MATCH(($B47-AI$4+1),'Stock Model- B 60 W'!$C$8:$AZ$8,0)))</f>
        <v>0</v>
      </c>
      <c r="AJ47" s="128">
        <f ca="1">IF(ISNA(INDEX('Stock Model- B 60 W'!$C$9:$AZ$53,MATCH($B47,'Stock Model- B 60 W'!$B$9:$B$53,0),MATCH(($B47-AJ$4+1),'Stock Model- B 60 W'!$C$8:$AZ$8,0))),0,INDEX('Stock Model- B 60 W'!$C$9:$AZ$53,MATCH($B47,'Stock Model- B 60 W'!$B$9:$B$53,0),MATCH(($B47-AJ$4+1),'Stock Model- B 60 W'!$C$8:$AZ$8,0)))</f>
        <v>0</v>
      </c>
      <c r="AK47" s="128">
        <f ca="1">IF(ISNA(INDEX('Stock Model- B 60 W'!$C$9:$AZ$53,MATCH($B47,'Stock Model- B 60 W'!$B$9:$B$53,0),MATCH(($B47-AK$4+1),'Stock Model- B 60 W'!$C$8:$AZ$8,0))),0,INDEX('Stock Model- B 60 W'!$C$9:$AZ$53,MATCH($B47,'Stock Model- B 60 W'!$B$9:$B$53,0),MATCH(($B47-AK$4+1),'Stock Model- B 60 W'!$C$8:$AZ$8,0)))</f>
        <v>0</v>
      </c>
      <c r="AL47" s="128">
        <f ca="1">IF(ISNA(INDEX('Stock Model- B 60 W'!$C$9:$AZ$53,MATCH($B47,'Stock Model- B 60 W'!$B$9:$B$53,0),MATCH(($B47-AL$4+1),'Stock Model- B 60 W'!$C$8:$AZ$8,0))),0,INDEX('Stock Model- B 60 W'!$C$9:$AZ$53,MATCH($B47,'Stock Model- B 60 W'!$B$9:$B$53,0),MATCH(($B47-AL$4+1),'Stock Model- B 60 W'!$C$8:$AZ$8,0)))</f>
        <v>0</v>
      </c>
      <c r="AM47" s="128">
        <f ca="1">IF(ISNA(INDEX('Stock Model- B 60 W'!$C$9:$AZ$53,MATCH($B47,'Stock Model- B 60 W'!$B$9:$B$53,0),MATCH(($B47-AM$4+1),'Stock Model- B 60 W'!$C$8:$AZ$8,0))),0,INDEX('Stock Model- B 60 W'!$C$9:$AZ$53,MATCH($B47,'Stock Model- B 60 W'!$B$9:$B$53,0),MATCH(($B47-AM$4+1),'Stock Model- B 60 W'!$C$8:$AZ$8,0)))</f>
        <v>0</v>
      </c>
      <c r="AN47" s="128">
        <f ca="1">IF(ISNA(INDEX('Stock Model- B 60 W'!$C$9:$AZ$53,MATCH($B47,'Stock Model- B 60 W'!$B$9:$B$53,0),MATCH(($B47-AN$4+1),'Stock Model- B 60 W'!$C$8:$AZ$8,0))),0,INDEX('Stock Model- B 60 W'!$C$9:$AZ$53,MATCH($B47,'Stock Model- B 60 W'!$B$9:$B$53,0),MATCH(($B47-AN$4+1),'Stock Model- B 60 W'!$C$8:$AZ$8,0)))</f>
        <v>0</v>
      </c>
      <c r="AO47" s="128">
        <f ca="1">IF(ISNA(INDEX('Stock Model- B 60 W'!$C$9:$AZ$53,MATCH($B47,'Stock Model- B 60 W'!$B$9:$B$53,0),MATCH(($B47-AO$4+1),'Stock Model- B 60 W'!$C$8:$AZ$8,0))),0,INDEX('Stock Model- B 60 W'!$C$9:$AZ$53,MATCH($B47,'Stock Model- B 60 W'!$B$9:$B$53,0),MATCH(($B47-AO$4+1),'Stock Model- B 60 W'!$C$8:$AZ$8,0)))</f>
        <v>0</v>
      </c>
      <c r="AP47" s="128">
        <f ca="1">IF(ISNA(INDEX('Stock Model- B 60 W'!$C$9:$AZ$53,MATCH($B47,'Stock Model- B 60 W'!$B$9:$B$53,0),MATCH(($B47-AP$4+1),'Stock Model- B 60 W'!$C$8:$AZ$8,0))),0,INDEX('Stock Model- B 60 W'!$C$9:$AZ$53,MATCH($B47,'Stock Model- B 60 W'!$B$9:$B$53,0),MATCH(($B47-AP$4+1),'Stock Model- B 60 W'!$C$8:$AZ$8,0)))</f>
        <v>2192544.9234139314</v>
      </c>
      <c r="AQ47" s="128">
        <f ca="1">IF(ISNA(INDEX('Stock Model- B 60 W'!$C$9:$AZ$53,MATCH($B47,'Stock Model- B 60 W'!$B$9:$B$53,0),MATCH(($B47-AQ$4+1),'Stock Model- B 60 W'!$C$8:$AZ$8,0))),0,INDEX('Stock Model- B 60 W'!$C$9:$AZ$53,MATCH($B47,'Stock Model- B 60 W'!$B$9:$B$53,0),MATCH(($B47-AQ$4+1),'Stock Model- B 60 W'!$C$8:$AZ$8,0)))</f>
        <v>2208989.0103395362</v>
      </c>
      <c r="AR47" s="128">
        <f ca="1">IF(ISNA(INDEX('Stock Model- B 60 W'!$C$9:$AZ$53,MATCH($B47,'Stock Model- B 60 W'!$B$9:$B$53,0),MATCH(($B47-AR$4+1),'Stock Model- B 60 W'!$C$8:$AZ$8,0))),0,INDEX('Stock Model- B 60 W'!$C$9:$AZ$53,MATCH($B47,'Stock Model- B 60 W'!$B$9:$B$53,0),MATCH(($B47-AR$4+1),'Stock Model- B 60 W'!$C$8:$AZ$8,0)))</f>
        <v>2225556.4279170828</v>
      </c>
      <c r="AS47" s="128">
        <f ca="1">IF(ISNA(INDEX('Stock Model- B 60 W'!$C$9:$AZ$53,MATCH($B47,'Stock Model- B 60 W'!$B$9:$B$53,0),MATCH(($B47-AS$4+1),'Stock Model- B 60 W'!$C$8:$AZ$8,0))),0,INDEX('Stock Model- B 60 W'!$C$9:$AZ$53,MATCH($B47,'Stock Model- B 60 W'!$B$9:$B$53,0),MATCH(($B47-AS$4+1),'Stock Model- B 60 W'!$C$8:$AZ$8,0)))</f>
        <v>2242248.1011264613</v>
      </c>
      <c r="AT47" s="128">
        <f>IF(ISNA(INDEX('Stock Model- B 60 W'!$C$9:$AZ$53,MATCH($B47,'Stock Model- B 60 W'!$B$9:$B$53,0),MATCH(($B47-AT$4+1),'Stock Model- B 60 W'!$C$8:$AZ$8,0))),0,INDEX('Stock Model- B 60 W'!$C$9:$AZ$53,MATCH($B47,'Stock Model- B 60 W'!$B$9:$B$53,0),MATCH(($B47-AT$4+1),'Stock Model- B 60 W'!$C$8:$AZ$8,0)))</f>
        <v>0</v>
      </c>
      <c r="AU47" s="128">
        <f>IF(ISNA(INDEX('Stock Model- B 60 W'!$C$9:$AZ$53,MATCH($B47,'Stock Model- B 60 W'!$B$9:$B$53,0),MATCH(($B47-AU$4+1),'Stock Model- B 60 W'!$C$8:$AZ$8,0))),0,INDEX('Stock Model- B 60 W'!$C$9:$AZ$53,MATCH($B47,'Stock Model- B 60 W'!$B$9:$B$53,0),MATCH(($B47-AU$4+1),'Stock Model- B 60 W'!$C$8:$AZ$8,0)))</f>
        <v>0</v>
      </c>
      <c r="AV47" s="109">
        <f t="shared" ca="1" si="2"/>
        <v>8869338.4627970122</v>
      </c>
      <c r="AW47" s="109" t="str">
        <f ca="1">IF(AV47=SUM('Stock Model- B 60 W'!C51:AZ51),"OK","Error")</f>
        <v>OK</v>
      </c>
    </row>
    <row r="48" spans="1:49">
      <c r="A48" s="214"/>
      <c r="B48" s="109">
        <f>'Stock Model- B 60 W'!B52</f>
        <v>2033</v>
      </c>
      <c r="C48" s="128">
        <f ca="1">IF(ISNA(INDEX('Stock Model- B 60 W'!$C$9:$AZ$53,MATCH($B48,'Stock Model- B 60 W'!$B$9:$B$53,0),MATCH(($B48-C$4+1),'Stock Model- B 60 W'!$C$8:$AZ$8,0))),0,INDEX('Stock Model- B 60 W'!$C$9:$AZ$53,MATCH($B48,'Stock Model- B 60 W'!$B$9:$B$53,0),MATCH(($B48-C$4+1),'Stock Model- B 60 W'!$C$8:$AZ$8,0)))</f>
        <v>0</v>
      </c>
      <c r="D48" s="128">
        <f ca="1">IF(ISNA(INDEX('Stock Model- B 60 W'!$C$9:$AZ$53,MATCH($B48,'Stock Model- B 60 W'!$B$9:$B$53,0),MATCH(($B48-D$4+1),'Stock Model- B 60 W'!$C$8:$AZ$8,0))),0,INDEX('Stock Model- B 60 W'!$C$9:$AZ$53,MATCH($B48,'Stock Model- B 60 W'!$B$9:$B$53,0),MATCH(($B48-D$4+1),'Stock Model- B 60 W'!$C$8:$AZ$8,0)))</f>
        <v>0</v>
      </c>
      <c r="E48" s="128">
        <f ca="1">IF(ISNA(INDEX('Stock Model- B 60 W'!$C$9:$AZ$53,MATCH($B48,'Stock Model- B 60 W'!$B$9:$B$53,0),MATCH(($B48-E$4+1),'Stock Model- B 60 W'!$C$8:$AZ$8,0))),0,INDEX('Stock Model- B 60 W'!$C$9:$AZ$53,MATCH($B48,'Stock Model- B 60 W'!$B$9:$B$53,0),MATCH(($B48-E$4+1),'Stock Model- B 60 W'!$C$8:$AZ$8,0)))</f>
        <v>0</v>
      </c>
      <c r="F48" s="128">
        <f ca="1">IF(ISNA(INDEX('Stock Model- B 60 W'!$C$9:$AZ$53,MATCH($B48,'Stock Model- B 60 W'!$B$9:$B$53,0),MATCH(($B48-F$4+1),'Stock Model- B 60 W'!$C$8:$AZ$8,0))),0,INDEX('Stock Model- B 60 W'!$C$9:$AZ$53,MATCH($B48,'Stock Model- B 60 W'!$B$9:$B$53,0),MATCH(($B48-F$4+1),'Stock Model- B 60 W'!$C$8:$AZ$8,0)))</f>
        <v>0</v>
      </c>
      <c r="G48" s="128">
        <f ca="1">IF(ISNA(INDEX('Stock Model- B 60 W'!$C$9:$AZ$53,MATCH($B48,'Stock Model- B 60 W'!$B$9:$B$53,0),MATCH(($B48-G$4+1),'Stock Model- B 60 W'!$C$8:$AZ$8,0))),0,INDEX('Stock Model- B 60 W'!$C$9:$AZ$53,MATCH($B48,'Stock Model- B 60 W'!$B$9:$B$53,0),MATCH(($B48-G$4+1),'Stock Model- B 60 W'!$C$8:$AZ$8,0)))</f>
        <v>0</v>
      </c>
      <c r="H48" s="128">
        <f ca="1">IF(ISNA(INDEX('Stock Model- B 60 W'!$C$9:$AZ$53,MATCH($B48,'Stock Model- B 60 W'!$B$9:$B$53,0),MATCH(($B48-H$4+1),'Stock Model- B 60 W'!$C$8:$AZ$8,0))),0,INDEX('Stock Model- B 60 W'!$C$9:$AZ$53,MATCH($B48,'Stock Model- B 60 W'!$B$9:$B$53,0),MATCH(($B48-H$4+1),'Stock Model- B 60 W'!$C$8:$AZ$8,0)))</f>
        <v>0</v>
      </c>
      <c r="I48" s="128">
        <f ca="1">IF(ISNA(INDEX('Stock Model- B 60 W'!$C$9:$AZ$53,MATCH($B48,'Stock Model- B 60 W'!$B$9:$B$53,0),MATCH(($B48-I$4+1),'Stock Model- B 60 W'!$C$8:$AZ$8,0))),0,INDEX('Stock Model- B 60 W'!$C$9:$AZ$53,MATCH($B48,'Stock Model- B 60 W'!$B$9:$B$53,0),MATCH(($B48-I$4+1),'Stock Model- B 60 W'!$C$8:$AZ$8,0)))</f>
        <v>0</v>
      </c>
      <c r="J48" s="128">
        <f ca="1">IF(ISNA(INDEX('Stock Model- B 60 W'!$C$9:$AZ$53,MATCH($B48,'Stock Model- B 60 W'!$B$9:$B$53,0),MATCH(($B48-J$4+1),'Stock Model- B 60 W'!$C$8:$AZ$8,0))),0,INDEX('Stock Model- B 60 W'!$C$9:$AZ$53,MATCH($B48,'Stock Model- B 60 W'!$B$9:$B$53,0),MATCH(($B48-J$4+1),'Stock Model- B 60 W'!$C$8:$AZ$8,0)))</f>
        <v>0</v>
      </c>
      <c r="K48" s="128">
        <f ca="1">IF(ISNA(INDEX('Stock Model- B 60 W'!$C$9:$AZ$53,MATCH($B48,'Stock Model- B 60 W'!$B$9:$B$53,0),MATCH(($B48-K$4+1),'Stock Model- B 60 W'!$C$8:$AZ$8,0))),0,INDEX('Stock Model- B 60 W'!$C$9:$AZ$53,MATCH($B48,'Stock Model- B 60 W'!$B$9:$B$53,0),MATCH(($B48-K$4+1),'Stock Model- B 60 W'!$C$8:$AZ$8,0)))</f>
        <v>0</v>
      </c>
      <c r="L48" s="128">
        <f ca="1">IF(ISNA(INDEX('Stock Model- B 60 W'!$C$9:$AZ$53,MATCH($B48,'Stock Model- B 60 W'!$B$9:$B$53,0),MATCH(($B48-L$4+1),'Stock Model- B 60 W'!$C$8:$AZ$8,0))),0,INDEX('Stock Model- B 60 W'!$C$9:$AZ$53,MATCH($B48,'Stock Model- B 60 W'!$B$9:$B$53,0),MATCH(($B48-L$4+1),'Stock Model- B 60 W'!$C$8:$AZ$8,0)))</f>
        <v>0</v>
      </c>
      <c r="M48" s="128">
        <f ca="1">IF(ISNA(INDEX('Stock Model- B 60 W'!$C$9:$AZ$53,MATCH($B48,'Stock Model- B 60 W'!$B$9:$B$53,0),MATCH(($B48-M$4+1),'Stock Model- B 60 W'!$C$8:$AZ$8,0))),0,INDEX('Stock Model- B 60 W'!$C$9:$AZ$53,MATCH($B48,'Stock Model- B 60 W'!$B$9:$B$53,0),MATCH(($B48-M$4+1),'Stock Model- B 60 W'!$C$8:$AZ$8,0)))</f>
        <v>0</v>
      </c>
      <c r="N48" s="128">
        <f ca="1">IF(ISNA(INDEX('Stock Model- B 60 W'!$C$9:$AZ$53,MATCH($B48,'Stock Model- B 60 W'!$B$9:$B$53,0),MATCH(($B48-N$4+1),'Stock Model- B 60 W'!$C$8:$AZ$8,0))),0,INDEX('Stock Model- B 60 W'!$C$9:$AZ$53,MATCH($B48,'Stock Model- B 60 W'!$B$9:$B$53,0),MATCH(($B48-N$4+1),'Stock Model- B 60 W'!$C$8:$AZ$8,0)))</f>
        <v>0</v>
      </c>
      <c r="O48" s="128">
        <f ca="1">IF(ISNA(INDEX('Stock Model- B 60 W'!$C$9:$AZ$53,MATCH($B48,'Stock Model- B 60 W'!$B$9:$B$53,0),MATCH(($B48-O$4+1),'Stock Model- B 60 W'!$C$8:$AZ$8,0))),0,INDEX('Stock Model- B 60 W'!$C$9:$AZ$53,MATCH($B48,'Stock Model- B 60 W'!$B$9:$B$53,0),MATCH(($B48-O$4+1),'Stock Model- B 60 W'!$C$8:$AZ$8,0)))</f>
        <v>0</v>
      </c>
      <c r="P48" s="128">
        <f ca="1">IF(ISNA(INDEX('Stock Model- B 60 W'!$C$9:$AZ$53,MATCH($B48,'Stock Model- B 60 W'!$B$9:$B$53,0),MATCH(($B48-P$4+1),'Stock Model- B 60 W'!$C$8:$AZ$8,0))),0,INDEX('Stock Model- B 60 W'!$C$9:$AZ$53,MATCH($B48,'Stock Model- B 60 W'!$B$9:$B$53,0),MATCH(($B48-P$4+1),'Stock Model- B 60 W'!$C$8:$AZ$8,0)))</f>
        <v>0</v>
      </c>
      <c r="Q48" s="128">
        <f ca="1">IF(ISNA(INDEX('Stock Model- B 60 W'!$C$9:$AZ$53,MATCH($B48,'Stock Model- B 60 W'!$B$9:$B$53,0),MATCH(($B48-Q$4+1),'Stock Model- B 60 W'!$C$8:$AZ$8,0))),0,INDEX('Stock Model- B 60 W'!$C$9:$AZ$53,MATCH($B48,'Stock Model- B 60 W'!$B$9:$B$53,0),MATCH(($B48-Q$4+1),'Stock Model- B 60 W'!$C$8:$AZ$8,0)))</f>
        <v>0</v>
      </c>
      <c r="R48" s="128">
        <f ca="1">IF(ISNA(INDEX('Stock Model- B 60 W'!$C$9:$AZ$53,MATCH($B48,'Stock Model- B 60 W'!$B$9:$B$53,0),MATCH(($B48-R$4+1),'Stock Model- B 60 W'!$C$8:$AZ$8,0))),0,INDEX('Stock Model- B 60 W'!$C$9:$AZ$53,MATCH($B48,'Stock Model- B 60 W'!$B$9:$B$53,0),MATCH(($B48-R$4+1),'Stock Model- B 60 W'!$C$8:$AZ$8,0)))</f>
        <v>0</v>
      </c>
      <c r="S48" s="128">
        <f ca="1">IF(ISNA(INDEX('Stock Model- B 60 W'!$C$9:$AZ$53,MATCH($B48,'Stock Model- B 60 W'!$B$9:$B$53,0),MATCH(($B48-S$4+1),'Stock Model- B 60 W'!$C$8:$AZ$8,0))),0,INDEX('Stock Model- B 60 W'!$C$9:$AZ$53,MATCH($B48,'Stock Model- B 60 W'!$B$9:$B$53,0),MATCH(($B48-S$4+1),'Stock Model- B 60 W'!$C$8:$AZ$8,0)))</f>
        <v>0</v>
      </c>
      <c r="T48" s="128">
        <f ca="1">IF(ISNA(INDEX('Stock Model- B 60 W'!$C$9:$AZ$53,MATCH($B48,'Stock Model- B 60 W'!$B$9:$B$53,0),MATCH(($B48-T$4+1),'Stock Model- B 60 W'!$C$8:$AZ$8,0))),0,INDEX('Stock Model- B 60 W'!$C$9:$AZ$53,MATCH($B48,'Stock Model- B 60 W'!$B$9:$B$53,0),MATCH(($B48-T$4+1),'Stock Model- B 60 W'!$C$8:$AZ$8,0)))</f>
        <v>0</v>
      </c>
      <c r="U48" s="128">
        <f ca="1">IF(ISNA(INDEX('Stock Model- B 60 W'!$C$9:$AZ$53,MATCH($B48,'Stock Model- B 60 W'!$B$9:$B$53,0),MATCH(($B48-U$4+1),'Stock Model- B 60 W'!$C$8:$AZ$8,0))),0,INDEX('Stock Model- B 60 W'!$C$9:$AZ$53,MATCH($B48,'Stock Model- B 60 W'!$B$9:$B$53,0),MATCH(($B48-U$4+1),'Stock Model- B 60 W'!$C$8:$AZ$8,0)))</f>
        <v>0</v>
      </c>
      <c r="V48" s="128">
        <f ca="1">IF(ISNA(INDEX('Stock Model- B 60 W'!$C$9:$AZ$53,MATCH($B48,'Stock Model- B 60 W'!$B$9:$B$53,0),MATCH(($B48-V$4+1),'Stock Model- B 60 W'!$C$8:$AZ$8,0))),0,INDEX('Stock Model- B 60 W'!$C$9:$AZ$53,MATCH($B48,'Stock Model- B 60 W'!$B$9:$B$53,0),MATCH(($B48-V$4+1),'Stock Model- B 60 W'!$C$8:$AZ$8,0)))</f>
        <v>0</v>
      </c>
      <c r="W48" s="128">
        <f ca="1">IF(ISNA(INDEX('Stock Model- B 60 W'!$C$9:$AZ$53,MATCH($B48,'Stock Model- B 60 W'!$B$9:$B$53,0),MATCH(($B48-W$4+1),'Stock Model- B 60 W'!$C$8:$AZ$8,0))),0,INDEX('Stock Model- B 60 W'!$C$9:$AZ$53,MATCH($B48,'Stock Model- B 60 W'!$B$9:$B$53,0),MATCH(($B48-W$4+1),'Stock Model- B 60 W'!$C$8:$AZ$8,0)))</f>
        <v>0</v>
      </c>
      <c r="X48" s="128">
        <f ca="1">IF(ISNA(INDEX('Stock Model- B 60 W'!$C$9:$AZ$53,MATCH($B48,'Stock Model- B 60 W'!$B$9:$B$53,0),MATCH(($B48-X$4+1),'Stock Model- B 60 W'!$C$8:$AZ$8,0))),0,INDEX('Stock Model- B 60 W'!$C$9:$AZ$53,MATCH($B48,'Stock Model- B 60 W'!$B$9:$B$53,0),MATCH(($B48-X$4+1),'Stock Model- B 60 W'!$C$8:$AZ$8,0)))</f>
        <v>0</v>
      </c>
      <c r="Y48" s="128">
        <f ca="1">IF(ISNA(INDEX('Stock Model- B 60 W'!$C$9:$AZ$53,MATCH($B48,'Stock Model- B 60 W'!$B$9:$B$53,0),MATCH(($B48-Y$4+1),'Stock Model- B 60 W'!$C$8:$AZ$8,0))),0,INDEX('Stock Model- B 60 W'!$C$9:$AZ$53,MATCH($B48,'Stock Model- B 60 W'!$B$9:$B$53,0),MATCH(($B48-Y$4+1),'Stock Model- B 60 W'!$C$8:$AZ$8,0)))</f>
        <v>0</v>
      </c>
      <c r="Z48" s="128">
        <f ca="1">IF(ISNA(INDEX('Stock Model- B 60 W'!$C$9:$AZ$53,MATCH($B48,'Stock Model- B 60 W'!$B$9:$B$53,0),MATCH(($B48-Z$4+1),'Stock Model- B 60 W'!$C$8:$AZ$8,0))),0,INDEX('Stock Model- B 60 W'!$C$9:$AZ$53,MATCH($B48,'Stock Model- B 60 W'!$B$9:$B$53,0),MATCH(($B48-Z$4+1),'Stock Model- B 60 W'!$C$8:$AZ$8,0)))</f>
        <v>0</v>
      </c>
      <c r="AA48" s="128">
        <f ca="1">IF(ISNA(INDEX('Stock Model- B 60 W'!$C$9:$AZ$53,MATCH($B48,'Stock Model- B 60 W'!$B$9:$B$53,0),MATCH(($B48-AA$4+1),'Stock Model- B 60 W'!$C$8:$AZ$8,0))),0,INDEX('Stock Model- B 60 W'!$C$9:$AZ$53,MATCH($B48,'Stock Model- B 60 W'!$B$9:$B$53,0),MATCH(($B48-AA$4+1),'Stock Model- B 60 W'!$C$8:$AZ$8,0)))</f>
        <v>0</v>
      </c>
      <c r="AB48" s="128">
        <f ca="1">IF(ISNA(INDEX('Stock Model- B 60 W'!$C$9:$AZ$53,MATCH($B48,'Stock Model- B 60 W'!$B$9:$B$53,0),MATCH(($B48-AB$4+1),'Stock Model- B 60 W'!$C$8:$AZ$8,0))),0,INDEX('Stock Model- B 60 W'!$C$9:$AZ$53,MATCH($B48,'Stock Model- B 60 W'!$B$9:$B$53,0),MATCH(($B48-AB$4+1),'Stock Model- B 60 W'!$C$8:$AZ$8,0)))</f>
        <v>0</v>
      </c>
      <c r="AC48" s="128">
        <f ca="1">IF(ISNA(INDEX('Stock Model- B 60 W'!$C$9:$AZ$53,MATCH($B48,'Stock Model- B 60 W'!$B$9:$B$53,0),MATCH(($B48-AC$4+1),'Stock Model- B 60 W'!$C$8:$AZ$8,0))),0,INDEX('Stock Model- B 60 W'!$C$9:$AZ$53,MATCH($B48,'Stock Model- B 60 W'!$B$9:$B$53,0),MATCH(($B48-AC$4+1),'Stock Model- B 60 W'!$C$8:$AZ$8,0)))</f>
        <v>0</v>
      </c>
      <c r="AD48" s="128">
        <f ca="1">IF(ISNA(INDEX('Stock Model- B 60 W'!$C$9:$AZ$53,MATCH($B48,'Stock Model- B 60 W'!$B$9:$B$53,0),MATCH(($B48-AD$4+1),'Stock Model- B 60 W'!$C$8:$AZ$8,0))),0,INDEX('Stock Model- B 60 W'!$C$9:$AZ$53,MATCH($B48,'Stock Model- B 60 W'!$B$9:$B$53,0),MATCH(($B48-AD$4+1),'Stock Model- B 60 W'!$C$8:$AZ$8,0)))</f>
        <v>0</v>
      </c>
      <c r="AE48" s="128">
        <f ca="1">IF(ISNA(INDEX('Stock Model- B 60 W'!$C$9:$AZ$53,MATCH($B48,'Stock Model- B 60 W'!$B$9:$B$53,0),MATCH(($B48-AE$4+1),'Stock Model- B 60 W'!$C$8:$AZ$8,0))),0,INDEX('Stock Model- B 60 W'!$C$9:$AZ$53,MATCH($B48,'Stock Model- B 60 W'!$B$9:$B$53,0),MATCH(($B48-AE$4+1),'Stock Model- B 60 W'!$C$8:$AZ$8,0)))</f>
        <v>0</v>
      </c>
      <c r="AF48" s="128">
        <f ca="1">IF(ISNA(INDEX('Stock Model- B 60 W'!$C$9:$AZ$53,MATCH($B48,'Stock Model- B 60 W'!$B$9:$B$53,0),MATCH(($B48-AF$4+1),'Stock Model- B 60 W'!$C$8:$AZ$8,0))),0,INDEX('Stock Model- B 60 W'!$C$9:$AZ$53,MATCH($B48,'Stock Model- B 60 W'!$B$9:$B$53,0),MATCH(($B48-AF$4+1),'Stock Model- B 60 W'!$C$8:$AZ$8,0)))</f>
        <v>0</v>
      </c>
      <c r="AG48" s="128">
        <f ca="1">IF(ISNA(INDEX('Stock Model- B 60 W'!$C$9:$AZ$53,MATCH($B48,'Stock Model- B 60 W'!$B$9:$B$53,0),MATCH(($B48-AG$4+1),'Stock Model- B 60 W'!$C$8:$AZ$8,0))),0,INDEX('Stock Model- B 60 W'!$C$9:$AZ$53,MATCH($B48,'Stock Model- B 60 W'!$B$9:$B$53,0),MATCH(($B48-AG$4+1),'Stock Model- B 60 W'!$C$8:$AZ$8,0)))</f>
        <v>0</v>
      </c>
      <c r="AH48" s="128">
        <f ca="1">IF(ISNA(INDEX('Stock Model- B 60 W'!$C$9:$AZ$53,MATCH($B48,'Stock Model- B 60 W'!$B$9:$B$53,0),MATCH(($B48-AH$4+1),'Stock Model- B 60 W'!$C$8:$AZ$8,0))),0,INDEX('Stock Model- B 60 W'!$C$9:$AZ$53,MATCH($B48,'Stock Model- B 60 W'!$B$9:$B$53,0),MATCH(($B48-AH$4+1),'Stock Model- B 60 W'!$C$8:$AZ$8,0)))</f>
        <v>0</v>
      </c>
      <c r="AI48" s="128">
        <f ca="1">IF(ISNA(INDEX('Stock Model- B 60 W'!$C$9:$AZ$53,MATCH($B48,'Stock Model- B 60 W'!$B$9:$B$53,0),MATCH(($B48-AI$4+1),'Stock Model- B 60 W'!$C$8:$AZ$8,0))),0,INDEX('Stock Model- B 60 W'!$C$9:$AZ$53,MATCH($B48,'Stock Model- B 60 W'!$B$9:$B$53,0),MATCH(($B48-AI$4+1),'Stock Model- B 60 W'!$C$8:$AZ$8,0)))</f>
        <v>0</v>
      </c>
      <c r="AJ48" s="128">
        <f ca="1">IF(ISNA(INDEX('Stock Model- B 60 W'!$C$9:$AZ$53,MATCH($B48,'Stock Model- B 60 W'!$B$9:$B$53,0),MATCH(($B48-AJ$4+1),'Stock Model- B 60 W'!$C$8:$AZ$8,0))),0,INDEX('Stock Model- B 60 W'!$C$9:$AZ$53,MATCH($B48,'Stock Model- B 60 W'!$B$9:$B$53,0),MATCH(($B48-AJ$4+1),'Stock Model- B 60 W'!$C$8:$AZ$8,0)))</f>
        <v>0</v>
      </c>
      <c r="AK48" s="128">
        <f ca="1">IF(ISNA(INDEX('Stock Model- B 60 W'!$C$9:$AZ$53,MATCH($B48,'Stock Model- B 60 W'!$B$9:$B$53,0),MATCH(($B48-AK$4+1),'Stock Model- B 60 W'!$C$8:$AZ$8,0))),0,INDEX('Stock Model- B 60 W'!$C$9:$AZ$53,MATCH($B48,'Stock Model- B 60 W'!$B$9:$B$53,0),MATCH(($B48-AK$4+1),'Stock Model- B 60 W'!$C$8:$AZ$8,0)))</f>
        <v>0</v>
      </c>
      <c r="AL48" s="128">
        <f ca="1">IF(ISNA(INDEX('Stock Model- B 60 W'!$C$9:$AZ$53,MATCH($B48,'Stock Model- B 60 W'!$B$9:$B$53,0),MATCH(($B48-AL$4+1),'Stock Model- B 60 W'!$C$8:$AZ$8,0))),0,INDEX('Stock Model- B 60 W'!$C$9:$AZ$53,MATCH($B48,'Stock Model- B 60 W'!$B$9:$B$53,0),MATCH(($B48-AL$4+1),'Stock Model- B 60 W'!$C$8:$AZ$8,0)))</f>
        <v>0</v>
      </c>
      <c r="AM48" s="128">
        <f ca="1">IF(ISNA(INDEX('Stock Model- B 60 W'!$C$9:$AZ$53,MATCH($B48,'Stock Model- B 60 W'!$B$9:$B$53,0),MATCH(($B48-AM$4+1),'Stock Model- B 60 W'!$C$8:$AZ$8,0))),0,INDEX('Stock Model- B 60 W'!$C$9:$AZ$53,MATCH($B48,'Stock Model- B 60 W'!$B$9:$B$53,0),MATCH(($B48-AM$4+1),'Stock Model- B 60 W'!$C$8:$AZ$8,0)))</f>
        <v>0</v>
      </c>
      <c r="AN48" s="128">
        <f ca="1">IF(ISNA(INDEX('Stock Model- B 60 W'!$C$9:$AZ$53,MATCH($B48,'Stock Model- B 60 W'!$B$9:$B$53,0),MATCH(($B48-AN$4+1),'Stock Model- B 60 W'!$C$8:$AZ$8,0))),0,INDEX('Stock Model- B 60 W'!$C$9:$AZ$53,MATCH($B48,'Stock Model- B 60 W'!$B$9:$B$53,0),MATCH(($B48-AN$4+1),'Stock Model- B 60 W'!$C$8:$AZ$8,0)))</f>
        <v>0</v>
      </c>
      <c r="AO48" s="128">
        <f ca="1">IF(ISNA(INDEX('Stock Model- B 60 W'!$C$9:$AZ$53,MATCH($B48,'Stock Model- B 60 W'!$B$9:$B$53,0),MATCH(($B48-AO$4+1),'Stock Model- B 60 W'!$C$8:$AZ$8,0))),0,INDEX('Stock Model- B 60 W'!$C$9:$AZ$53,MATCH($B48,'Stock Model- B 60 W'!$B$9:$B$53,0),MATCH(($B48-AO$4+1),'Stock Model- B 60 W'!$C$8:$AZ$8,0)))</f>
        <v>0</v>
      </c>
      <c r="AP48" s="128">
        <f ca="1">IF(ISNA(INDEX('Stock Model- B 60 W'!$C$9:$AZ$53,MATCH($B48,'Stock Model- B 60 W'!$B$9:$B$53,0),MATCH(($B48-AP$4+1),'Stock Model- B 60 W'!$C$8:$AZ$8,0))),0,INDEX('Stock Model- B 60 W'!$C$9:$AZ$53,MATCH($B48,'Stock Model- B 60 W'!$B$9:$B$53,0),MATCH(($B48-AP$4+1),'Stock Model- B 60 W'!$C$8:$AZ$8,0)))</f>
        <v>0</v>
      </c>
      <c r="AQ48" s="128">
        <f ca="1">IF(ISNA(INDEX('Stock Model- B 60 W'!$C$9:$AZ$53,MATCH($B48,'Stock Model- B 60 W'!$B$9:$B$53,0),MATCH(($B48-AQ$4+1),'Stock Model- B 60 W'!$C$8:$AZ$8,0))),0,INDEX('Stock Model- B 60 W'!$C$9:$AZ$53,MATCH($B48,'Stock Model- B 60 W'!$B$9:$B$53,0),MATCH(($B48-AQ$4+1),'Stock Model- B 60 W'!$C$8:$AZ$8,0)))</f>
        <v>2208989.0103395362</v>
      </c>
      <c r="AR48" s="128">
        <f ca="1">IF(ISNA(INDEX('Stock Model- B 60 W'!$C$9:$AZ$53,MATCH($B48,'Stock Model- B 60 W'!$B$9:$B$53,0),MATCH(($B48-AR$4+1),'Stock Model- B 60 W'!$C$8:$AZ$8,0))),0,INDEX('Stock Model- B 60 W'!$C$9:$AZ$53,MATCH($B48,'Stock Model- B 60 W'!$B$9:$B$53,0),MATCH(($B48-AR$4+1),'Stock Model- B 60 W'!$C$8:$AZ$8,0)))</f>
        <v>2225556.4279170828</v>
      </c>
      <c r="AS48" s="128">
        <f ca="1">IF(ISNA(INDEX('Stock Model- B 60 W'!$C$9:$AZ$53,MATCH($B48,'Stock Model- B 60 W'!$B$9:$B$53,0),MATCH(($B48-AS$4+1),'Stock Model- B 60 W'!$C$8:$AZ$8,0))),0,INDEX('Stock Model- B 60 W'!$C$9:$AZ$53,MATCH($B48,'Stock Model- B 60 W'!$B$9:$B$53,0),MATCH(($B48-AS$4+1),'Stock Model- B 60 W'!$C$8:$AZ$8,0)))</f>
        <v>2242248.1011264613</v>
      </c>
      <c r="AT48" s="128">
        <f ca="1">IF(ISNA(INDEX('Stock Model- B 60 W'!$C$9:$AZ$53,MATCH($B48,'Stock Model- B 60 W'!$B$9:$B$53,0),MATCH(($B48-AT$4+1),'Stock Model- B 60 W'!$C$8:$AZ$8,0))),0,INDEX('Stock Model- B 60 W'!$C$9:$AZ$53,MATCH($B48,'Stock Model- B 60 W'!$B$9:$B$53,0),MATCH(($B48-AT$4+1),'Stock Model- B 60 W'!$C$8:$AZ$8,0)))</f>
        <v>2259064.9618849098</v>
      </c>
      <c r="AU48" s="128">
        <f>IF(ISNA(INDEX('Stock Model- B 60 W'!$C$9:$AZ$53,MATCH($B48,'Stock Model- B 60 W'!$B$9:$B$53,0),MATCH(($B48-AU$4+1),'Stock Model- B 60 W'!$C$8:$AZ$8,0))),0,INDEX('Stock Model- B 60 W'!$C$9:$AZ$53,MATCH($B48,'Stock Model- B 60 W'!$B$9:$B$53,0),MATCH(($B48-AU$4+1),'Stock Model- B 60 W'!$C$8:$AZ$8,0)))</f>
        <v>0</v>
      </c>
      <c r="AV48" s="109">
        <f t="shared" ca="1" si="2"/>
        <v>8935858.5012679901</v>
      </c>
      <c r="AW48" s="109" t="str">
        <f ca="1">IF(AV48=SUM('Stock Model- B 60 W'!C52:AZ52),"OK","Error")</f>
        <v>OK</v>
      </c>
    </row>
    <row r="49" spans="1:49">
      <c r="A49" s="214"/>
      <c r="B49" s="109">
        <f>'Stock Model- B 60 W'!B53</f>
        <v>2034</v>
      </c>
      <c r="C49" s="128">
        <f ca="1">IF(ISNA(INDEX('Stock Model- B 60 W'!$C$9:$AZ$53,MATCH($B49,'Stock Model- B 60 W'!$B$9:$B$53,0),MATCH(($B49-C$4+1),'Stock Model- B 60 W'!$C$8:$AZ$8,0))),0,INDEX('Stock Model- B 60 W'!$C$9:$AZ$53,MATCH($B49,'Stock Model- B 60 W'!$B$9:$B$53,0),MATCH(($B49-C$4+1),'Stock Model- B 60 W'!$C$8:$AZ$8,0)))</f>
        <v>0</v>
      </c>
      <c r="D49" s="128">
        <f ca="1">IF(ISNA(INDEX('Stock Model- B 60 W'!$C$9:$AZ$53,MATCH($B49,'Stock Model- B 60 W'!$B$9:$B$53,0),MATCH(($B49-D$4+1),'Stock Model- B 60 W'!$C$8:$AZ$8,0))),0,INDEX('Stock Model- B 60 W'!$C$9:$AZ$53,MATCH($B49,'Stock Model- B 60 W'!$B$9:$B$53,0),MATCH(($B49-D$4+1),'Stock Model- B 60 W'!$C$8:$AZ$8,0)))</f>
        <v>0</v>
      </c>
      <c r="E49" s="128">
        <f ca="1">IF(ISNA(INDEX('Stock Model- B 60 W'!$C$9:$AZ$53,MATCH($B49,'Stock Model- B 60 W'!$B$9:$B$53,0),MATCH(($B49-E$4+1),'Stock Model- B 60 W'!$C$8:$AZ$8,0))),0,INDEX('Stock Model- B 60 W'!$C$9:$AZ$53,MATCH($B49,'Stock Model- B 60 W'!$B$9:$B$53,0),MATCH(($B49-E$4+1),'Stock Model- B 60 W'!$C$8:$AZ$8,0)))</f>
        <v>0</v>
      </c>
      <c r="F49" s="128">
        <f ca="1">IF(ISNA(INDEX('Stock Model- B 60 W'!$C$9:$AZ$53,MATCH($B49,'Stock Model- B 60 W'!$B$9:$B$53,0),MATCH(($B49-F$4+1),'Stock Model- B 60 W'!$C$8:$AZ$8,0))),0,INDEX('Stock Model- B 60 W'!$C$9:$AZ$53,MATCH($B49,'Stock Model- B 60 W'!$B$9:$B$53,0),MATCH(($B49-F$4+1),'Stock Model- B 60 W'!$C$8:$AZ$8,0)))</f>
        <v>0</v>
      </c>
      <c r="G49" s="128">
        <f ca="1">IF(ISNA(INDEX('Stock Model- B 60 W'!$C$9:$AZ$53,MATCH($B49,'Stock Model- B 60 W'!$B$9:$B$53,0),MATCH(($B49-G$4+1),'Stock Model- B 60 W'!$C$8:$AZ$8,0))),0,INDEX('Stock Model- B 60 W'!$C$9:$AZ$53,MATCH($B49,'Stock Model- B 60 W'!$B$9:$B$53,0),MATCH(($B49-G$4+1),'Stock Model- B 60 W'!$C$8:$AZ$8,0)))</f>
        <v>0</v>
      </c>
      <c r="H49" s="128">
        <f ca="1">IF(ISNA(INDEX('Stock Model- B 60 W'!$C$9:$AZ$53,MATCH($B49,'Stock Model- B 60 W'!$B$9:$B$53,0),MATCH(($B49-H$4+1),'Stock Model- B 60 W'!$C$8:$AZ$8,0))),0,INDEX('Stock Model- B 60 W'!$C$9:$AZ$53,MATCH($B49,'Stock Model- B 60 W'!$B$9:$B$53,0),MATCH(($B49-H$4+1),'Stock Model- B 60 W'!$C$8:$AZ$8,0)))</f>
        <v>0</v>
      </c>
      <c r="I49" s="128">
        <f ca="1">IF(ISNA(INDEX('Stock Model- B 60 W'!$C$9:$AZ$53,MATCH($B49,'Stock Model- B 60 W'!$B$9:$B$53,0),MATCH(($B49-I$4+1),'Stock Model- B 60 W'!$C$8:$AZ$8,0))),0,INDEX('Stock Model- B 60 W'!$C$9:$AZ$53,MATCH($B49,'Stock Model- B 60 W'!$B$9:$B$53,0),MATCH(($B49-I$4+1),'Stock Model- B 60 W'!$C$8:$AZ$8,0)))</f>
        <v>0</v>
      </c>
      <c r="J49" s="128">
        <f ca="1">IF(ISNA(INDEX('Stock Model- B 60 W'!$C$9:$AZ$53,MATCH($B49,'Stock Model- B 60 W'!$B$9:$B$53,0),MATCH(($B49-J$4+1),'Stock Model- B 60 W'!$C$8:$AZ$8,0))),0,INDEX('Stock Model- B 60 W'!$C$9:$AZ$53,MATCH($B49,'Stock Model- B 60 W'!$B$9:$B$53,0),MATCH(($B49-J$4+1),'Stock Model- B 60 W'!$C$8:$AZ$8,0)))</f>
        <v>0</v>
      </c>
      <c r="K49" s="128">
        <f ca="1">IF(ISNA(INDEX('Stock Model- B 60 W'!$C$9:$AZ$53,MATCH($B49,'Stock Model- B 60 W'!$B$9:$B$53,0),MATCH(($B49-K$4+1),'Stock Model- B 60 W'!$C$8:$AZ$8,0))),0,INDEX('Stock Model- B 60 W'!$C$9:$AZ$53,MATCH($B49,'Stock Model- B 60 W'!$B$9:$B$53,0),MATCH(($B49-K$4+1),'Stock Model- B 60 W'!$C$8:$AZ$8,0)))</f>
        <v>0</v>
      </c>
      <c r="L49" s="128">
        <f ca="1">IF(ISNA(INDEX('Stock Model- B 60 W'!$C$9:$AZ$53,MATCH($B49,'Stock Model- B 60 W'!$B$9:$B$53,0),MATCH(($B49-L$4+1),'Stock Model- B 60 W'!$C$8:$AZ$8,0))),0,INDEX('Stock Model- B 60 W'!$C$9:$AZ$53,MATCH($B49,'Stock Model- B 60 W'!$B$9:$B$53,0),MATCH(($B49-L$4+1),'Stock Model- B 60 W'!$C$8:$AZ$8,0)))</f>
        <v>0</v>
      </c>
      <c r="M49" s="128">
        <f ca="1">IF(ISNA(INDEX('Stock Model- B 60 W'!$C$9:$AZ$53,MATCH($B49,'Stock Model- B 60 W'!$B$9:$B$53,0),MATCH(($B49-M$4+1),'Stock Model- B 60 W'!$C$8:$AZ$8,0))),0,INDEX('Stock Model- B 60 W'!$C$9:$AZ$53,MATCH($B49,'Stock Model- B 60 W'!$B$9:$B$53,0),MATCH(($B49-M$4+1),'Stock Model- B 60 W'!$C$8:$AZ$8,0)))</f>
        <v>0</v>
      </c>
      <c r="N49" s="128">
        <f ca="1">IF(ISNA(INDEX('Stock Model- B 60 W'!$C$9:$AZ$53,MATCH($B49,'Stock Model- B 60 W'!$B$9:$B$53,0),MATCH(($B49-N$4+1),'Stock Model- B 60 W'!$C$8:$AZ$8,0))),0,INDEX('Stock Model- B 60 W'!$C$9:$AZ$53,MATCH($B49,'Stock Model- B 60 W'!$B$9:$B$53,0),MATCH(($B49-N$4+1),'Stock Model- B 60 W'!$C$8:$AZ$8,0)))</f>
        <v>0</v>
      </c>
      <c r="O49" s="128">
        <f ca="1">IF(ISNA(INDEX('Stock Model- B 60 W'!$C$9:$AZ$53,MATCH($B49,'Stock Model- B 60 W'!$B$9:$B$53,0),MATCH(($B49-O$4+1),'Stock Model- B 60 W'!$C$8:$AZ$8,0))),0,INDEX('Stock Model- B 60 W'!$C$9:$AZ$53,MATCH($B49,'Stock Model- B 60 W'!$B$9:$B$53,0),MATCH(($B49-O$4+1),'Stock Model- B 60 W'!$C$8:$AZ$8,0)))</f>
        <v>0</v>
      </c>
      <c r="P49" s="128">
        <f ca="1">IF(ISNA(INDEX('Stock Model- B 60 W'!$C$9:$AZ$53,MATCH($B49,'Stock Model- B 60 W'!$B$9:$B$53,0),MATCH(($B49-P$4+1),'Stock Model- B 60 W'!$C$8:$AZ$8,0))),0,INDEX('Stock Model- B 60 W'!$C$9:$AZ$53,MATCH($B49,'Stock Model- B 60 W'!$B$9:$B$53,0),MATCH(($B49-P$4+1),'Stock Model- B 60 W'!$C$8:$AZ$8,0)))</f>
        <v>0</v>
      </c>
      <c r="Q49" s="128">
        <f ca="1">IF(ISNA(INDEX('Stock Model- B 60 W'!$C$9:$AZ$53,MATCH($B49,'Stock Model- B 60 W'!$B$9:$B$53,0),MATCH(($B49-Q$4+1),'Stock Model- B 60 W'!$C$8:$AZ$8,0))),0,INDEX('Stock Model- B 60 W'!$C$9:$AZ$53,MATCH($B49,'Stock Model- B 60 W'!$B$9:$B$53,0),MATCH(($B49-Q$4+1),'Stock Model- B 60 W'!$C$8:$AZ$8,0)))</f>
        <v>0</v>
      </c>
      <c r="R49" s="128">
        <f ca="1">IF(ISNA(INDEX('Stock Model- B 60 W'!$C$9:$AZ$53,MATCH($B49,'Stock Model- B 60 W'!$B$9:$B$53,0),MATCH(($B49-R$4+1),'Stock Model- B 60 W'!$C$8:$AZ$8,0))),0,INDEX('Stock Model- B 60 W'!$C$9:$AZ$53,MATCH($B49,'Stock Model- B 60 W'!$B$9:$B$53,0),MATCH(($B49-R$4+1),'Stock Model- B 60 W'!$C$8:$AZ$8,0)))</f>
        <v>0</v>
      </c>
      <c r="S49" s="128">
        <f ca="1">IF(ISNA(INDEX('Stock Model- B 60 W'!$C$9:$AZ$53,MATCH($B49,'Stock Model- B 60 W'!$B$9:$B$53,0),MATCH(($B49-S$4+1),'Stock Model- B 60 W'!$C$8:$AZ$8,0))),0,INDEX('Stock Model- B 60 W'!$C$9:$AZ$53,MATCH($B49,'Stock Model- B 60 W'!$B$9:$B$53,0),MATCH(($B49-S$4+1),'Stock Model- B 60 W'!$C$8:$AZ$8,0)))</f>
        <v>0</v>
      </c>
      <c r="T49" s="128">
        <f ca="1">IF(ISNA(INDEX('Stock Model- B 60 W'!$C$9:$AZ$53,MATCH($B49,'Stock Model- B 60 W'!$B$9:$B$53,0),MATCH(($B49-T$4+1),'Stock Model- B 60 W'!$C$8:$AZ$8,0))),0,INDEX('Stock Model- B 60 W'!$C$9:$AZ$53,MATCH($B49,'Stock Model- B 60 W'!$B$9:$B$53,0),MATCH(($B49-T$4+1),'Stock Model- B 60 W'!$C$8:$AZ$8,0)))</f>
        <v>0</v>
      </c>
      <c r="U49" s="128">
        <f ca="1">IF(ISNA(INDEX('Stock Model- B 60 W'!$C$9:$AZ$53,MATCH($B49,'Stock Model- B 60 W'!$B$9:$B$53,0),MATCH(($B49-U$4+1),'Stock Model- B 60 W'!$C$8:$AZ$8,0))),0,INDEX('Stock Model- B 60 W'!$C$9:$AZ$53,MATCH($B49,'Stock Model- B 60 W'!$B$9:$B$53,0),MATCH(($B49-U$4+1),'Stock Model- B 60 W'!$C$8:$AZ$8,0)))</f>
        <v>0</v>
      </c>
      <c r="V49" s="128">
        <f ca="1">IF(ISNA(INDEX('Stock Model- B 60 W'!$C$9:$AZ$53,MATCH($B49,'Stock Model- B 60 W'!$B$9:$B$53,0),MATCH(($B49-V$4+1),'Stock Model- B 60 W'!$C$8:$AZ$8,0))),0,INDEX('Stock Model- B 60 W'!$C$9:$AZ$53,MATCH($B49,'Stock Model- B 60 W'!$B$9:$B$53,0),MATCH(($B49-V$4+1),'Stock Model- B 60 W'!$C$8:$AZ$8,0)))</f>
        <v>0</v>
      </c>
      <c r="W49" s="128">
        <f ca="1">IF(ISNA(INDEX('Stock Model- B 60 W'!$C$9:$AZ$53,MATCH($B49,'Stock Model- B 60 W'!$B$9:$B$53,0),MATCH(($B49-W$4+1),'Stock Model- B 60 W'!$C$8:$AZ$8,0))),0,INDEX('Stock Model- B 60 W'!$C$9:$AZ$53,MATCH($B49,'Stock Model- B 60 W'!$B$9:$B$53,0),MATCH(($B49-W$4+1),'Stock Model- B 60 W'!$C$8:$AZ$8,0)))</f>
        <v>0</v>
      </c>
      <c r="X49" s="128">
        <f ca="1">IF(ISNA(INDEX('Stock Model- B 60 W'!$C$9:$AZ$53,MATCH($B49,'Stock Model- B 60 W'!$B$9:$B$53,0),MATCH(($B49-X$4+1),'Stock Model- B 60 W'!$C$8:$AZ$8,0))),0,INDEX('Stock Model- B 60 W'!$C$9:$AZ$53,MATCH($B49,'Stock Model- B 60 W'!$B$9:$B$53,0),MATCH(($B49-X$4+1),'Stock Model- B 60 W'!$C$8:$AZ$8,0)))</f>
        <v>0</v>
      </c>
      <c r="Y49" s="128">
        <f ca="1">IF(ISNA(INDEX('Stock Model- B 60 W'!$C$9:$AZ$53,MATCH($B49,'Stock Model- B 60 W'!$B$9:$B$53,0),MATCH(($B49-Y$4+1),'Stock Model- B 60 W'!$C$8:$AZ$8,0))),0,INDEX('Stock Model- B 60 W'!$C$9:$AZ$53,MATCH($B49,'Stock Model- B 60 W'!$B$9:$B$53,0),MATCH(($B49-Y$4+1),'Stock Model- B 60 W'!$C$8:$AZ$8,0)))</f>
        <v>0</v>
      </c>
      <c r="Z49" s="128">
        <f ca="1">IF(ISNA(INDEX('Stock Model- B 60 W'!$C$9:$AZ$53,MATCH($B49,'Stock Model- B 60 W'!$B$9:$B$53,0),MATCH(($B49-Z$4+1),'Stock Model- B 60 W'!$C$8:$AZ$8,0))),0,INDEX('Stock Model- B 60 W'!$C$9:$AZ$53,MATCH($B49,'Stock Model- B 60 W'!$B$9:$B$53,0),MATCH(($B49-Z$4+1),'Stock Model- B 60 W'!$C$8:$AZ$8,0)))</f>
        <v>0</v>
      </c>
      <c r="AA49" s="128">
        <f ca="1">IF(ISNA(INDEX('Stock Model- B 60 W'!$C$9:$AZ$53,MATCH($B49,'Stock Model- B 60 W'!$B$9:$B$53,0),MATCH(($B49-AA$4+1),'Stock Model- B 60 W'!$C$8:$AZ$8,0))),0,INDEX('Stock Model- B 60 W'!$C$9:$AZ$53,MATCH($B49,'Stock Model- B 60 W'!$B$9:$B$53,0),MATCH(($B49-AA$4+1),'Stock Model- B 60 W'!$C$8:$AZ$8,0)))</f>
        <v>0</v>
      </c>
      <c r="AB49" s="128">
        <f ca="1">IF(ISNA(INDEX('Stock Model- B 60 W'!$C$9:$AZ$53,MATCH($B49,'Stock Model- B 60 W'!$B$9:$B$53,0),MATCH(($B49-AB$4+1),'Stock Model- B 60 W'!$C$8:$AZ$8,0))),0,INDEX('Stock Model- B 60 W'!$C$9:$AZ$53,MATCH($B49,'Stock Model- B 60 W'!$B$9:$B$53,0),MATCH(($B49-AB$4+1),'Stock Model- B 60 W'!$C$8:$AZ$8,0)))</f>
        <v>0</v>
      </c>
      <c r="AC49" s="128">
        <f ca="1">IF(ISNA(INDEX('Stock Model- B 60 W'!$C$9:$AZ$53,MATCH($B49,'Stock Model- B 60 W'!$B$9:$B$53,0),MATCH(($B49-AC$4+1),'Stock Model- B 60 W'!$C$8:$AZ$8,0))),0,INDEX('Stock Model- B 60 W'!$C$9:$AZ$53,MATCH($B49,'Stock Model- B 60 W'!$B$9:$B$53,0),MATCH(($B49-AC$4+1),'Stock Model- B 60 W'!$C$8:$AZ$8,0)))</f>
        <v>0</v>
      </c>
      <c r="AD49" s="128">
        <f ca="1">IF(ISNA(INDEX('Stock Model- B 60 W'!$C$9:$AZ$53,MATCH($B49,'Stock Model- B 60 W'!$B$9:$B$53,0),MATCH(($B49-AD$4+1),'Stock Model- B 60 W'!$C$8:$AZ$8,0))),0,INDEX('Stock Model- B 60 W'!$C$9:$AZ$53,MATCH($B49,'Stock Model- B 60 W'!$B$9:$B$53,0),MATCH(($B49-AD$4+1),'Stock Model- B 60 W'!$C$8:$AZ$8,0)))</f>
        <v>0</v>
      </c>
      <c r="AE49" s="128">
        <f ca="1">IF(ISNA(INDEX('Stock Model- B 60 W'!$C$9:$AZ$53,MATCH($B49,'Stock Model- B 60 W'!$B$9:$B$53,0),MATCH(($B49-AE$4+1),'Stock Model- B 60 W'!$C$8:$AZ$8,0))),0,INDEX('Stock Model- B 60 W'!$C$9:$AZ$53,MATCH($B49,'Stock Model- B 60 W'!$B$9:$B$53,0),MATCH(($B49-AE$4+1),'Stock Model- B 60 W'!$C$8:$AZ$8,0)))</f>
        <v>0</v>
      </c>
      <c r="AF49" s="128">
        <f ca="1">IF(ISNA(INDEX('Stock Model- B 60 W'!$C$9:$AZ$53,MATCH($B49,'Stock Model- B 60 W'!$B$9:$B$53,0),MATCH(($B49-AF$4+1),'Stock Model- B 60 W'!$C$8:$AZ$8,0))),0,INDEX('Stock Model- B 60 W'!$C$9:$AZ$53,MATCH($B49,'Stock Model- B 60 W'!$B$9:$B$53,0),MATCH(($B49-AF$4+1),'Stock Model- B 60 W'!$C$8:$AZ$8,0)))</f>
        <v>0</v>
      </c>
      <c r="AG49" s="128">
        <f ca="1">IF(ISNA(INDEX('Stock Model- B 60 W'!$C$9:$AZ$53,MATCH($B49,'Stock Model- B 60 W'!$B$9:$B$53,0),MATCH(($B49-AG$4+1),'Stock Model- B 60 W'!$C$8:$AZ$8,0))),0,INDEX('Stock Model- B 60 W'!$C$9:$AZ$53,MATCH($B49,'Stock Model- B 60 W'!$B$9:$B$53,0),MATCH(($B49-AG$4+1),'Stock Model- B 60 W'!$C$8:$AZ$8,0)))</f>
        <v>0</v>
      </c>
      <c r="AH49" s="128">
        <f ca="1">IF(ISNA(INDEX('Stock Model- B 60 W'!$C$9:$AZ$53,MATCH($B49,'Stock Model- B 60 W'!$B$9:$B$53,0),MATCH(($B49-AH$4+1),'Stock Model- B 60 W'!$C$8:$AZ$8,0))),0,INDEX('Stock Model- B 60 W'!$C$9:$AZ$53,MATCH($B49,'Stock Model- B 60 W'!$B$9:$B$53,0),MATCH(($B49-AH$4+1),'Stock Model- B 60 W'!$C$8:$AZ$8,0)))</f>
        <v>0</v>
      </c>
      <c r="AI49" s="128">
        <f ca="1">IF(ISNA(INDEX('Stock Model- B 60 W'!$C$9:$AZ$53,MATCH($B49,'Stock Model- B 60 W'!$B$9:$B$53,0),MATCH(($B49-AI$4+1),'Stock Model- B 60 W'!$C$8:$AZ$8,0))),0,INDEX('Stock Model- B 60 W'!$C$9:$AZ$53,MATCH($B49,'Stock Model- B 60 W'!$B$9:$B$53,0),MATCH(($B49-AI$4+1),'Stock Model- B 60 W'!$C$8:$AZ$8,0)))</f>
        <v>0</v>
      </c>
      <c r="AJ49" s="128">
        <f ca="1">IF(ISNA(INDEX('Stock Model- B 60 W'!$C$9:$AZ$53,MATCH($B49,'Stock Model- B 60 W'!$B$9:$B$53,0),MATCH(($B49-AJ$4+1),'Stock Model- B 60 W'!$C$8:$AZ$8,0))),0,INDEX('Stock Model- B 60 W'!$C$9:$AZ$53,MATCH($B49,'Stock Model- B 60 W'!$B$9:$B$53,0),MATCH(($B49-AJ$4+1),'Stock Model- B 60 W'!$C$8:$AZ$8,0)))</f>
        <v>0</v>
      </c>
      <c r="AK49" s="128">
        <f ca="1">IF(ISNA(INDEX('Stock Model- B 60 W'!$C$9:$AZ$53,MATCH($B49,'Stock Model- B 60 W'!$B$9:$B$53,0),MATCH(($B49-AK$4+1),'Stock Model- B 60 W'!$C$8:$AZ$8,0))),0,INDEX('Stock Model- B 60 W'!$C$9:$AZ$53,MATCH($B49,'Stock Model- B 60 W'!$B$9:$B$53,0),MATCH(($B49-AK$4+1),'Stock Model- B 60 W'!$C$8:$AZ$8,0)))</f>
        <v>0</v>
      </c>
      <c r="AL49" s="128">
        <f ca="1">IF(ISNA(INDEX('Stock Model- B 60 W'!$C$9:$AZ$53,MATCH($B49,'Stock Model- B 60 W'!$B$9:$B$53,0),MATCH(($B49-AL$4+1),'Stock Model- B 60 W'!$C$8:$AZ$8,0))),0,INDEX('Stock Model- B 60 W'!$C$9:$AZ$53,MATCH($B49,'Stock Model- B 60 W'!$B$9:$B$53,0),MATCH(($B49-AL$4+1),'Stock Model- B 60 W'!$C$8:$AZ$8,0)))</f>
        <v>0</v>
      </c>
      <c r="AM49" s="128">
        <f ca="1">IF(ISNA(INDEX('Stock Model- B 60 W'!$C$9:$AZ$53,MATCH($B49,'Stock Model- B 60 W'!$B$9:$B$53,0),MATCH(($B49-AM$4+1),'Stock Model- B 60 W'!$C$8:$AZ$8,0))),0,INDEX('Stock Model- B 60 W'!$C$9:$AZ$53,MATCH($B49,'Stock Model- B 60 W'!$B$9:$B$53,0),MATCH(($B49-AM$4+1),'Stock Model- B 60 W'!$C$8:$AZ$8,0)))</f>
        <v>0</v>
      </c>
      <c r="AN49" s="128">
        <f ca="1">IF(ISNA(INDEX('Stock Model- B 60 W'!$C$9:$AZ$53,MATCH($B49,'Stock Model- B 60 W'!$B$9:$B$53,0),MATCH(($B49-AN$4+1),'Stock Model- B 60 W'!$C$8:$AZ$8,0))),0,INDEX('Stock Model- B 60 W'!$C$9:$AZ$53,MATCH($B49,'Stock Model- B 60 W'!$B$9:$B$53,0),MATCH(($B49-AN$4+1),'Stock Model- B 60 W'!$C$8:$AZ$8,0)))</f>
        <v>0</v>
      </c>
      <c r="AO49" s="128">
        <f ca="1">IF(ISNA(INDEX('Stock Model- B 60 W'!$C$9:$AZ$53,MATCH($B49,'Stock Model- B 60 W'!$B$9:$B$53,0),MATCH(($B49-AO$4+1),'Stock Model- B 60 W'!$C$8:$AZ$8,0))),0,INDEX('Stock Model- B 60 W'!$C$9:$AZ$53,MATCH($B49,'Stock Model- B 60 W'!$B$9:$B$53,0),MATCH(($B49-AO$4+1),'Stock Model- B 60 W'!$C$8:$AZ$8,0)))</f>
        <v>0</v>
      </c>
      <c r="AP49" s="128">
        <f ca="1">IF(ISNA(INDEX('Stock Model- B 60 W'!$C$9:$AZ$53,MATCH($B49,'Stock Model- B 60 W'!$B$9:$B$53,0),MATCH(($B49-AP$4+1),'Stock Model- B 60 W'!$C$8:$AZ$8,0))),0,INDEX('Stock Model- B 60 W'!$C$9:$AZ$53,MATCH($B49,'Stock Model- B 60 W'!$B$9:$B$53,0),MATCH(($B49-AP$4+1),'Stock Model- B 60 W'!$C$8:$AZ$8,0)))</f>
        <v>0</v>
      </c>
      <c r="AQ49" s="128">
        <f ca="1">IF(ISNA(INDEX('Stock Model- B 60 W'!$C$9:$AZ$53,MATCH($B49,'Stock Model- B 60 W'!$B$9:$B$53,0),MATCH(($B49-AQ$4+1),'Stock Model- B 60 W'!$C$8:$AZ$8,0))),0,INDEX('Stock Model- B 60 W'!$C$9:$AZ$53,MATCH($B49,'Stock Model- B 60 W'!$B$9:$B$53,0),MATCH(($B49-AQ$4+1),'Stock Model- B 60 W'!$C$8:$AZ$8,0)))</f>
        <v>0</v>
      </c>
      <c r="AR49" s="128">
        <f ca="1">IF(ISNA(INDEX('Stock Model- B 60 W'!$C$9:$AZ$53,MATCH($B49,'Stock Model- B 60 W'!$B$9:$B$53,0),MATCH(($B49-AR$4+1),'Stock Model- B 60 W'!$C$8:$AZ$8,0))),0,INDEX('Stock Model- B 60 W'!$C$9:$AZ$53,MATCH($B49,'Stock Model- B 60 W'!$B$9:$B$53,0),MATCH(($B49-AR$4+1),'Stock Model- B 60 W'!$C$8:$AZ$8,0)))</f>
        <v>2225556.4279170828</v>
      </c>
      <c r="AS49" s="128">
        <f ca="1">IF(ISNA(INDEX('Stock Model- B 60 W'!$C$9:$AZ$53,MATCH($B49,'Stock Model- B 60 W'!$B$9:$B$53,0),MATCH(($B49-AS$4+1),'Stock Model- B 60 W'!$C$8:$AZ$8,0))),0,INDEX('Stock Model- B 60 W'!$C$9:$AZ$53,MATCH($B49,'Stock Model- B 60 W'!$B$9:$B$53,0),MATCH(($B49-AS$4+1),'Stock Model- B 60 W'!$C$8:$AZ$8,0)))</f>
        <v>2242248.1011264613</v>
      </c>
      <c r="AT49" s="128">
        <f ca="1">IF(ISNA(INDEX('Stock Model- B 60 W'!$C$9:$AZ$53,MATCH($B49,'Stock Model- B 60 W'!$B$9:$B$53,0),MATCH(($B49-AT$4+1),'Stock Model- B 60 W'!$C$8:$AZ$8,0))),0,INDEX('Stock Model- B 60 W'!$C$9:$AZ$53,MATCH($B49,'Stock Model- B 60 W'!$B$9:$B$53,0),MATCH(($B49-AT$4+1),'Stock Model- B 60 W'!$C$8:$AZ$8,0)))</f>
        <v>2259064.9618849098</v>
      </c>
      <c r="AU49" s="128">
        <f ca="1">IF(ISNA(INDEX('Stock Model- B 60 W'!$C$9:$AZ$53,MATCH($B49,'Stock Model- B 60 W'!$B$9:$B$53,0),MATCH(($B49-AU$4+1),'Stock Model- B 60 W'!$C$8:$AZ$8,0))),0,INDEX('Stock Model- B 60 W'!$C$9:$AZ$53,MATCH($B49,'Stock Model- B 60 W'!$B$9:$B$53,0),MATCH(($B49-AU$4+1),'Stock Model- B 60 W'!$C$8:$AZ$8,0)))</f>
        <v>2276007.9490990466</v>
      </c>
      <c r="AV49" s="109">
        <f t="shared" ca="1" si="2"/>
        <v>9002877.4400275014</v>
      </c>
      <c r="AW49" s="109" t="str">
        <f ca="1">IF(AV49=SUM('Stock Model- B 60 W'!C53:AZ53),"OK","Error")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0.4981320049813201</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0.33084578657551861</v>
      </c>
      <c r="E56" s="81">
        <f t="shared" ca="1" si="6"/>
        <v>0.33332712997483505</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0.24720501225775707</v>
      </c>
      <c r="E57" s="81">
        <f t="shared" ca="1" si="6"/>
        <v>0.24905904984969024</v>
      </c>
      <c r="F57" s="81">
        <f t="shared" ca="1" si="6"/>
        <v>0.25092699272356295</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v>
      </c>
      <c r="E58" s="81">
        <f t="shared" ca="1" si="6"/>
        <v>0.24720501225775707</v>
      </c>
      <c r="F58" s="81">
        <f t="shared" ca="1" si="6"/>
        <v>0.24905904984969029</v>
      </c>
      <c r="G58" s="81">
        <f t="shared" ca="1" si="6"/>
        <v>0.25092699272356295</v>
      </c>
      <c r="H58" s="81">
        <f t="shared" ca="1" si="6"/>
        <v>0.25280894516898972</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v>
      </c>
      <c r="F59" s="81">
        <f t="shared" ca="1" si="6"/>
        <v>0.2472050122577571</v>
      </c>
      <c r="G59" s="81">
        <f t="shared" ca="1" si="6"/>
        <v>0.24905904984969027</v>
      </c>
      <c r="H59" s="81">
        <f t="shared" ca="1" si="6"/>
        <v>0.25092699272356295</v>
      </c>
      <c r="I59" s="81">
        <f t="shared" ca="1" si="6"/>
        <v>0.25280894516898972</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v>
      </c>
      <c r="E60" s="81">
        <f t="shared" ca="1" si="9"/>
        <v>0</v>
      </c>
      <c r="F60" s="81">
        <f t="shared" ca="1" si="9"/>
        <v>0</v>
      </c>
      <c r="G60" s="81">
        <f t="shared" ca="1" si="9"/>
        <v>0.2472050122577571</v>
      </c>
      <c r="H60" s="81">
        <f t="shared" ca="1" si="9"/>
        <v>0.24905904984969027</v>
      </c>
      <c r="I60" s="81">
        <f t="shared" ca="1" si="9"/>
        <v>0.250926992723563</v>
      </c>
      <c r="J60" s="81">
        <f t="shared" ca="1" si="9"/>
        <v>0.25280894516898977</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v>
      </c>
      <c r="H61" s="81">
        <f t="shared" ca="1" si="9"/>
        <v>0.24720501225775704</v>
      </c>
      <c r="I61" s="81">
        <f t="shared" ca="1" si="9"/>
        <v>0.24905904984969024</v>
      </c>
      <c r="J61" s="81">
        <f t="shared" ca="1" si="9"/>
        <v>0.250926992723563</v>
      </c>
      <c r="K61" s="81">
        <f t="shared" ca="1" si="9"/>
        <v>0.25280894516898966</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v>
      </c>
      <c r="E62" s="81">
        <f t="shared" ca="1" si="9"/>
        <v>0</v>
      </c>
      <c r="F62" s="81">
        <f t="shared" ca="1" si="9"/>
        <v>0</v>
      </c>
      <c r="G62" s="81">
        <f t="shared" ca="1" si="9"/>
        <v>0</v>
      </c>
      <c r="H62" s="81">
        <f t="shared" ca="1" si="9"/>
        <v>0</v>
      </c>
      <c r="I62" s="81">
        <f t="shared" ca="1" si="9"/>
        <v>0.24720501225775704</v>
      </c>
      <c r="J62" s="81">
        <f t="shared" ca="1" si="9"/>
        <v>0.24905904984969027</v>
      </c>
      <c r="K62" s="81">
        <f t="shared" ca="1" si="9"/>
        <v>0.25092699272356295</v>
      </c>
      <c r="L62" s="81">
        <f t="shared" ca="1" si="9"/>
        <v>0.25280894516898966</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v>
      </c>
      <c r="J63" s="81">
        <f t="shared" ca="1" si="9"/>
        <v>0.24720501225775712</v>
      </c>
      <c r="K63" s="81">
        <f t="shared" ca="1" si="9"/>
        <v>0.24905904984969027</v>
      </c>
      <c r="L63" s="81">
        <f t="shared" ca="1" si="9"/>
        <v>0.25092699272356295</v>
      </c>
      <c r="M63" s="81">
        <f t="shared" ca="1" si="9"/>
        <v>0.25280894516898972</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v>
      </c>
      <c r="K64" s="81">
        <f t="shared" ca="1" si="9"/>
        <v>0.24720501225775704</v>
      </c>
      <c r="L64" s="81">
        <f t="shared" ca="1" si="9"/>
        <v>0.24905904984969024</v>
      </c>
      <c r="M64" s="81">
        <f t="shared" ca="1" si="9"/>
        <v>0.25092699272356295</v>
      </c>
      <c r="N64" s="81">
        <f t="shared" ca="1" si="9"/>
        <v>0.25280894516898972</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v>
      </c>
      <c r="L65" s="81">
        <f t="shared" ca="1" si="9"/>
        <v>0.24720501225775707</v>
      </c>
      <c r="M65" s="81">
        <f t="shared" ca="1" si="9"/>
        <v>0.24905904984969029</v>
      </c>
      <c r="N65" s="81">
        <f t="shared" ca="1" si="9"/>
        <v>0.250926992723563</v>
      </c>
      <c r="O65" s="81">
        <f t="shared" ca="1" si="9"/>
        <v>0.25280894516898972</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v>
      </c>
      <c r="M66" s="81">
        <f t="shared" ca="1" si="11"/>
        <v>0.24720501225775704</v>
      </c>
      <c r="N66" s="81">
        <f t="shared" ca="1" si="11"/>
        <v>0.24905904984969027</v>
      </c>
      <c r="O66" s="81">
        <f t="shared" ca="1" si="11"/>
        <v>0.25092699272356295</v>
      </c>
      <c r="P66" s="81">
        <f t="shared" ca="1" si="11"/>
        <v>0.25280894516898966</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v>
      </c>
      <c r="N67" s="81">
        <f t="shared" ca="1" si="11"/>
        <v>0.2472050122577571</v>
      </c>
      <c r="O67" s="81">
        <f t="shared" ca="1" si="11"/>
        <v>0.24905904984969029</v>
      </c>
      <c r="P67" s="81">
        <f t="shared" ca="1" si="11"/>
        <v>0.25092699272356295</v>
      </c>
      <c r="Q67" s="81">
        <f t="shared" ca="1" si="11"/>
        <v>0.25280894516898972</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1</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v>
      </c>
      <c r="O68" s="81">
        <f t="shared" ca="1" si="11"/>
        <v>0.24720501225775704</v>
      </c>
      <c r="P68" s="81">
        <f t="shared" ca="1" si="11"/>
        <v>0.24905904984969018</v>
      </c>
      <c r="Q68" s="81">
        <f t="shared" ca="1" si="11"/>
        <v>0.25092699272356295</v>
      </c>
      <c r="R68" s="81">
        <f t="shared" ca="1" si="11"/>
        <v>0.25280894516898972</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0.99999999999999978</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v>
      </c>
      <c r="P69" s="81">
        <f t="shared" ca="1" si="11"/>
        <v>0.24720501225775704</v>
      </c>
      <c r="Q69" s="81">
        <f t="shared" ca="1" si="11"/>
        <v>0.24905904984969027</v>
      </c>
      <c r="R69" s="81">
        <f t="shared" ca="1" si="11"/>
        <v>0.250926992723563</v>
      </c>
      <c r="S69" s="81">
        <f t="shared" ca="1" si="11"/>
        <v>0.25280894516898972</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v>
      </c>
      <c r="Q70" s="81">
        <f t="shared" ca="1" si="11"/>
        <v>0.24720501225775707</v>
      </c>
      <c r="R70" s="81">
        <f t="shared" ca="1" si="11"/>
        <v>0.24905904984969032</v>
      </c>
      <c r="S70" s="81">
        <f t="shared" ca="1" si="11"/>
        <v>0.25092699272356295</v>
      </c>
      <c r="T70" s="81">
        <f t="shared" ca="1" si="11"/>
        <v>0.25280894516898972</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v>
      </c>
      <c r="R71" s="81">
        <f t="shared" ca="1" si="11"/>
        <v>0.24720501225775712</v>
      </c>
      <c r="S71" s="81">
        <f t="shared" ca="1" si="11"/>
        <v>0.24905904984969027</v>
      </c>
      <c r="T71" s="81">
        <f t="shared" ca="1" si="11"/>
        <v>0.25092699272356295</v>
      </c>
      <c r="U71" s="81">
        <f t="shared" ca="1" si="11"/>
        <v>0.25280894516898972</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v>
      </c>
      <c r="S72" s="81">
        <f t="shared" ca="1" si="13"/>
        <v>0.24720501225775704</v>
      </c>
      <c r="T72" s="81">
        <f t="shared" ca="1" si="13"/>
        <v>0.24905904984969027</v>
      </c>
      <c r="U72" s="81">
        <f t="shared" ca="1" si="13"/>
        <v>0.25092699272356295</v>
      </c>
      <c r="V72" s="81">
        <f t="shared" ca="1" si="13"/>
        <v>0.25280894516898972</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v>
      </c>
      <c r="T73" s="81">
        <f t="shared" ca="1" si="13"/>
        <v>0.24720501225775707</v>
      </c>
      <c r="U73" s="81">
        <f t="shared" ca="1" si="13"/>
        <v>0.24905904984969027</v>
      </c>
      <c r="V73" s="81">
        <f t="shared" ca="1" si="13"/>
        <v>0.25092699272356295</v>
      </c>
      <c r="W73" s="81">
        <f t="shared" ca="1" si="13"/>
        <v>0.25280894516898972</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v>
      </c>
      <c r="U74" s="81">
        <f t="shared" ca="1" si="13"/>
        <v>0.24720501225775707</v>
      </c>
      <c r="V74" s="81">
        <f t="shared" ca="1" si="13"/>
        <v>0.24905904984969027</v>
      </c>
      <c r="W74" s="81">
        <f t="shared" ca="1" si="13"/>
        <v>0.25092699272356295</v>
      </c>
      <c r="X74" s="81">
        <f t="shared" ca="1" si="13"/>
        <v>0.25280894516898972</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v>
      </c>
      <c r="V75" s="81">
        <f t="shared" ca="1" si="13"/>
        <v>0.24720501225775707</v>
      </c>
      <c r="W75" s="81">
        <f t="shared" ca="1" si="13"/>
        <v>0.24905904984969027</v>
      </c>
      <c r="X75" s="81">
        <f t="shared" ca="1" si="13"/>
        <v>0.25092699272356295</v>
      </c>
      <c r="Y75" s="81">
        <f t="shared" ca="1" si="13"/>
        <v>0.25280894516898972</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v>
      </c>
      <c r="W76" s="81">
        <f t="shared" ca="1" si="13"/>
        <v>0.24720501225775707</v>
      </c>
      <c r="X76" s="81">
        <f t="shared" ca="1" si="13"/>
        <v>0.24905904984969027</v>
      </c>
      <c r="Y76" s="81">
        <f t="shared" ca="1" si="13"/>
        <v>0.25092699272356295</v>
      </c>
      <c r="Z76" s="81">
        <f t="shared" ca="1" si="13"/>
        <v>0.25280894516898972</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v>
      </c>
      <c r="X77" s="81">
        <f t="shared" ca="1" si="13"/>
        <v>0.24720501225775707</v>
      </c>
      <c r="Y77" s="81">
        <f t="shared" ca="1" si="13"/>
        <v>0.24905904984969027</v>
      </c>
      <c r="Z77" s="81">
        <f t="shared" ca="1" si="13"/>
        <v>0.25092699272356295</v>
      </c>
      <c r="AA77" s="81">
        <f t="shared" ca="1" si="13"/>
        <v>0.25280894516898972</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v>
      </c>
      <c r="Y78" s="81">
        <f t="shared" ca="1" si="15"/>
        <v>0.24720501225775707</v>
      </c>
      <c r="Z78" s="81">
        <f t="shared" ca="1" si="15"/>
        <v>0.24905904984969027</v>
      </c>
      <c r="AA78" s="81">
        <f t="shared" ca="1" si="15"/>
        <v>0.250926992723563</v>
      </c>
      <c r="AB78" s="81">
        <f t="shared" ca="1" si="15"/>
        <v>0.25280894516898966</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v>
      </c>
      <c r="Z79" s="81">
        <f t="shared" ca="1" si="15"/>
        <v>0.2472050122577571</v>
      </c>
      <c r="AA79" s="81">
        <f t="shared" ca="1" si="15"/>
        <v>0.24905904984969029</v>
      </c>
      <c r="AB79" s="81">
        <f t="shared" ca="1" si="15"/>
        <v>0.25092699272356295</v>
      </c>
      <c r="AC79" s="81">
        <f t="shared" ca="1" si="15"/>
        <v>0.25280894516898972</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v>
      </c>
      <c r="AA80" s="81">
        <f t="shared" ca="1" si="15"/>
        <v>0.24720501225775707</v>
      </c>
      <c r="AB80" s="81">
        <f t="shared" ca="1" si="15"/>
        <v>0.24905904984969021</v>
      </c>
      <c r="AC80" s="81">
        <f t="shared" ca="1" si="15"/>
        <v>0.25092699272356295</v>
      </c>
      <c r="AD80" s="81">
        <f t="shared" ca="1" si="15"/>
        <v>0.25280894516898972</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v>
      </c>
      <c r="AB81" s="81">
        <f t="shared" ca="1" si="15"/>
        <v>0.24720501225775704</v>
      </c>
      <c r="AC81" s="81">
        <f t="shared" ca="1" si="15"/>
        <v>0.24905904984969029</v>
      </c>
      <c r="AD81" s="81">
        <f t="shared" ca="1" si="15"/>
        <v>0.250926992723563</v>
      </c>
      <c r="AE81" s="81">
        <f t="shared" ca="1" si="15"/>
        <v>0.25280894516898972</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1</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v>
      </c>
      <c r="AC82" s="81">
        <f t="shared" ca="1" si="15"/>
        <v>0.2472050122577571</v>
      </c>
      <c r="AD82" s="81">
        <f t="shared" ca="1" si="15"/>
        <v>0.24905904984969029</v>
      </c>
      <c r="AE82" s="81">
        <f t="shared" ca="1" si="15"/>
        <v>0.25092699272356295</v>
      </c>
      <c r="AF82" s="81">
        <f t="shared" ca="1" si="15"/>
        <v>0.25280894516898966</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v>
      </c>
      <c r="AD83" s="81">
        <f t="shared" ca="1" si="15"/>
        <v>0.2472050122577571</v>
      </c>
      <c r="AE83" s="81">
        <f t="shared" ca="1" si="15"/>
        <v>0.24905904984969027</v>
      </c>
      <c r="AF83" s="81">
        <f t="shared" ca="1" si="15"/>
        <v>0.25092699272356295</v>
      </c>
      <c r="AG83" s="81">
        <f t="shared" ref="AG83:AU83" ca="1" si="16">IF(AG35=0,0, AG35/$AV35)</f>
        <v>0.25280894516898972</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v>
      </c>
      <c r="AE84" s="81">
        <f t="shared" ca="1" si="17"/>
        <v>0.24720501225775707</v>
      </c>
      <c r="AF84" s="81">
        <f t="shared" ca="1" si="17"/>
        <v>0.24905904984969027</v>
      </c>
      <c r="AG84" s="81">
        <f t="shared" ca="1" si="17"/>
        <v>0.25092699272356295</v>
      </c>
      <c r="AH84" s="81">
        <f t="shared" ca="1" si="17"/>
        <v>0.25280894516898972</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v>
      </c>
      <c r="AF85" s="81">
        <f t="shared" ca="1" si="17"/>
        <v>0.24720501225775704</v>
      </c>
      <c r="AG85" s="81">
        <f t="shared" ca="1" si="17"/>
        <v>0.24905904984969024</v>
      </c>
      <c r="AH85" s="81">
        <f t="shared" ca="1" si="17"/>
        <v>0.25092699272356295</v>
      </c>
      <c r="AI85" s="81">
        <f t="shared" ca="1" si="17"/>
        <v>0.25280894516898972</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v>
      </c>
      <c r="AG86" s="81">
        <f t="shared" ca="1" si="17"/>
        <v>0.24720501225775707</v>
      </c>
      <c r="AH86" s="81">
        <f t="shared" ca="1" si="17"/>
        <v>0.24905904984969029</v>
      </c>
      <c r="AI86" s="81">
        <f t="shared" ca="1" si="17"/>
        <v>0.250926992723563</v>
      </c>
      <c r="AJ86" s="81">
        <f t="shared" ca="1" si="17"/>
        <v>0.25280894516898972</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v>
      </c>
      <c r="AH87" s="81">
        <f t="shared" ca="1" si="17"/>
        <v>0.24720501225775707</v>
      </c>
      <c r="AI87" s="81">
        <f t="shared" ca="1" si="17"/>
        <v>0.24905904984969027</v>
      </c>
      <c r="AJ87" s="81">
        <f t="shared" ca="1" si="17"/>
        <v>0.25092699272356295</v>
      </c>
      <c r="AK87" s="81">
        <f t="shared" ca="1" si="17"/>
        <v>0.25280894516898977</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v>
      </c>
      <c r="AI88" s="81">
        <f t="shared" ca="1" si="17"/>
        <v>0.24720501225775707</v>
      </c>
      <c r="AJ88" s="81">
        <f t="shared" ca="1" si="17"/>
        <v>0.24905904984969024</v>
      </c>
      <c r="AK88" s="81">
        <f t="shared" ca="1" si="17"/>
        <v>0.250926992723563</v>
      </c>
      <c r="AL88" s="81">
        <f t="shared" ca="1" si="17"/>
        <v>0.25280894516898972</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v>
      </c>
      <c r="AJ89" s="81">
        <f t="shared" ca="1" si="18"/>
        <v>0.24720501225775701</v>
      </c>
      <c r="AK89" s="81">
        <f t="shared" ca="1" si="18"/>
        <v>0.24905904984969027</v>
      </c>
      <c r="AL89" s="81">
        <f t="shared" ca="1" si="18"/>
        <v>0.25092699272356295</v>
      </c>
      <c r="AM89" s="81">
        <f t="shared" ca="1" si="18"/>
        <v>0.25280894516898966</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0.99999999999999989</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v>
      </c>
      <c r="AK90" s="81">
        <f t="shared" ca="1" si="19"/>
        <v>0.2472050122577571</v>
      </c>
      <c r="AL90" s="81">
        <f t="shared" ca="1" si="19"/>
        <v>0.24905904984969029</v>
      </c>
      <c r="AM90" s="81">
        <f t="shared" ca="1" si="19"/>
        <v>0.25092699272356295</v>
      </c>
      <c r="AN90" s="81">
        <f t="shared" ca="1" si="19"/>
        <v>0.25280894516898966</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v>
      </c>
      <c r="AL91" s="81">
        <f t="shared" ca="1" si="19"/>
        <v>0.24720501225775707</v>
      </c>
      <c r="AM91" s="81">
        <f t="shared" ca="1" si="19"/>
        <v>0.24905904984969024</v>
      </c>
      <c r="AN91" s="81">
        <f t="shared" ca="1" si="19"/>
        <v>0.25092699272356289</v>
      </c>
      <c r="AO91" s="81">
        <f t="shared" ca="1" si="19"/>
        <v>0.25280894516898972</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v>
      </c>
      <c r="AM92" s="81">
        <f t="shared" ca="1" si="19"/>
        <v>0.24720501225775704</v>
      </c>
      <c r="AN92" s="81">
        <f t="shared" ca="1" si="19"/>
        <v>0.24905904984969021</v>
      </c>
      <c r="AO92" s="81">
        <f t="shared" ca="1" si="19"/>
        <v>0.25092699272356295</v>
      </c>
      <c r="AP92" s="81">
        <f t="shared" ca="1" si="19"/>
        <v>0.25280894516898966</v>
      </c>
      <c r="AQ92" s="81">
        <f t="shared" si="19"/>
        <v>0</v>
      </c>
      <c r="AR92" s="81">
        <f t="shared" si="19"/>
        <v>0</v>
      </c>
      <c r="AS92" s="81">
        <f t="shared" si="19"/>
        <v>0</v>
      </c>
      <c r="AT92" s="81">
        <f t="shared" si="19"/>
        <v>0</v>
      </c>
      <c r="AU92" s="81">
        <f t="shared" si="19"/>
        <v>0</v>
      </c>
      <c r="AV92" s="82">
        <f t="shared" ca="1" si="7"/>
        <v>0.99999999999999978</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v>
      </c>
      <c r="AN93" s="81">
        <f t="shared" ca="1" si="19"/>
        <v>0.24720501225775704</v>
      </c>
      <c r="AO93" s="81">
        <f t="shared" ca="1" si="19"/>
        <v>0.24905904984969027</v>
      </c>
      <c r="AP93" s="81">
        <f t="shared" ca="1" si="19"/>
        <v>0.25092699272356295</v>
      </c>
      <c r="AQ93" s="81">
        <f t="shared" ca="1" si="19"/>
        <v>0.25280894516898972</v>
      </c>
      <c r="AR93" s="81">
        <f t="shared" si="19"/>
        <v>0</v>
      </c>
      <c r="AS93" s="81">
        <f t="shared" si="19"/>
        <v>0</v>
      </c>
      <c r="AT93" s="81">
        <f t="shared" si="19"/>
        <v>0</v>
      </c>
      <c r="AU93" s="81">
        <f t="shared" si="19"/>
        <v>0</v>
      </c>
      <c r="AV93" s="82">
        <f t="shared" ca="1" si="7"/>
        <v>1</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v>
      </c>
      <c r="AO94" s="81">
        <f t="shared" ca="1" si="19"/>
        <v>0.24720501225775707</v>
      </c>
      <c r="AP94" s="81">
        <f t="shared" ca="1" si="19"/>
        <v>0.24905904984969021</v>
      </c>
      <c r="AQ94" s="81">
        <f t="shared" ca="1" si="19"/>
        <v>0.25092699272356295</v>
      </c>
      <c r="AR94" s="81">
        <f t="shared" ca="1" si="19"/>
        <v>0.25280894516898966</v>
      </c>
      <c r="AS94" s="81">
        <f t="shared" si="19"/>
        <v>0</v>
      </c>
      <c r="AT94" s="81">
        <f t="shared" si="19"/>
        <v>0</v>
      </c>
      <c r="AU94" s="81">
        <f t="shared" si="19"/>
        <v>0</v>
      </c>
      <c r="AV94" s="82">
        <f t="shared" ca="1" si="7"/>
        <v>0.99999999999999989</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v>
      </c>
      <c r="AP95" s="81">
        <f t="shared" ca="1" si="20"/>
        <v>0.24720501225775704</v>
      </c>
      <c r="AQ95" s="81">
        <f t="shared" ca="1" si="20"/>
        <v>0.24905904984969027</v>
      </c>
      <c r="AR95" s="81">
        <f t="shared" ca="1" si="20"/>
        <v>0.25092699272356295</v>
      </c>
      <c r="AS95" s="81">
        <f t="shared" ca="1" si="20"/>
        <v>0.25280894516898972</v>
      </c>
      <c r="AT95" s="81">
        <f t="shared" si="20"/>
        <v>0</v>
      </c>
      <c r="AU95" s="81">
        <f t="shared" si="20"/>
        <v>0</v>
      </c>
      <c r="AV95" s="82">
        <f t="shared" ca="1" si="7"/>
        <v>1</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v>
      </c>
      <c r="AQ96" s="81">
        <f t="shared" ca="1" si="21"/>
        <v>0.24720501225775707</v>
      </c>
      <c r="AR96" s="81">
        <f t="shared" ca="1" si="21"/>
        <v>0.24905904984969027</v>
      </c>
      <c r="AS96" s="81">
        <f t="shared" ca="1" si="21"/>
        <v>0.25092699272356295</v>
      </c>
      <c r="AT96" s="81">
        <f t="shared" ca="1" si="21"/>
        <v>0.25280894516898972</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v>
      </c>
      <c r="AR97" s="81">
        <f t="shared" ca="1" si="21"/>
        <v>0.24720501225775704</v>
      </c>
      <c r="AS97" s="81">
        <f t="shared" ca="1" si="21"/>
        <v>0.24905904984969027</v>
      </c>
      <c r="AT97" s="81">
        <f t="shared" ca="1" si="21"/>
        <v>0.25092699272356295</v>
      </c>
      <c r="AU97" s="81">
        <f t="shared" ca="1" si="21"/>
        <v>0.25280894516898966</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SUMPRODUCT(UEC!$E$63:$AV$63,'Installed UEC-B 60 W'!D53:AU53)</f>
        <v>0</v>
      </c>
      <c r="D101" s="128">
        <f>SUMPRODUCT(UEC!$E$77:$AV$77,'Installed UEC-B 60 W'!D53:AU53)</f>
        <v>0</v>
      </c>
    </row>
    <row r="102" spans="2:48">
      <c r="B102" s="109">
        <f t="shared" ref="B102:B145" si="22">B54</f>
        <v>1991</v>
      </c>
      <c r="C102" s="128">
        <f ca="1">SUMPRODUCT(UEC!$E$63:$AV$63,'Installed UEC-B 60 W'!D54:AU54)</f>
        <v>23.904600000000002</v>
      </c>
      <c r="D102" s="128">
        <f ca="1">SUMPRODUCT(UEC!$E$77:$AV$77,'Installed UEC-B 60 W'!D54:AU54)</f>
        <v>23.904600000000002</v>
      </c>
    </row>
    <row r="103" spans="2:48">
      <c r="B103" s="109">
        <f t="shared" si="22"/>
        <v>1992</v>
      </c>
      <c r="C103" s="128">
        <f ca="1">SUMPRODUCT(UEC!$E$63:$AV$63,'Installed UEC-B 60 W'!D55:AU55)</f>
        <v>23.904600000000002</v>
      </c>
      <c r="D103" s="128">
        <f ca="1">SUMPRODUCT(UEC!$E$77:$AV$77,'Installed UEC-B 60 W'!D55:AU55)</f>
        <v>23.904600000000002</v>
      </c>
    </row>
    <row r="104" spans="2:48">
      <c r="B104" s="109">
        <f t="shared" si="22"/>
        <v>1993</v>
      </c>
      <c r="C104" s="128">
        <f ca="1">SUMPRODUCT(UEC!$E$63:$AV$63,'Installed UEC-B 60 W'!D56:AU56)</f>
        <v>23.904600000000002</v>
      </c>
      <c r="D104" s="128">
        <f ca="1">SUMPRODUCT(UEC!$E$77:$AV$77,'Installed UEC-B 60 W'!D56:AU56)</f>
        <v>23.904600000000002</v>
      </c>
    </row>
    <row r="105" spans="2:48">
      <c r="B105" s="109">
        <f t="shared" si="22"/>
        <v>1994</v>
      </c>
      <c r="C105" s="128">
        <f ca="1">SUMPRODUCT(UEC!$E$63:$AV$63,'Installed UEC-B 60 W'!D57:AU57)</f>
        <v>23.904600000000002</v>
      </c>
      <c r="D105" s="128">
        <f ca="1">SUMPRODUCT(UEC!$E$77:$AV$77,'Installed UEC-B 60 W'!D57:AU57)</f>
        <v>23.904600000000002</v>
      </c>
    </row>
    <row r="106" spans="2:48">
      <c r="B106" s="109">
        <f t="shared" si="22"/>
        <v>1995</v>
      </c>
      <c r="C106" s="128">
        <f ca="1">SUMPRODUCT(UEC!$E$63:$AV$63,'Installed UEC-B 60 W'!D58:AU58)</f>
        <v>23.904600000000002</v>
      </c>
      <c r="D106" s="128">
        <f ca="1">SUMPRODUCT(UEC!$E$77:$AV$77,'Installed UEC-B 60 W'!D58:AU58)</f>
        <v>23.904600000000002</v>
      </c>
    </row>
    <row r="107" spans="2:48">
      <c r="B107" s="109">
        <f t="shared" si="22"/>
        <v>1996</v>
      </c>
      <c r="C107" s="128">
        <f ca="1">SUMPRODUCT(UEC!$E$63:$AV$63,'Installed UEC-B 60 W'!D59:AU59)</f>
        <v>23.904600000000002</v>
      </c>
      <c r="D107" s="128">
        <f ca="1">SUMPRODUCT(UEC!$E$77:$AV$77,'Installed UEC-B 60 W'!D59:AU59)</f>
        <v>23.904600000000002</v>
      </c>
    </row>
    <row r="108" spans="2:48">
      <c r="B108" s="109">
        <f t="shared" si="22"/>
        <v>1997</v>
      </c>
      <c r="C108" s="128">
        <f ca="1">SUMPRODUCT(UEC!$E$63:$AV$63,'Installed UEC-B 60 W'!D60:AU60)</f>
        <v>23.904600000000006</v>
      </c>
      <c r="D108" s="128">
        <f ca="1">SUMPRODUCT(UEC!$E$77:$AV$77,'Installed UEC-B 60 W'!D60:AU60)</f>
        <v>23.904600000000006</v>
      </c>
    </row>
    <row r="109" spans="2:48">
      <c r="B109" s="109">
        <f t="shared" si="22"/>
        <v>1998</v>
      </c>
      <c r="C109" s="128">
        <f ca="1">SUMPRODUCT(UEC!$E$63:$AV$63,'Installed UEC-B 60 W'!D61:AU61)</f>
        <v>23.904600000000002</v>
      </c>
      <c r="D109" s="128">
        <f ca="1">SUMPRODUCT(UEC!$E$77:$AV$77,'Installed UEC-B 60 W'!D61:AU61)</f>
        <v>23.904600000000002</v>
      </c>
    </row>
    <row r="110" spans="2:48">
      <c r="B110" s="109">
        <f t="shared" si="22"/>
        <v>1999</v>
      </c>
      <c r="C110" s="128">
        <f ca="1">SUMPRODUCT(UEC!$E$63:$AV$63,'Installed UEC-B 60 W'!D62:AU62)</f>
        <v>23.904600000000002</v>
      </c>
      <c r="D110" s="128">
        <f ca="1">SUMPRODUCT(UEC!$E$77:$AV$77,'Installed UEC-B 60 W'!D62:AU62)</f>
        <v>23.904600000000002</v>
      </c>
    </row>
    <row r="111" spans="2:48">
      <c r="B111" s="109">
        <f t="shared" si="22"/>
        <v>2000</v>
      </c>
      <c r="C111" s="128">
        <f ca="1">SUMPRODUCT(UEC!$E$63:$AV$63,'Installed UEC-B 60 W'!D63:AU63)</f>
        <v>23.904600000000002</v>
      </c>
      <c r="D111" s="128">
        <f ca="1">SUMPRODUCT(UEC!$E$77:$AV$77,'Installed UEC-B 60 W'!D63:AU63)</f>
        <v>23.904600000000002</v>
      </c>
    </row>
    <row r="112" spans="2:48">
      <c r="B112" s="109">
        <f t="shared" si="22"/>
        <v>2001</v>
      </c>
      <c r="C112" s="128">
        <f ca="1">SUMPRODUCT(UEC!$E$63:$AV$63,'Installed UEC-B 60 W'!D64:AU64)</f>
        <v>23.904600000000002</v>
      </c>
      <c r="D112" s="128">
        <f ca="1">SUMPRODUCT(UEC!$E$77:$AV$77,'Installed UEC-B 60 W'!D64:AU64)</f>
        <v>23.904600000000002</v>
      </c>
    </row>
    <row r="113" spans="2:4">
      <c r="B113" s="109">
        <f t="shared" si="22"/>
        <v>2002</v>
      </c>
      <c r="C113" s="128">
        <f ca="1">SUMPRODUCT(UEC!$E$63:$AV$63,'Installed UEC-B 60 W'!D65:AU65)</f>
        <v>23.904600000000006</v>
      </c>
      <c r="D113" s="128">
        <f ca="1">SUMPRODUCT(UEC!$E$77:$AV$77,'Installed UEC-B 60 W'!D65:AU65)</f>
        <v>23.904600000000006</v>
      </c>
    </row>
    <row r="114" spans="2:4">
      <c r="B114" s="109">
        <f t="shared" si="22"/>
        <v>2003</v>
      </c>
      <c r="C114" s="128">
        <f ca="1">SUMPRODUCT(UEC!$E$63:$AV$63,'Installed UEC-B 60 W'!D66:AU66)</f>
        <v>23.904600000000002</v>
      </c>
      <c r="D114" s="128">
        <f ca="1">SUMPRODUCT(UEC!$E$77:$AV$77,'Installed UEC-B 60 W'!D66:AU66)</f>
        <v>23.904600000000002</v>
      </c>
    </row>
    <row r="115" spans="2:4">
      <c r="B115" s="109">
        <f t="shared" si="22"/>
        <v>2004</v>
      </c>
      <c r="C115" s="128">
        <f ca="1">SUMPRODUCT(UEC!$E$63:$AV$63,'Installed UEC-B 60 W'!D67:AU67)</f>
        <v>23.904600000000002</v>
      </c>
      <c r="D115" s="128">
        <f ca="1">SUMPRODUCT(UEC!$E$77:$AV$77,'Installed UEC-B 60 W'!D67:AU67)</f>
        <v>23.904600000000002</v>
      </c>
    </row>
    <row r="116" spans="2:4">
      <c r="B116" s="109">
        <f t="shared" si="22"/>
        <v>2005</v>
      </c>
      <c r="C116" s="128">
        <f ca="1">SUMPRODUCT(UEC!$E$63:$AV$63,'Installed UEC-B 60 W'!D68:AU68)</f>
        <v>23.904600000000002</v>
      </c>
      <c r="D116" s="128">
        <f ca="1">SUMPRODUCT(UEC!$E$77:$AV$77,'Installed UEC-B 60 W'!D68:AU68)</f>
        <v>23.904600000000002</v>
      </c>
    </row>
    <row r="117" spans="2:4">
      <c r="B117" s="109">
        <f t="shared" si="22"/>
        <v>2006</v>
      </c>
      <c r="C117" s="128">
        <f ca="1">SUMPRODUCT(UEC!$E$63:$AV$63,'Installed UEC-B 60 W'!D69:AU69)</f>
        <v>23.904600000000002</v>
      </c>
      <c r="D117" s="128">
        <f ca="1">SUMPRODUCT(UEC!$E$77:$AV$77,'Installed UEC-B 60 W'!D69:AU69)</f>
        <v>23.904600000000002</v>
      </c>
    </row>
    <row r="118" spans="2:4">
      <c r="B118" s="109">
        <f t="shared" si="22"/>
        <v>2007</v>
      </c>
      <c r="C118" s="128">
        <f ca="1">SUMPRODUCT(UEC!$E$63:$AV$63,'Installed UEC-B 60 W'!D70:AU70)</f>
        <v>23.904600000000002</v>
      </c>
      <c r="D118" s="128">
        <f ca="1">SUMPRODUCT(UEC!$E$77:$AV$77,'Installed UEC-B 60 W'!D70:AU70)</f>
        <v>23.904600000000002</v>
      </c>
    </row>
    <row r="119" spans="2:4">
      <c r="B119" s="109">
        <f t="shared" si="22"/>
        <v>2008</v>
      </c>
      <c r="C119" s="128">
        <f ca="1">SUMPRODUCT(UEC!$E$63:$AV$63,'Installed UEC-B 60 W'!D71:AU71)</f>
        <v>23.904600000000002</v>
      </c>
      <c r="D119" s="128">
        <f ca="1">SUMPRODUCT(UEC!$E$77:$AV$77,'Installed UEC-B 60 W'!D71:AU71)</f>
        <v>23.904600000000002</v>
      </c>
    </row>
    <row r="120" spans="2:4">
      <c r="B120" s="109">
        <f t="shared" si="22"/>
        <v>2009</v>
      </c>
      <c r="C120" s="128">
        <f ca="1">SUMPRODUCT(UEC!$E$63:$AV$63,'Installed UEC-B 60 W'!D72:AU72)</f>
        <v>23.904600000000002</v>
      </c>
      <c r="D120" s="128">
        <f ca="1">SUMPRODUCT(UEC!$E$77:$AV$77,'Installed UEC-B 60 W'!D72:AU72)</f>
        <v>23.904600000000002</v>
      </c>
    </row>
    <row r="121" spans="2:4">
      <c r="B121" s="109">
        <f t="shared" si="22"/>
        <v>2010</v>
      </c>
      <c r="C121" s="128">
        <f ca="1">SUMPRODUCT(UEC!$E$63:$AV$63,'Installed UEC-B 60 W'!D73:AU73)</f>
        <v>23.904600000000002</v>
      </c>
      <c r="D121" s="128">
        <f ca="1">SUMPRODUCT(UEC!$E$77:$AV$77,'Installed UEC-B 60 W'!D73:AU73)</f>
        <v>23.904600000000002</v>
      </c>
    </row>
    <row r="122" spans="2:4">
      <c r="B122" s="109">
        <f t="shared" si="22"/>
        <v>2011</v>
      </c>
      <c r="C122" s="128">
        <f ca="1">SUMPRODUCT(UEC!$E$63:$AV$63,'Installed UEC-B 60 W'!D74:AU74)</f>
        <v>23.904600000000002</v>
      </c>
      <c r="D122" s="128">
        <f ca="1">SUMPRODUCT(UEC!$E$77:$AV$77,'Installed UEC-B 60 W'!D74:AU74)</f>
        <v>23.904600000000002</v>
      </c>
    </row>
    <row r="123" spans="2:4">
      <c r="B123" s="109">
        <f t="shared" si="22"/>
        <v>2012</v>
      </c>
      <c r="C123" s="128">
        <f ca="1">SUMPRODUCT(UEC!$E$63:$AV$63,'Installed UEC-B 60 W'!D75:AU75)</f>
        <v>23.904600000000002</v>
      </c>
      <c r="D123" s="128">
        <f ca="1">SUMPRODUCT(UEC!$E$77:$AV$77,'Installed UEC-B 60 W'!D75:AU75)</f>
        <v>23.904600000000002</v>
      </c>
    </row>
    <row r="124" spans="2:4">
      <c r="B124" s="109">
        <f t="shared" si="22"/>
        <v>2013</v>
      </c>
      <c r="C124" s="128">
        <f ca="1">SUMPRODUCT(UEC!$E$63:$AV$63,'Installed UEC-B 60 W'!D76:AU76)</f>
        <v>23.904600000000002</v>
      </c>
      <c r="D124" s="128">
        <f ca="1">SUMPRODUCT(UEC!$E$77:$AV$77,'Installed UEC-B 60 W'!D76:AU76)</f>
        <v>23.904600000000002</v>
      </c>
    </row>
    <row r="125" spans="2:4">
      <c r="B125" s="109">
        <f t="shared" si="22"/>
        <v>2014</v>
      </c>
      <c r="C125" s="128">
        <f ca="1">SUMPRODUCT(UEC!$E$63:$AV$63,'Installed UEC-B 60 W'!D77:AU77)</f>
        <v>23.904600000000002</v>
      </c>
      <c r="D125" s="128">
        <f ca="1">SUMPRODUCT(UEC!$E$77:$AV$77,'Installed UEC-B 60 W'!D77:AU77)</f>
        <v>23.904600000000002</v>
      </c>
    </row>
    <row r="126" spans="2:4">
      <c r="B126" s="109">
        <f t="shared" si="22"/>
        <v>2015</v>
      </c>
      <c r="C126" s="128">
        <f ca="1">SUMPRODUCT(UEC!$E$63:$AV$63,'Installed UEC-B 60 W'!D78:AU78)</f>
        <v>23.904600000000002</v>
      </c>
      <c r="D126" s="128">
        <f ca="1">SUMPRODUCT(UEC!$E$77:$AV$77,'Installed UEC-B 60 W'!D78:AU78)</f>
        <v>23.904600000000002</v>
      </c>
    </row>
    <row r="127" spans="2:4">
      <c r="B127" s="109">
        <f t="shared" si="22"/>
        <v>2016</v>
      </c>
      <c r="C127" s="128">
        <f ca="1">SUMPRODUCT(UEC!$E$63:$AV$63,'Installed UEC-B 60 W'!D79:AU79)</f>
        <v>23.904600000000002</v>
      </c>
      <c r="D127" s="128">
        <f ca="1">SUMPRODUCT(UEC!$E$77:$AV$77,'Installed UEC-B 60 W'!D79:AU79)</f>
        <v>23.904600000000002</v>
      </c>
    </row>
    <row r="128" spans="2:4">
      <c r="B128" s="109">
        <f t="shared" si="22"/>
        <v>2017</v>
      </c>
      <c r="C128" s="128">
        <f ca="1">SUMPRODUCT(UEC!$E$63:$AV$63,'Installed UEC-B 60 W'!D80:AU80)</f>
        <v>23.904600000000002</v>
      </c>
      <c r="D128" s="128">
        <f ca="1">SUMPRODUCT(UEC!$E$77:$AV$77,'Installed UEC-B 60 W'!D80:AU80)</f>
        <v>23.904600000000002</v>
      </c>
    </row>
    <row r="129" spans="2:4">
      <c r="B129" s="109">
        <f t="shared" si="22"/>
        <v>2018</v>
      </c>
      <c r="C129" s="128">
        <f ca="1">SUMPRODUCT(UEC!$E$63:$AV$63,'Installed UEC-B 60 W'!D81:AU81)</f>
        <v>23.904600000000002</v>
      </c>
      <c r="D129" s="128">
        <f ca="1">SUMPRODUCT(UEC!$E$77:$AV$77,'Installed UEC-B 60 W'!D81:AU81)</f>
        <v>23.904600000000002</v>
      </c>
    </row>
    <row r="130" spans="2:4">
      <c r="B130" s="109">
        <f t="shared" si="22"/>
        <v>2019</v>
      </c>
      <c r="C130" s="128">
        <f ca="1">SUMPRODUCT(UEC!$E$63:$AV$63,'Installed UEC-B 60 W'!D82:AU82)</f>
        <v>23.904600000000002</v>
      </c>
      <c r="D130" s="128">
        <f ca="1">SUMPRODUCT(UEC!$E$77:$AV$77,'Installed UEC-B 60 W'!D82:AU82)</f>
        <v>23.904600000000002</v>
      </c>
    </row>
    <row r="131" spans="2:4">
      <c r="B131" s="109">
        <f t="shared" si="22"/>
        <v>2020</v>
      </c>
      <c r="C131" s="128">
        <f ca="1">SUMPRODUCT(UEC!$E$63:$AV$63,'Installed UEC-B 60 W'!D83:AU83)</f>
        <v>23.904600000000002</v>
      </c>
      <c r="D131" s="128">
        <f ca="1">SUMPRODUCT(UEC!$E$77:$AV$77,'Installed UEC-B 60 W'!D83:AU83)</f>
        <v>23.904600000000002</v>
      </c>
    </row>
    <row r="132" spans="2:4">
      <c r="B132" s="109">
        <f t="shared" si="22"/>
        <v>2021</v>
      </c>
      <c r="C132" s="128">
        <f ca="1">SUMPRODUCT(UEC!$E$63:$AV$63,'Installed UEC-B 60 W'!D84:AU84)</f>
        <v>23.904600000000002</v>
      </c>
      <c r="D132" s="128">
        <f ca="1">SUMPRODUCT(UEC!$E$77:$AV$77,'Installed UEC-B 60 W'!D84:AU84)</f>
        <v>23.904600000000002</v>
      </c>
    </row>
    <row r="133" spans="2:4">
      <c r="B133" s="109">
        <f t="shared" si="22"/>
        <v>2022</v>
      </c>
      <c r="C133" s="128">
        <f ca="1">SUMPRODUCT(UEC!$E$63:$AV$63,'Installed UEC-B 60 W'!D85:AU85)</f>
        <v>23.904600000000002</v>
      </c>
      <c r="D133" s="128">
        <f ca="1">SUMPRODUCT(UEC!$E$77:$AV$77,'Installed UEC-B 60 W'!D85:AU85)</f>
        <v>23.904600000000002</v>
      </c>
    </row>
    <row r="134" spans="2:4">
      <c r="B134" s="109">
        <f t="shared" si="22"/>
        <v>2023</v>
      </c>
      <c r="C134" s="128">
        <f ca="1">SUMPRODUCT(UEC!$E$63:$AV$63,'Installed UEC-B 60 W'!D86:AU86)</f>
        <v>23.904600000000006</v>
      </c>
      <c r="D134" s="128">
        <f ca="1">SUMPRODUCT(UEC!$E$77:$AV$77,'Installed UEC-B 60 W'!D86:AU86)</f>
        <v>23.904600000000006</v>
      </c>
    </row>
    <row r="135" spans="2:4">
      <c r="B135" s="109">
        <f t="shared" si="22"/>
        <v>2024</v>
      </c>
      <c r="C135" s="128">
        <f ca="1">SUMPRODUCT(UEC!$E$63:$AV$63,'Installed UEC-B 60 W'!D87:AU87)</f>
        <v>23.904600000000002</v>
      </c>
      <c r="D135" s="128">
        <f ca="1">SUMPRODUCT(UEC!$E$77:$AV$77,'Installed UEC-B 60 W'!D87:AU87)</f>
        <v>23.904600000000002</v>
      </c>
    </row>
    <row r="136" spans="2:4">
      <c r="B136" s="109">
        <f t="shared" si="22"/>
        <v>2025</v>
      </c>
      <c r="C136" s="128">
        <f ca="1">SUMPRODUCT(UEC!$E$63:$AV$63,'Installed UEC-B 60 W'!D88:AU88)</f>
        <v>23.904600000000002</v>
      </c>
      <c r="D136" s="128">
        <f ca="1">SUMPRODUCT(UEC!$E$77:$AV$77,'Installed UEC-B 60 W'!D88:AU88)</f>
        <v>23.904600000000002</v>
      </c>
    </row>
    <row r="137" spans="2:4">
      <c r="B137" s="109">
        <f t="shared" si="22"/>
        <v>2026</v>
      </c>
      <c r="C137" s="128">
        <f ca="1">SUMPRODUCT(UEC!$E$63:$AV$63,'Installed UEC-B 60 W'!D89:AU89)</f>
        <v>23.904600000000002</v>
      </c>
      <c r="D137" s="128">
        <f ca="1">SUMPRODUCT(UEC!$E$77:$AV$77,'Installed UEC-B 60 W'!D89:AU89)</f>
        <v>23.904600000000002</v>
      </c>
    </row>
    <row r="138" spans="2:4">
      <c r="B138" s="109">
        <f t="shared" si="22"/>
        <v>2027</v>
      </c>
      <c r="C138" s="128">
        <f ca="1">SUMPRODUCT(UEC!$E$63:$AV$63,'Installed UEC-B 60 W'!D90:AU90)</f>
        <v>23.904600000000002</v>
      </c>
      <c r="D138" s="128">
        <f ca="1">SUMPRODUCT(UEC!$E$77:$AV$77,'Installed UEC-B 60 W'!D90:AU90)</f>
        <v>23.904600000000002</v>
      </c>
    </row>
    <row r="139" spans="2:4">
      <c r="B139" s="109">
        <f t="shared" si="22"/>
        <v>2028</v>
      </c>
      <c r="C139" s="128">
        <f ca="1">SUMPRODUCT(UEC!$E$63:$AV$63,'Installed UEC-B 60 W'!D91:AU91)</f>
        <v>23.904600000000002</v>
      </c>
      <c r="D139" s="128">
        <f ca="1">SUMPRODUCT(UEC!$E$77:$AV$77,'Installed UEC-B 60 W'!D91:AU91)</f>
        <v>23.904600000000002</v>
      </c>
    </row>
    <row r="140" spans="2:4">
      <c r="B140" s="109">
        <f t="shared" si="22"/>
        <v>2029</v>
      </c>
      <c r="C140" s="128">
        <f ca="1">SUMPRODUCT(UEC!$E$63:$AV$63,'Installed UEC-B 60 W'!D92:AU92)</f>
        <v>23.904600000000002</v>
      </c>
      <c r="D140" s="128">
        <f ca="1">SUMPRODUCT(UEC!$E$77:$AV$77,'Installed UEC-B 60 W'!D92:AU92)</f>
        <v>23.904600000000002</v>
      </c>
    </row>
    <row r="141" spans="2:4">
      <c r="B141" s="109">
        <f t="shared" si="22"/>
        <v>2030</v>
      </c>
      <c r="C141" s="128">
        <f ca="1">SUMPRODUCT(UEC!$E$63:$AV$63,'Installed UEC-B 60 W'!D93:AU93)</f>
        <v>23.904600000000002</v>
      </c>
      <c r="D141" s="128">
        <f ca="1">SUMPRODUCT(UEC!$E$77:$AV$77,'Installed UEC-B 60 W'!D93:AU93)</f>
        <v>23.904600000000002</v>
      </c>
    </row>
    <row r="142" spans="2:4">
      <c r="B142" s="109">
        <f t="shared" si="22"/>
        <v>2031</v>
      </c>
      <c r="C142" s="128">
        <f ca="1">SUMPRODUCT(UEC!$E$63:$AV$63,'Installed UEC-B 60 W'!D94:AU94)</f>
        <v>23.904600000000002</v>
      </c>
      <c r="D142" s="128">
        <f ca="1">SUMPRODUCT(UEC!$E$77:$AV$77,'Installed UEC-B 60 W'!D94:AU94)</f>
        <v>23.904600000000002</v>
      </c>
    </row>
    <row r="143" spans="2:4">
      <c r="B143" s="109">
        <f t="shared" si="22"/>
        <v>2032</v>
      </c>
      <c r="C143" s="128">
        <f ca="1">SUMPRODUCT(UEC!$E$63:$AV$63,'Installed UEC-B 60 W'!D95:AU95)</f>
        <v>23.904600000000002</v>
      </c>
      <c r="D143" s="128">
        <f ca="1">SUMPRODUCT(UEC!$E$77:$AV$77,'Installed UEC-B 60 W'!D95:AU95)</f>
        <v>23.904600000000002</v>
      </c>
    </row>
    <row r="144" spans="2:4">
      <c r="B144" s="109">
        <f t="shared" si="22"/>
        <v>2033</v>
      </c>
      <c r="C144" s="128">
        <f ca="1">SUMPRODUCT(UEC!$E$63:$AV$63,'Installed UEC-B 60 W'!D96:AU96)</f>
        <v>23.904600000000002</v>
      </c>
      <c r="D144" s="128">
        <f ca="1">SUMPRODUCT(UEC!$E$77:$AV$77,'Installed UEC-B 60 W'!D96:AU96)</f>
        <v>23.904600000000002</v>
      </c>
    </row>
    <row r="145" spans="2:4">
      <c r="B145" s="109">
        <f t="shared" si="22"/>
        <v>2034</v>
      </c>
      <c r="C145" s="128">
        <f ca="1">SUMPRODUCT(UEC!$E$63:$AV$63,'Installed UEC-B 60 W'!D97:AU97)</f>
        <v>23.904600000000002</v>
      </c>
      <c r="D145" s="128">
        <f ca="1">SUMPRODUCT(UEC!$E$77:$AV$77,'Installed UEC-B 60 W'!D97:AU97)</f>
        <v>23.904600000000002</v>
      </c>
    </row>
  </sheetData>
  <mergeCells count="2">
    <mergeCell ref="C3:AU3"/>
    <mergeCell ref="A5:A4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B 120 W'!B9</f>
        <v>1990</v>
      </c>
      <c r="C5" s="128">
        <f ca="1">IF(ISNA(INDEX('Stock Model- B 120 W'!$C$9:$AZ$53,MATCH($B5,'Stock Model- B 120 W'!$B$9:$B$53,0),MATCH(($B5-C$4+1),'Stock Model- B 120 W'!$C$8:$AZ$8,0))),0,INDEX('Stock Model- B 120 W'!$C$9:$AZ$53,MATCH($B5,'Stock Model- B 120 W'!$B$9:$B$53,0),MATCH(($B5-C$4+1),'Stock Model- B 120 W'!$C$8:$AZ$8,0)))</f>
        <v>0</v>
      </c>
      <c r="D5" s="128">
        <f>IF(ISNA(INDEX('Stock Model- B 120 W'!$C$9:$AZ$53,MATCH($B5,'Stock Model- B 120 W'!$B$9:$B$53,0),MATCH(($B5-D$4+1),'Stock Model- B 120 W'!$C$8:$AZ$8,0))),0,INDEX('Stock Model- B 120 W'!$C$9:$AZ$53,MATCH($B5,'Stock Model- B 120 W'!$B$9:$B$53,0),MATCH(($B5-D$4+1),'Stock Model- B 120 W'!$C$8:$AZ$8,0)))</f>
        <v>0</v>
      </c>
      <c r="E5" s="128">
        <f>IF(ISNA(INDEX('Stock Model- B 120 W'!$C$9:$AZ$53,MATCH($B5,'Stock Model- B 120 W'!$B$9:$B$53,0),MATCH(($B5-E$4+1),'Stock Model- B 120 W'!$C$8:$AZ$8,0))),0,INDEX('Stock Model- B 120 W'!$C$9:$AZ$53,MATCH($B5,'Stock Model- B 120 W'!$B$9:$B$53,0),MATCH(($B5-E$4+1),'Stock Model- B 120 W'!$C$8:$AZ$8,0)))</f>
        <v>0</v>
      </c>
      <c r="F5" s="128">
        <f>IF(ISNA(INDEX('Stock Model- B 120 W'!$C$9:$AZ$53,MATCH($B5,'Stock Model- B 120 W'!$B$9:$B$53,0),MATCH(($B5-F$4+1),'Stock Model- B 120 W'!$C$8:$AZ$8,0))),0,INDEX('Stock Model- B 120 W'!$C$9:$AZ$53,MATCH($B5,'Stock Model- B 120 W'!$B$9:$B$53,0),MATCH(($B5-F$4+1),'Stock Model- B 120 W'!$C$8:$AZ$8,0)))</f>
        <v>0</v>
      </c>
      <c r="G5" s="128">
        <f>IF(ISNA(INDEX('Stock Model- B 120 W'!$C$9:$AZ$53,MATCH($B5,'Stock Model- B 120 W'!$B$9:$B$53,0),MATCH(($B5-G$4+1),'Stock Model- B 120 W'!$C$8:$AZ$8,0))),0,INDEX('Stock Model- B 120 W'!$C$9:$AZ$53,MATCH($B5,'Stock Model- B 120 W'!$B$9:$B$53,0),MATCH(($B5-G$4+1),'Stock Model- B 120 W'!$C$8:$AZ$8,0)))</f>
        <v>0</v>
      </c>
      <c r="H5" s="128">
        <f>IF(ISNA(INDEX('Stock Model- B 120 W'!$C$9:$AZ$53,MATCH($B5,'Stock Model- B 120 W'!$B$9:$B$53,0),MATCH(($B5-H$4+1),'Stock Model- B 120 W'!$C$8:$AZ$8,0))),0,INDEX('Stock Model- B 120 W'!$C$9:$AZ$53,MATCH($B5,'Stock Model- B 120 W'!$B$9:$B$53,0),MATCH(($B5-H$4+1),'Stock Model- B 120 W'!$C$8:$AZ$8,0)))</f>
        <v>0</v>
      </c>
      <c r="I5" s="128">
        <f>IF(ISNA(INDEX('Stock Model- B 120 W'!$C$9:$AZ$53,MATCH($B5,'Stock Model- B 120 W'!$B$9:$B$53,0),MATCH(($B5-I$4+1),'Stock Model- B 120 W'!$C$8:$AZ$8,0))),0,INDEX('Stock Model- B 120 W'!$C$9:$AZ$53,MATCH($B5,'Stock Model- B 120 W'!$B$9:$B$53,0),MATCH(($B5-I$4+1),'Stock Model- B 120 W'!$C$8:$AZ$8,0)))</f>
        <v>0</v>
      </c>
      <c r="J5" s="128">
        <f>IF(ISNA(INDEX('Stock Model- B 120 W'!$C$9:$AZ$53,MATCH($B5,'Stock Model- B 120 W'!$B$9:$B$53,0),MATCH(($B5-J$4+1),'Stock Model- B 120 W'!$C$8:$AZ$8,0))),0,INDEX('Stock Model- B 120 W'!$C$9:$AZ$53,MATCH($B5,'Stock Model- B 120 W'!$B$9:$B$53,0),MATCH(($B5-J$4+1),'Stock Model- B 120 W'!$C$8:$AZ$8,0)))</f>
        <v>0</v>
      </c>
      <c r="K5" s="128">
        <f>IF(ISNA(INDEX('Stock Model- B 120 W'!$C$9:$AZ$53,MATCH($B5,'Stock Model- B 120 W'!$B$9:$B$53,0),MATCH(($B5-K$4+1),'Stock Model- B 120 W'!$C$8:$AZ$8,0))),0,INDEX('Stock Model- B 120 W'!$C$9:$AZ$53,MATCH($B5,'Stock Model- B 120 W'!$B$9:$B$53,0),MATCH(($B5-K$4+1),'Stock Model- B 120 W'!$C$8:$AZ$8,0)))</f>
        <v>0</v>
      </c>
      <c r="L5" s="128">
        <f>IF(ISNA(INDEX('Stock Model- B 120 W'!$C$9:$AZ$53,MATCH($B5,'Stock Model- B 120 W'!$B$9:$B$53,0),MATCH(($B5-L$4+1),'Stock Model- B 120 W'!$C$8:$AZ$8,0))),0,INDEX('Stock Model- B 120 W'!$C$9:$AZ$53,MATCH($B5,'Stock Model- B 120 W'!$B$9:$B$53,0),MATCH(($B5-L$4+1),'Stock Model- B 120 W'!$C$8:$AZ$8,0)))</f>
        <v>0</v>
      </c>
      <c r="M5" s="128">
        <f>IF(ISNA(INDEX('Stock Model- B 120 W'!$C$9:$AZ$53,MATCH($B5,'Stock Model- B 120 W'!$B$9:$B$53,0),MATCH(($B5-M$4+1),'Stock Model- B 120 W'!$C$8:$AZ$8,0))),0,INDEX('Stock Model- B 120 W'!$C$9:$AZ$53,MATCH($B5,'Stock Model- B 120 W'!$B$9:$B$53,0),MATCH(($B5-M$4+1),'Stock Model- B 120 W'!$C$8:$AZ$8,0)))</f>
        <v>0</v>
      </c>
      <c r="N5" s="128">
        <f>IF(ISNA(INDEX('Stock Model- B 120 W'!$C$9:$AZ$53,MATCH($B5,'Stock Model- B 120 W'!$B$9:$B$53,0),MATCH(($B5-N$4+1),'Stock Model- B 120 W'!$C$8:$AZ$8,0))),0,INDEX('Stock Model- B 120 W'!$C$9:$AZ$53,MATCH($B5,'Stock Model- B 120 W'!$B$9:$B$53,0),MATCH(($B5-N$4+1),'Stock Model- B 120 W'!$C$8:$AZ$8,0)))</f>
        <v>0</v>
      </c>
      <c r="O5" s="128">
        <f>IF(ISNA(INDEX('Stock Model- B 120 W'!$C$9:$AZ$53,MATCH($B5,'Stock Model- B 120 W'!$B$9:$B$53,0),MATCH(($B5-O$4+1),'Stock Model- B 120 W'!$C$8:$AZ$8,0))),0,INDEX('Stock Model- B 120 W'!$C$9:$AZ$53,MATCH($B5,'Stock Model- B 120 W'!$B$9:$B$53,0),MATCH(($B5-O$4+1),'Stock Model- B 120 W'!$C$8:$AZ$8,0)))</f>
        <v>0</v>
      </c>
      <c r="P5" s="128">
        <f>IF(ISNA(INDEX('Stock Model- B 120 W'!$C$9:$AZ$53,MATCH($B5,'Stock Model- B 120 W'!$B$9:$B$53,0),MATCH(($B5-P$4+1),'Stock Model- B 120 W'!$C$8:$AZ$8,0))),0,INDEX('Stock Model- B 120 W'!$C$9:$AZ$53,MATCH($B5,'Stock Model- B 120 W'!$B$9:$B$53,0),MATCH(($B5-P$4+1),'Stock Model- B 120 W'!$C$8:$AZ$8,0)))</f>
        <v>0</v>
      </c>
      <c r="Q5" s="128">
        <f>IF(ISNA(INDEX('Stock Model- B 120 W'!$C$9:$AZ$53,MATCH($B5,'Stock Model- B 120 W'!$B$9:$B$53,0),MATCH(($B5-Q$4+1),'Stock Model- B 120 W'!$C$8:$AZ$8,0))),0,INDEX('Stock Model- B 120 W'!$C$9:$AZ$53,MATCH($B5,'Stock Model- B 120 W'!$B$9:$B$53,0),MATCH(($B5-Q$4+1),'Stock Model- B 120 W'!$C$8:$AZ$8,0)))</f>
        <v>0</v>
      </c>
      <c r="R5" s="128">
        <f>IF(ISNA(INDEX('Stock Model- B 120 W'!$C$9:$AZ$53,MATCH($B5,'Stock Model- B 120 W'!$B$9:$B$53,0),MATCH(($B5-R$4+1),'Stock Model- B 120 W'!$C$8:$AZ$8,0))),0,INDEX('Stock Model- B 120 W'!$C$9:$AZ$53,MATCH($B5,'Stock Model- B 120 W'!$B$9:$B$53,0),MATCH(($B5-R$4+1),'Stock Model- B 120 W'!$C$8:$AZ$8,0)))</f>
        <v>0</v>
      </c>
      <c r="S5" s="128">
        <f>IF(ISNA(INDEX('Stock Model- B 120 W'!$C$9:$AZ$53,MATCH($B5,'Stock Model- B 120 W'!$B$9:$B$53,0),MATCH(($B5-S$4+1),'Stock Model- B 120 W'!$C$8:$AZ$8,0))),0,INDEX('Stock Model- B 120 W'!$C$9:$AZ$53,MATCH($B5,'Stock Model- B 120 W'!$B$9:$B$53,0),MATCH(($B5-S$4+1),'Stock Model- B 120 W'!$C$8:$AZ$8,0)))</f>
        <v>0</v>
      </c>
      <c r="T5" s="128">
        <f>IF(ISNA(INDEX('Stock Model- B 120 W'!$C$9:$AZ$53,MATCH($B5,'Stock Model- B 120 W'!$B$9:$B$53,0),MATCH(($B5-T$4+1),'Stock Model- B 120 W'!$C$8:$AZ$8,0))),0,INDEX('Stock Model- B 120 W'!$C$9:$AZ$53,MATCH($B5,'Stock Model- B 120 W'!$B$9:$B$53,0),MATCH(($B5-T$4+1),'Stock Model- B 120 W'!$C$8:$AZ$8,0)))</f>
        <v>0</v>
      </c>
      <c r="U5" s="128">
        <f>IF(ISNA(INDEX('Stock Model- B 120 W'!$C$9:$AZ$53,MATCH($B5,'Stock Model- B 120 W'!$B$9:$B$53,0),MATCH(($B5-U$4+1),'Stock Model- B 120 W'!$C$8:$AZ$8,0))),0,INDEX('Stock Model- B 120 W'!$C$9:$AZ$53,MATCH($B5,'Stock Model- B 120 W'!$B$9:$B$53,0),MATCH(($B5-U$4+1),'Stock Model- B 120 W'!$C$8:$AZ$8,0)))</f>
        <v>0</v>
      </c>
      <c r="V5" s="128">
        <f>IF(ISNA(INDEX('Stock Model- B 120 W'!$C$9:$AZ$53,MATCH($B5,'Stock Model- B 120 W'!$B$9:$B$53,0),MATCH(($B5-V$4+1),'Stock Model- B 120 W'!$C$8:$AZ$8,0))),0,INDEX('Stock Model- B 120 W'!$C$9:$AZ$53,MATCH($B5,'Stock Model- B 120 W'!$B$9:$B$53,0),MATCH(($B5-V$4+1),'Stock Model- B 120 W'!$C$8:$AZ$8,0)))</f>
        <v>0</v>
      </c>
      <c r="W5" s="128">
        <f>IF(ISNA(INDEX('Stock Model- B 120 W'!$C$9:$AZ$53,MATCH($B5,'Stock Model- B 120 W'!$B$9:$B$53,0),MATCH(($B5-W$4+1),'Stock Model- B 120 W'!$C$8:$AZ$8,0))),0,INDEX('Stock Model- B 120 W'!$C$9:$AZ$53,MATCH($B5,'Stock Model- B 120 W'!$B$9:$B$53,0),MATCH(($B5-W$4+1),'Stock Model- B 120 W'!$C$8:$AZ$8,0)))</f>
        <v>0</v>
      </c>
      <c r="X5" s="128">
        <f>IF(ISNA(INDEX('Stock Model- B 120 W'!$C$9:$AZ$53,MATCH($B5,'Stock Model- B 120 W'!$B$9:$B$53,0),MATCH(($B5-X$4+1),'Stock Model- B 120 W'!$C$8:$AZ$8,0))),0,INDEX('Stock Model- B 120 W'!$C$9:$AZ$53,MATCH($B5,'Stock Model- B 120 W'!$B$9:$B$53,0),MATCH(($B5-X$4+1),'Stock Model- B 120 W'!$C$8:$AZ$8,0)))</f>
        <v>0</v>
      </c>
      <c r="Y5" s="128">
        <f>IF(ISNA(INDEX('Stock Model- B 120 W'!$C$9:$AZ$53,MATCH($B5,'Stock Model- B 120 W'!$B$9:$B$53,0),MATCH(($B5-Y$4+1),'Stock Model- B 120 W'!$C$8:$AZ$8,0))),0,INDEX('Stock Model- B 120 W'!$C$9:$AZ$53,MATCH($B5,'Stock Model- B 120 W'!$B$9:$B$53,0),MATCH(($B5-Y$4+1),'Stock Model- B 120 W'!$C$8:$AZ$8,0)))</f>
        <v>0</v>
      </c>
      <c r="Z5" s="128">
        <f>IF(ISNA(INDEX('Stock Model- B 120 W'!$C$9:$AZ$53,MATCH($B5,'Stock Model- B 120 W'!$B$9:$B$53,0),MATCH(($B5-Z$4+1),'Stock Model- B 120 W'!$C$8:$AZ$8,0))),0,INDEX('Stock Model- B 120 W'!$C$9:$AZ$53,MATCH($B5,'Stock Model- B 120 W'!$B$9:$B$53,0),MATCH(($B5-Z$4+1),'Stock Model- B 120 W'!$C$8:$AZ$8,0)))</f>
        <v>0</v>
      </c>
      <c r="AA5" s="128">
        <f>IF(ISNA(INDEX('Stock Model- B 120 W'!$C$9:$AZ$53,MATCH($B5,'Stock Model- B 120 W'!$B$9:$B$53,0),MATCH(($B5-AA$4+1),'Stock Model- B 120 W'!$C$8:$AZ$8,0))),0,INDEX('Stock Model- B 120 W'!$C$9:$AZ$53,MATCH($B5,'Stock Model- B 120 W'!$B$9:$B$53,0),MATCH(($B5-AA$4+1),'Stock Model- B 120 W'!$C$8:$AZ$8,0)))</f>
        <v>0</v>
      </c>
      <c r="AB5" s="128">
        <f>IF(ISNA(INDEX('Stock Model- B 120 W'!$C$9:$AZ$53,MATCH($B5,'Stock Model- B 120 W'!$B$9:$B$53,0),MATCH(($B5-AB$4+1),'Stock Model- B 120 W'!$C$8:$AZ$8,0))),0,INDEX('Stock Model- B 120 W'!$C$9:$AZ$53,MATCH($B5,'Stock Model- B 120 W'!$B$9:$B$53,0),MATCH(($B5-AB$4+1),'Stock Model- B 120 W'!$C$8:$AZ$8,0)))</f>
        <v>0</v>
      </c>
      <c r="AC5" s="128">
        <f>IF(ISNA(INDEX('Stock Model- B 120 W'!$C$9:$AZ$53,MATCH($B5,'Stock Model- B 120 W'!$B$9:$B$53,0),MATCH(($B5-AC$4+1),'Stock Model- B 120 W'!$C$8:$AZ$8,0))),0,INDEX('Stock Model- B 120 W'!$C$9:$AZ$53,MATCH($B5,'Stock Model- B 120 W'!$B$9:$B$53,0),MATCH(($B5-AC$4+1),'Stock Model- B 120 W'!$C$8:$AZ$8,0)))</f>
        <v>0</v>
      </c>
      <c r="AD5" s="128">
        <f>IF(ISNA(INDEX('Stock Model- B 120 W'!$C$9:$AZ$53,MATCH($B5,'Stock Model- B 120 W'!$B$9:$B$53,0),MATCH(($B5-AD$4+1),'Stock Model- B 120 W'!$C$8:$AZ$8,0))),0,INDEX('Stock Model- B 120 W'!$C$9:$AZ$53,MATCH($B5,'Stock Model- B 120 W'!$B$9:$B$53,0),MATCH(($B5-AD$4+1),'Stock Model- B 120 W'!$C$8:$AZ$8,0)))</f>
        <v>0</v>
      </c>
      <c r="AE5" s="128">
        <f>IF(ISNA(INDEX('Stock Model- B 120 W'!$C$9:$AZ$53,MATCH($B5,'Stock Model- B 120 W'!$B$9:$B$53,0),MATCH(($B5-AE$4+1),'Stock Model- B 120 W'!$C$8:$AZ$8,0))),0,INDEX('Stock Model- B 120 W'!$C$9:$AZ$53,MATCH($B5,'Stock Model- B 120 W'!$B$9:$B$53,0),MATCH(($B5-AE$4+1),'Stock Model- B 120 W'!$C$8:$AZ$8,0)))</f>
        <v>0</v>
      </c>
      <c r="AF5" s="128">
        <f>IF(ISNA(INDEX('Stock Model- B 120 W'!$C$9:$AZ$53,MATCH($B5,'Stock Model- B 120 W'!$B$9:$B$53,0),MATCH(($B5-AF$4+1),'Stock Model- B 120 W'!$C$8:$AZ$8,0))),0,INDEX('Stock Model- B 120 W'!$C$9:$AZ$53,MATCH($B5,'Stock Model- B 120 W'!$B$9:$B$53,0),MATCH(($B5-AF$4+1),'Stock Model- B 120 W'!$C$8:$AZ$8,0)))</f>
        <v>0</v>
      </c>
      <c r="AG5" s="128">
        <f>IF(ISNA(INDEX('Stock Model- B 120 W'!$C$9:$AZ$53,MATCH($B5,'Stock Model- B 120 W'!$B$9:$B$53,0),MATCH(($B5-AG$4+1),'Stock Model- B 120 W'!$C$8:$AZ$8,0))),0,INDEX('Stock Model- B 120 W'!$C$9:$AZ$53,MATCH($B5,'Stock Model- B 120 W'!$B$9:$B$53,0),MATCH(($B5-AG$4+1),'Stock Model- B 120 W'!$C$8:$AZ$8,0)))</f>
        <v>0</v>
      </c>
      <c r="AH5" s="128">
        <f>IF(ISNA(INDEX('Stock Model- B 120 W'!$C$9:$AZ$53,MATCH($B5,'Stock Model- B 120 W'!$B$9:$B$53,0),MATCH(($B5-AH$4+1),'Stock Model- B 120 W'!$C$8:$AZ$8,0))),0,INDEX('Stock Model- B 120 W'!$C$9:$AZ$53,MATCH($B5,'Stock Model- B 120 W'!$B$9:$B$53,0),MATCH(($B5-AH$4+1),'Stock Model- B 120 W'!$C$8:$AZ$8,0)))</f>
        <v>0</v>
      </c>
      <c r="AI5" s="128">
        <f>IF(ISNA(INDEX('Stock Model- B 120 W'!$C$9:$AZ$53,MATCH($B5,'Stock Model- B 120 W'!$B$9:$B$53,0),MATCH(($B5-AI$4+1),'Stock Model- B 120 W'!$C$8:$AZ$8,0))),0,INDEX('Stock Model- B 120 W'!$C$9:$AZ$53,MATCH($B5,'Stock Model- B 120 W'!$B$9:$B$53,0),MATCH(($B5-AI$4+1),'Stock Model- B 120 W'!$C$8:$AZ$8,0)))</f>
        <v>0</v>
      </c>
      <c r="AJ5" s="128">
        <f>IF(ISNA(INDEX('Stock Model- B 120 W'!$C$9:$AZ$53,MATCH($B5,'Stock Model- B 120 W'!$B$9:$B$53,0),MATCH(($B5-AJ$4+1),'Stock Model- B 120 W'!$C$8:$AZ$8,0))),0,INDEX('Stock Model- B 120 W'!$C$9:$AZ$53,MATCH($B5,'Stock Model- B 120 W'!$B$9:$B$53,0),MATCH(($B5-AJ$4+1),'Stock Model- B 120 W'!$C$8:$AZ$8,0)))</f>
        <v>0</v>
      </c>
      <c r="AK5" s="128">
        <f>IF(ISNA(INDEX('Stock Model- B 120 W'!$C$9:$AZ$53,MATCH($B5,'Stock Model- B 120 W'!$B$9:$B$53,0),MATCH(($B5-AK$4+1),'Stock Model- B 120 W'!$C$8:$AZ$8,0))),0,INDEX('Stock Model- B 120 W'!$C$9:$AZ$53,MATCH($B5,'Stock Model- B 120 W'!$B$9:$B$53,0),MATCH(($B5-AK$4+1),'Stock Model- B 120 W'!$C$8:$AZ$8,0)))</f>
        <v>0</v>
      </c>
      <c r="AL5" s="128">
        <f>IF(ISNA(INDEX('Stock Model- B 120 W'!$C$9:$AZ$53,MATCH($B5,'Stock Model- B 120 W'!$B$9:$B$53,0),MATCH(($B5-AL$4+1),'Stock Model- B 120 W'!$C$8:$AZ$8,0))),0,INDEX('Stock Model- B 120 W'!$C$9:$AZ$53,MATCH($B5,'Stock Model- B 120 W'!$B$9:$B$53,0),MATCH(($B5-AL$4+1),'Stock Model- B 120 W'!$C$8:$AZ$8,0)))</f>
        <v>0</v>
      </c>
      <c r="AM5" s="128">
        <f>IF(ISNA(INDEX('Stock Model- B 120 W'!$C$9:$AZ$53,MATCH($B5,'Stock Model- B 120 W'!$B$9:$B$53,0),MATCH(($B5-AM$4+1),'Stock Model- B 120 W'!$C$8:$AZ$8,0))),0,INDEX('Stock Model- B 120 W'!$C$9:$AZ$53,MATCH($B5,'Stock Model- B 120 W'!$B$9:$B$53,0),MATCH(($B5-AM$4+1),'Stock Model- B 120 W'!$C$8:$AZ$8,0)))</f>
        <v>0</v>
      </c>
      <c r="AN5" s="128">
        <f>IF(ISNA(INDEX('Stock Model- B 120 W'!$C$9:$AZ$53,MATCH($B5,'Stock Model- B 120 W'!$B$9:$B$53,0),MATCH(($B5-AN$4+1),'Stock Model- B 120 W'!$C$8:$AZ$8,0))),0,INDEX('Stock Model- B 120 W'!$C$9:$AZ$53,MATCH($B5,'Stock Model- B 120 W'!$B$9:$B$53,0),MATCH(($B5-AN$4+1),'Stock Model- B 120 W'!$C$8:$AZ$8,0)))</f>
        <v>0</v>
      </c>
      <c r="AO5" s="128">
        <f>IF(ISNA(INDEX('Stock Model- B 120 W'!$C$9:$AZ$53,MATCH($B5,'Stock Model- B 120 W'!$B$9:$B$53,0),MATCH(($B5-AO$4+1),'Stock Model- B 120 W'!$C$8:$AZ$8,0))),0,INDEX('Stock Model- B 120 W'!$C$9:$AZ$53,MATCH($B5,'Stock Model- B 120 W'!$B$9:$B$53,0),MATCH(($B5-AO$4+1),'Stock Model- B 120 W'!$C$8:$AZ$8,0)))</f>
        <v>0</v>
      </c>
      <c r="AP5" s="128">
        <f>IF(ISNA(INDEX('Stock Model- B 120 W'!$C$9:$AZ$53,MATCH($B5,'Stock Model- B 120 W'!$B$9:$B$53,0),MATCH(($B5-AP$4+1),'Stock Model- B 120 W'!$C$8:$AZ$8,0))),0,INDEX('Stock Model- B 120 W'!$C$9:$AZ$53,MATCH($B5,'Stock Model- B 120 W'!$B$9:$B$53,0),MATCH(($B5-AP$4+1),'Stock Model- B 120 W'!$C$8:$AZ$8,0)))</f>
        <v>0</v>
      </c>
      <c r="AQ5" s="128">
        <f>IF(ISNA(INDEX('Stock Model- B 120 W'!$C$9:$AZ$53,MATCH($B5,'Stock Model- B 120 W'!$B$9:$B$53,0),MATCH(($B5-AQ$4+1),'Stock Model- B 120 W'!$C$8:$AZ$8,0))),0,INDEX('Stock Model- B 120 W'!$C$9:$AZ$53,MATCH($B5,'Stock Model- B 120 W'!$B$9:$B$53,0),MATCH(($B5-AQ$4+1),'Stock Model- B 120 W'!$C$8:$AZ$8,0)))</f>
        <v>0</v>
      </c>
      <c r="AR5" s="128">
        <f>IF(ISNA(INDEX('Stock Model- B 120 W'!$C$9:$AZ$53,MATCH($B5,'Stock Model- B 120 W'!$B$9:$B$53,0),MATCH(($B5-AR$4+1),'Stock Model- B 120 W'!$C$8:$AZ$8,0))),0,INDEX('Stock Model- B 120 W'!$C$9:$AZ$53,MATCH($B5,'Stock Model- B 120 W'!$B$9:$B$53,0),MATCH(($B5-AR$4+1),'Stock Model- B 120 W'!$C$8:$AZ$8,0)))</f>
        <v>0</v>
      </c>
      <c r="AS5" s="128">
        <f>IF(ISNA(INDEX('Stock Model- B 120 W'!$C$9:$AZ$53,MATCH($B5,'Stock Model- B 120 W'!$B$9:$B$53,0),MATCH(($B5-AS$4+1),'Stock Model- B 120 W'!$C$8:$AZ$8,0))),0,INDEX('Stock Model- B 120 W'!$C$9:$AZ$53,MATCH($B5,'Stock Model- B 120 W'!$B$9:$B$53,0),MATCH(($B5-AS$4+1),'Stock Model- B 120 W'!$C$8:$AZ$8,0)))</f>
        <v>0</v>
      </c>
      <c r="AT5" s="128">
        <f>IF(ISNA(INDEX('Stock Model- B 120 W'!$C$9:$AZ$53,MATCH($B5,'Stock Model- B 120 W'!$B$9:$B$53,0),MATCH(($B5-AT$4+1),'Stock Model- B 120 W'!$C$8:$AZ$8,0))),0,INDEX('Stock Model- B 120 W'!$C$9:$AZ$53,MATCH($B5,'Stock Model- B 120 W'!$B$9:$B$53,0),MATCH(($B5-AT$4+1),'Stock Model- B 120 W'!$C$8:$AZ$8,0)))</f>
        <v>0</v>
      </c>
      <c r="AU5" s="128">
        <f>IF(ISNA(INDEX('Stock Model- B 120 W'!$C$9:$AZ$53,MATCH($B5,'Stock Model- B 120 W'!$B$9:$B$53,0),MATCH(($B5-AU$4+1),'Stock Model- B 120 W'!$C$8:$AZ$8,0))),0,INDEX('Stock Model- B 120 W'!$C$9:$AZ$53,MATCH($B5,'Stock Model- B 120 W'!$B$9:$B$53,0),MATCH(($B5-AU$4+1),'Stock Model- B 120 W'!$C$8:$AZ$8,0)))</f>
        <v>0</v>
      </c>
      <c r="AV5" s="109">
        <f ca="1">SUM(C5:AU5)</f>
        <v>0</v>
      </c>
      <c r="AW5" s="109" t="str">
        <f ca="1">IF(AV5=SUM('Stock Model- B 120 W'!C9:AZ9),"OK","Error")</f>
        <v>OK</v>
      </c>
    </row>
    <row r="6" spans="1:49">
      <c r="A6" s="214"/>
      <c r="B6" s="109">
        <f>'Stock Model- B 120 W'!B10</f>
        <v>1991</v>
      </c>
      <c r="C6" s="128">
        <f ca="1">IF(ISNA(INDEX('Stock Model- B 120 W'!$C$9:$AZ$53,MATCH($B6,'Stock Model- B 120 W'!$B$9:$B$53,0),MATCH(($B6-C$4+1),'Stock Model- B 120 W'!$C$8:$AZ$8,0))),0,INDEX('Stock Model- B 120 W'!$C$9:$AZ$53,MATCH($B6,'Stock Model- B 120 W'!$B$9:$B$53,0),MATCH(($B6-C$4+1),'Stock Model- B 120 W'!$C$8:$AZ$8,0)))</f>
        <v>0</v>
      </c>
      <c r="D6" s="128">
        <f ca="1">IF(ISNA(INDEX('Stock Model- B 120 W'!$C$9:$AZ$53,MATCH($B6,'Stock Model- B 120 W'!$B$9:$B$53,0),MATCH(($B6-D$4+1),'Stock Model- B 120 W'!$C$8:$AZ$8,0))),0,INDEX('Stock Model- B 120 W'!$C$9:$AZ$53,MATCH($B6,'Stock Model- B 120 W'!$B$9:$B$53,0),MATCH(($B6-D$4+1),'Stock Model- B 120 W'!$C$8:$AZ$8,0)))</f>
        <v>243653.12932952924</v>
      </c>
      <c r="E6" s="128">
        <f>IF(ISNA(INDEX('Stock Model- B 120 W'!$C$9:$AZ$53,MATCH($B6,'Stock Model- B 120 W'!$B$9:$B$53,0),MATCH(($B6-E$4+1),'Stock Model- B 120 W'!$C$8:$AZ$8,0))),0,INDEX('Stock Model- B 120 W'!$C$9:$AZ$53,MATCH($B6,'Stock Model- B 120 W'!$B$9:$B$53,0),MATCH(($B6-E$4+1),'Stock Model- B 120 W'!$C$8:$AZ$8,0)))</f>
        <v>0</v>
      </c>
      <c r="F6" s="128">
        <f>IF(ISNA(INDEX('Stock Model- B 120 W'!$C$9:$AZ$53,MATCH($B6,'Stock Model- B 120 W'!$B$9:$B$53,0),MATCH(($B6-F$4+1),'Stock Model- B 120 W'!$C$8:$AZ$8,0))),0,INDEX('Stock Model- B 120 W'!$C$9:$AZ$53,MATCH($B6,'Stock Model- B 120 W'!$B$9:$B$53,0),MATCH(($B6-F$4+1),'Stock Model- B 120 W'!$C$8:$AZ$8,0)))</f>
        <v>0</v>
      </c>
      <c r="G6" s="128">
        <f>IF(ISNA(INDEX('Stock Model- B 120 W'!$C$9:$AZ$53,MATCH($B6,'Stock Model- B 120 W'!$B$9:$B$53,0),MATCH(($B6-G$4+1),'Stock Model- B 120 W'!$C$8:$AZ$8,0))),0,INDEX('Stock Model- B 120 W'!$C$9:$AZ$53,MATCH($B6,'Stock Model- B 120 W'!$B$9:$B$53,0),MATCH(($B6-G$4+1),'Stock Model- B 120 W'!$C$8:$AZ$8,0)))</f>
        <v>0</v>
      </c>
      <c r="H6" s="128">
        <f>IF(ISNA(INDEX('Stock Model- B 120 W'!$C$9:$AZ$53,MATCH($B6,'Stock Model- B 120 W'!$B$9:$B$53,0),MATCH(($B6-H$4+1),'Stock Model- B 120 W'!$C$8:$AZ$8,0))),0,INDEX('Stock Model- B 120 W'!$C$9:$AZ$53,MATCH($B6,'Stock Model- B 120 W'!$B$9:$B$53,0),MATCH(($B6-H$4+1),'Stock Model- B 120 W'!$C$8:$AZ$8,0)))</f>
        <v>0</v>
      </c>
      <c r="I6" s="128">
        <f>IF(ISNA(INDEX('Stock Model- B 120 W'!$C$9:$AZ$53,MATCH($B6,'Stock Model- B 120 W'!$B$9:$B$53,0),MATCH(($B6-I$4+1),'Stock Model- B 120 W'!$C$8:$AZ$8,0))),0,INDEX('Stock Model- B 120 W'!$C$9:$AZ$53,MATCH($B6,'Stock Model- B 120 W'!$B$9:$B$53,0),MATCH(($B6-I$4+1),'Stock Model- B 120 W'!$C$8:$AZ$8,0)))</f>
        <v>0</v>
      </c>
      <c r="J6" s="128">
        <f>IF(ISNA(INDEX('Stock Model- B 120 W'!$C$9:$AZ$53,MATCH($B6,'Stock Model- B 120 W'!$B$9:$B$53,0),MATCH(($B6-J$4+1),'Stock Model- B 120 W'!$C$8:$AZ$8,0))),0,INDEX('Stock Model- B 120 W'!$C$9:$AZ$53,MATCH($B6,'Stock Model- B 120 W'!$B$9:$B$53,0),MATCH(($B6-J$4+1),'Stock Model- B 120 W'!$C$8:$AZ$8,0)))</f>
        <v>0</v>
      </c>
      <c r="K6" s="128">
        <f>IF(ISNA(INDEX('Stock Model- B 120 W'!$C$9:$AZ$53,MATCH($B6,'Stock Model- B 120 W'!$B$9:$B$53,0),MATCH(($B6-K$4+1),'Stock Model- B 120 W'!$C$8:$AZ$8,0))),0,INDEX('Stock Model- B 120 W'!$C$9:$AZ$53,MATCH($B6,'Stock Model- B 120 W'!$B$9:$B$53,0),MATCH(($B6-K$4+1),'Stock Model- B 120 W'!$C$8:$AZ$8,0)))</f>
        <v>0</v>
      </c>
      <c r="L6" s="128">
        <f>IF(ISNA(INDEX('Stock Model- B 120 W'!$C$9:$AZ$53,MATCH($B6,'Stock Model- B 120 W'!$B$9:$B$53,0),MATCH(($B6-L$4+1),'Stock Model- B 120 W'!$C$8:$AZ$8,0))),0,INDEX('Stock Model- B 120 W'!$C$9:$AZ$53,MATCH($B6,'Stock Model- B 120 W'!$B$9:$B$53,0),MATCH(($B6-L$4+1),'Stock Model- B 120 W'!$C$8:$AZ$8,0)))</f>
        <v>0</v>
      </c>
      <c r="M6" s="128">
        <f>IF(ISNA(INDEX('Stock Model- B 120 W'!$C$9:$AZ$53,MATCH($B6,'Stock Model- B 120 W'!$B$9:$B$53,0),MATCH(($B6-M$4+1),'Stock Model- B 120 W'!$C$8:$AZ$8,0))),0,INDEX('Stock Model- B 120 W'!$C$9:$AZ$53,MATCH($B6,'Stock Model- B 120 W'!$B$9:$B$53,0),MATCH(($B6-M$4+1),'Stock Model- B 120 W'!$C$8:$AZ$8,0)))</f>
        <v>0</v>
      </c>
      <c r="N6" s="128">
        <f>IF(ISNA(INDEX('Stock Model- B 120 W'!$C$9:$AZ$53,MATCH($B6,'Stock Model- B 120 W'!$B$9:$B$53,0),MATCH(($B6-N$4+1),'Stock Model- B 120 W'!$C$8:$AZ$8,0))),0,INDEX('Stock Model- B 120 W'!$C$9:$AZ$53,MATCH($B6,'Stock Model- B 120 W'!$B$9:$B$53,0),MATCH(($B6-N$4+1),'Stock Model- B 120 W'!$C$8:$AZ$8,0)))</f>
        <v>0</v>
      </c>
      <c r="O6" s="128">
        <f>IF(ISNA(INDEX('Stock Model- B 120 W'!$C$9:$AZ$53,MATCH($B6,'Stock Model- B 120 W'!$B$9:$B$53,0),MATCH(($B6-O$4+1),'Stock Model- B 120 W'!$C$8:$AZ$8,0))),0,INDEX('Stock Model- B 120 W'!$C$9:$AZ$53,MATCH($B6,'Stock Model- B 120 W'!$B$9:$B$53,0),MATCH(($B6-O$4+1),'Stock Model- B 120 W'!$C$8:$AZ$8,0)))</f>
        <v>0</v>
      </c>
      <c r="P6" s="128">
        <f>IF(ISNA(INDEX('Stock Model- B 120 W'!$C$9:$AZ$53,MATCH($B6,'Stock Model- B 120 W'!$B$9:$B$53,0),MATCH(($B6-P$4+1),'Stock Model- B 120 W'!$C$8:$AZ$8,0))),0,INDEX('Stock Model- B 120 W'!$C$9:$AZ$53,MATCH($B6,'Stock Model- B 120 W'!$B$9:$B$53,0),MATCH(($B6-P$4+1),'Stock Model- B 120 W'!$C$8:$AZ$8,0)))</f>
        <v>0</v>
      </c>
      <c r="Q6" s="128">
        <f>IF(ISNA(INDEX('Stock Model- B 120 W'!$C$9:$AZ$53,MATCH($B6,'Stock Model- B 120 W'!$B$9:$B$53,0),MATCH(($B6-Q$4+1),'Stock Model- B 120 W'!$C$8:$AZ$8,0))),0,INDEX('Stock Model- B 120 W'!$C$9:$AZ$53,MATCH($B6,'Stock Model- B 120 W'!$B$9:$B$53,0),MATCH(($B6-Q$4+1),'Stock Model- B 120 W'!$C$8:$AZ$8,0)))</f>
        <v>0</v>
      </c>
      <c r="R6" s="128">
        <f>IF(ISNA(INDEX('Stock Model- B 120 W'!$C$9:$AZ$53,MATCH($B6,'Stock Model- B 120 W'!$B$9:$B$53,0),MATCH(($B6-R$4+1),'Stock Model- B 120 W'!$C$8:$AZ$8,0))),0,INDEX('Stock Model- B 120 W'!$C$9:$AZ$53,MATCH($B6,'Stock Model- B 120 W'!$B$9:$B$53,0),MATCH(($B6-R$4+1),'Stock Model- B 120 W'!$C$8:$AZ$8,0)))</f>
        <v>0</v>
      </c>
      <c r="S6" s="128">
        <f>IF(ISNA(INDEX('Stock Model- B 120 W'!$C$9:$AZ$53,MATCH($B6,'Stock Model- B 120 W'!$B$9:$B$53,0),MATCH(($B6-S$4+1),'Stock Model- B 120 W'!$C$8:$AZ$8,0))),0,INDEX('Stock Model- B 120 W'!$C$9:$AZ$53,MATCH($B6,'Stock Model- B 120 W'!$B$9:$B$53,0),MATCH(($B6-S$4+1),'Stock Model- B 120 W'!$C$8:$AZ$8,0)))</f>
        <v>0</v>
      </c>
      <c r="T6" s="128">
        <f>IF(ISNA(INDEX('Stock Model- B 120 W'!$C$9:$AZ$53,MATCH($B6,'Stock Model- B 120 W'!$B$9:$B$53,0),MATCH(($B6-T$4+1),'Stock Model- B 120 W'!$C$8:$AZ$8,0))),0,INDEX('Stock Model- B 120 W'!$C$9:$AZ$53,MATCH($B6,'Stock Model- B 120 W'!$B$9:$B$53,0),MATCH(($B6-T$4+1),'Stock Model- B 120 W'!$C$8:$AZ$8,0)))</f>
        <v>0</v>
      </c>
      <c r="U6" s="128">
        <f>IF(ISNA(INDEX('Stock Model- B 120 W'!$C$9:$AZ$53,MATCH($B6,'Stock Model- B 120 W'!$B$9:$B$53,0),MATCH(($B6-U$4+1),'Stock Model- B 120 W'!$C$8:$AZ$8,0))),0,INDEX('Stock Model- B 120 W'!$C$9:$AZ$53,MATCH($B6,'Stock Model- B 120 W'!$B$9:$B$53,0),MATCH(($B6-U$4+1),'Stock Model- B 120 W'!$C$8:$AZ$8,0)))</f>
        <v>0</v>
      </c>
      <c r="V6" s="128">
        <f>IF(ISNA(INDEX('Stock Model- B 120 W'!$C$9:$AZ$53,MATCH($B6,'Stock Model- B 120 W'!$B$9:$B$53,0),MATCH(($B6-V$4+1),'Stock Model- B 120 W'!$C$8:$AZ$8,0))),0,INDEX('Stock Model- B 120 W'!$C$9:$AZ$53,MATCH($B6,'Stock Model- B 120 W'!$B$9:$B$53,0),MATCH(($B6-V$4+1),'Stock Model- B 120 W'!$C$8:$AZ$8,0)))</f>
        <v>0</v>
      </c>
      <c r="W6" s="128">
        <f>IF(ISNA(INDEX('Stock Model- B 120 W'!$C$9:$AZ$53,MATCH($B6,'Stock Model- B 120 W'!$B$9:$B$53,0),MATCH(($B6-W$4+1),'Stock Model- B 120 W'!$C$8:$AZ$8,0))),0,INDEX('Stock Model- B 120 W'!$C$9:$AZ$53,MATCH($B6,'Stock Model- B 120 W'!$B$9:$B$53,0),MATCH(($B6-W$4+1),'Stock Model- B 120 W'!$C$8:$AZ$8,0)))</f>
        <v>0</v>
      </c>
      <c r="X6" s="128">
        <f>IF(ISNA(INDEX('Stock Model- B 120 W'!$C$9:$AZ$53,MATCH($B6,'Stock Model- B 120 W'!$B$9:$B$53,0),MATCH(($B6-X$4+1),'Stock Model- B 120 W'!$C$8:$AZ$8,0))),0,INDEX('Stock Model- B 120 W'!$C$9:$AZ$53,MATCH($B6,'Stock Model- B 120 W'!$B$9:$B$53,0),MATCH(($B6-X$4+1),'Stock Model- B 120 W'!$C$8:$AZ$8,0)))</f>
        <v>0</v>
      </c>
      <c r="Y6" s="128">
        <f>IF(ISNA(INDEX('Stock Model- B 120 W'!$C$9:$AZ$53,MATCH($B6,'Stock Model- B 120 W'!$B$9:$B$53,0),MATCH(($B6-Y$4+1),'Stock Model- B 120 W'!$C$8:$AZ$8,0))),0,INDEX('Stock Model- B 120 W'!$C$9:$AZ$53,MATCH($B6,'Stock Model- B 120 W'!$B$9:$B$53,0),MATCH(($B6-Y$4+1),'Stock Model- B 120 W'!$C$8:$AZ$8,0)))</f>
        <v>0</v>
      </c>
      <c r="Z6" s="128">
        <f>IF(ISNA(INDEX('Stock Model- B 120 W'!$C$9:$AZ$53,MATCH($B6,'Stock Model- B 120 W'!$B$9:$B$53,0),MATCH(($B6-Z$4+1),'Stock Model- B 120 W'!$C$8:$AZ$8,0))),0,INDEX('Stock Model- B 120 W'!$C$9:$AZ$53,MATCH($B6,'Stock Model- B 120 W'!$B$9:$B$53,0),MATCH(($B6-Z$4+1),'Stock Model- B 120 W'!$C$8:$AZ$8,0)))</f>
        <v>0</v>
      </c>
      <c r="AA6" s="128">
        <f>IF(ISNA(INDEX('Stock Model- B 120 W'!$C$9:$AZ$53,MATCH($B6,'Stock Model- B 120 W'!$B$9:$B$53,0),MATCH(($B6-AA$4+1),'Stock Model- B 120 W'!$C$8:$AZ$8,0))),0,INDEX('Stock Model- B 120 W'!$C$9:$AZ$53,MATCH($B6,'Stock Model- B 120 W'!$B$9:$B$53,0),MATCH(($B6-AA$4+1),'Stock Model- B 120 W'!$C$8:$AZ$8,0)))</f>
        <v>0</v>
      </c>
      <c r="AB6" s="128">
        <f>IF(ISNA(INDEX('Stock Model- B 120 W'!$C$9:$AZ$53,MATCH($B6,'Stock Model- B 120 W'!$B$9:$B$53,0),MATCH(($B6-AB$4+1),'Stock Model- B 120 W'!$C$8:$AZ$8,0))),0,INDEX('Stock Model- B 120 W'!$C$9:$AZ$53,MATCH($B6,'Stock Model- B 120 W'!$B$9:$B$53,0),MATCH(($B6-AB$4+1),'Stock Model- B 120 W'!$C$8:$AZ$8,0)))</f>
        <v>0</v>
      </c>
      <c r="AC6" s="128">
        <f>IF(ISNA(INDEX('Stock Model- B 120 W'!$C$9:$AZ$53,MATCH($B6,'Stock Model- B 120 W'!$B$9:$B$53,0),MATCH(($B6-AC$4+1),'Stock Model- B 120 W'!$C$8:$AZ$8,0))),0,INDEX('Stock Model- B 120 W'!$C$9:$AZ$53,MATCH($B6,'Stock Model- B 120 W'!$B$9:$B$53,0),MATCH(($B6-AC$4+1),'Stock Model- B 120 W'!$C$8:$AZ$8,0)))</f>
        <v>0</v>
      </c>
      <c r="AD6" s="128">
        <f>IF(ISNA(INDEX('Stock Model- B 120 W'!$C$9:$AZ$53,MATCH($B6,'Stock Model- B 120 W'!$B$9:$B$53,0),MATCH(($B6-AD$4+1),'Stock Model- B 120 W'!$C$8:$AZ$8,0))),0,INDEX('Stock Model- B 120 W'!$C$9:$AZ$53,MATCH($B6,'Stock Model- B 120 W'!$B$9:$B$53,0),MATCH(($B6-AD$4+1),'Stock Model- B 120 W'!$C$8:$AZ$8,0)))</f>
        <v>0</v>
      </c>
      <c r="AE6" s="128">
        <f>IF(ISNA(INDEX('Stock Model- B 120 W'!$C$9:$AZ$53,MATCH($B6,'Stock Model- B 120 W'!$B$9:$B$53,0),MATCH(($B6-AE$4+1),'Stock Model- B 120 W'!$C$8:$AZ$8,0))),0,INDEX('Stock Model- B 120 W'!$C$9:$AZ$53,MATCH($B6,'Stock Model- B 120 W'!$B$9:$B$53,0),MATCH(($B6-AE$4+1),'Stock Model- B 120 W'!$C$8:$AZ$8,0)))</f>
        <v>0</v>
      </c>
      <c r="AF6" s="128">
        <f>IF(ISNA(INDEX('Stock Model- B 120 W'!$C$9:$AZ$53,MATCH($B6,'Stock Model- B 120 W'!$B$9:$B$53,0),MATCH(($B6-AF$4+1),'Stock Model- B 120 W'!$C$8:$AZ$8,0))),0,INDEX('Stock Model- B 120 W'!$C$9:$AZ$53,MATCH($B6,'Stock Model- B 120 W'!$B$9:$B$53,0),MATCH(($B6-AF$4+1),'Stock Model- B 120 W'!$C$8:$AZ$8,0)))</f>
        <v>0</v>
      </c>
      <c r="AG6" s="128">
        <f>IF(ISNA(INDEX('Stock Model- B 120 W'!$C$9:$AZ$53,MATCH($B6,'Stock Model- B 120 W'!$B$9:$B$53,0),MATCH(($B6-AG$4+1),'Stock Model- B 120 W'!$C$8:$AZ$8,0))),0,INDEX('Stock Model- B 120 W'!$C$9:$AZ$53,MATCH($B6,'Stock Model- B 120 W'!$B$9:$B$53,0),MATCH(($B6-AG$4+1),'Stock Model- B 120 W'!$C$8:$AZ$8,0)))</f>
        <v>0</v>
      </c>
      <c r="AH6" s="128">
        <f>IF(ISNA(INDEX('Stock Model- B 120 W'!$C$9:$AZ$53,MATCH($B6,'Stock Model- B 120 W'!$B$9:$B$53,0),MATCH(($B6-AH$4+1),'Stock Model- B 120 W'!$C$8:$AZ$8,0))),0,INDEX('Stock Model- B 120 W'!$C$9:$AZ$53,MATCH($B6,'Stock Model- B 120 W'!$B$9:$B$53,0),MATCH(($B6-AH$4+1),'Stock Model- B 120 W'!$C$8:$AZ$8,0)))</f>
        <v>0</v>
      </c>
      <c r="AI6" s="128">
        <f>IF(ISNA(INDEX('Stock Model- B 120 W'!$C$9:$AZ$53,MATCH($B6,'Stock Model- B 120 W'!$B$9:$B$53,0),MATCH(($B6-AI$4+1),'Stock Model- B 120 W'!$C$8:$AZ$8,0))),0,INDEX('Stock Model- B 120 W'!$C$9:$AZ$53,MATCH($B6,'Stock Model- B 120 W'!$B$9:$B$53,0),MATCH(($B6-AI$4+1),'Stock Model- B 120 W'!$C$8:$AZ$8,0)))</f>
        <v>0</v>
      </c>
      <c r="AJ6" s="128">
        <f>IF(ISNA(INDEX('Stock Model- B 120 W'!$C$9:$AZ$53,MATCH($B6,'Stock Model- B 120 W'!$B$9:$B$53,0),MATCH(($B6-AJ$4+1),'Stock Model- B 120 W'!$C$8:$AZ$8,0))),0,INDEX('Stock Model- B 120 W'!$C$9:$AZ$53,MATCH($B6,'Stock Model- B 120 W'!$B$9:$B$53,0),MATCH(($B6-AJ$4+1),'Stock Model- B 120 W'!$C$8:$AZ$8,0)))</f>
        <v>0</v>
      </c>
      <c r="AK6" s="128">
        <f>IF(ISNA(INDEX('Stock Model- B 120 W'!$C$9:$AZ$53,MATCH($B6,'Stock Model- B 120 W'!$B$9:$B$53,0),MATCH(($B6-AK$4+1),'Stock Model- B 120 W'!$C$8:$AZ$8,0))),0,INDEX('Stock Model- B 120 W'!$C$9:$AZ$53,MATCH($B6,'Stock Model- B 120 W'!$B$9:$B$53,0),MATCH(($B6-AK$4+1),'Stock Model- B 120 W'!$C$8:$AZ$8,0)))</f>
        <v>0</v>
      </c>
      <c r="AL6" s="128">
        <f>IF(ISNA(INDEX('Stock Model- B 120 W'!$C$9:$AZ$53,MATCH($B6,'Stock Model- B 120 W'!$B$9:$B$53,0),MATCH(($B6-AL$4+1),'Stock Model- B 120 W'!$C$8:$AZ$8,0))),0,INDEX('Stock Model- B 120 W'!$C$9:$AZ$53,MATCH($B6,'Stock Model- B 120 W'!$B$9:$B$53,0),MATCH(($B6-AL$4+1),'Stock Model- B 120 W'!$C$8:$AZ$8,0)))</f>
        <v>0</v>
      </c>
      <c r="AM6" s="128">
        <f>IF(ISNA(INDEX('Stock Model- B 120 W'!$C$9:$AZ$53,MATCH($B6,'Stock Model- B 120 W'!$B$9:$B$53,0),MATCH(($B6-AM$4+1),'Stock Model- B 120 W'!$C$8:$AZ$8,0))),0,INDEX('Stock Model- B 120 W'!$C$9:$AZ$53,MATCH($B6,'Stock Model- B 120 W'!$B$9:$B$53,0),MATCH(($B6-AM$4+1),'Stock Model- B 120 W'!$C$8:$AZ$8,0)))</f>
        <v>0</v>
      </c>
      <c r="AN6" s="128">
        <f>IF(ISNA(INDEX('Stock Model- B 120 W'!$C$9:$AZ$53,MATCH($B6,'Stock Model- B 120 W'!$B$9:$B$53,0),MATCH(($B6-AN$4+1),'Stock Model- B 120 W'!$C$8:$AZ$8,0))),0,INDEX('Stock Model- B 120 W'!$C$9:$AZ$53,MATCH($B6,'Stock Model- B 120 W'!$B$9:$B$53,0),MATCH(($B6-AN$4+1),'Stock Model- B 120 W'!$C$8:$AZ$8,0)))</f>
        <v>0</v>
      </c>
      <c r="AO6" s="128">
        <f>IF(ISNA(INDEX('Stock Model- B 120 W'!$C$9:$AZ$53,MATCH($B6,'Stock Model- B 120 W'!$B$9:$B$53,0),MATCH(($B6-AO$4+1),'Stock Model- B 120 W'!$C$8:$AZ$8,0))),0,INDEX('Stock Model- B 120 W'!$C$9:$AZ$53,MATCH($B6,'Stock Model- B 120 W'!$B$9:$B$53,0),MATCH(($B6-AO$4+1),'Stock Model- B 120 W'!$C$8:$AZ$8,0)))</f>
        <v>0</v>
      </c>
      <c r="AP6" s="128">
        <f>IF(ISNA(INDEX('Stock Model- B 120 W'!$C$9:$AZ$53,MATCH($B6,'Stock Model- B 120 W'!$B$9:$B$53,0),MATCH(($B6-AP$4+1),'Stock Model- B 120 W'!$C$8:$AZ$8,0))),0,INDEX('Stock Model- B 120 W'!$C$9:$AZ$53,MATCH($B6,'Stock Model- B 120 W'!$B$9:$B$53,0),MATCH(($B6-AP$4+1),'Stock Model- B 120 W'!$C$8:$AZ$8,0)))</f>
        <v>0</v>
      </c>
      <c r="AQ6" s="128">
        <f>IF(ISNA(INDEX('Stock Model- B 120 W'!$C$9:$AZ$53,MATCH($B6,'Stock Model- B 120 W'!$B$9:$B$53,0),MATCH(($B6-AQ$4+1),'Stock Model- B 120 W'!$C$8:$AZ$8,0))),0,INDEX('Stock Model- B 120 W'!$C$9:$AZ$53,MATCH($B6,'Stock Model- B 120 W'!$B$9:$B$53,0),MATCH(($B6-AQ$4+1),'Stock Model- B 120 W'!$C$8:$AZ$8,0)))</f>
        <v>0</v>
      </c>
      <c r="AR6" s="128">
        <f>IF(ISNA(INDEX('Stock Model- B 120 W'!$C$9:$AZ$53,MATCH($B6,'Stock Model- B 120 W'!$B$9:$B$53,0),MATCH(($B6-AR$4+1),'Stock Model- B 120 W'!$C$8:$AZ$8,0))),0,INDEX('Stock Model- B 120 W'!$C$9:$AZ$53,MATCH($B6,'Stock Model- B 120 W'!$B$9:$B$53,0),MATCH(($B6-AR$4+1),'Stock Model- B 120 W'!$C$8:$AZ$8,0)))</f>
        <v>0</v>
      </c>
      <c r="AS6" s="128">
        <f>IF(ISNA(INDEX('Stock Model- B 120 W'!$C$9:$AZ$53,MATCH($B6,'Stock Model- B 120 W'!$B$9:$B$53,0),MATCH(($B6-AS$4+1),'Stock Model- B 120 W'!$C$8:$AZ$8,0))),0,INDEX('Stock Model- B 120 W'!$C$9:$AZ$53,MATCH($B6,'Stock Model- B 120 W'!$B$9:$B$53,0),MATCH(($B6-AS$4+1),'Stock Model- B 120 W'!$C$8:$AZ$8,0)))</f>
        <v>0</v>
      </c>
      <c r="AT6" s="128">
        <f>IF(ISNA(INDEX('Stock Model- B 120 W'!$C$9:$AZ$53,MATCH($B6,'Stock Model- B 120 W'!$B$9:$B$53,0),MATCH(($B6-AT$4+1),'Stock Model- B 120 W'!$C$8:$AZ$8,0))),0,INDEX('Stock Model- B 120 W'!$C$9:$AZ$53,MATCH($B6,'Stock Model- B 120 W'!$B$9:$B$53,0),MATCH(($B6-AT$4+1),'Stock Model- B 120 W'!$C$8:$AZ$8,0)))</f>
        <v>0</v>
      </c>
      <c r="AU6" s="128">
        <f>IF(ISNA(INDEX('Stock Model- B 120 W'!$C$9:$AZ$53,MATCH($B6,'Stock Model- B 120 W'!$B$9:$B$53,0),MATCH(($B6-AU$4+1),'Stock Model- B 120 W'!$C$8:$AZ$8,0))),0,INDEX('Stock Model- B 120 W'!$C$9:$AZ$53,MATCH($B6,'Stock Model- B 120 W'!$B$9:$B$53,0),MATCH(($B6-AU$4+1),'Stock Model- B 120 W'!$C$8:$AZ$8,0)))</f>
        <v>0</v>
      </c>
      <c r="AV6" s="109">
        <f t="shared" ref="AV6:AV49" ca="1" si="2">SUM(C6:AU6)</f>
        <v>243653.12932952924</v>
      </c>
      <c r="AW6" s="109" t="str">
        <f ca="1">IF(AV6=SUM('Stock Model- B 120 W'!C10:AZ10),"OK","Error")</f>
        <v>OK</v>
      </c>
    </row>
    <row r="7" spans="1:49">
      <c r="A7" s="214"/>
      <c r="B7" s="109">
        <f>'Stock Model- B 120 W'!B11</f>
        <v>1992</v>
      </c>
      <c r="C7" s="128">
        <f ca="1">IF(ISNA(INDEX('Stock Model- B 120 W'!$C$9:$AZ$53,MATCH($B7,'Stock Model- B 120 W'!$B$9:$B$53,0),MATCH(($B7-C$4+1),'Stock Model- B 120 W'!$C$8:$AZ$8,0))),0,INDEX('Stock Model- B 120 W'!$C$9:$AZ$53,MATCH($B7,'Stock Model- B 120 W'!$B$9:$B$53,0),MATCH(($B7-C$4+1),'Stock Model- B 120 W'!$C$8:$AZ$8,0)))</f>
        <v>0</v>
      </c>
      <c r="D7" s="128">
        <f ca="1">IF(ISNA(INDEX('Stock Model- B 120 W'!$C$9:$AZ$53,MATCH($B7,'Stock Model- B 120 W'!$B$9:$B$53,0),MATCH(($B7-D$4+1),'Stock Model- B 120 W'!$C$8:$AZ$8,0))),0,INDEX('Stock Model- B 120 W'!$C$9:$AZ$53,MATCH($B7,'Stock Model- B 120 W'!$B$9:$B$53,0),MATCH(($B7-D$4+1),'Stock Model- B 120 W'!$C$8:$AZ$8,0)))</f>
        <v>243653.12932952924</v>
      </c>
      <c r="E7" s="128">
        <f ca="1">IF(ISNA(INDEX('Stock Model- B 120 W'!$C$9:$AZ$53,MATCH($B7,'Stock Model- B 120 W'!$B$9:$B$53,0),MATCH(($B7-E$4+1),'Stock Model- B 120 W'!$C$8:$AZ$8,0))),0,INDEX('Stock Model- B 120 W'!$C$9:$AZ$53,MATCH($B7,'Stock Model- B 120 W'!$B$9:$B$53,0),MATCH(($B7-E$4+1),'Stock Model- B 120 W'!$C$8:$AZ$8,0)))</f>
        <v>245480.52779950071</v>
      </c>
      <c r="F7" s="128">
        <f>IF(ISNA(INDEX('Stock Model- B 120 W'!$C$9:$AZ$53,MATCH($B7,'Stock Model- B 120 W'!$B$9:$B$53,0),MATCH(($B7-F$4+1),'Stock Model- B 120 W'!$C$8:$AZ$8,0))),0,INDEX('Stock Model- B 120 W'!$C$9:$AZ$53,MATCH($B7,'Stock Model- B 120 W'!$B$9:$B$53,0),MATCH(($B7-F$4+1),'Stock Model- B 120 W'!$C$8:$AZ$8,0)))</f>
        <v>0</v>
      </c>
      <c r="G7" s="128">
        <f>IF(ISNA(INDEX('Stock Model- B 120 W'!$C$9:$AZ$53,MATCH($B7,'Stock Model- B 120 W'!$B$9:$B$53,0),MATCH(($B7-G$4+1),'Stock Model- B 120 W'!$C$8:$AZ$8,0))),0,INDEX('Stock Model- B 120 W'!$C$9:$AZ$53,MATCH($B7,'Stock Model- B 120 W'!$B$9:$B$53,0),MATCH(($B7-G$4+1),'Stock Model- B 120 W'!$C$8:$AZ$8,0)))</f>
        <v>0</v>
      </c>
      <c r="H7" s="128">
        <f>IF(ISNA(INDEX('Stock Model- B 120 W'!$C$9:$AZ$53,MATCH($B7,'Stock Model- B 120 W'!$B$9:$B$53,0),MATCH(($B7-H$4+1),'Stock Model- B 120 W'!$C$8:$AZ$8,0))),0,INDEX('Stock Model- B 120 W'!$C$9:$AZ$53,MATCH($B7,'Stock Model- B 120 W'!$B$9:$B$53,0),MATCH(($B7-H$4+1),'Stock Model- B 120 W'!$C$8:$AZ$8,0)))</f>
        <v>0</v>
      </c>
      <c r="I7" s="128">
        <f>IF(ISNA(INDEX('Stock Model- B 120 W'!$C$9:$AZ$53,MATCH($B7,'Stock Model- B 120 W'!$B$9:$B$53,0),MATCH(($B7-I$4+1),'Stock Model- B 120 W'!$C$8:$AZ$8,0))),0,INDEX('Stock Model- B 120 W'!$C$9:$AZ$53,MATCH($B7,'Stock Model- B 120 W'!$B$9:$B$53,0),MATCH(($B7-I$4+1),'Stock Model- B 120 W'!$C$8:$AZ$8,0)))</f>
        <v>0</v>
      </c>
      <c r="J7" s="128">
        <f>IF(ISNA(INDEX('Stock Model- B 120 W'!$C$9:$AZ$53,MATCH($B7,'Stock Model- B 120 W'!$B$9:$B$53,0),MATCH(($B7-J$4+1),'Stock Model- B 120 W'!$C$8:$AZ$8,0))),0,INDEX('Stock Model- B 120 W'!$C$9:$AZ$53,MATCH($B7,'Stock Model- B 120 W'!$B$9:$B$53,0),MATCH(($B7-J$4+1),'Stock Model- B 120 W'!$C$8:$AZ$8,0)))</f>
        <v>0</v>
      </c>
      <c r="K7" s="128">
        <f>IF(ISNA(INDEX('Stock Model- B 120 W'!$C$9:$AZ$53,MATCH($B7,'Stock Model- B 120 W'!$B$9:$B$53,0),MATCH(($B7-K$4+1),'Stock Model- B 120 W'!$C$8:$AZ$8,0))),0,INDEX('Stock Model- B 120 W'!$C$9:$AZ$53,MATCH($B7,'Stock Model- B 120 W'!$B$9:$B$53,0),MATCH(($B7-K$4+1),'Stock Model- B 120 W'!$C$8:$AZ$8,0)))</f>
        <v>0</v>
      </c>
      <c r="L7" s="128">
        <f>IF(ISNA(INDEX('Stock Model- B 120 W'!$C$9:$AZ$53,MATCH($B7,'Stock Model- B 120 W'!$B$9:$B$53,0),MATCH(($B7-L$4+1),'Stock Model- B 120 W'!$C$8:$AZ$8,0))),0,INDEX('Stock Model- B 120 W'!$C$9:$AZ$53,MATCH($B7,'Stock Model- B 120 W'!$B$9:$B$53,0),MATCH(($B7-L$4+1),'Stock Model- B 120 W'!$C$8:$AZ$8,0)))</f>
        <v>0</v>
      </c>
      <c r="M7" s="128">
        <f>IF(ISNA(INDEX('Stock Model- B 120 W'!$C$9:$AZ$53,MATCH($B7,'Stock Model- B 120 W'!$B$9:$B$53,0),MATCH(($B7-M$4+1),'Stock Model- B 120 W'!$C$8:$AZ$8,0))),0,INDEX('Stock Model- B 120 W'!$C$9:$AZ$53,MATCH($B7,'Stock Model- B 120 W'!$B$9:$B$53,0),MATCH(($B7-M$4+1),'Stock Model- B 120 W'!$C$8:$AZ$8,0)))</f>
        <v>0</v>
      </c>
      <c r="N7" s="128">
        <f>IF(ISNA(INDEX('Stock Model- B 120 W'!$C$9:$AZ$53,MATCH($B7,'Stock Model- B 120 W'!$B$9:$B$53,0),MATCH(($B7-N$4+1),'Stock Model- B 120 W'!$C$8:$AZ$8,0))),0,INDEX('Stock Model- B 120 W'!$C$9:$AZ$53,MATCH($B7,'Stock Model- B 120 W'!$B$9:$B$53,0),MATCH(($B7-N$4+1),'Stock Model- B 120 W'!$C$8:$AZ$8,0)))</f>
        <v>0</v>
      </c>
      <c r="O7" s="128">
        <f>IF(ISNA(INDEX('Stock Model- B 120 W'!$C$9:$AZ$53,MATCH($B7,'Stock Model- B 120 W'!$B$9:$B$53,0),MATCH(($B7-O$4+1),'Stock Model- B 120 W'!$C$8:$AZ$8,0))),0,INDEX('Stock Model- B 120 W'!$C$9:$AZ$53,MATCH($B7,'Stock Model- B 120 W'!$B$9:$B$53,0),MATCH(($B7-O$4+1),'Stock Model- B 120 W'!$C$8:$AZ$8,0)))</f>
        <v>0</v>
      </c>
      <c r="P7" s="128">
        <f>IF(ISNA(INDEX('Stock Model- B 120 W'!$C$9:$AZ$53,MATCH($B7,'Stock Model- B 120 W'!$B$9:$B$53,0),MATCH(($B7-P$4+1),'Stock Model- B 120 W'!$C$8:$AZ$8,0))),0,INDEX('Stock Model- B 120 W'!$C$9:$AZ$53,MATCH($B7,'Stock Model- B 120 W'!$B$9:$B$53,0),MATCH(($B7-P$4+1),'Stock Model- B 120 W'!$C$8:$AZ$8,0)))</f>
        <v>0</v>
      </c>
      <c r="Q7" s="128">
        <f>IF(ISNA(INDEX('Stock Model- B 120 W'!$C$9:$AZ$53,MATCH($B7,'Stock Model- B 120 W'!$B$9:$B$53,0),MATCH(($B7-Q$4+1),'Stock Model- B 120 W'!$C$8:$AZ$8,0))),0,INDEX('Stock Model- B 120 W'!$C$9:$AZ$53,MATCH($B7,'Stock Model- B 120 W'!$B$9:$B$53,0),MATCH(($B7-Q$4+1),'Stock Model- B 120 W'!$C$8:$AZ$8,0)))</f>
        <v>0</v>
      </c>
      <c r="R7" s="128">
        <f>IF(ISNA(INDEX('Stock Model- B 120 W'!$C$9:$AZ$53,MATCH($B7,'Stock Model- B 120 W'!$B$9:$B$53,0),MATCH(($B7-R$4+1),'Stock Model- B 120 W'!$C$8:$AZ$8,0))),0,INDEX('Stock Model- B 120 W'!$C$9:$AZ$53,MATCH($B7,'Stock Model- B 120 W'!$B$9:$B$53,0),MATCH(($B7-R$4+1),'Stock Model- B 120 W'!$C$8:$AZ$8,0)))</f>
        <v>0</v>
      </c>
      <c r="S7" s="128">
        <f>IF(ISNA(INDEX('Stock Model- B 120 W'!$C$9:$AZ$53,MATCH($B7,'Stock Model- B 120 W'!$B$9:$B$53,0),MATCH(($B7-S$4+1),'Stock Model- B 120 W'!$C$8:$AZ$8,0))),0,INDEX('Stock Model- B 120 W'!$C$9:$AZ$53,MATCH($B7,'Stock Model- B 120 W'!$B$9:$B$53,0),MATCH(($B7-S$4+1),'Stock Model- B 120 W'!$C$8:$AZ$8,0)))</f>
        <v>0</v>
      </c>
      <c r="T7" s="128">
        <f>IF(ISNA(INDEX('Stock Model- B 120 W'!$C$9:$AZ$53,MATCH($B7,'Stock Model- B 120 W'!$B$9:$B$53,0),MATCH(($B7-T$4+1),'Stock Model- B 120 W'!$C$8:$AZ$8,0))),0,INDEX('Stock Model- B 120 W'!$C$9:$AZ$53,MATCH($B7,'Stock Model- B 120 W'!$B$9:$B$53,0),MATCH(($B7-T$4+1),'Stock Model- B 120 W'!$C$8:$AZ$8,0)))</f>
        <v>0</v>
      </c>
      <c r="U7" s="128">
        <f>IF(ISNA(INDEX('Stock Model- B 120 W'!$C$9:$AZ$53,MATCH($B7,'Stock Model- B 120 W'!$B$9:$B$53,0),MATCH(($B7-U$4+1),'Stock Model- B 120 W'!$C$8:$AZ$8,0))),0,INDEX('Stock Model- B 120 W'!$C$9:$AZ$53,MATCH($B7,'Stock Model- B 120 W'!$B$9:$B$53,0),MATCH(($B7-U$4+1),'Stock Model- B 120 W'!$C$8:$AZ$8,0)))</f>
        <v>0</v>
      </c>
      <c r="V7" s="128">
        <f>IF(ISNA(INDEX('Stock Model- B 120 W'!$C$9:$AZ$53,MATCH($B7,'Stock Model- B 120 W'!$B$9:$B$53,0),MATCH(($B7-V$4+1),'Stock Model- B 120 W'!$C$8:$AZ$8,0))),0,INDEX('Stock Model- B 120 W'!$C$9:$AZ$53,MATCH($B7,'Stock Model- B 120 W'!$B$9:$B$53,0),MATCH(($B7-V$4+1),'Stock Model- B 120 W'!$C$8:$AZ$8,0)))</f>
        <v>0</v>
      </c>
      <c r="W7" s="128">
        <f>IF(ISNA(INDEX('Stock Model- B 120 W'!$C$9:$AZ$53,MATCH($B7,'Stock Model- B 120 W'!$B$9:$B$53,0),MATCH(($B7-W$4+1),'Stock Model- B 120 W'!$C$8:$AZ$8,0))),0,INDEX('Stock Model- B 120 W'!$C$9:$AZ$53,MATCH($B7,'Stock Model- B 120 W'!$B$9:$B$53,0),MATCH(($B7-W$4+1),'Stock Model- B 120 W'!$C$8:$AZ$8,0)))</f>
        <v>0</v>
      </c>
      <c r="X7" s="128">
        <f>IF(ISNA(INDEX('Stock Model- B 120 W'!$C$9:$AZ$53,MATCH($B7,'Stock Model- B 120 W'!$B$9:$B$53,0),MATCH(($B7-X$4+1),'Stock Model- B 120 W'!$C$8:$AZ$8,0))),0,INDEX('Stock Model- B 120 W'!$C$9:$AZ$53,MATCH($B7,'Stock Model- B 120 W'!$B$9:$B$53,0),MATCH(($B7-X$4+1),'Stock Model- B 120 W'!$C$8:$AZ$8,0)))</f>
        <v>0</v>
      </c>
      <c r="Y7" s="128">
        <f>IF(ISNA(INDEX('Stock Model- B 120 W'!$C$9:$AZ$53,MATCH($B7,'Stock Model- B 120 W'!$B$9:$B$53,0),MATCH(($B7-Y$4+1),'Stock Model- B 120 W'!$C$8:$AZ$8,0))),0,INDEX('Stock Model- B 120 W'!$C$9:$AZ$53,MATCH($B7,'Stock Model- B 120 W'!$B$9:$B$53,0),MATCH(($B7-Y$4+1),'Stock Model- B 120 W'!$C$8:$AZ$8,0)))</f>
        <v>0</v>
      </c>
      <c r="Z7" s="128">
        <f>IF(ISNA(INDEX('Stock Model- B 120 W'!$C$9:$AZ$53,MATCH($B7,'Stock Model- B 120 W'!$B$9:$B$53,0),MATCH(($B7-Z$4+1),'Stock Model- B 120 W'!$C$8:$AZ$8,0))),0,INDEX('Stock Model- B 120 W'!$C$9:$AZ$53,MATCH($B7,'Stock Model- B 120 W'!$B$9:$B$53,0),MATCH(($B7-Z$4+1),'Stock Model- B 120 W'!$C$8:$AZ$8,0)))</f>
        <v>0</v>
      </c>
      <c r="AA7" s="128">
        <f>IF(ISNA(INDEX('Stock Model- B 120 W'!$C$9:$AZ$53,MATCH($B7,'Stock Model- B 120 W'!$B$9:$B$53,0),MATCH(($B7-AA$4+1),'Stock Model- B 120 W'!$C$8:$AZ$8,0))),0,INDEX('Stock Model- B 120 W'!$C$9:$AZ$53,MATCH($B7,'Stock Model- B 120 W'!$B$9:$B$53,0),MATCH(($B7-AA$4+1),'Stock Model- B 120 W'!$C$8:$AZ$8,0)))</f>
        <v>0</v>
      </c>
      <c r="AB7" s="128">
        <f>IF(ISNA(INDEX('Stock Model- B 120 W'!$C$9:$AZ$53,MATCH($B7,'Stock Model- B 120 W'!$B$9:$B$53,0),MATCH(($B7-AB$4+1),'Stock Model- B 120 W'!$C$8:$AZ$8,0))),0,INDEX('Stock Model- B 120 W'!$C$9:$AZ$53,MATCH($B7,'Stock Model- B 120 W'!$B$9:$B$53,0),MATCH(($B7-AB$4+1),'Stock Model- B 120 W'!$C$8:$AZ$8,0)))</f>
        <v>0</v>
      </c>
      <c r="AC7" s="128">
        <f>IF(ISNA(INDEX('Stock Model- B 120 W'!$C$9:$AZ$53,MATCH($B7,'Stock Model- B 120 W'!$B$9:$B$53,0),MATCH(($B7-AC$4+1),'Stock Model- B 120 W'!$C$8:$AZ$8,0))),0,INDEX('Stock Model- B 120 W'!$C$9:$AZ$53,MATCH($B7,'Stock Model- B 120 W'!$B$9:$B$53,0),MATCH(($B7-AC$4+1),'Stock Model- B 120 W'!$C$8:$AZ$8,0)))</f>
        <v>0</v>
      </c>
      <c r="AD7" s="128">
        <f>IF(ISNA(INDEX('Stock Model- B 120 W'!$C$9:$AZ$53,MATCH($B7,'Stock Model- B 120 W'!$B$9:$B$53,0),MATCH(($B7-AD$4+1),'Stock Model- B 120 W'!$C$8:$AZ$8,0))),0,INDEX('Stock Model- B 120 W'!$C$9:$AZ$53,MATCH($B7,'Stock Model- B 120 W'!$B$9:$B$53,0),MATCH(($B7-AD$4+1),'Stock Model- B 120 W'!$C$8:$AZ$8,0)))</f>
        <v>0</v>
      </c>
      <c r="AE7" s="128">
        <f>IF(ISNA(INDEX('Stock Model- B 120 W'!$C$9:$AZ$53,MATCH($B7,'Stock Model- B 120 W'!$B$9:$B$53,0),MATCH(($B7-AE$4+1),'Stock Model- B 120 W'!$C$8:$AZ$8,0))),0,INDEX('Stock Model- B 120 W'!$C$9:$AZ$53,MATCH($B7,'Stock Model- B 120 W'!$B$9:$B$53,0),MATCH(($B7-AE$4+1),'Stock Model- B 120 W'!$C$8:$AZ$8,0)))</f>
        <v>0</v>
      </c>
      <c r="AF7" s="128">
        <f>IF(ISNA(INDEX('Stock Model- B 120 W'!$C$9:$AZ$53,MATCH($B7,'Stock Model- B 120 W'!$B$9:$B$53,0),MATCH(($B7-AF$4+1),'Stock Model- B 120 W'!$C$8:$AZ$8,0))),0,INDEX('Stock Model- B 120 W'!$C$9:$AZ$53,MATCH($B7,'Stock Model- B 120 W'!$B$9:$B$53,0),MATCH(($B7-AF$4+1),'Stock Model- B 120 W'!$C$8:$AZ$8,0)))</f>
        <v>0</v>
      </c>
      <c r="AG7" s="128">
        <f>IF(ISNA(INDEX('Stock Model- B 120 W'!$C$9:$AZ$53,MATCH($B7,'Stock Model- B 120 W'!$B$9:$B$53,0),MATCH(($B7-AG$4+1),'Stock Model- B 120 W'!$C$8:$AZ$8,0))),0,INDEX('Stock Model- B 120 W'!$C$9:$AZ$53,MATCH($B7,'Stock Model- B 120 W'!$B$9:$B$53,0),MATCH(($B7-AG$4+1),'Stock Model- B 120 W'!$C$8:$AZ$8,0)))</f>
        <v>0</v>
      </c>
      <c r="AH7" s="128">
        <f>IF(ISNA(INDEX('Stock Model- B 120 W'!$C$9:$AZ$53,MATCH($B7,'Stock Model- B 120 W'!$B$9:$B$53,0),MATCH(($B7-AH$4+1),'Stock Model- B 120 W'!$C$8:$AZ$8,0))),0,INDEX('Stock Model- B 120 W'!$C$9:$AZ$53,MATCH($B7,'Stock Model- B 120 W'!$B$9:$B$53,0),MATCH(($B7-AH$4+1),'Stock Model- B 120 W'!$C$8:$AZ$8,0)))</f>
        <v>0</v>
      </c>
      <c r="AI7" s="128">
        <f>IF(ISNA(INDEX('Stock Model- B 120 W'!$C$9:$AZ$53,MATCH($B7,'Stock Model- B 120 W'!$B$9:$B$53,0),MATCH(($B7-AI$4+1),'Stock Model- B 120 W'!$C$8:$AZ$8,0))),0,INDEX('Stock Model- B 120 W'!$C$9:$AZ$53,MATCH($B7,'Stock Model- B 120 W'!$B$9:$B$53,0),MATCH(($B7-AI$4+1),'Stock Model- B 120 W'!$C$8:$AZ$8,0)))</f>
        <v>0</v>
      </c>
      <c r="AJ7" s="128">
        <f>IF(ISNA(INDEX('Stock Model- B 120 W'!$C$9:$AZ$53,MATCH($B7,'Stock Model- B 120 W'!$B$9:$B$53,0),MATCH(($B7-AJ$4+1),'Stock Model- B 120 W'!$C$8:$AZ$8,0))),0,INDEX('Stock Model- B 120 W'!$C$9:$AZ$53,MATCH($B7,'Stock Model- B 120 W'!$B$9:$B$53,0),MATCH(($B7-AJ$4+1),'Stock Model- B 120 W'!$C$8:$AZ$8,0)))</f>
        <v>0</v>
      </c>
      <c r="AK7" s="128">
        <f>IF(ISNA(INDEX('Stock Model- B 120 W'!$C$9:$AZ$53,MATCH($B7,'Stock Model- B 120 W'!$B$9:$B$53,0),MATCH(($B7-AK$4+1),'Stock Model- B 120 W'!$C$8:$AZ$8,0))),0,INDEX('Stock Model- B 120 W'!$C$9:$AZ$53,MATCH($B7,'Stock Model- B 120 W'!$B$9:$B$53,0),MATCH(($B7-AK$4+1),'Stock Model- B 120 W'!$C$8:$AZ$8,0)))</f>
        <v>0</v>
      </c>
      <c r="AL7" s="128">
        <f>IF(ISNA(INDEX('Stock Model- B 120 W'!$C$9:$AZ$53,MATCH($B7,'Stock Model- B 120 W'!$B$9:$B$53,0),MATCH(($B7-AL$4+1),'Stock Model- B 120 W'!$C$8:$AZ$8,0))),0,INDEX('Stock Model- B 120 W'!$C$9:$AZ$53,MATCH($B7,'Stock Model- B 120 W'!$B$9:$B$53,0),MATCH(($B7-AL$4+1),'Stock Model- B 120 W'!$C$8:$AZ$8,0)))</f>
        <v>0</v>
      </c>
      <c r="AM7" s="128">
        <f>IF(ISNA(INDEX('Stock Model- B 120 W'!$C$9:$AZ$53,MATCH($B7,'Stock Model- B 120 W'!$B$9:$B$53,0),MATCH(($B7-AM$4+1),'Stock Model- B 120 W'!$C$8:$AZ$8,0))),0,INDEX('Stock Model- B 120 W'!$C$9:$AZ$53,MATCH($B7,'Stock Model- B 120 W'!$B$9:$B$53,0),MATCH(($B7-AM$4+1),'Stock Model- B 120 W'!$C$8:$AZ$8,0)))</f>
        <v>0</v>
      </c>
      <c r="AN7" s="128">
        <f>IF(ISNA(INDEX('Stock Model- B 120 W'!$C$9:$AZ$53,MATCH($B7,'Stock Model- B 120 W'!$B$9:$B$53,0),MATCH(($B7-AN$4+1),'Stock Model- B 120 W'!$C$8:$AZ$8,0))),0,INDEX('Stock Model- B 120 W'!$C$9:$AZ$53,MATCH($B7,'Stock Model- B 120 W'!$B$9:$B$53,0),MATCH(($B7-AN$4+1),'Stock Model- B 120 W'!$C$8:$AZ$8,0)))</f>
        <v>0</v>
      </c>
      <c r="AO7" s="128">
        <f>IF(ISNA(INDEX('Stock Model- B 120 W'!$C$9:$AZ$53,MATCH($B7,'Stock Model- B 120 W'!$B$9:$B$53,0),MATCH(($B7-AO$4+1),'Stock Model- B 120 W'!$C$8:$AZ$8,0))),0,INDEX('Stock Model- B 120 W'!$C$9:$AZ$53,MATCH($B7,'Stock Model- B 120 W'!$B$9:$B$53,0),MATCH(($B7-AO$4+1),'Stock Model- B 120 W'!$C$8:$AZ$8,0)))</f>
        <v>0</v>
      </c>
      <c r="AP7" s="128">
        <f>IF(ISNA(INDEX('Stock Model- B 120 W'!$C$9:$AZ$53,MATCH($B7,'Stock Model- B 120 W'!$B$9:$B$53,0),MATCH(($B7-AP$4+1),'Stock Model- B 120 W'!$C$8:$AZ$8,0))),0,INDEX('Stock Model- B 120 W'!$C$9:$AZ$53,MATCH($B7,'Stock Model- B 120 W'!$B$9:$B$53,0),MATCH(($B7-AP$4+1),'Stock Model- B 120 W'!$C$8:$AZ$8,0)))</f>
        <v>0</v>
      </c>
      <c r="AQ7" s="128">
        <f>IF(ISNA(INDEX('Stock Model- B 120 W'!$C$9:$AZ$53,MATCH($B7,'Stock Model- B 120 W'!$B$9:$B$53,0),MATCH(($B7-AQ$4+1),'Stock Model- B 120 W'!$C$8:$AZ$8,0))),0,INDEX('Stock Model- B 120 W'!$C$9:$AZ$53,MATCH($B7,'Stock Model- B 120 W'!$B$9:$B$53,0),MATCH(($B7-AQ$4+1),'Stock Model- B 120 W'!$C$8:$AZ$8,0)))</f>
        <v>0</v>
      </c>
      <c r="AR7" s="128">
        <f>IF(ISNA(INDEX('Stock Model- B 120 W'!$C$9:$AZ$53,MATCH($B7,'Stock Model- B 120 W'!$B$9:$B$53,0),MATCH(($B7-AR$4+1),'Stock Model- B 120 W'!$C$8:$AZ$8,0))),0,INDEX('Stock Model- B 120 W'!$C$9:$AZ$53,MATCH($B7,'Stock Model- B 120 W'!$B$9:$B$53,0),MATCH(($B7-AR$4+1),'Stock Model- B 120 W'!$C$8:$AZ$8,0)))</f>
        <v>0</v>
      </c>
      <c r="AS7" s="128">
        <f>IF(ISNA(INDEX('Stock Model- B 120 W'!$C$9:$AZ$53,MATCH($B7,'Stock Model- B 120 W'!$B$9:$B$53,0),MATCH(($B7-AS$4+1),'Stock Model- B 120 W'!$C$8:$AZ$8,0))),0,INDEX('Stock Model- B 120 W'!$C$9:$AZ$53,MATCH($B7,'Stock Model- B 120 W'!$B$9:$B$53,0),MATCH(($B7-AS$4+1),'Stock Model- B 120 W'!$C$8:$AZ$8,0)))</f>
        <v>0</v>
      </c>
      <c r="AT7" s="128">
        <f>IF(ISNA(INDEX('Stock Model- B 120 W'!$C$9:$AZ$53,MATCH($B7,'Stock Model- B 120 W'!$B$9:$B$53,0),MATCH(($B7-AT$4+1),'Stock Model- B 120 W'!$C$8:$AZ$8,0))),0,INDEX('Stock Model- B 120 W'!$C$9:$AZ$53,MATCH($B7,'Stock Model- B 120 W'!$B$9:$B$53,0),MATCH(($B7-AT$4+1),'Stock Model- B 120 W'!$C$8:$AZ$8,0)))</f>
        <v>0</v>
      </c>
      <c r="AU7" s="128">
        <f>IF(ISNA(INDEX('Stock Model- B 120 W'!$C$9:$AZ$53,MATCH($B7,'Stock Model- B 120 W'!$B$9:$B$53,0),MATCH(($B7-AU$4+1),'Stock Model- B 120 W'!$C$8:$AZ$8,0))),0,INDEX('Stock Model- B 120 W'!$C$9:$AZ$53,MATCH($B7,'Stock Model- B 120 W'!$B$9:$B$53,0),MATCH(($B7-AU$4+1),'Stock Model- B 120 W'!$C$8:$AZ$8,0)))</f>
        <v>0</v>
      </c>
      <c r="AV7" s="109">
        <f t="shared" ca="1" si="2"/>
        <v>489133.65712902998</v>
      </c>
      <c r="AW7" s="109" t="str">
        <f ca="1">IF(AV7=SUM('Stock Model- B 120 W'!C11:AZ11),"OK","Error")</f>
        <v>OK</v>
      </c>
    </row>
    <row r="8" spans="1:49">
      <c r="A8" s="214"/>
      <c r="B8" s="109">
        <f>'Stock Model- B 120 W'!B12</f>
        <v>1993</v>
      </c>
      <c r="C8" s="128">
        <f ca="1">IF(ISNA(INDEX('Stock Model- B 120 W'!$C$9:$AZ$53,MATCH($B8,'Stock Model- B 120 W'!$B$9:$B$53,0),MATCH(($B8-C$4+1),'Stock Model- B 120 W'!$C$8:$AZ$8,0))),0,INDEX('Stock Model- B 120 W'!$C$9:$AZ$53,MATCH($B8,'Stock Model- B 120 W'!$B$9:$B$53,0),MATCH(($B8-C$4+1),'Stock Model- B 120 W'!$C$8:$AZ$8,0)))</f>
        <v>0</v>
      </c>
      <c r="D8" s="128">
        <f ca="1">IF(ISNA(INDEX('Stock Model- B 120 W'!$C$9:$AZ$53,MATCH($B8,'Stock Model- B 120 W'!$B$9:$B$53,0),MATCH(($B8-D$4+1),'Stock Model- B 120 W'!$C$8:$AZ$8,0))),0,INDEX('Stock Model- B 120 W'!$C$9:$AZ$53,MATCH($B8,'Stock Model- B 120 W'!$B$9:$B$53,0),MATCH(($B8-D$4+1),'Stock Model- B 120 W'!$C$8:$AZ$8,0)))</f>
        <v>243653.12932952924</v>
      </c>
      <c r="E8" s="128">
        <f ca="1">IF(ISNA(INDEX('Stock Model- B 120 W'!$C$9:$AZ$53,MATCH($B8,'Stock Model- B 120 W'!$B$9:$B$53,0),MATCH(($B8-E$4+1),'Stock Model- B 120 W'!$C$8:$AZ$8,0))),0,INDEX('Stock Model- B 120 W'!$C$9:$AZ$53,MATCH($B8,'Stock Model- B 120 W'!$B$9:$B$53,0),MATCH(($B8-E$4+1),'Stock Model- B 120 W'!$C$8:$AZ$8,0)))</f>
        <v>245480.52779950071</v>
      </c>
      <c r="F8" s="128">
        <f ca="1">IF(ISNA(INDEX('Stock Model- B 120 W'!$C$9:$AZ$53,MATCH($B8,'Stock Model- B 120 W'!$B$9:$B$53,0),MATCH(($B8-F$4+1),'Stock Model- B 120 W'!$C$8:$AZ$8,0))),0,INDEX('Stock Model- B 120 W'!$C$9:$AZ$53,MATCH($B8,'Stock Model- B 120 W'!$B$9:$B$53,0),MATCH(($B8-F$4+1),'Stock Model- B 120 W'!$C$8:$AZ$8,0)))</f>
        <v>247321.63175799701</v>
      </c>
      <c r="G8" s="128">
        <f>IF(ISNA(INDEX('Stock Model- B 120 W'!$C$9:$AZ$53,MATCH($B8,'Stock Model- B 120 W'!$B$9:$B$53,0),MATCH(($B8-G$4+1),'Stock Model- B 120 W'!$C$8:$AZ$8,0))),0,INDEX('Stock Model- B 120 W'!$C$9:$AZ$53,MATCH($B8,'Stock Model- B 120 W'!$B$9:$B$53,0),MATCH(($B8-G$4+1),'Stock Model- B 120 W'!$C$8:$AZ$8,0)))</f>
        <v>0</v>
      </c>
      <c r="H8" s="128">
        <f>IF(ISNA(INDEX('Stock Model- B 120 W'!$C$9:$AZ$53,MATCH($B8,'Stock Model- B 120 W'!$B$9:$B$53,0),MATCH(($B8-H$4+1),'Stock Model- B 120 W'!$C$8:$AZ$8,0))),0,INDEX('Stock Model- B 120 W'!$C$9:$AZ$53,MATCH($B8,'Stock Model- B 120 W'!$B$9:$B$53,0),MATCH(($B8-H$4+1),'Stock Model- B 120 W'!$C$8:$AZ$8,0)))</f>
        <v>0</v>
      </c>
      <c r="I8" s="128">
        <f>IF(ISNA(INDEX('Stock Model- B 120 W'!$C$9:$AZ$53,MATCH($B8,'Stock Model- B 120 W'!$B$9:$B$53,0),MATCH(($B8-I$4+1),'Stock Model- B 120 W'!$C$8:$AZ$8,0))),0,INDEX('Stock Model- B 120 W'!$C$9:$AZ$53,MATCH($B8,'Stock Model- B 120 W'!$B$9:$B$53,0),MATCH(($B8-I$4+1),'Stock Model- B 120 W'!$C$8:$AZ$8,0)))</f>
        <v>0</v>
      </c>
      <c r="J8" s="128">
        <f>IF(ISNA(INDEX('Stock Model- B 120 W'!$C$9:$AZ$53,MATCH($B8,'Stock Model- B 120 W'!$B$9:$B$53,0),MATCH(($B8-J$4+1),'Stock Model- B 120 W'!$C$8:$AZ$8,0))),0,INDEX('Stock Model- B 120 W'!$C$9:$AZ$53,MATCH($B8,'Stock Model- B 120 W'!$B$9:$B$53,0),MATCH(($B8-J$4+1),'Stock Model- B 120 W'!$C$8:$AZ$8,0)))</f>
        <v>0</v>
      </c>
      <c r="K8" s="128">
        <f>IF(ISNA(INDEX('Stock Model- B 120 W'!$C$9:$AZ$53,MATCH($B8,'Stock Model- B 120 W'!$B$9:$B$53,0),MATCH(($B8-K$4+1),'Stock Model- B 120 W'!$C$8:$AZ$8,0))),0,INDEX('Stock Model- B 120 W'!$C$9:$AZ$53,MATCH($B8,'Stock Model- B 120 W'!$B$9:$B$53,0),MATCH(($B8-K$4+1),'Stock Model- B 120 W'!$C$8:$AZ$8,0)))</f>
        <v>0</v>
      </c>
      <c r="L8" s="128">
        <f>IF(ISNA(INDEX('Stock Model- B 120 W'!$C$9:$AZ$53,MATCH($B8,'Stock Model- B 120 W'!$B$9:$B$53,0),MATCH(($B8-L$4+1),'Stock Model- B 120 W'!$C$8:$AZ$8,0))),0,INDEX('Stock Model- B 120 W'!$C$9:$AZ$53,MATCH($B8,'Stock Model- B 120 W'!$B$9:$B$53,0),MATCH(($B8-L$4+1),'Stock Model- B 120 W'!$C$8:$AZ$8,0)))</f>
        <v>0</v>
      </c>
      <c r="M8" s="128">
        <f>IF(ISNA(INDEX('Stock Model- B 120 W'!$C$9:$AZ$53,MATCH($B8,'Stock Model- B 120 W'!$B$9:$B$53,0),MATCH(($B8-M$4+1),'Stock Model- B 120 W'!$C$8:$AZ$8,0))),0,INDEX('Stock Model- B 120 W'!$C$9:$AZ$53,MATCH($B8,'Stock Model- B 120 W'!$B$9:$B$53,0),MATCH(($B8-M$4+1),'Stock Model- B 120 W'!$C$8:$AZ$8,0)))</f>
        <v>0</v>
      </c>
      <c r="N8" s="128">
        <f>IF(ISNA(INDEX('Stock Model- B 120 W'!$C$9:$AZ$53,MATCH($B8,'Stock Model- B 120 W'!$B$9:$B$53,0),MATCH(($B8-N$4+1),'Stock Model- B 120 W'!$C$8:$AZ$8,0))),0,INDEX('Stock Model- B 120 W'!$C$9:$AZ$53,MATCH($B8,'Stock Model- B 120 W'!$B$9:$B$53,0),MATCH(($B8-N$4+1),'Stock Model- B 120 W'!$C$8:$AZ$8,0)))</f>
        <v>0</v>
      </c>
      <c r="O8" s="128">
        <f>IF(ISNA(INDEX('Stock Model- B 120 W'!$C$9:$AZ$53,MATCH($B8,'Stock Model- B 120 W'!$B$9:$B$53,0),MATCH(($B8-O$4+1),'Stock Model- B 120 W'!$C$8:$AZ$8,0))),0,INDEX('Stock Model- B 120 W'!$C$9:$AZ$53,MATCH($B8,'Stock Model- B 120 W'!$B$9:$B$53,0),MATCH(($B8-O$4+1),'Stock Model- B 120 W'!$C$8:$AZ$8,0)))</f>
        <v>0</v>
      </c>
      <c r="P8" s="128">
        <f>IF(ISNA(INDEX('Stock Model- B 120 W'!$C$9:$AZ$53,MATCH($B8,'Stock Model- B 120 W'!$B$9:$B$53,0),MATCH(($B8-P$4+1),'Stock Model- B 120 W'!$C$8:$AZ$8,0))),0,INDEX('Stock Model- B 120 W'!$C$9:$AZ$53,MATCH($B8,'Stock Model- B 120 W'!$B$9:$B$53,0),MATCH(($B8-P$4+1),'Stock Model- B 120 W'!$C$8:$AZ$8,0)))</f>
        <v>0</v>
      </c>
      <c r="Q8" s="128">
        <f>IF(ISNA(INDEX('Stock Model- B 120 W'!$C$9:$AZ$53,MATCH($B8,'Stock Model- B 120 W'!$B$9:$B$53,0),MATCH(($B8-Q$4+1),'Stock Model- B 120 W'!$C$8:$AZ$8,0))),0,INDEX('Stock Model- B 120 W'!$C$9:$AZ$53,MATCH($B8,'Stock Model- B 120 W'!$B$9:$B$53,0),MATCH(($B8-Q$4+1),'Stock Model- B 120 W'!$C$8:$AZ$8,0)))</f>
        <v>0</v>
      </c>
      <c r="R8" s="128">
        <f>IF(ISNA(INDEX('Stock Model- B 120 W'!$C$9:$AZ$53,MATCH($B8,'Stock Model- B 120 W'!$B$9:$B$53,0),MATCH(($B8-R$4+1),'Stock Model- B 120 W'!$C$8:$AZ$8,0))),0,INDEX('Stock Model- B 120 W'!$C$9:$AZ$53,MATCH($B8,'Stock Model- B 120 W'!$B$9:$B$53,0),MATCH(($B8-R$4+1),'Stock Model- B 120 W'!$C$8:$AZ$8,0)))</f>
        <v>0</v>
      </c>
      <c r="S8" s="128">
        <f>IF(ISNA(INDEX('Stock Model- B 120 W'!$C$9:$AZ$53,MATCH($B8,'Stock Model- B 120 W'!$B$9:$B$53,0),MATCH(($B8-S$4+1),'Stock Model- B 120 W'!$C$8:$AZ$8,0))),0,INDEX('Stock Model- B 120 W'!$C$9:$AZ$53,MATCH($B8,'Stock Model- B 120 W'!$B$9:$B$53,0),MATCH(($B8-S$4+1),'Stock Model- B 120 W'!$C$8:$AZ$8,0)))</f>
        <v>0</v>
      </c>
      <c r="T8" s="128">
        <f>IF(ISNA(INDEX('Stock Model- B 120 W'!$C$9:$AZ$53,MATCH($B8,'Stock Model- B 120 W'!$B$9:$B$53,0),MATCH(($B8-T$4+1),'Stock Model- B 120 W'!$C$8:$AZ$8,0))),0,INDEX('Stock Model- B 120 W'!$C$9:$AZ$53,MATCH($B8,'Stock Model- B 120 W'!$B$9:$B$53,0),MATCH(($B8-T$4+1),'Stock Model- B 120 W'!$C$8:$AZ$8,0)))</f>
        <v>0</v>
      </c>
      <c r="U8" s="128">
        <f>IF(ISNA(INDEX('Stock Model- B 120 W'!$C$9:$AZ$53,MATCH($B8,'Stock Model- B 120 W'!$B$9:$B$53,0),MATCH(($B8-U$4+1),'Stock Model- B 120 W'!$C$8:$AZ$8,0))),0,INDEX('Stock Model- B 120 W'!$C$9:$AZ$53,MATCH($B8,'Stock Model- B 120 W'!$B$9:$B$53,0),MATCH(($B8-U$4+1),'Stock Model- B 120 W'!$C$8:$AZ$8,0)))</f>
        <v>0</v>
      </c>
      <c r="V8" s="128">
        <f>IF(ISNA(INDEX('Stock Model- B 120 W'!$C$9:$AZ$53,MATCH($B8,'Stock Model- B 120 W'!$B$9:$B$53,0),MATCH(($B8-V$4+1),'Stock Model- B 120 W'!$C$8:$AZ$8,0))),0,INDEX('Stock Model- B 120 W'!$C$9:$AZ$53,MATCH($B8,'Stock Model- B 120 W'!$B$9:$B$53,0),MATCH(($B8-V$4+1),'Stock Model- B 120 W'!$C$8:$AZ$8,0)))</f>
        <v>0</v>
      </c>
      <c r="W8" s="128">
        <f>IF(ISNA(INDEX('Stock Model- B 120 W'!$C$9:$AZ$53,MATCH($B8,'Stock Model- B 120 W'!$B$9:$B$53,0),MATCH(($B8-W$4+1),'Stock Model- B 120 W'!$C$8:$AZ$8,0))),0,INDEX('Stock Model- B 120 W'!$C$9:$AZ$53,MATCH($B8,'Stock Model- B 120 W'!$B$9:$B$53,0),MATCH(($B8-W$4+1),'Stock Model- B 120 W'!$C$8:$AZ$8,0)))</f>
        <v>0</v>
      </c>
      <c r="X8" s="128">
        <f>IF(ISNA(INDEX('Stock Model- B 120 W'!$C$9:$AZ$53,MATCH($B8,'Stock Model- B 120 W'!$B$9:$B$53,0),MATCH(($B8-X$4+1),'Stock Model- B 120 W'!$C$8:$AZ$8,0))),0,INDEX('Stock Model- B 120 W'!$C$9:$AZ$53,MATCH($B8,'Stock Model- B 120 W'!$B$9:$B$53,0),MATCH(($B8-X$4+1),'Stock Model- B 120 W'!$C$8:$AZ$8,0)))</f>
        <v>0</v>
      </c>
      <c r="Y8" s="128">
        <f>IF(ISNA(INDEX('Stock Model- B 120 W'!$C$9:$AZ$53,MATCH($B8,'Stock Model- B 120 W'!$B$9:$B$53,0),MATCH(($B8-Y$4+1),'Stock Model- B 120 W'!$C$8:$AZ$8,0))),0,INDEX('Stock Model- B 120 W'!$C$9:$AZ$53,MATCH($B8,'Stock Model- B 120 W'!$B$9:$B$53,0),MATCH(($B8-Y$4+1),'Stock Model- B 120 W'!$C$8:$AZ$8,0)))</f>
        <v>0</v>
      </c>
      <c r="Z8" s="128">
        <f>IF(ISNA(INDEX('Stock Model- B 120 W'!$C$9:$AZ$53,MATCH($B8,'Stock Model- B 120 W'!$B$9:$B$53,0),MATCH(($B8-Z$4+1),'Stock Model- B 120 W'!$C$8:$AZ$8,0))),0,INDEX('Stock Model- B 120 W'!$C$9:$AZ$53,MATCH($B8,'Stock Model- B 120 W'!$B$9:$B$53,0),MATCH(($B8-Z$4+1),'Stock Model- B 120 W'!$C$8:$AZ$8,0)))</f>
        <v>0</v>
      </c>
      <c r="AA8" s="128">
        <f>IF(ISNA(INDEX('Stock Model- B 120 W'!$C$9:$AZ$53,MATCH($B8,'Stock Model- B 120 W'!$B$9:$B$53,0),MATCH(($B8-AA$4+1),'Stock Model- B 120 W'!$C$8:$AZ$8,0))),0,INDEX('Stock Model- B 120 W'!$C$9:$AZ$53,MATCH($B8,'Stock Model- B 120 W'!$B$9:$B$53,0),MATCH(($B8-AA$4+1),'Stock Model- B 120 W'!$C$8:$AZ$8,0)))</f>
        <v>0</v>
      </c>
      <c r="AB8" s="128">
        <f>IF(ISNA(INDEX('Stock Model- B 120 W'!$C$9:$AZ$53,MATCH($B8,'Stock Model- B 120 W'!$B$9:$B$53,0),MATCH(($B8-AB$4+1),'Stock Model- B 120 W'!$C$8:$AZ$8,0))),0,INDEX('Stock Model- B 120 W'!$C$9:$AZ$53,MATCH($B8,'Stock Model- B 120 W'!$B$9:$B$53,0),MATCH(($B8-AB$4+1),'Stock Model- B 120 W'!$C$8:$AZ$8,0)))</f>
        <v>0</v>
      </c>
      <c r="AC8" s="128">
        <f>IF(ISNA(INDEX('Stock Model- B 120 W'!$C$9:$AZ$53,MATCH($B8,'Stock Model- B 120 W'!$B$9:$B$53,0),MATCH(($B8-AC$4+1),'Stock Model- B 120 W'!$C$8:$AZ$8,0))),0,INDEX('Stock Model- B 120 W'!$C$9:$AZ$53,MATCH($B8,'Stock Model- B 120 W'!$B$9:$B$53,0),MATCH(($B8-AC$4+1),'Stock Model- B 120 W'!$C$8:$AZ$8,0)))</f>
        <v>0</v>
      </c>
      <c r="AD8" s="128">
        <f>IF(ISNA(INDEX('Stock Model- B 120 W'!$C$9:$AZ$53,MATCH($B8,'Stock Model- B 120 W'!$B$9:$B$53,0),MATCH(($B8-AD$4+1),'Stock Model- B 120 W'!$C$8:$AZ$8,0))),0,INDEX('Stock Model- B 120 W'!$C$9:$AZ$53,MATCH($B8,'Stock Model- B 120 W'!$B$9:$B$53,0),MATCH(($B8-AD$4+1),'Stock Model- B 120 W'!$C$8:$AZ$8,0)))</f>
        <v>0</v>
      </c>
      <c r="AE8" s="128">
        <f>IF(ISNA(INDEX('Stock Model- B 120 W'!$C$9:$AZ$53,MATCH($B8,'Stock Model- B 120 W'!$B$9:$B$53,0),MATCH(($B8-AE$4+1),'Stock Model- B 120 W'!$C$8:$AZ$8,0))),0,INDEX('Stock Model- B 120 W'!$C$9:$AZ$53,MATCH($B8,'Stock Model- B 120 W'!$B$9:$B$53,0),MATCH(($B8-AE$4+1),'Stock Model- B 120 W'!$C$8:$AZ$8,0)))</f>
        <v>0</v>
      </c>
      <c r="AF8" s="128">
        <f>IF(ISNA(INDEX('Stock Model- B 120 W'!$C$9:$AZ$53,MATCH($B8,'Stock Model- B 120 W'!$B$9:$B$53,0),MATCH(($B8-AF$4+1),'Stock Model- B 120 W'!$C$8:$AZ$8,0))),0,INDEX('Stock Model- B 120 W'!$C$9:$AZ$53,MATCH($B8,'Stock Model- B 120 W'!$B$9:$B$53,0),MATCH(($B8-AF$4+1),'Stock Model- B 120 W'!$C$8:$AZ$8,0)))</f>
        <v>0</v>
      </c>
      <c r="AG8" s="128">
        <f>IF(ISNA(INDEX('Stock Model- B 120 W'!$C$9:$AZ$53,MATCH($B8,'Stock Model- B 120 W'!$B$9:$B$53,0),MATCH(($B8-AG$4+1),'Stock Model- B 120 W'!$C$8:$AZ$8,0))),0,INDEX('Stock Model- B 120 W'!$C$9:$AZ$53,MATCH($B8,'Stock Model- B 120 W'!$B$9:$B$53,0),MATCH(($B8-AG$4+1),'Stock Model- B 120 W'!$C$8:$AZ$8,0)))</f>
        <v>0</v>
      </c>
      <c r="AH8" s="128">
        <f>IF(ISNA(INDEX('Stock Model- B 120 W'!$C$9:$AZ$53,MATCH($B8,'Stock Model- B 120 W'!$B$9:$B$53,0),MATCH(($B8-AH$4+1),'Stock Model- B 120 W'!$C$8:$AZ$8,0))),0,INDEX('Stock Model- B 120 W'!$C$9:$AZ$53,MATCH($B8,'Stock Model- B 120 W'!$B$9:$B$53,0),MATCH(($B8-AH$4+1),'Stock Model- B 120 W'!$C$8:$AZ$8,0)))</f>
        <v>0</v>
      </c>
      <c r="AI8" s="128">
        <f>IF(ISNA(INDEX('Stock Model- B 120 W'!$C$9:$AZ$53,MATCH($B8,'Stock Model- B 120 W'!$B$9:$B$53,0),MATCH(($B8-AI$4+1),'Stock Model- B 120 W'!$C$8:$AZ$8,0))),0,INDEX('Stock Model- B 120 W'!$C$9:$AZ$53,MATCH($B8,'Stock Model- B 120 W'!$B$9:$B$53,0),MATCH(($B8-AI$4+1),'Stock Model- B 120 W'!$C$8:$AZ$8,0)))</f>
        <v>0</v>
      </c>
      <c r="AJ8" s="128">
        <f>IF(ISNA(INDEX('Stock Model- B 120 W'!$C$9:$AZ$53,MATCH($B8,'Stock Model- B 120 W'!$B$9:$B$53,0),MATCH(($B8-AJ$4+1),'Stock Model- B 120 W'!$C$8:$AZ$8,0))),0,INDEX('Stock Model- B 120 W'!$C$9:$AZ$53,MATCH($B8,'Stock Model- B 120 W'!$B$9:$B$53,0),MATCH(($B8-AJ$4+1),'Stock Model- B 120 W'!$C$8:$AZ$8,0)))</f>
        <v>0</v>
      </c>
      <c r="AK8" s="128">
        <f>IF(ISNA(INDEX('Stock Model- B 120 W'!$C$9:$AZ$53,MATCH($B8,'Stock Model- B 120 W'!$B$9:$B$53,0),MATCH(($B8-AK$4+1),'Stock Model- B 120 W'!$C$8:$AZ$8,0))),0,INDEX('Stock Model- B 120 W'!$C$9:$AZ$53,MATCH($B8,'Stock Model- B 120 W'!$B$9:$B$53,0),MATCH(($B8-AK$4+1),'Stock Model- B 120 W'!$C$8:$AZ$8,0)))</f>
        <v>0</v>
      </c>
      <c r="AL8" s="128">
        <f>IF(ISNA(INDEX('Stock Model- B 120 W'!$C$9:$AZ$53,MATCH($B8,'Stock Model- B 120 W'!$B$9:$B$53,0),MATCH(($B8-AL$4+1),'Stock Model- B 120 W'!$C$8:$AZ$8,0))),0,INDEX('Stock Model- B 120 W'!$C$9:$AZ$53,MATCH($B8,'Stock Model- B 120 W'!$B$9:$B$53,0),MATCH(($B8-AL$4+1),'Stock Model- B 120 W'!$C$8:$AZ$8,0)))</f>
        <v>0</v>
      </c>
      <c r="AM8" s="128">
        <f>IF(ISNA(INDEX('Stock Model- B 120 W'!$C$9:$AZ$53,MATCH($B8,'Stock Model- B 120 W'!$B$9:$B$53,0),MATCH(($B8-AM$4+1),'Stock Model- B 120 W'!$C$8:$AZ$8,0))),0,INDEX('Stock Model- B 120 W'!$C$9:$AZ$53,MATCH($B8,'Stock Model- B 120 W'!$B$9:$B$53,0),MATCH(($B8-AM$4+1),'Stock Model- B 120 W'!$C$8:$AZ$8,0)))</f>
        <v>0</v>
      </c>
      <c r="AN8" s="128">
        <f>IF(ISNA(INDEX('Stock Model- B 120 W'!$C$9:$AZ$53,MATCH($B8,'Stock Model- B 120 W'!$B$9:$B$53,0),MATCH(($B8-AN$4+1),'Stock Model- B 120 W'!$C$8:$AZ$8,0))),0,INDEX('Stock Model- B 120 W'!$C$9:$AZ$53,MATCH($B8,'Stock Model- B 120 W'!$B$9:$B$53,0),MATCH(($B8-AN$4+1),'Stock Model- B 120 W'!$C$8:$AZ$8,0)))</f>
        <v>0</v>
      </c>
      <c r="AO8" s="128">
        <f>IF(ISNA(INDEX('Stock Model- B 120 W'!$C$9:$AZ$53,MATCH($B8,'Stock Model- B 120 W'!$B$9:$B$53,0),MATCH(($B8-AO$4+1),'Stock Model- B 120 W'!$C$8:$AZ$8,0))),0,INDEX('Stock Model- B 120 W'!$C$9:$AZ$53,MATCH($B8,'Stock Model- B 120 W'!$B$9:$B$53,0),MATCH(($B8-AO$4+1),'Stock Model- B 120 W'!$C$8:$AZ$8,0)))</f>
        <v>0</v>
      </c>
      <c r="AP8" s="128">
        <f>IF(ISNA(INDEX('Stock Model- B 120 W'!$C$9:$AZ$53,MATCH($B8,'Stock Model- B 120 W'!$B$9:$B$53,0),MATCH(($B8-AP$4+1),'Stock Model- B 120 W'!$C$8:$AZ$8,0))),0,INDEX('Stock Model- B 120 W'!$C$9:$AZ$53,MATCH($B8,'Stock Model- B 120 W'!$B$9:$B$53,0),MATCH(($B8-AP$4+1),'Stock Model- B 120 W'!$C$8:$AZ$8,0)))</f>
        <v>0</v>
      </c>
      <c r="AQ8" s="128">
        <f>IF(ISNA(INDEX('Stock Model- B 120 W'!$C$9:$AZ$53,MATCH($B8,'Stock Model- B 120 W'!$B$9:$B$53,0),MATCH(($B8-AQ$4+1),'Stock Model- B 120 W'!$C$8:$AZ$8,0))),0,INDEX('Stock Model- B 120 W'!$C$9:$AZ$53,MATCH($B8,'Stock Model- B 120 W'!$B$9:$B$53,0),MATCH(($B8-AQ$4+1),'Stock Model- B 120 W'!$C$8:$AZ$8,0)))</f>
        <v>0</v>
      </c>
      <c r="AR8" s="128">
        <f>IF(ISNA(INDEX('Stock Model- B 120 W'!$C$9:$AZ$53,MATCH($B8,'Stock Model- B 120 W'!$B$9:$B$53,0),MATCH(($B8-AR$4+1),'Stock Model- B 120 W'!$C$8:$AZ$8,0))),0,INDEX('Stock Model- B 120 W'!$C$9:$AZ$53,MATCH($B8,'Stock Model- B 120 W'!$B$9:$B$53,0),MATCH(($B8-AR$4+1),'Stock Model- B 120 W'!$C$8:$AZ$8,0)))</f>
        <v>0</v>
      </c>
      <c r="AS8" s="128">
        <f>IF(ISNA(INDEX('Stock Model- B 120 W'!$C$9:$AZ$53,MATCH($B8,'Stock Model- B 120 W'!$B$9:$B$53,0),MATCH(($B8-AS$4+1),'Stock Model- B 120 W'!$C$8:$AZ$8,0))),0,INDEX('Stock Model- B 120 W'!$C$9:$AZ$53,MATCH($B8,'Stock Model- B 120 W'!$B$9:$B$53,0),MATCH(($B8-AS$4+1),'Stock Model- B 120 W'!$C$8:$AZ$8,0)))</f>
        <v>0</v>
      </c>
      <c r="AT8" s="128">
        <f>IF(ISNA(INDEX('Stock Model- B 120 W'!$C$9:$AZ$53,MATCH($B8,'Stock Model- B 120 W'!$B$9:$B$53,0),MATCH(($B8-AT$4+1),'Stock Model- B 120 W'!$C$8:$AZ$8,0))),0,INDEX('Stock Model- B 120 W'!$C$9:$AZ$53,MATCH($B8,'Stock Model- B 120 W'!$B$9:$B$53,0),MATCH(($B8-AT$4+1),'Stock Model- B 120 W'!$C$8:$AZ$8,0)))</f>
        <v>0</v>
      </c>
      <c r="AU8" s="128">
        <f>IF(ISNA(INDEX('Stock Model- B 120 W'!$C$9:$AZ$53,MATCH($B8,'Stock Model- B 120 W'!$B$9:$B$53,0),MATCH(($B8-AU$4+1),'Stock Model- B 120 W'!$C$8:$AZ$8,0))),0,INDEX('Stock Model- B 120 W'!$C$9:$AZ$53,MATCH($B8,'Stock Model- B 120 W'!$B$9:$B$53,0),MATCH(($B8-AU$4+1),'Stock Model- B 120 W'!$C$8:$AZ$8,0)))</f>
        <v>0</v>
      </c>
      <c r="AV8" s="109">
        <f t="shared" ca="1" si="2"/>
        <v>736455.28888702695</v>
      </c>
      <c r="AW8" s="109" t="str">
        <f ca="1">IF(AV8=SUM('Stock Model- B 120 W'!C12:AZ12),"OK","Error")</f>
        <v>OK</v>
      </c>
    </row>
    <row r="9" spans="1:49">
      <c r="A9" s="214"/>
      <c r="B9" s="109">
        <f>'Stock Model- B 120 W'!B13</f>
        <v>1994</v>
      </c>
      <c r="C9" s="128">
        <f ca="1">IF(ISNA(INDEX('Stock Model- B 120 W'!$C$9:$AZ$53,MATCH($B9,'Stock Model- B 120 W'!$B$9:$B$53,0),MATCH(($B9-C$4+1),'Stock Model- B 120 W'!$C$8:$AZ$8,0))),0,INDEX('Stock Model- B 120 W'!$C$9:$AZ$53,MATCH($B9,'Stock Model- B 120 W'!$B$9:$B$53,0),MATCH(($B9-C$4+1),'Stock Model- B 120 W'!$C$8:$AZ$8,0)))</f>
        <v>0</v>
      </c>
      <c r="D9" s="128">
        <f ca="1">IF(ISNA(INDEX('Stock Model- B 120 W'!$C$9:$AZ$53,MATCH($B9,'Stock Model- B 120 W'!$B$9:$B$53,0),MATCH(($B9-D$4+1),'Stock Model- B 120 W'!$C$8:$AZ$8,0))),0,INDEX('Stock Model- B 120 W'!$C$9:$AZ$53,MATCH($B9,'Stock Model- B 120 W'!$B$9:$B$53,0),MATCH(($B9-D$4+1),'Stock Model- B 120 W'!$C$8:$AZ$8,0)))</f>
        <v>243653.12932952924</v>
      </c>
      <c r="E9" s="128">
        <f ca="1">IF(ISNA(INDEX('Stock Model- B 120 W'!$C$9:$AZ$53,MATCH($B9,'Stock Model- B 120 W'!$B$9:$B$53,0),MATCH(($B9-E$4+1),'Stock Model- B 120 W'!$C$8:$AZ$8,0))),0,INDEX('Stock Model- B 120 W'!$C$9:$AZ$53,MATCH($B9,'Stock Model- B 120 W'!$B$9:$B$53,0),MATCH(($B9-E$4+1),'Stock Model- B 120 W'!$C$8:$AZ$8,0)))</f>
        <v>245480.52779950071</v>
      </c>
      <c r="F9" s="128">
        <f ca="1">IF(ISNA(INDEX('Stock Model- B 120 W'!$C$9:$AZ$53,MATCH($B9,'Stock Model- B 120 W'!$B$9:$B$53,0),MATCH(($B9-F$4+1),'Stock Model- B 120 W'!$C$8:$AZ$8,0))),0,INDEX('Stock Model- B 120 W'!$C$9:$AZ$53,MATCH($B9,'Stock Model- B 120 W'!$B$9:$B$53,0),MATCH(($B9-F$4+1),'Stock Model- B 120 W'!$C$8:$AZ$8,0)))</f>
        <v>247321.63175799701</v>
      </c>
      <c r="G9" s="128">
        <f ca="1">IF(ISNA(INDEX('Stock Model- B 120 W'!$C$9:$AZ$53,MATCH($B9,'Stock Model- B 120 W'!$B$9:$B$53,0),MATCH(($B9-G$4+1),'Stock Model- B 120 W'!$C$8:$AZ$8,0))),0,INDEX('Stock Model- B 120 W'!$C$9:$AZ$53,MATCH($B9,'Stock Model- B 120 W'!$B$9:$B$53,0),MATCH(($B9-G$4+1),'Stock Model- B 120 W'!$C$8:$AZ$8,0)))</f>
        <v>249176.54399618201</v>
      </c>
      <c r="H9" s="128">
        <f>IF(ISNA(INDEX('Stock Model- B 120 W'!$C$9:$AZ$53,MATCH($B9,'Stock Model- B 120 W'!$B$9:$B$53,0),MATCH(($B9-H$4+1),'Stock Model- B 120 W'!$C$8:$AZ$8,0))),0,INDEX('Stock Model- B 120 W'!$C$9:$AZ$53,MATCH($B9,'Stock Model- B 120 W'!$B$9:$B$53,0),MATCH(($B9-H$4+1),'Stock Model- B 120 W'!$C$8:$AZ$8,0)))</f>
        <v>0</v>
      </c>
      <c r="I9" s="128">
        <f>IF(ISNA(INDEX('Stock Model- B 120 W'!$C$9:$AZ$53,MATCH($B9,'Stock Model- B 120 W'!$B$9:$B$53,0),MATCH(($B9-I$4+1),'Stock Model- B 120 W'!$C$8:$AZ$8,0))),0,INDEX('Stock Model- B 120 W'!$C$9:$AZ$53,MATCH($B9,'Stock Model- B 120 W'!$B$9:$B$53,0),MATCH(($B9-I$4+1),'Stock Model- B 120 W'!$C$8:$AZ$8,0)))</f>
        <v>0</v>
      </c>
      <c r="J9" s="128">
        <f>IF(ISNA(INDEX('Stock Model- B 120 W'!$C$9:$AZ$53,MATCH($B9,'Stock Model- B 120 W'!$B$9:$B$53,0),MATCH(($B9-J$4+1),'Stock Model- B 120 W'!$C$8:$AZ$8,0))),0,INDEX('Stock Model- B 120 W'!$C$9:$AZ$53,MATCH($B9,'Stock Model- B 120 W'!$B$9:$B$53,0),MATCH(($B9-J$4+1),'Stock Model- B 120 W'!$C$8:$AZ$8,0)))</f>
        <v>0</v>
      </c>
      <c r="K9" s="128">
        <f>IF(ISNA(INDEX('Stock Model- B 120 W'!$C$9:$AZ$53,MATCH($B9,'Stock Model- B 120 W'!$B$9:$B$53,0),MATCH(($B9-K$4+1),'Stock Model- B 120 W'!$C$8:$AZ$8,0))),0,INDEX('Stock Model- B 120 W'!$C$9:$AZ$53,MATCH($B9,'Stock Model- B 120 W'!$B$9:$B$53,0),MATCH(($B9-K$4+1),'Stock Model- B 120 W'!$C$8:$AZ$8,0)))</f>
        <v>0</v>
      </c>
      <c r="L9" s="128">
        <f>IF(ISNA(INDEX('Stock Model- B 120 W'!$C$9:$AZ$53,MATCH($B9,'Stock Model- B 120 W'!$B$9:$B$53,0),MATCH(($B9-L$4+1),'Stock Model- B 120 W'!$C$8:$AZ$8,0))),0,INDEX('Stock Model- B 120 W'!$C$9:$AZ$53,MATCH($B9,'Stock Model- B 120 W'!$B$9:$B$53,0),MATCH(($B9-L$4+1),'Stock Model- B 120 W'!$C$8:$AZ$8,0)))</f>
        <v>0</v>
      </c>
      <c r="M9" s="128">
        <f>IF(ISNA(INDEX('Stock Model- B 120 W'!$C$9:$AZ$53,MATCH($B9,'Stock Model- B 120 W'!$B$9:$B$53,0),MATCH(($B9-M$4+1),'Stock Model- B 120 W'!$C$8:$AZ$8,0))),0,INDEX('Stock Model- B 120 W'!$C$9:$AZ$53,MATCH($B9,'Stock Model- B 120 W'!$B$9:$B$53,0),MATCH(($B9-M$4+1),'Stock Model- B 120 W'!$C$8:$AZ$8,0)))</f>
        <v>0</v>
      </c>
      <c r="N9" s="128">
        <f>IF(ISNA(INDEX('Stock Model- B 120 W'!$C$9:$AZ$53,MATCH($B9,'Stock Model- B 120 W'!$B$9:$B$53,0),MATCH(($B9-N$4+1),'Stock Model- B 120 W'!$C$8:$AZ$8,0))),0,INDEX('Stock Model- B 120 W'!$C$9:$AZ$53,MATCH($B9,'Stock Model- B 120 W'!$B$9:$B$53,0),MATCH(($B9-N$4+1),'Stock Model- B 120 W'!$C$8:$AZ$8,0)))</f>
        <v>0</v>
      </c>
      <c r="O9" s="128">
        <f>IF(ISNA(INDEX('Stock Model- B 120 W'!$C$9:$AZ$53,MATCH($B9,'Stock Model- B 120 W'!$B$9:$B$53,0),MATCH(($B9-O$4+1),'Stock Model- B 120 W'!$C$8:$AZ$8,0))),0,INDEX('Stock Model- B 120 W'!$C$9:$AZ$53,MATCH($B9,'Stock Model- B 120 W'!$B$9:$B$53,0),MATCH(($B9-O$4+1),'Stock Model- B 120 W'!$C$8:$AZ$8,0)))</f>
        <v>0</v>
      </c>
      <c r="P9" s="128">
        <f>IF(ISNA(INDEX('Stock Model- B 120 W'!$C$9:$AZ$53,MATCH($B9,'Stock Model- B 120 W'!$B$9:$B$53,0),MATCH(($B9-P$4+1),'Stock Model- B 120 W'!$C$8:$AZ$8,0))),0,INDEX('Stock Model- B 120 W'!$C$9:$AZ$53,MATCH($B9,'Stock Model- B 120 W'!$B$9:$B$53,0),MATCH(($B9-P$4+1),'Stock Model- B 120 W'!$C$8:$AZ$8,0)))</f>
        <v>0</v>
      </c>
      <c r="Q9" s="128">
        <f>IF(ISNA(INDEX('Stock Model- B 120 W'!$C$9:$AZ$53,MATCH($B9,'Stock Model- B 120 W'!$B$9:$B$53,0),MATCH(($B9-Q$4+1),'Stock Model- B 120 W'!$C$8:$AZ$8,0))),0,INDEX('Stock Model- B 120 W'!$C$9:$AZ$53,MATCH($B9,'Stock Model- B 120 W'!$B$9:$B$53,0),MATCH(($B9-Q$4+1),'Stock Model- B 120 W'!$C$8:$AZ$8,0)))</f>
        <v>0</v>
      </c>
      <c r="R9" s="128">
        <f>IF(ISNA(INDEX('Stock Model- B 120 W'!$C$9:$AZ$53,MATCH($B9,'Stock Model- B 120 W'!$B$9:$B$53,0),MATCH(($B9-R$4+1),'Stock Model- B 120 W'!$C$8:$AZ$8,0))),0,INDEX('Stock Model- B 120 W'!$C$9:$AZ$53,MATCH($B9,'Stock Model- B 120 W'!$B$9:$B$53,0),MATCH(($B9-R$4+1),'Stock Model- B 120 W'!$C$8:$AZ$8,0)))</f>
        <v>0</v>
      </c>
      <c r="S9" s="128">
        <f>IF(ISNA(INDEX('Stock Model- B 120 W'!$C$9:$AZ$53,MATCH($B9,'Stock Model- B 120 W'!$B$9:$B$53,0),MATCH(($B9-S$4+1),'Stock Model- B 120 W'!$C$8:$AZ$8,0))),0,INDEX('Stock Model- B 120 W'!$C$9:$AZ$53,MATCH($B9,'Stock Model- B 120 W'!$B$9:$B$53,0),MATCH(($B9-S$4+1),'Stock Model- B 120 W'!$C$8:$AZ$8,0)))</f>
        <v>0</v>
      </c>
      <c r="T9" s="128">
        <f>IF(ISNA(INDEX('Stock Model- B 120 W'!$C$9:$AZ$53,MATCH($B9,'Stock Model- B 120 W'!$B$9:$B$53,0),MATCH(($B9-T$4+1),'Stock Model- B 120 W'!$C$8:$AZ$8,0))),0,INDEX('Stock Model- B 120 W'!$C$9:$AZ$53,MATCH($B9,'Stock Model- B 120 W'!$B$9:$B$53,0),MATCH(($B9-T$4+1),'Stock Model- B 120 W'!$C$8:$AZ$8,0)))</f>
        <v>0</v>
      </c>
      <c r="U9" s="128">
        <f>IF(ISNA(INDEX('Stock Model- B 120 W'!$C$9:$AZ$53,MATCH($B9,'Stock Model- B 120 W'!$B$9:$B$53,0),MATCH(($B9-U$4+1),'Stock Model- B 120 W'!$C$8:$AZ$8,0))),0,INDEX('Stock Model- B 120 W'!$C$9:$AZ$53,MATCH($B9,'Stock Model- B 120 W'!$B$9:$B$53,0),MATCH(($B9-U$4+1),'Stock Model- B 120 W'!$C$8:$AZ$8,0)))</f>
        <v>0</v>
      </c>
      <c r="V9" s="128">
        <f>IF(ISNA(INDEX('Stock Model- B 120 W'!$C$9:$AZ$53,MATCH($B9,'Stock Model- B 120 W'!$B$9:$B$53,0),MATCH(($B9-V$4+1),'Stock Model- B 120 W'!$C$8:$AZ$8,0))),0,INDEX('Stock Model- B 120 W'!$C$9:$AZ$53,MATCH($B9,'Stock Model- B 120 W'!$B$9:$B$53,0),MATCH(($B9-V$4+1),'Stock Model- B 120 W'!$C$8:$AZ$8,0)))</f>
        <v>0</v>
      </c>
      <c r="W9" s="128">
        <f>IF(ISNA(INDEX('Stock Model- B 120 W'!$C$9:$AZ$53,MATCH($B9,'Stock Model- B 120 W'!$B$9:$B$53,0),MATCH(($B9-W$4+1),'Stock Model- B 120 W'!$C$8:$AZ$8,0))),0,INDEX('Stock Model- B 120 W'!$C$9:$AZ$53,MATCH($B9,'Stock Model- B 120 W'!$B$9:$B$53,0),MATCH(($B9-W$4+1),'Stock Model- B 120 W'!$C$8:$AZ$8,0)))</f>
        <v>0</v>
      </c>
      <c r="X9" s="128">
        <f>IF(ISNA(INDEX('Stock Model- B 120 W'!$C$9:$AZ$53,MATCH($B9,'Stock Model- B 120 W'!$B$9:$B$53,0),MATCH(($B9-X$4+1),'Stock Model- B 120 W'!$C$8:$AZ$8,0))),0,INDEX('Stock Model- B 120 W'!$C$9:$AZ$53,MATCH($B9,'Stock Model- B 120 W'!$B$9:$B$53,0),MATCH(($B9-X$4+1),'Stock Model- B 120 W'!$C$8:$AZ$8,0)))</f>
        <v>0</v>
      </c>
      <c r="Y9" s="128">
        <f>IF(ISNA(INDEX('Stock Model- B 120 W'!$C$9:$AZ$53,MATCH($B9,'Stock Model- B 120 W'!$B$9:$B$53,0),MATCH(($B9-Y$4+1),'Stock Model- B 120 W'!$C$8:$AZ$8,0))),0,INDEX('Stock Model- B 120 W'!$C$9:$AZ$53,MATCH($B9,'Stock Model- B 120 W'!$B$9:$B$53,0),MATCH(($B9-Y$4+1),'Stock Model- B 120 W'!$C$8:$AZ$8,0)))</f>
        <v>0</v>
      </c>
      <c r="Z9" s="128">
        <f>IF(ISNA(INDEX('Stock Model- B 120 W'!$C$9:$AZ$53,MATCH($B9,'Stock Model- B 120 W'!$B$9:$B$53,0),MATCH(($B9-Z$4+1),'Stock Model- B 120 W'!$C$8:$AZ$8,0))),0,INDEX('Stock Model- B 120 W'!$C$9:$AZ$53,MATCH($B9,'Stock Model- B 120 W'!$B$9:$B$53,0),MATCH(($B9-Z$4+1),'Stock Model- B 120 W'!$C$8:$AZ$8,0)))</f>
        <v>0</v>
      </c>
      <c r="AA9" s="128">
        <f>IF(ISNA(INDEX('Stock Model- B 120 W'!$C$9:$AZ$53,MATCH($B9,'Stock Model- B 120 W'!$B$9:$B$53,0),MATCH(($B9-AA$4+1),'Stock Model- B 120 W'!$C$8:$AZ$8,0))),0,INDEX('Stock Model- B 120 W'!$C$9:$AZ$53,MATCH($B9,'Stock Model- B 120 W'!$B$9:$B$53,0),MATCH(($B9-AA$4+1),'Stock Model- B 120 W'!$C$8:$AZ$8,0)))</f>
        <v>0</v>
      </c>
      <c r="AB9" s="128">
        <f>IF(ISNA(INDEX('Stock Model- B 120 W'!$C$9:$AZ$53,MATCH($B9,'Stock Model- B 120 W'!$B$9:$B$53,0),MATCH(($B9-AB$4+1),'Stock Model- B 120 W'!$C$8:$AZ$8,0))),0,INDEX('Stock Model- B 120 W'!$C$9:$AZ$53,MATCH($B9,'Stock Model- B 120 W'!$B$9:$B$53,0),MATCH(($B9-AB$4+1),'Stock Model- B 120 W'!$C$8:$AZ$8,0)))</f>
        <v>0</v>
      </c>
      <c r="AC9" s="128">
        <f>IF(ISNA(INDEX('Stock Model- B 120 W'!$C$9:$AZ$53,MATCH($B9,'Stock Model- B 120 W'!$B$9:$B$53,0),MATCH(($B9-AC$4+1),'Stock Model- B 120 W'!$C$8:$AZ$8,0))),0,INDEX('Stock Model- B 120 W'!$C$9:$AZ$53,MATCH($B9,'Stock Model- B 120 W'!$B$9:$B$53,0),MATCH(($B9-AC$4+1),'Stock Model- B 120 W'!$C$8:$AZ$8,0)))</f>
        <v>0</v>
      </c>
      <c r="AD9" s="128">
        <f>IF(ISNA(INDEX('Stock Model- B 120 W'!$C$9:$AZ$53,MATCH($B9,'Stock Model- B 120 W'!$B$9:$B$53,0),MATCH(($B9-AD$4+1),'Stock Model- B 120 W'!$C$8:$AZ$8,0))),0,INDEX('Stock Model- B 120 W'!$C$9:$AZ$53,MATCH($B9,'Stock Model- B 120 W'!$B$9:$B$53,0),MATCH(($B9-AD$4+1),'Stock Model- B 120 W'!$C$8:$AZ$8,0)))</f>
        <v>0</v>
      </c>
      <c r="AE9" s="128">
        <f>IF(ISNA(INDEX('Stock Model- B 120 W'!$C$9:$AZ$53,MATCH($B9,'Stock Model- B 120 W'!$B$9:$B$53,0),MATCH(($B9-AE$4+1),'Stock Model- B 120 W'!$C$8:$AZ$8,0))),0,INDEX('Stock Model- B 120 W'!$C$9:$AZ$53,MATCH($B9,'Stock Model- B 120 W'!$B$9:$B$53,0),MATCH(($B9-AE$4+1),'Stock Model- B 120 W'!$C$8:$AZ$8,0)))</f>
        <v>0</v>
      </c>
      <c r="AF9" s="128">
        <f>IF(ISNA(INDEX('Stock Model- B 120 W'!$C$9:$AZ$53,MATCH($B9,'Stock Model- B 120 W'!$B$9:$B$53,0),MATCH(($B9-AF$4+1),'Stock Model- B 120 W'!$C$8:$AZ$8,0))),0,INDEX('Stock Model- B 120 W'!$C$9:$AZ$53,MATCH($B9,'Stock Model- B 120 W'!$B$9:$B$53,0),MATCH(($B9-AF$4+1),'Stock Model- B 120 W'!$C$8:$AZ$8,0)))</f>
        <v>0</v>
      </c>
      <c r="AG9" s="128">
        <f>IF(ISNA(INDEX('Stock Model- B 120 W'!$C$9:$AZ$53,MATCH($B9,'Stock Model- B 120 W'!$B$9:$B$53,0),MATCH(($B9-AG$4+1),'Stock Model- B 120 W'!$C$8:$AZ$8,0))),0,INDEX('Stock Model- B 120 W'!$C$9:$AZ$53,MATCH($B9,'Stock Model- B 120 W'!$B$9:$B$53,0),MATCH(($B9-AG$4+1),'Stock Model- B 120 W'!$C$8:$AZ$8,0)))</f>
        <v>0</v>
      </c>
      <c r="AH9" s="128">
        <f>IF(ISNA(INDEX('Stock Model- B 120 W'!$C$9:$AZ$53,MATCH($B9,'Stock Model- B 120 W'!$B$9:$B$53,0),MATCH(($B9-AH$4+1),'Stock Model- B 120 W'!$C$8:$AZ$8,0))),0,INDEX('Stock Model- B 120 W'!$C$9:$AZ$53,MATCH($B9,'Stock Model- B 120 W'!$B$9:$B$53,0),MATCH(($B9-AH$4+1),'Stock Model- B 120 W'!$C$8:$AZ$8,0)))</f>
        <v>0</v>
      </c>
      <c r="AI9" s="128">
        <f>IF(ISNA(INDEX('Stock Model- B 120 W'!$C$9:$AZ$53,MATCH($B9,'Stock Model- B 120 W'!$B$9:$B$53,0),MATCH(($B9-AI$4+1),'Stock Model- B 120 W'!$C$8:$AZ$8,0))),0,INDEX('Stock Model- B 120 W'!$C$9:$AZ$53,MATCH($B9,'Stock Model- B 120 W'!$B$9:$B$53,0),MATCH(($B9-AI$4+1),'Stock Model- B 120 W'!$C$8:$AZ$8,0)))</f>
        <v>0</v>
      </c>
      <c r="AJ9" s="128">
        <f>IF(ISNA(INDEX('Stock Model- B 120 W'!$C$9:$AZ$53,MATCH($B9,'Stock Model- B 120 W'!$B$9:$B$53,0),MATCH(($B9-AJ$4+1),'Stock Model- B 120 W'!$C$8:$AZ$8,0))),0,INDEX('Stock Model- B 120 W'!$C$9:$AZ$53,MATCH($B9,'Stock Model- B 120 W'!$B$9:$B$53,0),MATCH(($B9-AJ$4+1),'Stock Model- B 120 W'!$C$8:$AZ$8,0)))</f>
        <v>0</v>
      </c>
      <c r="AK9" s="128">
        <f>IF(ISNA(INDEX('Stock Model- B 120 W'!$C$9:$AZ$53,MATCH($B9,'Stock Model- B 120 W'!$B$9:$B$53,0),MATCH(($B9-AK$4+1),'Stock Model- B 120 W'!$C$8:$AZ$8,0))),0,INDEX('Stock Model- B 120 W'!$C$9:$AZ$53,MATCH($B9,'Stock Model- B 120 W'!$B$9:$B$53,0),MATCH(($B9-AK$4+1),'Stock Model- B 120 W'!$C$8:$AZ$8,0)))</f>
        <v>0</v>
      </c>
      <c r="AL9" s="128">
        <f>IF(ISNA(INDEX('Stock Model- B 120 W'!$C$9:$AZ$53,MATCH($B9,'Stock Model- B 120 W'!$B$9:$B$53,0),MATCH(($B9-AL$4+1),'Stock Model- B 120 W'!$C$8:$AZ$8,0))),0,INDEX('Stock Model- B 120 W'!$C$9:$AZ$53,MATCH($B9,'Stock Model- B 120 W'!$B$9:$B$53,0),MATCH(($B9-AL$4+1),'Stock Model- B 120 W'!$C$8:$AZ$8,0)))</f>
        <v>0</v>
      </c>
      <c r="AM9" s="128">
        <f>IF(ISNA(INDEX('Stock Model- B 120 W'!$C$9:$AZ$53,MATCH($B9,'Stock Model- B 120 W'!$B$9:$B$53,0),MATCH(($B9-AM$4+1),'Stock Model- B 120 W'!$C$8:$AZ$8,0))),0,INDEX('Stock Model- B 120 W'!$C$9:$AZ$53,MATCH($B9,'Stock Model- B 120 W'!$B$9:$B$53,0),MATCH(($B9-AM$4+1),'Stock Model- B 120 W'!$C$8:$AZ$8,0)))</f>
        <v>0</v>
      </c>
      <c r="AN9" s="128">
        <f>IF(ISNA(INDEX('Stock Model- B 120 W'!$C$9:$AZ$53,MATCH($B9,'Stock Model- B 120 W'!$B$9:$B$53,0),MATCH(($B9-AN$4+1),'Stock Model- B 120 W'!$C$8:$AZ$8,0))),0,INDEX('Stock Model- B 120 W'!$C$9:$AZ$53,MATCH($B9,'Stock Model- B 120 W'!$B$9:$B$53,0),MATCH(($B9-AN$4+1),'Stock Model- B 120 W'!$C$8:$AZ$8,0)))</f>
        <v>0</v>
      </c>
      <c r="AO9" s="128">
        <f>IF(ISNA(INDEX('Stock Model- B 120 W'!$C$9:$AZ$53,MATCH($B9,'Stock Model- B 120 W'!$B$9:$B$53,0),MATCH(($B9-AO$4+1),'Stock Model- B 120 W'!$C$8:$AZ$8,0))),0,INDEX('Stock Model- B 120 W'!$C$9:$AZ$53,MATCH($B9,'Stock Model- B 120 W'!$B$9:$B$53,0),MATCH(($B9-AO$4+1),'Stock Model- B 120 W'!$C$8:$AZ$8,0)))</f>
        <v>0</v>
      </c>
      <c r="AP9" s="128">
        <f>IF(ISNA(INDEX('Stock Model- B 120 W'!$C$9:$AZ$53,MATCH($B9,'Stock Model- B 120 W'!$B$9:$B$53,0),MATCH(($B9-AP$4+1),'Stock Model- B 120 W'!$C$8:$AZ$8,0))),0,INDEX('Stock Model- B 120 W'!$C$9:$AZ$53,MATCH($B9,'Stock Model- B 120 W'!$B$9:$B$53,0),MATCH(($B9-AP$4+1),'Stock Model- B 120 W'!$C$8:$AZ$8,0)))</f>
        <v>0</v>
      </c>
      <c r="AQ9" s="128">
        <f>IF(ISNA(INDEX('Stock Model- B 120 W'!$C$9:$AZ$53,MATCH($B9,'Stock Model- B 120 W'!$B$9:$B$53,0),MATCH(($B9-AQ$4+1),'Stock Model- B 120 W'!$C$8:$AZ$8,0))),0,INDEX('Stock Model- B 120 W'!$C$9:$AZ$53,MATCH($B9,'Stock Model- B 120 W'!$B$9:$B$53,0),MATCH(($B9-AQ$4+1),'Stock Model- B 120 W'!$C$8:$AZ$8,0)))</f>
        <v>0</v>
      </c>
      <c r="AR9" s="128">
        <f>IF(ISNA(INDEX('Stock Model- B 120 W'!$C$9:$AZ$53,MATCH($B9,'Stock Model- B 120 W'!$B$9:$B$53,0),MATCH(($B9-AR$4+1),'Stock Model- B 120 W'!$C$8:$AZ$8,0))),0,INDEX('Stock Model- B 120 W'!$C$9:$AZ$53,MATCH($B9,'Stock Model- B 120 W'!$B$9:$B$53,0),MATCH(($B9-AR$4+1),'Stock Model- B 120 W'!$C$8:$AZ$8,0)))</f>
        <v>0</v>
      </c>
      <c r="AS9" s="128">
        <f>IF(ISNA(INDEX('Stock Model- B 120 W'!$C$9:$AZ$53,MATCH($B9,'Stock Model- B 120 W'!$B$9:$B$53,0),MATCH(($B9-AS$4+1),'Stock Model- B 120 W'!$C$8:$AZ$8,0))),0,INDEX('Stock Model- B 120 W'!$C$9:$AZ$53,MATCH($B9,'Stock Model- B 120 W'!$B$9:$B$53,0),MATCH(($B9-AS$4+1),'Stock Model- B 120 W'!$C$8:$AZ$8,0)))</f>
        <v>0</v>
      </c>
      <c r="AT9" s="128">
        <f>IF(ISNA(INDEX('Stock Model- B 120 W'!$C$9:$AZ$53,MATCH($B9,'Stock Model- B 120 W'!$B$9:$B$53,0),MATCH(($B9-AT$4+1),'Stock Model- B 120 W'!$C$8:$AZ$8,0))),0,INDEX('Stock Model- B 120 W'!$C$9:$AZ$53,MATCH($B9,'Stock Model- B 120 W'!$B$9:$B$53,0),MATCH(($B9-AT$4+1),'Stock Model- B 120 W'!$C$8:$AZ$8,0)))</f>
        <v>0</v>
      </c>
      <c r="AU9" s="128">
        <f>IF(ISNA(INDEX('Stock Model- B 120 W'!$C$9:$AZ$53,MATCH($B9,'Stock Model- B 120 W'!$B$9:$B$53,0),MATCH(($B9-AU$4+1),'Stock Model- B 120 W'!$C$8:$AZ$8,0))),0,INDEX('Stock Model- B 120 W'!$C$9:$AZ$53,MATCH($B9,'Stock Model- B 120 W'!$B$9:$B$53,0),MATCH(($B9-AU$4+1),'Stock Model- B 120 W'!$C$8:$AZ$8,0)))</f>
        <v>0</v>
      </c>
      <c r="AV9" s="109">
        <f t="shared" ca="1" si="2"/>
        <v>985631.83288320899</v>
      </c>
      <c r="AW9" s="109" t="str">
        <f ca="1">IF(AV9=SUM('Stock Model- B 120 W'!C13:AZ13),"OK","Error")</f>
        <v>OK</v>
      </c>
    </row>
    <row r="10" spans="1:49">
      <c r="A10" s="214"/>
      <c r="B10" s="109">
        <f>'Stock Model- B 120 W'!B14</f>
        <v>1995</v>
      </c>
      <c r="C10" s="128">
        <f ca="1">IF(ISNA(INDEX('Stock Model- B 120 W'!$C$9:$AZ$53,MATCH($B10,'Stock Model- B 120 W'!$B$9:$B$53,0),MATCH(($B10-C$4+1),'Stock Model- B 120 W'!$C$8:$AZ$8,0))),0,INDEX('Stock Model- B 120 W'!$C$9:$AZ$53,MATCH($B10,'Stock Model- B 120 W'!$B$9:$B$53,0),MATCH(($B10-C$4+1),'Stock Model- B 120 W'!$C$8:$AZ$8,0)))</f>
        <v>0</v>
      </c>
      <c r="D10" s="128">
        <f ca="1">IF(ISNA(INDEX('Stock Model- B 120 W'!$C$9:$AZ$53,MATCH($B10,'Stock Model- B 120 W'!$B$9:$B$53,0),MATCH(($B10-D$4+1),'Stock Model- B 120 W'!$C$8:$AZ$8,0))),0,INDEX('Stock Model- B 120 W'!$C$9:$AZ$53,MATCH($B10,'Stock Model- B 120 W'!$B$9:$B$53,0),MATCH(($B10-D$4+1),'Stock Model- B 120 W'!$C$8:$AZ$8,0)))</f>
        <v>0</v>
      </c>
      <c r="E10" s="128">
        <f ca="1">IF(ISNA(INDEX('Stock Model- B 120 W'!$C$9:$AZ$53,MATCH($B10,'Stock Model- B 120 W'!$B$9:$B$53,0),MATCH(($B10-E$4+1),'Stock Model- B 120 W'!$C$8:$AZ$8,0))),0,INDEX('Stock Model- B 120 W'!$C$9:$AZ$53,MATCH($B10,'Stock Model- B 120 W'!$B$9:$B$53,0),MATCH(($B10-E$4+1),'Stock Model- B 120 W'!$C$8:$AZ$8,0)))</f>
        <v>245480.52779950071</v>
      </c>
      <c r="F10" s="128">
        <f ca="1">IF(ISNA(INDEX('Stock Model- B 120 W'!$C$9:$AZ$53,MATCH($B10,'Stock Model- B 120 W'!$B$9:$B$53,0),MATCH(($B10-F$4+1),'Stock Model- B 120 W'!$C$8:$AZ$8,0))),0,INDEX('Stock Model- B 120 W'!$C$9:$AZ$53,MATCH($B10,'Stock Model- B 120 W'!$B$9:$B$53,0),MATCH(($B10-F$4+1),'Stock Model- B 120 W'!$C$8:$AZ$8,0)))</f>
        <v>247321.63175799701</v>
      </c>
      <c r="G10" s="128">
        <f ca="1">IF(ISNA(INDEX('Stock Model- B 120 W'!$C$9:$AZ$53,MATCH($B10,'Stock Model- B 120 W'!$B$9:$B$53,0),MATCH(($B10-G$4+1),'Stock Model- B 120 W'!$C$8:$AZ$8,0))),0,INDEX('Stock Model- B 120 W'!$C$9:$AZ$53,MATCH($B10,'Stock Model- B 120 W'!$B$9:$B$53,0),MATCH(($B10-G$4+1),'Stock Model- B 120 W'!$C$8:$AZ$8,0)))</f>
        <v>249176.54399618201</v>
      </c>
      <c r="H10" s="128">
        <f ca="1">IF(ISNA(INDEX('Stock Model- B 120 W'!$C$9:$AZ$53,MATCH($B10,'Stock Model- B 120 W'!$B$9:$B$53,0),MATCH(($B10-H$4+1),'Stock Model- B 120 W'!$C$8:$AZ$8,0))),0,INDEX('Stock Model- B 120 W'!$C$9:$AZ$53,MATCH($B10,'Stock Model- B 120 W'!$B$9:$B$53,0),MATCH(($B10-H$4+1),'Stock Model- B 120 W'!$C$8:$AZ$8,0)))</f>
        <v>251045.36807615333</v>
      </c>
      <c r="I10" s="128">
        <f>IF(ISNA(INDEX('Stock Model- B 120 W'!$C$9:$AZ$53,MATCH($B10,'Stock Model- B 120 W'!$B$9:$B$53,0),MATCH(($B10-I$4+1),'Stock Model- B 120 W'!$C$8:$AZ$8,0))),0,INDEX('Stock Model- B 120 W'!$C$9:$AZ$53,MATCH($B10,'Stock Model- B 120 W'!$B$9:$B$53,0),MATCH(($B10-I$4+1),'Stock Model- B 120 W'!$C$8:$AZ$8,0)))</f>
        <v>0</v>
      </c>
      <c r="J10" s="128">
        <f>IF(ISNA(INDEX('Stock Model- B 120 W'!$C$9:$AZ$53,MATCH($B10,'Stock Model- B 120 W'!$B$9:$B$53,0),MATCH(($B10-J$4+1),'Stock Model- B 120 W'!$C$8:$AZ$8,0))),0,INDEX('Stock Model- B 120 W'!$C$9:$AZ$53,MATCH($B10,'Stock Model- B 120 W'!$B$9:$B$53,0),MATCH(($B10-J$4+1),'Stock Model- B 120 W'!$C$8:$AZ$8,0)))</f>
        <v>0</v>
      </c>
      <c r="K10" s="128">
        <f>IF(ISNA(INDEX('Stock Model- B 120 W'!$C$9:$AZ$53,MATCH($B10,'Stock Model- B 120 W'!$B$9:$B$53,0),MATCH(($B10-K$4+1),'Stock Model- B 120 W'!$C$8:$AZ$8,0))),0,INDEX('Stock Model- B 120 W'!$C$9:$AZ$53,MATCH($B10,'Stock Model- B 120 W'!$B$9:$B$53,0),MATCH(($B10-K$4+1),'Stock Model- B 120 W'!$C$8:$AZ$8,0)))</f>
        <v>0</v>
      </c>
      <c r="L10" s="128">
        <f>IF(ISNA(INDEX('Stock Model- B 120 W'!$C$9:$AZ$53,MATCH($B10,'Stock Model- B 120 W'!$B$9:$B$53,0),MATCH(($B10-L$4+1),'Stock Model- B 120 W'!$C$8:$AZ$8,0))),0,INDEX('Stock Model- B 120 W'!$C$9:$AZ$53,MATCH($B10,'Stock Model- B 120 W'!$B$9:$B$53,0),MATCH(($B10-L$4+1),'Stock Model- B 120 W'!$C$8:$AZ$8,0)))</f>
        <v>0</v>
      </c>
      <c r="M10" s="128">
        <f>IF(ISNA(INDEX('Stock Model- B 120 W'!$C$9:$AZ$53,MATCH($B10,'Stock Model- B 120 W'!$B$9:$B$53,0),MATCH(($B10-M$4+1),'Stock Model- B 120 W'!$C$8:$AZ$8,0))),0,INDEX('Stock Model- B 120 W'!$C$9:$AZ$53,MATCH($B10,'Stock Model- B 120 W'!$B$9:$B$53,0),MATCH(($B10-M$4+1),'Stock Model- B 120 W'!$C$8:$AZ$8,0)))</f>
        <v>0</v>
      </c>
      <c r="N10" s="128">
        <f>IF(ISNA(INDEX('Stock Model- B 120 W'!$C$9:$AZ$53,MATCH($B10,'Stock Model- B 120 W'!$B$9:$B$53,0),MATCH(($B10-N$4+1),'Stock Model- B 120 W'!$C$8:$AZ$8,0))),0,INDEX('Stock Model- B 120 W'!$C$9:$AZ$53,MATCH($B10,'Stock Model- B 120 W'!$B$9:$B$53,0),MATCH(($B10-N$4+1),'Stock Model- B 120 W'!$C$8:$AZ$8,0)))</f>
        <v>0</v>
      </c>
      <c r="O10" s="128">
        <f>IF(ISNA(INDEX('Stock Model- B 120 W'!$C$9:$AZ$53,MATCH($B10,'Stock Model- B 120 W'!$B$9:$B$53,0),MATCH(($B10-O$4+1),'Stock Model- B 120 W'!$C$8:$AZ$8,0))),0,INDEX('Stock Model- B 120 W'!$C$9:$AZ$53,MATCH($B10,'Stock Model- B 120 W'!$B$9:$B$53,0),MATCH(($B10-O$4+1),'Stock Model- B 120 W'!$C$8:$AZ$8,0)))</f>
        <v>0</v>
      </c>
      <c r="P10" s="128">
        <f>IF(ISNA(INDEX('Stock Model- B 120 W'!$C$9:$AZ$53,MATCH($B10,'Stock Model- B 120 W'!$B$9:$B$53,0),MATCH(($B10-P$4+1),'Stock Model- B 120 W'!$C$8:$AZ$8,0))),0,INDEX('Stock Model- B 120 W'!$C$9:$AZ$53,MATCH($B10,'Stock Model- B 120 W'!$B$9:$B$53,0),MATCH(($B10-P$4+1),'Stock Model- B 120 W'!$C$8:$AZ$8,0)))</f>
        <v>0</v>
      </c>
      <c r="Q10" s="128">
        <f>IF(ISNA(INDEX('Stock Model- B 120 W'!$C$9:$AZ$53,MATCH($B10,'Stock Model- B 120 W'!$B$9:$B$53,0),MATCH(($B10-Q$4+1),'Stock Model- B 120 W'!$C$8:$AZ$8,0))),0,INDEX('Stock Model- B 120 W'!$C$9:$AZ$53,MATCH($B10,'Stock Model- B 120 W'!$B$9:$B$53,0),MATCH(($B10-Q$4+1),'Stock Model- B 120 W'!$C$8:$AZ$8,0)))</f>
        <v>0</v>
      </c>
      <c r="R10" s="128">
        <f>IF(ISNA(INDEX('Stock Model- B 120 W'!$C$9:$AZ$53,MATCH($B10,'Stock Model- B 120 W'!$B$9:$B$53,0),MATCH(($B10-R$4+1),'Stock Model- B 120 W'!$C$8:$AZ$8,0))),0,INDEX('Stock Model- B 120 W'!$C$9:$AZ$53,MATCH($B10,'Stock Model- B 120 W'!$B$9:$B$53,0),MATCH(($B10-R$4+1),'Stock Model- B 120 W'!$C$8:$AZ$8,0)))</f>
        <v>0</v>
      </c>
      <c r="S10" s="128">
        <f>IF(ISNA(INDEX('Stock Model- B 120 W'!$C$9:$AZ$53,MATCH($B10,'Stock Model- B 120 W'!$B$9:$B$53,0),MATCH(($B10-S$4+1),'Stock Model- B 120 W'!$C$8:$AZ$8,0))),0,INDEX('Stock Model- B 120 W'!$C$9:$AZ$53,MATCH($B10,'Stock Model- B 120 W'!$B$9:$B$53,0),MATCH(($B10-S$4+1),'Stock Model- B 120 W'!$C$8:$AZ$8,0)))</f>
        <v>0</v>
      </c>
      <c r="T10" s="128">
        <f>IF(ISNA(INDEX('Stock Model- B 120 W'!$C$9:$AZ$53,MATCH($B10,'Stock Model- B 120 W'!$B$9:$B$53,0),MATCH(($B10-T$4+1),'Stock Model- B 120 W'!$C$8:$AZ$8,0))),0,INDEX('Stock Model- B 120 W'!$C$9:$AZ$53,MATCH($B10,'Stock Model- B 120 W'!$B$9:$B$53,0),MATCH(($B10-T$4+1),'Stock Model- B 120 W'!$C$8:$AZ$8,0)))</f>
        <v>0</v>
      </c>
      <c r="U10" s="128">
        <f>IF(ISNA(INDEX('Stock Model- B 120 W'!$C$9:$AZ$53,MATCH($B10,'Stock Model- B 120 W'!$B$9:$B$53,0),MATCH(($B10-U$4+1),'Stock Model- B 120 W'!$C$8:$AZ$8,0))),0,INDEX('Stock Model- B 120 W'!$C$9:$AZ$53,MATCH($B10,'Stock Model- B 120 W'!$B$9:$B$53,0),MATCH(($B10-U$4+1),'Stock Model- B 120 W'!$C$8:$AZ$8,0)))</f>
        <v>0</v>
      </c>
      <c r="V10" s="128">
        <f>IF(ISNA(INDEX('Stock Model- B 120 W'!$C$9:$AZ$53,MATCH($B10,'Stock Model- B 120 W'!$B$9:$B$53,0),MATCH(($B10-V$4+1),'Stock Model- B 120 W'!$C$8:$AZ$8,0))),0,INDEX('Stock Model- B 120 W'!$C$9:$AZ$53,MATCH($B10,'Stock Model- B 120 W'!$B$9:$B$53,0),MATCH(($B10-V$4+1),'Stock Model- B 120 W'!$C$8:$AZ$8,0)))</f>
        <v>0</v>
      </c>
      <c r="W10" s="128">
        <f>IF(ISNA(INDEX('Stock Model- B 120 W'!$C$9:$AZ$53,MATCH($B10,'Stock Model- B 120 W'!$B$9:$B$53,0),MATCH(($B10-W$4+1),'Stock Model- B 120 W'!$C$8:$AZ$8,0))),0,INDEX('Stock Model- B 120 W'!$C$9:$AZ$53,MATCH($B10,'Stock Model- B 120 W'!$B$9:$B$53,0),MATCH(($B10-W$4+1),'Stock Model- B 120 W'!$C$8:$AZ$8,0)))</f>
        <v>0</v>
      </c>
      <c r="X10" s="128">
        <f>IF(ISNA(INDEX('Stock Model- B 120 W'!$C$9:$AZ$53,MATCH($B10,'Stock Model- B 120 W'!$B$9:$B$53,0),MATCH(($B10-X$4+1),'Stock Model- B 120 W'!$C$8:$AZ$8,0))),0,INDEX('Stock Model- B 120 W'!$C$9:$AZ$53,MATCH($B10,'Stock Model- B 120 W'!$B$9:$B$53,0),MATCH(($B10-X$4+1),'Stock Model- B 120 W'!$C$8:$AZ$8,0)))</f>
        <v>0</v>
      </c>
      <c r="Y10" s="128">
        <f>IF(ISNA(INDEX('Stock Model- B 120 W'!$C$9:$AZ$53,MATCH($B10,'Stock Model- B 120 W'!$B$9:$B$53,0),MATCH(($B10-Y$4+1),'Stock Model- B 120 W'!$C$8:$AZ$8,0))),0,INDEX('Stock Model- B 120 W'!$C$9:$AZ$53,MATCH($B10,'Stock Model- B 120 W'!$B$9:$B$53,0),MATCH(($B10-Y$4+1),'Stock Model- B 120 W'!$C$8:$AZ$8,0)))</f>
        <v>0</v>
      </c>
      <c r="Z10" s="128">
        <f>IF(ISNA(INDEX('Stock Model- B 120 W'!$C$9:$AZ$53,MATCH($B10,'Stock Model- B 120 W'!$B$9:$B$53,0),MATCH(($B10-Z$4+1),'Stock Model- B 120 W'!$C$8:$AZ$8,0))),0,INDEX('Stock Model- B 120 W'!$C$9:$AZ$53,MATCH($B10,'Stock Model- B 120 W'!$B$9:$B$53,0),MATCH(($B10-Z$4+1),'Stock Model- B 120 W'!$C$8:$AZ$8,0)))</f>
        <v>0</v>
      </c>
      <c r="AA10" s="128">
        <f>IF(ISNA(INDEX('Stock Model- B 120 W'!$C$9:$AZ$53,MATCH($B10,'Stock Model- B 120 W'!$B$9:$B$53,0),MATCH(($B10-AA$4+1),'Stock Model- B 120 W'!$C$8:$AZ$8,0))),0,INDEX('Stock Model- B 120 W'!$C$9:$AZ$53,MATCH($B10,'Stock Model- B 120 W'!$B$9:$B$53,0),MATCH(($B10-AA$4+1),'Stock Model- B 120 W'!$C$8:$AZ$8,0)))</f>
        <v>0</v>
      </c>
      <c r="AB10" s="128">
        <f>IF(ISNA(INDEX('Stock Model- B 120 W'!$C$9:$AZ$53,MATCH($B10,'Stock Model- B 120 W'!$B$9:$B$53,0),MATCH(($B10-AB$4+1),'Stock Model- B 120 W'!$C$8:$AZ$8,0))),0,INDEX('Stock Model- B 120 W'!$C$9:$AZ$53,MATCH($B10,'Stock Model- B 120 W'!$B$9:$B$53,0),MATCH(($B10-AB$4+1),'Stock Model- B 120 W'!$C$8:$AZ$8,0)))</f>
        <v>0</v>
      </c>
      <c r="AC10" s="128">
        <f>IF(ISNA(INDEX('Stock Model- B 120 W'!$C$9:$AZ$53,MATCH($B10,'Stock Model- B 120 W'!$B$9:$B$53,0),MATCH(($B10-AC$4+1),'Stock Model- B 120 W'!$C$8:$AZ$8,0))),0,INDEX('Stock Model- B 120 W'!$C$9:$AZ$53,MATCH($B10,'Stock Model- B 120 W'!$B$9:$B$53,0),MATCH(($B10-AC$4+1),'Stock Model- B 120 W'!$C$8:$AZ$8,0)))</f>
        <v>0</v>
      </c>
      <c r="AD10" s="128">
        <f>IF(ISNA(INDEX('Stock Model- B 120 W'!$C$9:$AZ$53,MATCH($B10,'Stock Model- B 120 W'!$B$9:$B$53,0),MATCH(($B10-AD$4+1),'Stock Model- B 120 W'!$C$8:$AZ$8,0))),0,INDEX('Stock Model- B 120 W'!$C$9:$AZ$53,MATCH($B10,'Stock Model- B 120 W'!$B$9:$B$53,0),MATCH(($B10-AD$4+1),'Stock Model- B 120 W'!$C$8:$AZ$8,0)))</f>
        <v>0</v>
      </c>
      <c r="AE10" s="128">
        <f>IF(ISNA(INDEX('Stock Model- B 120 W'!$C$9:$AZ$53,MATCH($B10,'Stock Model- B 120 W'!$B$9:$B$53,0),MATCH(($B10-AE$4+1),'Stock Model- B 120 W'!$C$8:$AZ$8,0))),0,INDEX('Stock Model- B 120 W'!$C$9:$AZ$53,MATCH($B10,'Stock Model- B 120 W'!$B$9:$B$53,0),MATCH(($B10-AE$4+1),'Stock Model- B 120 W'!$C$8:$AZ$8,0)))</f>
        <v>0</v>
      </c>
      <c r="AF10" s="128">
        <f>IF(ISNA(INDEX('Stock Model- B 120 W'!$C$9:$AZ$53,MATCH($B10,'Stock Model- B 120 W'!$B$9:$B$53,0),MATCH(($B10-AF$4+1),'Stock Model- B 120 W'!$C$8:$AZ$8,0))),0,INDEX('Stock Model- B 120 W'!$C$9:$AZ$53,MATCH($B10,'Stock Model- B 120 W'!$B$9:$B$53,0),MATCH(($B10-AF$4+1),'Stock Model- B 120 W'!$C$8:$AZ$8,0)))</f>
        <v>0</v>
      </c>
      <c r="AG10" s="128">
        <f>IF(ISNA(INDEX('Stock Model- B 120 W'!$C$9:$AZ$53,MATCH($B10,'Stock Model- B 120 W'!$B$9:$B$53,0),MATCH(($B10-AG$4+1),'Stock Model- B 120 W'!$C$8:$AZ$8,0))),0,INDEX('Stock Model- B 120 W'!$C$9:$AZ$53,MATCH($B10,'Stock Model- B 120 W'!$B$9:$B$53,0),MATCH(($B10-AG$4+1),'Stock Model- B 120 W'!$C$8:$AZ$8,0)))</f>
        <v>0</v>
      </c>
      <c r="AH10" s="128">
        <f>IF(ISNA(INDEX('Stock Model- B 120 W'!$C$9:$AZ$53,MATCH($B10,'Stock Model- B 120 W'!$B$9:$B$53,0),MATCH(($B10-AH$4+1),'Stock Model- B 120 W'!$C$8:$AZ$8,0))),0,INDEX('Stock Model- B 120 W'!$C$9:$AZ$53,MATCH($B10,'Stock Model- B 120 W'!$B$9:$B$53,0),MATCH(($B10-AH$4+1),'Stock Model- B 120 W'!$C$8:$AZ$8,0)))</f>
        <v>0</v>
      </c>
      <c r="AI10" s="128">
        <f>IF(ISNA(INDEX('Stock Model- B 120 W'!$C$9:$AZ$53,MATCH($B10,'Stock Model- B 120 W'!$B$9:$B$53,0),MATCH(($B10-AI$4+1),'Stock Model- B 120 W'!$C$8:$AZ$8,0))),0,INDEX('Stock Model- B 120 W'!$C$9:$AZ$53,MATCH($B10,'Stock Model- B 120 W'!$B$9:$B$53,0),MATCH(($B10-AI$4+1),'Stock Model- B 120 W'!$C$8:$AZ$8,0)))</f>
        <v>0</v>
      </c>
      <c r="AJ10" s="128">
        <f>IF(ISNA(INDEX('Stock Model- B 120 W'!$C$9:$AZ$53,MATCH($B10,'Stock Model- B 120 W'!$B$9:$B$53,0),MATCH(($B10-AJ$4+1),'Stock Model- B 120 W'!$C$8:$AZ$8,0))),0,INDEX('Stock Model- B 120 W'!$C$9:$AZ$53,MATCH($B10,'Stock Model- B 120 W'!$B$9:$B$53,0),MATCH(($B10-AJ$4+1),'Stock Model- B 120 W'!$C$8:$AZ$8,0)))</f>
        <v>0</v>
      </c>
      <c r="AK10" s="128">
        <f>IF(ISNA(INDEX('Stock Model- B 120 W'!$C$9:$AZ$53,MATCH($B10,'Stock Model- B 120 W'!$B$9:$B$53,0),MATCH(($B10-AK$4+1),'Stock Model- B 120 W'!$C$8:$AZ$8,0))),0,INDEX('Stock Model- B 120 W'!$C$9:$AZ$53,MATCH($B10,'Stock Model- B 120 W'!$B$9:$B$53,0),MATCH(($B10-AK$4+1),'Stock Model- B 120 W'!$C$8:$AZ$8,0)))</f>
        <v>0</v>
      </c>
      <c r="AL10" s="128">
        <f>IF(ISNA(INDEX('Stock Model- B 120 W'!$C$9:$AZ$53,MATCH($B10,'Stock Model- B 120 W'!$B$9:$B$53,0),MATCH(($B10-AL$4+1),'Stock Model- B 120 W'!$C$8:$AZ$8,0))),0,INDEX('Stock Model- B 120 W'!$C$9:$AZ$53,MATCH($B10,'Stock Model- B 120 W'!$B$9:$B$53,0),MATCH(($B10-AL$4+1),'Stock Model- B 120 W'!$C$8:$AZ$8,0)))</f>
        <v>0</v>
      </c>
      <c r="AM10" s="128">
        <f>IF(ISNA(INDEX('Stock Model- B 120 W'!$C$9:$AZ$53,MATCH($B10,'Stock Model- B 120 W'!$B$9:$B$53,0),MATCH(($B10-AM$4+1),'Stock Model- B 120 W'!$C$8:$AZ$8,0))),0,INDEX('Stock Model- B 120 W'!$C$9:$AZ$53,MATCH($B10,'Stock Model- B 120 W'!$B$9:$B$53,0),MATCH(($B10-AM$4+1),'Stock Model- B 120 W'!$C$8:$AZ$8,0)))</f>
        <v>0</v>
      </c>
      <c r="AN10" s="128">
        <f>IF(ISNA(INDEX('Stock Model- B 120 W'!$C$9:$AZ$53,MATCH($B10,'Stock Model- B 120 W'!$B$9:$B$53,0),MATCH(($B10-AN$4+1),'Stock Model- B 120 W'!$C$8:$AZ$8,0))),0,INDEX('Stock Model- B 120 W'!$C$9:$AZ$53,MATCH($B10,'Stock Model- B 120 W'!$B$9:$B$53,0),MATCH(($B10-AN$4+1),'Stock Model- B 120 W'!$C$8:$AZ$8,0)))</f>
        <v>0</v>
      </c>
      <c r="AO10" s="128">
        <f>IF(ISNA(INDEX('Stock Model- B 120 W'!$C$9:$AZ$53,MATCH($B10,'Stock Model- B 120 W'!$B$9:$B$53,0),MATCH(($B10-AO$4+1),'Stock Model- B 120 W'!$C$8:$AZ$8,0))),0,INDEX('Stock Model- B 120 W'!$C$9:$AZ$53,MATCH($B10,'Stock Model- B 120 W'!$B$9:$B$53,0),MATCH(($B10-AO$4+1),'Stock Model- B 120 W'!$C$8:$AZ$8,0)))</f>
        <v>0</v>
      </c>
      <c r="AP10" s="128">
        <f>IF(ISNA(INDEX('Stock Model- B 120 W'!$C$9:$AZ$53,MATCH($B10,'Stock Model- B 120 W'!$B$9:$B$53,0),MATCH(($B10-AP$4+1),'Stock Model- B 120 W'!$C$8:$AZ$8,0))),0,INDEX('Stock Model- B 120 W'!$C$9:$AZ$53,MATCH($B10,'Stock Model- B 120 W'!$B$9:$B$53,0),MATCH(($B10-AP$4+1),'Stock Model- B 120 W'!$C$8:$AZ$8,0)))</f>
        <v>0</v>
      </c>
      <c r="AQ10" s="128">
        <f>IF(ISNA(INDEX('Stock Model- B 120 W'!$C$9:$AZ$53,MATCH($B10,'Stock Model- B 120 W'!$B$9:$B$53,0),MATCH(($B10-AQ$4+1),'Stock Model- B 120 W'!$C$8:$AZ$8,0))),0,INDEX('Stock Model- B 120 W'!$C$9:$AZ$53,MATCH($B10,'Stock Model- B 120 W'!$B$9:$B$53,0),MATCH(($B10-AQ$4+1),'Stock Model- B 120 W'!$C$8:$AZ$8,0)))</f>
        <v>0</v>
      </c>
      <c r="AR10" s="128">
        <f>IF(ISNA(INDEX('Stock Model- B 120 W'!$C$9:$AZ$53,MATCH($B10,'Stock Model- B 120 W'!$B$9:$B$53,0),MATCH(($B10-AR$4+1),'Stock Model- B 120 W'!$C$8:$AZ$8,0))),0,INDEX('Stock Model- B 120 W'!$C$9:$AZ$53,MATCH($B10,'Stock Model- B 120 W'!$B$9:$B$53,0),MATCH(($B10-AR$4+1),'Stock Model- B 120 W'!$C$8:$AZ$8,0)))</f>
        <v>0</v>
      </c>
      <c r="AS10" s="128">
        <f>IF(ISNA(INDEX('Stock Model- B 120 W'!$C$9:$AZ$53,MATCH($B10,'Stock Model- B 120 W'!$B$9:$B$53,0),MATCH(($B10-AS$4+1),'Stock Model- B 120 W'!$C$8:$AZ$8,0))),0,INDEX('Stock Model- B 120 W'!$C$9:$AZ$53,MATCH($B10,'Stock Model- B 120 W'!$B$9:$B$53,0),MATCH(($B10-AS$4+1),'Stock Model- B 120 W'!$C$8:$AZ$8,0)))</f>
        <v>0</v>
      </c>
      <c r="AT10" s="128">
        <f>IF(ISNA(INDEX('Stock Model- B 120 W'!$C$9:$AZ$53,MATCH($B10,'Stock Model- B 120 W'!$B$9:$B$53,0),MATCH(($B10-AT$4+1),'Stock Model- B 120 W'!$C$8:$AZ$8,0))),0,INDEX('Stock Model- B 120 W'!$C$9:$AZ$53,MATCH($B10,'Stock Model- B 120 W'!$B$9:$B$53,0),MATCH(($B10-AT$4+1),'Stock Model- B 120 W'!$C$8:$AZ$8,0)))</f>
        <v>0</v>
      </c>
      <c r="AU10" s="128">
        <f>IF(ISNA(INDEX('Stock Model- B 120 W'!$C$9:$AZ$53,MATCH($B10,'Stock Model- B 120 W'!$B$9:$B$53,0),MATCH(($B10-AU$4+1),'Stock Model- B 120 W'!$C$8:$AZ$8,0))),0,INDEX('Stock Model- B 120 W'!$C$9:$AZ$53,MATCH($B10,'Stock Model- B 120 W'!$B$9:$B$53,0),MATCH(($B10-AU$4+1),'Stock Model- B 120 W'!$C$8:$AZ$8,0)))</f>
        <v>0</v>
      </c>
      <c r="AV10" s="109">
        <f t="shared" ca="1" si="2"/>
        <v>993024.07162983308</v>
      </c>
      <c r="AW10" s="109" t="str">
        <f ca="1">IF(AV10=SUM('Stock Model- B 120 W'!C14:AZ14),"OK","Error")</f>
        <v>OK</v>
      </c>
    </row>
    <row r="11" spans="1:49">
      <c r="A11" s="214"/>
      <c r="B11" s="109">
        <f>'Stock Model- B 120 W'!B15</f>
        <v>1996</v>
      </c>
      <c r="C11" s="128">
        <f ca="1">IF(ISNA(INDEX('Stock Model- B 120 W'!$C$9:$AZ$53,MATCH($B11,'Stock Model- B 120 W'!$B$9:$B$53,0),MATCH(($B11-C$4+1),'Stock Model- B 120 W'!$C$8:$AZ$8,0))),0,INDEX('Stock Model- B 120 W'!$C$9:$AZ$53,MATCH($B11,'Stock Model- B 120 W'!$B$9:$B$53,0),MATCH(($B11-C$4+1),'Stock Model- B 120 W'!$C$8:$AZ$8,0)))</f>
        <v>0</v>
      </c>
      <c r="D11" s="128">
        <f ca="1">IF(ISNA(INDEX('Stock Model- B 120 W'!$C$9:$AZ$53,MATCH($B11,'Stock Model- B 120 W'!$B$9:$B$53,0),MATCH(($B11-D$4+1),'Stock Model- B 120 W'!$C$8:$AZ$8,0))),0,INDEX('Stock Model- B 120 W'!$C$9:$AZ$53,MATCH($B11,'Stock Model- B 120 W'!$B$9:$B$53,0),MATCH(($B11-D$4+1),'Stock Model- B 120 W'!$C$8:$AZ$8,0)))</f>
        <v>0</v>
      </c>
      <c r="E11" s="128">
        <f ca="1">IF(ISNA(INDEX('Stock Model- B 120 W'!$C$9:$AZ$53,MATCH($B11,'Stock Model- B 120 W'!$B$9:$B$53,0),MATCH(($B11-E$4+1),'Stock Model- B 120 W'!$C$8:$AZ$8,0))),0,INDEX('Stock Model- B 120 W'!$C$9:$AZ$53,MATCH($B11,'Stock Model- B 120 W'!$B$9:$B$53,0),MATCH(($B11-E$4+1),'Stock Model- B 120 W'!$C$8:$AZ$8,0)))</f>
        <v>0</v>
      </c>
      <c r="F11" s="128">
        <f ca="1">IF(ISNA(INDEX('Stock Model- B 120 W'!$C$9:$AZ$53,MATCH($B11,'Stock Model- B 120 W'!$B$9:$B$53,0),MATCH(($B11-F$4+1),'Stock Model- B 120 W'!$C$8:$AZ$8,0))),0,INDEX('Stock Model- B 120 W'!$C$9:$AZ$53,MATCH($B11,'Stock Model- B 120 W'!$B$9:$B$53,0),MATCH(($B11-F$4+1),'Stock Model- B 120 W'!$C$8:$AZ$8,0)))</f>
        <v>247321.63175799701</v>
      </c>
      <c r="G11" s="128">
        <f ca="1">IF(ISNA(INDEX('Stock Model- B 120 W'!$C$9:$AZ$53,MATCH($B11,'Stock Model- B 120 W'!$B$9:$B$53,0),MATCH(($B11-G$4+1),'Stock Model- B 120 W'!$C$8:$AZ$8,0))),0,INDEX('Stock Model- B 120 W'!$C$9:$AZ$53,MATCH($B11,'Stock Model- B 120 W'!$B$9:$B$53,0),MATCH(($B11-G$4+1),'Stock Model- B 120 W'!$C$8:$AZ$8,0)))</f>
        <v>249176.54399618201</v>
      </c>
      <c r="H11" s="128">
        <f ca="1">IF(ISNA(INDEX('Stock Model- B 120 W'!$C$9:$AZ$53,MATCH($B11,'Stock Model- B 120 W'!$B$9:$B$53,0),MATCH(($B11-H$4+1),'Stock Model- B 120 W'!$C$8:$AZ$8,0))),0,INDEX('Stock Model- B 120 W'!$C$9:$AZ$53,MATCH($B11,'Stock Model- B 120 W'!$B$9:$B$53,0),MATCH(($B11-H$4+1),'Stock Model- B 120 W'!$C$8:$AZ$8,0)))</f>
        <v>251045.36807615333</v>
      </c>
      <c r="I11" s="128">
        <f ca="1">IF(ISNA(INDEX('Stock Model- B 120 W'!$C$9:$AZ$53,MATCH($B11,'Stock Model- B 120 W'!$B$9:$B$53,0),MATCH(($B11-I$4+1),'Stock Model- B 120 W'!$C$8:$AZ$8,0))),0,INDEX('Stock Model- B 120 W'!$C$9:$AZ$53,MATCH($B11,'Stock Model- B 120 W'!$B$9:$B$53,0),MATCH(($B11-I$4+1),'Stock Model- B 120 W'!$C$8:$AZ$8,0)))</f>
        <v>252928.20833672452</v>
      </c>
      <c r="J11" s="128">
        <f>IF(ISNA(INDEX('Stock Model- B 120 W'!$C$9:$AZ$53,MATCH($B11,'Stock Model- B 120 W'!$B$9:$B$53,0),MATCH(($B11-J$4+1),'Stock Model- B 120 W'!$C$8:$AZ$8,0))),0,INDEX('Stock Model- B 120 W'!$C$9:$AZ$53,MATCH($B11,'Stock Model- B 120 W'!$B$9:$B$53,0),MATCH(($B11-J$4+1),'Stock Model- B 120 W'!$C$8:$AZ$8,0)))</f>
        <v>0</v>
      </c>
      <c r="K11" s="128">
        <f>IF(ISNA(INDEX('Stock Model- B 120 W'!$C$9:$AZ$53,MATCH($B11,'Stock Model- B 120 W'!$B$9:$B$53,0),MATCH(($B11-K$4+1),'Stock Model- B 120 W'!$C$8:$AZ$8,0))),0,INDEX('Stock Model- B 120 W'!$C$9:$AZ$53,MATCH($B11,'Stock Model- B 120 W'!$B$9:$B$53,0),MATCH(($B11-K$4+1),'Stock Model- B 120 W'!$C$8:$AZ$8,0)))</f>
        <v>0</v>
      </c>
      <c r="L11" s="128">
        <f>IF(ISNA(INDEX('Stock Model- B 120 W'!$C$9:$AZ$53,MATCH($B11,'Stock Model- B 120 W'!$B$9:$B$53,0),MATCH(($B11-L$4+1),'Stock Model- B 120 W'!$C$8:$AZ$8,0))),0,INDEX('Stock Model- B 120 W'!$C$9:$AZ$53,MATCH($B11,'Stock Model- B 120 W'!$B$9:$B$53,0),MATCH(($B11-L$4+1),'Stock Model- B 120 W'!$C$8:$AZ$8,0)))</f>
        <v>0</v>
      </c>
      <c r="M11" s="128">
        <f>IF(ISNA(INDEX('Stock Model- B 120 W'!$C$9:$AZ$53,MATCH($B11,'Stock Model- B 120 W'!$B$9:$B$53,0),MATCH(($B11-M$4+1),'Stock Model- B 120 W'!$C$8:$AZ$8,0))),0,INDEX('Stock Model- B 120 W'!$C$9:$AZ$53,MATCH($B11,'Stock Model- B 120 W'!$B$9:$B$53,0),MATCH(($B11-M$4+1),'Stock Model- B 120 W'!$C$8:$AZ$8,0)))</f>
        <v>0</v>
      </c>
      <c r="N11" s="128">
        <f>IF(ISNA(INDEX('Stock Model- B 120 W'!$C$9:$AZ$53,MATCH($B11,'Stock Model- B 120 W'!$B$9:$B$53,0),MATCH(($B11-N$4+1),'Stock Model- B 120 W'!$C$8:$AZ$8,0))),0,INDEX('Stock Model- B 120 W'!$C$9:$AZ$53,MATCH($B11,'Stock Model- B 120 W'!$B$9:$B$53,0),MATCH(($B11-N$4+1),'Stock Model- B 120 W'!$C$8:$AZ$8,0)))</f>
        <v>0</v>
      </c>
      <c r="O11" s="128">
        <f>IF(ISNA(INDEX('Stock Model- B 120 W'!$C$9:$AZ$53,MATCH($B11,'Stock Model- B 120 W'!$B$9:$B$53,0),MATCH(($B11-O$4+1),'Stock Model- B 120 W'!$C$8:$AZ$8,0))),0,INDEX('Stock Model- B 120 W'!$C$9:$AZ$53,MATCH($B11,'Stock Model- B 120 W'!$B$9:$B$53,0),MATCH(($B11-O$4+1),'Stock Model- B 120 W'!$C$8:$AZ$8,0)))</f>
        <v>0</v>
      </c>
      <c r="P11" s="128">
        <f>IF(ISNA(INDEX('Stock Model- B 120 W'!$C$9:$AZ$53,MATCH($B11,'Stock Model- B 120 W'!$B$9:$B$53,0),MATCH(($B11-P$4+1),'Stock Model- B 120 W'!$C$8:$AZ$8,0))),0,INDEX('Stock Model- B 120 W'!$C$9:$AZ$53,MATCH($B11,'Stock Model- B 120 W'!$B$9:$B$53,0),MATCH(($B11-P$4+1),'Stock Model- B 120 W'!$C$8:$AZ$8,0)))</f>
        <v>0</v>
      </c>
      <c r="Q11" s="128">
        <f>IF(ISNA(INDEX('Stock Model- B 120 W'!$C$9:$AZ$53,MATCH($B11,'Stock Model- B 120 W'!$B$9:$B$53,0),MATCH(($B11-Q$4+1),'Stock Model- B 120 W'!$C$8:$AZ$8,0))),0,INDEX('Stock Model- B 120 W'!$C$9:$AZ$53,MATCH($B11,'Stock Model- B 120 W'!$B$9:$B$53,0),MATCH(($B11-Q$4+1),'Stock Model- B 120 W'!$C$8:$AZ$8,0)))</f>
        <v>0</v>
      </c>
      <c r="R11" s="128">
        <f>IF(ISNA(INDEX('Stock Model- B 120 W'!$C$9:$AZ$53,MATCH($B11,'Stock Model- B 120 W'!$B$9:$B$53,0),MATCH(($B11-R$4+1),'Stock Model- B 120 W'!$C$8:$AZ$8,0))),0,INDEX('Stock Model- B 120 W'!$C$9:$AZ$53,MATCH($B11,'Stock Model- B 120 W'!$B$9:$B$53,0),MATCH(($B11-R$4+1),'Stock Model- B 120 W'!$C$8:$AZ$8,0)))</f>
        <v>0</v>
      </c>
      <c r="S11" s="128">
        <f>IF(ISNA(INDEX('Stock Model- B 120 W'!$C$9:$AZ$53,MATCH($B11,'Stock Model- B 120 W'!$B$9:$B$53,0),MATCH(($B11-S$4+1),'Stock Model- B 120 W'!$C$8:$AZ$8,0))),0,INDEX('Stock Model- B 120 W'!$C$9:$AZ$53,MATCH($B11,'Stock Model- B 120 W'!$B$9:$B$53,0),MATCH(($B11-S$4+1),'Stock Model- B 120 W'!$C$8:$AZ$8,0)))</f>
        <v>0</v>
      </c>
      <c r="T11" s="128">
        <f>IF(ISNA(INDEX('Stock Model- B 120 W'!$C$9:$AZ$53,MATCH($B11,'Stock Model- B 120 W'!$B$9:$B$53,0),MATCH(($B11-T$4+1),'Stock Model- B 120 W'!$C$8:$AZ$8,0))),0,INDEX('Stock Model- B 120 W'!$C$9:$AZ$53,MATCH($B11,'Stock Model- B 120 W'!$B$9:$B$53,0),MATCH(($B11-T$4+1),'Stock Model- B 120 W'!$C$8:$AZ$8,0)))</f>
        <v>0</v>
      </c>
      <c r="U11" s="128">
        <f>IF(ISNA(INDEX('Stock Model- B 120 W'!$C$9:$AZ$53,MATCH($B11,'Stock Model- B 120 W'!$B$9:$B$53,0),MATCH(($B11-U$4+1),'Stock Model- B 120 W'!$C$8:$AZ$8,0))),0,INDEX('Stock Model- B 120 W'!$C$9:$AZ$53,MATCH($B11,'Stock Model- B 120 W'!$B$9:$B$53,0),MATCH(($B11-U$4+1),'Stock Model- B 120 W'!$C$8:$AZ$8,0)))</f>
        <v>0</v>
      </c>
      <c r="V11" s="128">
        <f>IF(ISNA(INDEX('Stock Model- B 120 W'!$C$9:$AZ$53,MATCH($B11,'Stock Model- B 120 W'!$B$9:$B$53,0),MATCH(($B11-V$4+1),'Stock Model- B 120 W'!$C$8:$AZ$8,0))),0,INDEX('Stock Model- B 120 W'!$C$9:$AZ$53,MATCH($B11,'Stock Model- B 120 W'!$B$9:$B$53,0),MATCH(($B11-V$4+1),'Stock Model- B 120 W'!$C$8:$AZ$8,0)))</f>
        <v>0</v>
      </c>
      <c r="W11" s="128">
        <f>IF(ISNA(INDEX('Stock Model- B 120 W'!$C$9:$AZ$53,MATCH($B11,'Stock Model- B 120 W'!$B$9:$B$53,0),MATCH(($B11-W$4+1),'Stock Model- B 120 W'!$C$8:$AZ$8,0))),0,INDEX('Stock Model- B 120 W'!$C$9:$AZ$53,MATCH($B11,'Stock Model- B 120 W'!$B$9:$B$53,0),MATCH(($B11-W$4+1),'Stock Model- B 120 W'!$C$8:$AZ$8,0)))</f>
        <v>0</v>
      </c>
      <c r="X11" s="128">
        <f>IF(ISNA(INDEX('Stock Model- B 120 W'!$C$9:$AZ$53,MATCH($B11,'Stock Model- B 120 W'!$B$9:$B$53,0),MATCH(($B11-X$4+1),'Stock Model- B 120 W'!$C$8:$AZ$8,0))),0,INDEX('Stock Model- B 120 W'!$C$9:$AZ$53,MATCH($B11,'Stock Model- B 120 W'!$B$9:$B$53,0),MATCH(($B11-X$4+1),'Stock Model- B 120 W'!$C$8:$AZ$8,0)))</f>
        <v>0</v>
      </c>
      <c r="Y11" s="128">
        <f>IF(ISNA(INDEX('Stock Model- B 120 W'!$C$9:$AZ$53,MATCH($B11,'Stock Model- B 120 W'!$B$9:$B$53,0),MATCH(($B11-Y$4+1),'Stock Model- B 120 W'!$C$8:$AZ$8,0))),0,INDEX('Stock Model- B 120 W'!$C$9:$AZ$53,MATCH($B11,'Stock Model- B 120 W'!$B$9:$B$53,0),MATCH(($B11-Y$4+1),'Stock Model- B 120 W'!$C$8:$AZ$8,0)))</f>
        <v>0</v>
      </c>
      <c r="Z11" s="128">
        <f>IF(ISNA(INDEX('Stock Model- B 120 W'!$C$9:$AZ$53,MATCH($B11,'Stock Model- B 120 W'!$B$9:$B$53,0),MATCH(($B11-Z$4+1),'Stock Model- B 120 W'!$C$8:$AZ$8,0))),0,INDEX('Stock Model- B 120 W'!$C$9:$AZ$53,MATCH($B11,'Stock Model- B 120 W'!$B$9:$B$53,0),MATCH(($B11-Z$4+1),'Stock Model- B 120 W'!$C$8:$AZ$8,0)))</f>
        <v>0</v>
      </c>
      <c r="AA11" s="128">
        <f>IF(ISNA(INDEX('Stock Model- B 120 W'!$C$9:$AZ$53,MATCH($B11,'Stock Model- B 120 W'!$B$9:$B$53,0),MATCH(($B11-AA$4+1),'Stock Model- B 120 W'!$C$8:$AZ$8,0))),0,INDEX('Stock Model- B 120 W'!$C$9:$AZ$53,MATCH($B11,'Stock Model- B 120 W'!$B$9:$B$53,0),MATCH(($B11-AA$4+1),'Stock Model- B 120 W'!$C$8:$AZ$8,0)))</f>
        <v>0</v>
      </c>
      <c r="AB11" s="128">
        <f>IF(ISNA(INDEX('Stock Model- B 120 W'!$C$9:$AZ$53,MATCH($B11,'Stock Model- B 120 W'!$B$9:$B$53,0),MATCH(($B11-AB$4+1),'Stock Model- B 120 W'!$C$8:$AZ$8,0))),0,INDEX('Stock Model- B 120 W'!$C$9:$AZ$53,MATCH($B11,'Stock Model- B 120 W'!$B$9:$B$53,0),MATCH(($B11-AB$4+1),'Stock Model- B 120 W'!$C$8:$AZ$8,0)))</f>
        <v>0</v>
      </c>
      <c r="AC11" s="128">
        <f>IF(ISNA(INDEX('Stock Model- B 120 W'!$C$9:$AZ$53,MATCH($B11,'Stock Model- B 120 W'!$B$9:$B$53,0),MATCH(($B11-AC$4+1),'Stock Model- B 120 W'!$C$8:$AZ$8,0))),0,INDEX('Stock Model- B 120 W'!$C$9:$AZ$53,MATCH($B11,'Stock Model- B 120 W'!$B$9:$B$53,0),MATCH(($B11-AC$4+1),'Stock Model- B 120 W'!$C$8:$AZ$8,0)))</f>
        <v>0</v>
      </c>
      <c r="AD11" s="128">
        <f>IF(ISNA(INDEX('Stock Model- B 120 W'!$C$9:$AZ$53,MATCH($B11,'Stock Model- B 120 W'!$B$9:$B$53,0),MATCH(($B11-AD$4+1),'Stock Model- B 120 W'!$C$8:$AZ$8,0))),0,INDEX('Stock Model- B 120 W'!$C$9:$AZ$53,MATCH($B11,'Stock Model- B 120 W'!$B$9:$B$53,0),MATCH(($B11-AD$4+1),'Stock Model- B 120 W'!$C$8:$AZ$8,0)))</f>
        <v>0</v>
      </c>
      <c r="AE11" s="128">
        <f>IF(ISNA(INDEX('Stock Model- B 120 W'!$C$9:$AZ$53,MATCH($B11,'Stock Model- B 120 W'!$B$9:$B$53,0),MATCH(($B11-AE$4+1),'Stock Model- B 120 W'!$C$8:$AZ$8,0))),0,INDEX('Stock Model- B 120 W'!$C$9:$AZ$53,MATCH($B11,'Stock Model- B 120 W'!$B$9:$B$53,0),MATCH(($B11-AE$4+1),'Stock Model- B 120 W'!$C$8:$AZ$8,0)))</f>
        <v>0</v>
      </c>
      <c r="AF11" s="128">
        <f>IF(ISNA(INDEX('Stock Model- B 120 W'!$C$9:$AZ$53,MATCH($B11,'Stock Model- B 120 W'!$B$9:$B$53,0),MATCH(($B11-AF$4+1),'Stock Model- B 120 W'!$C$8:$AZ$8,0))),0,INDEX('Stock Model- B 120 W'!$C$9:$AZ$53,MATCH($B11,'Stock Model- B 120 W'!$B$9:$B$53,0),MATCH(($B11-AF$4+1),'Stock Model- B 120 W'!$C$8:$AZ$8,0)))</f>
        <v>0</v>
      </c>
      <c r="AG11" s="128">
        <f>IF(ISNA(INDEX('Stock Model- B 120 W'!$C$9:$AZ$53,MATCH($B11,'Stock Model- B 120 W'!$B$9:$B$53,0),MATCH(($B11-AG$4+1),'Stock Model- B 120 W'!$C$8:$AZ$8,0))),0,INDEX('Stock Model- B 120 W'!$C$9:$AZ$53,MATCH($B11,'Stock Model- B 120 W'!$B$9:$B$53,0),MATCH(($B11-AG$4+1),'Stock Model- B 120 W'!$C$8:$AZ$8,0)))</f>
        <v>0</v>
      </c>
      <c r="AH11" s="128">
        <f>IF(ISNA(INDEX('Stock Model- B 120 W'!$C$9:$AZ$53,MATCH($B11,'Stock Model- B 120 W'!$B$9:$B$53,0),MATCH(($B11-AH$4+1),'Stock Model- B 120 W'!$C$8:$AZ$8,0))),0,INDEX('Stock Model- B 120 W'!$C$9:$AZ$53,MATCH($B11,'Stock Model- B 120 W'!$B$9:$B$53,0),MATCH(($B11-AH$4+1),'Stock Model- B 120 W'!$C$8:$AZ$8,0)))</f>
        <v>0</v>
      </c>
      <c r="AI11" s="128">
        <f>IF(ISNA(INDEX('Stock Model- B 120 W'!$C$9:$AZ$53,MATCH($B11,'Stock Model- B 120 W'!$B$9:$B$53,0),MATCH(($B11-AI$4+1),'Stock Model- B 120 W'!$C$8:$AZ$8,0))),0,INDEX('Stock Model- B 120 W'!$C$9:$AZ$53,MATCH($B11,'Stock Model- B 120 W'!$B$9:$B$53,0),MATCH(($B11-AI$4+1),'Stock Model- B 120 W'!$C$8:$AZ$8,0)))</f>
        <v>0</v>
      </c>
      <c r="AJ11" s="128">
        <f>IF(ISNA(INDEX('Stock Model- B 120 W'!$C$9:$AZ$53,MATCH($B11,'Stock Model- B 120 W'!$B$9:$B$53,0),MATCH(($B11-AJ$4+1),'Stock Model- B 120 W'!$C$8:$AZ$8,0))),0,INDEX('Stock Model- B 120 W'!$C$9:$AZ$53,MATCH($B11,'Stock Model- B 120 W'!$B$9:$B$53,0),MATCH(($B11-AJ$4+1),'Stock Model- B 120 W'!$C$8:$AZ$8,0)))</f>
        <v>0</v>
      </c>
      <c r="AK11" s="128">
        <f>IF(ISNA(INDEX('Stock Model- B 120 W'!$C$9:$AZ$53,MATCH($B11,'Stock Model- B 120 W'!$B$9:$B$53,0),MATCH(($B11-AK$4+1),'Stock Model- B 120 W'!$C$8:$AZ$8,0))),0,INDEX('Stock Model- B 120 W'!$C$9:$AZ$53,MATCH($B11,'Stock Model- B 120 W'!$B$9:$B$53,0),MATCH(($B11-AK$4+1),'Stock Model- B 120 W'!$C$8:$AZ$8,0)))</f>
        <v>0</v>
      </c>
      <c r="AL11" s="128">
        <f>IF(ISNA(INDEX('Stock Model- B 120 W'!$C$9:$AZ$53,MATCH($B11,'Stock Model- B 120 W'!$B$9:$B$53,0),MATCH(($B11-AL$4+1),'Stock Model- B 120 W'!$C$8:$AZ$8,0))),0,INDEX('Stock Model- B 120 W'!$C$9:$AZ$53,MATCH($B11,'Stock Model- B 120 W'!$B$9:$B$53,0),MATCH(($B11-AL$4+1),'Stock Model- B 120 W'!$C$8:$AZ$8,0)))</f>
        <v>0</v>
      </c>
      <c r="AM11" s="128">
        <f>IF(ISNA(INDEX('Stock Model- B 120 W'!$C$9:$AZ$53,MATCH($B11,'Stock Model- B 120 W'!$B$9:$B$53,0),MATCH(($B11-AM$4+1),'Stock Model- B 120 W'!$C$8:$AZ$8,0))),0,INDEX('Stock Model- B 120 W'!$C$9:$AZ$53,MATCH($B11,'Stock Model- B 120 W'!$B$9:$B$53,0),MATCH(($B11-AM$4+1),'Stock Model- B 120 W'!$C$8:$AZ$8,0)))</f>
        <v>0</v>
      </c>
      <c r="AN11" s="128">
        <f>IF(ISNA(INDEX('Stock Model- B 120 W'!$C$9:$AZ$53,MATCH($B11,'Stock Model- B 120 W'!$B$9:$B$53,0),MATCH(($B11-AN$4+1),'Stock Model- B 120 W'!$C$8:$AZ$8,0))),0,INDEX('Stock Model- B 120 W'!$C$9:$AZ$53,MATCH($B11,'Stock Model- B 120 W'!$B$9:$B$53,0),MATCH(($B11-AN$4+1),'Stock Model- B 120 W'!$C$8:$AZ$8,0)))</f>
        <v>0</v>
      </c>
      <c r="AO11" s="128">
        <f>IF(ISNA(INDEX('Stock Model- B 120 W'!$C$9:$AZ$53,MATCH($B11,'Stock Model- B 120 W'!$B$9:$B$53,0),MATCH(($B11-AO$4+1),'Stock Model- B 120 W'!$C$8:$AZ$8,0))),0,INDEX('Stock Model- B 120 W'!$C$9:$AZ$53,MATCH($B11,'Stock Model- B 120 W'!$B$9:$B$53,0),MATCH(($B11-AO$4+1),'Stock Model- B 120 W'!$C$8:$AZ$8,0)))</f>
        <v>0</v>
      </c>
      <c r="AP11" s="128">
        <f>IF(ISNA(INDEX('Stock Model- B 120 W'!$C$9:$AZ$53,MATCH($B11,'Stock Model- B 120 W'!$B$9:$B$53,0),MATCH(($B11-AP$4+1),'Stock Model- B 120 W'!$C$8:$AZ$8,0))),0,INDEX('Stock Model- B 120 W'!$C$9:$AZ$53,MATCH($B11,'Stock Model- B 120 W'!$B$9:$B$53,0),MATCH(($B11-AP$4+1),'Stock Model- B 120 W'!$C$8:$AZ$8,0)))</f>
        <v>0</v>
      </c>
      <c r="AQ11" s="128">
        <f>IF(ISNA(INDEX('Stock Model- B 120 W'!$C$9:$AZ$53,MATCH($B11,'Stock Model- B 120 W'!$B$9:$B$53,0),MATCH(($B11-AQ$4+1),'Stock Model- B 120 W'!$C$8:$AZ$8,0))),0,INDEX('Stock Model- B 120 W'!$C$9:$AZ$53,MATCH($B11,'Stock Model- B 120 W'!$B$9:$B$53,0),MATCH(($B11-AQ$4+1),'Stock Model- B 120 W'!$C$8:$AZ$8,0)))</f>
        <v>0</v>
      </c>
      <c r="AR11" s="128">
        <f>IF(ISNA(INDEX('Stock Model- B 120 W'!$C$9:$AZ$53,MATCH($B11,'Stock Model- B 120 W'!$B$9:$B$53,0),MATCH(($B11-AR$4+1),'Stock Model- B 120 W'!$C$8:$AZ$8,0))),0,INDEX('Stock Model- B 120 W'!$C$9:$AZ$53,MATCH($B11,'Stock Model- B 120 W'!$B$9:$B$53,0),MATCH(($B11-AR$4+1),'Stock Model- B 120 W'!$C$8:$AZ$8,0)))</f>
        <v>0</v>
      </c>
      <c r="AS11" s="128">
        <f>IF(ISNA(INDEX('Stock Model- B 120 W'!$C$9:$AZ$53,MATCH($B11,'Stock Model- B 120 W'!$B$9:$B$53,0),MATCH(($B11-AS$4+1),'Stock Model- B 120 W'!$C$8:$AZ$8,0))),0,INDEX('Stock Model- B 120 W'!$C$9:$AZ$53,MATCH($B11,'Stock Model- B 120 W'!$B$9:$B$53,0),MATCH(($B11-AS$4+1),'Stock Model- B 120 W'!$C$8:$AZ$8,0)))</f>
        <v>0</v>
      </c>
      <c r="AT11" s="128">
        <f>IF(ISNA(INDEX('Stock Model- B 120 W'!$C$9:$AZ$53,MATCH($B11,'Stock Model- B 120 W'!$B$9:$B$53,0),MATCH(($B11-AT$4+1),'Stock Model- B 120 W'!$C$8:$AZ$8,0))),0,INDEX('Stock Model- B 120 W'!$C$9:$AZ$53,MATCH($B11,'Stock Model- B 120 W'!$B$9:$B$53,0),MATCH(($B11-AT$4+1),'Stock Model- B 120 W'!$C$8:$AZ$8,0)))</f>
        <v>0</v>
      </c>
      <c r="AU11" s="128">
        <f>IF(ISNA(INDEX('Stock Model- B 120 W'!$C$9:$AZ$53,MATCH($B11,'Stock Model- B 120 W'!$B$9:$B$53,0),MATCH(($B11-AU$4+1),'Stock Model- B 120 W'!$C$8:$AZ$8,0))),0,INDEX('Stock Model- B 120 W'!$C$9:$AZ$53,MATCH($B11,'Stock Model- B 120 W'!$B$9:$B$53,0),MATCH(($B11-AU$4+1),'Stock Model- B 120 W'!$C$8:$AZ$8,0)))</f>
        <v>0</v>
      </c>
      <c r="AV11" s="109">
        <f t="shared" ca="1" si="2"/>
        <v>1000471.7521670569</v>
      </c>
      <c r="AW11" s="109" t="str">
        <f ca="1">IF(AV11=SUM('Stock Model- B 120 W'!C15:AZ15),"OK","Error")</f>
        <v>OK</v>
      </c>
    </row>
    <row r="12" spans="1:49">
      <c r="A12" s="214"/>
      <c r="B12" s="109">
        <f>'Stock Model- B 120 W'!B16</f>
        <v>1997</v>
      </c>
      <c r="C12" s="128">
        <f ca="1">IF(ISNA(INDEX('Stock Model- B 120 W'!$C$9:$AZ$53,MATCH($B12,'Stock Model- B 120 W'!$B$9:$B$53,0),MATCH(($B12-C$4+1),'Stock Model- B 120 W'!$C$8:$AZ$8,0))),0,INDEX('Stock Model- B 120 W'!$C$9:$AZ$53,MATCH($B12,'Stock Model- B 120 W'!$B$9:$B$53,0),MATCH(($B12-C$4+1),'Stock Model- B 120 W'!$C$8:$AZ$8,0)))</f>
        <v>0</v>
      </c>
      <c r="D12" s="128">
        <f ca="1">IF(ISNA(INDEX('Stock Model- B 120 W'!$C$9:$AZ$53,MATCH($B12,'Stock Model- B 120 W'!$B$9:$B$53,0),MATCH(($B12-D$4+1),'Stock Model- B 120 W'!$C$8:$AZ$8,0))),0,INDEX('Stock Model- B 120 W'!$C$9:$AZ$53,MATCH($B12,'Stock Model- B 120 W'!$B$9:$B$53,0),MATCH(($B12-D$4+1),'Stock Model- B 120 W'!$C$8:$AZ$8,0)))</f>
        <v>0</v>
      </c>
      <c r="E12" s="128">
        <f ca="1">IF(ISNA(INDEX('Stock Model- B 120 W'!$C$9:$AZ$53,MATCH($B12,'Stock Model- B 120 W'!$B$9:$B$53,0),MATCH(($B12-E$4+1),'Stock Model- B 120 W'!$C$8:$AZ$8,0))),0,INDEX('Stock Model- B 120 W'!$C$9:$AZ$53,MATCH($B12,'Stock Model- B 120 W'!$B$9:$B$53,0),MATCH(($B12-E$4+1),'Stock Model- B 120 W'!$C$8:$AZ$8,0)))</f>
        <v>0</v>
      </c>
      <c r="F12" s="128">
        <f ca="1">IF(ISNA(INDEX('Stock Model- B 120 W'!$C$9:$AZ$53,MATCH($B12,'Stock Model- B 120 W'!$B$9:$B$53,0),MATCH(($B12-F$4+1),'Stock Model- B 120 W'!$C$8:$AZ$8,0))),0,INDEX('Stock Model- B 120 W'!$C$9:$AZ$53,MATCH($B12,'Stock Model- B 120 W'!$B$9:$B$53,0),MATCH(($B12-F$4+1),'Stock Model- B 120 W'!$C$8:$AZ$8,0)))</f>
        <v>0</v>
      </c>
      <c r="G12" s="128">
        <f ca="1">IF(ISNA(INDEX('Stock Model- B 120 W'!$C$9:$AZ$53,MATCH($B12,'Stock Model- B 120 W'!$B$9:$B$53,0),MATCH(($B12-G$4+1),'Stock Model- B 120 W'!$C$8:$AZ$8,0))),0,INDEX('Stock Model- B 120 W'!$C$9:$AZ$53,MATCH($B12,'Stock Model- B 120 W'!$B$9:$B$53,0),MATCH(($B12-G$4+1),'Stock Model- B 120 W'!$C$8:$AZ$8,0)))</f>
        <v>249176.54399618201</v>
      </c>
      <c r="H12" s="128">
        <f ca="1">IF(ISNA(INDEX('Stock Model- B 120 W'!$C$9:$AZ$53,MATCH($B12,'Stock Model- B 120 W'!$B$9:$B$53,0),MATCH(($B12-H$4+1),'Stock Model- B 120 W'!$C$8:$AZ$8,0))),0,INDEX('Stock Model- B 120 W'!$C$9:$AZ$53,MATCH($B12,'Stock Model- B 120 W'!$B$9:$B$53,0),MATCH(($B12-H$4+1),'Stock Model- B 120 W'!$C$8:$AZ$8,0)))</f>
        <v>251045.36807615333</v>
      </c>
      <c r="I12" s="128">
        <f ca="1">IF(ISNA(INDEX('Stock Model- B 120 W'!$C$9:$AZ$53,MATCH($B12,'Stock Model- B 120 W'!$B$9:$B$53,0),MATCH(($B12-I$4+1),'Stock Model- B 120 W'!$C$8:$AZ$8,0))),0,INDEX('Stock Model- B 120 W'!$C$9:$AZ$53,MATCH($B12,'Stock Model- B 120 W'!$B$9:$B$53,0),MATCH(($B12-I$4+1),'Stock Model- B 120 W'!$C$8:$AZ$8,0)))</f>
        <v>252928.20833672452</v>
      </c>
      <c r="J12" s="128">
        <f ca="1">IF(ISNA(INDEX('Stock Model- B 120 W'!$C$9:$AZ$53,MATCH($B12,'Stock Model- B 120 W'!$B$9:$B$53,0),MATCH(($B12-J$4+1),'Stock Model- B 120 W'!$C$8:$AZ$8,0))),0,INDEX('Stock Model- B 120 W'!$C$9:$AZ$53,MATCH($B12,'Stock Model- B 120 W'!$B$9:$B$53,0),MATCH(($B12-J$4+1),'Stock Model- B 120 W'!$C$8:$AZ$8,0)))</f>
        <v>254825.16989925003</v>
      </c>
      <c r="K12" s="128">
        <f>IF(ISNA(INDEX('Stock Model- B 120 W'!$C$9:$AZ$53,MATCH($B12,'Stock Model- B 120 W'!$B$9:$B$53,0),MATCH(($B12-K$4+1),'Stock Model- B 120 W'!$C$8:$AZ$8,0))),0,INDEX('Stock Model- B 120 W'!$C$9:$AZ$53,MATCH($B12,'Stock Model- B 120 W'!$B$9:$B$53,0),MATCH(($B12-K$4+1),'Stock Model- B 120 W'!$C$8:$AZ$8,0)))</f>
        <v>0</v>
      </c>
      <c r="L12" s="128">
        <f>IF(ISNA(INDEX('Stock Model- B 120 W'!$C$9:$AZ$53,MATCH($B12,'Stock Model- B 120 W'!$B$9:$B$53,0),MATCH(($B12-L$4+1),'Stock Model- B 120 W'!$C$8:$AZ$8,0))),0,INDEX('Stock Model- B 120 W'!$C$9:$AZ$53,MATCH($B12,'Stock Model- B 120 W'!$B$9:$B$53,0),MATCH(($B12-L$4+1),'Stock Model- B 120 W'!$C$8:$AZ$8,0)))</f>
        <v>0</v>
      </c>
      <c r="M12" s="128">
        <f>IF(ISNA(INDEX('Stock Model- B 120 W'!$C$9:$AZ$53,MATCH($B12,'Stock Model- B 120 W'!$B$9:$B$53,0),MATCH(($B12-M$4+1),'Stock Model- B 120 W'!$C$8:$AZ$8,0))),0,INDEX('Stock Model- B 120 W'!$C$9:$AZ$53,MATCH($B12,'Stock Model- B 120 W'!$B$9:$B$53,0),MATCH(($B12-M$4+1),'Stock Model- B 120 W'!$C$8:$AZ$8,0)))</f>
        <v>0</v>
      </c>
      <c r="N12" s="128">
        <f>IF(ISNA(INDEX('Stock Model- B 120 W'!$C$9:$AZ$53,MATCH($B12,'Stock Model- B 120 W'!$B$9:$B$53,0),MATCH(($B12-N$4+1),'Stock Model- B 120 W'!$C$8:$AZ$8,0))),0,INDEX('Stock Model- B 120 W'!$C$9:$AZ$53,MATCH($B12,'Stock Model- B 120 W'!$B$9:$B$53,0),MATCH(($B12-N$4+1),'Stock Model- B 120 W'!$C$8:$AZ$8,0)))</f>
        <v>0</v>
      </c>
      <c r="O12" s="128">
        <f>IF(ISNA(INDEX('Stock Model- B 120 W'!$C$9:$AZ$53,MATCH($B12,'Stock Model- B 120 W'!$B$9:$B$53,0),MATCH(($B12-O$4+1),'Stock Model- B 120 W'!$C$8:$AZ$8,0))),0,INDEX('Stock Model- B 120 W'!$C$9:$AZ$53,MATCH($B12,'Stock Model- B 120 W'!$B$9:$B$53,0),MATCH(($B12-O$4+1),'Stock Model- B 120 W'!$C$8:$AZ$8,0)))</f>
        <v>0</v>
      </c>
      <c r="P12" s="128">
        <f>IF(ISNA(INDEX('Stock Model- B 120 W'!$C$9:$AZ$53,MATCH($B12,'Stock Model- B 120 W'!$B$9:$B$53,0),MATCH(($B12-P$4+1),'Stock Model- B 120 W'!$C$8:$AZ$8,0))),0,INDEX('Stock Model- B 120 W'!$C$9:$AZ$53,MATCH($B12,'Stock Model- B 120 W'!$B$9:$B$53,0),MATCH(($B12-P$4+1),'Stock Model- B 120 W'!$C$8:$AZ$8,0)))</f>
        <v>0</v>
      </c>
      <c r="Q12" s="128">
        <f>IF(ISNA(INDEX('Stock Model- B 120 W'!$C$9:$AZ$53,MATCH($B12,'Stock Model- B 120 W'!$B$9:$B$53,0),MATCH(($B12-Q$4+1),'Stock Model- B 120 W'!$C$8:$AZ$8,0))),0,INDEX('Stock Model- B 120 W'!$C$9:$AZ$53,MATCH($B12,'Stock Model- B 120 W'!$B$9:$B$53,0),MATCH(($B12-Q$4+1),'Stock Model- B 120 W'!$C$8:$AZ$8,0)))</f>
        <v>0</v>
      </c>
      <c r="R12" s="128">
        <f>IF(ISNA(INDEX('Stock Model- B 120 W'!$C$9:$AZ$53,MATCH($B12,'Stock Model- B 120 W'!$B$9:$B$53,0),MATCH(($B12-R$4+1),'Stock Model- B 120 W'!$C$8:$AZ$8,0))),0,INDEX('Stock Model- B 120 W'!$C$9:$AZ$53,MATCH($B12,'Stock Model- B 120 W'!$B$9:$B$53,0),MATCH(($B12-R$4+1),'Stock Model- B 120 W'!$C$8:$AZ$8,0)))</f>
        <v>0</v>
      </c>
      <c r="S12" s="128">
        <f>IF(ISNA(INDEX('Stock Model- B 120 W'!$C$9:$AZ$53,MATCH($B12,'Stock Model- B 120 W'!$B$9:$B$53,0),MATCH(($B12-S$4+1),'Stock Model- B 120 W'!$C$8:$AZ$8,0))),0,INDEX('Stock Model- B 120 W'!$C$9:$AZ$53,MATCH($B12,'Stock Model- B 120 W'!$B$9:$B$53,0),MATCH(($B12-S$4+1),'Stock Model- B 120 W'!$C$8:$AZ$8,0)))</f>
        <v>0</v>
      </c>
      <c r="T12" s="128">
        <f>IF(ISNA(INDEX('Stock Model- B 120 W'!$C$9:$AZ$53,MATCH($B12,'Stock Model- B 120 W'!$B$9:$B$53,0),MATCH(($B12-T$4+1),'Stock Model- B 120 W'!$C$8:$AZ$8,0))),0,INDEX('Stock Model- B 120 W'!$C$9:$AZ$53,MATCH($B12,'Stock Model- B 120 W'!$B$9:$B$53,0),MATCH(($B12-T$4+1),'Stock Model- B 120 W'!$C$8:$AZ$8,0)))</f>
        <v>0</v>
      </c>
      <c r="U12" s="128">
        <f>IF(ISNA(INDEX('Stock Model- B 120 W'!$C$9:$AZ$53,MATCH($B12,'Stock Model- B 120 W'!$B$9:$B$53,0),MATCH(($B12-U$4+1),'Stock Model- B 120 W'!$C$8:$AZ$8,0))),0,INDEX('Stock Model- B 120 W'!$C$9:$AZ$53,MATCH($B12,'Stock Model- B 120 W'!$B$9:$B$53,0),MATCH(($B12-U$4+1),'Stock Model- B 120 W'!$C$8:$AZ$8,0)))</f>
        <v>0</v>
      </c>
      <c r="V12" s="128">
        <f>IF(ISNA(INDEX('Stock Model- B 120 W'!$C$9:$AZ$53,MATCH($B12,'Stock Model- B 120 W'!$B$9:$B$53,0),MATCH(($B12-V$4+1),'Stock Model- B 120 W'!$C$8:$AZ$8,0))),0,INDEX('Stock Model- B 120 W'!$C$9:$AZ$53,MATCH($B12,'Stock Model- B 120 W'!$B$9:$B$53,0),MATCH(($B12-V$4+1),'Stock Model- B 120 W'!$C$8:$AZ$8,0)))</f>
        <v>0</v>
      </c>
      <c r="W12" s="128">
        <f>IF(ISNA(INDEX('Stock Model- B 120 W'!$C$9:$AZ$53,MATCH($B12,'Stock Model- B 120 W'!$B$9:$B$53,0),MATCH(($B12-W$4+1),'Stock Model- B 120 W'!$C$8:$AZ$8,0))),0,INDEX('Stock Model- B 120 W'!$C$9:$AZ$53,MATCH($B12,'Stock Model- B 120 W'!$B$9:$B$53,0),MATCH(($B12-W$4+1),'Stock Model- B 120 W'!$C$8:$AZ$8,0)))</f>
        <v>0</v>
      </c>
      <c r="X12" s="128">
        <f>IF(ISNA(INDEX('Stock Model- B 120 W'!$C$9:$AZ$53,MATCH($B12,'Stock Model- B 120 W'!$B$9:$B$53,0),MATCH(($B12-X$4+1),'Stock Model- B 120 W'!$C$8:$AZ$8,0))),0,INDEX('Stock Model- B 120 W'!$C$9:$AZ$53,MATCH($B12,'Stock Model- B 120 W'!$B$9:$B$53,0),MATCH(($B12-X$4+1),'Stock Model- B 120 W'!$C$8:$AZ$8,0)))</f>
        <v>0</v>
      </c>
      <c r="Y12" s="128">
        <f>IF(ISNA(INDEX('Stock Model- B 120 W'!$C$9:$AZ$53,MATCH($B12,'Stock Model- B 120 W'!$B$9:$B$53,0),MATCH(($B12-Y$4+1),'Stock Model- B 120 W'!$C$8:$AZ$8,0))),0,INDEX('Stock Model- B 120 W'!$C$9:$AZ$53,MATCH($B12,'Stock Model- B 120 W'!$B$9:$B$53,0),MATCH(($B12-Y$4+1),'Stock Model- B 120 W'!$C$8:$AZ$8,0)))</f>
        <v>0</v>
      </c>
      <c r="Z12" s="128">
        <f>IF(ISNA(INDEX('Stock Model- B 120 W'!$C$9:$AZ$53,MATCH($B12,'Stock Model- B 120 W'!$B$9:$B$53,0),MATCH(($B12-Z$4+1),'Stock Model- B 120 W'!$C$8:$AZ$8,0))),0,INDEX('Stock Model- B 120 W'!$C$9:$AZ$53,MATCH($B12,'Stock Model- B 120 W'!$B$9:$B$53,0),MATCH(($B12-Z$4+1),'Stock Model- B 120 W'!$C$8:$AZ$8,0)))</f>
        <v>0</v>
      </c>
      <c r="AA12" s="128">
        <f>IF(ISNA(INDEX('Stock Model- B 120 W'!$C$9:$AZ$53,MATCH($B12,'Stock Model- B 120 W'!$B$9:$B$53,0),MATCH(($B12-AA$4+1),'Stock Model- B 120 W'!$C$8:$AZ$8,0))),0,INDEX('Stock Model- B 120 W'!$C$9:$AZ$53,MATCH($B12,'Stock Model- B 120 W'!$B$9:$B$53,0),MATCH(($B12-AA$4+1),'Stock Model- B 120 W'!$C$8:$AZ$8,0)))</f>
        <v>0</v>
      </c>
      <c r="AB12" s="128">
        <f>IF(ISNA(INDEX('Stock Model- B 120 W'!$C$9:$AZ$53,MATCH($B12,'Stock Model- B 120 W'!$B$9:$B$53,0),MATCH(($B12-AB$4+1),'Stock Model- B 120 W'!$C$8:$AZ$8,0))),0,INDEX('Stock Model- B 120 W'!$C$9:$AZ$53,MATCH($B12,'Stock Model- B 120 W'!$B$9:$B$53,0),MATCH(($B12-AB$4+1),'Stock Model- B 120 W'!$C$8:$AZ$8,0)))</f>
        <v>0</v>
      </c>
      <c r="AC12" s="128">
        <f>IF(ISNA(INDEX('Stock Model- B 120 W'!$C$9:$AZ$53,MATCH($B12,'Stock Model- B 120 W'!$B$9:$B$53,0),MATCH(($B12-AC$4+1),'Stock Model- B 120 W'!$C$8:$AZ$8,0))),0,INDEX('Stock Model- B 120 W'!$C$9:$AZ$53,MATCH($B12,'Stock Model- B 120 W'!$B$9:$B$53,0),MATCH(($B12-AC$4+1),'Stock Model- B 120 W'!$C$8:$AZ$8,0)))</f>
        <v>0</v>
      </c>
      <c r="AD12" s="128">
        <f>IF(ISNA(INDEX('Stock Model- B 120 W'!$C$9:$AZ$53,MATCH($B12,'Stock Model- B 120 W'!$B$9:$B$53,0),MATCH(($B12-AD$4+1),'Stock Model- B 120 W'!$C$8:$AZ$8,0))),0,INDEX('Stock Model- B 120 W'!$C$9:$AZ$53,MATCH($B12,'Stock Model- B 120 W'!$B$9:$B$53,0),MATCH(($B12-AD$4+1),'Stock Model- B 120 W'!$C$8:$AZ$8,0)))</f>
        <v>0</v>
      </c>
      <c r="AE12" s="128">
        <f>IF(ISNA(INDEX('Stock Model- B 120 W'!$C$9:$AZ$53,MATCH($B12,'Stock Model- B 120 W'!$B$9:$B$53,0),MATCH(($B12-AE$4+1),'Stock Model- B 120 W'!$C$8:$AZ$8,0))),0,INDEX('Stock Model- B 120 W'!$C$9:$AZ$53,MATCH($B12,'Stock Model- B 120 W'!$B$9:$B$53,0),MATCH(($B12-AE$4+1),'Stock Model- B 120 W'!$C$8:$AZ$8,0)))</f>
        <v>0</v>
      </c>
      <c r="AF12" s="128">
        <f>IF(ISNA(INDEX('Stock Model- B 120 W'!$C$9:$AZ$53,MATCH($B12,'Stock Model- B 120 W'!$B$9:$B$53,0),MATCH(($B12-AF$4+1),'Stock Model- B 120 W'!$C$8:$AZ$8,0))),0,INDEX('Stock Model- B 120 W'!$C$9:$AZ$53,MATCH($B12,'Stock Model- B 120 W'!$B$9:$B$53,0),MATCH(($B12-AF$4+1),'Stock Model- B 120 W'!$C$8:$AZ$8,0)))</f>
        <v>0</v>
      </c>
      <c r="AG12" s="128">
        <f>IF(ISNA(INDEX('Stock Model- B 120 W'!$C$9:$AZ$53,MATCH($B12,'Stock Model- B 120 W'!$B$9:$B$53,0),MATCH(($B12-AG$4+1),'Stock Model- B 120 W'!$C$8:$AZ$8,0))),0,INDEX('Stock Model- B 120 W'!$C$9:$AZ$53,MATCH($B12,'Stock Model- B 120 W'!$B$9:$B$53,0),MATCH(($B12-AG$4+1),'Stock Model- B 120 W'!$C$8:$AZ$8,0)))</f>
        <v>0</v>
      </c>
      <c r="AH12" s="128">
        <f>IF(ISNA(INDEX('Stock Model- B 120 W'!$C$9:$AZ$53,MATCH($B12,'Stock Model- B 120 W'!$B$9:$B$53,0),MATCH(($B12-AH$4+1),'Stock Model- B 120 W'!$C$8:$AZ$8,0))),0,INDEX('Stock Model- B 120 W'!$C$9:$AZ$53,MATCH($B12,'Stock Model- B 120 W'!$B$9:$B$53,0),MATCH(($B12-AH$4+1),'Stock Model- B 120 W'!$C$8:$AZ$8,0)))</f>
        <v>0</v>
      </c>
      <c r="AI12" s="128">
        <f>IF(ISNA(INDEX('Stock Model- B 120 W'!$C$9:$AZ$53,MATCH($B12,'Stock Model- B 120 W'!$B$9:$B$53,0),MATCH(($B12-AI$4+1),'Stock Model- B 120 W'!$C$8:$AZ$8,0))),0,INDEX('Stock Model- B 120 W'!$C$9:$AZ$53,MATCH($B12,'Stock Model- B 120 W'!$B$9:$B$53,0),MATCH(($B12-AI$4+1),'Stock Model- B 120 W'!$C$8:$AZ$8,0)))</f>
        <v>0</v>
      </c>
      <c r="AJ12" s="128">
        <f>IF(ISNA(INDEX('Stock Model- B 120 W'!$C$9:$AZ$53,MATCH($B12,'Stock Model- B 120 W'!$B$9:$B$53,0),MATCH(($B12-AJ$4+1),'Stock Model- B 120 W'!$C$8:$AZ$8,0))),0,INDEX('Stock Model- B 120 W'!$C$9:$AZ$53,MATCH($B12,'Stock Model- B 120 W'!$B$9:$B$53,0),MATCH(($B12-AJ$4+1),'Stock Model- B 120 W'!$C$8:$AZ$8,0)))</f>
        <v>0</v>
      </c>
      <c r="AK12" s="128">
        <f>IF(ISNA(INDEX('Stock Model- B 120 W'!$C$9:$AZ$53,MATCH($B12,'Stock Model- B 120 W'!$B$9:$B$53,0),MATCH(($B12-AK$4+1),'Stock Model- B 120 W'!$C$8:$AZ$8,0))),0,INDEX('Stock Model- B 120 W'!$C$9:$AZ$53,MATCH($B12,'Stock Model- B 120 W'!$B$9:$B$53,0),MATCH(($B12-AK$4+1),'Stock Model- B 120 W'!$C$8:$AZ$8,0)))</f>
        <v>0</v>
      </c>
      <c r="AL12" s="128">
        <f>IF(ISNA(INDEX('Stock Model- B 120 W'!$C$9:$AZ$53,MATCH($B12,'Stock Model- B 120 W'!$B$9:$B$53,0),MATCH(($B12-AL$4+1),'Stock Model- B 120 W'!$C$8:$AZ$8,0))),0,INDEX('Stock Model- B 120 W'!$C$9:$AZ$53,MATCH($B12,'Stock Model- B 120 W'!$B$9:$B$53,0),MATCH(($B12-AL$4+1),'Stock Model- B 120 W'!$C$8:$AZ$8,0)))</f>
        <v>0</v>
      </c>
      <c r="AM12" s="128">
        <f>IF(ISNA(INDEX('Stock Model- B 120 W'!$C$9:$AZ$53,MATCH($B12,'Stock Model- B 120 W'!$B$9:$B$53,0),MATCH(($B12-AM$4+1),'Stock Model- B 120 W'!$C$8:$AZ$8,0))),0,INDEX('Stock Model- B 120 W'!$C$9:$AZ$53,MATCH($B12,'Stock Model- B 120 W'!$B$9:$B$53,0),MATCH(($B12-AM$4+1),'Stock Model- B 120 W'!$C$8:$AZ$8,0)))</f>
        <v>0</v>
      </c>
      <c r="AN12" s="128">
        <f>IF(ISNA(INDEX('Stock Model- B 120 W'!$C$9:$AZ$53,MATCH($B12,'Stock Model- B 120 W'!$B$9:$B$53,0),MATCH(($B12-AN$4+1),'Stock Model- B 120 W'!$C$8:$AZ$8,0))),0,INDEX('Stock Model- B 120 W'!$C$9:$AZ$53,MATCH($B12,'Stock Model- B 120 W'!$B$9:$B$53,0),MATCH(($B12-AN$4+1),'Stock Model- B 120 W'!$C$8:$AZ$8,0)))</f>
        <v>0</v>
      </c>
      <c r="AO12" s="128">
        <f>IF(ISNA(INDEX('Stock Model- B 120 W'!$C$9:$AZ$53,MATCH($B12,'Stock Model- B 120 W'!$B$9:$B$53,0),MATCH(($B12-AO$4+1),'Stock Model- B 120 W'!$C$8:$AZ$8,0))),0,INDEX('Stock Model- B 120 W'!$C$9:$AZ$53,MATCH($B12,'Stock Model- B 120 W'!$B$9:$B$53,0),MATCH(($B12-AO$4+1),'Stock Model- B 120 W'!$C$8:$AZ$8,0)))</f>
        <v>0</v>
      </c>
      <c r="AP12" s="128">
        <f>IF(ISNA(INDEX('Stock Model- B 120 W'!$C$9:$AZ$53,MATCH($B12,'Stock Model- B 120 W'!$B$9:$B$53,0),MATCH(($B12-AP$4+1),'Stock Model- B 120 W'!$C$8:$AZ$8,0))),0,INDEX('Stock Model- B 120 W'!$C$9:$AZ$53,MATCH($B12,'Stock Model- B 120 W'!$B$9:$B$53,0),MATCH(($B12-AP$4+1),'Stock Model- B 120 W'!$C$8:$AZ$8,0)))</f>
        <v>0</v>
      </c>
      <c r="AQ12" s="128">
        <f>IF(ISNA(INDEX('Stock Model- B 120 W'!$C$9:$AZ$53,MATCH($B12,'Stock Model- B 120 W'!$B$9:$B$53,0),MATCH(($B12-AQ$4+1),'Stock Model- B 120 W'!$C$8:$AZ$8,0))),0,INDEX('Stock Model- B 120 W'!$C$9:$AZ$53,MATCH($B12,'Stock Model- B 120 W'!$B$9:$B$53,0),MATCH(($B12-AQ$4+1),'Stock Model- B 120 W'!$C$8:$AZ$8,0)))</f>
        <v>0</v>
      </c>
      <c r="AR12" s="128">
        <f>IF(ISNA(INDEX('Stock Model- B 120 W'!$C$9:$AZ$53,MATCH($B12,'Stock Model- B 120 W'!$B$9:$B$53,0),MATCH(($B12-AR$4+1),'Stock Model- B 120 W'!$C$8:$AZ$8,0))),0,INDEX('Stock Model- B 120 W'!$C$9:$AZ$53,MATCH($B12,'Stock Model- B 120 W'!$B$9:$B$53,0),MATCH(($B12-AR$4+1),'Stock Model- B 120 W'!$C$8:$AZ$8,0)))</f>
        <v>0</v>
      </c>
      <c r="AS12" s="128">
        <f>IF(ISNA(INDEX('Stock Model- B 120 W'!$C$9:$AZ$53,MATCH($B12,'Stock Model- B 120 W'!$B$9:$B$53,0),MATCH(($B12-AS$4+1),'Stock Model- B 120 W'!$C$8:$AZ$8,0))),0,INDEX('Stock Model- B 120 W'!$C$9:$AZ$53,MATCH($B12,'Stock Model- B 120 W'!$B$9:$B$53,0),MATCH(($B12-AS$4+1),'Stock Model- B 120 W'!$C$8:$AZ$8,0)))</f>
        <v>0</v>
      </c>
      <c r="AT12" s="128">
        <f>IF(ISNA(INDEX('Stock Model- B 120 W'!$C$9:$AZ$53,MATCH($B12,'Stock Model- B 120 W'!$B$9:$B$53,0),MATCH(($B12-AT$4+1),'Stock Model- B 120 W'!$C$8:$AZ$8,0))),0,INDEX('Stock Model- B 120 W'!$C$9:$AZ$53,MATCH($B12,'Stock Model- B 120 W'!$B$9:$B$53,0),MATCH(($B12-AT$4+1),'Stock Model- B 120 W'!$C$8:$AZ$8,0)))</f>
        <v>0</v>
      </c>
      <c r="AU12" s="128">
        <f>IF(ISNA(INDEX('Stock Model- B 120 W'!$C$9:$AZ$53,MATCH($B12,'Stock Model- B 120 W'!$B$9:$B$53,0),MATCH(($B12-AU$4+1),'Stock Model- B 120 W'!$C$8:$AZ$8,0))),0,INDEX('Stock Model- B 120 W'!$C$9:$AZ$53,MATCH($B12,'Stock Model- B 120 W'!$B$9:$B$53,0),MATCH(($B12-AU$4+1),'Stock Model- B 120 W'!$C$8:$AZ$8,0)))</f>
        <v>0</v>
      </c>
      <c r="AV12" s="109">
        <f t="shared" ca="1" si="2"/>
        <v>1007975.29030831</v>
      </c>
      <c r="AW12" s="109" t="str">
        <f ca="1">IF(AV12=SUM('Stock Model- B 120 W'!C16:AZ16),"OK","Error")</f>
        <v>OK</v>
      </c>
    </row>
    <row r="13" spans="1:49">
      <c r="A13" s="214"/>
      <c r="B13" s="109">
        <f>'Stock Model- B 120 W'!B17</f>
        <v>1998</v>
      </c>
      <c r="C13" s="128">
        <f ca="1">IF(ISNA(INDEX('Stock Model- B 120 W'!$C$9:$AZ$53,MATCH($B13,'Stock Model- B 120 W'!$B$9:$B$53,0),MATCH(($B13-C$4+1),'Stock Model- B 120 W'!$C$8:$AZ$8,0))),0,INDEX('Stock Model- B 120 W'!$C$9:$AZ$53,MATCH($B13,'Stock Model- B 120 W'!$B$9:$B$53,0),MATCH(($B13-C$4+1),'Stock Model- B 120 W'!$C$8:$AZ$8,0)))</f>
        <v>0</v>
      </c>
      <c r="D13" s="128">
        <f ca="1">IF(ISNA(INDEX('Stock Model- B 120 W'!$C$9:$AZ$53,MATCH($B13,'Stock Model- B 120 W'!$B$9:$B$53,0),MATCH(($B13-D$4+1),'Stock Model- B 120 W'!$C$8:$AZ$8,0))),0,INDEX('Stock Model- B 120 W'!$C$9:$AZ$53,MATCH($B13,'Stock Model- B 120 W'!$B$9:$B$53,0),MATCH(($B13-D$4+1),'Stock Model- B 120 W'!$C$8:$AZ$8,0)))</f>
        <v>0</v>
      </c>
      <c r="E13" s="128">
        <f ca="1">IF(ISNA(INDEX('Stock Model- B 120 W'!$C$9:$AZ$53,MATCH($B13,'Stock Model- B 120 W'!$B$9:$B$53,0),MATCH(($B13-E$4+1),'Stock Model- B 120 W'!$C$8:$AZ$8,0))),0,INDEX('Stock Model- B 120 W'!$C$9:$AZ$53,MATCH($B13,'Stock Model- B 120 W'!$B$9:$B$53,0),MATCH(($B13-E$4+1),'Stock Model- B 120 W'!$C$8:$AZ$8,0)))</f>
        <v>0</v>
      </c>
      <c r="F13" s="128">
        <f ca="1">IF(ISNA(INDEX('Stock Model- B 120 W'!$C$9:$AZ$53,MATCH($B13,'Stock Model- B 120 W'!$B$9:$B$53,0),MATCH(($B13-F$4+1),'Stock Model- B 120 W'!$C$8:$AZ$8,0))),0,INDEX('Stock Model- B 120 W'!$C$9:$AZ$53,MATCH($B13,'Stock Model- B 120 W'!$B$9:$B$53,0),MATCH(($B13-F$4+1),'Stock Model- B 120 W'!$C$8:$AZ$8,0)))</f>
        <v>0</v>
      </c>
      <c r="G13" s="128">
        <f ca="1">IF(ISNA(INDEX('Stock Model- B 120 W'!$C$9:$AZ$53,MATCH($B13,'Stock Model- B 120 W'!$B$9:$B$53,0),MATCH(($B13-G$4+1),'Stock Model- B 120 W'!$C$8:$AZ$8,0))),0,INDEX('Stock Model- B 120 W'!$C$9:$AZ$53,MATCH($B13,'Stock Model- B 120 W'!$B$9:$B$53,0),MATCH(($B13-G$4+1),'Stock Model- B 120 W'!$C$8:$AZ$8,0)))</f>
        <v>0</v>
      </c>
      <c r="H13" s="128">
        <f ca="1">IF(ISNA(INDEX('Stock Model- B 120 W'!$C$9:$AZ$53,MATCH($B13,'Stock Model- B 120 W'!$B$9:$B$53,0),MATCH(($B13-H$4+1),'Stock Model- B 120 W'!$C$8:$AZ$8,0))),0,INDEX('Stock Model- B 120 W'!$C$9:$AZ$53,MATCH($B13,'Stock Model- B 120 W'!$B$9:$B$53,0),MATCH(($B13-H$4+1),'Stock Model- B 120 W'!$C$8:$AZ$8,0)))</f>
        <v>251045.36807615333</v>
      </c>
      <c r="I13" s="128">
        <f ca="1">IF(ISNA(INDEX('Stock Model- B 120 W'!$C$9:$AZ$53,MATCH($B13,'Stock Model- B 120 W'!$B$9:$B$53,0),MATCH(($B13-I$4+1),'Stock Model- B 120 W'!$C$8:$AZ$8,0))),0,INDEX('Stock Model- B 120 W'!$C$9:$AZ$53,MATCH($B13,'Stock Model- B 120 W'!$B$9:$B$53,0),MATCH(($B13-I$4+1),'Stock Model- B 120 W'!$C$8:$AZ$8,0)))</f>
        <v>252928.20833672452</v>
      </c>
      <c r="J13" s="128">
        <f ca="1">IF(ISNA(INDEX('Stock Model- B 120 W'!$C$9:$AZ$53,MATCH($B13,'Stock Model- B 120 W'!$B$9:$B$53,0),MATCH(($B13-J$4+1),'Stock Model- B 120 W'!$C$8:$AZ$8,0))),0,INDEX('Stock Model- B 120 W'!$C$9:$AZ$53,MATCH($B13,'Stock Model- B 120 W'!$B$9:$B$53,0),MATCH(($B13-J$4+1),'Stock Model- B 120 W'!$C$8:$AZ$8,0)))</f>
        <v>254825.16989925003</v>
      </c>
      <c r="K13" s="128">
        <f ca="1">IF(ISNA(INDEX('Stock Model- B 120 W'!$C$9:$AZ$53,MATCH($B13,'Stock Model- B 120 W'!$B$9:$B$53,0),MATCH(($B13-K$4+1),'Stock Model- B 120 W'!$C$8:$AZ$8,0))),0,INDEX('Stock Model- B 120 W'!$C$9:$AZ$53,MATCH($B13,'Stock Model- B 120 W'!$B$9:$B$53,0),MATCH(($B13-K$4+1),'Stock Model- B 120 W'!$C$8:$AZ$8,0)))</f>
        <v>256736.3586734944</v>
      </c>
      <c r="L13" s="128">
        <f>IF(ISNA(INDEX('Stock Model- B 120 W'!$C$9:$AZ$53,MATCH($B13,'Stock Model- B 120 W'!$B$9:$B$53,0),MATCH(($B13-L$4+1),'Stock Model- B 120 W'!$C$8:$AZ$8,0))),0,INDEX('Stock Model- B 120 W'!$C$9:$AZ$53,MATCH($B13,'Stock Model- B 120 W'!$B$9:$B$53,0),MATCH(($B13-L$4+1),'Stock Model- B 120 W'!$C$8:$AZ$8,0)))</f>
        <v>0</v>
      </c>
      <c r="M13" s="128">
        <f>IF(ISNA(INDEX('Stock Model- B 120 W'!$C$9:$AZ$53,MATCH($B13,'Stock Model- B 120 W'!$B$9:$B$53,0),MATCH(($B13-M$4+1),'Stock Model- B 120 W'!$C$8:$AZ$8,0))),0,INDEX('Stock Model- B 120 W'!$C$9:$AZ$53,MATCH($B13,'Stock Model- B 120 W'!$B$9:$B$53,0),MATCH(($B13-M$4+1),'Stock Model- B 120 W'!$C$8:$AZ$8,0)))</f>
        <v>0</v>
      </c>
      <c r="N13" s="128">
        <f>IF(ISNA(INDEX('Stock Model- B 120 W'!$C$9:$AZ$53,MATCH($B13,'Stock Model- B 120 W'!$B$9:$B$53,0),MATCH(($B13-N$4+1),'Stock Model- B 120 W'!$C$8:$AZ$8,0))),0,INDEX('Stock Model- B 120 W'!$C$9:$AZ$53,MATCH($B13,'Stock Model- B 120 W'!$B$9:$B$53,0),MATCH(($B13-N$4+1),'Stock Model- B 120 W'!$C$8:$AZ$8,0)))</f>
        <v>0</v>
      </c>
      <c r="O13" s="128">
        <f>IF(ISNA(INDEX('Stock Model- B 120 W'!$C$9:$AZ$53,MATCH($B13,'Stock Model- B 120 W'!$B$9:$B$53,0),MATCH(($B13-O$4+1),'Stock Model- B 120 W'!$C$8:$AZ$8,0))),0,INDEX('Stock Model- B 120 W'!$C$9:$AZ$53,MATCH($B13,'Stock Model- B 120 W'!$B$9:$B$53,0),MATCH(($B13-O$4+1),'Stock Model- B 120 W'!$C$8:$AZ$8,0)))</f>
        <v>0</v>
      </c>
      <c r="P13" s="128">
        <f>IF(ISNA(INDEX('Stock Model- B 120 W'!$C$9:$AZ$53,MATCH($B13,'Stock Model- B 120 W'!$B$9:$B$53,0),MATCH(($B13-P$4+1),'Stock Model- B 120 W'!$C$8:$AZ$8,0))),0,INDEX('Stock Model- B 120 W'!$C$9:$AZ$53,MATCH($B13,'Stock Model- B 120 W'!$B$9:$B$53,0),MATCH(($B13-P$4+1),'Stock Model- B 120 W'!$C$8:$AZ$8,0)))</f>
        <v>0</v>
      </c>
      <c r="Q13" s="128">
        <f>IF(ISNA(INDEX('Stock Model- B 120 W'!$C$9:$AZ$53,MATCH($B13,'Stock Model- B 120 W'!$B$9:$B$53,0),MATCH(($B13-Q$4+1),'Stock Model- B 120 W'!$C$8:$AZ$8,0))),0,INDEX('Stock Model- B 120 W'!$C$9:$AZ$53,MATCH($B13,'Stock Model- B 120 W'!$B$9:$B$53,0),MATCH(($B13-Q$4+1),'Stock Model- B 120 W'!$C$8:$AZ$8,0)))</f>
        <v>0</v>
      </c>
      <c r="R13" s="128">
        <f>IF(ISNA(INDEX('Stock Model- B 120 W'!$C$9:$AZ$53,MATCH($B13,'Stock Model- B 120 W'!$B$9:$B$53,0),MATCH(($B13-R$4+1),'Stock Model- B 120 W'!$C$8:$AZ$8,0))),0,INDEX('Stock Model- B 120 W'!$C$9:$AZ$53,MATCH($B13,'Stock Model- B 120 W'!$B$9:$B$53,0),MATCH(($B13-R$4+1),'Stock Model- B 120 W'!$C$8:$AZ$8,0)))</f>
        <v>0</v>
      </c>
      <c r="S13" s="128">
        <f>IF(ISNA(INDEX('Stock Model- B 120 W'!$C$9:$AZ$53,MATCH($B13,'Stock Model- B 120 W'!$B$9:$B$53,0),MATCH(($B13-S$4+1),'Stock Model- B 120 W'!$C$8:$AZ$8,0))),0,INDEX('Stock Model- B 120 W'!$C$9:$AZ$53,MATCH($B13,'Stock Model- B 120 W'!$B$9:$B$53,0),MATCH(($B13-S$4+1),'Stock Model- B 120 W'!$C$8:$AZ$8,0)))</f>
        <v>0</v>
      </c>
      <c r="T13" s="128">
        <f>IF(ISNA(INDEX('Stock Model- B 120 W'!$C$9:$AZ$53,MATCH($B13,'Stock Model- B 120 W'!$B$9:$B$53,0),MATCH(($B13-T$4+1),'Stock Model- B 120 W'!$C$8:$AZ$8,0))),0,INDEX('Stock Model- B 120 W'!$C$9:$AZ$53,MATCH($B13,'Stock Model- B 120 W'!$B$9:$B$53,0),MATCH(($B13-T$4+1),'Stock Model- B 120 W'!$C$8:$AZ$8,0)))</f>
        <v>0</v>
      </c>
      <c r="U13" s="128">
        <f>IF(ISNA(INDEX('Stock Model- B 120 W'!$C$9:$AZ$53,MATCH($B13,'Stock Model- B 120 W'!$B$9:$B$53,0),MATCH(($B13-U$4+1),'Stock Model- B 120 W'!$C$8:$AZ$8,0))),0,INDEX('Stock Model- B 120 W'!$C$9:$AZ$53,MATCH($B13,'Stock Model- B 120 W'!$B$9:$B$53,0),MATCH(($B13-U$4+1),'Stock Model- B 120 W'!$C$8:$AZ$8,0)))</f>
        <v>0</v>
      </c>
      <c r="V13" s="128">
        <f>IF(ISNA(INDEX('Stock Model- B 120 W'!$C$9:$AZ$53,MATCH($B13,'Stock Model- B 120 W'!$B$9:$B$53,0),MATCH(($B13-V$4+1),'Stock Model- B 120 W'!$C$8:$AZ$8,0))),0,INDEX('Stock Model- B 120 W'!$C$9:$AZ$53,MATCH($B13,'Stock Model- B 120 W'!$B$9:$B$53,0),MATCH(($B13-V$4+1),'Stock Model- B 120 W'!$C$8:$AZ$8,0)))</f>
        <v>0</v>
      </c>
      <c r="W13" s="128">
        <f>IF(ISNA(INDEX('Stock Model- B 120 W'!$C$9:$AZ$53,MATCH($B13,'Stock Model- B 120 W'!$B$9:$B$53,0),MATCH(($B13-W$4+1),'Stock Model- B 120 W'!$C$8:$AZ$8,0))),0,INDEX('Stock Model- B 120 W'!$C$9:$AZ$53,MATCH($B13,'Stock Model- B 120 W'!$B$9:$B$53,0),MATCH(($B13-W$4+1),'Stock Model- B 120 W'!$C$8:$AZ$8,0)))</f>
        <v>0</v>
      </c>
      <c r="X13" s="128">
        <f>IF(ISNA(INDEX('Stock Model- B 120 W'!$C$9:$AZ$53,MATCH($B13,'Stock Model- B 120 W'!$B$9:$B$53,0),MATCH(($B13-X$4+1),'Stock Model- B 120 W'!$C$8:$AZ$8,0))),0,INDEX('Stock Model- B 120 W'!$C$9:$AZ$53,MATCH($B13,'Stock Model- B 120 W'!$B$9:$B$53,0),MATCH(($B13-X$4+1),'Stock Model- B 120 W'!$C$8:$AZ$8,0)))</f>
        <v>0</v>
      </c>
      <c r="Y13" s="128">
        <f>IF(ISNA(INDEX('Stock Model- B 120 W'!$C$9:$AZ$53,MATCH($B13,'Stock Model- B 120 W'!$B$9:$B$53,0),MATCH(($B13-Y$4+1),'Stock Model- B 120 W'!$C$8:$AZ$8,0))),0,INDEX('Stock Model- B 120 W'!$C$9:$AZ$53,MATCH($B13,'Stock Model- B 120 W'!$B$9:$B$53,0),MATCH(($B13-Y$4+1),'Stock Model- B 120 W'!$C$8:$AZ$8,0)))</f>
        <v>0</v>
      </c>
      <c r="Z13" s="128">
        <f>IF(ISNA(INDEX('Stock Model- B 120 W'!$C$9:$AZ$53,MATCH($B13,'Stock Model- B 120 W'!$B$9:$B$53,0),MATCH(($B13-Z$4+1),'Stock Model- B 120 W'!$C$8:$AZ$8,0))),0,INDEX('Stock Model- B 120 W'!$C$9:$AZ$53,MATCH($B13,'Stock Model- B 120 W'!$B$9:$B$53,0),MATCH(($B13-Z$4+1),'Stock Model- B 120 W'!$C$8:$AZ$8,0)))</f>
        <v>0</v>
      </c>
      <c r="AA13" s="128">
        <f>IF(ISNA(INDEX('Stock Model- B 120 W'!$C$9:$AZ$53,MATCH($B13,'Stock Model- B 120 W'!$B$9:$B$53,0),MATCH(($B13-AA$4+1),'Stock Model- B 120 W'!$C$8:$AZ$8,0))),0,INDEX('Stock Model- B 120 W'!$C$9:$AZ$53,MATCH($B13,'Stock Model- B 120 W'!$B$9:$B$53,0),MATCH(($B13-AA$4+1),'Stock Model- B 120 W'!$C$8:$AZ$8,0)))</f>
        <v>0</v>
      </c>
      <c r="AB13" s="128">
        <f>IF(ISNA(INDEX('Stock Model- B 120 W'!$C$9:$AZ$53,MATCH($B13,'Stock Model- B 120 W'!$B$9:$B$53,0),MATCH(($B13-AB$4+1),'Stock Model- B 120 W'!$C$8:$AZ$8,0))),0,INDEX('Stock Model- B 120 W'!$C$9:$AZ$53,MATCH($B13,'Stock Model- B 120 W'!$B$9:$B$53,0),MATCH(($B13-AB$4+1),'Stock Model- B 120 W'!$C$8:$AZ$8,0)))</f>
        <v>0</v>
      </c>
      <c r="AC13" s="128">
        <f>IF(ISNA(INDEX('Stock Model- B 120 W'!$C$9:$AZ$53,MATCH($B13,'Stock Model- B 120 W'!$B$9:$B$53,0),MATCH(($B13-AC$4+1),'Stock Model- B 120 W'!$C$8:$AZ$8,0))),0,INDEX('Stock Model- B 120 W'!$C$9:$AZ$53,MATCH($B13,'Stock Model- B 120 W'!$B$9:$B$53,0),MATCH(($B13-AC$4+1),'Stock Model- B 120 W'!$C$8:$AZ$8,0)))</f>
        <v>0</v>
      </c>
      <c r="AD13" s="128">
        <f>IF(ISNA(INDEX('Stock Model- B 120 W'!$C$9:$AZ$53,MATCH($B13,'Stock Model- B 120 W'!$B$9:$B$53,0),MATCH(($B13-AD$4+1),'Stock Model- B 120 W'!$C$8:$AZ$8,0))),0,INDEX('Stock Model- B 120 W'!$C$9:$AZ$53,MATCH($B13,'Stock Model- B 120 W'!$B$9:$B$53,0),MATCH(($B13-AD$4+1),'Stock Model- B 120 W'!$C$8:$AZ$8,0)))</f>
        <v>0</v>
      </c>
      <c r="AE13" s="128">
        <f>IF(ISNA(INDEX('Stock Model- B 120 W'!$C$9:$AZ$53,MATCH($B13,'Stock Model- B 120 W'!$B$9:$B$53,0),MATCH(($B13-AE$4+1),'Stock Model- B 120 W'!$C$8:$AZ$8,0))),0,INDEX('Stock Model- B 120 W'!$C$9:$AZ$53,MATCH($B13,'Stock Model- B 120 W'!$B$9:$B$53,0),MATCH(($B13-AE$4+1),'Stock Model- B 120 W'!$C$8:$AZ$8,0)))</f>
        <v>0</v>
      </c>
      <c r="AF13" s="128">
        <f>IF(ISNA(INDEX('Stock Model- B 120 W'!$C$9:$AZ$53,MATCH($B13,'Stock Model- B 120 W'!$B$9:$B$53,0),MATCH(($B13-AF$4+1),'Stock Model- B 120 W'!$C$8:$AZ$8,0))),0,INDEX('Stock Model- B 120 W'!$C$9:$AZ$53,MATCH($B13,'Stock Model- B 120 W'!$B$9:$B$53,0),MATCH(($B13-AF$4+1),'Stock Model- B 120 W'!$C$8:$AZ$8,0)))</f>
        <v>0</v>
      </c>
      <c r="AG13" s="128">
        <f>IF(ISNA(INDEX('Stock Model- B 120 W'!$C$9:$AZ$53,MATCH($B13,'Stock Model- B 120 W'!$B$9:$B$53,0),MATCH(($B13-AG$4+1),'Stock Model- B 120 W'!$C$8:$AZ$8,0))),0,INDEX('Stock Model- B 120 W'!$C$9:$AZ$53,MATCH($B13,'Stock Model- B 120 W'!$B$9:$B$53,0),MATCH(($B13-AG$4+1),'Stock Model- B 120 W'!$C$8:$AZ$8,0)))</f>
        <v>0</v>
      </c>
      <c r="AH13" s="128">
        <f>IF(ISNA(INDEX('Stock Model- B 120 W'!$C$9:$AZ$53,MATCH($B13,'Stock Model- B 120 W'!$B$9:$B$53,0),MATCH(($B13-AH$4+1),'Stock Model- B 120 W'!$C$8:$AZ$8,0))),0,INDEX('Stock Model- B 120 W'!$C$9:$AZ$53,MATCH($B13,'Stock Model- B 120 W'!$B$9:$B$53,0),MATCH(($B13-AH$4+1),'Stock Model- B 120 W'!$C$8:$AZ$8,0)))</f>
        <v>0</v>
      </c>
      <c r="AI13" s="128">
        <f>IF(ISNA(INDEX('Stock Model- B 120 W'!$C$9:$AZ$53,MATCH($B13,'Stock Model- B 120 W'!$B$9:$B$53,0),MATCH(($B13-AI$4+1),'Stock Model- B 120 W'!$C$8:$AZ$8,0))),0,INDEX('Stock Model- B 120 W'!$C$9:$AZ$53,MATCH($B13,'Stock Model- B 120 W'!$B$9:$B$53,0),MATCH(($B13-AI$4+1),'Stock Model- B 120 W'!$C$8:$AZ$8,0)))</f>
        <v>0</v>
      </c>
      <c r="AJ13" s="128">
        <f>IF(ISNA(INDEX('Stock Model- B 120 W'!$C$9:$AZ$53,MATCH($B13,'Stock Model- B 120 W'!$B$9:$B$53,0),MATCH(($B13-AJ$4+1),'Stock Model- B 120 W'!$C$8:$AZ$8,0))),0,INDEX('Stock Model- B 120 W'!$C$9:$AZ$53,MATCH($B13,'Stock Model- B 120 W'!$B$9:$B$53,0),MATCH(($B13-AJ$4+1),'Stock Model- B 120 W'!$C$8:$AZ$8,0)))</f>
        <v>0</v>
      </c>
      <c r="AK13" s="128">
        <f>IF(ISNA(INDEX('Stock Model- B 120 W'!$C$9:$AZ$53,MATCH($B13,'Stock Model- B 120 W'!$B$9:$B$53,0),MATCH(($B13-AK$4+1),'Stock Model- B 120 W'!$C$8:$AZ$8,0))),0,INDEX('Stock Model- B 120 W'!$C$9:$AZ$53,MATCH($B13,'Stock Model- B 120 W'!$B$9:$B$53,0),MATCH(($B13-AK$4+1),'Stock Model- B 120 W'!$C$8:$AZ$8,0)))</f>
        <v>0</v>
      </c>
      <c r="AL13" s="128">
        <f>IF(ISNA(INDEX('Stock Model- B 120 W'!$C$9:$AZ$53,MATCH($B13,'Stock Model- B 120 W'!$B$9:$B$53,0),MATCH(($B13-AL$4+1),'Stock Model- B 120 W'!$C$8:$AZ$8,0))),0,INDEX('Stock Model- B 120 W'!$C$9:$AZ$53,MATCH($B13,'Stock Model- B 120 W'!$B$9:$B$53,0),MATCH(($B13-AL$4+1),'Stock Model- B 120 W'!$C$8:$AZ$8,0)))</f>
        <v>0</v>
      </c>
      <c r="AM13" s="128">
        <f>IF(ISNA(INDEX('Stock Model- B 120 W'!$C$9:$AZ$53,MATCH($B13,'Stock Model- B 120 W'!$B$9:$B$53,0),MATCH(($B13-AM$4+1),'Stock Model- B 120 W'!$C$8:$AZ$8,0))),0,INDEX('Stock Model- B 120 W'!$C$9:$AZ$53,MATCH($B13,'Stock Model- B 120 W'!$B$9:$B$53,0),MATCH(($B13-AM$4+1),'Stock Model- B 120 W'!$C$8:$AZ$8,0)))</f>
        <v>0</v>
      </c>
      <c r="AN13" s="128">
        <f>IF(ISNA(INDEX('Stock Model- B 120 W'!$C$9:$AZ$53,MATCH($B13,'Stock Model- B 120 W'!$B$9:$B$53,0),MATCH(($B13-AN$4+1),'Stock Model- B 120 W'!$C$8:$AZ$8,0))),0,INDEX('Stock Model- B 120 W'!$C$9:$AZ$53,MATCH($B13,'Stock Model- B 120 W'!$B$9:$B$53,0),MATCH(($B13-AN$4+1),'Stock Model- B 120 W'!$C$8:$AZ$8,0)))</f>
        <v>0</v>
      </c>
      <c r="AO13" s="128">
        <f>IF(ISNA(INDEX('Stock Model- B 120 W'!$C$9:$AZ$53,MATCH($B13,'Stock Model- B 120 W'!$B$9:$B$53,0),MATCH(($B13-AO$4+1),'Stock Model- B 120 W'!$C$8:$AZ$8,0))),0,INDEX('Stock Model- B 120 W'!$C$9:$AZ$53,MATCH($B13,'Stock Model- B 120 W'!$B$9:$B$53,0),MATCH(($B13-AO$4+1),'Stock Model- B 120 W'!$C$8:$AZ$8,0)))</f>
        <v>0</v>
      </c>
      <c r="AP13" s="128">
        <f>IF(ISNA(INDEX('Stock Model- B 120 W'!$C$9:$AZ$53,MATCH($B13,'Stock Model- B 120 W'!$B$9:$B$53,0),MATCH(($B13-AP$4+1),'Stock Model- B 120 W'!$C$8:$AZ$8,0))),0,INDEX('Stock Model- B 120 W'!$C$9:$AZ$53,MATCH($B13,'Stock Model- B 120 W'!$B$9:$B$53,0),MATCH(($B13-AP$4+1),'Stock Model- B 120 W'!$C$8:$AZ$8,0)))</f>
        <v>0</v>
      </c>
      <c r="AQ13" s="128">
        <f>IF(ISNA(INDEX('Stock Model- B 120 W'!$C$9:$AZ$53,MATCH($B13,'Stock Model- B 120 W'!$B$9:$B$53,0),MATCH(($B13-AQ$4+1),'Stock Model- B 120 W'!$C$8:$AZ$8,0))),0,INDEX('Stock Model- B 120 W'!$C$9:$AZ$53,MATCH($B13,'Stock Model- B 120 W'!$B$9:$B$53,0),MATCH(($B13-AQ$4+1),'Stock Model- B 120 W'!$C$8:$AZ$8,0)))</f>
        <v>0</v>
      </c>
      <c r="AR13" s="128">
        <f>IF(ISNA(INDEX('Stock Model- B 120 W'!$C$9:$AZ$53,MATCH($B13,'Stock Model- B 120 W'!$B$9:$B$53,0),MATCH(($B13-AR$4+1),'Stock Model- B 120 W'!$C$8:$AZ$8,0))),0,INDEX('Stock Model- B 120 W'!$C$9:$AZ$53,MATCH($B13,'Stock Model- B 120 W'!$B$9:$B$53,0),MATCH(($B13-AR$4+1),'Stock Model- B 120 W'!$C$8:$AZ$8,0)))</f>
        <v>0</v>
      </c>
      <c r="AS13" s="128">
        <f>IF(ISNA(INDEX('Stock Model- B 120 W'!$C$9:$AZ$53,MATCH($B13,'Stock Model- B 120 W'!$B$9:$B$53,0),MATCH(($B13-AS$4+1),'Stock Model- B 120 W'!$C$8:$AZ$8,0))),0,INDEX('Stock Model- B 120 W'!$C$9:$AZ$53,MATCH($B13,'Stock Model- B 120 W'!$B$9:$B$53,0),MATCH(($B13-AS$4+1),'Stock Model- B 120 W'!$C$8:$AZ$8,0)))</f>
        <v>0</v>
      </c>
      <c r="AT13" s="128">
        <f>IF(ISNA(INDEX('Stock Model- B 120 W'!$C$9:$AZ$53,MATCH($B13,'Stock Model- B 120 W'!$B$9:$B$53,0),MATCH(($B13-AT$4+1),'Stock Model- B 120 W'!$C$8:$AZ$8,0))),0,INDEX('Stock Model- B 120 W'!$C$9:$AZ$53,MATCH($B13,'Stock Model- B 120 W'!$B$9:$B$53,0),MATCH(($B13-AT$4+1),'Stock Model- B 120 W'!$C$8:$AZ$8,0)))</f>
        <v>0</v>
      </c>
      <c r="AU13" s="128">
        <f>IF(ISNA(INDEX('Stock Model- B 120 W'!$C$9:$AZ$53,MATCH($B13,'Stock Model- B 120 W'!$B$9:$B$53,0),MATCH(($B13-AU$4+1),'Stock Model- B 120 W'!$C$8:$AZ$8,0))),0,INDEX('Stock Model- B 120 W'!$C$9:$AZ$53,MATCH($B13,'Stock Model- B 120 W'!$B$9:$B$53,0),MATCH(($B13-AU$4+1),'Stock Model- B 120 W'!$C$8:$AZ$8,0)))</f>
        <v>0</v>
      </c>
      <c r="AV13" s="109">
        <f t="shared" ca="1" si="2"/>
        <v>1015535.1049856223</v>
      </c>
      <c r="AW13" s="109" t="str">
        <f ca="1">IF(AV13=SUM('Stock Model- B 120 W'!C17:AZ17),"OK","Error")</f>
        <v>OK</v>
      </c>
    </row>
    <row r="14" spans="1:49">
      <c r="A14" s="214"/>
      <c r="B14" s="109">
        <f>'Stock Model- B 120 W'!B18</f>
        <v>1999</v>
      </c>
      <c r="C14" s="128">
        <f ca="1">IF(ISNA(INDEX('Stock Model- B 120 W'!$C$9:$AZ$53,MATCH($B14,'Stock Model- B 120 W'!$B$9:$B$53,0),MATCH(($B14-C$4+1),'Stock Model- B 120 W'!$C$8:$AZ$8,0))),0,INDEX('Stock Model- B 120 W'!$C$9:$AZ$53,MATCH($B14,'Stock Model- B 120 W'!$B$9:$B$53,0),MATCH(($B14-C$4+1),'Stock Model- B 120 W'!$C$8:$AZ$8,0)))</f>
        <v>0</v>
      </c>
      <c r="D14" s="128">
        <f ca="1">IF(ISNA(INDEX('Stock Model- B 120 W'!$C$9:$AZ$53,MATCH($B14,'Stock Model- B 120 W'!$B$9:$B$53,0),MATCH(($B14-D$4+1),'Stock Model- B 120 W'!$C$8:$AZ$8,0))),0,INDEX('Stock Model- B 120 W'!$C$9:$AZ$53,MATCH($B14,'Stock Model- B 120 W'!$B$9:$B$53,0),MATCH(($B14-D$4+1),'Stock Model- B 120 W'!$C$8:$AZ$8,0)))</f>
        <v>0</v>
      </c>
      <c r="E14" s="128">
        <f ca="1">IF(ISNA(INDEX('Stock Model- B 120 W'!$C$9:$AZ$53,MATCH($B14,'Stock Model- B 120 W'!$B$9:$B$53,0),MATCH(($B14-E$4+1),'Stock Model- B 120 W'!$C$8:$AZ$8,0))),0,INDEX('Stock Model- B 120 W'!$C$9:$AZ$53,MATCH($B14,'Stock Model- B 120 W'!$B$9:$B$53,0),MATCH(($B14-E$4+1),'Stock Model- B 120 W'!$C$8:$AZ$8,0)))</f>
        <v>0</v>
      </c>
      <c r="F14" s="128">
        <f ca="1">IF(ISNA(INDEX('Stock Model- B 120 W'!$C$9:$AZ$53,MATCH($B14,'Stock Model- B 120 W'!$B$9:$B$53,0),MATCH(($B14-F$4+1),'Stock Model- B 120 W'!$C$8:$AZ$8,0))),0,INDEX('Stock Model- B 120 W'!$C$9:$AZ$53,MATCH($B14,'Stock Model- B 120 W'!$B$9:$B$53,0),MATCH(($B14-F$4+1),'Stock Model- B 120 W'!$C$8:$AZ$8,0)))</f>
        <v>0</v>
      </c>
      <c r="G14" s="128">
        <f ca="1">IF(ISNA(INDEX('Stock Model- B 120 W'!$C$9:$AZ$53,MATCH($B14,'Stock Model- B 120 W'!$B$9:$B$53,0),MATCH(($B14-G$4+1),'Stock Model- B 120 W'!$C$8:$AZ$8,0))),0,INDEX('Stock Model- B 120 W'!$C$9:$AZ$53,MATCH($B14,'Stock Model- B 120 W'!$B$9:$B$53,0),MATCH(($B14-G$4+1),'Stock Model- B 120 W'!$C$8:$AZ$8,0)))</f>
        <v>0</v>
      </c>
      <c r="H14" s="128">
        <f ca="1">IF(ISNA(INDEX('Stock Model- B 120 W'!$C$9:$AZ$53,MATCH($B14,'Stock Model- B 120 W'!$B$9:$B$53,0),MATCH(($B14-H$4+1),'Stock Model- B 120 W'!$C$8:$AZ$8,0))),0,INDEX('Stock Model- B 120 W'!$C$9:$AZ$53,MATCH($B14,'Stock Model- B 120 W'!$B$9:$B$53,0),MATCH(($B14-H$4+1),'Stock Model- B 120 W'!$C$8:$AZ$8,0)))</f>
        <v>0</v>
      </c>
      <c r="I14" s="128">
        <f ca="1">IF(ISNA(INDEX('Stock Model- B 120 W'!$C$9:$AZ$53,MATCH($B14,'Stock Model- B 120 W'!$B$9:$B$53,0),MATCH(($B14-I$4+1),'Stock Model- B 120 W'!$C$8:$AZ$8,0))),0,INDEX('Stock Model- B 120 W'!$C$9:$AZ$53,MATCH($B14,'Stock Model- B 120 W'!$B$9:$B$53,0),MATCH(($B14-I$4+1),'Stock Model- B 120 W'!$C$8:$AZ$8,0)))</f>
        <v>252928.20833672452</v>
      </c>
      <c r="J14" s="128">
        <f ca="1">IF(ISNA(INDEX('Stock Model- B 120 W'!$C$9:$AZ$53,MATCH($B14,'Stock Model- B 120 W'!$B$9:$B$53,0),MATCH(($B14-J$4+1),'Stock Model- B 120 W'!$C$8:$AZ$8,0))),0,INDEX('Stock Model- B 120 W'!$C$9:$AZ$53,MATCH($B14,'Stock Model- B 120 W'!$B$9:$B$53,0),MATCH(($B14-J$4+1),'Stock Model- B 120 W'!$C$8:$AZ$8,0)))</f>
        <v>254825.16989925003</v>
      </c>
      <c r="K14" s="128">
        <f ca="1">IF(ISNA(INDEX('Stock Model- B 120 W'!$C$9:$AZ$53,MATCH($B14,'Stock Model- B 120 W'!$B$9:$B$53,0),MATCH(($B14-K$4+1),'Stock Model- B 120 W'!$C$8:$AZ$8,0))),0,INDEX('Stock Model- B 120 W'!$C$9:$AZ$53,MATCH($B14,'Stock Model- B 120 W'!$B$9:$B$53,0),MATCH(($B14-K$4+1),'Stock Model- B 120 W'!$C$8:$AZ$8,0)))</f>
        <v>256736.3586734944</v>
      </c>
      <c r="L14" s="128">
        <f ca="1">IF(ISNA(INDEX('Stock Model- B 120 W'!$C$9:$AZ$53,MATCH($B14,'Stock Model- B 120 W'!$B$9:$B$53,0),MATCH(($B14-L$4+1),'Stock Model- B 120 W'!$C$8:$AZ$8,0))),0,INDEX('Stock Model- B 120 W'!$C$9:$AZ$53,MATCH($B14,'Stock Model- B 120 W'!$B$9:$B$53,0),MATCH(($B14-L$4+1),'Stock Model- B 120 W'!$C$8:$AZ$8,0)))</f>
        <v>258661.88136354563</v>
      </c>
      <c r="M14" s="128">
        <f>IF(ISNA(INDEX('Stock Model- B 120 W'!$C$9:$AZ$53,MATCH($B14,'Stock Model- B 120 W'!$B$9:$B$53,0),MATCH(($B14-M$4+1),'Stock Model- B 120 W'!$C$8:$AZ$8,0))),0,INDEX('Stock Model- B 120 W'!$C$9:$AZ$53,MATCH($B14,'Stock Model- B 120 W'!$B$9:$B$53,0),MATCH(($B14-M$4+1),'Stock Model- B 120 W'!$C$8:$AZ$8,0)))</f>
        <v>0</v>
      </c>
      <c r="N14" s="128">
        <f>IF(ISNA(INDEX('Stock Model- B 120 W'!$C$9:$AZ$53,MATCH($B14,'Stock Model- B 120 W'!$B$9:$B$53,0),MATCH(($B14-N$4+1),'Stock Model- B 120 W'!$C$8:$AZ$8,0))),0,INDEX('Stock Model- B 120 W'!$C$9:$AZ$53,MATCH($B14,'Stock Model- B 120 W'!$B$9:$B$53,0),MATCH(($B14-N$4+1),'Stock Model- B 120 W'!$C$8:$AZ$8,0)))</f>
        <v>0</v>
      </c>
      <c r="O14" s="128">
        <f>IF(ISNA(INDEX('Stock Model- B 120 W'!$C$9:$AZ$53,MATCH($B14,'Stock Model- B 120 W'!$B$9:$B$53,0),MATCH(($B14-O$4+1),'Stock Model- B 120 W'!$C$8:$AZ$8,0))),0,INDEX('Stock Model- B 120 W'!$C$9:$AZ$53,MATCH($B14,'Stock Model- B 120 W'!$B$9:$B$53,0),MATCH(($B14-O$4+1),'Stock Model- B 120 W'!$C$8:$AZ$8,0)))</f>
        <v>0</v>
      </c>
      <c r="P14" s="128">
        <f>IF(ISNA(INDEX('Stock Model- B 120 W'!$C$9:$AZ$53,MATCH($B14,'Stock Model- B 120 W'!$B$9:$B$53,0),MATCH(($B14-P$4+1),'Stock Model- B 120 W'!$C$8:$AZ$8,0))),0,INDEX('Stock Model- B 120 W'!$C$9:$AZ$53,MATCH($B14,'Stock Model- B 120 W'!$B$9:$B$53,0),MATCH(($B14-P$4+1),'Stock Model- B 120 W'!$C$8:$AZ$8,0)))</f>
        <v>0</v>
      </c>
      <c r="Q14" s="128">
        <f>IF(ISNA(INDEX('Stock Model- B 120 W'!$C$9:$AZ$53,MATCH($B14,'Stock Model- B 120 W'!$B$9:$B$53,0),MATCH(($B14-Q$4+1),'Stock Model- B 120 W'!$C$8:$AZ$8,0))),0,INDEX('Stock Model- B 120 W'!$C$9:$AZ$53,MATCH($B14,'Stock Model- B 120 W'!$B$9:$B$53,0),MATCH(($B14-Q$4+1),'Stock Model- B 120 W'!$C$8:$AZ$8,0)))</f>
        <v>0</v>
      </c>
      <c r="R14" s="128">
        <f>IF(ISNA(INDEX('Stock Model- B 120 W'!$C$9:$AZ$53,MATCH($B14,'Stock Model- B 120 W'!$B$9:$B$53,0),MATCH(($B14-R$4+1),'Stock Model- B 120 W'!$C$8:$AZ$8,0))),0,INDEX('Stock Model- B 120 W'!$C$9:$AZ$53,MATCH($B14,'Stock Model- B 120 W'!$B$9:$B$53,0),MATCH(($B14-R$4+1),'Stock Model- B 120 W'!$C$8:$AZ$8,0)))</f>
        <v>0</v>
      </c>
      <c r="S14" s="128">
        <f>IF(ISNA(INDEX('Stock Model- B 120 W'!$C$9:$AZ$53,MATCH($B14,'Stock Model- B 120 W'!$B$9:$B$53,0),MATCH(($B14-S$4+1),'Stock Model- B 120 W'!$C$8:$AZ$8,0))),0,INDEX('Stock Model- B 120 W'!$C$9:$AZ$53,MATCH($B14,'Stock Model- B 120 W'!$B$9:$B$53,0),MATCH(($B14-S$4+1),'Stock Model- B 120 W'!$C$8:$AZ$8,0)))</f>
        <v>0</v>
      </c>
      <c r="T14" s="128">
        <f>IF(ISNA(INDEX('Stock Model- B 120 W'!$C$9:$AZ$53,MATCH($B14,'Stock Model- B 120 W'!$B$9:$B$53,0),MATCH(($B14-T$4+1),'Stock Model- B 120 W'!$C$8:$AZ$8,0))),0,INDEX('Stock Model- B 120 W'!$C$9:$AZ$53,MATCH($B14,'Stock Model- B 120 W'!$B$9:$B$53,0),MATCH(($B14-T$4+1),'Stock Model- B 120 W'!$C$8:$AZ$8,0)))</f>
        <v>0</v>
      </c>
      <c r="U14" s="128">
        <f>IF(ISNA(INDEX('Stock Model- B 120 W'!$C$9:$AZ$53,MATCH($B14,'Stock Model- B 120 W'!$B$9:$B$53,0),MATCH(($B14-U$4+1),'Stock Model- B 120 W'!$C$8:$AZ$8,0))),0,INDEX('Stock Model- B 120 W'!$C$9:$AZ$53,MATCH($B14,'Stock Model- B 120 W'!$B$9:$B$53,0),MATCH(($B14-U$4+1),'Stock Model- B 120 W'!$C$8:$AZ$8,0)))</f>
        <v>0</v>
      </c>
      <c r="V14" s="128">
        <f>IF(ISNA(INDEX('Stock Model- B 120 W'!$C$9:$AZ$53,MATCH($B14,'Stock Model- B 120 W'!$B$9:$B$53,0),MATCH(($B14-V$4+1),'Stock Model- B 120 W'!$C$8:$AZ$8,0))),0,INDEX('Stock Model- B 120 W'!$C$9:$AZ$53,MATCH($B14,'Stock Model- B 120 W'!$B$9:$B$53,0),MATCH(($B14-V$4+1),'Stock Model- B 120 W'!$C$8:$AZ$8,0)))</f>
        <v>0</v>
      </c>
      <c r="W14" s="128">
        <f>IF(ISNA(INDEX('Stock Model- B 120 W'!$C$9:$AZ$53,MATCH($B14,'Stock Model- B 120 W'!$B$9:$B$53,0),MATCH(($B14-W$4+1),'Stock Model- B 120 W'!$C$8:$AZ$8,0))),0,INDEX('Stock Model- B 120 W'!$C$9:$AZ$53,MATCH($B14,'Stock Model- B 120 W'!$B$9:$B$53,0),MATCH(($B14-W$4+1),'Stock Model- B 120 W'!$C$8:$AZ$8,0)))</f>
        <v>0</v>
      </c>
      <c r="X14" s="128">
        <f>IF(ISNA(INDEX('Stock Model- B 120 W'!$C$9:$AZ$53,MATCH($B14,'Stock Model- B 120 W'!$B$9:$B$53,0),MATCH(($B14-X$4+1),'Stock Model- B 120 W'!$C$8:$AZ$8,0))),0,INDEX('Stock Model- B 120 W'!$C$9:$AZ$53,MATCH($B14,'Stock Model- B 120 W'!$B$9:$B$53,0),MATCH(($B14-X$4+1),'Stock Model- B 120 W'!$C$8:$AZ$8,0)))</f>
        <v>0</v>
      </c>
      <c r="Y14" s="128">
        <f>IF(ISNA(INDEX('Stock Model- B 120 W'!$C$9:$AZ$53,MATCH($B14,'Stock Model- B 120 W'!$B$9:$B$53,0),MATCH(($B14-Y$4+1),'Stock Model- B 120 W'!$C$8:$AZ$8,0))),0,INDEX('Stock Model- B 120 W'!$C$9:$AZ$53,MATCH($B14,'Stock Model- B 120 W'!$B$9:$B$53,0),MATCH(($B14-Y$4+1),'Stock Model- B 120 W'!$C$8:$AZ$8,0)))</f>
        <v>0</v>
      </c>
      <c r="Z14" s="128">
        <f>IF(ISNA(INDEX('Stock Model- B 120 W'!$C$9:$AZ$53,MATCH($B14,'Stock Model- B 120 W'!$B$9:$B$53,0),MATCH(($B14-Z$4+1),'Stock Model- B 120 W'!$C$8:$AZ$8,0))),0,INDEX('Stock Model- B 120 W'!$C$9:$AZ$53,MATCH($B14,'Stock Model- B 120 W'!$B$9:$B$53,0),MATCH(($B14-Z$4+1),'Stock Model- B 120 W'!$C$8:$AZ$8,0)))</f>
        <v>0</v>
      </c>
      <c r="AA14" s="128">
        <f>IF(ISNA(INDEX('Stock Model- B 120 W'!$C$9:$AZ$53,MATCH($B14,'Stock Model- B 120 W'!$B$9:$B$53,0),MATCH(($B14-AA$4+1),'Stock Model- B 120 W'!$C$8:$AZ$8,0))),0,INDEX('Stock Model- B 120 W'!$C$9:$AZ$53,MATCH($B14,'Stock Model- B 120 W'!$B$9:$B$53,0),MATCH(($B14-AA$4+1),'Stock Model- B 120 W'!$C$8:$AZ$8,0)))</f>
        <v>0</v>
      </c>
      <c r="AB14" s="128">
        <f>IF(ISNA(INDEX('Stock Model- B 120 W'!$C$9:$AZ$53,MATCH($B14,'Stock Model- B 120 W'!$B$9:$B$53,0),MATCH(($B14-AB$4+1),'Stock Model- B 120 W'!$C$8:$AZ$8,0))),0,INDEX('Stock Model- B 120 W'!$C$9:$AZ$53,MATCH($B14,'Stock Model- B 120 W'!$B$9:$B$53,0),MATCH(($B14-AB$4+1),'Stock Model- B 120 W'!$C$8:$AZ$8,0)))</f>
        <v>0</v>
      </c>
      <c r="AC14" s="128">
        <f>IF(ISNA(INDEX('Stock Model- B 120 W'!$C$9:$AZ$53,MATCH($B14,'Stock Model- B 120 W'!$B$9:$B$53,0),MATCH(($B14-AC$4+1),'Stock Model- B 120 W'!$C$8:$AZ$8,0))),0,INDEX('Stock Model- B 120 W'!$C$9:$AZ$53,MATCH($B14,'Stock Model- B 120 W'!$B$9:$B$53,0),MATCH(($B14-AC$4+1),'Stock Model- B 120 W'!$C$8:$AZ$8,0)))</f>
        <v>0</v>
      </c>
      <c r="AD14" s="128">
        <f>IF(ISNA(INDEX('Stock Model- B 120 W'!$C$9:$AZ$53,MATCH($B14,'Stock Model- B 120 W'!$B$9:$B$53,0),MATCH(($B14-AD$4+1),'Stock Model- B 120 W'!$C$8:$AZ$8,0))),0,INDEX('Stock Model- B 120 W'!$C$9:$AZ$53,MATCH($B14,'Stock Model- B 120 W'!$B$9:$B$53,0),MATCH(($B14-AD$4+1),'Stock Model- B 120 W'!$C$8:$AZ$8,0)))</f>
        <v>0</v>
      </c>
      <c r="AE14" s="128">
        <f>IF(ISNA(INDEX('Stock Model- B 120 W'!$C$9:$AZ$53,MATCH($B14,'Stock Model- B 120 W'!$B$9:$B$53,0),MATCH(($B14-AE$4+1),'Stock Model- B 120 W'!$C$8:$AZ$8,0))),0,INDEX('Stock Model- B 120 W'!$C$9:$AZ$53,MATCH($B14,'Stock Model- B 120 W'!$B$9:$B$53,0),MATCH(($B14-AE$4+1),'Stock Model- B 120 W'!$C$8:$AZ$8,0)))</f>
        <v>0</v>
      </c>
      <c r="AF14" s="128">
        <f>IF(ISNA(INDEX('Stock Model- B 120 W'!$C$9:$AZ$53,MATCH($B14,'Stock Model- B 120 W'!$B$9:$B$53,0),MATCH(($B14-AF$4+1),'Stock Model- B 120 W'!$C$8:$AZ$8,0))),0,INDEX('Stock Model- B 120 W'!$C$9:$AZ$53,MATCH($B14,'Stock Model- B 120 W'!$B$9:$B$53,0),MATCH(($B14-AF$4+1),'Stock Model- B 120 W'!$C$8:$AZ$8,0)))</f>
        <v>0</v>
      </c>
      <c r="AG14" s="128">
        <f>IF(ISNA(INDEX('Stock Model- B 120 W'!$C$9:$AZ$53,MATCH($B14,'Stock Model- B 120 W'!$B$9:$B$53,0),MATCH(($B14-AG$4+1),'Stock Model- B 120 W'!$C$8:$AZ$8,0))),0,INDEX('Stock Model- B 120 W'!$C$9:$AZ$53,MATCH($B14,'Stock Model- B 120 W'!$B$9:$B$53,0),MATCH(($B14-AG$4+1),'Stock Model- B 120 W'!$C$8:$AZ$8,0)))</f>
        <v>0</v>
      </c>
      <c r="AH14" s="128">
        <f>IF(ISNA(INDEX('Stock Model- B 120 W'!$C$9:$AZ$53,MATCH($B14,'Stock Model- B 120 W'!$B$9:$B$53,0),MATCH(($B14-AH$4+1),'Stock Model- B 120 W'!$C$8:$AZ$8,0))),0,INDEX('Stock Model- B 120 W'!$C$9:$AZ$53,MATCH($B14,'Stock Model- B 120 W'!$B$9:$B$53,0),MATCH(($B14-AH$4+1),'Stock Model- B 120 W'!$C$8:$AZ$8,0)))</f>
        <v>0</v>
      </c>
      <c r="AI14" s="128">
        <f>IF(ISNA(INDEX('Stock Model- B 120 W'!$C$9:$AZ$53,MATCH($B14,'Stock Model- B 120 W'!$B$9:$B$53,0),MATCH(($B14-AI$4+1),'Stock Model- B 120 W'!$C$8:$AZ$8,0))),0,INDEX('Stock Model- B 120 W'!$C$9:$AZ$53,MATCH($B14,'Stock Model- B 120 W'!$B$9:$B$53,0),MATCH(($B14-AI$4+1),'Stock Model- B 120 W'!$C$8:$AZ$8,0)))</f>
        <v>0</v>
      </c>
      <c r="AJ14" s="128">
        <f>IF(ISNA(INDEX('Stock Model- B 120 W'!$C$9:$AZ$53,MATCH($B14,'Stock Model- B 120 W'!$B$9:$B$53,0),MATCH(($B14-AJ$4+1),'Stock Model- B 120 W'!$C$8:$AZ$8,0))),0,INDEX('Stock Model- B 120 W'!$C$9:$AZ$53,MATCH($B14,'Stock Model- B 120 W'!$B$9:$B$53,0),MATCH(($B14-AJ$4+1),'Stock Model- B 120 W'!$C$8:$AZ$8,0)))</f>
        <v>0</v>
      </c>
      <c r="AK14" s="128">
        <f>IF(ISNA(INDEX('Stock Model- B 120 W'!$C$9:$AZ$53,MATCH($B14,'Stock Model- B 120 W'!$B$9:$B$53,0),MATCH(($B14-AK$4+1),'Stock Model- B 120 W'!$C$8:$AZ$8,0))),0,INDEX('Stock Model- B 120 W'!$C$9:$AZ$53,MATCH($B14,'Stock Model- B 120 W'!$B$9:$B$53,0),MATCH(($B14-AK$4+1),'Stock Model- B 120 W'!$C$8:$AZ$8,0)))</f>
        <v>0</v>
      </c>
      <c r="AL14" s="128">
        <f>IF(ISNA(INDEX('Stock Model- B 120 W'!$C$9:$AZ$53,MATCH($B14,'Stock Model- B 120 W'!$B$9:$B$53,0),MATCH(($B14-AL$4+1),'Stock Model- B 120 W'!$C$8:$AZ$8,0))),0,INDEX('Stock Model- B 120 W'!$C$9:$AZ$53,MATCH($B14,'Stock Model- B 120 W'!$B$9:$B$53,0),MATCH(($B14-AL$4+1),'Stock Model- B 120 W'!$C$8:$AZ$8,0)))</f>
        <v>0</v>
      </c>
      <c r="AM14" s="128">
        <f>IF(ISNA(INDEX('Stock Model- B 120 W'!$C$9:$AZ$53,MATCH($B14,'Stock Model- B 120 W'!$B$9:$B$53,0),MATCH(($B14-AM$4+1),'Stock Model- B 120 W'!$C$8:$AZ$8,0))),0,INDEX('Stock Model- B 120 W'!$C$9:$AZ$53,MATCH($B14,'Stock Model- B 120 W'!$B$9:$B$53,0),MATCH(($B14-AM$4+1),'Stock Model- B 120 W'!$C$8:$AZ$8,0)))</f>
        <v>0</v>
      </c>
      <c r="AN14" s="128">
        <f>IF(ISNA(INDEX('Stock Model- B 120 W'!$C$9:$AZ$53,MATCH($B14,'Stock Model- B 120 W'!$B$9:$B$53,0),MATCH(($B14-AN$4+1),'Stock Model- B 120 W'!$C$8:$AZ$8,0))),0,INDEX('Stock Model- B 120 W'!$C$9:$AZ$53,MATCH($B14,'Stock Model- B 120 W'!$B$9:$B$53,0),MATCH(($B14-AN$4+1),'Stock Model- B 120 W'!$C$8:$AZ$8,0)))</f>
        <v>0</v>
      </c>
      <c r="AO14" s="128">
        <f>IF(ISNA(INDEX('Stock Model- B 120 W'!$C$9:$AZ$53,MATCH($B14,'Stock Model- B 120 W'!$B$9:$B$53,0),MATCH(($B14-AO$4+1),'Stock Model- B 120 W'!$C$8:$AZ$8,0))),0,INDEX('Stock Model- B 120 W'!$C$9:$AZ$53,MATCH($B14,'Stock Model- B 120 W'!$B$9:$B$53,0),MATCH(($B14-AO$4+1),'Stock Model- B 120 W'!$C$8:$AZ$8,0)))</f>
        <v>0</v>
      </c>
      <c r="AP14" s="128">
        <f>IF(ISNA(INDEX('Stock Model- B 120 W'!$C$9:$AZ$53,MATCH($B14,'Stock Model- B 120 W'!$B$9:$B$53,0),MATCH(($B14-AP$4+1),'Stock Model- B 120 W'!$C$8:$AZ$8,0))),0,INDEX('Stock Model- B 120 W'!$C$9:$AZ$53,MATCH($B14,'Stock Model- B 120 W'!$B$9:$B$53,0),MATCH(($B14-AP$4+1),'Stock Model- B 120 W'!$C$8:$AZ$8,0)))</f>
        <v>0</v>
      </c>
      <c r="AQ14" s="128">
        <f>IF(ISNA(INDEX('Stock Model- B 120 W'!$C$9:$AZ$53,MATCH($B14,'Stock Model- B 120 W'!$B$9:$B$53,0),MATCH(($B14-AQ$4+1),'Stock Model- B 120 W'!$C$8:$AZ$8,0))),0,INDEX('Stock Model- B 120 W'!$C$9:$AZ$53,MATCH($B14,'Stock Model- B 120 W'!$B$9:$B$53,0),MATCH(($B14-AQ$4+1),'Stock Model- B 120 W'!$C$8:$AZ$8,0)))</f>
        <v>0</v>
      </c>
      <c r="AR14" s="128">
        <f>IF(ISNA(INDEX('Stock Model- B 120 W'!$C$9:$AZ$53,MATCH($B14,'Stock Model- B 120 W'!$B$9:$B$53,0),MATCH(($B14-AR$4+1),'Stock Model- B 120 W'!$C$8:$AZ$8,0))),0,INDEX('Stock Model- B 120 W'!$C$9:$AZ$53,MATCH($B14,'Stock Model- B 120 W'!$B$9:$B$53,0),MATCH(($B14-AR$4+1),'Stock Model- B 120 W'!$C$8:$AZ$8,0)))</f>
        <v>0</v>
      </c>
      <c r="AS14" s="128">
        <f>IF(ISNA(INDEX('Stock Model- B 120 W'!$C$9:$AZ$53,MATCH($B14,'Stock Model- B 120 W'!$B$9:$B$53,0),MATCH(($B14-AS$4+1),'Stock Model- B 120 W'!$C$8:$AZ$8,0))),0,INDEX('Stock Model- B 120 W'!$C$9:$AZ$53,MATCH($B14,'Stock Model- B 120 W'!$B$9:$B$53,0),MATCH(($B14-AS$4+1),'Stock Model- B 120 W'!$C$8:$AZ$8,0)))</f>
        <v>0</v>
      </c>
      <c r="AT14" s="128">
        <f>IF(ISNA(INDEX('Stock Model- B 120 W'!$C$9:$AZ$53,MATCH($B14,'Stock Model- B 120 W'!$B$9:$B$53,0),MATCH(($B14-AT$4+1),'Stock Model- B 120 W'!$C$8:$AZ$8,0))),0,INDEX('Stock Model- B 120 W'!$C$9:$AZ$53,MATCH($B14,'Stock Model- B 120 W'!$B$9:$B$53,0),MATCH(($B14-AT$4+1),'Stock Model- B 120 W'!$C$8:$AZ$8,0)))</f>
        <v>0</v>
      </c>
      <c r="AU14" s="128">
        <f>IF(ISNA(INDEX('Stock Model- B 120 W'!$C$9:$AZ$53,MATCH($B14,'Stock Model- B 120 W'!$B$9:$B$53,0),MATCH(($B14-AU$4+1),'Stock Model- B 120 W'!$C$8:$AZ$8,0))),0,INDEX('Stock Model- B 120 W'!$C$9:$AZ$53,MATCH($B14,'Stock Model- B 120 W'!$B$9:$B$53,0),MATCH(($B14-AU$4+1),'Stock Model- B 120 W'!$C$8:$AZ$8,0)))</f>
        <v>0</v>
      </c>
      <c r="AV14" s="109">
        <f t="shared" ca="1" si="2"/>
        <v>1023151.6182730147</v>
      </c>
      <c r="AW14" s="109" t="str">
        <f ca="1">IF(AV14=SUM('Stock Model- B 120 W'!C18:AZ18),"OK","Error")</f>
        <v>OK</v>
      </c>
    </row>
    <row r="15" spans="1:49">
      <c r="A15" s="214"/>
      <c r="B15" s="109">
        <f>'Stock Model- B 120 W'!B19</f>
        <v>2000</v>
      </c>
      <c r="C15" s="128">
        <f ca="1">IF(ISNA(INDEX('Stock Model- B 120 W'!$C$9:$AZ$53,MATCH($B15,'Stock Model- B 120 W'!$B$9:$B$53,0),MATCH(($B15-C$4+1),'Stock Model- B 120 W'!$C$8:$AZ$8,0))),0,INDEX('Stock Model- B 120 W'!$C$9:$AZ$53,MATCH($B15,'Stock Model- B 120 W'!$B$9:$B$53,0),MATCH(($B15-C$4+1),'Stock Model- B 120 W'!$C$8:$AZ$8,0)))</f>
        <v>0</v>
      </c>
      <c r="D15" s="128">
        <f ca="1">IF(ISNA(INDEX('Stock Model- B 120 W'!$C$9:$AZ$53,MATCH($B15,'Stock Model- B 120 W'!$B$9:$B$53,0),MATCH(($B15-D$4+1),'Stock Model- B 120 W'!$C$8:$AZ$8,0))),0,INDEX('Stock Model- B 120 W'!$C$9:$AZ$53,MATCH($B15,'Stock Model- B 120 W'!$B$9:$B$53,0),MATCH(($B15-D$4+1),'Stock Model- B 120 W'!$C$8:$AZ$8,0)))</f>
        <v>0</v>
      </c>
      <c r="E15" s="128">
        <f ca="1">IF(ISNA(INDEX('Stock Model- B 120 W'!$C$9:$AZ$53,MATCH($B15,'Stock Model- B 120 W'!$B$9:$B$53,0),MATCH(($B15-E$4+1),'Stock Model- B 120 W'!$C$8:$AZ$8,0))),0,INDEX('Stock Model- B 120 W'!$C$9:$AZ$53,MATCH($B15,'Stock Model- B 120 W'!$B$9:$B$53,0),MATCH(($B15-E$4+1),'Stock Model- B 120 W'!$C$8:$AZ$8,0)))</f>
        <v>0</v>
      </c>
      <c r="F15" s="128">
        <f ca="1">IF(ISNA(INDEX('Stock Model- B 120 W'!$C$9:$AZ$53,MATCH($B15,'Stock Model- B 120 W'!$B$9:$B$53,0),MATCH(($B15-F$4+1),'Stock Model- B 120 W'!$C$8:$AZ$8,0))),0,INDEX('Stock Model- B 120 W'!$C$9:$AZ$53,MATCH($B15,'Stock Model- B 120 W'!$B$9:$B$53,0),MATCH(($B15-F$4+1),'Stock Model- B 120 W'!$C$8:$AZ$8,0)))</f>
        <v>0</v>
      </c>
      <c r="G15" s="128">
        <f ca="1">IF(ISNA(INDEX('Stock Model- B 120 W'!$C$9:$AZ$53,MATCH($B15,'Stock Model- B 120 W'!$B$9:$B$53,0),MATCH(($B15-G$4+1),'Stock Model- B 120 W'!$C$8:$AZ$8,0))),0,INDEX('Stock Model- B 120 W'!$C$9:$AZ$53,MATCH($B15,'Stock Model- B 120 W'!$B$9:$B$53,0),MATCH(($B15-G$4+1),'Stock Model- B 120 W'!$C$8:$AZ$8,0)))</f>
        <v>0</v>
      </c>
      <c r="H15" s="128">
        <f ca="1">IF(ISNA(INDEX('Stock Model- B 120 W'!$C$9:$AZ$53,MATCH($B15,'Stock Model- B 120 W'!$B$9:$B$53,0),MATCH(($B15-H$4+1),'Stock Model- B 120 W'!$C$8:$AZ$8,0))),0,INDEX('Stock Model- B 120 W'!$C$9:$AZ$53,MATCH($B15,'Stock Model- B 120 W'!$B$9:$B$53,0),MATCH(($B15-H$4+1),'Stock Model- B 120 W'!$C$8:$AZ$8,0)))</f>
        <v>0</v>
      </c>
      <c r="I15" s="128">
        <f ca="1">IF(ISNA(INDEX('Stock Model- B 120 W'!$C$9:$AZ$53,MATCH($B15,'Stock Model- B 120 W'!$B$9:$B$53,0),MATCH(($B15-I$4+1),'Stock Model- B 120 W'!$C$8:$AZ$8,0))),0,INDEX('Stock Model- B 120 W'!$C$9:$AZ$53,MATCH($B15,'Stock Model- B 120 W'!$B$9:$B$53,0),MATCH(($B15-I$4+1),'Stock Model- B 120 W'!$C$8:$AZ$8,0)))</f>
        <v>0</v>
      </c>
      <c r="J15" s="128">
        <f ca="1">IF(ISNA(INDEX('Stock Model- B 120 W'!$C$9:$AZ$53,MATCH($B15,'Stock Model- B 120 W'!$B$9:$B$53,0),MATCH(($B15-J$4+1),'Stock Model- B 120 W'!$C$8:$AZ$8,0))),0,INDEX('Stock Model- B 120 W'!$C$9:$AZ$53,MATCH($B15,'Stock Model- B 120 W'!$B$9:$B$53,0),MATCH(($B15-J$4+1),'Stock Model- B 120 W'!$C$8:$AZ$8,0)))</f>
        <v>254825.16989925003</v>
      </c>
      <c r="K15" s="128">
        <f ca="1">IF(ISNA(INDEX('Stock Model- B 120 W'!$C$9:$AZ$53,MATCH($B15,'Stock Model- B 120 W'!$B$9:$B$53,0),MATCH(($B15-K$4+1),'Stock Model- B 120 W'!$C$8:$AZ$8,0))),0,INDEX('Stock Model- B 120 W'!$C$9:$AZ$53,MATCH($B15,'Stock Model- B 120 W'!$B$9:$B$53,0),MATCH(($B15-K$4+1),'Stock Model- B 120 W'!$C$8:$AZ$8,0)))</f>
        <v>256736.3586734944</v>
      </c>
      <c r="L15" s="128">
        <f ca="1">IF(ISNA(INDEX('Stock Model- B 120 W'!$C$9:$AZ$53,MATCH($B15,'Stock Model- B 120 W'!$B$9:$B$53,0),MATCH(($B15-L$4+1),'Stock Model- B 120 W'!$C$8:$AZ$8,0))),0,INDEX('Stock Model- B 120 W'!$C$9:$AZ$53,MATCH($B15,'Stock Model- B 120 W'!$B$9:$B$53,0),MATCH(($B15-L$4+1),'Stock Model- B 120 W'!$C$8:$AZ$8,0)))</f>
        <v>258661.88136354563</v>
      </c>
      <c r="M15" s="128">
        <f ca="1">IF(ISNA(INDEX('Stock Model- B 120 W'!$C$9:$AZ$53,MATCH($B15,'Stock Model- B 120 W'!$B$9:$B$53,0),MATCH(($B15-M$4+1),'Stock Model- B 120 W'!$C$8:$AZ$8,0))),0,INDEX('Stock Model- B 120 W'!$C$9:$AZ$53,MATCH($B15,'Stock Model- B 120 W'!$B$9:$B$53,0),MATCH(($B15-M$4+1),'Stock Model- B 120 W'!$C$8:$AZ$8,0)))</f>
        <v>260601.84547377226</v>
      </c>
      <c r="N15" s="128">
        <f>IF(ISNA(INDEX('Stock Model- B 120 W'!$C$9:$AZ$53,MATCH($B15,'Stock Model- B 120 W'!$B$9:$B$53,0),MATCH(($B15-N$4+1),'Stock Model- B 120 W'!$C$8:$AZ$8,0))),0,INDEX('Stock Model- B 120 W'!$C$9:$AZ$53,MATCH($B15,'Stock Model- B 120 W'!$B$9:$B$53,0),MATCH(($B15-N$4+1),'Stock Model- B 120 W'!$C$8:$AZ$8,0)))</f>
        <v>0</v>
      </c>
      <c r="O15" s="128">
        <f>IF(ISNA(INDEX('Stock Model- B 120 W'!$C$9:$AZ$53,MATCH($B15,'Stock Model- B 120 W'!$B$9:$B$53,0),MATCH(($B15-O$4+1),'Stock Model- B 120 W'!$C$8:$AZ$8,0))),0,INDEX('Stock Model- B 120 W'!$C$9:$AZ$53,MATCH($B15,'Stock Model- B 120 W'!$B$9:$B$53,0),MATCH(($B15-O$4+1),'Stock Model- B 120 W'!$C$8:$AZ$8,0)))</f>
        <v>0</v>
      </c>
      <c r="P15" s="128">
        <f>IF(ISNA(INDEX('Stock Model- B 120 W'!$C$9:$AZ$53,MATCH($B15,'Stock Model- B 120 W'!$B$9:$B$53,0),MATCH(($B15-P$4+1),'Stock Model- B 120 W'!$C$8:$AZ$8,0))),0,INDEX('Stock Model- B 120 W'!$C$9:$AZ$53,MATCH($B15,'Stock Model- B 120 W'!$B$9:$B$53,0),MATCH(($B15-P$4+1),'Stock Model- B 120 W'!$C$8:$AZ$8,0)))</f>
        <v>0</v>
      </c>
      <c r="Q15" s="128">
        <f>IF(ISNA(INDEX('Stock Model- B 120 W'!$C$9:$AZ$53,MATCH($B15,'Stock Model- B 120 W'!$B$9:$B$53,0),MATCH(($B15-Q$4+1),'Stock Model- B 120 W'!$C$8:$AZ$8,0))),0,INDEX('Stock Model- B 120 W'!$C$9:$AZ$53,MATCH($B15,'Stock Model- B 120 W'!$B$9:$B$53,0),MATCH(($B15-Q$4+1),'Stock Model- B 120 W'!$C$8:$AZ$8,0)))</f>
        <v>0</v>
      </c>
      <c r="R15" s="128">
        <f>IF(ISNA(INDEX('Stock Model- B 120 W'!$C$9:$AZ$53,MATCH($B15,'Stock Model- B 120 W'!$B$9:$B$53,0),MATCH(($B15-R$4+1),'Stock Model- B 120 W'!$C$8:$AZ$8,0))),0,INDEX('Stock Model- B 120 W'!$C$9:$AZ$53,MATCH($B15,'Stock Model- B 120 W'!$B$9:$B$53,0),MATCH(($B15-R$4+1),'Stock Model- B 120 W'!$C$8:$AZ$8,0)))</f>
        <v>0</v>
      </c>
      <c r="S15" s="128">
        <f>IF(ISNA(INDEX('Stock Model- B 120 W'!$C$9:$AZ$53,MATCH($B15,'Stock Model- B 120 W'!$B$9:$B$53,0),MATCH(($B15-S$4+1),'Stock Model- B 120 W'!$C$8:$AZ$8,0))),0,INDEX('Stock Model- B 120 W'!$C$9:$AZ$53,MATCH($B15,'Stock Model- B 120 W'!$B$9:$B$53,0),MATCH(($B15-S$4+1),'Stock Model- B 120 W'!$C$8:$AZ$8,0)))</f>
        <v>0</v>
      </c>
      <c r="T15" s="128">
        <f>IF(ISNA(INDEX('Stock Model- B 120 W'!$C$9:$AZ$53,MATCH($B15,'Stock Model- B 120 W'!$B$9:$B$53,0),MATCH(($B15-T$4+1),'Stock Model- B 120 W'!$C$8:$AZ$8,0))),0,INDEX('Stock Model- B 120 W'!$C$9:$AZ$53,MATCH($B15,'Stock Model- B 120 W'!$B$9:$B$53,0),MATCH(($B15-T$4+1),'Stock Model- B 120 W'!$C$8:$AZ$8,0)))</f>
        <v>0</v>
      </c>
      <c r="U15" s="128">
        <f>IF(ISNA(INDEX('Stock Model- B 120 W'!$C$9:$AZ$53,MATCH($B15,'Stock Model- B 120 W'!$B$9:$B$53,0),MATCH(($B15-U$4+1),'Stock Model- B 120 W'!$C$8:$AZ$8,0))),0,INDEX('Stock Model- B 120 W'!$C$9:$AZ$53,MATCH($B15,'Stock Model- B 120 W'!$B$9:$B$53,0),MATCH(($B15-U$4+1),'Stock Model- B 120 W'!$C$8:$AZ$8,0)))</f>
        <v>0</v>
      </c>
      <c r="V15" s="128">
        <f>IF(ISNA(INDEX('Stock Model- B 120 W'!$C$9:$AZ$53,MATCH($B15,'Stock Model- B 120 W'!$B$9:$B$53,0),MATCH(($B15-V$4+1),'Stock Model- B 120 W'!$C$8:$AZ$8,0))),0,INDEX('Stock Model- B 120 W'!$C$9:$AZ$53,MATCH($B15,'Stock Model- B 120 W'!$B$9:$B$53,0),MATCH(($B15-V$4+1),'Stock Model- B 120 W'!$C$8:$AZ$8,0)))</f>
        <v>0</v>
      </c>
      <c r="W15" s="128">
        <f>IF(ISNA(INDEX('Stock Model- B 120 W'!$C$9:$AZ$53,MATCH($B15,'Stock Model- B 120 W'!$B$9:$B$53,0),MATCH(($B15-W$4+1),'Stock Model- B 120 W'!$C$8:$AZ$8,0))),0,INDEX('Stock Model- B 120 W'!$C$9:$AZ$53,MATCH($B15,'Stock Model- B 120 W'!$B$9:$B$53,0),MATCH(($B15-W$4+1),'Stock Model- B 120 W'!$C$8:$AZ$8,0)))</f>
        <v>0</v>
      </c>
      <c r="X15" s="128">
        <f>IF(ISNA(INDEX('Stock Model- B 120 W'!$C$9:$AZ$53,MATCH($B15,'Stock Model- B 120 W'!$B$9:$B$53,0),MATCH(($B15-X$4+1),'Stock Model- B 120 W'!$C$8:$AZ$8,0))),0,INDEX('Stock Model- B 120 W'!$C$9:$AZ$53,MATCH($B15,'Stock Model- B 120 W'!$B$9:$B$53,0),MATCH(($B15-X$4+1),'Stock Model- B 120 W'!$C$8:$AZ$8,0)))</f>
        <v>0</v>
      </c>
      <c r="Y15" s="128">
        <f>IF(ISNA(INDEX('Stock Model- B 120 W'!$C$9:$AZ$53,MATCH($B15,'Stock Model- B 120 W'!$B$9:$B$53,0),MATCH(($B15-Y$4+1),'Stock Model- B 120 W'!$C$8:$AZ$8,0))),0,INDEX('Stock Model- B 120 W'!$C$9:$AZ$53,MATCH($B15,'Stock Model- B 120 W'!$B$9:$B$53,0),MATCH(($B15-Y$4+1),'Stock Model- B 120 W'!$C$8:$AZ$8,0)))</f>
        <v>0</v>
      </c>
      <c r="Z15" s="128">
        <f>IF(ISNA(INDEX('Stock Model- B 120 W'!$C$9:$AZ$53,MATCH($B15,'Stock Model- B 120 W'!$B$9:$B$53,0),MATCH(($B15-Z$4+1),'Stock Model- B 120 W'!$C$8:$AZ$8,0))),0,INDEX('Stock Model- B 120 W'!$C$9:$AZ$53,MATCH($B15,'Stock Model- B 120 W'!$B$9:$B$53,0),MATCH(($B15-Z$4+1),'Stock Model- B 120 W'!$C$8:$AZ$8,0)))</f>
        <v>0</v>
      </c>
      <c r="AA15" s="128">
        <f>IF(ISNA(INDEX('Stock Model- B 120 W'!$C$9:$AZ$53,MATCH($B15,'Stock Model- B 120 W'!$B$9:$B$53,0),MATCH(($B15-AA$4+1),'Stock Model- B 120 W'!$C$8:$AZ$8,0))),0,INDEX('Stock Model- B 120 W'!$C$9:$AZ$53,MATCH($B15,'Stock Model- B 120 W'!$B$9:$B$53,0),MATCH(($B15-AA$4+1),'Stock Model- B 120 W'!$C$8:$AZ$8,0)))</f>
        <v>0</v>
      </c>
      <c r="AB15" s="128">
        <f>IF(ISNA(INDEX('Stock Model- B 120 W'!$C$9:$AZ$53,MATCH($B15,'Stock Model- B 120 W'!$B$9:$B$53,0),MATCH(($B15-AB$4+1),'Stock Model- B 120 W'!$C$8:$AZ$8,0))),0,INDEX('Stock Model- B 120 W'!$C$9:$AZ$53,MATCH($B15,'Stock Model- B 120 W'!$B$9:$B$53,0),MATCH(($B15-AB$4+1),'Stock Model- B 120 W'!$C$8:$AZ$8,0)))</f>
        <v>0</v>
      </c>
      <c r="AC15" s="128">
        <f>IF(ISNA(INDEX('Stock Model- B 120 W'!$C$9:$AZ$53,MATCH($B15,'Stock Model- B 120 W'!$B$9:$B$53,0),MATCH(($B15-AC$4+1),'Stock Model- B 120 W'!$C$8:$AZ$8,0))),0,INDEX('Stock Model- B 120 W'!$C$9:$AZ$53,MATCH($B15,'Stock Model- B 120 W'!$B$9:$B$53,0),MATCH(($B15-AC$4+1),'Stock Model- B 120 W'!$C$8:$AZ$8,0)))</f>
        <v>0</v>
      </c>
      <c r="AD15" s="128">
        <f>IF(ISNA(INDEX('Stock Model- B 120 W'!$C$9:$AZ$53,MATCH($B15,'Stock Model- B 120 W'!$B$9:$B$53,0),MATCH(($B15-AD$4+1),'Stock Model- B 120 W'!$C$8:$AZ$8,0))),0,INDEX('Stock Model- B 120 W'!$C$9:$AZ$53,MATCH($B15,'Stock Model- B 120 W'!$B$9:$B$53,0),MATCH(($B15-AD$4+1),'Stock Model- B 120 W'!$C$8:$AZ$8,0)))</f>
        <v>0</v>
      </c>
      <c r="AE15" s="128">
        <f>IF(ISNA(INDEX('Stock Model- B 120 W'!$C$9:$AZ$53,MATCH($B15,'Stock Model- B 120 W'!$B$9:$B$53,0),MATCH(($B15-AE$4+1),'Stock Model- B 120 W'!$C$8:$AZ$8,0))),0,INDEX('Stock Model- B 120 W'!$C$9:$AZ$53,MATCH($B15,'Stock Model- B 120 W'!$B$9:$B$53,0),MATCH(($B15-AE$4+1),'Stock Model- B 120 W'!$C$8:$AZ$8,0)))</f>
        <v>0</v>
      </c>
      <c r="AF15" s="128">
        <f>IF(ISNA(INDEX('Stock Model- B 120 W'!$C$9:$AZ$53,MATCH($B15,'Stock Model- B 120 W'!$B$9:$B$53,0),MATCH(($B15-AF$4+1),'Stock Model- B 120 W'!$C$8:$AZ$8,0))),0,INDEX('Stock Model- B 120 W'!$C$9:$AZ$53,MATCH($B15,'Stock Model- B 120 W'!$B$9:$B$53,0),MATCH(($B15-AF$4+1),'Stock Model- B 120 W'!$C$8:$AZ$8,0)))</f>
        <v>0</v>
      </c>
      <c r="AG15" s="128">
        <f>IF(ISNA(INDEX('Stock Model- B 120 W'!$C$9:$AZ$53,MATCH($B15,'Stock Model- B 120 W'!$B$9:$B$53,0),MATCH(($B15-AG$4+1),'Stock Model- B 120 W'!$C$8:$AZ$8,0))),0,INDEX('Stock Model- B 120 W'!$C$9:$AZ$53,MATCH($B15,'Stock Model- B 120 W'!$B$9:$B$53,0),MATCH(($B15-AG$4+1),'Stock Model- B 120 W'!$C$8:$AZ$8,0)))</f>
        <v>0</v>
      </c>
      <c r="AH15" s="128">
        <f>IF(ISNA(INDEX('Stock Model- B 120 W'!$C$9:$AZ$53,MATCH($B15,'Stock Model- B 120 W'!$B$9:$B$53,0),MATCH(($B15-AH$4+1),'Stock Model- B 120 W'!$C$8:$AZ$8,0))),0,INDEX('Stock Model- B 120 W'!$C$9:$AZ$53,MATCH($B15,'Stock Model- B 120 W'!$B$9:$B$53,0),MATCH(($B15-AH$4+1),'Stock Model- B 120 W'!$C$8:$AZ$8,0)))</f>
        <v>0</v>
      </c>
      <c r="AI15" s="128">
        <f>IF(ISNA(INDEX('Stock Model- B 120 W'!$C$9:$AZ$53,MATCH($B15,'Stock Model- B 120 W'!$B$9:$B$53,0),MATCH(($B15-AI$4+1),'Stock Model- B 120 W'!$C$8:$AZ$8,0))),0,INDEX('Stock Model- B 120 W'!$C$9:$AZ$53,MATCH($B15,'Stock Model- B 120 W'!$B$9:$B$53,0),MATCH(($B15-AI$4+1),'Stock Model- B 120 W'!$C$8:$AZ$8,0)))</f>
        <v>0</v>
      </c>
      <c r="AJ15" s="128">
        <f>IF(ISNA(INDEX('Stock Model- B 120 W'!$C$9:$AZ$53,MATCH($B15,'Stock Model- B 120 W'!$B$9:$B$53,0),MATCH(($B15-AJ$4+1),'Stock Model- B 120 W'!$C$8:$AZ$8,0))),0,INDEX('Stock Model- B 120 W'!$C$9:$AZ$53,MATCH($B15,'Stock Model- B 120 W'!$B$9:$B$53,0),MATCH(($B15-AJ$4+1),'Stock Model- B 120 W'!$C$8:$AZ$8,0)))</f>
        <v>0</v>
      </c>
      <c r="AK15" s="128">
        <f>IF(ISNA(INDEX('Stock Model- B 120 W'!$C$9:$AZ$53,MATCH($B15,'Stock Model- B 120 W'!$B$9:$B$53,0),MATCH(($B15-AK$4+1),'Stock Model- B 120 W'!$C$8:$AZ$8,0))),0,INDEX('Stock Model- B 120 W'!$C$9:$AZ$53,MATCH($B15,'Stock Model- B 120 W'!$B$9:$B$53,0),MATCH(($B15-AK$4+1),'Stock Model- B 120 W'!$C$8:$AZ$8,0)))</f>
        <v>0</v>
      </c>
      <c r="AL15" s="128">
        <f>IF(ISNA(INDEX('Stock Model- B 120 W'!$C$9:$AZ$53,MATCH($B15,'Stock Model- B 120 W'!$B$9:$B$53,0),MATCH(($B15-AL$4+1),'Stock Model- B 120 W'!$C$8:$AZ$8,0))),0,INDEX('Stock Model- B 120 W'!$C$9:$AZ$53,MATCH($B15,'Stock Model- B 120 W'!$B$9:$B$53,0),MATCH(($B15-AL$4+1),'Stock Model- B 120 W'!$C$8:$AZ$8,0)))</f>
        <v>0</v>
      </c>
      <c r="AM15" s="128">
        <f>IF(ISNA(INDEX('Stock Model- B 120 W'!$C$9:$AZ$53,MATCH($B15,'Stock Model- B 120 W'!$B$9:$B$53,0),MATCH(($B15-AM$4+1),'Stock Model- B 120 W'!$C$8:$AZ$8,0))),0,INDEX('Stock Model- B 120 W'!$C$9:$AZ$53,MATCH($B15,'Stock Model- B 120 W'!$B$9:$B$53,0),MATCH(($B15-AM$4+1),'Stock Model- B 120 W'!$C$8:$AZ$8,0)))</f>
        <v>0</v>
      </c>
      <c r="AN15" s="128">
        <f>IF(ISNA(INDEX('Stock Model- B 120 W'!$C$9:$AZ$53,MATCH($B15,'Stock Model- B 120 W'!$B$9:$B$53,0),MATCH(($B15-AN$4+1),'Stock Model- B 120 W'!$C$8:$AZ$8,0))),0,INDEX('Stock Model- B 120 W'!$C$9:$AZ$53,MATCH($B15,'Stock Model- B 120 W'!$B$9:$B$53,0),MATCH(($B15-AN$4+1),'Stock Model- B 120 W'!$C$8:$AZ$8,0)))</f>
        <v>0</v>
      </c>
      <c r="AO15" s="128">
        <f>IF(ISNA(INDEX('Stock Model- B 120 W'!$C$9:$AZ$53,MATCH($B15,'Stock Model- B 120 W'!$B$9:$B$53,0),MATCH(($B15-AO$4+1),'Stock Model- B 120 W'!$C$8:$AZ$8,0))),0,INDEX('Stock Model- B 120 W'!$C$9:$AZ$53,MATCH($B15,'Stock Model- B 120 W'!$B$9:$B$53,0),MATCH(($B15-AO$4+1),'Stock Model- B 120 W'!$C$8:$AZ$8,0)))</f>
        <v>0</v>
      </c>
      <c r="AP15" s="128">
        <f>IF(ISNA(INDEX('Stock Model- B 120 W'!$C$9:$AZ$53,MATCH($B15,'Stock Model- B 120 W'!$B$9:$B$53,0),MATCH(($B15-AP$4+1),'Stock Model- B 120 W'!$C$8:$AZ$8,0))),0,INDEX('Stock Model- B 120 W'!$C$9:$AZ$53,MATCH($B15,'Stock Model- B 120 W'!$B$9:$B$53,0),MATCH(($B15-AP$4+1),'Stock Model- B 120 W'!$C$8:$AZ$8,0)))</f>
        <v>0</v>
      </c>
      <c r="AQ15" s="128">
        <f>IF(ISNA(INDEX('Stock Model- B 120 W'!$C$9:$AZ$53,MATCH($B15,'Stock Model- B 120 W'!$B$9:$B$53,0),MATCH(($B15-AQ$4+1),'Stock Model- B 120 W'!$C$8:$AZ$8,0))),0,INDEX('Stock Model- B 120 W'!$C$9:$AZ$53,MATCH($B15,'Stock Model- B 120 W'!$B$9:$B$53,0),MATCH(($B15-AQ$4+1),'Stock Model- B 120 W'!$C$8:$AZ$8,0)))</f>
        <v>0</v>
      </c>
      <c r="AR15" s="128">
        <f>IF(ISNA(INDEX('Stock Model- B 120 W'!$C$9:$AZ$53,MATCH($B15,'Stock Model- B 120 W'!$B$9:$B$53,0),MATCH(($B15-AR$4+1),'Stock Model- B 120 W'!$C$8:$AZ$8,0))),0,INDEX('Stock Model- B 120 W'!$C$9:$AZ$53,MATCH($B15,'Stock Model- B 120 W'!$B$9:$B$53,0),MATCH(($B15-AR$4+1),'Stock Model- B 120 W'!$C$8:$AZ$8,0)))</f>
        <v>0</v>
      </c>
      <c r="AS15" s="128">
        <f>IF(ISNA(INDEX('Stock Model- B 120 W'!$C$9:$AZ$53,MATCH($B15,'Stock Model- B 120 W'!$B$9:$B$53,0),MATCH(($B15-AS$4+1),'Stock Model- B 120 W'!$C$8:$AZ$8,0))),0,INDEX('Stock Model- B 120 W'!$C$9:$AZ$53,MATCH($B15,'Stock Model- B 120 W'!$B$9:$B$53,0),MATCH(($B15-AS$4+1),'Stock Model- B 120 W'!$C$8:$AZ$8,0)))</f>
        <v>0</v>
      </c>
      <c r="AT15" s="128">
        <f>IF(ISNA(INDEX('Stock Model- B 120 W'!$C$9:$AZ$53,MATCH($B15,'Stock Model- B 120 W'!$B$9:$B$53,0),MATCH(($B15-AT$4+1),'Stock Model- B 120 W'!$C$8:$AZ$8,0))),0,INDEX('Stock Model- B 120 W'!$C$9:$AZ$53,MATCH($B15,'Stock Model- B 120 W'!$B$9:$B$53,0),MATCH(($B15-AT$4+1),'Stock Model- B 120 W'!$C$8:$AZ$8,0)))</f>
        <v>0</v>
      </c>
      <c r="AU15" s="128">
        <f>IF(ISNA(INDEX('Stock Model- B 120 W'!$C$9:$AZ$53,MATCH($B15,'Stock Model- B 120 W'!$B$9:$B$53,0),MATCH(($B15-AU$4+1),'Stock Model- B 120 W'!$C$8:$AZ$8,0))),0,INDEX('Stock Model- B 120 W'!$C$9:$AZ$53,MATCH($B15,'Stock Model- B 120 W'!$B$9:$B$53,0),MATCH(($B15-AU$4+1),'Stock Model- B 120 W'!$C$8:$AZ$8,0)))</f>
        <v>0</v>
      </c>
      <c r="AV15" s="109">
        <f t="shared" ca="1" si="2"/>
        <v>1030825.2554100624</v>
      </c>
      <c r="AW15" s="109" t="str">
        <f ca="1">IF(AV15=SUM('Stock Model- B 120 W'!C19:AZ19),"OK","Error")</f>
        <v>OK</v>
      </c>
    </row>
    <row r="16" spans="1:49">
      <c r="A16" s="214"/>
      <c r="B16" s="109">
        <f>'Stock Model- B 120 W'!B20</f>
        <v>2001</v>
      </c>
      <c r="C16" s="128">
        <f ca="1">IF(ISNA(INDEX('Stock Model- B 120 W'!$C$9:$AZ$53,MATCH($B16,'Stock Model- B 120 W'!$B$9:$B$53,0),MATCH(($B16-C$4+1),'Stock Model- B 120 W'!$C$8:$AZ$8,0))),0,INDEX('Stock Model- B 120 W'!$C$9:$AZ$53,MATCH($B16,'Stock Model- B 120 W'!$B$9:$B$53,0),MATCH(($B16-C$4+1),'Stock Model- B 120 W'!$C$8:$AZ$8,0)))</f>
        <v>0</v>
      </c>
      <c r="D16" s="128">
        <f ca="1">IF(ISNA(INDEX('Stock Model- B 120 W'!$C$9:$AZ$53,MATCH($B16,'Stock Model- B 120 W'!$B$9:$B$53,0),MATCH(($B16-D$4+1),'Stock Model- B 120 W'!$C$8:$AZ$8,0))),0,INDEX('Stock Model- B 120 W'!$C$9:$AZ$53,MATCH($B16,'Stock Model- B 120 W'!$B$9:$B$53,0),MATCH(($B16-D$4+1),'Stock Model- B 120 W'!$C$8:$AZ$8,0)))</f>
        <v>0</v>
      </c>
      <c r="E16" s="128">
        <f ca="1">IF(ISNA(INDEX('Stock Model- B 120 W'!$C$9:$AZ$53,MATCH($B16,'Stock Model- B 120 W'!$B$9:$B$53,0),MATCH(($B16-E$4+1),'Stock Model- B 120 W'!$C$8:$AZ$8,0))),0,INDEX('Stock Model- B 120 W'!$C$9:$AZ$53,MATCH($B16,'Stock Model- B 120 W'!$B$9:$B$53,0),MATCH(($B16-E$4+1),'Stock Model- B 120 W'!$C$8:$AZ$8,0)))</f>
        <v>0</v>
      </c>
      <c r="F16" s="128">
        <f ca="1">IF(ISNA(INDEX('Stock Model- B 120 W'!$C$9:$AZ$53,MATCH($B16,'Stock Model- B 120 W'!$B$9:$B$53,0),MATCH(($B16-F$4+1),'Stock Model- B 120 W'!$C$8:$AZ$8,0))),0,INDEX('Stock Model- B 120 W'!$C$9:$AZ$53,MATCH($B16,'Stock Model- B 120 W'!$B$9:$B$53,0),MATCH(($B16-F$4+1),'Stock Model- B 120 W'!$C$8:$AZ$8,0)))</f>
        <v>0</v>
      </c>
      <c r="G16" s="128">
        <f ca="1">IF(ISNA(INDEX('Stock Model- B 120 W'!$C$9:$AZ$53,MATCH($B16,'Stock Model- B 120 W'!$B$9:$B$53,0),MATCH(($B16-G$4+1),'Stock Model- B 120 W'!$C$8:$AZ$8,0))),0,INDEX('Stock Model- B 120 W'!$C$9:$AZ$53,MATCH($B16,'Stock Model- B 120 W'!$B$9:$B$53,0),MATCH(($B16-G$4+1),'Stock Model- B 120 W'!$C$8:$AZ$8,0)))</f>
        <v>0</v>
      </c>
      <c r="H16" s="128">
        <f ca="1">IF(ISNA(INDEX('Stock Model- B 120 W'!$C$9:$AZ$53,MATCH($B16,'Stock Model- B 120 W'!$B$9:$B$53,0),MATCH(($B16-H$4+1),'Stock Model- B 120 W'!$C$8:$AZ$8,0))),0,INDEX('Stock Model- B 120 W'!$C$9:$AZ$53,MATCH($B16,'Stock Model- B 120 W'!$B$9:$B$53,0),MATCH(($B16-H$4+1),'Stock Model- B 120 W'!$C$8:$AZ$8,0)))</f>
        <v>0</v>
      </c>
      <c r="I16" s="128">
        <f ca="1">IF(ISNA(INDEX('Stock Model- B 120 W'!$C$9:$AZ$53,MATCH($B16,'Stock Model- B 120 W'!$B$9:$B$53,0),MATCH(($B16-I$4+1),'Stock Model- B 120 W'!$C$8:$AZ$8,0))),0,INDEX('Stock Model- B 120 W'!$C$9:$AZ$53,MATCH($B16,'Stock Model- B 120 W'!$B$9:$B$53,0),MATCH(($B16-I$4+1),'Stock Model- B 120 W'!$C$8:$AZ$8,0)))</f>
        <v>0</v>
      </c>
      <c r="J16" s="128">
        <f ca="1">IF(ISNA(INDEX('Stock Model- B 120 W'!$C$9:$AZ$53,MATCH($B16,'Stock Model- B 120 W'!$B$9:$B$53,0),MATCH(($B16-J$4+1),'Stock Model- B 120 W'!$C$8:$AZ$8,0))),0,INDEX('Stock Model- B 120 W'!$C$9:$AZ$53,MATCH($B16,'Stock Model- B 120 W'!$B$9:$B$53,0),MATCH(($B16-J$4+1),'Stock Model- B 120 W'!$C$8:$AZ$8,0)))</f>
        <v>0</v>
      </c>
      <c r="K16" s="128">
        <f ca="1">IF(ISNA(INDEX('Stock Model- B 120 W'!$C$9:$AZ$53,MATCH($B16,'Stock Model- B 120 W'!$B$9:$B$53,0),MATCH(($B16-K$4+1),'Stock Model- B 120 W'!$C$8:$AZ$8,0))),0,INDEX('Stock Model- B 120 W'!$C$9:$AZ$53,MATCH($B16,'Stock Model- B 120 W'!$B$9:$B$53,0),MATCH(($B16-K$4+1),'Stock Model- B 120 W'!$C$8:$AZ$8,0)))</f>
        <v>256736.3586734944</v>
      </c>
      <c r="L16" s="128">
        <f ca="1">IF(ISNA(INDEX('Stock Model- B 120 W'!$C$9:$AZ$53,MATCH($B16,'Stock Model- B 120 W'!$B$9:$B$53,0),MATCH(($B16-L$4+1),'Stock Model- B 120 W'!$C$8:$AZ$8,0))),0,INDEX('Stock Model- B 120 W'!$C$9:$AZ$53,MATCH($B16,'Stock Model- B 120 W'!$B$9:$B$53,0),MATCH(($B16-L$4+1),'Stock Model- B 120 W'!$C$8:$AZ$8,0)))</f>
        <v>258661.88136354563</v>
      </c>
      <c r="M16" s="128">
        <f ca="1">IF(ISNA(INDEX('Stock Model- B 120 W'!$C$9:$AZ$53,MATCH($B16,'Stock Model- B 120 W'!$B$9:$B$53,0),MATCH(($B16-M$4+1),'Stock Model- B 120 W'!$C$8:$AZ$8,0))),0,INDEX('Stock Model- B 120 W'!$C$9:$AZ$53,MATCH($B16,'Stock Model- B 120 W'!$B$9:$B$53,0),MATCH(($B16-M$4+1),'Stock Model- B 120 W'!$C$8:$AZ$8,0)))</f>
        <v>260601.84547377226</v>
      </c>
      <c r="N16" s="128">
        <f ca="1">IF(ISNA(INDEX('Stock Model- B 120 W'!$C$9:$AZ$53,MATCH($B16,'Stock Model- B 120 W'!$B$9:$B$53,0),MATCH(($B16-N$4+1),'Stock Model- B 120 W'!$C$8:$AZ$8,0))),0,INDEX('Stock Model- B 120 W'!$C$9:$AZ$53,MATCH($B16,'Stock Model- B 120 W'!$B$9:$B$53,0),MATCH(($B16-N$4+1),'Stock Model- B 120 W'!$C$8:$AZ$8,0)))</f>
        <v>262556.35931482562</v>
      </c>
      <c r="O16" s="128">
        <f>IF(ISNA(INDEX('Stock Model- B 120 W'!$C$9:$AZ$53,MATCH($B16,'Stock Model- B 120 W'!$B$9:$B$53,0),MATCH(($B16-O$4+1),'Stock Model- B 120 W'!$C$8:$AZ$8,0))),0,INDEX('Stock Model- B 120 W'!$C$9:$AZ$53,MATCH($B16,'Stock Model- B 120 W'!$B$9:$B$53,0),MATCH(($B16-O$4+1),'Stock Model- B 120 W'!$C$8:$AZ$8,0)))</f>
        <v>0</v>
      </c>
      <c r="P16" s="128">
        <f>IF(ISNA(INDEX('Stock Model- B 120 W'!$C$9:$AZ$53,MATCH($B16,'Stock Model- B 120 W'!$B$9:$B$53,0),MATCH(($B16-P$4+1),'Stock Model- B 120 W'!$C$8:$AZ$8,0))),0,INDEX('Stock Model- B 120 W'!$C$9:$AZ$53,MATCH($B16,'Stock Model- B 120 W'!$B$9:$B$53,0),MATCH(($B16-P$4+1),'Stock Model- B 120 W'!$C$8:$AZ$8,0)))</f>
        <v>0</v>
      </c>
      <c r="Q16" s="128">
        <f>IF(ISNA(INDEX('Stock Model- B 120 W'!$C$9:$AZ$53,MATCH($B16,'Stock Model- B 120 W'!$B$9:$B$53,0),MATCH(($B16-Q$4+1),'Stock Model- B 120 W'!$C$8:$AZ$8,0))),0,INDEX('Stock Model- B 120 W'!$C$9:$AZ$53,MATCH($B16,'Stock Model- B 120 W'!$B$9:$B$53,0),MATCH(($B16-Q$4+1),'Stock Model- B 120 W'!$C$8:$AZ$8,0)))</f>
        <v>0</v>
      </c>
      <c r="R16" s="128">
        <f>IF(ISNA(INDEX('Stock Model- B 120 W'!$C$9:$AZ$53,MATCH($B16,'Stock Model- B 120 W'!$B$9:$B$53,0),MATCH(($B16-R$4+1),'Stock Model- B 120 W'!$C$8:$AZ$8,0))),0,INDEX('Stock Model- B 120 W'!$C$9:$AZ$53,MATCH($B16,'Stock Model- B 120 W'!$B$9:$B$53,0),MATCH(($B16-R$4+1),'Stock Model- B 120 W'!$C$8:$AZ$8,0)))</f>
        <v>0</v>
      </c>
      <c r="S16" s="128">
        <f>IF(ISNA(INDEX('Stock Model- B 120 W'!$C$9:$AZ$53,MATCH($B16,'Stock Model- B 120 W'!$B$9:$B$53,0),MATCH(($B16-S$4+1),'Stock Model- B 120 W'!$C$8:$AZ$8,0))),0,INDEX('Stock Model- B 120 W'!$C$9:$AZ$53,MATCH($B16,'Stock Model- B 120 W'!$B$9:$B$53,0),MATCH(($B16-S$4+1),'Stock Model- B 120 W'!$C$8:$AZ$8,0)))</f>
        <v>0</v>
      </c>
      <c r="T16" s="128">
        <f>IF(ISNA(INDEX('Stock Model- B 120 W'!$C$9:$AZ$53,MATCH($B16,'Stock Model- B 120 W'!$B$9:$B$53,0),MATCH(($B16-T$4+1),'Stock Model- B 120 W'!$C$8:$AZ$8,0))),0,INDEX('Stock Model- B 120 W'!$C$9:$AZ$53,MATCH($B16,'Stock Model- B 120 W'!$B$9:$B$53,0),MATCH(($B16-T$4+1),'Stock Model- B 120 W'!$C$8:$AZ$8,0)))</f>
        <v>0</v>
      </c>
      <c r="U16" s="128">
        <f>IF(ISNA(INDEX('Stock Model- B 120 W'!$C$9:$AZ$53,MATCH($B16,'Stock Model- B 120 W'!$B$9:$B$53,0),MATCH(($B16-U$4+1),'Stock Model- B 120 W'!$C$8:$AZ$8,0))),0,INDEX('Stock Model- B 120 W'!$C$9:$AZ$53,MATCH($B16,'Stock Model- B 120 W'!$B$9:$B$53,0),MATCH(($B16-U$4+1),'Stock Model- B 120 W'!$C$8:$AZ$8,0)))</f>
        <v>0</v>
      </c>
      <c r="V16" s="128">
        <f>IF(ISNA(INDEX('Stock Model- B 120 W'!$C$9:$AZ$53,MATCH($B16,'Stock Model- B 120 W'!$B$9:$B$53,0),MATCH(($B16-V$4+1),'Stock Model- B 120 W'!$C$8:$AZ$8,0))),0,INDEX('Stock Model- B 120 W'!$C$9:$AZ$53,MATCH($B16,'Stock Model- B 120 W'!$B$9:$B$53,0),MATCH(($B16-V$4+1),'Stock Model- B 120 W'!$C$8:$AZ$8,0)))</f>
        <v>0</v>
      </c>
      <c r="W16" s="128">
        <f>IF(ISNA(INDEX('Stock Model- B 120 W'!$C$9:$AZ$53,MATCH($B16,'Stock Model- B 120 W'!$B$9:$B$53,0),MATCH(($B16-W$4+1),'Stock Model- B 120 W'!$C$8:$AZ$8,0))),0,INDEX('Stock Model- B 120 W'!$C$9:$AZ$53,MATCH($B16,'Stock Model- B 120 W'!$B$9:$B$53,0),MATCH(($B16-W$4+1),'Stock Model- B 120 W'!$C$8:$AZ$8,0)))</f>
        <v>0</v>
      </c>
      <c r="X16" s="128">
        <f>IF(ISNA(INDEX('Stock Model- B 120 W'!$C$9:$AZ$53,MATCH($B16,'Stock Model- B 120 W'!$B$9:$B$53,0),MATCH(($B16-X$4+1),'Stock Model- B 120 W'!$C$8:$AZ$8,0))),0,INDEX('Stock Model- B 120 W'!$C$9:$AZ$53,MATCH($B16,'Stock Model- B 120 W'!$B$9:$B$53,0),MATCH(($B16-X$4+1),'Stock Model- B 120 W'!$C$8:$AZ$8,0)))</f>
        <v>0</v>
      </c>
      <c r="Y16" s="128">
        <f>IF(ISNA(INDEX('Stock Model- B 120 W'!$C$9:$AZ$53,MATCH($B16,'Stock Model- B 120 W'!$B$9:$B$53,0),MATCH(($B16-Y$4+1),'Stock Model- B 120 W'!$C$8:$AZ$8,0))),0,INDEX('Stock Model- B 120 W'!$C$9:$AZ$53,MATCH($B16,'Stock Model- B 120 W'!$B$9:$B$53,0),MATCH(($B16-Y$4+1),'Stock Model- B 120 W'!$C$8:$AZ$8,0)))</f>
        <v>0</v>
      </c>
      <c r="Z16" s="128">
        <f>IF(ISNA(INDEX('Stock Model- B 120 W'!$C$9:$AZ$53,MATCH($B16,'Stock Model- B 120 W'!$B$9:$B$53,0),MATCH(($B16-Z$4+1),'Stock Model- B 120 W'!$C$8:$AZ$8,0))),0,INDEX('Stock Model- B 120 W'!$C$9:$AZ$53,MATCH($B16,'Stock Model- B 120 W'!$B$9:$B$53,0),MATCH(($B16-Z$4+1),'Stock Model- B 120 W'!$C$8:$AZ$8,0)))</f>
        <v>0</v>
      </c>
      <c r="AA16" s="128">
        <f>IF(ISNA(INDEX('Stock Model- B 120 W'!$C$9:$AZ$53,MATCH($B16,'Stock Model- B 120 W'!$B$9:$B$53,0),MATCH(($B16-AA$4+1),'Stock Model- B 120 W'!$C$8:$AZ$8,0))),0,INDEX('Stock Model- B 120 W'!$C$9:$AZ$53,MATCH($B16,'Stock Model- B 120 W'!$B$9:$B$53,0),MATCH(($B16-AA$4+1),'Stock Model- B 120 W'!$C$8:$AZ$8,0)))</f>
        <v>0</v>
      </c>
      <c r="AB16" s="128">
        <f>IF(ISNA(INDEX('Stock Model- B 120 W'!$C$9:$AZ$53,MATCH($B16,'Stock Model- B 120 W'!$B$9:$B$53,0),MATCH(($B16-AB$4+1),'Stock Model- B 120 W'!$C$8:$AZ$8,0))),0,INDEX('Stock Model- B 120 W'!$C$9:$AZ$53,MATCH($B16,'Stock Model- B 120 W'!$B$9:$B$53,0),MATCH(($B16-AB$4+1),'Stock Model- B 120 W'!$C$8:$AZ$8,0)))</f>
        <v>0</v>
      </c>
      <c r="AC16" s="128">
        <f>IF(ISNA(INDEX('Stock Model- B 120 W'!$C$9:$AZ$53,MATCH($B16,'Stock Model- B 120 W'!$B$9:$B$53,0),MATCH(($B16-AC$4+1),'Stock Model- B 120 W'!$C$8:$AZ$8,0))),0,INDEX('Stock Model- B 120 W'!$C$9:$AZ$53,MATCH($B16,'Stock Model- B 120 W'!$B$9:$B$53,0),MATCH(($B16-AC$4+1),'Stock Model- B 120 W'!$C$8:$AZ$8,0)))</f>
        <v>0</v>
      </c>
      <c r="AD16" s="128">
        <f>IF(ISNA(INDEX('Stock Model- B 120 W'!$C$9:$AZ$53,MATCH($B16,'Stock Model- B 120 W'!$B$9:$B$53,0),MATCH(($B16-AD$4+1),'Stock Model- B 120 W'!$C$8:$AZ$8,0))),0,INDEX('Stock Model- B 120 W'!$C$9:$AZ$53,MATCH($B16,'Stock Model- B 120 W'!$B$9:$B$53,0),MATCH(($B16-AD$4+1),'Stock Model- B 120 W'!$C$8:$AZ$8,0)))</f>
        <v>0</v>
      </c>
      <c r="AE16" s="128">
        <f>IF(ISNA(INDEX('Stock Model- B 120 W'!$C$9:$AZ$53,MATCH($B16,'Stock Model- B 120 W'!$B$9:$B$53,0),MATCH(($B16-AE$4+1),'Stock Model- B 120 W'!$C$8:$AZ$8,0))),0,INDEX('Stock Model- B 120 W'!$C$9:$AZ$53,MATCH($B16,'Stock Model- B 120 W'!$B$9:$B$53,0),MATCH(($B16-AE$4+1),'Stock Model- B 120 W'!$C$8:$AZ$8,0)))</f>
        <v>0</v>
      </c>
      <c r="AF16" s="128">
        <f>IF(ISNA(INDEX('Stock Model- B 120 W'!$C$9:$AZ$53,MATCH($B16,'Stock Model- B 120 W'!$B$9:$B$53,0),MATCH(($B16-AF$4+1),'Stock Model- B 120 W'!$C$8:$AZ$8,0))),0,INDEX('Stock Model- B 120 W'!$C$9:$AZ$53,MATCH($B16,'Stock Model- B 120 W'!$B$9:$B$53,0),MATCH(($B16-AF$4+1),'Stock Model- B 120 W'!$C$8:$AZ$8,0)))</f>
        <v>0</v>
      </c>
      <c r="AG16" s="128">
        <f>IF(ISNA(INDEX('Stock Model- B 120 W'!$C$9:$AZ$53,MATCH($B16,'Stock Model- B 120 W'!$B$9:$B$53,0),MATCH(($B16-AG$4+1),'Stock Model- B 120 W'!$C$8:$AZ$8,0))),0,INDEX('Stock Model- B 120 W'!$C$9:$AZ$53,MATCH($B16,'Stock Model- B 120 W'!$B$9:$B$53,0),MATCH(($B16-AG$4+1),'Stock Model- B 120 W'!$C$8:$AZ$8,0)))</f>
        <v>0</v>
      </c>
      <c r="AH16" s="128">
        <f>IF(ISNA(INDEX('Stock Model- B 120 W'!$C$9:$AZ$53,MATCH($B16,'Stock Model- B 120 W'!$B$9:$B$53,0),MATCH(($B16-AH$4+1),'Stock Model- B 120 W'!$C$8:$AZ$8,0))),0,INDEX('Stock Model- B 120 W'!$C$9:$AZ$53,MATCH($B16,'Stock Model- B 120 W'!$B$9:$B$53,0),MATCH(($B16-AH$4+1),'Stock Model- B 120 W'!$C$8:$AZ$8,0)))</f>
        <v>0</v>
      </c>
      <c r="AI16" s="128">
        <f>IF(ISNA(INDEX('Stock Model- B 120 W'!$C$9:$AZ$53,MATCH($B16,'Stock Model- B 120 W'!$B$9:$B$53,0),MATCH(($B16-AI$4+1),'Stock Model- B 120 W'!$C$8:$AZ$8,0))),0,INDEX('Stock Model- B 120 W'!$C$9:$AZ$53,MATCH($B16,'Stock Model- B 120 W'!$B$9:$B$53,0),MATCH(($B16-AI$4+1),'Stock Model- B 120 W'!$C$8:$AZ$8,0)))</f>
        <v>0</v>
      </c>
      <c r="AJ16" s="128">
        <f>IF(ISNA(INDEX('Stock Model- B 120 W'!$C$9:$AZ$53,MATCH($B16,'Stock Model- B 120 W'!$B$9:$B$53,0),MATCH(($B16-AJ$4+1),'Stock Model- B 120 W'!$C$8:$AZ$8,0))),0,INDEX('Stock Model- B 120 W'!$C$9:$AZ$53,MATCH($B16,'Stock Model- B 120 W'!$B$9:$B$53,0),MATCH(($B16-AJ$4+1),'Stock Model- B 120 W'!$C$8:$AZ$8,0)))</f>
        <v>0</v>
      </c>
      <c r="AK16" s="128">
        <f>IF(ISNA(INDEX('Stock Model- B 120 W'!$C$9:$AZ$53,MATCH($B16,'Stock Model- B 120 W'!$B$9:$B$53,0),MATCH(($B16-AK$4+1),'Stock Model- B 120 W'!$C$8:$AZ$8,0))),0,INDEX('Stock Model- B 120 W'!$C$9:$AZ$53,MATCH($B16,'Stock Model- B 120 W'!$B$9:$B$53,0),MATCH(($B16-AK$4+1),'Stock Model- B 120 W'!$C$8:$AZ$8,0)))</f>
        <v>0</v>
      </c>
      <c r="AL16" s="128">
        <f>IF(ISNA(INDEX('Stock Model- B 120 W'!$C$9:$AZ$53,MATCH($B16,'Stock Model- B 120 W'!$B$9:$B$53,0),MATCH(($B16-AL$4+1),'Stock Model- B 120 W'!$C$8:$AZ$8,0))),0,INDEX('Stock Model- B 120 W'!$C$9:$AZ$53,MATCH($B16,'Stock Model- B 120 W'!$B$9:$B$53,0),MATCH(($B16-AL$4+1),'Stock Model- B 120 W'!$C$8:$AZ$8,0)))</f>
        <v>0</v>
      </c>
      <c r="AM16" s="128">
        <f>IF(ISNA(INDEX('Stock Model- B 120 W'!$C$9:$AZ$53,MATCH($B16,'Stock Model- B 120 W'!$B$9:$B$53,0),MATCH(($B16-AM$4+1),'Stock Model- B 120 W'!$C$8:$AZ$8,0))),0,INDEX('Stock Model- B 120 W'!$C$9:$AZ$53,MATCH($B16,'Stock Model- B 120 W'!$B$9:$B$53,0),MATCH(($B16-AM$4+1),'Stock Model- B 120 W'!$C$8:$AZ$8,0)))</f>
        <v>0</v>
      </c>
      <c r="AN16" s="128">
        <f>IF(ISNA(INDEX('Stock Model- B 120 W'!$C$9:$AZ$53,MATCH($B16,'Stock Model- B 120 W'!$B$9:$B$53,0),MATCH(($B16-AN$4+1),'Stock Model- B 120 W'!$C$8:$AZ$8,0))),0,INDEX('Stock Model- B 120 W'!$C$9:$AZ$53,MATCH($B16,'Stock Model- B 120 W'!$B$9:$B$53,0),MATCH(($B16-AN$4+1),'Stock Model- B 120 W'!$C$8:$AZ$8,0)))</f>
        <v>0</v>
      </c>
      <c r="AO16" s="128">
        <f>IF(ISNA(INDEX('Stock Model- B 120 W'!$C$9:$AZ$53,MATCH($B16,'Stock Model- B 120 W'!$B$9:$B$53,0),MATCH(($B16-AO$4+1),'Stock Model- B 120 W'!$C$8:$AZ$8,0))),0,INDEX('Stock Model- B 120 W'!$C$9:$AZ$53,MATCH($B16,'Stock Model- B 120 W'!$B$9:$B$53,0),MATCH(($B16-AO$4+1),'Stock Model- B 120 W'!$C$8:$AZ$8,0)))</f>
        <v>0</v>
      </c>
      <c r="AP16" s="128">
        <f>IF(ISNA(INDEX('Stock Model- B 120 W'!$C$9:$AZ$53,MATCH($B16,'Stock Model- B 120 W'!$B$9:$B$53,0),MATCH(($B16-AP$4+1),'Stock Model- B 120 W'!$C$8:$AZ$8,0))),0,INDEX('Stock Model- B 120 W'!$C$9:$AZ$53,MATCH($B16,'Stock Model- B 120 W'!$B$9:$B$53,0),MATCH(($B16-AP$4+1),'Stock Model- B 120 W'!$C$8:$AZ$8,0)))</f>
        <v>0</v>
      </c>
      <c r="AQ16" s="128">
        <f>IF(ISNA(INDEX('Stock Model- B 120 W'!$C$9:$AZ$53,MATCH($B16,'Stock Model- B 120 W'!$B$9:$B$53,0),MATCH(($B16-AQ$4+1),'Stock Model- B 120 W'!$C$8:$AZ$8,0))),0,INDEX('Stock Model- B 120 W'!$C$9:$AZ$53,MATCH($B16,'Stock Model- B 120 W'!$B$9:$B$53,0),MATCH(($B16-AQ$4+1),'Stock Model- B 120 W'!$C$8:$AZ$8,0)))</f>
        <v>0</v>
      </c>
      <c r="AR16" s="128">
        <f>IF(ISNA(INDEX('Stock Model- B 120 W'!$C$9:$AZ$53,MATCH($B16,'Stock Model- B 120 W'!$B$9:$B$53,0),MATCH(($B16-AR$4+1),'Stock Model- B 120 W'!$C$8:$AZ$8,0))),0,INDEX('Stock Model- B 120 W'!$C$9:$AZ$53,MATCH($B16,'Stock Model- B 120 W'!$B$9:$B$53,0),MATCH(($B16-AR$4+1),'Stock Model- B 120 W'!$C$8:$AZ$8,0)))</f>
        <v>0</v>
      </c>
      <c r="AS16" s="128">
        <f>IF(ISNA(INDEX('Stock Model- B 120 W'!$C$9:$AZ$53,MATCH($B16,'Stock Model- B 120 W'!$B$9:$B$53,0),MATCH(($B16-AS$4+1),'Stock Model- B 120 W'!$C$8:$AZ$8,0))),0,INDEX('Stock Model- B 120 W'!$C$9:$AZ$53,MATCH($B16,'Stock Model- B 120 W'!$B$9:$B$53,0),MATCH(($B16-AS$4+1),'Stock Model- B 120 W'!$C$8:$AZ$8,0)))</f>
        <v>0</v>
      </c>
      <c r="AT16" s="128">
        <f>IF(ISNA(INDEX('Stock Model- B 120 W'!$C$9:$AZ$53,MATCH($B16,'Stock Model- B 120 W'!$B$9:$B$53,0),MATCH(($B16-AT$4+1),'Stock Model- B 120 W'!$C$8:$AZ$8,0))),0,INDEX('Stock Model- B 120 W'!$C$9:$AZ$53,MATCH($B16,'Stock Model- B 120 W'!$B$9:$B$53,0),MATCH(($B16-AT$4+1),'Stock Model- B 120 W'!$C$8:$AZ$8,0)))</f>
        <v>0</v>
      </c>
      <c r="AU16" s="128">
        <f>IF(ISNA(INDEX('Stock Model- B 120 W'!$C$9:$AZ$53,MATCH($B16,'Stock Model- B 120 W'!$B$9:$B$53,0),MATCH(($B16-AU$4+1),'Stock Model- B 120 W'!$C$8:$AZ$8,0))),0,INDEX('Stock Model- B 120 W'!$C$9:$AZ$53,MATCH($B16,'Stock Model- B 120 W'!$B$9:$B$53,0),MATCH(($B16-AU$4+1),'Stock Model- B 120 W'!$C$8:$AZ$8,0)))</f>
        <v>0</v>
      </c>
      <c r="AV16" s="109">
        <f t="shared" ca="1" si="2"/>
        <v>1038556.4448256379</v>
      </c>
      <c r="AW16" s="109" t="str">
        <f ca="1">IF(AV16=SUM('Stock Model- B 120 W'!C20:AZ20),"OK","Error")</f>
        <v>OK</v>
      </c>
    </row>
    <row r="17" spans="1:49">
      <c r="A17" s="214"/>
      <c r="B17" s="109">
        <f>'Stock Model- B 120 W'!B21</f>
        <v>2002</v>
      </c>
      <c r="C17" s="128">
        <f ca="1">IF(ISNA(INDEX('Stock Model- B 120 W'!$C$9:$AZ$53,MATCH($B17,'Stock Model- B 120 W'!$B$9:$B$53,0),MATCH(($B17-C$4+1),'Stock Model- B 120 W'!$C$8:$AZ$8,0))),0,INDEX('Stock Model- B 120 W'!$C$9:$AZ$53,MATCH($B17,'Stock Model- B 120 W'!$B$9:$B$53,0),MATCH(($B17-C$4+1),'Stock Model- B 120 W'!$C$8:$AZ$8,0)))</f>
        <v>0</v>
      </c>
      <c r="D17" s="128">
        <f ca="1">IF(ISNA(INDEX('Stock Model- B 120 W'!$C$9:$AZ$53,MATCH($B17,'Stock Model- B 120 W'!$B$9:$B$53,0),MATCH(($B17-D$4+1),'Stock Model- B 120 W'!$C$8:$AZ$8,0))),0,INDEX('Stock Model- B 120 W'!$C$9:$AZ$53,MATCH($B17,'Stock Model- B 120 W'!$B$9:$B$53,0),MATCH(($B17-D$4+1),'Stock Model- B 120 W'!$C$8:$AZ$8,0)))</f>
        <v>0</v>
      </c>
      <c r="E17" s="128">
        <f ca="1">IF(ISNA(INDEX('Stock Model- B 120 W'!$C$9:$AZ$53,MATCH($B17,'Stock Model- B 120 W'!$B$9:$B$53,0),MATCH(($B17-E$4+1),'Stock Model- B 120 W'!$C$8:$AZ$8,0))),0,INDEX('Stock Model- B 120 W'!$C$9:$AZ$53,MATCH($B17,'Stock Model- B 120 W'!$B$9:$B$53,0),MATCH(($B17-E$4+1),'Stock Model- B 120 W'!$C$8:$AZ$8,0)))</f>
        <v>0</v>
      </c>
      <c r="F17" s="128">
        <f ca="1">IF(ISNA(INDEX('Stock Model- B 120 W'!$C$9:$AZ$53,MATCH($B17,'Stock Model- B 120 W'!$B$9:$B$53,0),MATCH(($B17-F$4+1),'Stock Model- B 120 W'!$C$8:$AZ$8,0))),0,INDEX('Stock Model- B 120 W'!$C$9:$AZ$53,MATCH($B17,'Stock Model- B 120 W'!$B$9:$B$53,0),MATCH(($B17-F$4+1),'Stock Model- B 120 W'!$C$8:$AZ$8,0)))</f>
        <v>0</v>
      </c>
      <c r="G17" s="128">
        <f ca="1">IF(ISNA(INDEX('Stock Model- B 120 W'!$C$9:$AZ$53,MATCH($B17,'Stock Model- B 120 W'!$B$9:$B$53,0),MATCH(($B17-G$4+1),'Stock Model- B 120 W'!$C$8:$AZ$8,0))),0,INDEX('Stock Model- B 120 W'!$C$9:$AZ$53,MATCH($B17,'Stock Model- B 120 W'!$B$9:$B$53,0),MATCH(($B17-G$4+1),'Stock Model- B 120 W'!$C$8:$AZ$8,0)))</f>
        <v>0</v>
      </c>
      <c r="H17" s="128">
        <f ca="1">IF(ISNA(INDEX('Stock Model- B 120 W'!$C$9:$AZ$53,MATCH($B17,'Stock Model- B 120 W'!$B$9:$B$53,0),MATCH(($B17-H$4+1),'Stock Model- B 120 W'!$C$8:$AZ$8,0))),0,INDEX('Stock Model- B 120 W'!$C$9:$AZ$53,MATCH($B17,'Stock Model- B 120 W'!$B$9:$B$53,0),MATCH(($B17-H$4+1),'Stock Model- B 120 W'!$C$8:$AZ$8,0)))</f>
        <v>0</v>
      </c>
      <c r="I17" s="128">
        <f ca="1">IF(ISNA(INDEX('Stock Model- B 120 W'!$C$9:$AZ$53,MATCH($B17,'Stock Model- B 120 W'!$B$9:$B$53,0),MATCH(($B17-I$4+1),'Stock Model- B 120 W'!$C$8:$AZ$8,0))),0,INDEX('Stock Model- B 120 W'!$C$9:$AZ$53,MATCH($B17,'Stock Model- B 120 W'!$B$9:$B$53,0),MATCH(($B17-I$4+1),'Stock Model- B 120 W'!$C$8:$AZ$8,0)))</f>
        <v>0</v>
      </c>
      <c r="J17" s="128">
        <f ca="1">IF(ISNA(INDEX('Stock Model- B 120 W'!$C$9:$AZ$53,MATCH($B17,'Stock Model- B 120 W'!$B$9:$B$53,0),MATCH(($B17-J$4+1),'Stock Model- B 120 W'!$C$8:$AZ$8,0))),0,INDEX('Stock Model- B 120 W'!$C$9:$AZ$53,MATCH($B17,'Stock Model- B 120 W'!$B$9:$B$53,0),MATCH(($B17-J$4+1),'Stock Model- B 120 W'!$C$8:$AZ$8,0)))</f>
        <v>0</v>
      </c>
      <c r="K17" s="128">
        <f ca="1">IF(ISNA(INDEX('Stock Model- B 120 W'!$C$9:$AZ$53,MATCH($B17,'Stock Model- B 120 W'!$B$9:$B$53,0),MATCH(($B17-K$4+1),'Stock Model- B 120 W'!$C$8:$AZ$8,0))),0,INDEX('Stock Model- B 120 W'!$C$9:$AZ$53,MATCH($B17,'Stock Model- B 120 W'!$B$9:$B$53,0),MATCH(($B17-K$4+1),'Stock Model- B 120 W'!$C$8:$AZ$8,0)))</f>
        <v>0</v>
      </c>
      <c r="L17" s="128">
        <f ca="1">IF(ISNA(INDEX('Stock Model- B 120 W'!$C$9:$AZ$53,MATCH($B17,'Stock Model- B 120 W'!$B$9:$B$53,0),MATCH(($B17-L$4+1),'Stock Model- B 120 W'!$C$8:$AZ$8,0))),0,INDEX('Stock Model- B 120 W'!$C$9:$AZ$53,MATCH($B17,'Stock Model- B 120 W'!$B$9:$B$53,0),MATCH(($B17-L$4+1),'Stock Model- B 120 W'!$C$8:$AZ$8,0)))</f>
        <v>258661.88136354563</v>
      </c>
      <c r="M17" s="128">
        <f ca="1">IF(ISNA(INDEX('Stock Model- B 120 W'!$C$9:$AZ$53,MATCH($B17,'Stock Model- B 120 W'!$B$9:$B$53,0),MATCH(($B17-M$4+1),'Stock Model- B 120 W'!$C$8:$AZ$8,0))),0,INDEX('Stock Model- B 120 W'!$C$9:$AZ$53,MATCH($B17,'Stock Model- B 120 W'!$B$9:$B$53,0),MATCH(($B17-M$4+1),'Stock Model- B 120 W'!$C$8:$AZ$8,0)))</f>
        <v>260601.84547377226</v>
      </c>
      <c r="N17" s="128">
        <f ca="1">IF(ISNA(INDEX('Stock Model- B 120 W'!$C$9:$AZ$53,MATCH($B17,'Stock Model- B 120 W'!$B$9:$B$53,0),MATCH(($B17-N$4+1),'Stock Model- B 120 W'!$C$8:$AZ$8,0))),0,INDEX('Stock Model- B 120 W'!$C$9:$AZ$53,MATCH($B17,'Stock Model- B 120 W'!$B$9:$B$53,0),MATCH(($B17-N$4+1),'Stock Model- B 120 W'!$C$8:$AZ$8,0)))</f>
        <v>262556.35931482562</v>
      </c>
      <c r="O17" s="128">
        <f ca="1">IF(ISNA(INDEX('Stock Model- B 120 W'!$C$9:$AZ$53,MATCH($B17,'Stock Model- B 120 W'!$B$9:$B$53,0),MATCH(($B17-O$4+1),'Stock Model- B 120 W'!$C$8:$AZ$8,0))),0,INDEX('Stock Model- B 120 W'!$C$9:$AZ$53,MATCH($B17,'Stock Model- B 120 W'!$B$9:$B$53,0),MATCH(($B17-O$4+1),'Stock Model- B 120 W'!$C$8:$AZ$8,0)))</f>
        <v>264525.53200968681</v>
      </c>
      <c r="P17" s="128">
        <f>IF(ISNA(INDEX('Stock Model- B 120 W'!$C$9:$AZ$53,MATCH($B17,'Stock Model- B 120 W'!$B$9:$B$53,0),MATCH(($B17-P$4+1),'Stock Model- B 120 W'!$C$8:$AZ$8,0))),0,INDEX('Stock Model- B 120 W'!$C$9:$AZ$53,MATCH($B17,'Stock Model- B 120 W'!$B$9:$B$53,0),MATCH(($B17-P$4+1),'Stock Model- B 120 W'!$C$8:$AZ$8,0)))</f>
        <v>0</v>
      </c>
      <c r="Q17" s="128">
        <f>IF(ISNA(INDEX('Stock Model- B 120 W'!$C$9:$AZ$53,MATCH($B17,'Stock Model- B 120 W'!$B$9:$B$53,0),MATCH(($B17-Q$4+1),'Stock Model- B 120 W'!$C$8:$AZ$8,0))),0,INDEX('Stock Model- B 120 W'!$C$9:$AZ$53,MATCH($B17,'Stock Model- B 120 W'!$B$9:$B$53,0),MATCH(($B17-Q$4+1),'Stock Model- B 120 W'!$C$8:$AZ$8,0)))</f>
        <v>0</v>
      </c>
      <c r="R17" s="128">
        <f>IF(ISNA(INDEX('Stock Model- B 120 W'!$C$9:$AZ$53,MATCH($B17,'Stock Model- B 120 W'!$B$9:$B$53,0),MATCH(($B17-R$4+1),'Stock Model- B 120 W'!$C$8:$AZ$8,0))),0,INDEX('Stock Model- B 120 W'!$C$9:$AZ$53,MATCH($B17,'Stock Model- B 120 W'!$B$9:$B$53,0),MATCH(($B17-R$4+1),'Stock Model- B 120 W'!$C$8:$AZ$8,0)))</f>
        <v>0</v>
      </c>
      <c r="S17" s="128">
        <f>IF(ISNA(INDEX('Stock Model- B 120 W'!$C$9:$AZ$53,MATCH($B17,'Stock Model- B 120 W'!$B$9:$B$53,0),MATCH(($B17-S$4+1),'Stock Model- B 120 W'!$C$8:$AZ$8,0))),0,INDEX('Stock Model- B 120 W'!$C$9:$AZ$53,MATCH($B17,'Stock Model- B 120 W'!$B$9:$B$53,0),MATCH(($B17-S$4+1),'Stock Model- B 120 W'!$C$8:$AZ$8,0)))</f>
        <v>0</v>
      </c>
      <c r="T17" s="128">
        <f>IF(ISNA(INDEX('Stock Model- B 120 W'!$C$9:$AZ$53,MATCH($B17,'Stock Model- B 120 W'!$B$9:$B$53,0),MATCH(($B17-T$4+1),'Stock Model- B 120 W'!$C$8:$AZ$8,0))),0,INDEX('Stock Model- B 120 W'!$C$9:$AZ$53,MATCH($B17,'Stock Model- B 120 W'!$B$9:$B$53,0),MATCH(($B17-T$4+1),'Stock Model- B 120 W'!$C$8:$AZ$8,0)))</f>
        <v>0</v>
      </c>
      <c r="U17" s="128">
        <f>IF(ISNA(INDEX('Stock Model- B 120 W'!$C$9:$AZ$53,MATCH($B17,'Stock Model- B 120 W'!$B$9:$B$53,0),MATCH(($B17-U$4+1),'Stock Model- B 120 W'!$C$8:$AZ$8,0))),0,INDEX('Stock Model- B 120 W'!$C$9:$AZ$53,MATCH($B17,'Stock Model- B 120 W'!$B$9:$B$53,0),MATCH(($B17-U$4+1),'Stock Model- B 120 W'!$C$8:$AZ$8,0)))</f>
        <v>0</v>
      </c>
      <c r="V17" s="128">
        <f>IF(ISNA(INDEX('Stock Model- B 120 W'!$C$9:$AZ$53,MATCH($B17,'Stock Model- B 120 W'!$B$9:$B$53,0),MATCH(($B17-V$4+1),'Stock Model- B 120 W'!$C$8:$AZ$8,0))),0,INDEX('Stock Model- B 120 W'!$C$9:$AZ$53,MATCH($B17,'Stock Model- B 120 W'!$B$9:$B$53,0),MATCH(($B17-V$4+1),'Stock Model- B 120 W'!$C$8:$AZ$8,0)))</f>
        <v>0</v>
      </c>
      <c r="W17" s="128">
        <f>IF(ISNA(INDEX('Stock Model- B 120 W'!$C$9:$AZ$53,MATCH($B17,'Stock Model- B 120 W'!$B$9:$B$53,0),MATCH(($B17-W$4+1),'Stock Model- B 120 W'!$C$8:$AZ$8,0))),0,INDEX('Stock Model- B 120 W'!$C$9:$AZ$53,MATCH($B17,'Stock Model- B 120 W'!$B$9:$B$53,0),MATCH(($B17-W$4+1),'Stock Model- B 120 W'!$C$8:$AZ$8,0)))</f>
        <v>0</v>
      </c>
      <c r="X17" s="128">
        <f>IF(ISNA(INDEX('Stock Model- B 120 W'!$C$9:$AZ$53,MATCH($B17,'Stock Model- B 120 W'!$B$9:$B$53,0),MATCH(($B17-X$4+1),'Stock Model- B 120 W'!$C$8:$AZ$8,0))),0,INDEX('Stock Model- B 120 W'!$C$9:$AZ$53,MATCH($B17,'Stock Model- B 120 W'!$B$9:$B$53,0),MATCH(($B17-X$4+1),'Stock Model- B 120 W'!$C$8:$AZ$8,0)))</f>
        <v>0</v>
      </c>
      <c r="Y17" s="128">
        <f>IF(ISNA(INDEX('Stock Model- B 120 W'!$C$9:$AZ$53,MATCH($B17,'Stock Model- B 120 W'!$B$9:$B$53,0),MATCH(($B17-Y$4+1),'Stock Model- B 120 W'!$C$8:$AZ$8,0))),0,INDEX('Stock Model- B 120 W'!$C$9:$AZ$53,MATCH($B17,'Stock Model- B 120 W'!$B$9:$B$53,0),MATCH(($B17-Y$4+1),'Stock Model- B 120 W'!$C$8:$AZ$8,0)))</f>
        <v>0</v>
      </c>
      <c r="Z17" s="128">
        <f>IF(ISNA(INDEX('Stock Model- B 120 W'!$C$9:$AZ$53,MATCH($B17,'Stock Model- B 120 W'!$B$9:$B$53,0),MATCH(($B17-Z$4+1),'Stock Model- B 120 W'!$C$8:$AZ$8,0))),0,INDEX('Stock Model- B 120 W'!$C$9:$AZ$53,MATCH($B17,'Stock Model- B 120 W'!$B$9:$B$53,0),MATCH(($B17-Z$4+1),'Stock Model- B 120 W'!$C$8:$AZ$8,0)))</f>
        <v>0</v>
      </c>
      <c r="AA17" s="128">
        <f>IF(ISNA(INDEX('Stock Model- B 120 W'!$C$9:$AZ$53,MATCH($B17,'Stock Model- B 120 W'!$B$9:$B$53,0),MATCH(($B17-AA$4+1),'Stock Model- B 120 W'!$C$8:$AZ$8,0))),0,INDEX('Stock Model- B 120 W'!$C$9:$AZ$53,MATCH($B17,'Stock Model- B 120 W'!$B$9:$B$53,0),MATCH(($B17-AA$4+1),'Stock Model- B 120 W'!$C$8:$AZ$8,0)))</f>
        <v>0</v>
      </c>
      <c r="AB17" s="128">
        <f>IF(ISNA(INDEX('Stock Model- B 120 W'!$C$9:$AZ$53,MATCH($B17,'Stock Model- B 120 W'!$B$9:$B$53,0),MATCH(($B17-AB$4+1),'Stock Model- B 120 W'!$C$8:$AZ$8,0))),0,INDEX('Stock Model- B 120 W'!$C$9:$AZ$53,MATCH($B17,'Stock Model- B 120 W'!$B$9:$B$53,0),MATCH(($B17-AB$4+1),'Stock Model- B 120 W'!$C$8:$AZ$8,0)))</f>
        <v>0</v>
      </c>
      <c r="AC17" s="128">
        <f>IF(ISNA(INDEX('Stock Model- B 120 W'!$C$9:$AZ$53,MATCH($B17,'Stock Model- B 120 W'!$B$9:$B$53,0),MATCH(($B17-AC$4+1),'Stock Model- B 120 W'!$C$8:$AZ$8,0))),0,INDEX('Stock Model- B 120 W'!$C$9:$AZ$53,MATCH($B17,'Stock Model- B 120 W'!$B$9:$B$53,0),MATCH(($B17-AC$4+1),'Stock Model- B 120 W'!$C$8:$AZ$8,0)))</f>
        <v>0</v>
      </c>
      <c r="AD17" s="128">
        <f>IF(ISNA(INDEX('Stock Model- B 120 W'!$C$9:$AZ$53,MATCH($B17,'Stock Model- B 120 W'!$B$9:$B$53,0),MATCH(($B17-AD$4+1),'Stock Model- B 120 W'!$C$8:$AZ$8,0))),0,INDEX('Stock Model- B 120 W'!$C$9:$AZ$53,MATCH($B17,'Stock Model- B 120 W'!$B$9:$B$53,0),MATCH(($B17-AD$4+1),'Stock Model- B 120 W'!$C$8:$AZ$8,0)))</f>
        <v>0</v>
      </c>
      <c r="AE17" s="128">
        <f>IF(ISNA(INDEX('Stock Model- B 120 W'!$C$9:$AZ$53,MATCH($B17,'Stock Model- B 120 W'!$B$9:$B$53,0),MATCH(($B17-AE$4+1),'Stock Model- B 120 W'!$C$8:$AZ$8,0))),0,INDEX('Stock Model- B 120 W'!$C$9:$AZ$53,MATCH($B17,'Stock Model- B 120 W'!$B$9:$B$53,0),MATCH(($B17-AE$4+1),'Stock Model- B 120 W'!$C$8:$AZ$8,0)))</f>
        <v>0</v>
      </c>
      <c r="AF17" s="128">
        <f>IF(ISNA(INDEX('Stock Model- B 120 W'!$C$9:$AZ$53,MATCH($B17,'Stock Model- B 120 W'!$B$9:$B$53,0),MATCH(($B17-AF$4+1),'Stock Model- B 120 W'!$C$8:$AZ$8,0))),0,INDEX('Stock Model- B 120 W'!$C$9:$AZ$53,MATCH($B17,'Stock Model- B 120 W'!$B$9:$B$53,0),MATCH(($B17-AF$4+1),'Stock Model- B 120 W'!$C$8:$AZ$8,0)))</f>
        <v>0</v>
      </c>
      <c r="AG17" s="128">
        <f>IF(ISNA(INDEX('Stock Model- B 120 W'!$C$9:$AZ$53,MATCH($B17,'Stock Model- B 120 W'!$B$9:$B$53,0),MATCH(($B17-AG$4+1),'Stock Model- B 120 W'!$C$8:$AZ$8,0))),0,INDEX('Stock Model- B 120 W'!$C$9:$AZ$53,MATCH($B17,'Stock Model- B 120 W'!$B$9:$B$53,0),MATCH(($B17-AG$4+1),'Stock Model- B 120 W'!$C$8:$AZ$8,0)))</f>
        <v>0</v>
      </c>
      <c r="AH17" s="128">
        <f>IF(ISNA(INDEX('Stock Model- B 120 W'!$C$9:$AZ$53,MATCH($B17,'Stock Model- B 120 W'!$B$9:$B$53,0),MATCH(($B17-AH$4+1),'Stock Model- B 120 W'!$C$8:$AZ$8,0))),0,INDEX('Stock Model- B 120 W'!$C$9:$AZ$53,MATCH($B17,'Stock Model- B 120 W'!$B$9:$B$53,0),MATCH(($B17-AH$4+1),'Stock Model- B 120 W'!$C$8:$AZ$8,0)))</f>
        <v>0</v>
      </c>
      <c r="AI17" s="128">
        <f>IF(ISNA(INDEX('Stock Model- B 120 W'!$C$9:$AZ$53,MATCH($B17,'Stock Model- B 120 W'!$B$9:$B$53,0),MATCH(($B17-AI$4+1),'Stock Model- B 120 W'!$C$8:$AZ$8,0))),0,INDEX('Stock Model- B 120 W'!$C$9:$AZ$53,MATCH($B17,'Stock Model- B 120 W'!$B$9:$B$53,0),MATCH(($B17-AI$4+1),'Stock Model- B 120 W'!$C$8:$AZ$8,0)))</f>
        <v>0</v>
      </c>
      <c r="AJ17" s="128">
        <f>IF(ISNA(INDEX('Stock Model- B 120 W'!$C$9:$AZ$53,MATCH($B17,'Stock Model- B 120 W'!$B$9:$B$53,0),MATCH(($B17-AJ$4+1),'Stock Model- B 120 W'!$C$8:$AZ$8,0))),0,INDEX('Stock Model- B 120 W'!$C$9:$AZ$53,MATCH($B17,'Stock Model- B 120 W'!$B$9:$B$53,0),MATCH(($B17-AJ$4+1),'Stock Model- B 120 W'!$C$8:$AZ$8,0)))</f>
        <v>0</v>
      </c>
      <c r="AK17" s="128">
        <f>IF(ISNA(INDEX('Stock Model- B 120 W'!$C$9:$AZ$53,MATCH($B17,'Stock Model- B 120 W'!$B$9:$B$53,0),MATCH(($B17-AK$4+1),'Stock Model- B 120 W'!$C$8:$AZ$8,0))),0,INDEX('Stock Model- B 120 W'!$C$9:$AZ$53,MATCH($B17,'Stock Model- B 120 W'!$B$9:$B$53,0),MATCH(($B17-AK$4+1),'Stock Model- B 120 W'!$C$8:$AZ$8,0)))</f>
        <v>0</v>
      </c>
      <c r="AL17" s="128">
        <f>IF(ISNA(INDEX('Stock Model- B 120 W'!$C$9:$AZ$53,MATCH($B17,'Stock Model- B 120 W'!$B$9:$B$53,0),MATCH(($B17-AL$4+1),'Stock Model- B 120 W'!$C$8:$AZ$8,0))),0,INDEX('Stock Model- B 120 W'!$C$9:$AZ$53,MATCH($B17,'Stock Model- B 120 W'!$B$9:$B$53,0),MATCH(($B17-AL$4+1),'Stock Model- B 120 W'!$C$8:$AZ$8,0)))</f>
        <v>0</v>
      </c>
      <c r="AM17" s="128">
        <f>IF(ISNA(INDEX('Stock Model- B 120 W'!$C$9:$AZ$53,MATCH($B17,'Stock Model- B 120 W'!$B$9:$B$53,0),MATCH(($B17-AM$4+1),'Stock Model- B 120 W'!$C$8:$AZ$8,0))),0,INDEX('Stock Model- B 120 W'!$C$9:$AZ$53,MATCH($B17,'Stock Model- B 120 W'!$B$9:$B$53,0),MATCH(($B17-AM$4+1),'Stock Model- B 120 W'!$C$8:$AZ$8,0)))</f>
        <v>0</v>
      </c>
      <c r="AN17" s="128">
        <f>IF(ISNA(INDEX('Stock Model- B 120 W'!$C$9:$AZ$53,MATCH($B17,'Stock Model- B 120 W'!$B$9:$B$53,0),MATCH(($B17-AN$4+1),'Stock Model- B 120 W'!$C$8:$AZ$8,0))),0,INDEX('Stock Model- B 120 W'!$C$9:$AZ$53,MATCH($B17,'Stock Model- B 120 W'!$B$9:$B$53,0),MATCH(($B17-AN$4+1),'Stock Model- B 120 W'!$C$8:$AZ$8,0)))</f>
        <v>0</v>
      </c>
      <c r="AO17" s="128">
        <f>IF(ISNA(INDEX('Stock Model- B 120 W'!$C$9:$AZ$53,MATCH($B17,'Stock Model- B 120 W'!$B$9:$B$53,0),MATCH(($B17-AO$4+1),'Stock Model- B 120 W'!$C$8:$AZ$8,0))),0,INDEX('Stock Model- B 120 W'!$C$9:$AZ$53,MATCH($B17,'Stock Model- B 120 W'!$B$9:$B$53,0),MATCH(($B17-AO$4+1),'Stock Model- B 120 W'!$C$8:$AZ$8,0)))</f>
        <v>0</v>
      </c>
      <c r="AP17" s="128">
        <f>IF(ISNA(INDEX('Stock Model- B 120 W'!$C$9:$AZ$53,MATCH($B17,'Stock Model- B 120 W'!$B$9:$B$53,0),MATCH(($B17-AP$4+1),'Stock Model- B 120 W'!$C$8:$AZ$8,0))),0,INDEX('Stock Model- B 120 W'!$C$9:$AZ$53,MATCH($B17,'Stock Model- B 120 W'!$B$9:$B$53,0),MATCH(($B17-AP$4+1),'Stock Model- B 120 W'!$C$8:$AZ$8,0)))</f>
        <v>0</v>
      </c>
      <c r="AQ17" s="128">
        <f>IF(ISNA(INDEX('Stock Model- B 120 W'!$C$9:$AZ$53,MATCH($B17,'Stock Model- B 120 W'!$B$9:$B$53,0),MATCH(($B17-AQ$4+1),'Stock Model- B 120 W'!$C$8:$AZ$8,0))),0,INDEX('Stock Model- B 120 W'!$C$9:$AZ$53,MATCH($B17,'Stock Model- B 120 W'!$B$9:$B$53,0),MATCH(($B17-AQ$4+1),'Stock Model- B 120 W'!$C$8:$AZ$8,0)))</f>
        <v>0</v>
      </c>
      <c r="AR17" s="128">
        <f>IF(ISNA(INDEX('Stock Model- B 120 W'!$C$9:$AZ$53,MATCH($B17,'Stock Model- B 120 W'!$B$9:$B$53,0),MATCH(($B17-AR$4+1),'Stock Model- B 120 W'!$C$8:$AZ$8,0))),0,INDEX('Stock Model- B 120 W'!$C$9:$AZ$53,MATCH($B17,'Stock Model- B 120 W'!$B$9:$B$53,0),MATCH(($B17-AR$4+1),'Stock Model- B 120 W'!$C$8:$AZ$8,0)))</f>
        <v>0</v>
      </c>
      <c r="AS17" s="128">
        <f>IF(ISNA(INDEX('Stock Model- B 120 W'!$C$9:$AZ$53,MATCH($B17,'Stock Model- B 120 W'!$B$9:$B$53,0),MATCH(($B17-AS$4+1),'Stock Model- B 120 W'!$C$8:$AZ$8,0))),0,INDEX('Stock Model- B 120 W'!$C$9:$AZ$53,MATCH($B17,'Stock Model- B 120 W'!$B$9:$B$53,0),MATCH(($B17-AS$4+1),'Stock Model- B 120 W'!$C$8:$AZ$8,0)))</f>
        <v>0</v>
      </c>
      <c r="AT17" s="128">
        <f>IF(ISNA(INDEX('Stock Model- B 120 W'!$C$9:$AZ$53,MATCH($B17,'Stock Model- B 120 W'!$B$9:$B$53,0),MATCH(($B17-AT$4+1),'Stock Model- B 120 W'!$C$8:$AZ$8,0))),0,INDEX('Stock Model- B 120 W'!$C$9:$AZ$53,MATCH($B17,'Stock Model- B 120 W'!$B$9:$B$53,0),MATCH(($B17-AT$4+1),'Stock Model- B 120 W'!$C$8:$AZ$8,0)))</f>
        <v>0</v>
      </c>
      <c r="AU17" s="128">
        <f>IF(ISNA(INDEX('Stock Model- B 120 W'!$C$9:$AZ$53,MATCH($B17,'Stock Model- B 120 W'!$B$9:$B$53,0),MATCH(($B17-AU$4+1),'Stock Model- B 120 W'!$C$8:$AZ$8,0))),0,INDEX('Stock Model- B 120 W'!$C$9:$AZ$53,MATCH($B17,'Stock Model- B 120 W'!$B$9:$B$53,0),MATCH(($B17-AU$4+1),'Stock Model- B 120 W'!$C$8:$AZ$8,0)))</f>
        <v>0</v>
      </c>
      <c r="AV17" s="109">
        <f t="shared" ca="1" si="2"/>
        <v>1046345.6181618304</v>
      </c>
      <c r="AW17" s="109" t="str">
        <f ca="1">IF(AV17=SUM('Stock Model- B 120 W'!C21:AZ21),"OK","Error")</f>
        <v>OK</v>
      </c>
    </row>
    <row r="18" spans="1:49">
      <c r="A18" s="214"/>
      <c r="B18" s="109">
        <f>'Stock Model- B 120 W'!B22</f>
        <v>2003</v>
      </c>
      <c r="C18" s="128">
        <f ca="1">IF(ISNA(INDEX('Stock Model- B 120 W'!$C$9:$AZ$53,MATCH($B18,'Stock Model- B 120 W'!$B$9:$B$53,0),MATCH(($B18-C$4+1),'Stock Model- B 120 W'!$C$8:$AZ$8,0))),0,INDEX('Stock Model- B 120 W'!$C$9:$AZ$53,MATCH($B18,'Stock Model- B 120 W'!$B$9:$B$53,0),MATCH(($B18-C$4+1),'Stock Model- B 120 W'!$C$8:$AZ$8,0)))</f>
        <v>0</v>
      </c>
      <c r="D18" s="128">
        <f ca="1">IF(ISNA(INDEX('Stock Model- B 120 W'!$C$9:$AZ$53,MATCH($B18,'Stock Model- B 120 W'!$B$9:$B$53,0),MATCH(($B18-D$4+1),'Stock Model- B 120 W'!$C$8:$AZ$8,0))),0,INDEX('Stock Model- B 120 W'!$C$9:$AZ$53,MATCH($B18,'Stock Model- B 120 W'!$B$9:$B$53,0),MATCH(($B18-D$4+1),'Stock Model- B 120 W'!$C$8:$AZ$8,0)))</f>
        <v>0</v>
      </c>
      <c r="E18" s="128">
        <f ca="1">IF(ISNA(INDEX('Stock Model- B 120 W'!$C$9:$AZ$53,MATCH($B18,'Stock Model- B 120 W'!$B$9:$B$53,0),MATCH(($B18-E$4+1),'Stock Model- B 120 W'!$C$8:$AZ$8,0))),0,INDEX('Stock Model- B 120 W'!$C$9:$AZ$53,MATCH($B18,'Stock Model- B 120 W'!$B$9:$B$53,0),MATCH(($B18-E$4+1),'Stock Model- B 120 W'!$C$8:$AZ$8,0)))</f>
        <v>0</v>
      </c>
      <c r="F18" s="128">
        <f ca="1">IF(ISNA(INDEX('Stock Model- B 120 W'!$C$9:$AZ$53,MATCH($B18,'Stock Model- B 120 W'!$B$9:$B$53,0),MATCH(($B18-F$4+1),'Stock Model- B 120 W'!$C$8:$AZ$8,0))),0,INDEX('Stock Model- B 120 W'!$C$9:$AZ$53,MATCH($B18,'Stock Model- B 120 W'!$B$9:$B$53,0),MATCH(($B18-F$4+1),'Stock Model- B 120 W'!$C$8:$AZ$8,0)))</f>
        <v>0</v>
      </c>
      <c r="G18" s="128">
        <f ca="1">IF(ISNA(INDEX('Stock Model- B 120 W'!$C$9:$AZ$53,MATCH($B18,'Stock Model- B 120 W'!$B$9:$B$53,0),MATCH(($B18-G$4+1),'Stock Model- B 120 W'!$C$8:$AZ$8,0))),0,INDEX('Stock Model- B 120 W'!$C$9:$AZ$53,MATCH($B18,'Stock Model- B 120 W'!$B$9:$B$53,0),MATCH(($B18-G$4+1),'Stock Model- B 120 W'!$C$8:$AZ$8,0)))</f>
        <v>0</v>
      </c>
      <c r="H18" s="128">
        <f ca="1">IF(ISNA(INDEX('Stock Model- B 120 W'!$C$9:$AZ$53,MATCH($B18,'Stock Model- B 120 W'!$B$9:$B$53,0),MATCH(($B18-H$4+1),'Stock Model- B 120 W'!$C$8:$AZ$8,0))),0,INDEX('Stock Model- B 120 W'!$C$9:$AZ$53,MATCH($B18,'Stock Model- B 120 W'!$B$9:$B$53,0),MATCH(($B18-H$4+1),'Stock Model- B 120 W'!$C$8:$AZ$8,0)))</f>
        <v>0</v>
      </c>
      <c r="I18" s="128">
        <f ca="1">IF(ISNA(INDEX('Stock Model- B 120 W'!$C$9:$AZ$53,MATCH($B18,'Stock Model- B 120 W'!$B$9:$B$53,0),MATCH(($B18-I$4+1),'Stock Model- B 120 W'!$C$8:$AZ$8,0))),0,INDEX('Stock Model- B 120 W'!$C$9:$AZ$53,MATCH($B18,'Stock Model- B 120 W'!$B$9:$B$53,0),MATCH(($B18-I$4+1),'Stock Model- B 120 W'!$C$8:$AZ$8,0)))</f>
        <v>0</v>
      </c>
      <c r="J18" s="128">
        <f ca="1">IF(ISNA(INDEX('Stock Model- B 120 W'!$C$9:$AZ$53,MATCH($B18,'Stock Model- B 120 W'!$B$9:$B$53,0),MATCH(($B18-J$4+1),'Stock Model- B 120 W'!$C$8:$AZ$8,0))),0,INDEX('Stock Model- B 120 W'!$C$9:$AZ$53,MATCH($B18,'Stock Model- B 120 W'!$B$9:$B$53,0),MATCH(($B18-J$4+1),'Stock Model- B 120 W'!$C$8:$AZ$8,0)))</f>
        <v>0</v>
      </c>
      <c r="K18" s="128">
        <f ca="1">IF(ISNA(INDEX('Stock Model- B 120 W'!$C$9:$AZ$53,MATCH($B18,'Stock Model- B 120 W'!$B$9:$B$53,0),MATCH(($B18-K$4+1),'Stock Model- B 120 W'!$C$8:$AZ$8,0))),0,INDEX('Stock Model- B 120 W'!$C$9:$AZ$53,MATCH($B18,'Stock Model- B 120 W'!$B$9:$B$53,0),MATCH(($B18-K$4+1),'Stock Model- B 120 W'!$C$8:$AZ$8,0)))</f>
        <v>0</v>
      </c>
      <c r="L18" s="128">
        <f ca="1">IF(ISNA(INDEX('Stock Model- B 120 W'!$C$9:$AZ$53,MATCH($B18,'Stock Model- B 120 W'!$B$9:$B$53,0),MATCH(($B18-L$4+1),'Stock Model- B 120 W'!$C$8:$AZ$8,0))),0,INDEX('Stock Model- B 120 W'!$C$9:$AZ$53,MATCH($B18,'Stock Model- B 120 W'!$B$9:$B$53,0),MATCH(($B18-L$4+1),'Stock Model- B 120 W'!$C$8:$AZ$8,0)))</f>
        <v>0</v>
      </c>
      <c r="M18" s="128">
        <f ca="1">IF(ISNA(INDEX('Stock Model- B 120 W'!$C$9:$AZ$53,MATCH($B18,'Stock Model- B 120 W'!$B$9:$B$53,0),MATCH(($B18-M$4+1),'Stock Model- B 120 W'!$C$8:$AZ$8,0))),0,INDEX('Stock Model- B 120 W'!$C$9:$AZ$53,MATCH($B18,'Stock Model- B 120 W'!$B$9:$B$53,0),MATCH(($B18-M$4+1),'Stock Model- B 120 W'!$C$8:$AZ$8,0)))</f>
        <v>260601.84547377226</v>
      </c>
      <c r="N18" s="128">
        <f ca="1">IF(ISNA(INDEX('Stock Model- B 120 W'!$C$9:$AZ$53,MATCH($B18,'Stock Model- B 120 W'!$B$9:$B$53,0),MATCH(($B18-N$4+1),'Stock Model- B 120 W'!$C$8:$AZ$8,0))),0,INDEX('Stock Model- B 120 W'!$C$9:$AZ$53,MATCH($B18,'Stock Model- B 120 W'!$B$9:$B$53,0),MATCH(($B18-N$4+1),'Stock Model- B 120 W'!$C$8:$AZ$8,0)))</f>
        <v>262556.35931482562</v>
      </c>
      <c r="O18" s="128">
        <f ca="1">IF(ISNA(INDEX('Stock Model- B 120 W'!$C$9:$AZ$53,MATCH($B18,'Stock Model- B 120 W'!$B$9:$B$53,0),MATCH(($B18-O$4+1),'Stock Model- B 120 W'!$C$8:$AZ$8,0))),0,INDEX('Stock Model- B 120 W'!$C$9:$AZ$53,MATCH($B18,'Stock Model- B 120 W'!$B$9:$B$53,0),MATCH(($B18-O$4+1),'Stock Model- B 120 W'!$C$8:$AZ$8,0)))</f>
        <v>264525.53200968681</v>
      </c>
      <c r="P18" s="128">
        <f ca="1">IF(ISNA(INDEX('Stock Model- B 120 W'!$C$9:$AZ$53,MATCH($B18,'Stock Model- B 120 W'!$B$9:$B$53,0),MATCH(($B18-P$4+1),'Stock Model- B 120 W'!$C$8:$AZ$8,0))),0,INDEX('Stock Model- B 120 W'!$C$9:$AZ$53,MATCH($B18,'Stock Model- B 120 W'!$B$9:$B$53,0),MATCH(($B18-P$4+1),'Stock Model- B 120 W'!$C$8:$AZ$8,0)))</f>
        <v>266509.47349975945</v>
      </c>
      <c r="Q18" s="128">
        <f>IF(ISNA(INDEX('Stock Model- B 120 W'!$C$9:$AZ$53,MATCH($B18,'Stock Model- B 120 W'!$B$9:$B$53,0),MATCH(($B18-Q$4+1),'Stock Model- B 120 W'!$C$8:$AZ$8,0))),0,INDEX('Stock Model- B 120 W'!$C$9:$AZ$53,MATCH($B18,'Stock Model- B 120 W'!$B$9:$B$53,0),MATCH(($B18-Q$4+1),'Stock Model- B 120 W'!$C$8:$AZ$8,0)))</f>
        <v>0</v>
      </c>
      <c r="R18" s="128">
        <f>IF(ISNA(INDEX('Stock Model- B 120 W'!$C$9:$AZ$53,MATCH($B18,'Stock Model- B 120 W'!$B$9:$B$53,0),MATCH(($B18-R$4+1),'Stock Model- B 120 W'!$C$8:$AZ$8,0))),0,INDEX('Stock Model- B 120 W'!$C$9:$AZ$53,MATCH($B18,'Stock Model- B 120 W'!$B$9:$B$53,0),MATCH(($B18-R$4+1),'Stock Model- B 120 W'!$C$8:$AZ$8,0)))</f>
        <v>0</v>
      </c>
      <c r="S18" s="128">
        <f>IF(ISNA(INDEX('Stock Model- B 120 W'!$C$9:$AZ$53,MATCH($B18,'Stock Model- B 120 W'!$B$9:$B$53,0),MATCH(($B18-S$4+1),'Stock Model- B 120 W'!$C$8:$AZ$8,0))),0,INDEX('Stock Model- B 120 W'!$C$9:$AZ$53,MATCH($B18,'Stock Model- B 120 W'!$B$9:$B$53,0),MATCH(($B18-S$4+1),'Stock Model- B 120 W'!$C$8:$AZ$8,0)))</f>
        <v>0</v>
      </c>
      <c r="T18" s="128">
        <f>IF(ISNA(INDEX('Stock Model- B 120 W'!$C$9:$AZ$53,MATCH($B18,'Stock Model- B 120 W'!$B$9:$B$53,0),MATCH(($B18-T$4+1),'Stock Model- B 120 W'!$C$8:$AZ$8,0))),0,INDEX('Stock Model- B 120 W'!$C$9:$AZ$53,MATCH($B18,'Stock Model- B 120 W'!$B$9:$B$53,0),MATCH(($B18-T$4+1),'Stock Model- B 120 W'!$C$8:$AZ$8,0)))</f>
        <v>0</v>
      </c>
      <c r="U18" s="128">
        <f>IF(ISNA(INDEX('Stock Model- B 120 W'!$C$9:$AZ$53,MATCH($B18,'Stock Model- B 120 W'!$B$9:$B$53,0),MATCH(($B18-U$4+1),'Stock Model- B 120 W'!$C$8:$AZ$8,0))),0,INDEX('Stock Model- B 120 W'!$C$9:$AZ$53,MATCH($B18,'Stock Model- B 120 W'!$B$9:$B$53,0),MATCH(($B18-U$4+1),'Stock Model- B 120 W'!$C$8:$AZ$8,0)))</f>
        <v>0</v>
      </c>
      <c r="V18" s="128">
        <f>IF(ISNA(INDEX('Stock Model- B 120 W'!$C$9:$AZ$53,MATCH($B18,'Stock Model- B 120 W'!$B$9:$B$53,0),MATCH(($B18-V$4+1),'Stock Model- B 120 W'!$C$8:$AZ$8,0))),0,INDEX('Stock Model- B 120 W'!$C$9:$AZ$53,MATCH($B18,'Stock Model- B 120 W'!$B$9:$B$53,0),MATCH(($B18-V$4+1),'Stock Model- B 120 W'!$C$8:$AZ$8,0)))</f>
        <v>0</v>
      </c>
      <c r="W18" s="128">
        <f>IF(ISNA(INDEX('Stock Model- B 120 W'!$C$9:$AZ$53,MATCH($B18,'Stock Model- B 120 W'!$B$9:$B$53,0),MATCH(($B18-W$4+1),'Stock Model- B 120 W'!$C$8:$AZ$8,0))),0,INDEX('Stock Model- B 120 W'!$C$9:$AZ$53,MATCH($B18,'Stock Model- B 120 W'!$B$9:$B$53,0),MATCH(($B18-W$4+1),'Stock Model- B 120 W'!$C$8:$AZ$8,0)))</f>
        <v>0</v>
      </c>
      <c r="X18" s="128">
        <f>IF(ISNA(INDEX('Stock Model- B 120 W'!$C$9:$AZ$53,MATCH($B18,'Stock Model- B 120 W'!$B$9:$B$53,0),MATCH(($B18-X$4+1),'Stock Model- B 120 W'!$C$8:$AZ$8,0))),0,INDEX('Stock Model- B 120 W'!$C$9:$AZ$53,MATCH($B18,'Stock Model- B 120 W'!$B$9:$B$53,0),MATCH(($B18-X$4+1),'Stock Model- B 120 W'!$C$8:$AZ$8,0)))</f>
        <v>0</v>
      </c>
      <c r="Y18" s="128">
        <f>IF(ISNA(INDEX('Stock Model- B 120 W'!$C$9:$AZ$53,MATCH($B18,'Stock Model- B 120 W'!$B$9:$B$53,0),MATCH(($B18-Y$4+1),'Stock Model- B 120 W'!$C$8:$AZ$8,0))),0,INDEX('Stock Model- B 120 W'!$C$9:$AZ$53,MATCH($B18,'Stock Model- B 120 W'!$B$9:$B$53,0),MATCH(($B18-Y$4+1),'Stock Model- B 120 W'!$C$8:$AZ$8,0)))</f>
        <v>0</v>
      </c>
      <c r="Z18" s="128">
        <f>IF(ISNA(INDEX('Stock Model- B 120 W'!$C$9:$AZ$53,MATCH($B18,'Stock Model- B 120 W'!$B$9:$B$53,0),MATCH(($B18-Z$4+1),'Stock Model- B 120 W'!$C$8:$AZ$8,0))),0,INDEX('Stock Model- B 120 W'!$C$9:$AZ$53,MATCH($B18,'Stock Model- B 120 W'!$B$9:$B$53,0),MATCH(($B18-Z$4+1),'Stock Model- B 120 W'!$C$8:$AZ$8,0)))</f>
        <v>0</v>
      </c>
      <c r="AA18" s="128">
        <f>IF(ISNA(INDEX('Stock Model- B 120 W'!$C$9:$AZ$53,MATCH($B18,'Stock Model- B 120 W'!$B$9:$B$53,0),MATCH(($B18-AA$4+1),'Stock Model- B 120 W'!$C$8:$AZ$8,0))),0,INDEX('Stock Model- B 120 W'!$C$9:$AZ$53,MATCH($B18,'Stock Model- B 120 W'!$B$9:$B$53,0),MATCH(($B18-AA$4+1),'Stock Model- B 120 W'!$C$8:$AZ$8,0)))</f>
        <v>0</v>
      </c>
      <c r="AB18" s="128">
        <f>IF(ISNA(INDEX('Stock Model- B 120 W'!$C$9:$AZ$53,MATCH($B18,'Stock Model- B 120 W'!$B$9:$B$53,0),MATCH(($B18-AB$4+1),'Stock Model- B 120 W'!$C$8:$AZ$8,0))),0,INDEX('Stock Model- B 120 W'!$C$9:$AZ$53,MATCH($B18,'Stock Model- B 120 W'!$B$9:$B$53,0),MATCH(($B18-AB$4+1),'Stock Model- B 120 W'!$C$8:$AZ$8,0)))</f>
        <v>0</v>
      </c>
      <c r="AC18" s="128">
        <f>IF(ISNA(INDEX('Stock Model- B 120 W'!$C$9:$AZ$53,MATCH($B18,'Stock Model- B 120 W'!$B$9:$B$53,0),MATCH(($B18-AC$4+1),'Stock Model- B 120 W'!$C$8:$AZ$8,0))),0,INDEX('Stock Model- B 120 W'!$C$9:$AZ$53,MATCH($B18,'Stock Model- B 120 W'!$B$9:$B$53,0),MATCH(($B18-AC$4+1),'Stock Model- B 120 W'!$C$8:$AZ$8,0)))</f>
        <v>0</v>
      </c>
      <c r="AD18" s="128">
        <f>IF(ISNA(INDEX('Stock Model- B 120 W'!$C$9:$AZ$53,MATCH($B18,'Stock Model- B 120 W'!$B$9:$B$53,0),MATCH(($B18-AD$4+1),'Stock Model- B 120 W'!$C$8:$AZ$8,0))),0,INDEX('Stock Model- B 120 W'!$C$9:$AZ$53,MATCH($B18,'Stock Model- B 120 W'!$B$9:$B$53,0),MATCH(($B18-AD$4+1),'Stock Model- B 120 W'!$C$8:$AZ$8,0)))</f>
        <v>0</v>
      </c>
      <c r="AE18" s="128">
        <f>IF(ISNA(INDEX('Stock Model- B 120 W'!$C$9:$AZ$53,MATCH($B18,'Stock Model- B 120 W'!$B$9:$B$53,0),MATCH(($B18-AE$4+1),'Stock Model- B 120 W'!$C$8:$AZ$8,0))),0,INDEX('Stock Model- B 120 W'!$C$9:$AZ$53,MATCH($B18,'Stock Model- B 120 W'!$B$9:$B$53,0),MATCH(($B18-AE$4+1),'Stock Model- B 120 W'!$C$8:$AZ$8,0)))</f>
        <v>0</v>
      </c>
      <c r="AF18" s="128">
        <f>IF(ISNA(INDEX('Stock Model- B 120 W'!$C$9:$AZ$53,MATCH($B18,'Stock Model- B 120 W'!$B$9:$B$53,0),MATCH(($B18-AF$4+1),'Stock Model- B 120 W'!$C$8:$AZ$8,0))),0,INDEX('Stock Model- B 120 W'!$C$9:$AZ$53,MATCH($B18,'Stock Model- B 120 W'!$B$9:$B$53,0),MATCH(($B18-AF$4+1),'Stock Model- B 120 W'!$C$8:$AZ$8,0)))</f>
        <v>0</v>
      </c>
      <c r="AG18" s="128">
        <f>IF(ISNA(INDEX('Stock Model- B 120 W'!$C$9:$AZ$53,MATCH($B18,'Stock Model- B 120 W'!$B$9:$B$53,0),MATCH(($B18-AG$4+1),'Stock Model- B 120 W'!$C$8:$AZ$8,0))),0,INDEX('Stock Model- B 120 W'!$C$9:$AZ$53,MATCH($B18,'Stock Model- B 120 W'!$B$9:$B$53,0),MATCH(($B18-AG$4+1),'Stock Model- B 120 W'!$C$8:$AZ$8,0)))</f>
        <v>0</v>
      </c>
      <c r="AH18" s="128">
        <f>IF(ISNA(INDEX('Stock Model- B 120 W'!$C$9:$AZ$53,MATCH($B18,'Stock Model- B 120 W'!$B$9:$B$53,0),MATCH(($B18-AH$4+1),'Stock Model- B 120 W'!$C$8:$AZ$8,0))),0,INDEX('Stock Model- B 120 W'!$C$9:$AZ$53,MATCH($B18,'Stock Model- B 120 W'!$B$9:$B$53,0),MATCH(($B18-AH$4+1),'Stock Model- B 120 W'!$C$8:$AZ$8,0)))</f>
        <v>0</v>
      </c>
      <c r="AI18" s="128">
        <f>IF(ISNA(INDEX('Stock Model- B 120 W'!$C$9:$AZ$53,MATCH($B18,'Stock Model- B 120 W'!$B$9:$B$53,0),MATCH(($B18-AI$4+1),'Stock Model- B 120 W'!$C$8:$AZ$8,0))),0,INDEX('Stock Model- B 120 W'!$C$9:$AZ$53,MATCH($B18,'Stock Model- B 120 W'!$B$9:$B$53,0),MATCH(($B18-AI$4+1),'Stock Model- B 120 W'!$C$8:$AZ$8,0)))</f>
        <v>0</v>
      </c>
      <c r="AJ18" s="128">
        <f>IF(ISNA(INDEX('Stock Model- B 120 W'!$C$9:$AZ$53,MATCH($B18,'Stock Model- B 120 W'!$B$9:$B$53,0),MATCH(($B18-AJ$4+1),'Stock Model- B 120 W'!$C$8:$AZ$8,0))),0,INDEX('Stock Model- B 120 W'!$C$9:$AZ$53,MATCH($B18,'Stock Model- B 120 W'!$B$9:$B$53,0),MATCH(($B18-AJ$4+1),'Stock Model- B 120 W'!$C$8:$AZ$8,0)))</f>
        <v>0</v>
      </c>
      <c r="AK18" s="128">
        <f>IF(ISNA(INDEX('Stock Model- B 120 W'!$C$9:$AZ$53,MATCH($B18,'Stock Model- B 120 W'!$B$9:$B$53,0),MATCH(($B18-AK$4+1),'Stock Model- B 120 W'!$C$8:$AZ$8,0))),0,INDEX('Stock Model- B 120 W'!$C$9:$AZ$53,MATCH($B18,'Stock Model- B 120 W'!$B$9:$B$53,0),MATCH(($B18-AK$4+1),'Stock Model- B 120 W'!$C$8:$AZ$8,0)))</f>
        <v>0</v>
      </c>
      <c r="AL18" s="128">
        <f>IF(ISNA(INDEX('Stock Model- B 120 W'!$C$9:$AZ$53,MATCH($B18,'Stock Model- B 120 W'!$B$9:$B$53,0),MATCH(($B18-AL$4+1),'Stock Model- B 120 W'!$C$8:$AZ$8,0))),0,INDEX('Stock Model- B 120 W'!$C$9:$AZ$53,MATCH($B18,'Stock Model- B 120 W'!$B$9:$B$53,0),MATCH(($B18-AL$4+1),'Stock Model- B 120 W'!$C$8:$AZ$8,0)))</f>
        <v>0</v>
      </c>
      <c r="AM18" s="128">
        <f>IF(ISNA(INDEX('Stock Model- B 120 W'!$C$9:$AZ$53,MATCH($B18,'Stock Model- B 120 W'!$B$9:$B$53,0),MATCH(($B18-AM$4+1),'Stock Model- B 120 W'!$C$8:$AZ$8,0))),0,INDEX('Stock Model- B 120 W'!$C$9:$AZ$53,MATCH($B18,'Stock Model- B 120 W'!$B$9:$B$53,0),MATCH(($B18-AM$4+1),'Stock Model- B 120 W'!$C$8:$AZ$8,0)))</f>
        <v>0</v>
      </c>
      <c r="AN18" s="128">
        <f>IF(ISNA(INDEX('Stock Model- B 120 W'!$C$9:$AZ$53,MATCH($B18,'Stock Model- B 120 W'!$B$9:$B$53,0),MATCH(($B18-AN$4+1),'Stock Model- B 120 W'!$C$8:$AZ$8,0))),0,INDEX('Stock Model- B 120 W'!$C$9:$AZ$53,MATCH($B18,'Stock Model- B 120 W'!$B$9:$B$53,0),MATCH(($B18-AN$4+1),'Stock Model- B 120 W'!$C$8:$AZ$8,0)))</f>
        <v>0</v>
      </c>
      <c r="AO18" s="128">
        <f>IF(ISNA(INDEX('Stock Model- B 120 W'!$C$9:$AZ$53,MATCH($B18,'Stock Model- B 120 W'!$B$9:$B$53,0),MATCH(($B18-AO$4+1),'Stock Model- B 120 W'!$C$8:$AZ$8,0))),0,INDEX('Stock Model- B 120 W'!$C$9:$AZ$53,MATCH($B18,'Stock Model- B 120 W'!$B$9:$B$53,0),MATCH(($B18-AO$4+1),'Stock Model- B 120 W'!$C$8:$AZ$8,0)))</f>
        <v>0</v>
      </c>
      <c r="AP18" s="128">
        <f>IF(ISNA(INDEX('Stock Model- B 120 W'!$C$9:$AZ$53,MATCH($B18,'Stock Model- B 120 W'!$B$9:$B$53,0),MATCH(($B18-AP$4+1),'Stock Model- B 120 W'!$C$8:$AZ$8,0))),0,INDEX('Stock Model- B 120 W'!$C$9:$AZ$53,MATCH($B18,'Stock Model- B 120 W'!$B$9:$B$53,0),MATCH(($B18-AP$4+1),'Stock Model- B 120 W'!$C$8:$AZ$8,0)))</f>
        <v>0</v>
      </c>
      <c r="AQ18" s="128">
        <f>IF(ISNA(INDEX('Stock Model- B 120 W'!$C$9:$AZ$53,MATCH($B18,'Stock Model- B 120 W'!$B$9:$B$53,0),MATCH(($B18-AQ$4+1),'Stock Model- B 120 W'!$C$8:$AZ$8,0))),0,INDEX('Stock Model- B 120 W'!$C$9:$AZ$53,MATCH($B18,'Stock Model- B 120 W'!$B$9:$B$53,0),MATCH(($B18-AQ$4+1),'Stock Model- B 120 W'!$C$8:$AZ$8,0)))</f>
        <v>0</v>
      </c>
      <c r="AR18" s="128">
        <f>IF(ISNA(INDEX('Stock Model- B 120 W'!$C$9:$AZ$53,MATCH($B18,'Stock Model- B 120 W'!$B$9:$B$53,0),MATCH(($B18-AR$4+1),'Stock Model- B 120 W'!$C$8:$AZ$8,0))),0,INDEX('Stock Model- B 120 W'!$C$9:$AZ$53,MATCH($B18,'Stock Model- B 120 W'!$B$9:$B$53,0),MATCH(($B18-AR$4+1),'Stock Model- B 120 W'!$C$8:$AZ$8,0)))</f>
        <v>0</v>
      </c>
      <c r="AS18" s="128">
        <f>IF(ISNA(INDEX('Stock Model- B 120 W'!$C$9:$AZ$53,MATCH($B18,'Stock Model- B 120 W'!$B$9:$B$53,0),MATCH(($B18-AS$4+1),'Stock Model- B 120 W'!$C$8:$AZ$8,0))),0,INDEX('Stock Model- B 120 W'!$C$9:$AZ$53,MATCH($B18,'Stock Model- B 120 W'!$B$9:$B$53,0),MATCH(($B18-AS$4+1),'Stock Model- B 120 W'!$C$8:$AZ$8,0)))</f>
        <v>0</v>
      </c>
      <c r="AT18" s="128">
        <f>IF(ISNA(INDEX('Stock Model- B 120 W'!$C$9:$AZ$53,MATCH($B18,'Stock Model- B 120 W'!$B$9:$B$53,0),MATCH(($B18-AT$4+1),'Stock Model- B 120 W'!$C$8:$AZ$8,0))),0,INDEX('Stock Model- B 120 W'!$C$9:$AZ$53,MATCH($B18,'Stock Model- B 120 W'!$B$9:$B$53,0),MATCH(($B18-AT$4+1),'Stock Model- B 120 W'!$C$8:$AZ$8,0)))</f>
        <v>0</v>
      </c>
      <c r="AU18" s="128">
        <f>IF(ISNA(INDEX('Stock Model- B 120 W'!$C$9:$AZ$53,MATCH($B18,'Stock Model- B 120 W'!$B$9:$B$53,0),MATCH(($B18-AU$4+1),'Stock Model- B 120 W'!$C$8:$AZ$8,0))),0,INDEX('Stock Model- B 120 W'!$C$9:$AZ$53,MATCH($B18,'Stock Model- B 120 W'!$B$9:$B$53,0),MATCH(($B18-AU$4+1),'Stock Model- B 120 W'!$C$8:$AZ$8,0)))</f>
        <v>0</v>
      </c>
      <c r="AV18" s="109">
        <f t="shared" ca="1" si="2"/>
        <v>1054193.2102980441</v>
      </c>
      <c r="AW18" s="109" t="str">
        <f ca="1">IF(AV18=SUM('Stock Model- B 120 W'!C22:AZ22),"OK","Error")</f>
        <v>OK</v>
      </c>
    </row>
    <row r="19" spans="1:49">
      <c r="A19" s="214"/>
      <c r="B19" s="109">
        <f>'Stock Model- B 120 W'!B23</f>
        <v>2004</v>
      </c>
      <c r="C19" s="128">
        <f ca="1">IF(ISNA(INDEX('Stock Model- B 120 W'!$C$9:$AZ$53,MATCH($B19,'Stock Model- B 120 W'!$B$9:$B$53,0),MATCH(($B19-C$4+1),'Stock Model- B 120 W'!$C$8:$AZ$8,0))),0,INDEX('Stock Model- B 120 W'!$C$9:$AZ$53,MATCH($B19,'Stock Model- B 120 W'!$B$9:$B$53,0),MATCH(($B19-C$4+1),'Stock Model- B 120 W'!$C$8:$AZ$8,0)))</f>
        <v>0</v>
      </c>
      <c r="D19" s="128">
        <f ca="1">IF(ISNA(INDEX('Stock Model- B 120 W'!$C$9:$AZ$53,MATCH($B19,'Stock Model- B 120 W'!$B$9:$B$53,0),MATCH(($B19-D$4+1),'Stock Model- B 120 W'!$C$8:$AZ$8,0))),0,INDEX('Stock Model- B 120 W'!$C$9:$AZ$53,MATCH($B19,'Stock Model- B 120 W'!$B$9:$B$53,0),MATCH(($B19-D$4+1),'Stock Model- B 120 W'!$C$8:$AZ$8,0)))</f>
        <v>0</v>
      </c>
      <c r="E19" s="128">
        <f ca="1">IF(ISNA(INDEX('Stock Model- B 120 W'!$C$9:$AZ$53,MATCH($B19,'Stock Model- B 120 W'!$B$9:$B$53,0),MATCH(($B19-E$4+1),'Stock Model- B 120 W'!$C$8:$AZ$8,0))),0,INDEX('Stock Model- B 120 W'!$C$9:$AZ$53,MATCH($B19,'Stock Model- B 120 W'!$B$9:$B$53,0),MATCH(($B19-E$4+1),'Stock Model- B 120 W'!$C$8:$AZ$8,0)))</f>
        <v>0</v>
      </c>
      <c r="F19" s="128">
        <f ca="1">IF(ISNA(INDEX('Stock Model- B 120 W'!$C$9:$AZ$53,MATCH($B19,'Stock Model- B 120 W'!$B$9:$B$53,0),MATCH(($B19-F$4+1),'Stock Model- B 120 W'!$C$8:$AZ$8,0))),0,INDEX('Stock Model- B 120 W'!$C$9:$AZ$53,MATCH($B19,'Stock Model- B 120 W'!$B$9:$B$53,0),MATCH(($B19-F$4+1),'Stock Model- B 120 W'!$C$8:$AZ$8,0)))</f>
        <v>0</v>
      </c>
      <c r="G19" s="128">
        <f ca="1">IF(ISNA(INDEX('Stock Model- B 120 W'!$C$9:$AZ$53,MATCH($B19,'Stock Model- B 120 W'!$B$9:$B$53,0),MATCH(($B19-G$4+1),'Stock Model- B 120 W'!$C$8:$AZ$8,0))),0,INDEX('Stock Model- B 120 W'!$C$9:$AZ$53,MATCH($B19,'Stock Model- B 120 W'!$B$9:$B$53,0),MATCH(($B19-G$4+1),'Stock Model- B 120 W'!$C$8:$AZ$8,0)))</f>
        <v>0</v>
      </c>
      <c r="H19" s="128">
        <f ca="1">IF(ISNA(INDEX('Stock Model- B 120 W'!$C$9:$AZ$53,MATCH($B19,'Stock Model- B 120 W'!$B$9:$B$53,0),MATCH(($B19-H$4+1),'Stock Model- B 120 W'!$C$8:$AZ$8,0))),0,INDEX('Stock Model- B 120 W'!$C$9:$AZ$53,MATCH($B19,'Stock Model- B 120 W'!$B$9:$B$53,0),MATCH(($B19-H$4+1),'Stock Model- B 120 W'!$C$8:$AZ$8,0)))</f>
        <v>0</v>
      </c>
      <c r="I19" s="128">
        <f ca="1">IF(ISNA(INDEX('Stock Model- B 120 W'!$C$9:$AZ$53,MATCH($B19,'Stock Model- B 120 W'!$B$9:$B$53,0),MATCH(($B19-I$4+1),'Stock Model- B 120 W'!$C$8:$AZ$8,0))),0,INDEX('Stock Model- B 120 W'!$C$9:$AZ$53,MATCH($B19,'Stock Model- B 120 W'!$B$9:$B$53,0),MATCH(($B19-I$4+1),'Stock Model- B 120 W'!$C$8:$AZ$8,0)))</f>
        <v>0</v>
      </c>
      <c r="J19" s="128">
        <f ca="1">IF(ISNA(INDEX('Stock Model- B 120 W'!$C$9:$AZ$53,MATCH($B19,'Stock Model- B 120 W'!$B$9:$B$53,0),MATCH(($B19-J$4+1),'Stock Model- B 120 W'!$C$8:$AZ$8,0))),0,INDEX('Stock Model- B 120 W'!$C$9:$AZ$53,MATCH($B19,'Stock Model- B 120 W'!$B$9:$B$53,0),MATCH(($B19-J$4+1),'Stock Model- B 120 W'!$C$8:$AZ$8,0)))</f>
        <v>0</v>
      </c>
      <c r="K19" s="128">
        <f ca="1">IF(ISNA(INDEX('Stock Model- B 120 W'!$C$9:$AZ$53,MATCH($B19,'Stock Model- B 120 W'!$B$9:$B$53,0),MATCH(($B19-K$4+1),'Stock Model- B 120 W'!$C$8:$AZ$8,0))),0,INDEX('Stock Model- B 120 W'!$C$9:$AZ$53,MATCH($B19,'Stock Model- B 120 W'!$B$9:$B$53,0),MATCH(($B19-K$4+1),'Stock Model- B 120 W'!$C$8:$AZ$8,0)))</f>
        <v>0</v>
      </c>
      <c r="L19" s="128">
        <f ca="1">IF(ISNA(INDEX('Stock Model- B 120 W'!$C$9:$AZ$53,MATCH($B19,'Stock Model- B 120 W'!$B$9:$B$53,0),MATCH(($B19-L$4+1),'Stock Model- B 120 W'!$C$8:$AZ$8,0))),0,INDEX('Stock Model- B 120 W'!$C$9:$AZ$53,MATCH($B19,'Stock Model- B 120 W'!$B$9:$B$53,0),MATCH(($B19-L$4+1),'Stock Model- B 120 W'!$C$8:$AZ$8,0)))</f>
        <v>0</v>
      </c>
      <c r="M19" s="128">
        <f ca="1">IF(ISNA(INDEX('Stock Model- B 120 W'!$C$9:$AZ$53,MATCH($B19,'Stock Model- B 120 W'!$B$9:$B$53,0),MATCH(($B19-M$4+1),'Stock Model- B 120 W'!$C$8:$AZ$8,0))),0,INDEX('Stock Model- B 120 W'!$C$9:$AZ$53,MATCH($B19,'Stock Model- B 120 W'!$B$9:$B$53,0),MATCH(($B19-M$4+1),'Stock Model- B 120 W'!$C$8:$AZ$8,0)))</f>
        <v>0</v>
      </c>
      <c r="N19" s="128">
        <f ca="1">IF(ISNA(INDEX('Stock Model- B 120 W'!$C$9:$AZ$53,MATCH($B19,'Stock Model- B 120 W'!$B$9:$B$53,0),MATCH(($B19-N$4+1),'Stock Model- B 120 W'!$C$8:$AZ$8,0))),0,INDEX('Stock Model- B 120 W'!$C$9:$AZ$53,MATCH($B19,'Stock Model- B 120 W'!$B$9:$B$53,0),MATCH(($B19-N$4+1),'Stock Model- B 120 W'!$C$8:$AZ$8,0)))</f>
        <v>262556.35931482562</v>
      </c>
      <c r="O19" s="128">
        <f ca="1">IF(ISNA(INDEX('Stock Model- B 120 W'!$C$9:$AZ$53,MATCH($B19,'Stock Model- B 120 W'!$B$9:$B$53,0),MATCH(($B19-O$4+1),'Stock Model- B 120 W'!$C$8:$AZ$8,0))),0,INDEX('Stock Model- B 120 W'!$C$9:$AZ$53,MATCH($B19,'Stock Model- B 120 W'!$B$9:$B$53,0),MATCH(($B19-O$4+1),'Stock Model- B 120 W'!$C$8:$AZ$8,0)))</f>
        <v>264525.53200968681</v>
      </c>
      <c r="P19" s="128">
        <f ca="1">IF(ISNA(INDEX('Stock Model- B 120 W'!$C$9:$AZ$53,MATCH($B19,'Stock Model- B 120 W'!$B$9:$B$53,0),MATCH(($B19-P$4+1),'Stock Model- B 120 W'!$C$8:$AZ$8,0))),0,INDEX('Stock Model- B 120 W'!$C$9:$AZ$53,MATCH($B19,'Stock Model- B 120 W'!$B$9:$B$53,0),MATCH(($B19-P$4+1),'Stock Model- B 120 W'!$C$8:$AZ$8,0)))</f>
        <v>266509.47349975945</v>
      </c>
      <c r="Q19" s="128">
        <f ca="1">IF(ISNA(INDEX('Stock Model- B 120 W'!$C$9:$AZ$53,MATCH($B19,'Stock Model- B 120 W'!$B$9:$B$53,0),MATCH(($B19-Q$4+1),'Stock Model- B 120 W'!$C$8:$AZ$8,0))),0,INDEX('Stock Model- B 120 W'!$C$9:$AZ$53,MATCH($B19,'Stock Model- B 120 W'!$B$9:$B$53,0),MATCH(($B19-Q$4+1),'Stock Model- B 120 W'!$C$8:$AZ$8,0)))</f>
        <v>268508.29455100768</v>
      </c>
      <c r="R19" s="128">
        <f>IF(ISNA(INDEX('Stock Model- B 120 W'!$C$9:$AZ$53,MATCH($B19,'Stock Model- B 120 W'!$B$9:$B$53,0),MATCH(($B19-R$4+1),'Stock Model- B 120 W'!$C$8:$AZ$8,0))),0,INDEX('Stock Model- B 120 W'!$C$9:$AZ$53,MATCH($B19,'Stock Model- B 120 W'!$B$9:$B$53,0),MATCH(($B19-R$4+1),'Stock Model- B 120 W'!$C$8:$AZ$8,0)))</f>
        <v>0</v>
      </c>
      <c r="S19" s="128">
        <f>IF(ISNA(INDEX('Stock Model- B 120 W'!$C$9:$AZ$53,MATCH($B19,'Stock Model- B 120 W'!$B$9:$B$53,0),MATCH(($B19-S$4+1),'Stock Model- B 120 W'!$C$8:$AZ$8,0))),0,INDEX('Stock Model- B 120 W'!$C$9:$AZ$53,MATCH($B19,'Stock Model- B 120 W'!$B$9:$B$53,0),MATCH(($B19-S$4+1),'Stock Model- B 120 W'!$C$8:$AZ$8,0)))</f>
        <v>0</v>
      </c>
      <c r="T19" s="128">
        <f>IF(ISNA(INDEX('Stock Model- B 120 W'!$C$9:$AZ$53,MATCH($B19,'Stock Model- B 120 W'!$B$9:$B$53,0),MATCH(($B19-T$4+1),'Stock Model- B 120 W'!$C$8:$AZ$8,0))),0,INDEX('Stock Model- B 120 W'!$C$9:$AZ$53,MATCH($B19,'Stock Model- B 120 W'!$B$9:$B$53,0),MATCH(($B19-T$4+1),'Stock Model- B 120 W'!$C$8:$AZ$8,0)))</f>
        <v>0</v>
      </c>
      <c r="U19" s="128">
        <f>IF(ISNA(INDEX('Stock Model- B 120 W'!$C$9:$AZ$53,MATCH($B19,'Stock Model- B 120 W'!$B$9:$B$53,0),MATCH(($B19-U$4+1),'Stock Model- B 120 W'!$C$8:$AZ$8,0))),0,INDEX('Stock Model- B 120 W'!$C$9:$AZ$53,MATCH($B19,'Stock Model- B 120 W'!$B$9:$B$53,0),MATCH(($B19-U$4+1),'Stock Model- B 120 W'!$C$8:$AZ$8,0)))</f>
        <v>0</v>
      </c>
      <c r="V19" s="128">
        <f>IF(ISNA(INDEX('Stock Model- B 120 W'!$C$9:$AZ$53,MATCH($B19,'Stock Model- B 120 W'!$B$9:$B$53,0),MATCH(($B19-V$4+1),'Stock Model- B 120 W'!$C$8:$AZ$8,0))),0,INDEX('Stock Model- B 120 W'!$C$9:$AZ$53,MATCH($B19,'Stock Model- B 120 W'!$B$9:$B$53,0),MATCH(($B19-V$4+1),'Stock Model- B 120 W'!$C$8:$AZ$8,0)))</f>
        <v>0</v>
      </c>
      <c r="W19" s="128">
        <f>IF(ISNA(INDEX('Stock Model- B 120 W'!$C$9:$AZ$53,MATCH($B19,'Stock Model- B 120 W'!$B$9:$B$53,0),MATCH(($B19-W$4+1),'Stock Model- B 120 W'!$C$8:$AZ$8,0))),0,INDEX('Stock Model- B 120 W'!$C$9:$AZ$53,MATCH($B19,'Stock Model- B 120 W'!$B$9:$B$53,0),MATCH(($B19-W$4+1),'Stock Model- B 120 W'!$C$8:$AZ$8,0)))</f>
        <v>0</v>
      </c>
      <c r="X19" s="128">
        <f>IF(ISNA(INDEX('Stock Model- B 120 W'!$C$9:$AZ$53,MATCH($B19,'Stock Model- B 120 W'!$B$9:$B$53,0),MATCH(($B19-X$4+1),'Stock Model- B 120 W'!$C$8:$AZ$8,0))),0,INDEX('Stock Model- B 120 W'!$C$9:$AZ$53,MATCH($B19,'Stock Model- B 120 W'!$B$9:$B$53,0),MATCH(($B19-X$4+1),'Stock Model- B 120 W'!$C$8:$AZ$8,0)))</f>
        <v>0</v>
      </c>
      <c r="Y19" s="128">
        <f>IF(ISNA(INDEX('Stock Model- B 120 W'!$C$9:$AZ$53,MATCH($B19,'Stock Model- B 120 W'!$B$9:$B$53,0),MATCH(($B19-Y$4+1),'Stock Model- B 120 W'!$C$8:$AZ$8,0))),0,INDEX('Stock Model- B 120 W'!$C$9:$AZ$53,MATCH($B19,'Stock Model- B 120 W'!$B$9:$B$53,0),MATCH(($B19-Y$4+1),'Stock Model- B 120 W'!$C$8:$AZ$8,0)))</f>
        <v>0</v>
      </c>
      <c r="Z19" s="128">
        <f>IF(ISNA(INDEX('Stock Model- B 120 W'!$C$9:$AZ$53,MATCH($B19,'Stock Model- B 120 W'!$B$9:$B$53,0),MATCH(($B19-Z$4+1),'Stock Model- B 120 W'!$C$8:$AZ$8,0))),0,INDEX('Stock Model- B 120 W'!$C$9:$AZ$53,MATCH($B19,'Stock Model- B 120 W'!$B$9:$B$53,0),MATCH(($B19-Z$4+1),'Stock Model- B 120 W'!$C$8:$AZ$8,0)))</f>
        <v>0</v>
      </c>
      <c r="AA19" s="128">
        <f>IF(ISNA(INDEX('Stock Model- B 120 W'!$C$9:$AZ$53,MATCH($B19,'Stock Model- B 120 W'!$B$9:$B$53,0),MATCH(($B19-AA$4+1),'Stock Model- B 120 W'!$C$8:$AZ$8,0))),0,INDEX('Stock Model- B 120 W'!$C$9:$AZ$53,MATCH($B19,'Stock Model- B 120 W'!$B$9:$B$53,0),MATCH(($B19-AA$4+1),'Stock Model- B 120 W'!$C$8:$AZ$8,0)))</f>
        <v>0</v>
      </c>
      <c r="AB19" s="128">
        <f>IF(ISNA(INDEX('Stock Model- B 120 W'!$C$9:$AZ$53,MATCH($B19,'Stock Model- B 120 W'!$B$9:$B$53,0),MATCH(($B19-AB$4+1),'Stock Model- B 120 W'!$C$8:$AZ$8,0))),0,INDEX('Stock Model- B 120 W'!$C$9:$AZ$53,MATCH($B19,'Stock Model- B 120 W'!$B$9:$B$53,0),MATCH(($B19-AB$4+1),'Stock Model- B 120 W'!$C$8:$AZ$8,0)))</f>
        <v>0</v>
      </c>
      <c r="AC19" s="128">
        <f>IF(ISNA(INDEX('Stock Model- B 120 W'!$C$9:$AZ$53,MATCH($B19,'Stock Model- B 120 W'!$B$9:$B$53,0),MATCH(($B19-AC$4+1),'Stock Model- B 120 W'!$C$8:$AZ$8,0))),0,INDEX('Stock Model- B 120 W'!$C$9:$AZ$53,MATCH($B19,'Stock Model- B 120 W'!$B$9:$B$53,0),MATCH(($B19-AC$4+1),'Stock Model- B 120 W'!$C$8:$AZ$8,0)))</f>
        <v>0</v>
      </c>
      <c r="AD19" s="128">
        <f>IF(ISNA(INDEX('Stock Model- B 120 W'!$C$9:$AZ$53,MATCH($B19,'Stock Model- B 120 W'!$B$9:$B$53,0),MATCH(($B19-AD$4+1),'Stock Model- B 120 W'!$C$8:$AZ$8,0))),0,INDEX('Stock Model- B 120 W'!$C$9:$AZ$53,MATCH($B19,'Stock Model- B 120 W'!$B$9:$B$53,0),MATCH(($B19-AD$4+1),'Stock Model- B 120 W'!$C$8:$AZ$8,0)))</f>
        <v>0</v>
      </c>
      <c r="AE19" s="128">
        <f>IF(ISNA(INDEX('Stock Model- B 120 W'!$C$9:$AZ$53,MATCH($B19,'Stock Model- B 120 W'!$B$9:$B$53,0),MATCH(($B19-AE$4+1),'Stock Model- B 120 W'!$C$8:$AZ$8,0))),0,INDEX('Stock Model- B 120 W'!$C$9:$AZ$53,MATCH($B19,'Stock Model- B 120 W'!$B$9:$B$53,0),MATCH(($B19-AE$4+1),'Stock Model- B 120 W'!$C$8:$AZ$8,0)))</f>
        <v>0</v>
      </c>
      <c r="AF19" s="128">
        <f>IF(ISNA(INDEX('Stock Model- B 120 W'!$C$9:$AZ$53,MATCH($B19,'Stock Model- B 120 W'!$B$9:$B$53,0),MATCH(($B19-AF$4+1),'Stock Model- B 120 W'!$C$8:$AZ$8,0))),0,INDEX('Stock Model- B 120 W'!$C$9:$AZ$53,MATCH($B19,'Stock Model- B 120 W'!$B$9:$B$53,0),MATCH(($B19-AF$4+1),'Stock Model- B 120 W'!$C$8:$AZ$8,0)))</f>
        <v>0</v>
      </c>
      <c r="AG19" s="128">
        <f>IF(ISNA(INDEX('Stock Model- B 120 W'!$C$9:$AZ$53,MATCH($B19,'Stock Model- B 120 W'!$B$9:$B$53,0),MATCH(($B19-AG$4+1),'Stock Model- B 120 W'!$C$8:$AZ$8,0))),0,INDEX('Stock Model- B 120 W'!$C$9:$AZ$53,MATCH($B19,'Stock Model- B 120 W'!$B$9:$B$53,0),MATCH(($B19-AG$4+1),'Stock Model- B 120 W'!$C$8:$AZ$8,0)))</f>
        <v>0</v>
      </c>
      <c r="AH19" s="128">
        <f>IF(ISNA(INDEX('Stock Model- B 120 W'!$C$9:$AZ$53,MATCH($B19,'Stock Model- B 120 W'!$B$9:$B$53,0),MATCH(($B19-AH$4+1),'Stock Model- B 120 W'!$C$8:$AZ$8,0))),0,INDEX('Stock Model- B 120 W'!$C$9:$AZ$53,MATCH($B19,'Stock Model- B 120 W'!$B$9:$B$53,0),MATCH(($B19-AH$4+1),'Stock Model- B 120 W'!$C$8:$AZ$8,0)))</f>
        <v>0</v>
      </c>
      <c r="AI19" s="128">
        <f>IF(ISNA(INDEX('Stock Model- B 120 W'!$C$9:$AZ$53,MATCH($B19,'Stock Model- B 120 W'!$B$9:$B$53,0),MATCH(($B19-AI$4+1),'Stock Model- B 120 W'!$C$8:$AZ$8,0))),0,INDEX('Stock Model- B 120 W'!$C$9:$AZ$53,MATCH($B19,'Stock Model- B 120 W'!$B$9:$B$53,0),MATCH(($B19-AI$4+1),'Stock Model- B 120 W'!$C$8:$AZ$8,0)))</f>
        <v>0</v>
      </c>
      <c r="AJ19" s="128">
        <f>IF(ISNA(INDEX('Stock Model- B 120 W'!$C$9:$AZ$53,MATCH($B19,'Stock Model- B 120 W'!$B$9:$B$53,0),MATCH(($B19-AJ$4+1),'Stock Model- B 120 W'!$C$8:$AZ$8,0))),0,INDEX('Stock Model- B 120 W'!$C$9:$AZ$53,MATCH($B19,'Stock Model- B 120 W'!$B$9:$B$53,0),MATCH(($B19-AJ$4+1),'Stock Model- B 120 W'!$C$8:$AZ$8,0)))</f>
        <v>0</v>
      </c>
      <c r="AK19" s="128">
        <f>IF(ISNA(INDEX('Stock Model- B 120 W'!$C$9:$AZ$53,MATCH($B19,'Stock Model- B 120 W'!$B$9:$B$53,0),MATCH(($B19-AK$4+1),'Stock Model- B 120 W'!$C$8:$AZ$8,0))),0,INDEX('Stock Model- B 120 W'!$C$9:$AZ$53,MATCH($B19,'Stock Model- B 120 W'!$B$9:$B$53,0),MATCH(($B19-AK$4+1),'Stock Model- B 120 W'!$C$8:$AZ$8,0)))</f>
        <v>0</v>
      </c>
      <c r="AL19" s="128">
        <f>IF(ISNA(INDEX('Stock Model- B 120 W'!$C$9:$AZ$53,MATCH($B19,'Stock Model- B 120 W'!$B$9:$B$53,0),MATCH(($B19-AL$4+1),'Stock Model- B 120 W'!$C$8:$AZ$8,0))),0,INDEX('Stock Model- B 120 W'!$C$9:$AZ$53,MATCH($B19,'Stock Model- B 120 W'!$B$9:$B$53,0),MATCH(($B19-AL$4+1),'Stock Model- B 120 W'!$C$8:$AZ$8,0)))</f>
        <v>0</v>
      </c>
      <c r="AM19" s="128">
        <f>IF(ISNA(INDEX('Stock Model- B 120 W'!$C$9:$AZ$53,MATCH($B19,'Stock Model- B 120 W'!$B$9:$B$53,0),MATCH(($B19-AM$4+1),'Stock Model- B 120 W'!$C$8:$AZ$8,0))),0,INDEX('Stock Model- B 120 W'!$C$9:$AZ$53,MATCH($B19,'Stock Model- B 120 W'!$B$9:$B$53,0),MATCH(($B19-AM$4+1),'Stock Model- B 120 W'!$C$8:$AZ$8,0)))</f>
        <v>0</v>
      </c>
      <c r="AN19" s="128">
        <f>IF(ISNA(INDEX('Stock Model- B 120 W'!$C$9:$AZ$53,MATCH($B19,'Stock Model- B 120 W'!$B$9:$B$53,0),MATCH(($B19-AN$4+1),'Stock Model- B 120 W'!$C$8:$AZ$8,0))),0,INDEX('Stock Model- B 120 W'!$C$9:$AZ$53,MATCH($B19,'Stock Model- B 120 W'!$B$9:$B$53,0),MATCH(($B19-AN$4+1),'Stock Model- B 120 W'!$C$8:$AZ$8,0)))</f>
        <v>0</v>
      </c>
      <c r="AO19" s="128">
        <f>IF(ISNA(INDEX('Stock Model- B 120 W'!$C$9:$AZ$53,MATCH($B19,'Stock Model- B 120 W'!$B$9:$B$53,0),MATCH(($B19-AO$4+1),'Stock Model- B 120 W'!$C$8:$AZ$8,0))),0,INDEX('Stock Model- B 120 W'!$C$9:$AZ$53,MATCH($B19,'Stock Model- B 120 W'!$B$9:$B$53,0),MATCH(($B19-AO$4+1),'Stock Model- B 120 W'!$C$8:$AZ$8,0)))</f>
        <v>0</v>
      </c>
      <c r="AP19" s="128">
        <f>IF(ISNA(INDEX('Stock Model- B 120 W'!$C$9:$AZ$53,MATCH($B19,'Stock Model- B 120 W'!$B$9:$B$53,0),MATCH(($B19-AP$4+1),'Stock Model- B 120 W'!$C$8:$AZ$8,0))),0,INDEX('Stock Model- B 120 W'!$C$9:$AZ$53,MATCH($B19,'Stock Model- B 120 W'!$B$9:$B$53,0),MATCH(($B19-AP$4+1),'Stock Model- B 120 W'!$C$8:$AZ$8,0)))</f>
        <v>0</v>
      </c>
      <c r="AQ19" s="128">
        <f>IF(ISNA(INDEX('Stock Model- B 120 W'!$C$9:$AZ$53,MATCH($B19,'Stock Model- B 120 W'!$B$9:$B$53,0),MATCH(($B19-AQ$4+1),'Stock Model- B 120 W'!$C$8:$AZ$8,0))),0,INDEX('Stock Model- B 120 W'!$C$9:$AZ$53,MATCH($B19,'Stock Model- B 120 W'!$B$9:$B$53,0),MATCH(($B19-AQ$4+1),'Stock Model- B 120 W'!$C$8:$AZ$8,0)))</f>
        <v>0</v>
      </c>
      <c r="AR19" s="128">
        <f>IF(ISNA(INDEX('Stock Model- B 120 W'!$C$9:$AZ$53,MATCH($B19,'Stock Model- B 120 W'!$B$9:$B$53,0),MATCH(($B19-AR$4+1),'Stock Model- B 120 W'!$C$8:$AZ$8,0))),0,INDEX('Stock Model- B 120 W'!$C$9:$AZ$53,MATCH($B19,'Stock Model- B 120 W'!$B$9:$B$53,0),MATCH(($B19-AR$4+1),'Stock Model- B 120 W'!$C$8:$AZ$8,0)))</f>
        <v>0</v>
      </c>
      <c r="AS19" s="128">
        <f>IF(ISNA(INDEX('Stock Model- B 120 W'!$C$9:$AZ$53,MATCH($B19,'Stock Model- B 120 W'!$B$9:$B$53,0),MATCH(($B19-AS$4+1),'Stock Model- B 120 W'!$C$8:$AZ$8,0))),0,INDEX('Stock Model- B 120 W'!$C$9:$AZ$53,MATCH($B19,'Stock Model- B 120 W'!$B$9:$B$53,0),MATCH(($B19-AS$4+1),'Stock Model- B 120 W'!$C$8:$AZ$8,0)))</f>
        <v>0</v>
      </c>
      <c r="AT19" s="128">
        <f>IF(ISNA(INDEX('Stock Model- B 120 W'!$C$9:$AZ$53,MATCH($B19,'Stock Model- B 120 W'!$B$9:$B$53,0),MATCH(($B19-AT$4+1),'Stock Model- B 120 W'!$C$8:$AZ$8,0))),0,INDEX('Stock Model- B 120 W'!$C$9:$AZ$53,MATCH($B19,'Stock Model- B 120 W'!$B$9:$B$53,0),MATCH(($B19-AT$4+1),'Stock Model- B 120 W'!$C$8:$AZ$8,0)))</f>
        <v>0</v>
      </c>
      <c r="AU19" s="128">
        <f>IF(ISNA(INDEX('Stock Model- B 120 W'!$C$9:$AZ$53,MATCH($B19,'Stock Model- B 120 W'!$B$9:$B$53,0),MATCH(($B19-AU$4+1),'Stock Model- B 120 W'!$C$8:$AZ$8,0))),0,INDEX('Stock Model- B 120 W'!$C$9:$AZ$53,MATCH($B19,'Stock Model- B 120 W'!$B$9:$B$53,0),MATCH(($B19-AU$4+1),'Stock Model- B 120 W'!$C$8:$AZ$8,0)))</f>
        <v>0</v>
      </c>
      <c r="AV19" s="109">
        <f t="shared" ca="1" si="2"/>
        <v>1062099.6593752797</v>
      </c>
      <c r="AW19" s="109" t="str">
        <f ca="1">IF(AV19=SUM('Stock Model- B 120 W'!C23:AZ23),"OK","Error")</f>
        <v>OK</v>
      </c>
    </row>
    <row r="20" spans="1:49">
      <c r="A20" s="214"/>
      <c r="B20" s="109">
        <f>'Stock Model- B 120 W'!B24</f>
        <v>2005</v>
      </c>
      <c r="C20" s="128">
        <f ca="1">IF(ISNA(INDEX('Stock Model- B 120 W'!$C$9:$AZ$53,MATCH($B20,'Stock Model- B 120 W'!$B$9:$B$53,0),MATCH(($B20-C$4+1),'Stock Model- B 120 W'!$C$8:$AZ$8,0))),0,INDEX('Stock Model- B 120 W'!$C$9:$AZ$53,MATCH($B20,'Stock Model- B 120 W'!$B$9:$B$53,0),MATCH(($B20-C$4+1),'Stock Model- B 120 W'!$C$8:$AZ$8,0)))</f>
        <v>0</v>
      </c>
      <c r="D20" s="128">
        <f ca="1">IF(ISNA(INDEX('Stock Model- B 120 W'!$C$9:$AZ$53,MATCH($B20,'Stock Model- B 120 W'!$B$9:$B$53,0),MATCH(($B20-D$4+1),'Stock Model- B 120 W'!$C$8:$AZ$8,0))),0,INDEX('Stock Model- B 120 W'!$C$9:$AZ$53,MATCH($B20,'Stock Model- B 120 W'!$B$9:$B$53,0),MATCH(($B20-D$4+1),'Stock Model- B 120 W'!$C$8:$AZ$8,0)))</f>
        <v>0</v>
      </c>
      <c r="E20" s="128">
        <f ca="1">IF(ISNA(INDEX('Stock Model- B 120 W'!$C$9:$AZ$53,MATCH($B20,'Stock Model- B 120 W'!$B$9:$B$53,0),MATCH(($B20-E$4+1),'Stock Model- B 120 W'!$C$8:$AZ$8,0))),0,INDEX('Stock Model- B 120 W'!$C$9:$AZ$53,MATCH($B20,'Stock Model- B 120 W'!$B$9:$B$53,0),MATCH(($B20-E$4+1),'Stock Model- B 120 W'!$C$8:$AZ$8,0)))</f>
        <v>0</v>
      </c>
      <c r="F20" s="128">
        <f ca="1">IF(ISNA(INDEX('Stock Model- B 120 W'!$C$9:$AZ$53,MATCH($B20,'Stock Model- B 120 W'!$B$9:$B$53,0),MATCH(($B20-F$4+1),'Stock Model- B 120 W'!$C$8:$AZ$8,0))),0,INDEX('Stock Model- B 120 W'!$C$9:$AZ$53,MATCH($B20,'Stock Model- B 120 W'!$B$9:$B$53,0),MATCH(($B20-F$4+1),'Stock Model- B 120 W'!$C$8:$AZ$8,0)))</f>
        <v>0</v>
      </c>
      <c r="G20" s="128">
        <f ca="1">IF(ISNA(INDEX('Stock Model- B 120 W'!$C$9:$AZ$53,MATCH($B20,'Stock Model- B 120 W'!$B$9:$B$53,0),MATCH(($B20-G$4+1),'Stock Model- B 120 W'!$C$8:$AZ$8,0))),0,INDEX('Stock Model- B 120 W'!$C$9:$AZ$53,MATCH($B20,'Stock Model- B 120 W'!$B$9:$B$53,0),MATCH(($B20-G$4+1),'Stock Model- B 120 W'!$C$8:$AZ$8,0)))</f>
        <v>0</v>
      </c>
      <c r="H20" s="128">
        <f ca="1">IF(ISNA(INDEX('Stock Model- B 120 W'!$C$9:$AZ$53,MATCH($B20,'Stock Model- B 120 W'!$B$9:$B$53,0),MATCH(($B20-H$4+1),'Stock Model- B 120 W'!$C$8:$AZ$8,0))),0,INDEX('Stock Model- B 120 W'!$C$9:$AZ$53,MATCH($B20,'Stock Model- B 120 W'!$B$9:$B$53,0),MATCH(($B20-H$4+1),'Stock Model- B 120 W'!$C$8:$AZ$8,0)))</f>
        <v>0</v>
      </c>
      <c r="I20" s="128">
        <f ca="1">IF(ISNA(INDEX('Stock Model- B 120 W'!$C$9:$AZ$53,MATCH($B20,'Stock Model- B 120 W'!$B$9:$B$53,0),MATCH(($B20-I$4+1),'Stock Model- B 120 W'!$C$8:$AZ$8,0))),0,INDEX('Stock Model- B 120 W'!$C$9:$AZ$53,MATCH($B20,'Stock Model- B 120 W'!$B$9:$B$53,0),MATCH(($B20-I$4+1),'Stock Model- B 120 W'!$C$8:$AZ$8,0)))</f>
        <v>0</v>
      </c>
      <c r="J20" s="128">
        <f ca="1">IF(ISNA(INDEX('Stock Model- B 120 W'!$C$9:$AZ$53,MATCH($B20,'Stock Model- B 120 W'!$B$9:$B$53,0),MATCH(($B20-J$4+1),'Stock Model- B 120 W'!$C$8:$AZ$8,0))),0,INDEX('Stock Model- B 120 W'!$C$9:$AZ$53,MATCH($B20,'Stock Model- B 120 W'!$B$9:$B$53,0),MATCH(($B20-J$4+1),'Stock Model- B 120 W'!$C$8:$AZ$8,0)))</f>
        <v>0</v>
      </c>
      <c r="K20" s="128">
        <f ca="1">IF(ISNA(INDEX('Stock Model- B 120 W'!$C$9:$AZ$53,MATCH($B20,'Stock Model- B 120 W'!$B$9:$B$53,0),MATCH(($B20-K$4+1),'Stock Model- B 120 W'!$C$8:$AZ$8,0))),0,INDEX('Stock Model- B 120 W'!$C$9:$AZ$53,MATCH($B20,'Stock Model- B 120 W'!$B$9:$B$53,0),MATCH(($B20-K$4+1),'Stock Model- B 120 W'!$C$8:$AZ$8,0)))</f>
        <v>0</v>
      </c>
      <c r="L20" s="128">
        <f ca="1">IF(ISNA(INDEX('Stock Model- B 120 W'!$C$9:$AZ$53,MATCH($B20,'Stock Model- B 120 W'!$B$9:$B$53,0),MATCH(($B20-L$4+1),'Stock Model- B 120 W'!$C$8:$AZ$8,0))),0,INDEX('Stock Model- B 120 W'!$C$9:$AZ$53,MATCH($B20,'Stock Model- B 120 W'!$B$9:$B$53,0),MATCH(($B20-L$4+1),'Stock Model- B 120 W'!$C$8:$AZ$8,0)))</f>
        <v>0</v>
      </c>
      <c r="M20" s="128">
        <f ca="1">IF(ISNA(INDEX('Stock Model- B 120 W'!$C$9:$AZ$53,MATCH($B20,'Stock Model- B 120 W'!$B$9:$B$53,0),MATCH(($B20-M$4+1),'Stock Model- B 120 W'!$C$8:$AZ$8,0))),0,INDEX('Stock Model- B 120 W'!$C$9:$AZ$53,MATCH($B20,'Stock Model- B 120 W'!$B$9:$B$53,0),MATCH(($B20-M$4+1),'Stock Model- B 120 W'!$C$8:$AZ$8,0)))</f>
        <v>0</v>
      </c>
      <c r="N20" s="128">
        <f ca="1">IF(ISNA(INDEX('Stock Model- B 120 W'!$C$9:$AZ$53,MATCH($B20,'Stock Model- B 120 W'!$B$9:$B$53,0),MATCH(($B20-N$4+1),'Stock Model- B 120 W'!$C$8:$AZ$8,0))),0,INDEX('Stock Model- B 120 W'!$C$9:$AZ$53,MATCH($B20,'Stock Model- B 120 W'!$B$9:$B$53,0),MATCH(($B20-N$4+1),'Stock Model- B 120 W'!$C$8:$AZ$8,0)))</f>
        <v>0</v>
      </c>
      <c r="O20" s="128">
        <f ca="1">IF(ISNA(INDEX('Stock Model- B 120 W'!$C$9:$AZ$53,MATCH($B20,'Stock Model- B 120 W'!$B$9:$B$53,0),MATCH(($B20-O$4+1),'Stock Model- B 120 W'!$C$8:$AZ$8,0))),0,INDEX('Stock Model- B 120 W'!$C$9:$AZ$53,MATCH($B20,'Stock Model- B 120 W'!$B$9:$B$53,0),MATCH(($B20-O$4+1),'Stock Model- B 120 W'!$C$8:$AZ$8,0)))</f>
        <v>264525.53200968681</v>
      </c>
      <c r="P20" s="128">
        <f ca="1">IF(ISNA(INDEX('Stock Model- B 120 W'!$C$9:$AZ$53,MATCH($B20,'Stock Model- B 120 W'!$B$9:$B$53,0),MATCH(($B20-P$4+1),'Stock Model- B 120 W'!$C$8:$AZ$8,0))),0,INDEX('Stock Model- B 120 W'!$C$9:$AZ$53,MATCH($B20,'Stock Model- B 120 W'!$B$9:$B$53,0),MATCH(($B20-P$4+1),'Stock Model- B 120 W'!$C$8:$AZ$8,0)))</f>
        <v>266509.47349975945</v>
      </c>
      <c r="Q20" s="128">
        <f ca="1">IF(ISNA(INDEX('Stock Model- B 120 W'!$C$9:$AZ$53,MATCH($B20,'Stock Model- B 120 W'!$B$9:$B$53,0),MATCH(($B20-Q$4+1),'Stock Model- B 120 W'!$C$8:$AZ$8,0))),0,INDEX('Stock Model- B 120 W'!$C$9:$AZ$53,MATCH($B20,'Stock Model- B 120 W'!$B$9:$B$53,0),MATCH(($B20-Q$4+1),'Stock Model- B 120 W'!$C$8:$AZ$8,0)))</f>
        <v>268508.29455100768</v>
      </c>
      <c r="R20" s="128">
        <f ca="1">IF(ISNA(INDEX('Stock Model- B 120 W'!$C$9:$AZ$53,MATCH($B20,'Stock Model- B 120 W'!$B$9:$B$53,0),MATCH(($B20-R$4+1),'Stock Model- B 120 W'!$C$8:$AZ$8,0))),0,INDEX('Stock Model- B 120 W'!$C$9:$AZ$53,MATCH($B20,'Stock Model- B 120 W'!$B$9:$B$53,0),MATCH(($B20-R$4+1),'Stock Model- B 120 W'!$C$8:$AZ$8,0)))</f>
        <v>270522.10676014028</v>
      </c>
      <c r="S20" s="128">
        <f>IF(ISNA(INDEX('Stock Model- B 120 W'!$C$9:$AZ$53,MATCH($B20,'Stock Model- B 120 W'!$B$9:$B$53,0),MATCH(($B20-S$4+1),'Stock Model- B 120 W'!$C$8:$AZ$8,0))),0,INDEX('Stock Model- B 120 W'!$C$9:$AZ$53,MATCH($B20,'Stock Model- B 120 W'!$B$9:$B$53,0),MATCH(($B20-S$4+1),'Stock Model- B 120 W'!$C$8:$AZ$8,0)))</f>
        <v>0</v>
      </c>
      <c r="T20" s="128">
        <f>IF(ISNA(INDEX('Stock Model- B 120 W'!$C$9:$AZ$53,MATCH($B20,'Stock Model- B 120 W'!$B$9:$B$53,0),MATCH(($B20-T$4+1),'Stock Model- B 120 W'!$C$8:$AZ$8,0))),0,INDEX('Stock Model- B 120 W'!$C$9:$AZ$53,MATCH($B20,'Stock Model- B 120 W'!$B$9:$B$53,0),MATCH(($B20-T$4+1),'Stock Model- B 120 W'!$C$8:$AZ$8,0)))</f>
        <v>0</v>
      </c>
      <c r="U20" s="128">
        <f>IF(ISNA(INDEX('Stock Model- B 120 W'!$C$9:$AZ$53,MATCH($B20,'Stock Model- B 120 W'!$B$9:$B$53,0),MATCH(($B20-U$4+1),'Stock Model- B 120 W'!$C$8:$AZ$8,0))),0,INDEX('Stock Model- B 120 W'!$C$9:$AZ$53,MATCH($B20,'Stock Model- B 120 W'!$B$9:$B$53,0),MATCH(($B20-U$4+1),'Stock Model- B 120 W'!$C$8:$AZ$8,0)))</f>
        <v>0</v>
      </c>
      <c r="V20" s="128">
        <f>IF(ISNA(INDEX('Stock Model- B 120 W'!$C$9:$AZ$53,MATCH($B20,'Stock Model- B 120 W'!$B$9:$B$53,0),MATCH(($B20-V$4+1),'Stock Model- B 120 W'!$C$8:$AZ$8,0))),0,INDEX('Stock Model- B 120 W'!$C$9:$AZ$53,MATCH($B20,'Stock Model- B 120 W'!$B$9:$B$53,0),MATCH(($B20-V$4+1),'Stock Model- B 120 W'!$C$8:$AZ$8,0)))</f>
        <v>0</v>
      </c>
      <c r="W20" s="128">
        <f>IF(ISNA(INDEX('Stock Model- B 120 W'!$C$9:$AZ$53,MATCH($B20,'Stock Model- B 120 W'!$B$9:$B$53,0),MATCH(($B20-W$4+1),'Stock Model- B 120 W'!$C$8:$AZ$8,0))),0,INDEX('Stock Model- B 120 W'!$C$9:$AZ$53,MATCH($B20,'Stock Model- B 120 W'!$B$9:$B$53,0),MATCH(($B20-W$4+1),'Stock Model- B 120 W'!$C$8:$AZ$8,0)))</f>
        <v>0</v>
      </c>
      <c r="X20" s="128">
        <f>IF(ISNA(INDEX('Stock Model- B 120 W'!$C$9:$AZ$53,MATCH($B20,'Stock Model- B 120 W'!$B$9:$B$53,0),MATCH(($B20-X$4+1),'Stock Model- B 120 W'!$C$8:$AZ$8,0))),0,INDEX('Stock Model- B 120 W'!$C$9:$AZ$53,MATCH($B20,'Stock Model- B 120 W'!$B$9:$B$53,0),MATCH(($B20-X$4+1),'Stock Model- B 120 W'!$C$8:$AZ$8,0)))</f>
        <v>0</v>
      </c>
      <c r="Y20" s="128">
        <f>IF(ISNA(INDEX('Stock Model- B 120 W'!$C$9:$AZ$53,MATCH($B20,'Stock Model- B 120 W'!$B$9:$B$53,0),MATCH(($B20-Y$4+1),'Stock Model- B 120 W'!$C$8:$AZ$8,0))),0,INDEX('Stock Model- B 120 W'!$C$9:$AZ$53,MATCH($B20,'Stock Model- B 120 W'!$B$9:$B$53,0),MATCH(($B20-Y$4+1),'Stock Model- B 120 W'!$C$8:$AZ$8,0)))</f>
        <v>0</v>
      </c>
      <c r="Z20" s="128">
        <f>IF(ISNA(INDEX('Stock Model- B 120 W'!$C$9:$AZ$53,MATCH($B20,'Stock Model- B 120 W'!$B$9:$B$53,0),MATCH(($B20-Z$4+1),'Stock Model- B 120 W'!$C$8:$AZ$8,0))),0,INDEX('Stock Model- B 120 W'!$C$9:$AZ$53,MATCH($B20,'Stock Model- B 120 W'!$B$9:$B$53,0),MATCH(($B20-Z$4+1),'Stock Model- B 120 W'!$C$8:$AZ$8,0)))</f>
        <v>0</v>
      </c>
      <c r="AA20" s="128">
        <f>IF(ISNA(INDEX('Stock Model- B 120 W'!$C$9:$AZ$53,MATCH($B20,'Stock Model- B 120 W'!$B$9:$B$53,0),MATCH(($B20-AA$4+1),'Stock Model- B 120 W'!$C$8:$AZ$8,0))),0,INDEX('Stock Model- B 120 W'!$C$9:$AZ$53,MATCH($B20,'Stock Model- B 120 W'!$B$9:$B$53,0),MATCH(($B20-AA$4+1),'Stock Model- B 120 W'!$C$8:$AZ$8,0)))</f>
        <v>0</v>
      </c>
      <c r="AB20" s="128">
        <f>IF(ISNA(INDEX('Stock Model- B 120 W'!$C$9:$AZ$53,MATCH($B20,'Stock Model- B 120 W'!$B$9:$B$53,0),MATCH(($B20-AB$4+1),'Stock Model- B 120 W'!$C$8:$AZ$8,0))),0,INDEX('Stock Model- B 120 W'!$C$9:$AZ$53,MATCH($B20,'Stock Model- B 120 W'!$B$9:$B$53,0),MATCH(($B20-AB$4+1),'Stock Model- B 120 W'!$C$8:$AZ$8,0)))</f>
        <v>0</v>
      </c>
      <c r="AC20" s="128">
        <f>IF(ISNA(INDEX('Stock Model- B 120 W'!$C$9:$AZ$53,MATCH($B20,'Stock Model- B 120 W'!$B$9:$B$53,0),MATCH(($B20-AC$4+1),'Stock Model- B 120 W'!$C$8:$AZ$8,0))),0,INDEX('Stock Model- B 120 W'!$C$9:$AZ$53,MATCH($B20,'Stock Model- B 120 W'!$B$9:$B$53,0),MATCH(($B20-AC$4+1),'Stock Model- B 120 W'!$C$8:$AZ$8,0)))</f>
        <v>0</v>
      </c>
      <c r="AD20" s="128">
        <f>IF(ISNA(INDEX('Stock Model- B 120 W'!$C$9:$AZ$53,MATCH($B20,'Stock Model- B 120 W'!$B$9:$B$53,0),MATCH(($B20-AD$4+1),'Stock Model- B 120 W'!$C$8:$AZ$8,0))),0,INDEX('Stock Model- B 120 W'!$C$9:$AZ$53,MATCH($B20,'Stock Model- B 120 W'!$B$9:$B$53,0),MATCH(($B20-AD$4+1),'Stock Model- B 120 W'!$C$8:$AZ$8,0)))</f>
        <v>0</v>
      </c>
      <c r="AE20" s="128">
        <f>IF(ISNA(INDEX('Stock Model- B 120 W'!$C$9:$AZ$53,MATCH($B20,'Stock Model- B 120 W'!$B$9:$B$53,0),MATCH(($B20-AE$4+1),'Stock Model- B 120 W'!$C$8:$AZ$8,0))),0,INDEX('Stock Model- B 120 W'!$C$9:$AZ$53,MATCH($B20,'Stock Model- B 120 W'!$B$9:$B$53,0),MATCH(($B20-AE$4+1),'Stock Model- B 120 W'!$C$8:$AZ$8,0)))</f>
        <v>0</v>
      </c>
      <c r="AF20" s="128">
        <f>IF(ISNA(INDEX('Stock Model- B 120 W'!$C$9:$AZ$53,MATCH($B20,'Stock Model- B 120 W'!$B$9:$B$53,0),MATCH(($B20-AF$4+1),'Stock Model- B 120 W'!$C$8:$AZ$8,0))),0,INDEX('Stock Model- B 120 W'!$C$9:$AZ$53,MATCH($B20,'Stock Model- B 120 W'!$B$9:$B$53,0),MATCH(($B20-AF$4+1),'Stock Model- B 120 W'!$C$8:$AZ$8,0)))</f>
        <v>0</v>
      </c>
      <c r="AG20" s="128">
        <f>IF(ISNA(INDEX('Stock Model- B 120 W'!$C$9:$AZ$53,MATCH($B20,'Stock Model- B 120 W'!$B$9:$B$53,0),MATCH(($B20-AG$4+1),'Stock Model- B 120 W'!$C$8:$AZ$8,0))),0,INDEX('Stock Model- B 120 W'!$C$9:$AZ$53,MATCH($B20,'Stock Model- B 120 W'!$B$9:$B$53,0),MATCH(($B20-AG$4+1),'Stock Model- B 120 W'!$C$8:$AZ$8,0)))</f>
        <v>0</v>
      </c>
      <c r="AH20" s="128">
        <f>IF(ISNA(INDEX('Stock Model- B 120 W'!$C$9:$AZ$53,MATCH($B20,'Stock Model- B 120 W'!$B$9:$B$53,0),MATCH(($B20-AH$4+1),'Stock Model- B 120 W'!$C$8:$AZ$8,0))),0,INDEX('Stock Model- B 120 W'!$C$9:$AZ$53,MATCH($B20,'Stock Model- B 120 W'!$B$9:$B$53,0),MATCH(($B20-AH$4+1),'Stock Model- B 120 W'!$C$8:$AZ$8,0)))</f>
        <v>0</v>
      </c>
      <c r="AI20" s="128">
        <f>IF(ISNA(INDEX('Stock Model- B 120 W'!$C$9:$AZ$53,MATCH($B20,'Stock Model- B 120 W'!$B$9:$B$53,0),MATCH(($B20-AI$4+1),'Stock Model- B 120 W'!$C$8:$AZ$8,0))),0,INDEX('Stock Model- B 120 W'!$C$9:$AZ$53,MATCH($B20,'Stock Model- B 120 W'!$B$9:$B$53,0),MATCH(($B20-AI$4+1),'Stock Model- B 120 W'!$C$8:$AZ$8,0)))</f>
        <v>0</v>
      </c>
      <c r="AJ20" s="128">
        <f>IF(ISNA(INDEX('Stock Model- B 120 W'!$C$9:$AZ$53,MATCH($B20,'Stock Model- B 120 W'!$B$9:$B$53,0),MATCH(($B20-AJ$4+1),'Stock Model- B 120 W'!$C$8:$AZ$8,0))),0,INDEX('Stock Model- B 120 W'!$C$9:$AZ$53,MATCH($B20,'Stock Model- B 120 W'!$B$9:$B$53,0),MATCH(($B20-AJ$4+1),'Stock Model- B 120 W'!$C$8:$AZ$8,0)))</f>
        <v>0</v>
      </c>
      <c r="AK20" s="128">
        <f>IF(ISNA(INDEX('Stock Model- B 120 W'!$C$9:$AZ$53,MATCH($B20,'Stock Model- B 120 W'!$B$9:$B$53,0),MATCH(($B20-AK$4+1),'Stock Model- B 120 W'!$C$8:$AZ$8,0))),0,INDEX('Stock Model- B 120 W'!$C$9:$AZ$53,MATCH($B20,'Stock Model- B 120 W'!$B$9:$B$53,0),MATCH(($B20-AK$4+1),'Stock Model- B 120 W'!$C$8:$AZ$8,0)))</f>
        <v>0</v>
      </c>
      <c r="AL20" s="128">
        <f>IF(ISNA(INDEX('Stock Model- B 120 W'!$C$9:$AZ$53,MATCH($B20,'Stock Model- B 120 W'!$B$9:$B$53,0),MATCH(($B20-AL$4+1),'Stock Model- B 120 W'!$C$8:$AZ$8,0))),0,INDEX('Stock Model- B 120 W'!$C$9:$AZ$53,MATCH($B20,'Stock Model- B 120 W'!$B$9:$B$53,0),MATCH(($B20-AL$4+1),'Stock Model- B 120 W'!$C$8:$AZ$8,0)))</f>
        <v>0</v>
      </c>
      <c r="AM20" s="128">
        <f>IF(ISNA(INDEX('Stock Model- B 120 W'!$C$9:$AZ$53,MATCH($B20,'Stock Model- B 120 W'!$B$9:$B$53,0),MATCH(($B20-AM$4+1),'Stock Model- B 120 W'!$C$8:$AZ$8,0))),0,INDEX('Stock Model- B 120 W'!$C$9:$AZ$53,MATCH($B20,'Stock Model- B 120 W'!$B$9:$B$53,0),MATCH(($B20-AM$4+1),'Stock Model- B 120 W'!$C$8:$AZ$8,0)))</f>
        <v>0</v>
      </c>
      <c r="AN20" s="128">
        <f>IF(ISNA(INDEX('Stock Model- B 120 W'!$C$9:$AZ$53,MATCH($B20,'Stock Model- B 120 W'!$B$9:$B$53,0),MATCH(($B20-AN$4+1),'Stock Model- B 120 W'!$C$8:$AZ$8,0))),0,INDEX('Stock Model- B 120 W'!$C$9:$AZ$53,MATCH($B20,'Stock Model- B 120 W'!$B$9:$B$53,0),MATCH(($B20-AN$4+1),'Stock Model- B 120 W'!$C$8:$AZ$8,0)))</f>
        <v>0</v>
      </c>
      <c r="AO20" s="128">
        <f>IF(ISNA(INDEX('Stock Model- B 120 W'!$C$9:$AZ$53,MATCH($B20,'Stock Model- B 120 W'!$B$9:$B$53,0),MATCH(($B20-AO$4+1),'Stock Model- B 120 W'!$C$8:$AZ$8,0))),0,INDEX('Stock Model- B 120 W'!$C$9:$AZ$53,MATCH($B20,'Stock Model- B 120 W'!$B$9:$B$53,0),MATCH(($B20-AO$4+1),'Stock Model- B 120 W'!$C$8:$AZ$8,0)))</f>
        <v>0</v>
      </c>
      <c r="AP20" s="128">
        <f>IF(ISNA(INDEX('Stock Model- B 120 W'!$C$9:$AZ$53,MATCH($B20,'Stock Model- B 120 W'!$B$9:$B$53,0),MATCH(($B20-AP$4+1),'Stock Model- B 120 W'!$C$8:$AZ$8,0))),0,INDEX('Stock Model- B 120 W'!$C$9:$AZ$53,MATCH($B20,'Stock Model- B 120 W'!$B$9:$B$53,0),MATCH(($B20-AP$4+1),'Stock Model- B 120 W'!$C$8:$AZ$8,0)))</f>
        <v>0</v>
      </c>
      <c r="AQ20" s="128">
        <f>IF(ISNA(INDEX('Stock Model- B 120 W'!$C$9:$AZ$53,MATCH($B20,'Stock Model- B 120 W'!$B$9:$B$53,0),MATCH(($B20-AQ$4+1),'Stock Model- B 120 W'!$C$8:$AZ$8,0))),0,INDEX('Stock Model- B 120 W'!$C$9:$AZ$53,MATCH($B20,'Stock Model- B 120 W'!$B$9:$B$53,0),MATCH(($B20-AQ$4+1),'Stock Model- B 120 W'!$C$8:$AZ$8,0)))</f>
        <v>0</v>
      </c>
      <c r="AR20" s="128">
        <f>IF(ISNA(INDEX('Stock Model- B 120 W'!$C$9:$AZ$53,MATCH($B20,'Stock Model- B 120 W'!$B$9:$B$53,0),MATCH(($B20-AR$4+1),'Stock Model- B 120 W'!$C$8:$AZ$8,0))),0,INDEX('Stock Model- B 120 W'!$C$9:$AZ$53,MATCH($B20,'Stock Model- B 120 W'!$B$9:$B$53,0),MATCH(($B20-AR$4+1),'Stock Model- B 120 W'!$C$8:$AZ$8,0)))</f>
        <v>0</v>
      </c>
      <c r="AS20" s="128">
        <f>IF(ISNA(INDEX('Stock Model- B 120 W'!$C$9:$AZ$53,MATCH($B20,'Stock Model- B 120 W'!$B$9:$B$53,0),MATCH(($B20-AS$4+1),'Stock Model- B 120 W'!$C$8:$AZ$8,0))),0,INDEX('Stock Model- B 120 W'!$C$9:$AZ$53,MATCH($B20,'Stock Model- B 120 W'!$B$9:$B$53,0),MATCH(($B20-AS$4+1),'Stock Model- B 120 W'!$C$8:$AZ$8,0)))</f>
        <v>0</v>
      </c>
      <c r="AT20" s="128">
        <f>IF(ISNA(INDEX('Stock Model- B 120 W'!$C$9:$AZ$53,MATCH($B20,'Stock Model- B 120 W'!$B$9:$B$53,0),MATCH(($B20-AT$4+1),'Stock Model- B 120 W'!$C$8:$AZ$8,0))),0,INDEX('Stock Model- B 120 W'!$C$9:$AZ$53,MATCH($B20,'Stock Model- B 120 W'!$B$9:$B$53,0),MATCH(($B20-AT$4+1),'Stock Model- B 120 W'!$C$8:$AZ$8,0)))</f>
        <v>0</v>
      </c>
      <c r="AU20" s="128">
        <f>IF(ISNA(INDEX('Stock Model- B 120 W'!$C$9:$AZ$53,MATCH($B20,'Stock Model- B 120 W'!$B$9:$B$53,0),MATCH(($B20-AU$4+1),'Stock Model- B 120 W'!$C$8:$AZ$8,0))),0,INDEX('Stock Model- B 120 W'!$C$9:$AZ$53,MATCH($B20,'Stock Model- B 120 W'!$B$9:$B$53,0),MATCH(($B20-AU$4+1),'Stock Model- B 120 W'!$C$8:$AZ$8,0)))</f>
        <v>0</v>
      </c>
      <c r="AV20" s="109">
        <f t="shared" ca="1" si="2"/>
        <v>1070065.4068205943</v>
      </c>
      <c r="AW20" s="109" t="str">
        <f ca="1">IF(AV20=SUM('Stock Model- B 120 W'!C24:AZ24),"OK","Error")</f>
        <v>OK</v>
      </c>
    </row>
    <row r="21" spans="1:49">
      <c r="A21" s="214"/>
      <c r="B21" s="109">
        <f>'Stock Model- B 120 W'!B25</f>
        <v>2006</v>
      </c>
      <c r="C21" s="128">
        <f ca="1">IF(ISNA(INDEX('Stock Model- B 120 W'!$C$9:$AZ$53,MATCH($B21,'Stock Model- B 120 W'!$B$9:$B$53,0),MATCH(($B21-C$4+1),'Stock Model- B 120 W'!$C$8:$AZ$8,0))),0,INDEX('Stock Model- B 120 W'!$C$9:$AZ$53,MATCH($B21,'Stock Model- B 120 W'!$B$9:$B$53,0),MATCH(($B21-C$4+1),'Stock Model- B 120 W'!$C$8:$AZ$8,0)))</f>
        <v>0</v>
      </c>
      <c r="D21" s="128">
        <f ca="1">IF(ISNA(INDEX('Stock Model- B 120 W'!$C$9:$AZ$53,MATCH($B21,'Stock Model- B 120 W'!$B$9:$B$53,0),MATCH(($B21-D$4+1),'Stock Model- B 120 W'!$C$8:$AZ$8,0))),0,INDEX('Stock Model- B 120 W'!$C$9:$AZ$53,MATCH($B21,'Stock Model- B 120 W'!$B$9:$B$53,0),MATCH(($B21-D$4+1),'Stock Model- B 120 W'!$C$8:$AZ$8,0)))</f>
        <v>0</v>
      </c>
      <c r="E21" s="128">
        <f ca="1">IF(ISNA(INDEX('Stock Model- B 120 W'!$C$9:$AZ$53,MATCH($B21,'Stock Model- B 120 W'!$B$9:$B$53,0),MATCH(($B21-E$4+1),'Stock Model- B 120 W'!$C$8:$AZ$8,0))),0,INDEX('Stock Model- B 120 W'!$C$9:$AZ$53,MATCH($B21,'Stock Model- B 120 W'!$B$9:$B$53,0),MATCH(($B21-E$4+1),'Stock Model- B 120 W'!$C$8:$AZ$8,0)))</f>
        <v>0</v>
      </c>
      <c r="F21" s="128">
        <f ca="1">IF(ISNA(INDEX('Stock Model- B 120 W'!$C$9:$AZ$53,MATCH($B21,'Stock Model- B 120 W'!$B$9:$B$53,0),MATCH(($B21-F$4+1),'Stock Model- B 120 W'!$C$8:$AZ$8,0))),0,INDEX('Stock Model- B 120 W'!$C$9:$AZ$53,MATCH($B21,'Stock Model- B 120 W'!$B$9:$B$53,0),MATCH(($B21-F$4+1),'Stock Model- B 120 W'!$C$8:$AZ$8,0)))</f>
        <v>0</v>
      </c>
      <c r="G21" s="128">
        <f ca="1">IF(ISNA(INDEX('Stock Model- B 120 W'!$C$9:$AZ$53,MATCH($B21,'Stock Model- B 120 W'!$B$9:$B$53,0),MATCH(($B21-G$4+1),'Stock Model- B 120 W'!$C$8:$AZ$8,0))),0,INDEX('Stock Model- B 120 W'!$C$9:$AZ$53,MATCH($B21,'Stock Model- B 120 W'!$B$9:$B$53,0),MATCH(($B21-G$4+1),'Stock Model- B 120 W'!$C$8:$AZ$8,0)))</f>
        <v>0</v>
      </c>
      <c r="H21" s="128">
        <f ca="1">IF(ISNA(INDEX('Stock Model- B 120 W'!$C$9:$AZ$53,MATCH($B21,'Stock Model- B 120 W'!$B$9:$B$53,0),MATCH(($B21-H$4+1),'Stock Model- B 120 W'!$C$8:$AZ$8,0))),0,INDEX('Stock Model- B 120 W'!$C$9:$AZ$53,MATCH($B21,'Stock Model- B 120 W'!$B$9:$B$53,0),MATCH(($B21-H$4+1),'Stock Model- B 120 W'!$C$8:$AZ$8,0)))</f>
        <v>0</v>
      </c>
      <c r="I21" s="128">
        <f ca="1">IF(ISNA(INDEX('Stock Model- B 120 W'!$C$9:$AZ$53,MATCH($B21,'Stock Model- B 120 W'!$B$9:$B$53,0),MATCH(($B21-I$4+1),'Stock Model- B 120 W'!$C$8:$AZ$8,0))),0,INDEX('Stock Model- B 120 W'!$C$9:$AZ$53,MATCH($B21,'Stock Model- B 120 W'!$B$9:$B$53,0),MATCH(($B21-I$4+1),'Stock Model- B 120 W'!$C$8:$AZ$8,0)))</f>
        <v>0</v>
      </c>
      <c r="J21" s="128">
        <f ca="1">IF(ISNA(INDEX('Stock Model- B 120 W'!$C$9:$AZ$53,MATCH($B21,'Stock Model- B 120 W'!$B$9:$B$53,0),MATCH(($B21-J$4+1),'Stock Model- B 120 W'!$C$8:$AZ$8,0))),0,INDEX('Stock Model- B 120 W'!$C$9:$AZ$53,MATCH($B21,'Stock Model- B 120 W'!$B$9:$B$53,0),MATCH(($B21-J$4+1),'Stock Model- B 120 W'!$C$8:$AZ$8,0)))</f>
        <v>0</v>
      </c>
      <c r="K21" s="128">
        <f ca="1">IF(ISNA(INDEX('Stock Model- B 120 W'!$C$9:$AZ$53,MATCH($B21,'Stock Model- B 120 W'!$B$9:$B$53,0),MATCH(($B21-K$4+1),'Stock Model- B 120 W'!$C$8:$AZ$8,0))),0,INDEX('Stock Model- B 120 W'!$C$9:$AZ$53,MATCH($B21,'Stock Model- B 120 W'!$B$9:$B$53,0),MATCH(($B21-K$4+1),'Stock Model- B 120 W'!$C$8:$AZ$8,0)))</f>
        <v>0</v>
      </c>
      <c r="L21" s="128">
        <f ca="1">IF(ISNA(INDEX('Stock Model- B 120 W'!$C$9:$AZ$53,MATCH($B21,'Stock Model- B 120 W'!$B$9:$B$53,0),MATCH(($B21-L$4+1),'Stock Model- B 120 W'!$C$8:$AZ$8,0))),0,INDEX('Stock Model- B 120 W'!$C$9:$AZ$53,MATCH($B21,'Stock Model- B 120 W'!$B$9:$B$53,0),MATCH(($B21-L$4+1),'Stock Model- B 120 W'!$C$8:$AZ$8,0)))</f>
        <v>0</v>
      </c>
      <c r="M21" s="128">
        <f ca="1">IF(ISNA(INDEX('Stock Model- B 120 W'!$C$9:$AZ$53,MATCH($B21,'Stock Model- B 120 W'!$B$9:$B$53,0),MATCH(($B21-M$4+1),'Stock Model- B 120 W'!$C$8:$AZ$8,0))),0,INDEX('Stock Model- B 120 W'!$C$9:$AZ$53,MATCH($B21,'Stock Model- B 120 W'!$B$9:$B$53,0),MATCH(($B21-M$4+1),'Stock Model- B 120 W'!$C$8:$AZ$8,0)))</f>
        <v>0</v>
      </c>
      <c r="N21" s="128">
        <f ca="1">IF(ISNA(INDEX('Stock Model- B 120 W'!$C$9:$AZ$53,MATCH($B21,'Stock Model- B 120 W'!$B$9:$B$53,0),MATCH(($B21-N$4+1),'Stock Model- B 120 W'!$C$8:$AZ$8,0))),0,INDEX('Stock Model- B 120 W'!$C$9:$AZ$53,MATCH($B21,'Stock Model- B 120 W'!$B$9:$B$53,0),MATCH(($B21-N$4+1),'Stock Model- B 120 W'!$C$8:$AZ$8,0)))</f>
        <v>0</v>
      </c>
      <c r="O21" s="128">
        <f ca="1">IF(ISNA(INDEX('Stock Model- B 120 W'!$C$9:$AZ$53,MATCH($B21,'Stock Model- B 120 W'!$B$9:$B$53,0),MATCH(($B21-O$4+1),'Stock Model- B 120 W'!$C$8:$AZ$8,0))),0,INDEX('Stock Model- B 120 W'!$C$9:$AZ$53,MATCH($B21,'Stock Model- B 120 W'!$B$9:$B$53,0),MATCH(($B21-O$4+1),'Stock Model- B 120 W'!$C$8:$AZ$8,0)))</f>
        <v>0</v>
      </c>
      <c r="P21" s="128">
        <f ca="1">IF(ISNA(INDEX('Stock Model- B 120 W'!$C$9:$AZ$53,MATCH($B21,'Stock Model- B 120 W'!$B$9:$B$53,0),MATCH(($B21-P$4+1),'Stock Model- B 120 W'!$C$8:$AZ$8,0))),0,INDEX('Stock Model- B 120 W'!$C$9:$AZ$53,MATCH($B21,'Stock Model- B 120 W'!$B$9:$B$53,0),MATCH(($B21-P$4+1),'Stock Model- B 120 W'!$C$8:$AZ$8,0)))</f>
        <v>266509.47349975945</v>
      </c>
      <c r="Q21" s="128">
        <f ca="1">IF(ISNA(INDEX('Stock Model- B 120 W'!$C$9:$AZ$53,MATCH($B21,'Stock Model- B 120 W'!$B$9:$B$53,0),MATCH(($B21-Q$4+1),'Stock Model- B 120 W'!$C$8:$AZ$8,0))),0,INDEX('Stock Model- B 120 W'!$C$9:$AZ$53,MATCH($B21,'Stock Model- B 120 W'!$B$9:$B$53,0),MATCH(($B21-Q$4+1),'Stock Model- B 120 W'!$C$8:$AZ$8,0)))</f>
        <v>268508.29455100768</v>
      </c>
      <c r="R21" s="128">
        <f ca="1">IF(ISNA(INDEX('Stock Model- B 120 W'!$C$9:$AZ$53,MATCH($B21,'Stock Model- B 120 W'!$B$9:$B$53,0),MATCH(($B21-R$4+1),'Stock Model- B 120 W'!$C$8:$AZ$8,0))),0,INDEX('Stock Model- B 120 W'!$C$9:$AZ$53,MATCH($B21,'Stock Model- B 120 W'!$B$9:$B$53,0),MATCH(($B21-R$4+1),'Stock Model- B 120 W'!$C$8:$AZ$8,0)))</f>
        <v>270522.10676014028</v>
      </c>
      <c r="S21" s="128">
        <f ca="1">IF(ISNA(INDEX('Stock Model- B 120 W'!$C$9:$AZ$53,MATCH($B21,'Stock Model- B 120 W'!$B$9:$B$53,0),MATCH(($B21-S$4+1),'Stock Model- B 120 W'!$C$8:$AZ$8,0))),0,INDEX('Stock Model- B 120 W'!$C$9:$AZ$53,MATCH($B21,'Stock Model- B 120 W'!$B$9:$B$53,0),MATCH(($B21-S$4+1),'Stock Model- B 120 W'!$C$8:$AZ$8,0)))</f>
        <v>272551.02256084135</v>
      </c>
      <c r="T21" s="128">
        <f>IF(ISNA(INDEX('Stock Model- B 120 W'!$C$9:$AZ$53,MATCH($B21,'Stock Model- B 120 W'!$B$9:$B$53,0),MATCH(($B21-T$4+1),'Stock Model- B 120 W'!$C$8:$AZ$8,0))),0,INDEX('Stock Model- B 120 W'!$C$9:$AZ$53,MATCH($B21,'Stock Model- B 120 W'!$B$9:$B$53,0),MATCH(($B21-T$4+1),'Stock Model- B 120 W'!$C$8:$AZ$8,0)))</f>
        <v>0</v>
      </c>
      <c r="U21" s="128">
        <f>IF(ISNA(INDEX('Stock Model- B 120 W'!$C$9:$AZ$53,MATCH($B21,'Stock Model- B 120 W'!$B$9:$B$53,0),MATCH(($B21-U$4+1),'Stock Model- B 120 W'!$C$8:$AZ$8,0))),0,INDEX('Stock Model- B 120 W'!$C$9:$AZ$53,MATCH($B21,'Stock Model- B 120 W'!$B$9:$B$53,0),MATCH(($B21-U$4+1),'Stock Model- B 120 W'!$C$8:$AZ$8,0)))</f>
        <v>0</v>
      </c>
      <c r="V21" s="128">
        <f>IF(ISNA(INDEX('Stock Model- B 120 W'!$C$9:$AZ$53,MATCH($B21,'Stock Model- B 120 W'!$B$9:$B$53,0),MATCH(($B21-V$4+1),'Stock Model- B 120 W'!$C$8:$AZ$8,0))),0,INDEX('Stock Model- B 120 W'!$C$9:$AZ$53,MATCH($B21,'Stock Model- B 120 W'!$B$9:$B$53,0),MATCH(($B21-V$4+1),'Stock Model- B 120 W'!$C$8:$AZ$8,0)))</f>
        <v>0</v>
      </c>
      <c r="W21" s="128">
        <f>IF(ISNA(INDEX('Stock Model- B 120 W'!$C$9:$AZ$53,MATCH($B21,'Stock Model- B 120 W'!$B$9:$B$53,0),MATCH(($B21-W$4+1),'Stock Model- B 120 W'!$C$8:$AZ$8,0))),0,INDEX('Stock Model- B 120 W'!$C$9:$AZ$53,MATCH($B21,'Stock Model- B 120 W'!$B$9:$B$53,0),MATCH(($B21-W$4+1),'Stock Model- B 120 W'!$C$8:$AZ$8,0)))</f>
        <v>0</v>
      </c>
      <c r="X21" s="128">
        <f>IF(ISNA(INDEX('Stock Model- B 120 W'!$C$9:$AZ$53,MATCH($B21,'Stock Model- B 120 W'!$B$9:$B$53,0),MATCH(($B21-X$4+1),'Stock Model- B 120 W'!$C$8:$AZ$8,0))),0,INDEX('Stock Model- B 120 W'!$C$9:$AZ$53,MATCH($B21,'Stock Model- B 120 W'!$B$9:$B$53,0),MATCH(($B21-X$4+1),'Stock Model- B 120 W'!$C$8:$AZ$8,0)))</f>
        <v>0</v>
      </c>
      <c r="Y21" s="128">
        <f>IF(ISNA(INDEX('Stock Model- B 120 W'!$C$9:$AZ$53,MATCH($B21,'Stock Model- B 120 W'!$B$9:$B$53,0),MATCH(($B21-Y$4+1),'Stock Model- B 120 W'!$C$8:$AZ$8,0))),0,INDEX('Stock Model- B 120 W'!$C$9:$AZ$53,MATCH($B21,'Stock Model- B 120 W'!$B$9:$B$53,0),MATCH(($B21-Y$4+1),'Stock Model- B 120 W'!$C$8:$AZ$8,0)))</f>
        <v>0</v>
      </c>
      <c r="Z21" s="128">
        <f>IF(ISNA(INDEX('Stock Model- B 120 W'!$C$9:$AZ$53,MATCH($B21,'Stock Model- B 120 W'!$B$9:$B$53,0),MATCH(($B21-Z$4+1),'Stock Model- B 120 W'!$C$8:$AZ$8,0))),0,INDEX('Stock Model- B 120 W'!$C$9:$AZ$53,MATCH($B21,'Stock Model- B 120 W'!$B$9:$B$53,0),MATCH(($B21-Z$4+1),'Stock Model- B 120 W'!$C$8:$AZ$8,0)))</f>
        <v>0</v>
      </c>
      <c r="AA21" s="128">
        <f>IF(ISNA(INDEX('Stock Model- B 120 W'!$C$9:$AZ$53,MATCH($B21,'Stock Model- B 120 W'!$B$9:$B$53,0),MATCH(($B21-AA$4+1),'Stock Model- B 120 W'!$C$8:$AZ$8,0))),0,INDEX('Stock Model- B 120 W'!$C$9:$AZ$53,MATCH($B21,'Stock Model- B 120 W'!$B$9:$B$53,0),MATCH(($B21-AA$4+1),'Stock Model- B 120 W'!$C$8:$AZ$8,0)))</f>
        <v>0</v>
      </c>
      <c r="AB21" s="128">
        <f>IF(ISNA(INDEX('Stock Model- B 120 W'!$C$9:$AZ$53,MATCH($B21,'Stock Model- B 120 W'!$B$9:$B$53,0),MATCH(($B21-AB$4+1),'Stock Model- B 120 W'!$C$8:$AZ$8,0))),0,INDEX('Stock Model- B 120 W'!$C$9:$AZ$53,MATCH($B21,'Stock Model- B 120 W'!$B$9:$B$53,0),MATCH(($B21-AB$4+1),'Stock Model- B 120 W'!$C$8:$AZ$8,0)))</f>
        <v>0</v>
      </c>
      <c r="AC21" s="128">
        <f>IF(ISNA(INDEX('Stock Model- B 120 W'!$C$9:$AZ$53,MATCH($B21,'Stock Model- B 120 W'!$B$9:$B$53,0),MATCH(($B21-AC$4+1),'Stock Model- B 120 W'!$C$8:$AZ$8,0))),0,INDEX('Stock Model- B 120 W'!$C$9:$AZ$53,MATCH($B21,'Stock Model- B 120 W'!$B$9:$B$53,0),MATCH(($B21-AC$4+1),'Stock Model- B 120 W'!$C$8:$AZ$8,0)))</f>
        <v>0</v>
      </c>
      <c r="AD21" s="128">
        <f>IF(ISNA(INDEX('Stock Model- B 120 W'!$C$9:$AZ$53,MATCH($B21,'Stock Model- B 120 W'!$B$9:$B$53,0),MATCH(($B21-AD$4+1),'Stock Model- B 120 W'!$C$8:$AZ$8,0))),0,INDEX('Stock Model- B 120 W'!$C$9:$AZ$53,MATCH($B21,'Stock Model- B 120 W'!$B$9:$B$53,0),MATCH(($B21-AD$4+1),'Stock Model- B 120 W'!$C$8:$AZ$8,0)))</f>
        <v>0</v>
      </c>
      <c r="AE21" s="128">
        <f>IF(ISNA(INDEX('Stock Model- B 120 W'!$C$9:$AZ$53,MATCH($B21,'Stock Model- B 120 W'!$B$9:$B$53,0),MATCH(($B21-AE$4+1),'Stock Model- B 120 W'!$C$8:$AZ$8,0))),0,INDEX('Stock Model- B 120 W'!$C$9:$AZ$53,MATCH($B21,'Stock Model- B 120 W'!$B$9:$B$53,0),MATCH(($B21-AE$4+1),'Stock Model- B 120 W'!$C$8:$AZ$8,0)))</f>
        <v>0</v>
      </c>
      <c r="AF21" s="128">
        <f>IF(ISNA(INDEX('Stock Model- B 120 W'!$C$9:$AZ$53,MATCH($B21,'Stock Model- B 120 W'!$B$9:$B$53,0),MATCH(($B21-AF$4+1),'Stock Model- B 120 W'!$C$8:$AZ$8,0))),0,INDEX('Stock Model- B 120 W'!$C$9:$AZ$53,MATCH($B21,'Stock Model- B 120 W'!$B$9:$B$53,0),MATCH(($B21-AF$4+1),'Stock Model- B 120 W'!$C$8:$AZ$8,0)))</f>
        <v>0</v>
      </c>
      <c r="AG21" s="128">
        <f>IF(ISNA(INDEX('Stock Model- B 120 W'!$C$9:$AZ$53,MATCH($B21,'Stock Model- B 120 W'!$B$9:$B$53,0),MATCH(($B21-AG$4+1),'Stock Model- B 120 W'!$C$8:$AZ$8,0))),0,INDEX('Stock Model- B 120 W'!$C$9:$AZ$53,MATCH($B21,'Stock Model- B 120 W'!$B$9:$B$53,0),MATCH(($B21-AG$4+1),'Stock Model- B 120 W'!$C$8:$AZ$8,0)))</f>
        <v>0</v>
      </c>
      <c r="AH21" s="128">
        <f>IF(ISNA(INDEX('Stock Model- B 120 W'!$C$9:$AZ$53,MATCH($B21,'Stock Model- B 120 W'!$B$9:$B$53,0),MATCH(($B21-AH$4+1),'Stock Model- B 120 W'!$C$8:$AZ$8,0))),0,INDEX('Stock Model- B 120 W'!$C$9:$AZ$53,MATCH($B21,'Stock Model- B 120 W'!$B$9:$B$53,0),MATCH(($B21-AH$4+1),'Stock Model- B 120 W'!$C$8:$AZ$8,0)))</f>
        <v>0</v>
      </c>
      <c r="AI21" s="128">
        <f>IF(ISNA(INDEX('Stock Model- B 120 W'!$C$9:$AZ$53,MATCH($B21,'Stock Model- B 120 W'!$B$9:$B$53,0),MATCH(($B21-AI$4+1),'Stock Model- B 120 W'!$C$8:$AZ$8,0))),0,INDEX('Stock Model- B 120 W'!$C$9:$AZ$53,MATCH($B21,'Stock Model- B 120 W'!$B$9:$B$53,0),MATCH(($B21-AI$4+1),'Stock Model- B 120 W'!$C$8:$AZ$8,0)))</f>
        <v>0</v>
      </c>
      <c r="AJ21" s="128">
        <f>IF(ISNA(INDEX('Stock Model- B 120 W'!$C$9:$AZ$53,MATCH($B21,'Stock Model- B 120 W'!$B$9:$B$53,0),MATCH(($B21-AJ$4+1),'Stock Model- B 120 W'!$C$8:$AZ$8,0))),0,INDEX('Stock Model- B 120 W'!$C$9:$AZ$53,MATCH($B21,'Stock Model- B 120 W'!$B$9:$B$53,0),MATCH(($B21-AJ$4+1),'Stock Model- B 120 W'!$C$8:$AZ$8,0)))</f>
        <v>0</v>
      </c>
      <c r="AK21" s="128">
        <f>IF(ISNA(INDEX('Stock Model- B 120 W'!$C$9:$AZ$53,MATCH($B21,'Stock Model- B 120 W'!$B$9:$B$53,0),MATCH(($B21-AK$4+1),'Stock Model- B 120 W'!$C$8:$AZ$8,0))),0,INDEX('Stock Model- B 120 W'!$C$9:$AZ$53,MATCH($B21,'Stock Model- B 120 W'!$B$9:$B$53,0),MATCH(($B21-AK$4+1),'Stock Model- B 120 W'!$C$8:$AZ$8,0)))</f>
        <v>0</v>
      </c>
      <c r="AL21" s="128">
        <f>IF(ISNA(INDEX('Stock Model- B 120 W'!$C$9:$AZ$53,MATCH($B21,'Stock Model- B 120 W'!$B$9:$B$53,0),MATCH(($B21-AL$4+1),'Stock Model- B 120 W'!$C$8:$AZ$8,0))),0,INDEX('Stock Model- B 120 W'!$C$9:$AZ$53,MATCH($B21,'Stock Model- B 120 W'!$B$9:$B$53,0),MATCH(($B21-AL$4+1),'Stock Model- B 120 W'!$C$8:$AZ$8,0)))</f>
        <v>0</v>
      </c>
      <c r="AM21" s="128">
        <f>IF(ISNA(INDEX('Stock Model- B 120 W'!$C$9:$AZ$53,MATCH($B21,'Stock Model- B 120 W'!$B$9:$B$53,0),MATCH(($B21-AM$4+1),'Stock Model- B 120 W'!$C$8:$AZ$8,0))),0,INDEX('Stock Model- B 120 W'!$C$9:$AZ$53,MATCH($B21,'Stock Model- B 120 W'!$B$9:$B$53,0),MATCH(($B21-AM$4+1),'Stock Model- B 120 W'!$C$8:$AZ$8,0)))</f>
        <v>0</v>
      </c>
      <c r="AN21" s="128">
        <f>IF(ISNA(INDEX('Stock Model- B 120 W'!$C$9:$AZ$53,MATCH($B21,'Stock Model- B 120 W'!$B$9:$B$53,0),MATCH(($B21-AN$4+1),'Stock Model- B 120 W'!$C$8:$AZ$8,0))),0,INDEX('Stock Model- B 120 W'!$C$9:$AZ$53,MATCH($B21,'Stock Model- B 120 W'!$B$9:$B$53,0),MATCH(($B21-AN$4+1),'Stock Model- B 120 W'!$C$8:$AZ$8,0)))</f>
        <v>0</v>
      </c>
      <c r="AO21" s="128">
        <f>IF(ISNA(INDEX('Stock Model- B 120 W'!$C$9:$AZ$53,MATCH($B21,'Stock Model- B 120 W'!$B$9:$B$53,0),MATCH(($B21-AO$4+1),'Stock Model- B 120 W'!$C$8:$AZ$8,0))),0,INDEX('Stock Model- B 120 W'!$C$9:$AZ$53,MATCH($B21,'Stock Model- B 120 W'!$B$9:$B$53,0),MATCH(($B21-AO$4+1),'Stock Model- B 120 W'!$C$8:$AZ$8,0)))</f>
        <v>0</v>
      </c>
      <c r="AP21" s="128">
        <f>IF(ISNA(INDEX('Stock Model- B 120 W'!$C$9:$AZ$53,MATCH($B21,'Stock Model- B 120 W'!$B$9:$B$53,0),MATCH(($B21-AP$4+1),'Stock Model- B 120 W'!$C$8:$AZ$8,0))),0,INDEX('Stock Model- B 120 W'!$C$9:$AZ$53,MATCH($B21,'Stock Model- B 120 W'!$B$9:$B$53,0),MATCH(($B21-AP$4+1),'Stock Model- B 120 W'!$C$8:$AZ$8,0)))</f>
        <v>0</v>
      </c>
      <c r="AQ21" s="128">
        <f>IF(ISNA(INDEX('Stock Model- B 120 W'!$C$9:$AZ$53,MATCH($B21,'Stock Model- B 120 W'!$B$9:$B$53,0),MATCH(($B21-AQ$4+1),'Stock Model- B 120 W'!$C$8:$AZ$8,0))),0,INDEX('Stock Model- B 120 W'!$C$9:$AZ$53,MATCH($B21,'Stock Model- B 120 W'!$B$9:$B$53,0),MATCH(($B21-AQ$4+1),'Stock Model- B 120 W'!$C$8:$AZ$8,0)))</f>
        <v>0</v>
      </c>
      <c r="AR21" s="128">
        <f>IF(ISNA(INDEX('Stock Model- B 120 W'!$C$9:$AZ$53,MATCH($B21,'Stock Model- B 120 W'!$B$9:$B$53,0),MATCH(($B21-AR$4+1),'Stock Model- B 120 W'!$C$8:$AZ$8,0))),0,INDEX('Stock Model- B 120 W'!$C$9:$AZ$53,MATCH($B21,'Stock Model- B 120 W'!$B$9:$B$53,0),MATCH(($B21-AR$4+1),'Stock Model- B 120 W'!$C$8:$AZ$8,0)))</f>
        <v>0</v>
      </c>
      <c r="AS21" s="128">
        <f>IF(ISNA(INDEX('Stock Model- B 120 W'!$C$9:$AZ$53,MATCH($B21,'Stock Model- B 120 W'!$B$9:$B$53,0),MATCH(($B21-AS$4+1),'Stock Model- B 120 W'!$C$8:$AZ$8,0))),0,INDEX('Stock Model- B 120 W'!$C$9:$AZ$53,MATCH($B21,'Stock Model- B 120 W'!$B$9:$B$53,0),MATCH(($B21-AS$4+1),'Stock Model- B 120 W'!$C$8:$AZ$8,0)))</f>
        <v>0</v>
      </c>
      <c r="AT21" s="128">
        <f>IF(ISNA(INDEX('Stock Model- B 120 W'!$C$9:$AZ$53,MATCH($B21,'Stock Model- B 120 W'!$B$9:$B$53,0),MATCH(($B21-AT$4+1),'Stock Model- B 120 W'!$C$8:$AZ$8,0))),0,INDEX('Stock Model- B 120 W'!$C$9:$AZ$53,MATCH($B21,'Stock Model- B 120 W'!$B$9:$B$53,0),MATCH(($B21-AT$4+1),'Stock Model- B 120 W'!$C$8:$AZ$8,0)))</f>
        <v>0</v>
      </c>
      <c r="AU21" s="128">
        <f>IF(ISNA(INDEX('Stock Model- B 120 W'!$C$9:$AZ$53,MATCH($B21,'Stock Model- B 120 W'!$B$9:$B$53,0),MATCH(($B21-AU$4+1),'Stock Model- B 120 W'!$C$8:$AZ$8,0))),0,INDEX('Stock Model- B 120 W'!$C$9:$AZ$53,MATCH($B21,'Stock Model- B 120 W'!$B$9:$B$53,0),MATCH(($B21-AU$4+1),'Stock Model- B 120 W'!$C$8:$AZ$8,0)))</f>
        <v>0</v>
      </c>
      <c r="AV21" s="109">
        <f t="shared" ca="1" si="2"/>
        <v>1078090.8973717487</v>
      </c>
      <c r="AW21" s="109" t="str">
        <f ca="1">IF(AV21=SUM('Stock Model- B 120 W'!C25:AZ25),"OK","Error")</f>
        <v>OK</v>
      </c>
    </row>
    <row r="22" spans="1:49">
      <c r="A22" s="214"/>
      <c r="B22" s="109">
        <f>'Stock Model- B 120 W'!B26</f>
        <v>2007</v>
      </c>
      <c r="C22" s="128">
        <f ca="1">IF(ISNA(INDEX('Stock Model- B 120 W'!$C$9:$AZ$53,MATCH($B22,'Stock Model- B 120 W'!$B$9:$B$53,0),MATCH(($B22-C$4+1),'Stock Model- B 120 W'!$C$8:$AZ$8,0))),0,INDEX('Stock Model- B 120 W'!$C$9:$AZ$53,MATCH($B22,'Stock Model- B 120 W'!$B$9:$B$53,0),MATCH(($B22-C$4+1),'Stock Model- B 120 W'!$C$8:$AZ$8,0)))</f>
        <v>0</v>
      </c>
      <c r="D22" s="128">
        <f ca="1">IF(ISNA(INDEX('Stock Model- B 120 W'!$C$9:$AZ$53,MATCH($B22,'Stock Model- B 120 W'!$B$9:$B$53,0),MATCH(($B22-D$4+1),'Stock Model- B 120 W'!$C$8:$AZ$8,0))),0,INDEX('Stock Model- B 120 W'!$C$9:$AZ$53,MATCH($B22,'Stock Model- B 120 W'!$B$9:$B$53,0),MATCH(($B22-D$4+1),'Stock Model- B 120 W'!$C$8:$AZ$8,0)))</f>
        <v>0</v>
      </c>
      <c r="E22" s="128">
        <f ca="1">IF(ISNA(INDEX('Stock Model- B 120 W'!$C$9:$AZ$53,MATCH($B22,'Stock Model- B 120 W'!$B$9:$B$53,0),MATCH(($B22-E$4+1),'Stock Model- B 120 W'!$C$8:$AZ$8,0))),0,INDEX('Stock Model- B 120 W'!$C$9:$AZ$53,MATCH($B22,'Stock Model- B 120 W'!$B$9:$B$53,0),MATCH(($B22-E$4+1),'Stock Model- B 120 W'!$C$8:$AZ$8,0)))</f>
        <v>0</v>
      </c>
      <c r="F22" s="128">
        <f ca="1">IF(ISNA(INDEX('Stock Model- B 120 W'!$C$9:$AZ$53,MATCH($B22,'Stock Model- B 120 W'!$B$9:$B$53,0),MATCH(($B22-F$4+1),'Stock Model- B 120 W'!$C$8:$AZ$8,0))),0,INDEX('Stock Model- B 120 W'!$C$9:$AZ$53,MATCH($B22,'Stock Model- B 120 W'!$B$9:$B$53,0),MATCH(($B22-F$4+1),'Stock Model- B 120 W'!$C$8:$AZ$8,0)))</f>
        <v>0</v>
      </c>
      <c r="G22" s="128">
        <f ca="1">IF(ISNA(INDEX('Stock Model- B 120 W'!$C$9:$AZ$53,MATCH($B22,'Stock Model- B 120 W'!$B$9:$B$53,0),MATCH(($B22-G$4+1),'Stock Model- B 120 W'!$C$8:$AZ$8,0))),0,INDEX('Stock Model- B 120 W'!$C$9:$AZ$53,MATCH($B22,'Stock Model- B 120 W'!$B$9:$B$53,0),MATCH(($B22-G$4+1),'Stock Model- B 120 W'!$C$8:$AZ$8,0)))</f>
        <v>0</v>
      </c>
      <c r="H22" s="128">
        <f ca="1">IF(ISNA(INDEX('Stock Model- B 120 W'!$C$9:$AZ$53,MATCH($B22,'Stock Model- B 120 W'!$B$9:$B$53,0),MATCH(($B22-H$4+1),'Stock Model- B 120 W'!$C$8:$AZ$8,0))),0,INDEX('Stock Model- B 120 W'!$C$9:$AZ$53,MATCH($B22,'Stock Model- B 120 W'!$B$9:$B$53,0),MATCH(($B22-H$4+1),'Stock Model- B 120 W'!$C$8:$AZ$8,0)))</f>
        <v>0</v>
      </c>
      <c r="I22" s="128">
        <f ca="1">IF(ISNA(INDEX('Stock Model- B 120 W'!$C$9:$AZ$53,MATCH($B22,'Stock Model- B 120 W'!$B$9:$B$53,0),MATCH(($B22-I$4+1),'Stock Model- B 120 W'!$C$8:$AZ$8,0))),0,INDEX('Stock Model- B 120 W'!$C$9:$AZ$53,MATCH($B22,'Stock Model- B 120 W'!$B$9:$B$53,0),MATCH(($B22-I$4+1),'Stock Model- B 120 W'!$C$8:$AZ$8,0)))</f>
        <v>0</v>
      </c>
      <c r="J22" s="128">
        <f ca="1">IF(ISNA(INDEX('Stock Model- B 120 W'!$C$9:$AZ$53,MATCH($B22,'Stock Model- B 120 W'!$B$9:$B$53,0),MATCH(($B22-J$4+1),'Stock Model- B 120 W'!$C$8:$AZ$8,0))),0,INDEX('Stock Model- B 120 W'!$C$9:$AZ$53,MATCH($B22,'Stock Model- B 120 W'!$B$9:$B$53,0),MATCH(($B22-J$4+1),'Stock Model- B 120 W'!$C$8:$AZ$8,0)))</f>
        <v>0</v>
      </c>
      <c r="K22" s="128">
        <f ca="1">IF(ISNA(INDEX('Stock Model- B 120 W'!$C$9:$AZ$53,MATCH($B22,'Stock Model- B 120 W'!$B$9:$B$53,0),MATCH(($B22-K$4+1),'Stock Model- B 120 W'!$C$8:$AZ$8,0))),0,INDEX('Stock Model- B 120 W'!$C$9:$AZ$53,MATCH($B22,'Stock Model- B 120 W'!$B$9:$B$53,0),MATCH(($B22-K$4+1),'Stock Model- B 120 W'!$C$8:$AZ$8,0)))</f>
        <v>0</v>
      </c>
      <c r="L22" s="128">
        <f ca="1">IF(ISNA(INDEX('Stock Model- B 120 W'!$C$9:$AZ$53,MATCH($B22,'Stock Model- B 120 W'!$B$9:$B$53,0),MATCH(($B22-L$4+1),'Stock Model- B 120 W'!$C$8:$AZ$8,0))),0,INDEX('Stock Model- B 120 W'!$C$9:$AZ$53,MATCH($B22,'Stock Model- B 120 W'!$B$9:$B$53,0),MATCH(($B22-L$4+1),'Stock Model- B 120 W'!$C$8:$AZ$8,0)))</f>
        <v>0</v>
      </c>
      <c r="M22" s="128">
        <f ca="1">IF(ISNA(INDEX('Stock Model- B 120 W'!$C$9:$AZ$53,MATCH($B22,'Stock Model- B 120 W'!$B$9:$B$53,0),MATCH(($B22-M$4+1),'Stock Model- B 120 W'!$C$8:$AZ$8,0))),0,INDEX('Stock Model- B 120 W'!$C$9:$AZ$53,MATCH($B22,'Stock Model- B 120 W'!$B$9:$B$53,0),MATCH(($B22-M$4+1),'Stock Model- B 120 W'!$C$8:$AZ$8,0)))</f>
        <v>0</v>
      </c>
      <c r="N22" s="128">
        <f ca="1">IF(ISNA(INDEX('Stock Model- B 120 W'!$C$9:$AZ$53,MATCH($B22,'Stock Model- B 120 W'!$B$9:$B$53,0),MATCH(($B22-N$4+1),'Stock Model- B 120 W'!$C$8:$AZ$8,0))),0,INDEX('Stock Model- B 120 W'!$C$9:$AZ$53,MATCH($B22,'Stock Model- B 120 W'!$B$9:$B$53,0),MATCH(($B22-N$4+1),'Stock Model- B 120 W'!$C$8:$AZ$8,0)))</f>
        <v>0</v>
      </c>
      <c r="O22" s="128">
        <f ca="1">IF(ISNA(INDEX('Stock Model- B 120 W'!$C$9:$AZ$53,MATCH($B22,'Stock Model- B 120 W'!$B$9:$B$53,0),MATCH(($B22-O$4+1),'Stock Model- B 120 W'!$C$8:$AZ$8,0))),0,INDEX('Stock Model- B 120 W'!$C$9:$AZ$53,MATCH($B22,'Stock Model- B 120 W'!$B$9:$B$53,0),MATCH(($B22-O$4+1),'Stock Model- B 120 W'!$C$8:$AZ$8,0)))</f>
        <v>0</v>
      </c>
      <c r="P22" s="128">
        <f ca="1">IF(ISNA(INDEX('Stock Model- B 120 W'!$C$9:$AZ$53,MATCH($B22,'Stock Model- B 120 W'!$B$9:$B$53,0),MATCH(($B22-P$4+1),'Stock Model- B 120 W'!$C$8:$AZ$8,0))),0,INDEX('Stock Model- B 120 W'!$C$9:$AZ$53,MATCH($B22,'Stock Model- B 120 W'!$B$9:$B$53,0),MATCH(($B22-P$4+1),'Stock Model- B 120 W'!$C$8:$AZ$8,0)))</f>
        <v>0</v>
      </c>
      <c r="Q22" s="128">
        <f ca="1">IF(ISNA(INDEX('Stock Model- B 120 W'!$C$9:$AZ$53,MATCH($B22,'Stock Model- B 120 W'!$B$9:$B$53,0),MATCH(($B22-Q$4+1),'Stock Model- B 120 W'!$C$8:$AZ$8,0))),0,INDEX('Stock Model- B 120 W'!$C$9:$AZ$53,MATCH($B22,'Stock Model- B 120 W'!$B$9:$B$53,0),MATCH(($B22-Q$4+1),'Stock Model- B 120 W'!$C$8:$AZ$8,0)))</f>
        <v>268508.29455100768</v>
      </c>
      <c r="R22" s="128">
        <f ca="1">IF(ISNA(INDEX('Stock Model- B 120 W'!$C$9:$AZ$53,MATCH($B22,'Stock Model- B 120 W'!$B$9:$B$53,0),MATCH(($B22-R$4+1),'Stock Model- B 120 W'!$C$8:$AZ$8,0))),0,INDEX('Stock Model- B 120 W'!$C$9:$AZ$53,MATCH($B22,'Stock Model- B 120 W'!$B$9:$B$53,0),MATCH(($B22-R$4+1),'Stock Model- B 120 W'!$C$8:$AZ$8,0)))</f>
        <v>270522.10676014028</v>
      </c>
      <c r="S22" s="128">
        <f ca="1">IF(ISNA(INDEX('Stock Model- B 120 W'!$C$9:$AZ$53,MATCH($B22,'Stock Model- B 120 W'!$B$9:$B$53,0),MATCH(($B22-S$4+1),'Stock Model- B 120 W'!$C$8:$AZ$8,0))),0,INDEX('Stock Model- B 120 W'!$C$9:$AZ$53,MATCH($B22,'Stock Model- B 120 W'!$B$9:$B$53,0),MATCH(($B22-S$4+1),'Stock Model- B 120 W'!$C$8:$AZ$8,0)))</f>
        <v>272551.02256084135</v>
      </c>
      <c r="T22" s="128">
        <f ca="1">IF(ISNA(INDEX('Stock Model- B 120 W'!$C$9:$AZ$53,MATCH($B22,'Stock Model- B 120 W'!$B$9:$B$53,0),MATCH(($B22-T$4+1),'Stock Model- B 120 W'!$C$8:$AZ$8,0))),0,INDEX('Stock Model- B 120 W'!$C$9:$AZ$53,MATCH($B22,'Stock Model- B 120 W'!$B$9:$B$53,0),MATCH(($B22-T$4+1),'Stock Model- B 120 W'!$C$8:$AZ$8,0)))</f>
        <v>274595.15523004765</v>
      </c>
      <c r="U22" s="128">
        <f>IF(ISNA(INDEX('Stock Model- B 120 W'!$C$9:$AZ$53,MATCH($B22,'Stock Model- B 120 W'!$B$9:$B$53,0),MATCH(($B22-U$4+1),'Stock Model- B 120 W'!$C$8:$AZ$8,0))),0,INDEX('Stock Model- B 120 W'!$C$9:$AZ$53,MATCH($B22,'Stock Model- B 120 W'!$B$9:$B$53,0),MATCH(($B22-U$4+1),'Stock Model- B 120 W'!$C$8:$AZ$8,0)))</f>
        <v>0</v>
      </c>
      <c r="V22" s="128">
        <f>IF(ISNA(INDEX('Stock Model- B 120 W'!$C$9:$AZ$53,MATCH($B22,'Stock Model- B 120 W'!$B$9:$B$53,0),MATCH(($B22-V$4+1),'Stock Model- B 120 W'!$C$8:$AZ$8,0))),0,INDEX('Stock Model- B 120 W'!$C$9:$AZ$53,MATCH($B22,'Stock Model- B 120 W'!$B$9:$B$53,0),MATCH(($B22-V$4+1),'Stock Model- B 120 W'!$C$8:$AZ$8,0)))</f>
        <v>0</v>
      </c>
      <c r="W22" s="128">
        <f>IF(ISNA(INDEX('Stock Model- B 120 W'!$C$9:$AZ$53,MATCH($B22,'Stock Model- B 120 W'!$B$9:$B$53,0),MATCH(($B22-W$4+1),'Stock Model- B 120 W'!$C$8:$AZ$8,0))),0,INDEX('Stock Model- B 120 W'!$C$9:$AZ$53,MATCH($B22,'Stock Model- B 120 W'!$B$9:$B$53,0),MATCH(($B22-W$4+1),'Stock Model- B 120 W'!$C$8:$AZ$8,0)))</f>
        <v>0</v>
      </c>
      <c r="X22" s="128">
        <f>IF(ISNA(INDEX('Stock Model- B 120 W'!$C$9:$AZ$53,MATCH($B22,'Stock Model- B 120 W'!$B$9:$B$53,0),MATCH(($B22-X$4+1),'Stock Model- B 120 W'!$C$8:$AZ$8,0))),0,INDEX('Stock Model- B 120 W'!$C$9:$AZ$53,MATCH($B22,'Stock Model- B 120 W'!$B$9:$B$53,0),MATCH(($B22-X$4+1),'Stock Model- B 120 W'!$C$8:$AZ$8,0)))</f>
        <v>0</v>
      </c>
      <c r="Y22" s="128">
        <f>IF(ISNA(INDEX('Stock Model- B 120 W'!$C$9:$AZ$53,MATCH($B22,'Stock Model- B 120 W'!$B$9:$B$53,0),MATCH(($B22-Y$4+1),'Stock Model- B 120 W'!$C$8:$AZ$8,0))),0,INDEX('Stock Model- B 120 W'!$C$9:$AZ$53,MATCH($B22,'Stock Model- B 120 W'!$B$9:$B$53,0),MATCH(($B22-Y$4+1),'Stock Model- B 120 W'!$C$8:$AZ$8,0)))</f>
        <v>0</v>
      </c>
      <c r="Z22" s="128">
        <f>IF(ISNA(INDEX('Stock Model- B 120 W'!$C$9:$AZ$53,MATCH($B22,'Stock Model- B 120 W'!$B$9:$B$53,0),MATCH(($B22-Z$4+1),'Stock Model- B 120 W'!$C$8:$AZ$8,0))),0,INDEX('Stock Model- B 120 W'!$C$9:$AZ$53,MATCH($B22,'Stock Model- B 120 W'!$B$9:$B$53,0),MATCH(($B22-Z$4+1),'Stock Model- B 120 W'!$C$8:$AZ$8,0)))</f>
        <v>0</v>
      </c>
      <c r="AA22" s="128">
        <f>IF(ISNA(INDEX('Stock Model- B 120 W'!$C$9:$AZ$53,MATCH($B22,'Stock Model- B 120 W'!$B$9:$B$53,0),MATCH(($B22-AA$4+1),'Stock Model- B 120 W'!$C$8:$AZ$8,0))),0,INDEX('Stock Model- B 120 W'!$C$9:$AZ$53,MATCH($B22,'Stock Model- B 120 W'!$B$9:$B$53,0),MATCH(($B22-AA$4+1),'Stock Model- B 120 W'!$C$8:$AZ$8,0)))</f>
        <v>0</v>
      </c>
      <c r="AB22" s="128">
        <f>IF(ISNA(INDEX('Stock Model- B 120 W'!$C$9:$AZ$53,MATCH($B22,'Stock Model- B 120 W'!$B$9:$B$53,0),MATCH(($B22-AB$4+1),'Stock Model- B 120 W'!$C$8:$AZ$8,0))),0,INDEX('Stock Model- B 120 W'!$C$9:$AZ$53,MATCH($B22,'Stock Model- B 120 W'!$B$9:$B$53,0),MATCH(($B22-AB$4+1),'Stock Model- B 120 W'!$C$8:$AZ$8,0)))</f>
        <v>0</v>
      </c>
      <c r="AC22" s="128">
        <f>IF(ISNA(INDEX('Stock Model- B 120 W'!$C$9:$AZ$53,MATCH($B22,'Stock Model- B 120 W'!$B$9:$B$53,0),MATCH(($B22-AC$4+1),'Stock Model- B 120 W'!$C$8:$AZ$8,0))),0,INDEX('Stock Model- B 120 W'!$C$9:$AZ$53,MATCH($B22,'Stock Model- B 120 W'!$B$9:$B$53,0),MATCH(($B22-AC$4+1),'Stock Model- B 120 W'!$C$8:$AZ$8,0)))</f>
        <v>0</v>
      </c>
      <c r="AD22" s="128">
        <f>IF(ISNA(INDEX('Stock Model- B 120 W'!$C$9:$AZ$53,MATCH($B22,'Stock Model- B 120 W'!$B$9:$B$53,0),MATCH(($B22-AD$4+1),'Stock Model- B 120 W'!$C$8:$AZ$8,0))),0,INDEX('Stock Model- B 120 W'!$C$9:$AZ$53,MATCH($B22,'Stock Model- B 120 W'!$B$9:$B$53,0),MATCH(($B22-AD$4+1),'Stock Model- B 120 W'!$C$8:$AZ$8,0)))</f>
        <v>0</v>
      </c>
      <c r="AE22" s="128">
        <f>IF(ISNA(INDEX('Stock Model- B 120 W'!$C$9:$AZ$53,MATCH($B22,'Stock Model- B 120 W'!$B$9:$B$53,0),MATCH(($B22-AE$4+1),'Stock Model- B 120 W'!$C$8:$AZ$8,0))),0,INDEX('Stock Model- B 120 W'!$C$9:$AZ$53,MATCH($B22,'Stock Model- B 120 W'!$B$9:$B$53,0),MATCH(($B22-AE$4+1),'Stock Model- B 120 W'!$C$8:$AZ$8,0)))</f>
        <v>0</v>
      </c>
      <c r="AF22" s="128">
        <f>IF(ISNA(INDEX('Stock Model- B 120 W'!$C$9:$AZ$53,MATCH($B22,'Stock Model- B 120 W'!$B$9:$B$53,0),MATCH(($B22-AF$4+1),'Stock Model- B 120 W'!$C$8:$AZ$8,0))),0,INDEX('Stock Model- B 120 W'!$C$9:$AZ$53,MATCH($B22,'Stock Model- B 120 W'!$B$9:$B$53,0),MATCH(($B22-AF$4+1),'Stock Model- B 120 W'!$C$8:$AZ$8,0)))</f>
        <v>0</v>
      </c>
      <c r="AG22" s="128">
        <f>IF(ISNA(INDEX('Stock Model- B 120 W'!$C$9:$AZ$53,MATCH($B22,'Stock Model- B 120 W'!$B$9:$B$53,0),MATCH(($B22-AG$4+1),'Stock Model- B 120 W'!$C$8:$AZ$8,0))),0,INDEX('Stock Model- B 120 W'!$C$9:$AZ$53,MATCH($B22,'Stock Model- B 120 W'!$B$9:$B$53,0),MATCH(($B22-AG$4+1),'Stock Model- B 120 W'!$C$8:$AZ$8,0)))</f>
        <v>0</v>
      </c>
      <c r="AH22" s="128">
        <f>IF(ISNA(INDEX('Stock Model- B 120 W'!$C$9:$AZ$53,MATCH($B22,'Stock Model- B 120 W'!$B$9:$B$53,0),MATCH(($B22-AH$4+1),'Stock Model- B 120 W'!$C$8:$AZ$8,0))),0,INDEX('Stock Model- B 120 W'!$C$9:$AZ$53,MATCH($B22,'Stock Model- B 120 W'!$B$9:$B$53,0),MATCH(($B22-AH$4+1),'Stock Model- B 120 W'!$C$8:$AZ$8,0)))</f>
        <v>0</v>
      </c>
      <c r="AI22" s="128">
        <f>IF(ISNA(INDEX('Stock Model- B 120 W'!$C$9:$AZ$53,MATCH($B22,'Stock Model- B 120 W'!$B$9:$B$53,0),MATCH(($B22-AI$4+1),'Stock Model- B 120 W'!$C$8:$AZ$8,0))),0,INDEX('Stock Model- B 120 W'!$C$9:$AZ$53,MATCH($B22,'Stock Model- B 120 W'!$B$9:$B$53,0),MATCH(($B22-AI$4+1),'Stock Model- B 120 W'!$C$8:$AZ$8,0)))</f>
        <v>0</v>
      </c>
      <c r="AJ22" s="128">
        <f>IF(ISNA(INDEX('Stock Model- B 120 W'!$C$9:$AZ$53,MATCH($B22,'Stock Model- B 120 W'!$B$9:$B$53,0),MATCH(($B22-AJ$4+1),'Stock Model- B 120 W'!$C$8:$AZ$8,0))),0,INDEX('Stock Model- B 120 W'!$C$9:$AZ$53,MATCH($B22,'Stock Model- B 120 W'!$B$9:$B$53,0),MATCH(($B22-AJ$4+1),'Stock Model- B 120 W'!$C$8:$AZ$8,0)))</f>
        <v>0</v>
      </c>
      <c r="AK22" s="128">
        <f>IF(ISNA(INDEX('Stock Model- B 120 W'!$C$9:$AZ$53,MATCH($B22,'Stock Model- B 120 W'!$B$9:$B$53,0),MATCH(($B22-AK$4+1),'Stock Model- B 120 W'!$C$8:$AZ$8,0))),0,INDEX('Stock Model- B 120 W'!$C$9:$AZ$53,MATCH($B22,'Stock Model- B 120 W'!$B$9:$B$53,0),MATCH(($B22-AK$4+1),'Stock Model- B 120 W'!$C$8:$AZ$8,0)))</f>
        <v>0</v>
      </c>
      <c r="AL22" s="128">
        <f>IF(ISNA(INDEX('Stock Model- B 120 W'!$C$9:$AZ$53,MATCH($B22,'Stock Model- B 120 W'!$B$9:$B$53,0),MATCH(($B22-AL$4+1),'Stock Model- B 120 W'!$C$8:$AZ$8,0))),0,INDEX('Stock Model- B 120 W'!$C$9:$AZ$53,MATCH($B22,'Stock Model- B 120 W'!$B$9:$B$53,0),MATCH(($B22-AL$4+1),'Stock Model- B 120 W'!$C$8:$AZ$8,0)))</f>
        <v>0</v>
      </c>
      <c r="AM22" s="128">
        <f>IF(ISNA(INDEX('Stock Model- B 120 W'!$C$9:$AZ$53,MATCH($B22,'Stock Model- B 120 W'!$B$9:$B$53,0),MATCH(($B22-AM$4+1),'Stock Model- B 120 W'!$C$8:$AZ$8,0))),0,INDEX('Stock Model- B 120 W'!$C$9:$AZ$53,MATCH($B22,'Stock Model- B 120 W'!$B$9:$B$53,0),MATCH(($B22-AM$4+1),'Stock Model- B 120 W'!$C$8:$AZ$8,0)))</f>
        <v>0</v>
      </c>
      <c r="AN22" s="128">
        <f>IF(ISNA(INDEX('Stock Model- B 120 W'!$C$9:$AZ$53,MATCH($B22,'Stock Model- B 120 W'!$B$9:$B$53,0),MATCH(($B22-AN$4+1),'Stock Model- B 120 W'!$C$8:$AZ$8,0))),0,INDEX('Stock Model- B 120 W'!$C$9:$AZ$53,MATCH($B22,'Stock Model- B 120 W'!$B$9:$B$53,0),MATCH(($B22-AN$4+1),'Stock Model- B 120 W'!$C$8:$AZ$8,0)))</f>
        <v>0</v>
      </c>
      <c r="AO22" s="128">
        <f>IF(ISNA(INDEX('Stock Model- B 120 W'!$C$9:$AZ$53,MATCH($B22,'Stock Model- B 120 W'!$B$9:$B$53,0),MATCH(($B22-AO$4+1),'Stock Model- B 120 W'!$C$8:$AZ$8,0))),0,INDEX('Stock Model- B 120 W'!$C$9:$AZ$53,MATCH($B22,'Stock Model- B 120 W'!$B$9:$B$53,0),MATCH(($B22-AO$4+1),'Stock Model- B 120 W'!$C$8:$AZ$8,0)))</f>
        <v>0</v>
      </c>
      <c r="AP22" s="128">
        <f>IF(ISNA(INDEX('Stock Model- B 120 W'!$C$9:$AZ$53,MATCH($B22,'Stock Model- B 120 W'!$B$9:$B$53,0),MATCH(($B22-AP$4+1),'Stock Model- B 120 W'!$C$8:$AZ$8,0))),0,INDEX('Stock Model- B 120 W'!$C$9:$AZ$53,MATCH($B22,'Stock Model- B 120 W'!$B$9:$B$53,0),MATCH(($B22-AP$4+1),'Stock Model- B 120 W'!$C$8:$AZ$8,0)))</f>
        <v>0</v>
      </c>
      <c r="AQ22" s="128">
        <f>IF(ISNA(INDEX('Stock Model- B 120 W'!$C$9:$AZ$53,MATCH($B22,'Stock Model- B 120 W'!$B$9:$B$53,0),MATCH(($B22-AQ$4+1),'Stock Model- B 120 W'!$C$8:$AZ$8,0))),0,INDEX('Stock Model- B 120 W'!$C$9:$AZ$53,MATCH($B22,'Stock Model- B 120 W'!$B$9:$B$53,0),MATCH(($B22-AQ$4+1),'Stock Model- B 120 W'!$C$8:$AZ$8,0)))</f>
        <v>0</v>
      </c>
      <c r="AR22" s="128">
        <f>IF(ISNA(INDEX('Stock Model- B 120 W'!$C$9:$AZ$53,MATCH($B22,'Stock Model- B 120 W'!$B$9:$B$53,0),MATCH(($B22-AR$4+1),'Stock Model- B 120 W'!$C$8:$AZ$8,0))),0,INDEX('Stock Model- B 120 W'!$C$9:$AZ$53,MATCH($B22,'Stock Model- B 120 W'!$B$9:$B$53,0),MATCH(($B22-AR$4+1),'Stock Model- B 120 W'!$C$8:$AZ$8,0)))</f>
        <v>0</v>
      </c>
      <c r="AS22" s="128">
        <f>IF(ISNA(INDEX('Stock Model- B 120 W'!$C$9:$AZ$53,MATCH($B22,'Stock Model- B 120 W'!$B$9:$B$53,0),MATCH(($B22-AS$4+1),'Stock Model- B 120 W'!$C$8:$AZ$8,0))),0,INDEX('Stock Model- B 120 W'!$C$9:$AZ$53,MATCH($B22,'Stock Model- B 120 W'!$B$9:$B$53,0),MATCH(($B22-AS$4+1),'Stock Model- B 120 W'!$C$8:$AZ$8,0)))</f>
        <v>0</v>
      </c>
      <c r="AT22" s="128">
        <f>IF(ISNA(INDEX('Stock Model- B 120 W'!$C$9:$AZ$53,MATCH($B22,'Stock Model- B 120 W'!$B$9:$B$53,0),MATCH(($B22-AT$4+1),'Stock Model- B 120 W'!$C$8:$AZ$8,0))),0,INDEX('Stock Model- B 120 W'!$C$9:$AZ$53,MATCH($B22,'Stock Model- B 120 W'!$B$9:$B$53,0),MATCH(($B22-AT$4+1),'Stock Model- B 120 W'!$C$8:$AZ$8,0)))</f>
        <v>0</v>
      </c>
      <c r="AU22" s="128">
        <f>IF(ISNA(INDEX('Stock Model- B 120 W'!$C$9:$AZ$53,MATCH($B22,'Stock Model- B 120 W'!$B$9:$B$53,0),MATCH(($B22-AU$4+1),'Stock Model- B 120 W'!$C$8:$AZ$8,0))),0,INDEX('Stock Model- B 120 W'!$C$9:$AZ$53,MATCH($B22,'Stock Model- B 120 W'!$B$9:$B$53,0),MATCH(($B22-AU$4+1),'Stock Model- B 120 W'!$C$8:$AZ$8,0)))</f>
        <v>0</v>
      </c>
      <c r="AV22" s="109">
        <f t="shared" ca="1" si="2"/>
        <v>1086176.579102037</v>
      </c>
      <c r="AW22" s="109" t="str">
        <f ca="1">IF(AV22=SUM('Stock Model- B 120 W'!C26:AZ26),"OK","Error")</f>
        <v>OK</v>
      </c>
    </row>
    <row r="23" spans="1:49">
      <c r="A23" s="214"/>
      <c r="B23" s="109">
        <f>'Stock Model- B 120 W'!B27</f>
        <v>2008</v>
      </c>
      <c r="C23" s="128">
        <f ca="1">IF(ISNA(INDEX('Stock Model- B 120 W'!$C$9:$AZ$53,MATCH($B23,'Stock Model- B 120 W'!$B$9:$B$53,0),MATCH(($B23-C$4+1),'Stock Model- B 120 W'!$C$8:$AZ$8,0))),0,INDEX('Stock Model- B 120 W'!$C$9:$AZ$53,MATCH($B23,'Stock Model- B 120 W'!$B$9:$B$53,0),MATCH(($B23-C$4+1),'Stock Model- B 120 W'!$C$8:$AZ$8,0)))</f>
        <v>0</v>
      </c>
      <c r="D23" s="128">
        <f ca="1">IF(ISNA(INDEX('Stock Model- B 120 W'!$C$9:$AZ$53,MATCH($B23,'Stock Model- B 120 W'!$B$9:$B$53,0),MATCH(($B23-D$4+1),'Stock Model- B 120 W'!$C$8:$AZ$8,0))),0,INDEX('Stock Model- B 120 W'!$C$9:$AZ$53,MATCH($B23,'Stock Model- B 120 W'!$B$9:$B$53,0),MATCH(($B23-D$4+1),'Stock Model- B 120 W'!$C$8:$AZ$8,0)))</f>
        <v>0</v>
      </c>
      <c r="E23" s="128">
        <f ca="1">IF(ISNA(INDEX('Stock Model- B 120 W'!$C$9:$AZ$53,MATCH($B23,'Stock Model- B 120 W'!$B$9:$B$53,0),MATCH(($B23-E$4+1),'Stock Model- B 120 W'!$C$8:$AZ$8,0))),0,INDEX('Stock Model- B 120 W'!$C$9:$AZ$53,MATCH($B23,'Stock Model- B 120 W'!$B$9:$B$53,0),MATCH(($B23-E$4+1),'Stock Model- B 120 W'!$C$8:$AZ$8,0)))</f>
        <v>0</v>
      </c>
      <c r="F23" s="128">
        <f ca="1">IF(ISNA(INDEX('Stock Model- B 120 W'!$C$9:$AZ$53,MATCH($B23,'Stock Model- B 120 W'!$B$9:$B$53,0),MATCH(($B23-F$4+1),'Stock Model- B 120 W'!$C$8:$AZ$8,0))),0,INDEX('Stock Model- B 120 W'!$C$9:$AZ$53,MATCH($B23,'Stock Model- B 120 W'!$B$9:$B$53,0),MATCH(($B23-F$4+1),'Stock Model- B 120 W'!$C$8:$AZ$8,0)))</f>
        <v>0</v>
      </c>
      <c r="G23" s="128">
        <f ca="1">IF(ISNA(INDEX('Stock Model- B 120 W'!$C$9:$AZ$53,MATCH($B23,'Stock Model- B 120 W'!$B$9:$B$53,0),MATCH(($B23-G$4+1),'Stock Model- B 120 W'!$C$8:$AZ$8,0))),0,INDEX('Stock Model- B 120 W'!$C$9:$AZ$53,MATCH($B23,'Stock Model- B 120 W'!$B$9:$B$53,0),MATCH(($B23-G$4+1),'Stock Model- B 120 W'!$C$8:$AZ$8,0)))</f>
        <v>0</v>
      </c>
      <c r="H23" s="128">
        <f ca="1">IF(ISNA(INDEX('Stock Model- B 120 W'!$C$9:$AZ$53,MATCH($B23,'Stock Model- B 120 W'!$B$9:$B$53,0),MATCH(($B23-H$4+1),'Stock Model- B 120 W'!$C$8:$AZ$8,0))),0,INDEX('Stock Model- B 120 W'!$C$9:$AZ$53,MATCH($B23,'Stock Model- B 120 W'!$B$9:$B$53,0),MATCH(($B23-H$4+1),'Stock Model- B 120 W'!$C$8:$AZ$8,0)))</f>
        <v>0</v>
      </c>
      <c r="I23" s="128">
        <f ca="1">IF(ISNA(INDEX('Stock Model- B 120 W'!$C$9:$AZ$53,MATCH($B23,'Stock Model- B 120 W'!$B$9:$B$53,0),MATCH(($B23-I$4+1),'Stock Model- B 120 W'!$C$8:$AZ$8,0))),0,INDEX('Stock Model- B 120 W'!$C$9:$AZ$53,MATCH($B23,'Stock Model- B 120 W'!$B$9:$B$53,0),MATCH(($B23-I$4+1),'Stock Model- B 120 W'!$C$8:$AZ$8,0)))</f>
        <v>0</v>
      </c>
      <c r="J23" s="128">
        <f ca="1">IF(ISNA(INDEX('Stock Model- B 120 W'!$C$9:$AZ$53,MATCH($B23,'Stock Model- B 120 W'!$B$9:$B$53,0),MATCH(($B23-J$4+1),'Stock Model- B 120 W'!$C$8:$AZ$8,0))),0,INDEX('Stock Model- B 120 W'!$C$9:$AZ$53,MATCH($B23,'Stock Model- B 120 W'!$B$9:$B$53,0),MATCH(($B23-J$4+1),'Stock Model- B 120 W'!$C$8:$AZ$8,0)))</f>
        <v>0</v>
      </c>
      <c r="K23" s="128">
        <f ca="1">IF(ISNA(INDEX('Stock Model- B 120 W'!$C$9:$AZ$53,MATCH($B23,'Stock Model- B 120 W'!$B$9:$B$53,0),MATCH(($B23-K$4+1),'Stock Model- B 120 W'!$C$8:$AZ$8,0))),0,INDEX('Stock Model- B 120 W'!$C$9:$AZ$53,MATCH($B23,'Stock Model- B 120 W'!$B$9:$B$53,0),MATCH(($B23-K$4+1),'Stock Model- B 120 W'!$C$8:$AZ$8,0)))</f>
        <v>0</v>
      </c>
      <c r="L23" s="128">
        <f ca="1">IF(ISNA(INDEX('Stock Model- B 120 W'!$C$9:$AZ$53,MATCH($B23,'Stock Model- B 120 W'!$B$9:$B$53,0),MATCH(($B23-L$4+1),'Stock Model- B 120 W'!$C$8:$AZ$8,0))),0,INDEX('Stock Model- B 120 W'!$C$9:$AZ$53,MATCH($B23,'Stock Model- B 120 W'!$B$9:$B$53,0),MATCH(($B23-L$4+1),'Stock Model- B 120 W'!$C$8:$AZ$8,0)))</f>
        <v>0</v>
      </c>
      <c r="M23" s="128">
        <f ca="1">IF(ISNA(INDEX('Stock Model- B 120 W'!$C$9:$AZ$53,MATCH($B23,'Stock Model- B 120 W'!$B$9:$B$53,0),MATCH(($B23-M$4+1),'Stock Model- B 120 W'!$C$8:$AZ$8,0))),0,INDEX('Stock Model- B 120 W'!$C$9:$AZ$53,MATCH($B23,'Stock Model- B 120 W'!$B$9:$B$53,0),MATCH(($B23-M$4+1),'Stock Model- B 120 W'!$C$8:$AZ$8,0)))</f>
        <v>0</v>
      </c>
      <c r="N23" s="128">
        <f ca="1">IF(ISNA(INDEX('Stock Model- B 120 W'!$C$9:$AZ$53,MATCH($B23,'Stock Model- B 120 W'!$B$9:$B$53,0),MATCH(($B23-N$4+1),'Stock Model- B 120 W'!$C$8:$AZ$8,0))),0,INDEX('Stock Model- B 120 W'!$C$9:$AZ$53,MATCH($B23,'Stock Model- B 120 W'!$B$9:$B$53,0),MATCH(($B23-N$4+1),'Stock Model- B 120 W'!$C$8:$AZ$8,0)))</f>
        <v>0</v>
      </c>
      <c r="O23" s="128">
        <f ca="1">IF(ISNA(INDEX('Stock Model- B 120 W'!$C$9:$AZ$53,MATCH($B23,'Stock Model- B 120 W'!$B$9:$B$53,0),MATCH(($B23-O$4+1),'Stock Model- B 120 W'!$C$8:$AZ$8,0))),0,INDEX('Stock Model- B 120 W'!$C$9:$AZ$53,MATCH($B23,'Stock Model- B 120 W'!$B$9:$B$53,0),MATCH(($B23-O$4+1),'Stock Model- B 120 W'!$C$8:$AZ$8,0)))</f>
        <v>0</v>
      </c>
      <c r="P23" s="128">
        <f ca="1">IF(ISNA(INDEX('Stock Model- B 120 W'!$C$9:$AZ$53,MATCH($B23,'Stock Model- B 120 W'!$B$9:$B$53,0),MATCH(($B23-P$4+1),'Stock Model- B 120 W'!$C$8:$AZ$8,0))),0,INDEX('Stock Model- B 120 W'!$C$9:$AZ$53,MATCH($B23,'Stock Model- B 120 W'!$B$9:$B$53,0),MATCH(($B23-P$4+1),'Stock Model- B 120 W'!$C$8:$AZ$8,0)))</f>
        <v>0</v>
      </c>
      <c r="Q23" s="128">
        <f ca="1">IF(ISNA(INDEX('Stock Model- B 120 W'!$C$9:$AZ$53,MATCH($B23,'Stock Model- B 120 W'!$B$9:$B$53,0),MATCH(($B23-Q$4+1),'Stock Model- B 120 W'!$C$8:$AZ$8,0))),0,INDEX('Stock Model- B 120 W'!$C$9:$AZ$53,MATCH($B23,'Stock Model- B 120 W'!$B$9:$B$53,0),MATCH(($B23-Q$4+1),'Stock Model- B 120 W'!$C$8:$AZ$8,0)))</f>
        <v>0</v>
      </c>
      <c r="R23" s="128">
        <f ca="1">IF(ISNA(INDEX('Stock Model- B 120 W'!$C$9:$AZ$53,MATCH($B23,'Stock Model- B 120 W'!$B$9:$B$53,0),MATCH(($B23-R$4+1),'Stock Model- B 120 W'!$C$8:$AZ$8,0))),0,INDEX('Stock Model- B 120 W'!$C$9:$AZ$53,MATCH($B23,'Stock Model- B 120 W'!$B$9:$B$53,0),MATCH(($B23-R$4+1),'Stock Model- B 120 W'!$C$8:$AZ$8,0)))</f>
        <v>270522.10676014028</v>
      </c>
      <c r="S23" s="128">
        <f ca="1">IF(ISNA(INDEX('Stock Model- B 120 W'!$C$9:$AZ$53,MATCH($B23,'Stock Model- B 120 W'!$B$9:$B$53,0),MATCH(($B23-S$4+1),'Stock Model- B 120 W'!$C$8:$AZ$8,0))),0,INDEX('Stock Model- B 120 W'!$C$9:$AZ$53,MATCH($B23,'Stock Model- B 120 W'!$B$9:$B$53,0),MATCH(($B23-S$4+1),'Stock Model- B 120 W'!$C$8:$AZ$8,0)))</f>
        <v>272551.02256084135</v>
      </c>
      <c r="T23" s="128">
        <f ca="1">IF(ISNA(INDEX('Stock Model- B 120 W'!$C$9:$AZ$53,MATCH($B23,'Stock Model- B 120 W'!$B$9:$B$53,0),MATCH(($B23-T$4+1),'Stock Model- B 120 W'!$C$8:$AZ$8,0))),0,INDEX('Stock Model- B 120 W'!$C$9:$AZ$53,MATCH($B23,'Stock Model- B 120 W'!$B$9:$B$53,0),MATCH(($B23-T$4+1),'Stock Model- B 120 W'!$C$8:$AZ$8,0)))</f>
        <v>274595.15523004765</v>
      </c>
      <c r="U23" s="128">
        <f ca="1">IF(ISNA(INDEX('Stock Model- B 120 W'!$C$9:$AZ$53,MATCH($B23,'Stock Model- B 120 W'!$B$9:$B$53,0),MATCH(($B23-U$4+1),'Stock Model- B 120 W'!$C$8:$AZ$8,0))),0,INDEX('Stock Model- B 120 W'!$C$9:$AZ$53,MATCH($B23,'Stock Model- B 120 W'!$B$9:$B$53,0),MATCH(($B23-U$4+1),'Stock Model- B 120 W'!$C$8:$AZ$8,0)))</f>
        <v>276654.61889427307</v>
      </c>
      <c r="V23" s="128">
        <f>IF(ISNA(INDEX('Stock Model- B 120 W'!$C$9:$AZ$53,MATCH($B23,'Stock Model- B 120 W'!$B$9:$B$53,0),MATCH(($B23-V$4+1),'Stock Model- B 120 W'!$C$8:$AZ$8,0))),0,INDEX('Stock Model- B 120 W'!$C$9:$AZ$53,MATCH($B23,'Stock Model- B 120 W'!$B$9:$B$53,0),MATCH(($B23-V$4+1),'Stock Model- B 120 W'!$C$8:$AZ$8,0)))</f>
        <v>0</v>
      </c>
      <c r="W23" s="128">
        <f>IF(ISNA(INDEX('Stock Model- B 120 W'!$C$9:$AZ$53,MATCH($B23,'Stock Model- B 120 W'!$B$9:$B$53,0),MATCH(($B23-W$4+1),'Stock Model- B 120 W'!$C$8:$AZ$8,0))),0,INDEX('Stock Model- B 120 W'!$C$9:$AZ$53,MATCH($B23,'Stock Model- B 120 W'!$B$9:$B$53,0),MATCH(($B23-W$4+1),'Stock Model- B 120 W'!$C$8:$AZ$8,0)))</f>
        <v>0</v>
      </c>
      <c r="X23" s="128">
        <f>IF(ISNA(INDEX('Stock Model- B 120 W'!$C$9:$AZ$53,MATCH($B23,'Stock Model- B 120 W'!$B$9:$B$53,0),MATCH(($B23-X$4+1),'Stock Model- B 120 W'!$C$8:$AZ$8,0))),0,INDEX('Stock Model- B 120 W'!$C$9:$AZ$53,MATCH($B23,'Stock Model- B 120 W'!$B$9:$B$53,0),MATCH(($B23-X$4+1),'Stock Model- B 120 W'!$C$8:$AZ$8,0)))</f>
        <v>0</v>
      </c>
      <c r="Y23" s="128">
        <f>IF(ISNA(INDEX('Stock Model- B 120 W'!$C$9:$AZ$53,MATCH($B23,'Stock Model- B 120 W'!$B$9:$B$53,0),MATCH(($B23-Y$4+1),'Stock Model- B 120 W'!$C$8:$AZ$8,0))),0,INDEX('Stock Model- B 120 W'!$C$9:$AZ$53,MATCH($B23,'Stock Model- B 120 W'!$B$9:$B$53,0),MATCH(($B23-Y$4+1),'Stock Model- B 120 W'!$C$8:$AZ$8,0)))</f>
        <v>0</v>
      </c>
      <c r="Z23" s="128">
        <f>IF(ISNA(INDEX('Stock Model- B 120 W'!$C$9:$AZ$53,MATCH($B23,'Stock Model- B 120 W'!$B$9:$B$53,0),MATCH(($B23-Z$4+1),'Stock Model- B 120 W'!$C$8:$AZ$8,0))),0,INDEX('Stock Model- B 120 W'!$C$9:$AZ$53,MATCH($B23,'Stock Model- B 120 W'!$B$9:$B$53,0),MATCH(($B23-Z$4+1),'Stock Model- B 120 W'!$C$8:$AZ$8,0)))</f>
        <v>0</v>
      </c>
      <c r="AA23" s="128">
        <f>IF(ISNA(INDEX('Stock Model- B 120 W'!$C$9:$AZ$53,MATCH($B23,'Stock Model- B 120 W'!$B$9:$B$53,0),MATCH(($B23-AA$4+1),'Stock Model- B 120 W'!$C$8:$AZ$8,0))),0,INDEX('Stock Model- B 120 W'!$C$9:$AZ$53,MATCH($B23,'Stock Model- B 120 W'!$B$9:$B$53,0),MATCH(($B23-AA$4+1),'Stock Model- B 120 W'!$C$8:$AZ$8,0)))</f>
        <v>0</v>
      </c>
      <c r="AB23" s="128">
        <f>IF(ISNA(INDEX('Stock Model- B 120 W'!$C$9:$AZ$53,MATCH($B23,'Stock Model- B 120 W'!$B$9:$B$53,0),MATCH(($B23-AB$4+1),'Stock Model- B 120 W'!$C$8:$AZ$8,0))),0,INDEX('Stock Model- B 120 W'!$C$9:$AZ$53,MATCH($B23,'Stock Model- B 120 W'!$B$9:$B$53,0),MATCH(($B23-AB$4+1),'Stock Model- B 120 W'!$C$8:$AZ$8,0)))</f>
        <v>0</v>
      </c>
      <c r="AC23" s="128">
        <f>IF(ISNA(INDEX('Stock Model- B 120 W'!$C$9:$AZ$53,MATCH($B23,'Stock Model- B 120 W'!$B$9:$B$53,0),MATCH(($B23-AC$4+1),'Stock Model- B 120 W'!$C$8:$AZ$8,0))),0,INDEX('Stock Model- B 120 W'!$C$9:$AZ$53,MATCH($B23,'Stock Model- B 120 W'!$B$9:$B$53,0),MATCH(($B23-AC$4+1),'Stock Model- B 120 W'!$C$8:$AZ$8,0)))</f>
        <v>0</v>
      </c>
      <c r="AD23" s="128">
        <f>IF(ISNA(INDEX('Stock Model- B 120 W'!$C$9:$AZ$53,MATCH($B23,'Stock Model- B 120 W'!$B$9:$B$53,0),MATCH(($B23-AD$4+1),'Stock Model- B 120 W'!$C$8:$AZ$8,0))),0,INDEX('Stock Model- B 120 W'!$C$9:$AZ$53,MATCH($B23,'Stock Model- B 120 W'!$B$9:$B$53,0),MATCH(($B23-AD$4+1),'Stock Model- B 120 W'!$C$8:$AZ$8,0)))</f>
        <v>0</v>
      </c>
      <c r="AE23" s="128">
        <f>IF(ISNA(INDEX('Stock Model- B 120 W'!$C$9:$AZ$53,MATCH($B23,'Stock Model- B 120 W'!$B$9:$B$53,0),MATCH(($B23-AE$4+1),'Stock Model- B 120 W'!$C$8:$AZ$8,0))),0,INDEX('Stock Model- B 120 W'!$C$9:$AZ$53,MATCH($B23,'Stock Model- B 120 W'!$B$9:$B$53,0),MATCH(($B23-AE$4+1),'Stock Model- B 120 W'!$C$8:$AZ$8,0)))</f>
        <v>0</v>
      </c>
      <c r="AF23" s="128">
        <f>IF(ISNA(INDEX('Stock Model- B 120 W'!$C$9:$AZ$53,MATCH($B23,'Stock Model- B 120 W'!$B$9:$B$53,0),MATCH(($B23-AF$4+1),'Stock Model- B 120 W'!$C$8:$AZ$8,0))),0,INDEX('Stock Model- B 120 W'!$C$9:$AZ$53,MATCH($B23,'Stock Model- B 120 W'!$B$9:$B$53,0),MATCH(($B23-AF$4+1),'Stock Model- B 120 W'!$C$8:$AZ$8,0)))</f>
        <v>0</v>
      </c>
      <c r="AG23" s="128">
        <f>IF(ISNA(INDEX('Stock Model- B 120 W'!$C$9:$AZ$53,MATCH($B23,'Stock Model- B 120 W'!$B$9:$B$53,0),MATCH(($B23-AG$4+1),'Stock Model- B 120 W'!$C$8:$AZ$8,0))),0,INDEX('Stock Model- B 120 W'!$C$9:$AZ$53,MATCH($B23,'Stock Model- B 120 W'!$B$9:$B$53,0),MATCH(($B23-AG$4+1),'Stock Model- B 120 W'!$C$8:$AZ$8,0)))</f>
        <v>0</v>
      </c>
      <c r="AH23" s="128">
        <f>IF(ISNA(INDEX('Stock Model- B 120 W'!$C$9:$AZ$53,MATCH($B23,'Stock Model- B 120 W'!$B$9:$B$53,0),MATCH(($B23-AH$4+1),'Stock Model- B 120 W'!$C$8:$AZ$8,0))),0,INDEX('Stock Model- B 120 W'!$C$9:$AZ$53,MATCH($B23,'Stock Model- B 120 W'!$B$9:$B$53,0),MATCH(($B23-AH$4+1),'Stock Model- B 120 W'!$C$8:$AZ$8,0)))</f>
        <v>0</v>
      </c>
      <c r="AI23" s="128">
        <f>IF(ISNA(INDEX('Stock Model- B 120 W'!$C$9:$AZ$53,MATCH($B23,'Stock Model- B 120 W'!$B$9:$B$53,0),MATCH(($B23-AI$4+1),'Stock Model- B 120 W'!$C$8:$AZ$8,0))),0,INDEX('Stock Model- B 120 W'!$C$9:$AZ$53,MATCH($B23,'Stock Model- B 120 W'!$B$9:$B$53,0),MATCH(($B23-AI$4+1),'Stock Model- B 120 W'!$C$8:$AZ$8,0)))</f>
        <v>0</v>
      </c>
      <c r="AJ23" s="128">
        <f>IF(ISNA(INDEX('Stock Model- B 120 W'!$C$9:$AZ$53,MATCH($B23,'Stock Model- B 120 W'!$B$9:$B$53,0),MATCH(($B23-AJ$4+1),'Stock Model- B 120 W'!$C$8:$AZ$8,0))),0,INDEX('Stock Model- B 120 W'!$C$9:$AZ$53,MATCH($B23,'Stock Model- B 120 W'!$B$9:$B$53,0),MATCH(($B23-AJ$4+1),'Stock Model- B 120 W'!$C$8:$AZ$8,0)))</f>
        <v>0</v>
      </c>
      <c r="AK23" s="128">
        <f>IF(ISNA(INDEX('Stock Model- B 120 W'!$C$9:$AZ$53,MATCH($B23,'Stock Model- B 120 W'!$B$9:$B$53,0),MATCH(($B23-AK$4+1),'Stock Model- B 120 W'!$C$8:$AZ$8,0))),0,INDEX('Stock Model- B 120 W'!$C$9:$AZ$53,MATCH($B23,'Stock Model- B 120 W'!$B$9:$B$53,0),MATCH(($B23-AK$4+1),'Stock Model- B 120 W'!$C$8:$AZ$8,0)))</f>
        <v>0</v>
      </c>
      <c r="AL23" s="128">
        <f>IF(ISNA(INDEX('Stock Model- B 120 W'!$C$9:$AZ$53,MATCH($B23,'Stock Model- B 120 W'!$B$9:$B$53,0),MATCH(($B23-AL$4+1),'Stock Model- B 120 W'!$C$8:$AZ$8,0))),0,INDEX('Stock Model- B 120 W'!$C$9:$AZ$53,MATCH($B23,'Stock Model- B 120 W'!$B$9:$B$53,0),MATCH(($B23-AL$4+1),'Stock Model- B 120 W'!$C$8:$AZ$8,0)))</f>
        <v>0</v>
      </c>
      <c r="AM23" s="128">
        <f>IF(ISNA(INDEX('Stock Model- B 120 W'!$C$9:$AZ$53,MATCH($B23,'Stock Model- B 120 W'!$B$9:$B$53,0),MATCH(($B23-AM$4+1),'Stock Model- B 120 W'!$C$8:$AZ$8,0))),0,INDEX('Stock Model- B 120 W'!$C$9:$AZ$53,MATCH($B23,'Stock Model- B 120 W'!$B$9:$B$53,0),MATCH(($B23-AM$4+1),'Stock Model- B 120 W'!$C$8:$AZ$8,0)))</f>
        <v>0</v>
      </c>
      <c r="AN23" s="128">
        <f>IF(ISNA(INDEX('Stock Model- B 120 W'!$C$9:$AZ$53,MATCH($B23,'Stock Model- B 120 W'!$B$9:$B$53,0),MATCH(($B23-AN$4+1),'Stock Model- B 120 W'!$C$8:$AZ$8,0))),0,INDEX('Stock Model- B 120 W'!$C$9:$AZ$53,MATCH($B23,'Stock Model- B 120 W'!$B$9:$B$53,0),MATCH(($B23-AN$4+1),'Stock Model- B 120 W'!$C$8:$AZ$8,0)))</f>
        <v>0</v>
      </c>
      <c r="AO23" s="128">
        <f>IF(ISNA(INDEX('Stock Model- B 120 W'!$C$9:$AZ$53,MATCH($B23,'Stock Model- B 120 W'!$B$9:$B$53,0),MATCH(($B23-AO$4+1),'Stock Model- B 120 W'!$C$8:$AZ$8,0))),0,INDEX('Stock Model- B 120 W'!$C$9:$AZ$53,MATCH($B23,'Stock Model- B 120 W'!$B$9:$B$53,0),MATCH(($B23-AO$4+1),'Stock Model- B 120 W'!$C$8:$AZ$8,0)))</f>
        <v>0</v>
      </c>
      <c r="AP23" s="128">
        <f>IF(ISNA(INDEX('Stock Model- B 120 W'!$C$9:$AZ$53,MATCH($B23,'Stock Model- B 120 W'!$B$9:$B$53,0),MATCH(($B23-AP$4+1),'Stock Model- B 120 W'!$C$8:$AZ$8,0))),0,INDEX('Stock Model- B 120 W'!$C$9:$AZ$53,MATCH($B23,'Stock Model- B 120 W'!$B$9:$B$53,0),MATCH(($B23-AP$4+1),'Stock Model- B 120 W'!$C$8:$AZ$8,0)))</f>
        <v>0</v>
      </c>
      <c r="AQ23" s="128">
        <f>IF(ISNA(INDEX('Stock Model- B 120 W'!$C$9:$AZ$53,MATCH($B23,'Stock Model- B 120 W'!$B$9:$B$53,0),MATCH(($B23-AQ$4+1),'Stock Model- B 120 W'!$C$8:$AZ$8,0))),0,INDEX('Stock Model- B 120 W'!$C$9:$AZ$53,MATCH($B23,'Stock Model- B 120 W'!$B$9:$B$53,0),MATCH(($B23-AQ$4+1),'Stock Model- B 120 W'!$C$8:$AZ$8,0)))</f>
        <v>0</v>
      </c>
      <c r="AR23" s="128">
        <f>IF(ISNA(INDEX('Stock Model- B 120 W'!$C$9:$AZ$53,MATCH($B23,'Stock Model- B 120 W'!$B$9:$B$53,0),MATCH(($B23-AR$4+1),'Stock Model- B 120 W'!$C$8:$AZ$8,0))),0,INDEX('Stock Model- B 120 W'!$C$9:$AZ$53,MATCH($B23,'Stock Model- B 120 W'!$B$9:$B$53,0),MATCH(($B23-AR$4+1),'Stock Model- B 120 W'!$C$8:$AZ$8,0)))</f>
        <v>0</v>
      </c>
      <c r="AS23" s="128">
        <f>IF(ISNA(INDEX('Stock Model- B 120 W'!$C$9:$AZ$53,MATCH($B23,'Stock Model- B 120 W'!$B$9:$B$53,0),MATCH(($B23-AS$4+1),'Stock Model- B 120 W'!$C$8:$AZ$8,0))),0,INDEX('Stock Model- B 120 W'!$C$9:$AZ$53,MATCH($B23,'Stock Model- B 120 W'!$B$9:$B$53,0),MATCH(($B23-AS$4+1),'Stock Model- B 120 W'!$C$8:$AZ$8,0)))</f>
        <v>0</v>
      </c>
      <c r="AT23" s="128">
        <f>IF(ISNA(INDEX('Stock Model- B 120 W'!$C$9:$AZ$53,MATCH($B23,'Stock Model- B 120 W'!$B$9:$B$53,0),MATCH(($B23-AT$4+1),'Stock Model- B 120 W'!$C$8:$AZ$8,0))),0,INDEX('Stock Model- B 120 W'!$C$9:$AZ$53,MATCH($B23,'Stock Model- B 120 W'!$B$9:$B$53,0),MATCH(($B23-AT$4+1),'Stock Model- B 120 W'!$C$8:$AZ$8,0)))</f>
        <v>0</v>
      </c>
      <c r="AU23" s="128">
        <f>IF(ISNA(INDEX('Stock Model- B 120 W'!$C$9:$AZ$53,MATCH($B23,'Stock Model- B 120 W'!$B$9:$B$53,0),MATCH(($B23-AU$4+1),'Stock Model- B 120 W'!$C$8:$AZ$8,0))),0,INDEX('Stock Model- B 120 W'!$C$9:$AZ$53,MATCH($B23,'Stock Model- B 120 W'!$B$9:$B$53,0),MATCH(($B23-AU$4+1),'Stock Model- B 120 W'!$C$8:$AZ$8,0)))</f>
        <v>0</v>
      </c>
      <c r="AV23" s="109">
        <f t="shared" ca="1" si="2"/>
        <v>1094322.9034453025</v>
      </c>
      <c r="AW23" s="109" t="str">
        <f ca="1">IF(AV23=SUM('Stock Model- B 120 W'!C27:AZ27),"OK","Error")</f>
        <v>OK</v>
      </c>
    </row>
    <row r="24" spans="1:49">
      <c r="A24" s="214"/>
      <c r="B24" s="109">
        <f>'Stock Model- B 120 W'!B28</f>
        <v>2009</v>
      </c>
      <c r="C24" s="128">
        <f ca="1">IF(ISNA(INDEX('Stock Model- B 120 W'!$C$9:$AZ$53,MATCH($B24,'Stock Model- B 120 W'!$B$9:$B$53,0),MATCH(($B24-C$4+1),'Stock Model- B 120 W'!$C$8:$AZ$8,0))),0,INDEX('Stock Model- B 120 W'!$C$9:$AZ$53,MATCH($B24,'Stock Model- B 120 W'!$B$9:$B$53,0),MATCH(($B24-C$4+1),'Stock Model- B 120 W'!$C$8:$AZ$8,0)))</f>
        <v>0</v>
      </c>
      <c r="D24" s="128">
        <f ca="1">IF(ISNA(INDEX('Stock Model- B 120 W'!$C$9:$AZ$53,MATCH($B24,'Stock Model- B 120 W'!$B$9:$B$53,0),MATCH(($B24-D$4+1),'Stock Model- B 120 W'!$C$8:$AZ$8,0))),0,INDEX('Stock Model- B 120 W'!$C$9:$AZ$53,MATCH($B24,'Stock Model- B 120 W'!$B$9:$B$53,0),MATCH(($B24-D$4+1),'Stock Model- B 120 W'!$C$8:$AZ$8,0)))</f>
        <v>0</v>
      </c>
      <c r="E24" s="128">
        <f ca="1">IF(ISNA(INDEX('Stock Model- B 120 W'!$C$9:$AZ$53,MATCH($B24,'Stock Model- B 120 W'!$B$9:$B$53,0),MATCH(($B24-E$4+1),'Stock Model- B 120 W'!$C$8:$AZ$8,0))),0,INDEX('Stock Model- B 120 W'!$C$9:$AZ$53,MATCH($B24,'Stock Model- B 120 W'!$B$9:$B$53,0),MATCH(($B24-E$4+1),'Stock Model- B 120 W'!$C$8:$AZ$8,0)))</f>
        <v>0</v>
      </c>
      <c r="F24" s="128">
        <f ca="1">IF(ISNA(INDEX('Stock Model- B 120 W'!$C$9:$AZ$53,MATCH($B24,'Stock Model- B 120 W'!$B$9:$B$53,0),MATCH(($B24-F$4+1),'Stock Model- B 120 W'!$C$8:$AZ$8,0))),0,INDEX('Stock Model- B 120 W'!$C$9:$AZ$53,MATCH($B24,'Stock Model- B 120 W'!$B$9:$B$53,0),MATCH(($B24-F$4+1),'Stock Model- B 120 W'!$C$8:$AZ$8,0)))</f>
        <v>0</v>
      </c>
      <c r="G24" s="128">
        <f ca="1">IF(ISNA(INDEX('Stock Model- B 120 W'!$C$9:$AZ$53,MATCH($B24,'Stock Model- B 120 W'!$B$9:$B$53,0),MATCH(($B24-G$4+1),'Stock Model- B 120 W'!$C$8:$AZ$8,0))),0,INDEX('Stock Model- B 120 W'!$C$9:$AZ$53,MATCH($B24,'Stock Model- B 120 W'!$B$9:$B$53,0),MATCH(($B24-G$4+1),'Stock Model- B 120 W'!$C$8:$AZ$8,0)))</f>
        <v>0</v>
      </c>
      <c r="H24" s="128">
        <f ca="1">IF(ISNA(INDEX('Stock Model- B 120 W'!$C$9:$AZ$53,MATCH($B24,'Stock Model- B 120 W'!$B$9:$B$53,0),MATCH(($B24-H$4+1),'Stock Model- B 120 W'!$C$8:$AZ$8,0))),0,INDEX('Stock Model- B 120 W'!$C$9:$AZ$53,MATCH($B24,'Stock Model- B 120 W'!$B$9:$B$53,0),MATCH(($B24-H$4+1),'Stock Model- B 120 W'!$C$8:$AZ$8,0)))</f>
        <v>0</v>
      </c>
      <c r="I24" s="128">
        <f ca="1">IF(ISNA(INDEX('Stock Model- B 120 W'!$C$9:$AZ$53,MATCH($B24,'Stock Model- B 120 W'!$B$9:$B$53,0),MATCH(($B24-I$4+1),'Stock Model- B 120 W'!$C$8:$AZ$8,0))),0,INDEX('Stock Model- B 120 W'!$C$9:$AZ$53,MATCH($B24,'Stock Model- B 120 W'!$B$9:$B$53,0),MATCH(($B24-I$4+1),'Stock Model- B 120 W'!$C$8:$AZ$8,0)))</f>
        <v>0</v>
      </c>
      <c r="J24" s="128">
        <f ca="1">IF(ISNA(INDEX('Stock Model- B 120 W'!$C$9:$AZ$53,MATCH($B24,'Stock Model- B 120 W'!$B$9:$B$53,0),MATCH(($B24-J$4+1),'Stock Model- B 120 W'!$C$8:$AZ$8,0))),0,INDEX('Stock Model- B 120 W'!$C$9:$AZ$53,MATCH($B24,'Stock Model- B 120 W'!$B$9:$B$53,0),MATCH(($B24-J$4+1),'Stock Model- B 120 W'!$C$8:$AZ$8,0)))</f>
        <v>0</v>
      </c>
      <c r="K24" s="128">
        <f ca="1">IF(ISNA(INDEX('Stock Model- B 120 W'!$C$9:$AZ$53,MATCH($B24,'Stock Model- B 120 W'!$B$9:$B$53,0),MATCH(($B24-K$4+1),'Stock Model- B 120 W'!$C$8:$AZ$8,0))),0,INDEX('Stock Model- B 120 W'!$C$9:$AZ$53,MATCH($B24,'Stock Model- B 120 W'!$B$9:$B$53,0),MATCH(($B24-K$4+1),'Stock Model- B 120 W'!$C$8:$AZ$8,0)))</f>
        <v>0</v>
      </c>
      <c r="L24" s="128">
        <f ca="1">IF(ISNA(INDEX('Stock Model- B 120 W'!$C$9:$AZ$53,MATCH($B24,'Stock Model- B 120 W'!$B$9:$B$53,0),MATCH(($B24-L$4+1),'Stock Model- B 120 W'!$C$8:$AZ$8,0))),0,INDEX('Stock Model- B 120 W'!$C$9:$AZ$53,MATCH($B24,'Stock Model- B 120 W'!$B$9:$B$53,0),MATCH(($B24-L$4+1),'Stock Model- B 120 W'!$C$8:$AZ$8,0)))</f>
        <v>0</v>
      </c>
      <c r="M24" s="128">
        <f ca="1">IF(ISNA(INDEX('Stock Model- B 120 W'!$C$9:$AZ$53,MATCH($B24,'Stock Model- B 120 W'!$B$9:$B$53,0),MATCH(($B24-M$4+1),'Stock Model- B 120 W'!$C$8:$AZ$8,0))),0,INDEX('Stock Model- B 120 W'!$C$9:$AZ$53,MATCH($B24,'Stock Model- B 120 W'!$B$9:$B$53,0),MATCH(($B24-M$4+1),'Stock Model- B 120 W'!$C$8:$AZ$8,0)))</f>
        <v>0</v>
      </c>
      <c r="N24" s="128">
        <f ca="1">IF(ISNA(INDEX('Stock Model- B 120 W'!$C$9:$AZ$53,MATCH($B24,'Stock Model- B 120 W'!$B$9:$B$53,0),MATCH(($B24-N$4+1),'Stock Model- B 120 W'!$C$8:$AZ$8,0))),0,INDEX('Stock Model- B 120 W'!$C$9:$AZ$53,MATCH($B24,'Stock Model- B 120 W'!$B$9:$B$53,0),MATCH(($B24-N$4+1),'Stock Model- B 120 W'!$C$8:$AZ$8,0)))</f>
        <v>0</v>
      </c>
      <c r="O24" s="128">
        <f ca="1">IF(ISNA(INDEX('Stock Model- B 120 W'!$C$9:$AZ$53,MATCH($B24,'Stock Model- B 120 W'!$B$9:$B$53,0),MATCH(($B24-O$4+1),'Stock Model- B 120 W'!$C$8:$AZ$8,0))),0,INDEX('Stock Model- B 120 W'!$C$9:$AZ$53,MATCH($B24,'Stock Model- B 120 W'!$B$9:$B$53,0),MATCH(($B24-O$4+1),'Stock Model- B 120 W'!$C$8:$AZ$8,0)))</f>
        <v>0</v>
      </c>
      <c r="P24" s="128">
        <f ca="1">IF(ISNA(INDEX('Stock Model- B 120 W'!$C$9:$AZ$53,MATCH($B24,'Stock Model- B 120 W'!$B$9:$B$53,0),MATCH(($B24-P$4+1),'Stock Model- B 120 W'!$C$8:$AZ$8,0))),0,INDEX('Stock Model- B 120 W'!$C$9:$AZ$53,MATCH($B24,'Stock Model- B 120 W'!$B$9:$B$53,0),MATCH(($B24-P$4+1),'Stock Model- B 120 W'!$C$8:$AZ$8,0)))</f>
        <v>0</v>
      </c>
      <c r="Q24" s="128">
        <f ca="1">IF(ISNA(INDEX('Stock Model- B 120 W'!$C$9:$AZ$53,MATCH($B24,'Stock Model- B 120 W'!$B$9:$B$53,0),MATCH(($B24-Q$4+1),'Stock Model- B 120 W'!$C$8:$AZ$8,0))),0,INDEX('Stock Model- B 120 W'!$C$9:$AZ$53,MATCH($B24,'Stock Model- B 120 W'!$B$9:$B$53,0),MATCH(($B24-Q$4+1),'Stock Model- B 120 W'!$C$8:$AZ$8,0)))</f>
        <v>0</v>
      </c>
      <c r="R24" s="128">
        <f ca="1">IF(ISNA(INDEX('Stock Model- B 120 W'!$C$9:$AZ$53,MATCH($B24,'Stock Model- B 120 W'!$B$9:$B$53,0),MATCH(($B24-R$4+1),'Stock Model- B 120 W'!$C$8:$AZ$8,0))),0,INDEX('Stock Model- B 120 W'!$C$9:$AZ$53,MATCH($B24,'Stock Model- B 120 W'!$B$9:$B$53,0),MATCH(($B24-R$4+1),'Stock Model- B 120 W'!$C$8:$AZ$8,0)))</f>
        <v>0</v>
      </c>
      <c r="S24" s="128">
        <f ca="1">IF(ISNA(INDEX('Stock Model- B 120 W'!$C$9:$AZ$53,MATCH($B24,'Stock Model- B 120 W'!$B$9:$B$53,0),MATCH(($B24-S$4+1),'Stock Model- B 120 W'!$C$8:$AZ$8,0))),0,INDEX('Stock Model- B 120 W'!$C$9:$AZ$53,MATCH($B24,'Stock Model- B 120 W'!$B$9:$B$53,0),MATCH(($B24-S$4+1),'Stock Model- B 120 W'!$C$8:$AZ$8,0)))</f>
        <v>272551.02256084135</v>
      </c>
      <c r="T24" s="128">
        <f ca="1">IF(ISNA(INDEX('Stock Model- B 120 W'!$C$9:$AZ$53,MATCH($B24,'Stock Model- B 120 W'!$B$9:$B$53,0),MATCH(($B24-T$4+1),'Stock Model- B 120 W'!$C$8:$AZ$8,0))),0,INDEX('Stock Model- B 120 W'!$C$9:$AZ$53,MATCH($B24,'Stock Model- B 120 W'!$B$9:$B$53,0),MATCH(($B24-T$4+1),'Stock Model- B 120 W'!$C$8:$AZ$8,0)))</f>
        <v>274595.15523004765</v>
      </c>
      <c r="U24" s="128">
        <f ca="1">IF(ISNA(INDEX('Stock Model- B 120 W'!$C$9:$AZ$53,MATCH($B24,'Stock Model- B 120 W'!$B$9:$B$53,0),MATCH(($B24-U$4+1),'Stock Model- B 120 W'!$C$8:$AZ$8,0))),0,INDEX('Stock Model- B 120 W'!$C$9:$AZ$53,MATCH($B24,'Stock Model- B 120 W'!$B$9:$B$53,0),MATCH(($B24-U$4+1),'Stock Model- B 120 W'!$C$8:$AZ$8,0)))</f>
        <v>276654.61889427307</v>
      </c>
      <c r="V24" s="128">
        <f ca="1">IF(ISNA(INDEX('Stock Model- B 120 W'!$C$9:$AZ$53,MATCH($B24,'Stock Model- B 120 W'!$B$9:$B$53,0),MATCH(($B24-V$4+1),'Stock Model- B 120 W'!$C$8:$AZ$8,0))),0,INDEX('Stock Model- B 120 W'!$C$9:$AZ$53,MATCH($B24,'Stock Model- B 120 W'!$B$9:$B$53,0),MATCH(($B24-V$4+1),'Stock Model- B 120 W'!$C$8:$AZ$8,0)))</f>
        <v>278729.52853598015</v>
      </c>
      <c r="W24" s="128">
        <f>IF(ISNA(INDEX('Stock Model- B 120 W'!$C$9:$AZ$53,MATCH($B24,'Stock Model- B 120 W'!$B$9:$B$53,0),MATCH(($B24-W$4+1),'Stock Model- B 120 W'!$C$8:$AZ$8,0))),0,INDEX('Stock Model- B 120 W'!$C$9:$AZ$53,MATCH($B24,'Stock Model- B 120 W'!$B$9:$B$53,0),MATCH(($B24-W$4+1),'Stock Model- B 120 W'!$C$8:$AZ$8,0)))</f>
        <v>0</v>
      </c>
      <c r="X24" s="128">
        <f>IF(ISNA(INDEX('Stock Model- B 120 W'!$C$9:$AZ$53,MATCH($B24,'Stock Model- B 120 W'!$B$9:$B$53,0),MATCH(($B24-X$4+1),'Stock Model- B 120 W'!$C$8:$AZ$8,0))),0,INDEX('Stock Model- B 120 W'!$C$9:$AZ$53,MATCH($B24,'Stock Model- B 120 W'!$B$9:$B$53,0),MATCH(($B24-X$4+1),'Stock Model- B 120 W'!$C$8:$AZ$8,0)))</f>
        <v>0</v>
      </c>
      <c r="Y24" s="128">
        <f>IF(ISNA(INDEX('Stock Model- B 120 W'!$C$9:$AZ$53,MATCH($B24,'Stock Model- B 120 W'!$B$9:$B$53,0),MATCH(($B24-Y$4+1),'Stock Model- B 120 W'!$C$8:$AZ$8,0))),0,INDEX('Stock Model- B 120 W'!$C$9:$AZ$53,MATCH($B24,'Stock Model- B 120 W'!$B$9:$B$53,0),MATCH(($B24-Y$4+1),'Stock Model- B 120 W'!$C$8:$AZ$8,0)))</f>
        <v>0</v>
      </c>
      <c r="Z24" s="128">
        <f>IF(ISNA(INDEX('Stock Model- B 120 W'!$C$9:$AZ$53,MATCH($B24,'Stock Model- B 120 W'!$B$9:$B$53,0),MATCH(($B24-Z$4+1),'Stock Model- B 120 W'!$C$8:$AZ$8,0))),0,INDEX('Stock Model- B 120 W'!$C$9:$AZ$53,MATCH($B24,'Stock Model- B 120 W'!$B$9:$B$53,0),MATCH(($B24-Z$4+1),'Stock Model- B 120 W'!$C$8:$AZ$8,0)))</f>
        <v>0</v>
      </c>
      <c r="AA24" s="128">
        <f>IF(ISNA(INDEX('Stock Model- B 120 W'!$C$9:$AZ$53,MATCH($B24,'Stock Model- B 120 W'!$B$9:$B$53,0),MATCH(($B24-AA$4+1),'Stock Model- B 120 W'!$C$8:$AZ$8,0))),0,INDEX('Stock Model- B 120 W'!$C$9:$AZ$53,MATCH($B24,'Stock Model- B 120 W'!$B$9:$B$53,0),MATCH(($B24-AA$4+1),'Stock Model- B 120 W'!$C$8:$AZ$8,0)))</f>
        <v>0</v>
      </c>
      <c r="AB24" s="128">
        <f>IF(ISNA(INDEX('Stock Model- B 120 W'!$C$9:$AZ$53,MATCH($B24,'Stock Model- B 120 W'!$B$9:$B$53,0),MATCH(($B24-AB$4+1),'Stock Model- B 120 W'!$C$8:$AZ$8,0))),0,INDEX('Stock Model- B 120 W'!$C$9:$AZ$53,MATCH($B24,'Stock Model- B 120 W'!$B$9:$B$53,0),MATCH(($B24-AB$4+1),'Stock Model- B 120 W'!$C$8:$AZ$8,0)))</f>
        <v>0</v>
      </c>
      <c r="AC24" s="128">
        <f>IF(ISNA(INDEX('Stock Model- B 120 W'!$C$9:$AZ$53,MATCH($B24,'Stock Model- B 120 W'!$B$9:$B$53,0),MATCH(($B24-AC$4+1),'Stock Model- B 120 W'!$C$8:$AZ$8,0))),0,INDEX('Stock Model- B 120 W'!$C$9:$AZ$53,MATCH($B24,'Stock Model- B 120 W'!$B$9:$B$53,0),MATCH(($B24-AC$4+1),'Stock Model- B 120 W'!$C$8:$AZ$8,0)))</f>
        <v>0</v>
      </c>
      <c r="AD24" s="128">
        <f>IF(ISNA(INDEX('Stock Model- B 120 W'!$C$9:$AZ$53,MATCH($B24,'Stock Model- B 120 W'!$B$9:$B$53,0),MATCH(($B24-AD$4+1),'Stock Model- B 120 W'!$C$8:$AZ$8,0))),0,INDEX('Stock Model- B 120 W'!$C$9:$AZ$53,MATCH($B24,'Stock Model- B 120 W'!$B$9:$B$53,0),MATCH(($B24-AD$4+1),'Stock Model- B 120 W'!$C$8:$AZ$8,0)))</f>
        <v>0</v>
      </c>
      <c r="AE24" s="128">
        <f>IF(ISNA(INDEX('Stock Model- B 120 W'!$C$9:$AZ$53,MATCH($B24,'Stock Model- B 120 W'!$B$9:$B$53,0),MATCH(($B24-AE$4+1),'Stock Model- B 120 W'!$C$8:$AZ$8,0))),0,INDEX('Stock Model- B 120 W'!$C$9:$AZ$53,MATCH($B24,'Stock Model- B 120 W'!$B$9:$B$53,0),MATCH(($B24-AE$4+1),'Stock Model- B 120 W'!$C$8:$AZ$8,0)))</f>
        <v>0</v>
      </c>
      <c r="AF24" s="128">
        <f>IF(ISNA(INDEX('Stock Model- B 120 W'!$C$9:$AZ$53,MATCH($B24,'Stock Model- B 120 W'!$B$9:$B$53,0),MATCH(($B24-AF$4+1),'Stock Model- B 120 W'!$C$8:$AZ$8,0))),0,INDEX('Stock Model- B 120 W'!$C$9:$AZ$53,MATCH($B24,'Stock Model- B 120 W'!$B$9:$B$53,0),MATCH(($B24-AF$4+1),'Stock Model- B 120 W'!$C$8:$AZ$8,0)))</f>
        <v>0</v>
      </c>
      <c r="AG24" s="128">
        <f>IF(ISNA(INDEX('Stock Model- B 120 W'!$C$9:$AZ$53,MATCH($B24,'Stock Model- B 120 W'!$B$9:$B$53,0),MATCH(($B24-AG$4+1),'Stock Model- B 120 W'!$C$8:$AZ$8,0))),0,INDEX('Stock Model- B 120 W'!$C$9:$AZ$53,MATCH($B24,'Stock Model- B 120 W'!$B$9:$B$53,0),MATCH(($B24-AG$4+1),'Stock Model- B 120 W'!$C$8:$AZ$8,0)))</f>
        <v>0</v>
      </c>
      <c r="AH24" s="128">
        <f>IF(ISNA(INDEX('Stock Model- B 120 W'!$C$9:$AZ$53,MATCH($B24,'Stock Model- B 120 W'!$B$9:$B$53,0),MATCH(($B24-AH$4+1),'Stock Model- B 120 W'!$C$8:$AZ$8,0))),0,INDEX('Stock Model- B 120 W'!$C$9:$AZ$53,MATCH($B24,'Stock Model- B 120 W'!$B$9:$B$53,0),MATCH(($B24-AH$4+1),'Stock Model- B 120 W'!$C$8:$AZ$8,0)))</f>
        <v>0</v>
      </c>
      <c r="AI24" s="128">
        <f>IF(ISNA(INDEX('Stock Model- B 120 W'!$C$9:$AZ$53,MATCH($B24,'Stock Model- B 120 W'!$B$9:$B$53,0),MATCH(($B24-AI$4+1),'Stock Model- B 120 W'!$C$8:$AZ$8,0))),0,INDEX('Stock Model- B 120 W'!$C$9:$AZ$53,MATCH($B24,'Stock Model- B 120 W'!$B$9:$B$53,0),MATCH(($B24-AI$4+1),'Stock Model- B 120 W'!$C$8:$AZ$8,0)))</f>
        <v>0</v>
      </c>
      <c r="AJ24" s="128">
        <f>IF(ISNA(INDEX('Stock Model- B 120 W'!$C$9:$AZ$53,MATCH($B24,'Stock Model- B 120 W'!$B$9:$B$53,0),MATCH(($B24-AJ$4+1),'Stock Model- B 120 W'!$C$8:$AZ$8,0))),0,INDEX('Stock Model- B 120 W'!$C$9:$AZ$53,MATCH($B24,'Stock Model- B 120 W'!$B$9:$B$53,0),MATCH(($B24-AJ$4+1),'Stock Model- B 120 W'!$C$8:$AZ$8,0)))</f>
        <v>0</v>
      </c>
      <c r="AK24" s="128">
        <f>IF(ISNA(INDEX('Stock Model- B 120 W'!$C$9:$AZ$53,MATCH($B24,'Stock Model- B 120 W'!$B$9:$B$53,0),MATCH(($B24-AK$4+1),'Stock Model- B 120 W'!$C$8:$AZ$8,0))),0,INDEX('Stock Model- B 120 W'!$C$9:$AZ$53,MATCH($B24,'Stock Model- B 120 W'!$B$9:$B$53,0),MATCH(($B24-AK$4+1),'Stock Model- B 120 W'!$C$8:$AZ$8,0)))</f>
        <v>0</v>
      </c>
      <c r="AL24" s="128">
        <f>IF(ISNA(INDEX('Stock Model- B 120 W'!$C$9:$AZ$53,MATCH($B24,'Stock Model- B 120 W'!$B$9:$B$53,0),MATCH(($B24-AL$4+1),'Stock Model- B 120 W'!$C$8:$AZ$8,0))),0,INDEX('Stock Model- B 120 W'!$C$9:$AZ$53,MATCH($B24,'Stock Model- B 120 W'!$B$9:$B$53,0),MATCH(($B24-AL$4+1),'Stock Model- B 120 W'!$C$8:$AZ$8,0)))</f>
        <v>0</v>
      </c>
      <c r="AM24" s="128">
        <f>IF(ISNA(INDEX('Stock Model- B 120 W'!$C$9:$AZ$53,MATCH($B24,'Stock Model- B 120 W'!$B$9:$B$53,0),MATCH(($B24-AM$4+1),'Stock Model- B 120 W'!$C$8:$AZ$8,0))),0,INDEX('Stock Model- B 120 W'!$C$9:$AZ$53,MATCH($B24,'Stock Model- B 120 W'!$B$9:$B$53,0),MATCH(($B24-AM$4+1),'Stock Model- B 120 W'!$C$8:$AZ$8,0)))</f>
        <v>0</v>
      </c>
      <c r="AN24" s="128">
        <f>IF(ISNA(INDEX('Stock Model- B 120 W'!$C$9:$AZ$53,MATCH($B24,'Stock Model- B 120 W'!$B$9:$B$53,0),MATCH(($B24-AN$4+1),'Stock Model- B 120 W'!$C$8:$AZ$8,0))),0,INDEX('Stock Model- B 120 W'!$C$9:$AZ$53,MATCH($B24,'Stock Model- B 120 W'!$B$9:$B$53,0),MATCH(($B24-AN$4+1),'Stock Model- B 120 W'!$C$8:$AZ$8,0)))</f>
        <v>0</v>
      </c>
      <c r="AO24" s="128">
        <f>IF(ISNA(INDEX('Stock Model- B 120 W'!$C$9:$AZ$53,MATCH($B24,'Stock Model- B 120 W'!$B$9:$B$53,0),MATCH(($B24-AO$4+1),'Stock Model- B 120 W'!$C$8:$AZ$8,0))),0,INDEX('Stock Model- B 120 W'!$C$9:$AZ$53,MATCH($B24,'Stock Model- B 120 W'!$B$9:$B$53,0),MATCH(($B24-AO$4+1),'Stock Model- B 120 W'!$C$8:$AZ$8,0)))</f>
        <v>0</v>
      </c>
      <c r="AP24" s="128">
        <f>IF(ISNA(INDEX('Stock Model- B 120 W'!$C$9:$AZ$53,MATCH($B24,'Stock Model- B 120 W'!$B$9:$B$53,0),MATCH(($B24-AP$4+1),'Stock Model- B 120 W'!$C$8:$AZ$8,0))),0,INDEX('Stock Model- B 120 W'!$C$9:$AZ$53,MATCH($B24,'Stock Model- B 120 W'!$B$9:$B$53,0),MATCH(($B24-AP$4+1),'Stock Model- B 120 W'!$C$8:$AZ$8,0)))</f>
        <v>0</v>
      </c>
      <c r="AQ24" s="128">
        <f>IF(ISNA(INDEX('Stock Model- B 120 W'!$C$9:$AZ$53,MATCH($B24,'Stock Model- B 120 W'!$B$9:$B$53,0),MATCH(($B24-AQ$4+1),'Stock Model- B 120 W'!$C$8:$AZ$8,0))),0,INDEX('Stock Model- B 120 W'!$C$9:$AZ$53,MATCH($B24,'Stock Model- B 120 W'!$B$9:$B$53,0),MATCH(($B24-AQ$4+1),'Stock Model- B 120 W'!$C$8:$AZ$8,0)))</f>
        <v>0</v>
      </c>
      <c r="AR24" s="128">
        <f>IF(ISNA(INDEX('Stock Model- B 120 W'!$C$9:$AZ$53,MATCH($B24,'Stock Model- B 120 W'!$B$9:$B$53,0),MATCH(($B24-AR$4+1),'Stock Model- B 120 W'!$C$8:$AZ$8,0))),0,INDEX('Stock Model- B 120 W'!$C$9:$AZ$53,MATCH($B24,'Stock Model- B 120 W'!$B$9:$B$53,0),MATCH(($B24-AR$4+1),'Stock Model- B 120 W'!$C$8:$AZ$8,0)))</f>
        <v>0</v>
      </c>
      <c r="AS24" s="128">
        <f>IF(ISNA(INDEX('Stock Model- B 120 W'!$C$9:$AZ$53,MATCH($B24,'Stock Model- B 120 W'!$B$9:$B$53,0),MATCH(($B24-AS$4+1),'Stock Model- B 120 W'!$C$8:$AZ$8,0))),0,INDEX('Stock Model- B 120 W'!$C$9:$AZ$53,MATCH($B24,'Stock Model- B 120 W'!$B$9:$B$53,0),MATCH(($B24-AS$4+1),'Stock Model- B 120 W'!$C$8:$AZ$8,0)))</f>
        <v>0</v>
      </c>
      <c r="AT24" s="128">
        <f>IF(ISNA(INDEX('Stock Model- B 120 W'!$C$9:$AZ$53,MATCH($B24,'Stock Model- B 120 W'!$B$9:$B$53,0),MATCH(($B24-AT$4+1),'Stock Model- B 120 W'!$C$8:$AZ$8,0))),0,INDEX('Stock Model- B 120 W'!$C$9:$AZ$53,MATCH($B24,'Stock Model- B 120 W'!$B$9:$B$53,0),MATCH(($B24-AT$4+1),'Stock Model- B 120 W'!$C$8:$AZ$8,0)))</f>
        <v>0</v>
      </c>
      <c r="AU24" s="128">
        <f>IF(ISNA(INDEX('Stock Model- B 120 W'!$C$9:$AZ$53,MATCH($B24,'Stock Model- B 120 W'!$B$9:$B$53,0),MATCH(($B24-AU$4+1),'Stock Model- B 120 W'!$C$8:$AZ$8,0))),0,INDEX('Stock Model- B 120 W'!$C$9:$AZ$53,MATCH($B24,'Stock Model- B 120 W'!$B$9:$B$53,0),MATCH(($B24-AU$4+1),'Stock Model- B 120 W'!$C$8:$AZ$8,0)))</f>
        <v>0</v>
      </c>
      <c r="AV24" s="109">
        <f t="shared" ca="1" si="2"/>
        <v>1102530.3252211423</v>
      </c>
      <c r="AW24" s="109" t="str">
        <f ca="1">IF(AV24=SUM('Stock Model- B 120 W'!C28:AZ28),"OK","Error")</f>
        <v>OK</v>
      </c>
    </row>
    <row r="25" spans="1:49">
      <c r="A25" s="214"/>
      <c r="B25" s="109">
        <f>'Stock Model- B 120 W'!B29</f>
        <v>2010</v>
      </c>
      <c r="C25" s="128">
        <f ca="1">IF(ISNA(INDEX('Stock Model- B 120 W'!$C$9:$AZ$53,MATCH($B25,'Stock Model- B 120 W'!$B$9:$B$53,0),MATCH(($B25-C$4+1),'Stock Model- B 120 W'!$C$8:$AZ$8,0))),0,INDEX('Stock Model- B 120 W'!$C$9:$AZ$53,MATCH($B25,'Stock Model- B 120 W'!$B$9:$B$53,0),MATCH(($B25-C$4+1),'Stock Model- B 120 W'!$C$8:$AZ$8,0)))</f>
        <v>0</v>
      </c>
      <c r="D25" s="128">
        <f ca="1">IF(ISNA(INDEX('Stock Model- B 120 W'!$C$9:$AZ$53,MATCH($B25,'Stock Model- B 120 W'!$B$9:$B$53,0),MATCH(($B25-D$4+1),'Stock Model- B 120 W'!$C$8:$AZ$8,0))),0,INDEX('Stock Model- B 120 W'!$C$9:$AZ$53,MATCH($B25,'Stock Model- B 120 W'!$B$9:$B$53,0),MATCH(($B25-D$4+1),'Stock Model- B 120 W'!$C$8:$AZ$8,0)))</f>
        <v>0</v>
      </c>
      <c r="E25" s="128">
        <f ca="1">IF(ISNA(INDEX('Stock Model- B 120 W'!$C$9:$AZ$53,MATCH($B25,'Stock Model- B 120 W'!$B$9:$B$53,0),MATCH(($B25-E$4+1),'Stock Model- B 120 W'!$C$8:$AZ$8,0))),0,INDEX('Stock Model- B 120 W'!$C$9:$AZ$53,MATCH($B25,'Stock Model- B 120 W'!$B$9:$B$53,0),MATCH(($B25-E$4+1),'Stock Model- B 120 W'!$C$8:$AZ$8,0)))</f>
        <v>0</v>
      </c>
      <c r="F25" s="128">
        <f ca="1">IF(ISNA(INDEX('Stock Model- B 120 W'!$C$9:$AZ$53,MATCH($B25,'Stock Model- B 120 W'!$B$9:$B$53,0),MATCH(($B25-F$4+1),'Stock Model- B 120 W'!$C$8:$AZ$8,0))),0,INDEX('Stock Model- B 120 W'!$C$9:$AZ$53,MATCH($B25,'Stock Model- B 120 W'!$B$9:$B$53,0),MATCH(($B25-F$4+1),'Stock Model- B 120 W'!$C$8:$AZ$8,0)))</f>
        <v>0</v>
      </c>
      <c r="G25" s="128">
        <f ca="1">IF(ISNA(INDEX('Stock Model- B 120 W'!$C$9:$AZ$53,MATCH($B25,'Stock Model- B 120 W'!$B$9:$B$53,0),MATCH(($B25-G$4+1),'Stock Model- B 120 W'!$C$8:$AZ$8,0))),0,INDEX('Stock Model- B 120 W'!$C$9:$AZ$53,MATCH($B25,'Stock Model- B 120 W'!$B$9:$B$53,0),MATCH(($B25-G$4+1),'Stock Model- B 120 W'!$C$8:$AZ$8,0)))</f>
        <v>0</v>
      </c>
      <c r="H25" s="128">
        <f ca="1">IF(ISNA(INDEX('Stock Model- B 120 W'!$C$9:$AZ$53,MATCH($B25,'Stock Model- B 120 W'!$B$9:$B$53,0),MATCH(($B25-H$4+1),'Stock Model- B 120 W'!$C$8:$AZ$8,0))),0,INDEX('Stock Model- B 120 W'!$C$9:$AZ$53,MATCH($B25,'Stock Model- B 120 W'!$B$9:$B$53,0),MATCH(($B25-H$4+1),'Stock Model- B 120 W'!$C$8:$AZ$8,0)))</f>
        <v>0</v>
      </c>
      <c r="I25" s="128">
        <f ca="1">IF(ISNA(INDEX('Stock Model- B 120 W'!$C$9:$AZ$53,MATCH($B25,'Stock Model- B 120 W'!$B$9:$B$53,0),MATCH(($B25-I$4+1),'Stock Model- B 120 W'!$C$8:$AZ$8,0))),0,INDEX('Stock Model- B 120 W'!$C$9:$AZ$53,MATCH($B25,'Stock Model- B 120 W'!$B$9:$B$53,0),MATCH(($B25-I$4+1),'Stock Model- B 120 W'!$C$8:$AZ$8,0)))</f>
        <v>0</v>
      </c>
      <c r="J25" s="128">
        <f ca="1">IF(ISNA(INDEX('Stock Model- B 120 W'!$C$9:$AZ$53,MATCH($B25,'Stock Model- B 120 W'!$B$9:$B$53,0),MATCH(($B25-J$4+1),'Stock Model- B 120 W'!$C$8:$AZ$8,0))),0,INDEX('Stock Model- B 120 W'!$C$9:$AZ$53,MATCH($B25,'Stock Model- B 120 W'!$B$9:$B$53,0),MATCH(($B25-J$4+1),'Stock Model- B 120 W'!$C$8:$AZ$8,0)))</f>
        <v>0</v>
      </c>
      <c r="K25" s="128">
        <f ca="1">IF(ISNA(INDEX('Stock Model- B 120 W'!$C$9:$AZ$53,MATCH($B25,'Stock Model- B 120 W'!$B$9:$B$53,0),MATCH(($B25-K$4+1),'Stock Model- B 120 W'!$C$8:$AZ$8,0))),0,INDEX('Stock Model- B 120 W'!$C$9:$AZ$53,MATCH($B25,'Stock Model- B 120 W'!$B$9:$B$53,0),MATCH(($B25-K$4+1),'Stock Model- B 120 W'!$C$8:$AZ$8,0)))</f>
        <v>0</v>
      </c>
      <c r="L25" s="128">
        <f ca="1">IF(ISNA(INDEX('Stock Model- B 120 W'!$C$9:$AZ$53,MATCH($B25,'Stock Model- B 120 W'!$B$9:$B$53,0),MATCH(($B25-L$4+1),'Stock Model- B 120 W'!$C$8:$AZ$8,0))),0,INDEX('Stock Model- B 120 W'!$C$9:$AZ$53,MATCH($B25,'Stock Model- B 120 W'!$B$9:$B$53,0),MATCH(($B25-L$4+1),'Stock Model- B 120 W'!$C$8:$AZ$8,0)))</f>
        <v>0</v>
      </c>
      <c r="M25" s="128">
        <f ca="1">IF(ISNA(INDEX('Stock Model- B 120 W'!$C$9:$AZ$53,MATCH($B25,'Stock Model- B 120 W'!$B$9:$B$53,0),MATCH(($B25-M$4+1),'Stock Model- B 120 W'!$C$8:$AZ$8,0))),0,INDEX('Stock Model- B 120 W'!$C$9:$AZ$53,MATCH($B25,'Stock Model- B 120 W'!$B$9:$B$53,0),MATCH(($B25-M$4+1),'Stock Model- B 120 W'!$C$8:$AZ$8,0)))</f>
        <v>0</v>
      </c>
      <c r="N25" s="128">
        <f ca="1">IF(ISNA(INDEX('Stock Model- B 120 W'!$C$9:$AZ$53,MATCH($B25,'Stock Model- B 120 W'!$B$9:$B$53,0),MATCH(($B25-N$4+1),'Stock Model- B 120 W'!$C$8:$AZ$8,0))),0,INDEX('Stock Model- B 120 W'!$C$9:$AZ$53,MATCH($B25,'Stock Model- B 120 W'!$B$9:$B$53,0),MATCH(($B25-N$4+1),'Stock Model- B 120 W'!$C$8:$AZ$8,0)))</f>
        <v>0</v>
      </c>
      <c r="O25" s="128">
        <f ca="1">IF(ISNA(INDEX('Stock Model- B 120 W'!$C$9:$AZ$53,MATCH($B25,'Stock Model- B 120 W'!$B$9:$B$53,0),MATCH(($B25-O$4+1),'Stock Model- B 120 W'!$C$8:$AZ$8,0))),0,INDEX('Stock Model- B 120 W'!$C$9:$AZ$53,MATCH($B25,'Stock Model- B 120 W'!$B$9:$B$53,0),MATCH(($B25-O$4+1),'Stock Model- B 120 W'!$C$8:$AZ$8,0)))</f>
        <v>0</v>
      </c>
      <c r="P25" s="128">
        <f ca="1">IF(ISNA(INDEX('Stock Model- B 120 W'!$C$9:$AZ$53,MATCH($B25,'Stock Model- B 120 W'!$B$9:$B$53,0),MATCH(($B25-P$4+1),'Stock Model- B 120 W'!$C$8:$AZ$8,0))),0,INDEX('Stock Model- B 120 W'!$C$9:$AZ$53,MATCH($B25,'Stock Model- B 120 W'!$B$9:$B$53,0),MATCH(($B25-P$4+1),'Stock Model- B 120 W'!$C$8:$AZ$8,0)))</f>
        <v>0</v>
      </c>
      <c r="Q25" s="128">
        <f ca="1">IF(ISNA(INDEX('Stock Model- B 120 W'!$C$9:$AZ$53,MATCH($B25,'Stock Model- B 120 W'!$B$9:$B$53,0),MATCH(($B25-Q$4+1),'Stock Model- B 120 W'!$C$8:$AZ$8,0))),0,INDEX('Stock Model- B 120 W'!$C$9:$AZ$53,MATCH($B25,'Stock Model- B 120 W'!$B$9:$B$53,0),MATCH(($B25-Q$4+1),'Stock Model- B 120 W'!$C$8:$AZ$8,0)))</f>
        <v>0</v>
      </c>
      <c r="R25" s="128">
        <f ca="1">IF(ISNA(INDEX('Stock Model- B 120 W'!$C$9:$AZ$53,MATCH($B25,'Stock Model- B 120 W'!$B$9:$B$53,0),MATCH(($B25-R$4+1),'Stock Model- B 120 W'!$C$8:$AZ$8,0))),0,INDEX('Stock Model- B 120 W'!$C$9:$AZ$53,MATCH($B25,'Stock Model- B 120 W'!$B$9:$B$53,0),MATCH(($B25-R$4+1),'Stock Model- B 120 W'!$C$8:$AZ$8,0)))</f>
        <v>0</v>
      </c>
      <c r="S25" s="128">
        <f ca="1">IF(ISNA(INDEX('Stock Model- B 120 W'!$C$9:$AZ$53,MATCH($B25,'Stock Model- B 120 W'!$B$9:$B$53,0),MATCH(($B25-S$4+1),'Stock Model- B 120 W'!$C$8:$AZ$8,0))),0,INDEX('Stock Model- B 120 W'!$C$9:$AZ$53,MATCH($B25,'Stock Model- B 120 W'!$B$9:$B$53,0),MATCH(($B25-S$4+1),'Stock Model- B 120 W'!$C$8:$AZ$8,0)))</f>
        <v>0</v>
      </c>
      <c r="T25" s="128">
        <f ca="1">IF(ISNA(INDEX('Stock Model- B 120 W'!$C$9:$AZ$53,MATCH($B25,'Stock Model- B 120 W'!$B$9:$B$53,0),MATCH(($B25-T$4+1),'Stock Model- B 120 W'!$C$8:$AZ$8,0))),0,INDEX('Stock Model- B 120 W'!$C$9:$AZ$53,MATCH($B25,'Stock Model- B 120 W'!$B$9:$B$53,0),MATCH(($B25-T$4+1),'Stock Model- B 120 W'!$C$8:$AZ$8,0)))</f>
        <v>274595.15523004765</v>
      </c>
      <c r="U25" s="128">
        <f ca="1">IF(ISNA(INDEX('Stock Model- B 120 W'!$C$9:$AZ$53,MATCH($B25,'Stock Model- B 120 W'!$B$9:$B$53,0),MATCH(($B25-U$4+1),'Stock Model- B 120 W'!$C$8:$AZ$8,0))),0,INDEX('Stock Model- B 120 W'!$C$9:$AZ$53,MATCH($B25,'Stock Model- B 120 W'!$B$9:$B$53,0),MATCH(($B25-U$4+1),'Stock Model- B 120 W'!$C$8:$AZ$8,0)))</f>
        <v>276654.61889427307</v>
      </c>
      <c r="V25" s="128">
        <f ca="1">IF(ISNA(INDEX('Stock Model- B 120 W'!$C$9:$AZ$53,MATCH($B25,'Stock Model- B 120 W'!$B$9:$B$53,0),MATCH(($B25-V$4+1),'Stock Model- B 120 W'!$C$8:$AZ$8,0))),0,INDEX('Stock Model- B 120 W'!$C$9:$AZ$53,MATCH($B25,'Stock Model- B 120 W'!$B$9:$B$53,0),MATCH(($B25-V$4+1),'Stock Model- B 120 W'!$C$8:$AZ$8,0)))</f>
        <v>278729.52853598015</v>
      </c>
      <c r="W25" s="128">
        <f ca="1">IF(ISNA(INDEX('Stock Model- B 120 W'!$C$9:$AZ$53,MATCH($B25,'Stock Model- B 120 W'!$B$9:$B$53,0),MATCH(($B25-W$4+1),'Stock Model- B 120 W'!$C$8:$AZ$8,0))),0,INDEX('Stock Model- B 120 W'!$C$9:$AZ$53,MATCH($B25,'Stock Model- B 120 W'!$B$9:$B$53,0),MATCH(($B25-W$4+1),'Stock Model- B 120 W'!$C$8:$AZ$8,0)))</f>
        <v>280820</v>
      </c>
      <c r="X25" s="128">
        <f>IF(ISNA(INDEX('Stock Model- B 120 W'!$C$9:$AZ$53,MATCH($B25,'Stock Model- B 120 W'!$B$9:$B$53,0),MATCH(($B25-X$4+1),'Stock Model- B 120 W'!$C$8:$AZ$8,0))),0,INDEX('Stock Model- B 120 W'!$C$9:$AZ$53,MATCH($B25,'Stock Model- B 120 W'!$B$9:$B$53,0),MATCH(($B25-X$4+1),'Stock Model- B 120 W'!$C$8:$AZ$8,0)))</f>
        <v>0</v>
      </c>
      <c r="Y25" s="128">
        <f>IF(ISNA(INDEX('Stock Model- B 120 W'!$C$9:$AZ$53,MATCH($B25,'Stock Model- B 120 W'!$B$9:$B$53,0),MATCH(($B25-Y$4+1),'Stock Model- B 120 W'!$C$8:$AZ$8,0))),0,INDEX('Stock Model- B 120 W'!$C$9:$AZ$53,MATCH($B25,'Stock Model- B 120 W'!$B$9:$B$53,0),MATCH(($B25-Y$4+1),'Stock Model- B 120 W'!$C$8:$AZ$8,0)))</f>
        <v>0</v>
      </c>
      <c r="Z25" s="128">
        <f>IF(ISNA(INDEX('Stock Model- B 120 W'!$C$9:$AZ$53,MATCH($B25,'Stock Model- B 120 W'!$B$9:$B$53,0),MATCH(($B25-Z$4+1),'Stock Model- B 120 W'!$C$8:$AZ$8,0))),0,INDEX('Stock Model- B 120 W'!$C$9:$AZ$53,MATCH($B25,'Stock Model- B 120 W'!$B$9:$B$53,0),MATCH(($B25-Z$4+1),'Stock Model- B 120 W'!$C$8:$AZ$8,0)))</f>
        <v>0</v>
      </c>
      <c r="AA25" s="128">
        <f>IF(ISNA(INDEX('Stock Model- B 120 W'!$C$9:$AZ$53,MATCH($B25,'Stock Model- B 120 W'!$B$9:$B$53,0),MATCH(($B25-AA$4+1),'Stock Model- B 120 W'!$C$8:$AZ$8,0))),0,INDEX('Stock Model- B 120 W'!$C$9:$AZ$53,MATCH($B25,'Stock Model- B 120 W'!$B$9:$B$53,0),MATCH(($B25-AA$4+1),'Stock Model- B 120 W'!$C$8:$AZ$8,0)))</f>
        <v>0</v>
      </c>
      <c r="AB25" s="128">
        <f>IF(ISNA(INDEX('Stock Model- B 120 W'!$C$9:$AZ$53,MATCH($B25,'Stock Model- B 120 W'!$B$9:$B$53,0),MATCH(($B25-AB$4+1),'Stock Model- B 120 W'!$C$8:$AZ$8,0))),0,INDEX('Stock Model- B 120 W'!$C$9:$AZ$53,MATCH($B25,'Stock Model- B 120 W'!$B$9:$B$53,0),MATCH(($B25-AB$4+1),'Stock Model- B 120 W'!$C$8:$AZ$8,0)))</f>
        <v>0</v>
      </c>
      <c r="AC25" s="128">
        <f>IF(ISNA(INDEX('Stock Model- B 120 W'!$C$9:$AZ$53,MATCH($B25,'Stock Model- B 120 W'!$B$9:$B$53,0),MATCH(($B25-AC$4+1),'Stock Model- B 120 W'!$C$8:$AZ$8,0))),0,INDEX('Stock Model- B 120 W'!$C$9:$AZ$53,MATCH($B25,'Stock Model- B 120 W'!$B$9:$B$53,0),MATCH(($B25-AC$4+1),'Stock Model- B 120 W'!$C$8:$AZ$8,0)))</f>
        <v>0</v>
      </c>
      <c r="AD25" s="128">
        <f>IF(ISNA(INDEX('Stock Model- B 120 W'!$C$9:$AZ$53,MATCH($B25,'Stock Model- B 120 W'!$B$9:$B$53,0),MATCH(($B25-AD$4+1),'Stock Model- B 120 W'!$C$8:$AZ$8,0))),0,INDEX('Stock Model- B 120 W'!$C$9:$AZ$53,MATCH($B25,'Stock Model- B 120 W'!$B$9:$B$53,0),MATCH(($B25-AD$4+1),'Stock Model- B 120 W'!$C$8:$AZ$8,0)))</f>
        <v>0</v>
      </c>
      <c r="AE25" s="128">
        <f>IF(ISNA(INDEX('Stock Model- B 120 W'!$C$9:$AZ$53,MATCH($B25,'Stock Model- B 120 W'!$B$9:$B$53,0),MATCH(($B25-AE$4+1),'Stock Model- B 120 W'!$C$8:$AZ$8,0))),0,INDEX('Stock Model- B 120 W'!$C$9:$AZ$53,MATCH($B25,'Stock Model- B 120 W'!$B$9:$B$53,0),MATCH(($B25-AE$4+1),'Stock Model- B 120 W'!$C$8:$AZ$8,0)))</f>
        <v>0</v>
      </c>
      <c r="AF25" s="128">
        <f>IF(ISNA(INDEX('Stock Model- B 120 W'!$C$9:$AZ$53,MATCH($B25,'Stock Model- B 120 W'!$B$9:$B$53,0),MATCH(($B25-AF$4+1),'Stock Model- B 120 W'!$C$8:$AZ$8,0))),0,INDEX('Stock Model- B 120 W'!$C$9:$AZ$53,MATCH($B25,'Stock Model- B 120 W'!$B$9:$B$53,0),MATCH(($B25-AF$4+1),'Stock Model- B 120 W'!$C$8:$AZ$8,0)))</f>
        <v>0</v>
      </c>
      <c r="AG25" s="128">
        <f>IF(ISNA(INDEX('Stock Model- B 120 W'!$C$9:$AZ$53,MATCH($B25,'Stock Model- B 120 W'!$B$9:$B$53,0),MATCH(($B25-AG$4+1),'Stock Model- B 120 W'!$C$8:$AZ$8,0))),0,INDEX('Stock Model- B 120 W'!$C$9:$AZ$53,MATCH($B25,'Stock Model- B 120 W'!$B$9:$B$53,0),MATCH(($B25-AG$4+1),'Stock Model- B 120 W'!$C$8:$AZ$8,0)))</f>
        <v>0</v>
      </c>
      <c r="AH25" s="128">
        <f>IF(ISNA(INDEX('Stock Model- B 120 W'!$C$9:$AZ$53,MATCH($B25,'Stock Model- B 120 W'!$B$9:$B$53,0),MATCH(($B25-AH$4+1),'Stock Model- B 120 W'!$C$8:$AZ$8,0))),0,INDEX('Stock Model- B 120 W'!$C$9:$AZ$53,MATCH($B25,'Stock Model- B 120 W'!$B$9:$B$53,0),MATCH(($B25-AH$4+1),'Stock Model- B 120 W'!$C$8:$AZ$8,0)))</f>
        <v>0</v>
      </c>
      <c r="AI25" s="128">
        <f>IF(ISNA(INDEX('Stock Model- B 120 W'!$C$9:$AZ$53,MATCH($B25,'Stock Model- B 120 W'!$B$9:$B$53,0),MATCH(($B25-AI$4+1),'Stock Model- B 120 W'!$C$8:$AZ$8,0))),0,INDEX('Stock Model- B 120 W'!$C$9:$AZ$53,MATCH($B25,'Stock Model- B 120 W'!$B$9:$B$53,0),MATCH(($B25-AI$4+1),'Stock Model- B 120 W'!$C$8:$AZ$8,0)))</f>
        <v>0</v>
      </c>
      <c r="AJ25" s="128">
        <f>IF(ISNA(INDEX('Stock Model- B 120 W'!$C$9:$AZ$53,MATCH($B25,'Stock Model- B 120 W'!$B$9:$B$53,0),MATCH(($B25-AJ$4+1),'Stock Model- B 120 W'!$C$8:$AZ$8,0))),0,INDEX('Stock Model- B 120 W'!$C$9:$AZ$53,MATCH($B25,'Stock Model- B 120 W'!$B$9:$B$53,0),MATCH(($B25-AJ$4+1),'Stock Model- B 120 W'!$C$8:$AZ$8,0)))</f>
        <v>0</v>
      </c>
      <c r="AK25" s="128">
        <f>IF(ISNA(INDEX('Stock Model- B 120 W'!$C$9:$AZ$53,MATCH($B25,'Stock Model- B 120 W'!$B$9:$B$53,0),MATCH(($B25-AK$4+1),'Stock Model- B 120 W'!$C$8:$AZ$8,0))),0,INDEX('Stock Model- B 120 W'!$C$9:$AZ$53,MATCH($B25,'Stock Model- B 120 W'!$B$9:$B$53,0),MATCH(($B25-AK$4+1),'Stock Model- B 120 W'!$C$8:$AZ$8,0)))</f>
        <v>0</v>
      </c>
      <c r="AL25" s="128">
        <f>IF(ISNA(INDEX('Stock Model- B 120 W'!$C$9:$AZ$53,MATCH($B25,'Stock Model- B 120 W'!$B$9:$B$53,0),MATCH(($B25-AL$4+1),'Stock Model- B 120 W'!$C$8:$AZ$8,0))),0,INDEX('Stock Model- B 120 W'!$C$9:$AZ$53,MATCH($B25,'Stock Model- B 120 W'!$B$9:$B$53,0),MATCH(($B25-AL$4+1),'Stock Model- B 120 W'!$C$8:$AZ$8,0)))</f>
        <v>0</v>
      </c>
      <c r="AM25" s="128">
        <f>IF(ISNA(INDEX('Stock Model- B 120 W'!$C$9:$AZ$53,MATCH($B25,'Stock Model- B 120 W'!$B$9:$B$53,0),MATCH(($B25-AM$4+1),'Stock Model- B 120 W'!$C$8:$AZ$8,0))),0,INDEX('Stock Model- B 120 W'!$C$9:$AZ$53,MATCH($B25,'Stock Model- B 120 W'!$B$9:$B$53,0),MATCH(($B25-AM$4+1),'Stock Model- B 120 W'!$C$8:$AZ$8,0)))</f>
        <v>0</v>
      </c>
      <c r="AN25" s="128">
        <f>IF(ISNA(INDEX('Stock Model- B 120 W'!$C$9:$AZ$53,MATCH($B25,'Stock Model- B 120 W'!$B$9:$B$53,0),MATCH(($B25-AN$4+1),'Stock Model- B 120 W'!$C$8:$AZ$8,0))),0,INDEX('Stock Model- B 120 W'!$C$9:$AZ$53,MATCH($B25,'Stock Model- B 120 W'!$B$9:$B$53,0),MATCH(($B25-AN$4+1),'Stock Model- B 120 W'!$C$8:$AZ$8,0)))</f>
        <v>0</v>
      </c>
      <c r="AO25" s="128">
        <f>IF(ISNA(INDEX('Stock Model- B 120 W'!$C$9:$AZ$53,MATCH($B25,'Stock Model- B 120 W'!$B$9:$B$53,0),MATCH(($B25-AO$4+1),'Stock Model- B 120 W'!$C$8:$AZ$8,0))),0,INDEX('Stock Model- B 120 W'!$C$9:$AZ$53,MATCH($B25,'Stock Model- B 120 W'!$B$9:$B$53,0),MATCH(($B25-AO$4+1),'Stock Model- B 120 W'!$C$8:$AZ$8,0)))</f>
        <v>0</v>
      </c>
      <c r="AP25" s="128">
        <f>IF(ISNA(INDEX('Stock Model- B 120 W'!$C$9:$AZ$53,MATCH($B25,'Stock Model- B 120 W'!$B$9:$B$53,0),MATCH(($B25-AP$4+1),'Stock Model- B 120 W'!$C$8:$AZ$8,0))),0,INDEX('Stock Model- B 120 W'!$C$9:$AZ$53,MATCH($B25,'Stock Model- B 120 W'!$B$9:$B$53,0),MATCH(($B25-AP$4+1),'Stock Model- B 120 W'!$C$8:$AZ$8,0)))</f>
        <v>0</v>
      </c>
      <c r="AQ25" s="128">
        <f>IF(ISNA(INDEX('Stock Model- B 120 W'!$C$9:$AZ$53,MATCH($B25,'Stock Model- B 120 W'!$B$9:$B$53,0),MATCH(($B25-AQ$4+1),'Stock Model- B 120 W'!$C$8:$AZ$8,0))),0,INDEX('Stock Model- B 120 W'!$C$9:$AZ$53,MATCH($B25,'Stock Model- B 120 W'!$B$9:$B$53,0),MATCH(($B25-AQ$4+1),'Stock Model- B 120 W'!$C$8:$AZ$8,0)))</f>
        <v>0</v>
      </c>
      <c r="AR25" s="128">
        <f>IF(ISNA(INDEX('Stock Model- B 120 W'!$C$9:$AZ$53,MATCH($B25,'Stock Model- B 120 W'!$B$9:$B$53,0),MATCH(($B25-AR$4+1),'Stock Model- B 120 W'!$C$8:$AZ$8,0))),0,INDEX('Stock Model- B 120 W'!$C$9:$AZ$53,MATCH($B25,'Stock Model- B 120 W'!$B$9:$B$53,0),MATCH(($B25-AR$4+1),'Stock Model- B 120 W'!$C$8:$AZ$8,0)))</f>
        <v>0</v>
      </c>
      <c r="AS25" s="128">
        <f>IF(ISNA(INDEX('Stock Model- B 120 W'!$C$9:$AZ$53,MATCH($B25,'Stock Model- B 120 W'!$B$9:$B$53,0),MATCH(($B25-AS$4+1),'Stock Model- B 120 W'!$C$8:$AZ$8,0))),0,INDEX('Stock Model- B 120 W'!$C$9:$AZ$53,MATCH($B25,'Stock Model- B 120 W'!$B$9:$B$53,0),MATCH(($B25-AS$4+1),'Stock Model- B 120 W'!$C$8:$AZ$8,0)))</f>
        <v>0</v>
      </c>
      <c r="AT25" s="128">
        <f>IF(ISNA(INDEX('Stock Model- B 120 W'!$C$9:$AZ$53,MATCH($B25,'Stock Model- B 120 W'!$B$9:$B$53,0),MATCH(($B25-AT$4+1),'Stock Model- B 120 W'!$C$8:$AZ$8,0))),0,INDEX('Stock Model- B 120 W'!$C$9:$AZ$53,MATCH($B25,'Stock Model- B 120 W'!$B$9:$B$53,0),MATCH(($B25-AT$4+1),'Stock Model- B 120 W'!$C$8:$AZ$8,0)))</f>
        <v>0</v>
      </c>
      <c r="AU25" s="128">
        <f>IF(ISNA(INDEX('Stock Model- B 120 W'!$C$9:$AZ$53,MATCH($B25,'Stock Model- B 120 W'!$B$9:$B$53,0),MATCH(($B25-AU$4+1),'Stock Model- B 120 W'!$C$8:$AZ$8,0))),0,INDEX('Stock Model- B 120 W'!$C$9:$AZ$53,MATCH($B25,'Stock Model- B 120 W'!$B$9:$B$53,0),MATCH(($B25-AU$4+1),'Stock Model- B 120 W'!$C$8:$AZ$8,0)))</f>
        <v>0</v>
      </c>
      <c r="AV25" s="109">
        <f t="shared" ca="1" si="2"/>
        <v>1110799.3026603009</v>
      </c>
      <c r="AW25" s="109" t="str">
        <f ca="1">IF(AV25=SUM('Stock Model- B 120 W'!C29:AZ29),"OK","Error")</f>
        <v>OK</v>
      </c>
    </row>
    <row r="26" spans="1:49">
      <c r="A26" s="214"/>
      <c r="B26" s="109">
        <f>'Stock Model- B 120 W'!B30</f>
        <v>2011</v>
      </c>
      <c r="C26" s="128">
        <f ca="1">IF(ISNA(INDEX('Stock Model- B 120 W'!$C$9:$AZ$53,MATCH($B26,'Stock Model- B 120 W'!$B$9:$B$53,0),MATCH(($B26-C$4+1),'Stock Model- B 120 W'!$C$8:$AZ$8,0))),0,INDEX('Stock Model- B 120 W'!$C$9:$AZ$53,MATCH($B26,'Stock Model- B 120 W'!$B$9:$B$53,0),MATCH(($B26-C$4+1),'Stock Model- B 120 W'!$C$8:$AZ$8,0)))</f>
        <v>0</v>
      </c>
      <c r="D26" s="128">
        <f ca="1">IF(ISNA(INDEX('Stock Model- B 120 W'!$C$9:$AZ$53,MATCH($B26,'Stock Model- B 120 W'!$B$9:$B$53,0),MATCH(($B26-D$4+1),'Stock Model- B 120 W'!$C$8:$AZ$8,0))),0,INDEX('Stock Model- B 120 W'!$C$9:$AZ$53,MATCH($B26,'Stock Model- B 120 W'!$B$9:$B$53,0),MATCH(($B26-D$4+1),'Stock Model- B 120 W'!$C$8:$AZ$8,0)))</f>
        <v>0</v>
      </c>
      <c r="E26" s="128">
        <f ca="1">IF(ISNA(INDEX('Stock Model- B 120 W'!$C$9:$AZ$53,MATCH($B26,'Stock Model- B 120 W'!$B$9:$B$53,0),MATCH(($B26-E$4+1),'Stock Model- B 120 W'!$C$8:$AZ$8,0))),0,INDEX('Stock Model- B 120 W'!$C$9:$AZ$53,MATCH($B26,'Stock Model- B 120 W'!$B$9:$B$53,0),MATCH(($B26-E$4+1),'Stock Model- B 120 W'!$C$8:$AZ$8,0)))</f>
        <v>0</v>
      </c>
      <c r="F26" s="128">
        <f ca="1">IF(ISNA(INDEX('Stock Model- B 120 W'!$C$9:$AZ$53,MATCH($B26,'Stock Model- B 120 W'!$B$9:$B$53,0),MATCH(($B26-F$4+1),'Stock Model- B 120 W'!$C$8:$AZ$8,0))),0,INDEX('Stock Model- B 120 W'!$C$9:$AZ$53,MATCH($B26,'Stock Model- B 120 W'!$B$9:$B$53,0),MATCH(($B26-F$4+1),'Stock Model- B 120 W'!$C$8:$AZ$8,0)))</f>
        <v>0</v>
      </c>
      <c r="G26" s="128">
        <f ca="1">IF(ISNA(INDEX('Stock Model- B 120 W'!$C$9:$AZ$53,MATCH($B26,'Stock Model- B 120 W'!$B$9:$B$53,0),MATCH(($B26-G$4+1),'Stock Model- B 120 W'!$C$8:$AZ$8,0))),0,INDEX('Stock Model- B 120 W'!$C$9:$AZ$53,MATCH($B26,'Stock Model- B 120 W'!$B$9:$B$53,0),MATCH(($B26-G$4+1),'Stock Model- B 120 W'!$C$8:$AZ$8,0)))</f>
        <v>0</v>
      </c>
      <c r="H26" s="128">
        <f ca="1">IF(ISNA(INDEX('Stock Model- B 120 W'!$C$9:$AZ$53,MATCH($B26,'Stock Model- B 120 W'!$B$9:$B$53,0),MATCH(($B26-H$4+1),'Stock Model- B 120 W'!$C$8:$AZ$8,0))),0,INDEX('Stock Model- B 120 W'!$C$9:$AZ$53,MATCH($B26,'Stock Model- B 120 W'!$B$9:$B$53,0),MATCH(($B26-H$4+1),'Stock Model- B 120 W'!$C$8:$AZ$8,0)))</f>
        <v>0</v>
      </c>
      <c r="I26" s="128">
        <f ca="1">IF(ISNA(INDEX('Stock Model- B 120 W'!$C$9:$AZ$53,MATCH($B26,'Stock Model- B 120 W'!$B$9:$B$53,0),MATCH(($B26-I$4+1),'Stock Model- B 120 W'!$C$8:$AZ$8,0))),0,INDEX('Stock Model- B 120 W'!$C$9:$AZ$53,MATCH($B26,'Stock Model- B 120 W'!$B$9:$B$53,0),MATCH(($B26-I$4+1),'Stock Model- B 120 W'!$C$8:$AZ$8,0)))</f>
        <v>0</v>
      </c>
      <c r="J26" s="128">
        <f ca="1">IF(ISNA(INDEX('Stock Model- B 120 W'!$C$9:$AZ$53,MATCH($B26,'Stock Model- B 120 W'!$B$9:$B$53,0),MATCH(($B26-J$4+1),'Stock Model- B 120 W'!$C$8:$AZ$8,0))),0,INDEX('Stock Model- B 120 W'!$C$9:$AZ$53,MATCH($B26,'Stock Model- B 120 W'!$B$9:$B$53,0),MATCH(($B26-J$4+1),'Stock Model- B 120 W'!$C$8:$AZ$8,0)))</f>
        <v>0</v>
      </c>
      <c r="K26" s="128">
        <f ca="1">IF(ISNA(INDEX('Stock Model- B 120 W'!$C$9:$AZ$53,MATCH($B26,'Stock Model- B 120 W'!$B$9:$B$53,0),MATCH(($B26-K$4+1),'Stock Model- B 120 W'!$C$8:$AZ$8,0))),0,INDEX('Stock Model- B 120 W'!$C$9:$AZ$53,MATCH($B26,'Stock Model- B 120 W'!$B$9:$B$53,0),MATCH(($B26-K$4+1),'Stock Model- B 120 W'!$C$8:$AZ$8,0)))</f>
        <v>0</v>
      </c>
      <c r="L26" s="128">
        <f ca="1">IF(ISNA(INDEX('Stock Model- B 120 W'!$C$9:$AZ$53,MATCH($B26,'Stock Model- B 120 W'!$B$9:$B$53,0),MATCH(($B26-L$4+1),'Stock Model- B 120 W'!$C$8:$AZ$8,0))),0,INDEX('Stock Model- B 120 W'!$C$9:$AZ$53,MATCH($B26,'Stock Model- B 120 W'!$B$9:$B$53,0),MATCH(($B26-L$4+1),'Stock Model- B 120 W'!$C$8:$AZ$8,0)))</f>
        <v>0</v>
      </c>
      <c r="M26" s="128">
        <f ca="1">IF(ISNA(INDEX('Stock Model- B 120 W'!$C$9:$AZ$53,MATCH($B26,'Stock Model- B 120 W'!$B$9:$B$53,0),MATCH(($B26-M$4+1),'Stock Model- B 120 W'!$C$8:$AZ$8,0))),0,INDEX('Stock Model- B 120 W'!$C$9:$AZ$53,MATCH($B26,'Stock Model- B 120 W'!$B$9:$B$53,0),MATCH(($B26-M$4+1),'Stock Model- B 120 W'!$C$8:$AZ$8,0)))</f>
        <v>0</v>
      </c>
      <c r="N26" s="128">
        <f ca="1">IF(ISNA(INDEX('Stock Model- B 120 W'!$C$9:$AZ$53,MATCH($B26,'Stock Model- B 120 W'!$B$9:$B$53,0),MATCH(($B26-N$4+1),'Stock Model- B 120 W'!$C$8:$AZ$8,0))),0,INDEX('Stock Model- B 120 W'!$C$9:$AZ$53,MATCH($B26,'Stock Model- B 120 W'!$B$9:$B$53,0),MATCH(($B26-N$4+1),'Stock Model- B 120 W'!$C$8:$AZ$8,0)))</f>
        <v>0</v>
      </c>
      <c r="O26" s="128">
        <f ca="1">IF(ISNA(INDEX('Stock Model- B 120 W'!$C$9:$AZ$53,MATCH($B26,'Stock Model- B 120 W'!$B$9:$B$53,0),MATCH(($B26-O$4+1),'Stock Model- B 120 W'!$C$8:$AZ$8,0))),0,INDEX('Stock Model- B 120 W'!$C$9:$AZ$53,MATCH($B26,'Stock Model- B 120 W'!$B$9:$B$53,0),MATCH(($B26-O$4+1),'Stock Model- B 120 W'!$C$8:$AZ$8,0)))</f>
        <v>0</v>
      </c>
      <c r="P26" s="128">
        <f ca="1">IF(ISNA(INDEX('Stock Model- B 120 W'!$C$9:$AZ$53,MATCH($B26,'Stock Model- B 120 W'!$B$9:$B$53,0),MATCH(($B26-P$4+1),'Stock Model- B 120 W'!$C$8:$AZ$8,0))),0,INDEX('Stock Model- B 120 W'!$C$9:$AZ$53,MATCH($B26,'Stock Model- B 120 W'!$B$9:$B$53,0),MATCH(($B26-P$4+1),'Stock Model- B 120 W'!$C$8:$AZ$8,0)))</f>
        <v>0</v>
      </c>
      <c r="Q26" s="128">
        <f ca="1">IF(ISNA(INDEX('Stock Model- B 120 W'!$C$9:$AZ$53,MATCH($B26,'Stock Model- B 120 W'!$B$9:$B$53,0),MATCH(($B26-Q$4+1),'Stock Model- B 120 W'!$C$8:$AZ$8,0))),0,INDEX('Stock Model- B 120 W'!$C$9:$AZ$53,MATCH($B26,'Stock Model- B 120 W'!$B$9:$B$53,0),MATCH(($B26-Q$4+1),'Stock Model- B 120 W'!$C$8:$AZ$8,0)))</f>
        <v>0</v>
      </c>
      <c r="R26" s="128">
        <f ca="1">IF(ISNA(INDEX('Stock Model- B 120 W'!$C$9:$AZ$53,MATCH($B26,'Stock Model- B 120 W'!$B$9:$B$53,0),MATCH(($B26-R$4+1),'Stock Model- B 120 W'!$C$8:$AZ$8,0))),0,INDEX('Stock Model- B 120 W'!$C$9:$AZ$53,MATCH($B26,'Stock Model- B 120 W'!$B$9:$B$53,0),MATCH(($B26-R$4+1),'Stock Model- B 120 W'!$C$8:$AZ$8,0)))</f>
        <v>0</v>
      </c>
      <c r="S26" s="128">
        <f ca="1">IF(ISNA(INDEX('Stock Model- B 120 W'!$C$9:$AZ$53,MATCH($B26,'Stock Model- B 120 W'!$B$9:$B$53,0),MATCH(($B26-S$4+1),'Stock Model- B 120 W'!$C$8:$AZ$8,0))),0,INDEX('Stock Model- B 120 W'!$C$9:$AZ$53,MATCH($B26,'Stock Model- B 120 W'!$B$9:$B$53,0),MATCH(($B26-S$4+1),'Stock Model- B 120 W'!$C$8:$AZ$8,0)))</f>
        <v>0</v>
      </c>
      <c r="T26" s="128">
        <f ca="1">IF(ISNA(INDEX('Stock Model- B 120 W'!$C$9:$AZ$53,MATCH($B26,'Stock Model- B 120 W'!$B$9:$B$53,0),MATCH(($B26-T$4+1),'Stock Model- B 120 W'!$C$8:$AZ$8,0))),0,INDEX('Stock Model- B 120 W'!$C$9:$AZ$53,MATCH($B26,'Stock Model- B 120 W'!$B$9:$B$53,0),MATCH(($B26-T$4+1),'Stock Model- B 120 W'!$C$8:$AZ$8,0)))</f>
        <v>0</v>
      </c>
      <c r="U26" s="128">
        <f ca="1">IF(ISNA(INDEX('Stock Model- B 120 W'!$C$9:$AZ$53,MATCH($B26,'Stock Model- B 120 W'!$B$9:$B$53,0),MATCH(($B26-U$4+1),'Stock Model- B 120 W'!$C$8:$AZ$8,0))),0,INDEX('Stock Model- B 120 W'!$C$9:$AZ$53,MATCH($B26,'Stock Model- B 120 W'!$B$9:$B$53,0),MATCH(($B26-U$4+1),'Stock Model- B 120 W'!$C$8:$AZ$8,0)))</f>
        <v>276654.61889427307</v>
      </c>
      <c r="V26" s="128">
        <f ca="1">IF(ISNA(INDEX('Stock Model- B 120 W'!$C$9:$AZ$53,MATCH($B26,'Stock Model- B 120 W'!$B$9:$B$53,0),MATCH(($B26-V$4+1),'Stock Model- B 120 W'!$C$8:$AZ$8,0))),0,INDEX('Stock Model- B 120 W'!$C$9:$AZ$53,MATCH($B26,'Stock Model- B 120 W'!$B$9:$B$53,0),MATCH(($B26-V$4+1),'Stock Model- B 120 W'!$C$8:$AZ$8,0)))</f>
        <v>278729.52853598015</v>
      </c>
      <c r="W26" s="128">
        <f ca="1">IF(ISNA(INDEX('Stock Model- B 120 W'!$C$9:$AZ$53,MATCH($B26,'Stock Model- B 120 W'!$B$9:$B$53,0),MATCH(($B26-W$4+1),'Stock Model- B 120 W'!$C$8:$AZ$8,0))),0,INDEX('Stock Model- B 120 W'!$C$9:$AZ$53,MATCH($B26,'Stock Model- B 120 W'!$B$9:$B$53,0),MATCH(($B26-W$4+1),'Stock Model- B 120 W'!$C$8:$AZ$8,0)))</f>
        <v>280820</v>
      </c>
      <c r="X26" s="128">
        <f ca="1">IF(ISNA(INDEX('Stock Model- B 120 W'!$C$9:$AZ$53,MATCH($B26,'Stock Model- B 120 W'!$B$9:$B$53,0),MATCH(($B26-X$4+1),'Stock Model- B 120 W'!$C$8:$AZ$8,0))),0,INDEX('Stock Model- B 120 W'!$C$9:$AZ$53,MATCH($B26,'Stock Model- B 120 W'!$B$9:$B$53,0),MATCH(($B26-X$4+1),'Stock Model- B 120 W'!$C$8:$AZ$8,0)))</f>
        <v>282926.15000000002</v>
      </c>
      <c r="Y26" s="128">
        <f>IF(ISNA(INDEX('Stock Model- B 120 W'!$C$9:$AZ$53,MATCH($B26,'Stock Model- B 120 W'!$B$9:$B$53,0),MATCH(($B26-Y$4+1),'Stock Model- B 120 W'!$C$8:$AZ$8,0))),0,INDEX('Stock Model- B 120 W'!$C$9:$AZ$53,MATCH($B26,'Stock Model- B 120 W'!$B$9:$B$53,0),MATCH(($B26-Y$4+1),'Stock Model- B 120 W'!$C$8:$AZ$8,0)))</f>
        <v>0</v>
      </c>
      <c r="Z26" s="128">
        <f>IF(ISNA(INDEX('Stock Model- B 120 W'!$C$9:$AZ$53,MATCH($B26,'Stock Model- B 120 W'!$B$9:$B$53,0),MATCH(($B26-Z$4+1),'Stock Model- B 120 W'!$C$8:$AZ$8,0))),0,INDEX('Stock Model- B 120 W'!$C$9:$AZ$53,MATCH($B26,'Stock Model- B 120 W'!$B$9:$B$53,0),MATCH(($B26-Z$4+1),'Stock Model- B 120 W'!$C$8:$AZ$8,0)))</f>
        <v>0</v>
      </c>
      <c r="AA26" s="128">
        <f>IF(ISNA(INDEX('Stock Model- B 120 W'!$C$9:$AZ$53,MATCH($B26,'Stock Model- B 120 W'!$B$9:$B$53,0),MATCH(($B26-AA$4+1),'Stock Model- B 120 W'!$C$8:$AZ$8,0))),0,INDEX('Stock Model- B 120 W'!$C$9:$AZ$53,MATCH($B26,'Stock Model- B 120 W'!$B$9:$B$53,0),MATCH(($B26-AA$4+1),'Stock Model- B 120 W'!$C$8:$AZ$8,0)))</f>
        <v>0</v>
      </c>
      <c r="AB26" s="128">
        <f>IF(ISNA(INDEX('Stock Model- B 120 W'!$C$9:$AZ$53,MATCH($B26,'Stock Model- B 120 W'!$B$9:$B$53,0),MATCH(($B26-AB$4+1),'Stock Model- B 120 W'!$C$8:$AZ$8,0))),0,INDEX('Stock Model- B 120 W'!$C$9:$AZ$53,MATCH($B26,'Stock Model- B 120 W'!$B$9:$B$53,0),MATCH(($B26-AB$4+1),'Stock Model- B 120 W'!$C$8:$AZ$8,0)))</f>
        <v>0</v>
      </c>
      <c r="AC26" s="128">
        <f>IF(ISNA(INDEX('Stock Model- B 120 W'!$C$9:$AZ$53,MATCH($B26,'Stock Model- B 120 W'!$B$9:$B$53,0),MATCH(($B26-AC$4+1),'Stock Model- B 120 W'!$C$8:$AZ$8,0))),0,INDEX('Stock Model- B 120 W'!$C$9:$AZ$53,MATCH($B26,'Stock Model- B 120 W'!$B$9:$B$53,0),MATCH(($B26-AC$4+1),'Stock Model- B 120 W'!$C$8:$AZ$8,0)))</f>
        <v>0</v>
      </c>
      <c r="AD26" s="128">
        <f>IF(ISNA(INDEX('Stock Model- B 120 W'!$C$9:$AZ$53,MATCH($B26,'Stock Model- B 120 W'!$B$9:$B$53,0),MATCH(($B26-AD$4+1),'Stock Model- B 120 W'!$C$8:$AZ$8,0))),0,INDEX('Stock Model- B 120 W'!$C$9:$AZ$53,MATCH($B26,'Stock Model- B 120 W'!$B$9:$B$53,0),MATCH(($B26-AD$4+1),'Stock Model- B 120 W'!$C$8:$AZ$8,0)))</f>
        <v>0</v>
      </c>
      <c r="AE26" s="128">
        <f>IF(ISNA(INDEX('Stock Model- B 120 W'!$C$9:$AZ$53,MATCH($B26,'Stock Model- B 120 W'!$B$9:$B$53,0),MATCH(($B26-AE$4+1),'Stock Model- B 120 W'!$C$8:$AZ$8,0))),0,INDEX('Stock Model- B 120 W'!$C$9:$AZ$53,MATCH($B26,'Stock Model- B 120 W'!$B$9:$B$53,0),MATCH(($B26-AE$4+1),'Stock Model- B 120 W'!$C$8:$AZ$8,0)))</f>
        <v>0</v>
      </c>
      <c r="AF26" s="128">
        <f>IF(ISNA(INDEX('Stock Model- B 120 W'!$C$9:$AZ$53,MATCH($B26,'Stock Model- B 120 W'!$B$9:$B$53,0),MATCH(($B26-AF$4+1),'Stock Model- B 120 W'!$C$8:$AZ$8,0))),0,INDEX('Stock Model- B 120 W'!$C$9:$AZ$53,MATCH($B26,'Stock Model- B 120 W'!$B$9:$B$53,0),MATCH(($B26-AF$4+1),'Stock Model- B 120 W'!$C$8:$AZ$8,0)))</f>
        <v>0</v>
      </c>
      <c r="AG26" s="128">
        <f>IF(ISNA(INDEX('Stock Model- B 120 W'!$C$9:$AZ$53,MATCH($B26,'Stock Model- B 120 W'!$B$9:$B$53,0),MATCH(($B26-AG$4+1),'Stock Model- B 120 W'!$C$8:$AZ$8,0))),0,INDEX('Stock Model- B 120 W'!$C$9:$AZ$53,MATCH($B26,'Stock Model- B 120 W'!$B$9:$B$53,0),MATCH(($B26-AG$4+1),'Stock Model- B 120 W'!$C$8:$AZ$8,0)))</f>
        <v>0</v>
      </c>
      <c r="AH26" s="128">
        <f>IF(ISNA(INDEX('Stock Model- B 120 W'!$C$9:$AZ$53,MATCH($B26,'Stock Model- B 120 W'!$B$9:$B$53,0),MATCH(($B26-AH$4+1),'Stock Model- B 120 W'!$C$8:$AZ$8,0))),0,INDEX('Stock Model- B 120 W'!$C$9:$AZ$53,MATCH($B26,'Stock Model- B 120 W'!$B$9:$B$53,0),MATCH(($B26-AH$4+1),'Stock Model- B 120 W'!$C$8:$AZ$8,0)))</f>
        <v>0</v>
      </c>
      <c r="AI26" s="128">
        <f>IF(ISNA(INDEX('Stock Model- B 120 W'!$C$9:$AZ$53,MATCH($B26,'Stock Model- B 120 W'!$B$9:$B$53,0),MATCH(($B26-AI$4+1),'Stock Model- B 120 W'!$C$8:$AZ$8,0))),0,INDEX('Stock Model- B 120 W'!$C$9:$AZ$53,MATCH($B26,'Stock Model- B 120 W'!$B$9:$B$53,0),MATCH(($B26-AI$4+1),'Stock Model- B 120 W'!$C$8:$AZ$8,0)))</f>
        <v>0</v>
      </c>
      <c r="AJ26" s="128">
        <f>IF(ISNA(INDEX('Stock Model- B 120 W'!$C$9:$AZ$53,MATCH($B26,'Stock Model- B 120 W'!$B$9:$B$53,0),MATCH(($B26-AJ$4+1),'Stock Model- B 120 W'!$C$8:$AZ$8,0))),0,INDEX('Stock Model- B 120 W'!$C$9:$AZ$53,MATCH($B26,'Stock Model- B 120 W'!$B$9:$B$53,0),MATCH(($B26-AJ$4+1),'Stock Model- B 120 W'!$C$8:$AZ$8,0)))</f>
        <v>0</v>
      </c>
      <c r="AK26" s="128">
        <f>IF(ISNA(INDEX('Stock Model- B 120 W'!$C$9:$AZ$53,MATCH($B26,'Stock Model- B 120 W'!$B$9:$B$53,0),MATCH(($B26-AK$4+1),'Stock Model- B 120 W'!$C$8:$AZ$8,0))),0,INDEX('Stock Model- B 120 W'!$C$9:$AZ$53,MATCH($B26,'Stock Model- B 120 W'!$B$9:$B$53,0),MATCH(($B26-AK$4+1),'Stock Model- B 120 W'!$C$8:$AZ$8,0)))</f>
        <v>0</v>
      </c>
      <c r="AL26" s="128">
        <f>IF(ISNA(INDEX('Stock Model- B 120 W'!$C$9:$AZ$53,MATCH($B26,'Stock Model- B 120 W'!$B$9:$B$53,0),MATCH(($B26-AL$4+1),'Stock Model- B 120 W'!$C$8:$AZ$8,0))),0,INDEX('Stock Model- B 120 W'!$C$9:$AZ$53,MATCH($B26,'Stock Model- B 120 W'!$B$9:$B$53,0),MATCH(($B26-AL$4+1),'Stock Model- B 120 W'!$C$8:$AZ$8,0)))</f>
        <v>0</v>
      </c>
      <c r="AM26" s="128">
        <f>IF(ISNA(INDEX('Stock Model- B 120 W'!$C$9:$AZ$53,MATCH($B26,'Stock Model- B 120 W'!$B$9:$B$53,0),MATCH(($B26-AM$4+1),'Stock Model- B 120 W'!$C$8:$AZ$8,0))),0,INDEX('Stock Model- B 120 W'!$C$9:$AZ$53,MATCH($B26,'Stock Model- B 120 W'!$B$9:$B$53,0),MATCH(($B26-AM$4+1),'Stock Model- B 120 W'!$C$8:$AZ$8,0)))</f>
        <v>0</v>
      </c>
      <c r="AN26" s="128">
        <f>IF(ISNA(INDEX('Stock Model- B 120 W'!$C$9:$AZ$53,MATCH($B26,'Stock Model- B 120 W'!$B$9:$B$53,0),MATCH(($B26-AN$4+1),'Stock Model- B 120 W'!$C$8:$AZ$8,0))),0,INDEX('Stock Model- B 120 W'!$C$9:$AZ$53,MATCH($B26,'Stock Model- B 120 W'!$B$9:$B$53,0),MATCH(($B26-AN$4+1),'Stock Model- B 120 W'!$C$8:$AZ$8,0)))</f>
        <v>0</v>
      </c>
      <c r="AO26" s="128">
        <f>IF(ISNA(INDEX('Stock Model- B 120 W'!$C$9:$AZ$53,MATCH($B26,'Stock Model- B 120 W'!$B$9:$B$53,0),MATCH(($B26-AO$4+1),'Stock Model- B 120 W'!$C$8:$AZ$8,0))),0,INDEX('Stock Model- B 120 W'!$C$9:$AZ$53,MATCH($B26,'Stock Model- B 120 W'!$B$9:$B$53,0),MATCH(($B26-AO$4+1),'Stock Model- B 120 W'!$C$8:$AZ$8,0)))</f>
        <v>0</v>
      </c>
      <c r="AP26" s="128">
        <f>IF(ISNA(INDEX('Stock Model- B 120 W'!$C$9:$AZ$53,MATCH($B26,'Stock Model- B 120 W'!$B$9:$B$53,0),MATCH(($B26-AP$4+1),'Stock Model- B 120 W'!$C$8:$AZ$8,0))),0,INDEX('Stock Model- B 120 W'!$C$9:$AZ$53,MATCH($B26,'Stock Model- B 120 W'!$B$9:$B$53,0),MATCH(($B26-AP$4+1),'Stock Model- B 120 W'!$C$8:$AZ$8,0)))</f>
        <v>0</v>
      </c>
      <c r="AQ26" s="128">
        <f>IF(ISNA(INDEX('Stock Model- B 120 W'!$C$9:$AZ$53,MATCH($B26,'Stock Model- B 120 W'!$B$9:$B$53,0),MATCH(($B26-AQ$4+1),'Stock Model- B 120 W'!$C$8:$AZ$8,0))),0,INDEX('Stock Model- B 120 W'!$C$9:$AZ$53,MATCH($B26,'Stock Model- B 120 W'!$B$9:$B$53,0),MATCH(($B26-AQ$4+1),'Stock Model- B 120 W'!$C$8:$AZ$8,0)))</f>
        <v>0</v>
      </c>
      <c r="AR26" s="128">
        <f>IF(ISNA(INDEX('Stock Model- B 120 W'!$C$9:$AZ$53,MATCH($B26,'Stock Model- B 120 W'!$B$9:$B$53,0),MATCH(($B26-AR$4+1),'Stock Model- B 120 W'!$C$8:$AZ$8,0))),0,INDEX('Stock Model- B 120 W'!$C$9:$AZ$53,MATCH($B26,'Stock Model- B 120 W'!$B$9:$B$53,0),MATCH(($B26-AR$4+1),'Stock Model- B 120 W'!$C$8:$AZ$8,0)))</f>
        <v>0</v>
      </c>
      <c r="AS26" s="128">
        <f>IF(ISNA(INDEX('Stock Model- B 120 W'!$C$9:$AZ$53,MATCH($B26,'Stock Model- B 120 W'!$B$9:$B$53,0),MATCH(($B26-AS$4+1),'Stock Model- B 120 W'!$C$8:$AZ$8,0))),0,INDEX('Stock Model- B 120 W'!$C$9:$AZ$53,MATCH($B26,'Stock Model- B 120 W'!$B$9:$B$53,0),MATCH(($B26-AS$4+1),'Stock Model- B 120 W'!$C$8:$AZ$8,0)))</f>
        <v>0</v>
      </c>
      <c r="AT26" s="128">
        <f>IF(ISNA(INDEX('Stock Model- B 120 W'!$C$9:$AZ$53,MATCH($B26,'Stock Model- B 120 W'!$B$9:$B$53,0),MATCH(($B26-AT$4+1),'Stock Model- B 120 W'!$C$8:$AZ$8,0))),0,INDEX('Stock Model- B 120 W'!$C$9:$AZ$53,MATCH($B26,'Stock Model- B 120 W'!$B$9:$B$53,0),MATCH(($B26-AT$4+1),'Stock Model- B 120 W'!$C$8:$AZ$8,0)))</f>
        <v>0</v>
      </c>
      <c r="AU26" s="128">
        <f>IF(ISNA(INDEX('Stock Model- B 120 W'!$C$9:$AZ$53,MATCH($B26,'Stock Model- B 120 W'!$B$9:$B$53,0),MATCH(($B26-AU$4+1),'Stock Model- B 120 W'!$C$8:$AZ$8,0))),0,INDEX('Stock Model- B 120 W'!$C$9:$AZ$53,MATCH($B26,'Stock Model- B 120 W'!$B$9:$B$53,0),MATCH(($B26-AU$4+1),'Stock Model- B 120 W'!$C$8:$AZ$8,0)))</f>
        <v>0</v>
      </c>
      <c r="AV26" s="109">
        <f t="shared" ca="1" si="2"/>
        <v>1119130.2974302531</v>
      </c>
      <c r="AW26" s="109" t="str">
        <f ca="1">IF(AV26=SUM('Stock Model- B 120 W'!C30:AZ30),"OK","Error")</f>
        <v>OK</v>
      </c>
    </row>
    <row r="27" spans="1:49">
      <c r="A27" s="214"/>
      <c r="B27" s="109">
        <f>'Stock Model- B 120 W'!B31</f>
        <v>2012</v>
      </c>
      <c r="C27" s="128">
        <f ca="1">IF(ISNA(INDEX('Stock Model- B 120 W'!$C$9:$AZ$53,MATCH($B27,'Stock Model- B 120 W'!$B$9:$B$53,0),MATCH(($B27-C$4+1),'Stock Model- B 120 W'!$C$8:$AZ$8,0))),0,INDEX('Stock Model- B 120 W'!$C$9:$AZ$53,MATCH($B27,'Stock Model- B 120 W'!$B$9:$B$53,0),MATCH(($B27-C$4+1),'Stock Model- B 120 W'!$C$8:$AZ$8,0)))</f>
        <v>0</v>
      </c>
      <c r="D27" s="128">
        <f ca="1">IF(ISNA(INDEX('Stock Model- B 120 W'!$C$9:$AZ$53,MATCH($B27,'Stock Model- B 120 W'!$B$9:$B$53,0),MATCH(($B27-D$4+1),'Stock Model- B 120 W'!$C$8:$AZ$8,0))),0,INDEX('Stock Model- B 120 W'!$C$9:$AZ$53,MATCH($B27,'Stock Model- B 120 W'!$B$9:$B$53,0),MATCH(($B27-D$4+1),'Stock Model- B 120 W'!$C$8:$AZ$8,0)))</f>
        <v>0</v>
      </c>
      <c r="E27" s="128">
        <f ca="1">IF(ISNA(INDEX('Stock Model- B 120 W'!$C$9:$AZ$53,MATCH($B27,'Stock Model- B 120 W'!$B$9:$B$53,0),MATCH(($B27-E$4+1),'Stock Model- B 120 W'!$C$8:$AZ$8,0))),0,INDEX('Stock Model- B 120 W'!$C$9:$AZ$53,MATCH($B27,'Stock Model- B 120 W'!$B$9:$B$53,0),MATCH(($B27-E$4+1),'Stock Model- B 120 W'!$C$8:$AZ$8,0)))</f>
        <v>0</v>
      </c>
      <c r="F27" s="128">
        <f ca="1">IF(ISNA(INDEX('Stock Model- B 120 W'!$C$9:$AZ$53,MATCH($B27,'Stock Model- B 120 W'!$B$9:$B$53,0),MATCH(($B27-F$4+1),'Stock Model- B 120 W'!$C$8:$AZ$8,0))),0,INDEX('Stock Model- B 120 W'!$C$9:$AZ$53,MATCH($B27,'Stock Model- B 120 W'!$B$9:$B$53,0),MATCH(($B27-F$4+1),'Stock Model- B 120 W'!$C$8:$AZ$8,0)))</f>
        <v>0</v>
      </c>
      <c r="G27" s="128">
        <f ca="1">IF(ISNA(INDEX('Stock Model- B 120 W'!$C$9:$AZ$53,MATCH($B27,'Stock Model- B 120 W'!$B$9:$B$53,0),MATCH(($B27-G$4+1),'Stock Model- B 120 W'!$C$8:$AZ$8,0))),0,INDEX('Stock Model- B 120 W'!$C$9:$AZ$53,MATCH($B27,'Stock Model- B 120 W'!$B$9:$B$53,0),MATCH(($B27-G$4+1),'Stock Model- B 120 W'!$C$8:$AZ$8,0)))</f>
        <v>0</v>
      </c>
      <c r="H27" s="128">
        <f ca="1">IF(ISNA(INDEX('Stock Model- B 120 W'!$C$9:$AZ$53,MATCH($B27,'Stock Model- B 120 W'!$B$9:$B$53,0),MATCH(($B27-H$4+1),'Stock Model- B 120 W'!$C$8:$AZ$8,0))),0,INDEX('Stock Model- B 120 W'!$C$9:$AZ$53,MATCH($B27,'Stock Model- B 120 W'!$B$9:$B$53,0),MATCH(($B27-H$4+1),'Stock Model- B 120 W'!$C$8:$AZ$8,0)))</f>
        <v>0</v>
      </c>
      <c r="I27" s="128">
        <f ca="1">IF(ISNA(INDEX('Stock Model- B 120 W'!$C$9:$AZ$53,MATCH($B27,'Stock Model- B 120 W'!$B$9:$B$53,0),MATCH(($B27-I$4+1),'Stock Model- B 120 W'!$C$8:$AZ$8,0))),0,INDEX('Stock Model- B 120 W'!$C$9:$AZ$53,MATCH($B27,'Stock Model- B 120 W'!$B$9:$B$53,0),MATCH(($B27-I$4+1),'Stock Model- B 120 W'!$C$8:$AZ$8,0)))</f>
        <v>0</v>
      </c>
      <c r="J27" s="128">
        <f ca="1">IF(ISNA(INDEX('Stock Model- B 120 W'!$C$9:$AZ$53,MATCH($B27,'Stock Model- B 120 W'!$B$9:$B$53,0),MATCH(($B27-J$4+1),'Stock Model- B 120 W'!$C$8:$AZ$8,0))),0,INDEX('Stock Model- B 120 W'!$C$9:$AZ$53,MATCH($B27,'Stock Model- B 120 W'!$B$9:$B$53,0),MATCH(($B27-J$4+1),'Stock Model- B 120 W'!$C$8:$AZ$8,0)))</f>
        <v>0</v>
      </c>
      <c r="K27" s="128">
        <f ca="1">IF(ISNA(INDEX('Stock Model- B 120 W'!$C$9:$AZ$53,MATCH($B27,'Stock Model- B 120 W'!$B$9:$B$53,0),MATCH(($B27-K$4+1),'Stock Model- B 120 W'!$C$8:$AZ$8,0))),0,INDEX('Stock Model- B 120 W'!$C$9:$AZ$53,MATCH($B27,'Stock Model- B 120 W'!$B$9:$B$53,0),MATCH(($B27-K$4+1),'Stock Model- B 120 W'!$C$8:$AZ$8,0)))</f>
        <v>0</v>
      </c>
      <c r="L27" s="128">
        <f ca="1">IF(ISNA(INDEX('Stock Model- B 120 W'!$C$9:$AZ$53,MATCH($B27,'Stock Model- B 120 W'!$B$9:$B$53,0),MATCH(($B27-L$4+1),'Stock Model- B 120 W'!$C$8:$AZ$8,0))),0,INDEX('Stock Model- B 120 W'!$C$9:$AZ$53,MATCH($B27,'Stock Model- B 120 W'!$B$9:$B$53,0),MATCH(($B27-L$4+1),'Stock Model- B 120 W'!$C$8:$AZ$8,0)))</f>
        <v>0</v>
      </c>
      <c r="M27" s="128">
        <f ca="1">IF(ISNA(INDEX('Stock Model- B 120 W'!$C$9:$AZ$53,MATCH($B27,'Stock Model- B 120 W'!$B$9:$B$53,0),MATCH(($B27-M$4+1),'Stock Model- B 120 W'!$C$8:$AZ$8,0))),0,INDEX('Stock Model- B 120 W'!$C$9:$AZ$53,MATCH($B27,'Stock Model- B 120 W'!$B$9:$B$53,0),MATCH(($B27-M$4+1),'Stock Model- B 120 W'!$C$8:$AZ$8,0)))</f>
        <v>0</v>
      </c>
      <c r="N27" s="128">
        <f ca="1">IF(ISNA(INDEX('Stock Model- B 120 W'!$C$9:$AZ$53,MATCH($B27,'Stock Model- B 120 W'!$B$9:$B$53,0),MATCH(($B27-N$4+1),'Stock Model- B 120 W'!$C$8:$AZ$8,0))),0,INDEX('Stock Model- B 120 W'!$C$9:$AZ$53,MATCH($B27,'Stock Model- B 120 W'!$B$9:$B$53,0),MATCH(($B27-N$4+1),'Stock Model- B 120 W'!$C$8:$AZ$8,0)))</f>
        <v>0</v>
      </c>
      <c r="O27" s="128">
        <f ca="1">IF(ISNA(INDEX('Stock Model- B 120 W'!$C$9:$AZ$53,MATCH($B27,'Stock Model- B 120 W'!$B$9:$B$53,0),MATCH(($B27-O$4+1),'Stock Model- B 120 W'!$C$8:$AZ$8,0))),0,INDEX('Stock Model- B 120 W'!$C$9:$AZ$53,MATCH($B27,'Stock Model- B 120 W'!$B$9:$B$53,0),MATCH(($B27-O$4+1),'Stock Model- B 120 W'!$C$8:$AZ$8,0)))</f>
        <v>0</v>
      </c>
      <c r="P27" s="128">
        <f ca="1">IF(ISNA(INDEX('Stock Model- B 120 W'!$C$9:$AZ$53,MATCH($B27,'Stock Model- B 120 W'!$B$9:$B$53,0),MATCH(($B27-P$4+1),'Stock Model- B 120 W'!$C$8:$AZ$8,0))),0,INDEX('Stock Model- B 120 W'!$C$9:$AZ$53,MATCH($B27,'Stock Model- B 120 W'!$B$9:$B$53,0),MATCH(($B27-P$4+1),'Stock Model- B 120 W'!$C$8:$AZ$8,0)))</f>
        <v>0</v>
      </c>
      <c r="Q27" s="128">
        <f ca="1">IF(ISNA(INDEX('Stock Model- B 120 W'!$C$9:$AZ$53,MATCH($B27,'Stock Model- B 120 W'!$B$9:$B$53,0),MATCH(($B27-Q$4+1),'Stock Model- B 120 W'!$C$8:$AZ$8,0))),0,INDEX('Stock Model- B 120 W'!$C$9:$AZ$53,MATCH($B27,'Stock Model- B 120 W'!$B$9:$B$53,0),MATCH(($B27-Q$4+1),'Stock Model- B 120 W'!$C$8:$AZ$8,0)))</f>
        <v>0</v>
      </c>
      <c r="R27" s="128">
        <f ca="1">IF(ISNA(INDEX('Stock Model- B 120 W'!$C$9:$AZ$53,MATCH($B27,'Stock Model- B 120 W'!$B$9:$B$53,0),MATCH(($B27-R$4+1),'Stock Model- B 120 W'!$C$8:$AZ$8,0))),0,INDEX('Stock Model- B 120 W'!$C$9:$AZ$53,MATCH($B27,'Stock Model- B 120 W'!$B$9:$B$53,0),MATCH(($B27-R$4+1),'Stock Model- B 120 W'!$C$8:$AZ$8,0)))</f>
        <v>0</v>
      </c>
      <c r="S27" s="128">
        <f ca="1">IF(ISNA(INDEX('Stock Model- B 120 W'!$C$9:$AZ$53,MATCH($B27,'Stock Model- B 120 W'!$B$9:$B$53,0),MATCH(($B27-S$4+1),'Stock Model- B 120 W'!$C$8:$AZ$8,0))),0,INDEX('Stock Model- B 120 W'!$C$9:$AZ$53,MATCH($B27,'Stock Model- B 120 W'!$B$9:$B$53,0),MATCH(($B27-S$4+1),'Stock Model- B 120 W'!$C$8:$AZ$8,0)))</f>
        <v>0</v>
      </c>
      <c r="T27" s="128">
        <f ca="1">IF(ISNA(INDEX('Stock Model- B 120 W'!$C$9:$AZ$53,MATCH($B27,'Stock Model- B 120 W'!$B$9:$B$53,0),MATCH(($B27-T$4+1),'Stock Model- B 120 W'!$C$8:$AZ$8,0))),0,INDEX('Stock Model- B 120 W'!$C$9:$AZ$53,MATCH($B27,'Stock Model- B 120 W'!$B$9:$B$53,0),MATCH(($B27-T$4+1),'Stock Model- B 120 W'!$C$8:$AZ$8,0)))</f>
        <v>0</v>
      </c>
      <c r="U27" s="128">
        <f ca="1">IF(ISNA(INDEX('Stock Model- B 120 W'!$C$9:$AZ$53,MATCH($B27,'Stock Model- B 120 W'!$B$9:$B$53,0),MATCH(($B27-U$4+1),'Stock Model- B 120 W'!$C$8:$AZ$8,0))),0,INDEX('Stock Model- B 120 W'!$C$9:$AZ$53,MATCH($B27,'Stock Model- B 120 W'!$B$9:$B$53,0),MATCH(($B27-U$4+1),'Stock Model- B 120 W'!$C$8:$AZ$8,0)))</f>
        <v>0</v>
      </c>
      <c r="V27" s="128">
        <f ca="1">IF(ISNA(INDEX('Stock Model- B 120 W'!$C$9:$AZ$53,MATCH($B27,'Stock Model- B 120 W'!$B$9:$B$53,0),MATCH(($B27-V$4+1),'Stock Model- B 120 W'!$C$8:$AZ$8,0))),0,INDEX('Stock Model- B 120 W'!$C$9:$AZ$53,MATCH($B27,'Stock Model- B 120 W'!$B$9:$B$53,0),MATCH(($B27-V$4+1),'Stock Model- B 120 W'!$C$8:$AZ$8,0)))</f>
        <v>278729.52853598015</v>
      </c>
      <c r="W27" s="128">
        <f ca="1">IF(ISNA(INDEX('Stock Model- B 120 W'!$C$9:$AZ$53,MATCH($B27,'Stock Model- B 120 W'!$B$9:$B$53,0),MATCH(($B27-W$4+1),'Stock Model- B 120 W'!$C$8:$AZ$8,0))),0,INDEX('Stock Model- B 120 W'!$C$9:$AZ$53,MATCH($B27,'Stock Model- B 120 W'!$B$9:$B$53,0),MATCH(($B27-W$4+1),'Stock Model- B 120 W'!$C$8:$AZ$8,0)))</f>
        <v>280820</v>
      </c>
      <c r="X27" s="128">
        <f ca="1">IF(ISNA(INDEX('Stock Model- B 120 W'!$C$9:$AZ$53,MATCH($B27,'Stock Model- B 120 W'!$B$9:$B$53,0),MATCH(($B27-X$4+1),'Stock Model- B 120 W'!$C$8:$AZ$8,0))),0,INDEX('Stock Model- B 120 W'!$C$9:$AZ$53,MATCH($B27,'Stock Model- B 120 W'!$B$9:$B$53,0),MATCH(($B27-X$4+1),'Stock Model- B 120 W'!$C$8:$AZ$8,0)))</f>
        <v>282926.15000000002</v>
      </c>
      <c r="Y27" s="128">
        <f ca="1">IF(ISNA(INDEX('Stock Model- B 120 W'!$C$9:$AZ$53,MATCH($B27,'Stock Model- B 120 W'!$B$9:$B$53,0),MATCH(($B27-Y$4+1),'Stock Model- B 120 W'!$C$8:$AZ$8,0))),0,INDEX('Stock Model- B 120 W'!$C$9:$AZ$53,MATCH($B27,'Stock Model- B 120 W'!$B$9:$B$53,0),MATCH(($B27-Y$4+1),'Stock Model- B 120 W'!$C$8:$AZ$8,0)))</f>
        <v>285048.09612500004</v>
      </c>
      <c r="Z27" s="128">
        <f>IF(ISNA(INDEX('Stock Model- B 120 W'!$C$9:$AZ$53,MATCH($B27,'Stock Model- B 120 W'!$B$9:$B$53,0),MATCH(($B27-Z$4+1),'Stock Model- B 120 W'!$C$8:$AZ$8,0))),0,INDEX('Stock Model- B 120 W'!$C$9:$AZ$53,MATCH($B27,'Stock Model- B 120 W'!$B$9:$B$53,0),MATCH(($B27-Z$4+1),'Stock Model- B 120 W'!$C$8:$AZ$8,0)))</f>
        <v>0</v>
      </c>
      <c r="AA27" s="128">
        <f>IF(ISNA(INDEX('Stock Model- B 120 W'!$C$9:$AZ$53,MATCH($B27,'Stock Model- B 120 W'!$B$9:$B$53,0),MATCH(($B27-AA$4+1),'Stock Model- B 120 W'!$C$8:$AZ$8,0))),0,INDEX('Stock Model- B 120 W'!$C$9:$AZ$53,MATCH($B27,'Stock Model- B 120 W'!$B$9:$B$53,0),MATCH(($B27-AA$4+1),'Stock Model- B 120 W'!$C$8:$AZ$8,0)))</f>
        <v>0</v>
      </c>
      <c r="AB27" s="128">
        <f>IF(ISNA(INDEX('Stock Model- B 120 W'!$C$9:$AZ$53,MATCH($B27,'Stock Model- B 120 W'!$B$9:$B$53,0),MATCH(($B27-AB$4+1),'Stock Model- B 120 W'!$C$8:$AZ$8,0))),0,INDEX('Stock Model- B 120 W'!$C$9:$AZ$53,MATCH($B27,'Stock Model- B 120 W'!$B$9:$B$53,0),MATCH(($B27-AB$4+1),'Stock Model- B 120 W'!$C$8:$AZ$8,0)))</f>
        <v>0</v>
      </c>
      <c r="AC27" s="128">
        <f>IF(ISNA(INDEX('Stock Model- B 120 W'!$C$9:$AZ$53,MATCH($B27,'Stock Model- B 120 W'!$B$9:$B$53,0),MATCH(($B27-AC$4+1),'Stock Model- B 120 W'!$C$8:$AZ$8,0))),0,INDEX('Stock Model- B 120 W'!$C$9:$AZ$53,MATCH($B27,'Stock Model- B 120 W'!$B$9:$B$53,0),MATCH(($B27-AC$4+1),'Stock Model- B 120 W'!$C$8:$AZ$8,0)))</f>
        <v>0</v>
      </c>
      <c r="AD27" s="128">
        <f>IF(ISNA(INDEX('Stock Model- B 120 W'!$C$9:$AZ$53,MATCH($B27,'Stock Model- B 120 W'!$B$9:$B$53,0),MATCH(($B27-AD$4+1),'Stock Model- B 120 W'!$C$8:$AZ$8,0))),0,INDEX('Stock Model- B 120 W'!$C$9:$AZ$53,MATCH($B27,'Stock Model- B 120 W'!$B$9:$B$53,0),MATCH(($B27-AD$4+1),'Stock Model- B 120 W'!$C$8:$AZ$8,0)))</f>
        <v>0</v>
      </c>
      <c r="AE27" s="128">
        <f>IF(ISNA(INDEX('Stock Model- B 120 W'!$C$9:$AZ$53,MATCH($B27,'Stock Model- B 120 W'!$B$9:$B$53,0),MATCH(($B27-AE$4+1),'Stock Model- B 120 W'!$C$8:$AZ$8,0))),0,INDEX('Stock Model- B 120 W'!$C$9:$AZ$53,MATCH($B27,'Stock Model- B 120 W'!$B$9:$B$53,0),MATCH(($B27-AE$4+1),'Stock Model- B 120 W'!$C$8:$AZ$8,0)))</f>
        <v>0</v>
      </c>
      <c r="AF27" s="128">
        <f>IF(ISNA(INDEX('Stock Model- B 120 W'!$C$9:$AZ$53,MATCH($B27,'Stock Model- B 120 W'!$B$9:$B$53,0),MATCH(($B27-AF$4+1),'Stock Model- B 120 W'!$C$8:$AZ$8,0))),0,INDEX('Stock Model- B 120 W'!$C$9:$AZ$53,MATCH($B27,'Stock Model- B 120 W'!$B$9:$B$53,0),MATCH(($B27-AF$4+1),'Stock Model- B 120 W'!$C$8:$AZ$8,0)))</f>
        <v>0</v>
      </c>
      <c r="AG27" s="128">
        <f>IF(ISNA(INDEX('Stock Model- B 120 W'!$C$9:$AZ$53,MATCH($B27,'Stock Model- B 120 W'!$B$9:$B$53,0),MATCH(($B27-AG$4+1),'Stock Model- B 120 W'!$C$8:$AZ$8,0))),0,INDEX('Stock Model- B 120 W'!$C$9:$AZ$53,MATCH($B27,'Stock Model- B 120 W'!$B$9:$B$53,0),MATCH(($B27-AG$4+1),'Stock Model- B 120 W'!$C$8:$AZ$8,0)))</f>
        <v>0</v>
      </c>
      <c r="AH27" s="128">
        <f>IF(ISNA(INDEX('Stock Model- B 120 W'!$C$9:$AZ$53,MATCH($B27,'Stock Model- B 120 W'!$B$9:$B$53,0),MATCH(($B27-AH$4+1),'Stock Model- B 120 W'!$C$8:$AZ$8,0))),0,INDEX('Stock Model- B 120 W'!$C$9:$AZ$53,MATCH($B27,'Stock Model- B 120 W'!$B$9:$B$53,0),MATCH(($B27-AH$4+1),'Stock Model- B 120 W'!$C$8:$AZ$8,0)))</f>
        <v>0</v>
      </c>
      <c r="AI27" s="128">
        <f>IF(ISNA(INDEX('Stock Model- B 120 W'!$C$9:$AZ$53,MATCH($B27,'Stock Model- B 120 W'!$B$9:$B$53,0),MATCH(($B27-AI$4+1),'Stock Model- B 120 W'!$C$8:$AZ$8,0))),0,INDEX('Stock Model- B 120 W'!$C$9:$AZ$53,MATCH($B27,'Stock Model- B 120 W'!$B$9:$B$53,0),MATCH(($B27-AI$4+1),'Stock Model- B 120 W'!$C$8:$AZ$8,0)))</f>
        <v>0</v>
      </c>
      <c r="AJ27" s="128">
        <f>IF(ISNA(INDEX('Stock Model- B 120 W'!$C$9:$AZ$53,MATCH($B27,'Stock Model- B 120 W'!$B$9:$B$53,0),MATCH(($B27-AJ$4+1),'Stock Model- B 120 W'!$C$8:$AZ$8,0))),0,INDEX('Stock Model- B 120 W'!$C$9:$AZ$53,MATCH($B27,'Stock Model- B 120 W'!$B$9:$B$53,0),MATCH(($B27-AJ$4+1),'Stock Model- B 120 W'!$C$8:$AZ$8,0)))</f>
        <v>0</v>
      </c>
      <c r="AK27" s="128">
        <f>IF(ISNA(INDEX('Stock Model- B 120 W'!$C$9:$AZ$53,MATCH($B27,'Stock Model- B 120 W'!$B$9:$B$53,0),MATCH(($B27-AK$4+1),'Stock Model- B 120 W'!$C$8:$AZ$8,0))),0,INDEX('Stock Model- B 120 W'!$C$9:$AZ$53,MATCH($B27,'Stock Model- B 120 W'!$B$9:$B$53,0),MATCH(($B27-AK$4+1),'Stock Model- B 120 W'!$C$8:$AZ$8,0)))</f>
        <v>0</v>
      </c>
      <c r="AL27" s="128">
        <f>IF(ISNA(INDEX('Stock Model- B 120 W'!$C$9:$AZ$53,MATCH($B27,'Stock Model- B 120 W'!$B$9:$B$53,0),MATCH(($B27-AL$4+1),'Stock Model- B 120 W'!$C$8:$AZ$8,0))),0,INDEX('Stock Model- B 120 W'!$C$9:$AZ$53,MATCH($B27,'Stock Model- B 120 W'!$B$9:$B$53,0),MATCH(($B27-AL$4+1),'Stock Model- B 120 W'!$C$8:$AZ$8,0)))</f>
        <v>0</v>
      </c>
      <c r="AM27" s="128">
        <f>IF(ISNA(INDEX('Stock Model- B 120 W'!$C$9:$AZ$53,MATCH($B27,'Stock Model- B 120 W'!$B$9:$B$53,0),MATCH(($B27-AM$4+1),'Stock Model- B 120 W'!$C$8:$AZ$8,0))),0,INDEX('Stock Model- B 120 W'!$C$9:$AZ$53,MATCH($B27,'Stock Model- B 120 W'!$B$9:$B$53,0),MATCH(($B27-AM$4+1),'Stock Model- B 120 W'!$C$8:$AZ$8,0)))</f>
        <v>0</v>
      </c>
      <c r="AN27" s="128">
        <f>IF(ISNA(INDEX('Stock Model- B 120 W'!$C$9:$AZ$53,MATCH($B27,'Stock Model- B 120 W'!$B$9:$B$53,0),MATCH(($B27-AN$4+1),'Stock Model- B 120 W'!$C$8:$AZ$8,0))),0,INDEX('Stock Model- B 120 W'!$C$9:$AZ$53,MATCH($B27,'Stock Model- B 120 W'!$B$9:$B$53,0),MATCH(($B27-AN$4+1),'Stock Model- B 120 W'!$C$8:$AZ$8,0)))</f>
        <v>0</v>
      </c>
      <c r="AO27" s="128">
        <f>IF(ISNA(INDEX('Stock Model- B 120 W'!$C$9:$AZ$53,MATCH($B27,'Stock Model- B 120 W'!$B$9:$B$53,0),MATCH(($B27-AO$4+1),'Stock Model- B 120 W'!$C$8:$AZ$8,0))),0,INDEX('Stock Model- B 120 W'!$C$9:$AZ$53,MATCH($B27,'Stock Model- B 120 W'!$B$9:$B$53,0),MATCH(($B27-AO$4+1),'Stock Model- B 120 W'!$C$8:$AZ$8,0)))</f>
        <v>0</v>
      </c>
      <c r="AP27" s="128">
        <f>IF(ISNA(INDEX('Stock Model- B 120 W'!$C$9:$AZ$53,MATCH($B27,'Stock Model- B 120 W'!$B$9:$B$53,0),MATCH(($B27-AP$4+1),'Stock Model- B 120 W'!$C$8:$AZ$8,0))),0,INDEX('Stock Model- B 120 W'!$C$9:$AZ$53,MATCH($B27,'Stock Model- B 120 W'!$B$9:$B$53,0),MATCH(($B27-AP$4+1),'Stock Model- B 120 W'!$C$8:$AZ$8,0)))</f>
        <v>0</v>
      </c>
      <c r="AQ27" s="128">
        <f>IF(ISNA(INDEX('Stock Model- B 120 W'!$C$9:$AZ$53,MATCH($B27,'Stock Model- B 120 W'!$B$9:$B$53,0),MATCH(($B27-AQ$4+1),'Stock Model- B 120 W'!$C$8:$AZ$8,0))),0,INDEX('Stock Model- B 120 W'!$C$9:$AZ$53,MATCH($B27,'Stock Model- B 120 W'!$B$9:$B$53,0),MATCH(($B27-AQ$4+1),'Stock Model- B 120 W'!$C$8:$AZ$8,0)))</f>
        <v>0</v>
      </c>
      <c r="AR27" s="128">
        <f>IF(ISNA(INDEX('Stock Model- B 120 W'!$C$9:$AZ$53,MATCH($B27,'Stock Model- B 120 W'!$B$9:$B$53,0),MATCH(($B27-AR$4+1),'Stock Model- B 120 W'!$C$8:$AZ$8,0))),0,INDEX('Stock Model- B 120 W'!$C$9:$AZ$53,MATCH($B27,'Stock Model- B 120 W'!$B$9:$B$53,0),MATCH(($B27-AR$4+1),'Stock Model- B 120 W'!$C$8:$AZ$8,0)))</f>
        <v>0</v>
      </c>
      <c r="AS27" s="128">
        <f>IF(ISNA(INDEX('Stock Model- B 120 W'!$C$9:$AZ$53,MATCH($B27,'Stock Model- B 120 W'!$B$9:$B$53,0),MATCH(($B27-AS$4+1),'Stock Model- B 120 W'!$C$8:$AZ$8,0))),0,INDEX('Stock Model- B 120 W'!$C$9:$AZ$53,MATCH($B27,'Stock Model- B 120 W'!$B$9:$B$53,0),MATCH(($B27-AS$4+1),'Stock Model- B 120 W'!$C$8:$AZ$8,0)))</f>
        <v>0</v>
      </c>
      <c r="AT27" s="128">
        <f>IF(ISNA(INDEX('Stock Model- B 120 W'!$C$9:$AZ$53,MATCH($B27,'Stock Model- B 120 W'!$B$9:$B$53,0),MATCH(($B27-AT$4+1),'Stock Model- B 120 W'!$C$8:$AZ$8,0))),0,INDEX('Stock Model- B 120 W'!$C$9:$AZ$53,MATCH($B27,'Stock Model- B 120 W'!$B$9:$B$53,0),MATCH(($B27-AT$4+1),'Stock Model- B 120 W'!$C$8:$AZ$8,0)))</f>
        <v>0</v>
      </c>
      <c r="AU27" s="128">
        <f>IF(ISNA(INDEX('Stock Model- B 120 W'!$C$9:$AZ$53,MATCH($B27,'Stock Model- B 120 W'!$B$9:$B$53,0),MATCH(($B27-AU$4+1),'Stock Model- B 120 W'!$C$8:$AZ$8,0))),0,INDEX('Stock Model- B 120 W'!$C$9:$AZ$53,MATCH($B27,'Stock Model- B 120 W'!$B$9:$B$53,0),MATCH(($B27-AU$4+1),'Stock Model- B 120 W'!$C$8:$AZ$8,0)))</f>
        <v>0</v>
      </c>
      <c r="AV27" s="109">
        <f t="shared" ca="1" si="2"/>
        <v>1127523.7746609803</v>
      </c>
      <c r="AW27" s="109" t="str">
        <f ca="1">IF(AV27=SUM('Stock Model- B 120 W'!C31:AZ31),"OK","Error")</f>
        <v>OK</v>
      </c>
    </row>
    <row r="28" spans="1:49">
      <c r="A28" s="214"/>
      <c r="B28" s="109">
        <f>'Stock Model- B 120 W'!B32</f>
        <v>2013</v>
      </c>
      <c r="C28" s="128">
        <f ca="1">IF(ISNA(INDEX('Stock Model- B 120 W'!$C$9:$AZ$53,MATCH($B28,'Stock Model- B 120 W'!$B$9:$B$53,0),MATCH(($B28-C$4+1),'Stock Model- B 120 W'!$C$8:$AZ$8,0))),0,INDEX('Stock Model- B 120 W'!$C$9:$AZ$53,MATCH($B28,'Stock Model- B 120 W'!$B$9:$B$53,0),MATCH(($B28-C$4+1),'Stock Model- B 120 W'!$C$8:$AZ$8,0)))</f>
        <v>0</v>
      </c>
      <c r="D28" s="128">
        <f ca="1">IF(ISNA(INDEX('Stock Model- B 120 W'!$C$9:$AZ$53,MATCH($B28,'Stock Model- B 120 W'!$B$9:$B$53,0),MATCH(($B28-D$4+1),'Stock Model- B 120 W'!$C$8:$AZ$8,0))),0,INDEX('Stock Model- B 120 W'!$C$9:$AZ$53,MATCH($B28,'Stock Model- B 120 W'!$B$9:$B$53,0),MATCH(($B28-D$4+1),'Stock Model- B 120 W'!$C$8:$AZ$8,0)))</f>
        <v>0</v>
      </c>
      <c r="E28" s="128">
        <f ca="1">IF(ISNA(INDEX('Stock Model- B 120 W'!$C$9:$AZ$53,MATCH($B28,'Stock Model- B 120 W'!$B$9:$B$53,0),MATCH(($B28-E$4+1),'Stock Model- B 120 W'!$C$8:$AZ$8,0))),0,INDEX('Stock Model- B 120 W'!$C$9:$AZ$53,MATCH($B28,'Stock Model- B 120 W'!$B$9:$B$53,0),MATCH(($B28-E$4+1),'Stock Model- B 120 W'!$C$8:$AZ$8,0)))</f>
        <v>0</v>
      </c>
      <c r="F28" s="128">
        <f ca="1">IF(ISNA(INDEX('Stock Model- B 120 W'!$C$9:$AZ$53,MATCH($B28,'Stock Model- B 120 W'!$B$9:$B$53,0),MATCH(($B28-F$4+1),'Stock Model- B 120 W'!$C$8:$AZ$8,0))),0,INDEX('Stock Model- B 120 W'!$C$9:$AZ$53,MATCH($B28,'Stock Model- B 120 W'!$B$9:$B$53,0),MATCH(($B28-F$4+1),'Stock Model- B 120 W'!$C$8:$AZ$8,0)))</f>
        <v>0</v>
      </c>
      <c r="G28" s="128">
        <f ca="1">IF(ISNA(INDEX('Stock Model- B 120 W'!$C$9:$AZ$53,MATCH($B28,'Stock Model- B 120 W'!$B$9:$B$53,0),MATCH(($B28-G$4+1),'Stock Model- B 120 W'!$C$8:$AZ$8,0))),0,INDEX('Stock Model- B 120 W'!$C$9:$AZ$53,MATCH($B28,'Stock Model- B 120 W'!$B$9:$B$53,0),MATCH(($B28-G$4+1),'Stock Model- B 120 W'!$C$8:$AZ$8,0)))</f>
        <v>0</v>
      </c>
      <c r="H28" s="128">
        <f ca="1">IF(ISNA(INDEX('Stock Model- B 120 W'!$C$9:$AZ$53,MATCH($B28,'Stock Model- B 120 W'!$B$9:$B$53,0),MATCH(($B28-H$4+1),'Stock Model- B 120 W'!$C$8:$AZ$8,0))),0,INDEX('Stock Model- B 120 W'!$C$9:$AZ$53,MATCH($B28,'Stock Model- B 120 W'!$B$9:$B$53,0),MATCH(($B28-H$4+1),'Stock Model- B 120 W'!$C$8:$AZ$8,0)))</f>
        <v>0</v>
      </c>
      <c r="I28" s="128">
        <f ca="1">IF(ISNA(INDEX('Stock Model- B 120 W'!$C$9:$AZ$53,MATCH($B28,'Stock Model- B 120 W'!$B$9:$B$53,0),MATCH(($B28-I$4+1),'Stock Model- B 120 W'!$C$8:$AZ$8,0))),0,INDEX('Stock Model- B 120 W'!$C$9:$AZ$53,MATCH($B28,'Stock Model- B 120 W'!$B$9:$B$53,0),MATCH(($B28-I$4+1),'Stock Model- B 120 W'!$C$8:$AZ$8,0)))</f>
        <v>0</v>
      </c>
      <c r="J28" s="128">
        <f ca="1">IF(ISNA(INDEX('Stock Model- B 120 W'!$C$9:$AZ$53,MATCH($B28,'Stock Model- B 120 W'!$B$9:$B$53,0),MATCH(($B28-J$4+1),'Stock Model- B 120 W'!$C$8:$AZ$8,0))),0,INDEX('Stock Model- B 120 W'!$C$9:$AZ$53,MATCH($B28,'Stock Model- B 120 W'!$B$9:$B$53,0),MATCH(($B28-J$4+1),'Stock Model- B 120 W'!$C$8:$AZ$8,0)))</f>
        <v>0</v>
      </c>
      <c r="K28" s="128">
        <f ca="1">IF(ISNA(INDEX('Stock Model- B 120 W'!$C$9:$AZ$53,MATCH($B28,'Stock Model- B 120 W'!$B$9:$B$53,0),MATCH(($B28-K$4+1),'Stock Model- B 120 W'!$C$8:$AZ$8,0))),0,INDEX('Stock Model- B 120 W'!$C$9:$AZ$53,MATCH($B28,'Stock Model- B 120 W'!$B$9:$B$53,0),MATCH(($B28-K$4+1),'Stock Model- B 120 W'!$C$8:$AZ$8,0)))</f>
        <v>0</v>
      </c>
      <c r="L28" s="128">
        <f ca="1">IF(ISNA(INDEX('Stock Model- B 120 W'!$C$9:$AZ$53,MATCH($B28,'Stock Model- B 120 W'!$B$9:$B$53,0),MATCH(($B28-L$4+1),'Stock Model- B 120 W'!$C$8:$AZ$8,0))),0,INDEX('Stock Model- B 120 W'!$C$9:$AZ$53,MATCH($B28,'Stock Model- B 120 W'!$B$9:$B$53,0),MATCH(($B28-L$4+1),'Stock Model- B 120 W'!$C$8:$AZ$8,0)))</f>
        <v>0</v>
      </c>
      <c r="M28" s="128">
        <f ca="1">IF(ISNA(INDEX('Stock Model- B 120 W'!$C$9:$AZ$53,MATCH($B28,'Stock Model- B 120 W'!$B$9:$B$53,0),MATCH(($B28-M$4+1),'Stock Model- B 120 W'!$C$8:$AZ$8,0))),0,INDEX('Stock Model- B 120 W'!$C$9:$AZ$53,MATCH($B28,'Stock Model- B 120 W'!$B$9:$B$53,0),MATCH(($B28-M$4+1),'Stock Model- B 120 W'!$C$8:$AZ$8,0)))</f>
        <v>0</v>
      </c>
      <c r="N28" s="128">
        <f ca="1">IF(ISNA(INDEX('Stock Model- B 120 W'!$C$9:$AZ$53,MATCH($B28,'Stock Model- B 120 W'!$B$9:$B$53,0),MATCH(($B28-N$4+1),'Stock Model- B 120 W'!$C$8:$AZ$8,0))),0,INDEX('Stock Model- B 120 W'!$C$9:$AZ$53,MATCH($B28,'Stock Model- B 120 W'!$B$9:$B$53,0),MATCH(($B28-N$4+1),'Stock Model- B 120 W'!$C$8:$AZ$8,0)))</f>
        <v>0</v>
      </c>
      <c r="O28" s="128">
        <f ca="1">IF(ISNA(INDEX('Stock Model- B 120 W'!$C$9:$AZ$53,MATCH($B28,'Stock Model- B 120 W'!$B$9:$B$53,0),MATCH(($B28-O$4+1),'Stock Model- B 120 W'!$C$8:$AZ$8,0))),0,INDEX('Stock Model- B 120 W'!$C$9:$AZ$53,MATCH($B28,'Stock Model- B 120 W'!$B$9:$B$53,0),MATCH(($B28-O$4+1),'Stock Model- B 120 W'!$C$8:$AZ$8,0)))</f>
        <v>0</v>
      </c>
      <c r="P28" s="128">
        <f ca="1">IF(ISNA(INDEX('Stock Model- B 120 W'!$C$9:$AZ$53,MATCH($B28,'Stock Model- B 120 W'!$B$9:$B$53,0),MATCH(($B28-P$4+1),'Stock Model- B 120 W'!$C$8:$AZ$8,0))),0,INDEX('Stock Model- B 120 W'!$C$9:$AZ$53,MATCH($B28,'Stock Model- B 120 W'!$B$9:$B$53,0),MATCH(($B28-P$4+1),'Stock Model- B 120 W'!$C$8:$AZ$8,0)))</f>
        <v>0</v>
      </c>
      <c r="Q28" s="128">
        <f ca="1">IF(ISNA(INDEX('Stock Model- B 120 W'!$C$9:$AZ$53,MATCH($B28,'Stock Model- B 120 W'!$B$9:$B$53,0),MATCH(($B28-Q$4+1),'Stock Model- B 120 W'!$C$8:$AZ$8,0))),0,INDEX('Stock Model- B 120 W'!$C$9:$AZ$53,MATCH($B28,'Stock Model- B 120 W'!$B$9:$B$53,0),MATCH(($B28-Q$4+1),'Stock Model- B 120 W'!$C$8:$AZ$8,0)))</f>
        <v>0</v>
      </c>
      <c r="R28" s="128">
        <f ca="1">IF(ISNA(INDEX('Stock Model- B 120 W'!$C$9:$AZ$53,MATCH($B28,'Stock Model- B 120 W'!$B$9:$B$53,0),MATCH(($B28-R$4+1),'Stock Model- B 120 W'!$C$8:$AZ$8,0))),0,INDEX('Stock Model- B 120 W'!$C$9:$AZ$53,MATCH($B28,'Stock Model- B 120 W'!$B$9:$B$53,0),MATCH(($B28-R$4+1),'Stock Model- B 120 W'!$C$8:$AZ$8,0)))</f>
        <v>0</v>
      </c>
      <c r="S28" s="128">
        <f ca="1">IF(ISNA(INDEX('Stock Model- B 120 W'!$C$9:$AZ$53,MATCH($B28,'Stock Model- B 120 W'!$B$9:$B$53,0),MATCH(($B28-S$4+1),'Stock Model- B 120 W'!$C$8:$AZ$8,0))),0,INDEX('Stock Model- B 120 W'!$C$9:$AZ$53,MATCH($B28,'Stock Model- B 120 W'!$B$9:$B$53,0),MATCH(($B28-S$4+1),'Stock Model- B 120 W'!$C$8:$AZ$8,0)))</f>
        <v>0</v>
      </c>
      <c r="T28" s="128">
        <f ca="1">IF(ISNA(INDEX('Stock Model- B 120 W'!$C$9:$AZ$53,MATCH($B28,'Stock Model- B 120 W'!$B$9:$B$53,0),MATCH(($B28-T$4+1),'Stock Model- B 120 W'!$C$8:$AZ$8,0))),0,INDEX('Stock Model- B 120 W'!$C$9:$AZ$53,MATCH($B28,'Stock Model- B 120 W'!$B$9:$B$53,0),MATCH(($B28-T$4+1),'Stock Model- B 120 W'!$C$8:$AZ$8,0)))</f>
        <v>0</v>
      </c>
      <c r="U28" s="128">
        <f ca="1">IF(ISNA(INDEX('Stock Model- B 120 W'!$C$9:$AZ$53,MATCH($B28,'Stock Model- B 120 W'!$B$9:$B$53,0),MATCH(($B28-U$4+1),'Stock Model- B 120 W'!$C$8:$AZ$8,0))),0,INDEX('Stock Model- B 120 W'!$C$9:$AZ$53,MATCH($B28,'Stock Model- B 120 W'!$B$9:$B$53,0),MATCH(($B28-U$4+1),'Stock Model- B 120 W'!$C$8:$AZ$8,0)))</f>
        <v>0</v>
      </c>
      <c r="V28" s="128">
        <f ca="1">IF(ISNA(INDEX('Stock Model- B 120 W'!$C$9:$AZ$53,MATCH($B28,'Stock Model- B 120 W'!$B$9:$B$53,0),MATCH(($B28-V$4+1),'Stock Model- B 120 W'!$C$8:$AZ$8,0))),0,INDEX('Stock Model- B 120 W'!$C$9:$AZ$53,MATCH($B28,'Stock Model- B 120 W'!$B$9:$B$53,0),MATCH(($B28-V$4+1),'Stock Model- B 120 W'!$C$8:$AZ$8,0)))</f>
        <v>0</v>
      </c>
      <c r="W28" s="128">
        <f ca="1">IF(ISNA(INDEX('Stock Model- B 120 W'!$C$9:$AZ$53,MATCH($B28,'Stock Model- B 120 W'!$B$9:$B$53,0),MATCH(($B28-W$4+1),'Stock Model- B 120 W'!$C$8:$AZ$8,0))),0,INDEX('Stock Model- B 120 W'!$C$9:$AZ$53,MATCH($B28,'Stock Model- B 120 W'!$B$9:$B$53,0),MATCH(($B28-W$4+1),'Stock Model- B 120 W'!$C$8:$AZ$8,0)))</f>
        <v>280820</v>
      </c>
      <c r="X28" s="128">
        <f ca="1">IF(ISNA(INDEX('Stock Model- B 120 W'!$C$9:$AZ$53,MATCH($B28,'Stock Model- B 120 W'!$B$9:$B$53,0),MATCH(($B28-X$4+1),'Stock Model- B 120 W'!$C$8:$AZ$8,0))),0,INDEX('Stock Model- B 120 W'!$C$9:$AZ$53,MATCH($B28,'Stock Model- B 120 W'!$B$9:$B$53,0),MATCH(($B28-X$4+1),'Stock Model- B 120 W'!$C$8:$AZ$8,0)))</f>
        <v>282926.15000000002</v>
      </c>
      <c r="Y28" s="128">
        <f ca="1">IF(ISNA(INDEX('Stock Model- B 120 W'!$C$9:$AZ$53,MATCH($B28,'Stock Model- B 120 W'!$B$9:$B$53,0),MATCH(($B28-Y$4+1),'Stock Model- B 120 W'!$C$8:$AZ$8,0))),0,INDEX('Stock Model- B 120 W'!$C$9:$AZ$53,MATCH($B28,'Stock Model- B 120 W'!$B$9:$B$53,0),MATCH(($B28-Y$4+1),'Stock Model- B 120 W'!$C$8:$AZ$8,0)))</f>
        <v>285048.09612500004</v>
      </c>
      <c r="Z28" s="128">
        <f ca="1">IF(ISNA(INDEX('Stock Model- B 120 W'!$C$9:$AZ$53,MATCH($B28,'Stock Model- B 120 W'!$B$9:$B$53,0),MATCH(($B28-Z$4+1),'Stock Model- B 120 W'!$C$8:$AZ$8,0))),0,INDEX('Stock Model- B 120 W'!$C$9:$AZ$53,MATCH($B28,'Stock Model- B 120 W'!$B$9:$B$53,0),MATCH(($B28-Z$4+1),'Stock Model- B 120 W'!$C$8:$AZ$8,0)))</f>
        <v>287185.95684593759</v>
      </c>
      <c r="AA28" s="128">
        <f>IF(ISNA(INDEX('Stock Model- B 120 W'!$C$9:$AZ$53,MATCH($B28,'Stock Model- B 120 W'!$B$9:$B$53,0),MATCH(($B28-AA$4+1),'Stock Model- B 120 W'!$C$8:$AZ$8,0))),0,INDEX('Stock Model- B 120 W'!$C$9:$AZ$53,MATCH($B28,'Stock Model- B 120 W'!$B$9:$B$53,0),MATCH(($B28-AA$4+1),'Stock Model- B 120 W'!$C$8:$AZ$8,0)))</f>
        <v>0</v>
      </c>
      <c r="AB28" s="128">
        <f>IF(ISNA(INDEX('Stock Model- B 120 W'!$C$9:$AZ$53,MATCH($B28,'Stock Model- B 120 W'!$B$9:$B$53,0),MATCH(($B28-AB$4+1),'Stock Model- B 120 W'!$C$8:$AZ$8,0))),0,INDEX('Stock Model- B 120 W'!$C$9:$AZ$53,MATCH($B28,'Stock Model- B 120 W'!$B$9:$B$53,0),MATCH(($B28-AB$4+1),'Stock Model- B 120 W'!$C$8:$AZ$8,0)))</f>
        <v>0</v>
      </c>
      <c r="AC28" s="128">
        <f>IF(ISNA(INDEX('Stock Model- B 120 W'!$C$9:$AZ$53,MATCH($B28,'Stock Model- B 120 W'!$B$9:$B$53,0),MATCH(($B28-AC$4+1),'Stock Model- B 120 W'!$C$8:$AZ$8,0))),0,INDEX('Stock Model- B 120 W'!$C$9:$AZ$53,MATCH($B28,'Stock Model- B 120 W'!$B$9:$B$53,0),MATCH(($B28-AC$4+1),'Stock Model- B 120 W'!$C$8:$AZ$8,0)))</f>
        <v>0</v>
      </c>
      <c r="AD28" s="128">
        <f>IF(ISNA(INDEX('Stock Model- B 120 W'!$C$9:$AZ$53,MATCH($B28,'Stock Model- B 120 W'!$B$9:$B$53,0),MATCH(($B28-AD$4+1),'Stock Model- B 120 W'!$C$8:$AZ$8,0))),0,INDEX('Stock Model- B 120 W'!$C$9:$AZ$53,MATCH($B28,'Stock Model- B 120 W'!$B$9:$B$53,0),MATCH(($B28-AD$4+1),'Stock Model- B 120 W'!$C$8:$AZ$8,0)))</f>
        <v>0</v>
      </c>
      <c r="AE28" s="128">
        <f>IF(ISNA(INDEX('Stock Model- B 120 W'!$C$9:$AZ$53,MATCH($B28,'Stock Model- B 120 W'!$B$9:$B$53,0),MATCH(($B28-AE$4+1),'Stock Model- B 120 W'!$C$8:$AZ$8,0))),0,INDEX('Stock Model- B 120 W'!$C$9:$AZ$53,MATCH($B28,'Stock Model- B 120 W'!$B$9:$B$53,0),MATCH(($B28-AE$4+1),'Stock Model- B 120 W'!$C$8:$AZ$8,0)))</f>
        <v>0</v>
      </c>
      <c r="AF28" s="128">
        <f>IF(ISNA(INDEX('Stock Model- B 120 W'!$C$9:$AZ$53,MATCH($B28,'Stock Model- B 120 W'!$B$9:$B$53,0),MATCH(($B28-AF$4+1),'Stock Model- B 120 W'!$C$8:$AZ$8,0))),0,INDEX('Stock Model- B 120 W'!$C$9:$AZ$53,MATCH($B28,'Stock Model- B 120 W'!$B$9:$B$53,0),MATCH(($B28-AF$4+1),'Stock Model- B 120 W'!$C$8:$AZ$8,0)))</f>
        <v>0</v>
      </c>
      <c r="AG28" s="128">
        <f>IF(ISNA(INDEX('Stock Model- B 120 W'!$C$9:$AZ$53,MATCH($B28,'Stock Model- B 120 W'!$B$9:$B$53,0),MATCH(($B28-AG$4+1),'Stock Model- B 120 W'!$C$8:$AZ$8,0))),0,INDEX('Stock Model- B 120 W'!$C$9:$AZ$53,MATCH($B28,'Stock Model- B 120 W'!$B$9:$B$53,0),MATCH(($B28-AG$4+1),'Stock Model- B 120 W'!$C$8:$AZ$8,0)))</f>
        <v>0</v>
      </c>
      <c r="AH28" s="128">
        <f>IF(ISNA(INDEX('Stock Model- B 120 W'!$C$9:$AZ$53,MATCH($B28,'Stock Model- B 120 W'!$B$9:$B$53,0),MATCH(($B28-AH$4+1),'Stock Model- B 120 W'!$C$8:$AZ$8,0))),0,INDEX('Stock Model- B 120 W'!$C$9:$AZ$53,MATCH($B28,'Stock Model- B 120 W'!$B$9:$B$53,0),MATCH(($B28-AH$4+1),'Stock Model- B 120 W'!$C$8:$AZ$8,0)))</f>
        <v>0</v>
      </c>
      <c r="AI28" s="128">
        <f>IF(ISNA(INDEX('Stock Model- B 120 W'!$C$9:$AZ$53,MATCH($B28,'Stock Model- B 120 W'!$B$9:$B$53,0),MATCH(($B28-AI$4+1),'Stock Model- B 120 W'!$C$8:$AZ$8,0))),0,INDEX('Stock Model- B 120 W'!$C$9:$AZ$53,MATCH($B28,'Stock Model- B 120 W'!$B$9:$B$53,0),MATCH(($B28-AI$4+1),'Stock Model- B 120 W'!$C$8:$AZ$8,0)))</f>
        <v>0</v>
      </c>
      <c r="AJ28" s="128">
        <f>IF(ISNA(INDEX('Stock Model- B 120 W'!$C$9:$AZ$53,MATCH($B28,'Stock Model- B 120 W'!$B$9:$B$53,0),MATCH(($B28-AJ$4+1),'Stock Model- B 120 W'!$C$8:$AZ$8,0))),0,INDEX('Stock Model- B 120 W'!$C$9:$AZ$53,MATCH($B28,'Stock Model- B 120 W'!$B$9:$B$53,0),MATCH(($B28-AJ$4+1),'Stock Model- B 120 W'!$C$8:$AZ$8,0)))</f>
        <v>0</v>
      </c>
      <c r="AK28" s="128">
        <f>IF(ISNA(INDEX('Stock Model- B 120 W'!$C$9:$AZ$53,MATCH($B28,'Stock Model- B 120 W'!$B$9:$B$53,0),MATCH(($B28-AK$4+1),'Stock Model- B 120 W'!$C$8:$AZ$8,0))),0,INDEX('Stock Model- B 120 W'!$C$9:$AZ$53,MATCH($B28,'Stock Model- B 120 W'!$B$9:$B$53,0),MATCH(($B28-AK$4+1),'Stock Model- B 120 W'!$C$8:$AZ$8,0)))</f>
        <v>0</v>
      </c>
      <c r="AL28" s="128">
        <f>IF(ISNA(INDEX('Stock Model- B 120 W'!$C$9:$AZ$53,MATCH($B28,'Stock Model- B 120 W'!$B$9:$B$53,0),MATCH(($B28-AL$4+1),'Stock Model- B 120 W'!$C$8:$AZ$8,0))),0,INDEX('Stock Model- B 120 W'!$C$9:$AZ$53,MATCH($B28,'Stock Model- B 120 W'!$B$9:$B$53,0),MATCH(($B28-AL$4+1),'Stock Model- B 120 W'!$C$8:$AZ$8,0)))</f>
        <v>0</v>
      </c>
      <c r="AM28" s="128">
        <f>IF(ISNA(INDEX('Stock Model- B 120 W'!$C$9:$AZ$53,MATCH($B28,'Stock Model- B 120 W'!$B$9:$B$53,0),MATCH(($B28-AM$4+1),'Stock Model- B 120 W'!$C$8:$AZ$8,0))),0,INDEX('Stock Model- B 120 W'!$C$9:$AZ$53,MATCH($B28,'Stock Model- B 120 W'!$B$9:$B$53,0),MATCH(($B28-AM$4+1),'Stock Model- B 120 W'!$C$8:$AZ$8,0)))</f>
        <v>0</v>
      </c>
      <c r="AN28" s="128">
        <f>IF(ISNA(INDEX('Stock Model- B 120 W'!$C$9:$AZ$53,MATCH($B28,'Stock Model- B 120 W'!$B$9:$B$53,0),MATCH(($B28-AN$4+1),'Stock Model- B 120 W'!$C$8:$AZ$8,0))),0,INDEX('Stock Model- B 120 W'!$C$9:$AZ$53,MATCH($B28,'Stock Model- B 120 W'!$B$9:$B$53,0),MATCH(($B28-AN$4+1),'Stock Model- B 120 W'!$C$8:$AZ$8,0)))</f>
        <v>0</v>
      </c>
      <c r="AO28" s="128">
        <f>IF(ISNA(INDEX('Stock Model- B 120 W'!$C$9:$AZ$53,MATCH($B28,'Stock Model- B 120 W'!$B$9:$B$53,0),MATCH(($B28-AO$4+1),'Stock Model- B 120 W'!$C$8:$AZ$8,0))),0,INDEX('Stock Model- B 120 W'!$C$9:$AZ$53,MATCH($B28,'Stock Model- B 120 W'!$B$9:$B$53,0),MATCH(($B28-AO$4+1),'Stock Model- B 120 W'!$C$8:$AZ$8,0)))</f>
        <v>0</v>
      </c>
      <c r="AP28" s="128">
        <f>IF(ISNA(INDEX('Stock Model- B 120 W'!$C$9:$AZ$53,MATCH($B28,'Stock Model- B 120 W'!$B$9:$B$53,0),MATCH(($B28-AP$4+1),'Stock Model- B 120 W'!$C$8:$AZ$8,0))),0,INDEX('Stock Model- B 120 W'!$C$9:$AZ$53,MATCH($B28,'Stock Model- B 120 W'!$B$9:$B$53,0),MATCH(($B28-AP$4+1),'Stock Model- B 120 W'!$C$8:$AZ$8,0)))</f>
        <v>0</v>
      </c>
      <c r="AQ28" s="128">
        <f>IF(ISNA(INDEX('Stock Model- B 120 W'!$C$9:$AZ$53,MATCH($B28,'Stock Model- B 120 W'!$B$9:$B$53,0),MATCH(($B28-AQ$4+1),'Stock Model- B 120 W'!$C$8:$AZ$8,0))),0,INDEX('Stock Model- B 120 W'!$C$9:$AZ$53,MATCH($B28,'Stock Model- B 120 W'!$B$9:$B$53,0),MATCH(($B28-AQ$4+1),'Stock Model- B 120 W'!$C$8:$AZ$8,0)))</f>
        <v>0</v>
      </c>
      <c r="AR28" s="128">
        <f>IF(ISNA(INDEX('Stock Model- B 120 W'!$C$9:$AZ$53,MATCH($B28,'Stock Model- B 120 W'!$B$9:$B$53,0),MATCH(($B28-AR$4+1),'Stock Model- B 120 W'!$C$8:$AZ$8,0))),0,INDEX('Stock Model- B 120 W'!$C$9:$AZ$53,MATCH($B28,'Stock Model- B 120 W'!$B$9:$B$53,0),MATCH(($B28-AR$4+1),'Stock Model- B 120 W'!$C$8:$AZ$8,0)))</f>
        <v>0</v>
      </c>
      <c r="AS28" s="128">
        <f>IF(ISNA(INDEX('Stock Model- B 120 W'!$C$9:$AZ$53,MATCH($B28,'Stock Model- B 120 W'!$B$9:$B$53,0),MATCH(($B28-AS$4+1),'Stock Model- B 120 W'!$C$8:$AZ$8,0))),0,INDEX('Stock Model- B 120 W'!$C$9:$AZ$53,MATCH($B28,'Stock Model- B 120 W'!$B$9:$B$53,0),MATCH(($B28-AS$4+1),'Stock Model- B 120 W'!$C$8:$AZ$8,0)))</f>
        <v>0</v>
      </c>
      <c r="AT28" s="128">
        <f>IF(ISNA(INDEX('Stock Model- B 120 W'!$C$9:$AZ$53,MATCH($B28,'Stock Model- B 120 W'!$B$9:$B$53,0),MATCH(($B28-AT$4+1),'Stock Model- B 120 W'!$C$8:$AZ$8,0))),0,INDEX('Stock Model- B 120 W'!$C$9:$AZ$53,MATCH($B28,'Stock Model- B 120 W'!$B$9:$B$53,0),MATCH(($B28-AT$4+1),'Stock Model- B 120 W'!$C$8:$AZ$8,0)))</f>
        <v>0</v>
      </c>
      <c r="AU28" s="128">
        <f>IF(ISNA(INDEX('Stock Model- B 120 W'!$C$9:$AZ$53,MATCH($B28,'Stock Model- B 120 W'!$B$9:$B$53,0),MATCH(($B28-AU$4+1),'Stock Model- B 120 W'!$C$8:$AZ$8,0))),0,INDEX('Stock Model- B 120 W'!$C$9:$AZ$53,MATCH($B28,'Stock Model- B 120 W'!$B$9:$B$53,0),MATCH(($B28-AU$4+1),'Stock Model- B 120 W'!$C$8:$AZ$8,0)))</f>
        <v>0</v>
      </c>
      <c r="AV28" s="109">
        <f t="shared" ca="1" si="2"/>
        <v>1135980.2029709376</v>
      </c>
      <c r="AW28" s="109" t="str">
        <f ca="1">IF(AV28=SUM('Stock Model- B 120 W'!C32:AZ32),"OK","Error")</f>
        <v>OK</v>
      </c>
    </row>
    <row r="29" spans="1:49">
      <c r="A29" s="214"/>
      <c r="B29" s="109">
        <f>'Stock Model- B 120 W'!B33</f>
        <v>2014</v>
      </c>
      <c r="C29" s="128">
        <f ca="1">IF(ISNA(INDEX('Stock Model- B 120 W'!$C$9:$AZ$53,MATCH($B29,'Stock Model- B 120 W'!$B$9:$B$53,0),MATCH(($B29-C$4+1),'Stock Model- B 120 W'!$C$8:$AZ$8,0))),0,INDEX('Stock Model- B 120 W'!$C$9:$AZ$53,MATCH($B29,'Stock Model- B 120 W'!$B$9:$B$53,0),MATCH(($B29-C$4+1),'Stock Model- B 120 W'!$C$8:$AZ$8,0)))</f>
        <v>0</v>
      </c>
      <c r="D29" s="128">
        <f ca="1">IF(ISNA(INDEX('Stock Model- B 120 W'!$C$9:$AZ$53,MATCH($B29,'Stock Model- B 120 W'!$B$9:$B$53,0),MATCH(($B29-D$4+1),'Stock Model- B 120 W'!$C$8:$AZ$8,0))),0,INDEX('Stock Model- B 120 W'!$C$9:$AZ$53,MATCH($B29,'Stock Model- B 120 W'!$B$9:$B$53,0),MATCH(($B29-D$4+1),'Stock Model- B 120 W'!$C$8:$AZ$8,0)))</f>
        <v>0</v>
      </c>
      <c r="E29" s="128">
        <f ca="1">IF(ISNA(INDEX('Stock Model- B 120 W'!$C$9:$AZ$53,MATCH($B29,'Stock Model- B 120 W'!$B$9:$B$53,0),MATCH(($B29-E$4+1),'Stock Model- B 120 W'!$C$8:$AZ$8,0))),0,INDEX('Stock Model- B 120 W'!$C$9:$AZ$53,MATCH($B29,'Stock Model- B 120 W'!$B$9:$B$53,0),MATCH(($B29-E$4+1),'Stock Model- B 120 W'!$C$8:$AZ$8,0)))</f>
        <v>0</v>
      </c>
      <c r="F29" s="128">
        <f ca="1">IF(ISNA(INDEX('Stock Model- B 120 W'!$C$9:$AZ$53,MATCH($B29,'Stock Model- B 120 W'!$B$9:$B$53,0),MATCH(($B29-F$4+1),'Stock Model- B 120 W'!$C$8:$AZ$8,0))),0,INDEX('Stock Model- B 120 W'!$C$9:$AZ$53,MATCH($B29,'Stock Model- B 120 W'!$B$9:$B$53,0),MATCH(($B29-F$4+1),'Stock Model- B 120 W'!$C$8:$AZ$8,0)))</f>
        <v>0</v>
      </c>
      <c r="G29" s="128">
        <f ca="1">IF(ISNA(INDEX('Stock Model- B 120 W'!$C$9:$AZ$53,MATCH($B29,'Stock Model- B 120 W'!$B$9:$B$53,0),MATCH(($B29-G$4+1),'Stock Model- B 120 W'!$C$8:$AZ$8,0))),0,INDEX('Stock Model- B 120 W'!$C$9:$AZ$53,MATCH($B29,'Stock Model- B 120 W'!$B$9:$B$53,0),MATCH(($B29-G$4+1),'Stock Model- B 120 W'!$C$8:$AZ$8,0)))</f>
        <v>0</v>
      </c>
      <c r="H29" s="128">
        <f ca="1">IF(ISNA(INDEX('Stock Model- B 120 W'!$C$9:$AZ$53,MATCH($B29,'Stock Model- B 120 W'!$B$9:$B$53,0),MATCH(($B29-H$4+1),'Stock Model- B 120 W'!$C$8:$AZ$8,0))),0,INDEX('Stock Model- B 120 W'!$C$9:$AZ$53,MATCH($B29,'Stock Model- B 120 W'!$B$9:$B$53,0),MATCH(($B29-H$4+1),'Stock Model- B 120 W'!$C$8:$AZ$8,0)))</f>
        <v>0</v>
      </c>
      <c r="I29" s="128">
        <f ca="1">IF(ISNA(INDEX('Stock Model- B 120 W'!$C$9:$AZ$53,MATCH($B29,'Stock Model- B 120 W'!$B$9:$B$53,0),MATCH(($B29-I$4+1),'Stock Model- B 120 W'!$C$8:$AZ$8,0))),0,INDEX('Stock Model- B 120 W'!$C$9:$AZ$53,MATCH($B29,'Stock Model- B 120 W'!$B$9:$B$53,0),MATCH(($B29-I$4+1),'Stock Model- B 120 W'!$C$8:$AZ$8,0)))</f>
        <v>0</v>
      </c>
      <c r="J29" s="128">
        <f ca="1">IF(ISNA(INDEX('Stock Model- B 120 W'!$C$9:$AZ$53,MATCH($B29,'Stock Model- B 120 W'!$B$9:$B$53,0),MATCH(($B29-J$4+1),'Stock Model- B 120 W'!$C$8:$AZ$8,0))),0,INDEX('Stock Model- B 120 W'!$C$9:$AZ$53,MATCH($B29,'Stock Model- B 120 W'!$B$9:$B$53,0),MATCH(($B29-J$4+1),'Stock Model- B 120 W'!$C$8:$AZ$8,0)))</f>
        <v>0</v>
      </c>
      <c r="K29" s="128">
        <f ca="1">IF(ISNA(INDEX('Stock Model- B 120 W'!$C$9:$AZ$53,MATCH($B29,'Stock Model- B 120 W'!$B$9:$B$53,0),MATCH(($B29-K$4+1),'Stock Model- B 120 W'!$C$8:$AZ$8,0))),0,INDEX('Stock Model- B 120 W'!$C$9:$AZ$53,MATCH($B29,'Stock Model- B 120 W'!$B$9:$B$53,0),MATCH(($B29-K$4+1),'Stock Model- B 120 W'!$C$8:$AZ$8,0)))</f>
        <v>0</v>
      </c>
      <c r="L29" s="128">
        <f ca="1">IF(ISNA(INDEX('Stock Model- B 120 W'!$C$9:$AZ$53,MATCH($B29,'Stock Model- B 120 W'!$B$9:$B$53,0),MATCH(($B29-L$4+1),'Stock Model- B 120 W'!$C$8:$AZ$8,0))),0,INDEX('Stock Model- B 120 W'!$C$9:$AZ$53,MATCH($B29,'Stock Model- B 120 W'!$B$9:$B$53,0),MATCH(($B29-L$4+1),'Stock Model- B 120 W'!$C$8:$AZ$8,0)))</f>
        <v>0</v>
      </c>
      <c r="M29" s="128">
        <f ca="1">IF(ISNA(INDEX('Stock Model- B 120 W'!$C$9:$AZ$53,MATCH($B29,'Stock Model- B 120 W'!$B$9:$B$53,0),MATCH(($B29-M$4+1),'Stock Model- B 120 W'!$C$8:$AZ$8,0))),0,INDEX('Stock Model- B 120 W'!$C$9:$AZ$53,MATCH($B29,'Stock Model- B 120 W'!$B$9:$B$53,0),MATCH(($B29-M$4+1),'Stock Model- B 120 W'!$C$8:$AZ$8,0)))</f>
        <v>0</v>
      </c>
      <c r="N29" s="128">
        <f ca="1">IF(ISNA(INDEX('Stock Model- B 120 W'!$C$9:$AZ$53,MATCH($B29,'Stock Model- B 120 W'!$B$9:$B$53,0),MATCH(($B29-N$4+1),'Stock Model- B 120 W'!$C$8:$AZ$8,0))),0,INDEX('Stock Model- B 120 W'!$C$9:$AZ$53,MATCH($B29,'Stock Model- B 120 W'!$B$9:$B$53,0),MATCH(($B29-N$4+1),'Stock Model- B 120 W'!$C$8:$AZ$8,0)))</f>
        <v>0</v>
      </c>
      <c r="O29" s="128">
        <f ca="1">IF(ISNA(INDEX('Stock Model- B 120 W'!$C$9:$AZ$53,MATCH($B29,'Stock Model- B 120 W'!$B$9:$B$53,0),MATCH(($B29-O$4+1),'Stock Model- B 120 W'!$C$8:$AZ$8,0))),0,INDEX('Stock Model- B 120 W'!$C$9:$AZ$53,MATCH($B29,'Stock Model- B 120 W'!$B$9:$B$53,0),MATCH(($B29-O$4+1),'Stock Model- B 120 W'!$C$8:$AZ$8,0)))</f>
        <v>0</v>
      </c>
      <c r="P29" s="128">
        <f ca="1">IF(ISNA(INDEX('Stock Model- B 120 W'!$C$9:$AZ$53,MATCH($B29,'Stock Model- B 120 W'!$B$9:$B$53,0),MATCH(($B29-P$4+1),'Stock Model- B 120 W'!$C$8:$AZ$8,0))),0,INDEX('Stock Model- B 120 W'!$C$9:$AZ$53,MATCH($B29,'Stock Model- B 120 W'!$B$9:$B$53,0),MATCH(($B29-P$4+1),'Stock Model- B 120 W'!$C$8:$AZ$8,0)))</f>
        <v>0</v>
      </c>
      <c r="Q29" s="128">
        <f ca="1">IF(ISNA(INDEX('Stock Model- B 120 W'!$C$9:$AZ$53,MATCH($B29,'Stock Model- B 120 W'!$B$9:$B$53,0),MATCH(($B29-Q$4+1),'Stock Model- B 120 W'!$C$8:$AZ$8,0))),0,INDEX('Stock Model- B 120 W'!$C$9:$AZ$53,MATCH($B29,'Stock Model- B 120 W'!$B$9:$B$53,0),MATCH(($B29-Q$4+1),'Stock Model- B 120 W'!$C$8:$AZ$8,0)))</f>
        <v>0</v>
      </c>
      <c r="R29" s="128">
        <f ca="1">IF(ISNA(INDEX('Stock Model- B 120 W'!$C$9:$AZ$53,MATCH($B29,'Stock Model- B 120 W'!$B$9:$B$53,0),MATCH(($B29-R$4+1),'Stock Model- B 120 W'!$C$8:$AZ$8,0))),0,INDEX('Stock Model- B 120 W'!$C$9:$AZ$53,MATCH($B29,'Stock Model- B 120 W'!$B$9:$B$53,0),MATCH(($B29-R$4+1),'Stock Model- B 120 W'!$C$8:$AZ$8,0)))</f>
        <v>0</v>
      </c>
      <c r="S29" s="128">
        <f ca="1">IF(ISNA(INDEX('Stock Model- B 120 W'!$C$9:$AZ$53,MATCH($B29,'Stock Model- B 120 W'!$B$9:$B$53,0),MATCH(($B29-S$4+1),'Stock Model- B 120 W'!$C$8:$AZ$8,0))),0,INDEX('Stock Model- B 120 W'!$C$9:$AZ$53,MATCH($B29,'Stock Model- B 120 W'!$B$9:$B$53,0),MATCH(($B29-S$4+1),'Stock Model- B 120 W'!$C$8:$AZ$8,0)))</f>
        <v>0</v>
      </c>
      <c r="T29" s="128">
        <f ca="1">IF(ISNA(INDEX('Stock Model- B 120 W'!$C$9:$AZ$53,MATCH($B29,'Stock Model- B 120 W'!$B$9:$B$53,0),MATCH(($B29-T$4+1),'Stock Model- B 120 W'!$C$8:$AZ$8,0))),0,INDEX('Stock Model- B 120 W'!$C$9:$AZ$53,MATCH($B29,'Stock Model- B 120 W'!$B$9:$B$53,0),MATCH(($B29-T$4+1),'Stock Model- B 120 W'!$C$8:$AZ$8,0)))</f>
        <v>0</v>
      </c>
      <c r="U29" s="128">
        <f ca="1">IF(ISNA(INDEX('Stock Model- B 120 W'!$C$9:$AZ$53,MATCH($B29,'Stock Model- B 120 W'!$B$9:$B$53,0),MATCH(($B29-U$4+1),'Stock Model- B 120 W'!$C$8:$AZ$8,0))),0,INDEX('Stock Model- B 120 W'!$C$9:$AZ$53,MATCH($B29,'Stock Model- B 120 W'!$B$9:$B$53,0),MATCH(($B29-U$4+1),'Stock Model- B 120 W'!$C$8:$AZ$8,0)))</f>
        <v>0</v>
      </c>
      <c r="V29" s="128">
        <f ca="1">IF(ISNA(INDEX('Stock Model- B 120 W'!$C$9:$AZ$53,MATCH($B29,'Stock Model- B 120 W'!$B$9:$B$53,0),MATCH(($B29-V$4+1),'Stock Model- B 120 W'!$C$8:$AZ$8,0))),0,INDEX('Stock Model- B 120 W'!$C$9:$AZ$53,MATCH($B29,'Stock Model- B 120 W'!$B$9:$B$53,0),MATCH(($B29-V$4+1),'Stock Model- B 120 W'!$C$8:$AZ$8,0)))</f>
        <v>0</v>
      </c>
      <c r="W29" s="128">
        <f ca="1">IF(ISNA(INDEX('Stock Model- B 120 W'!$C$9:$AZ$53,MATCH($B29,'Stock Model- B 120 W'!$B$9:$B$53,0),MATCH(($B29-W$4+1),'Stock Model- B 120 W'!$C$8:$AZ$8,0))),0,INDEX('Stock Model- B 120 W'!$C$9:$AZ$53,MATCH($B29,'Stock Model- B 120 W'!$B$9:$B$53,0),MATCH(($B29-W$4+1),'Stock Model- B 120 W'!$C$8:$AZ$8,0)))</f>
        <v>0</v>
      </c>
      <c r="X29" s="128">
        <f ca="1">IF(ISNA(INDEX('Stock Model- B 120 W'!$C$9:$AZ$53,MATCH($B29,'Stock Model- B 120 W'!$B$9:$B$53,0),MATCH(($B29-X$4+1),'Stock Model- B 120 W'!$C$8:$AZ$8,0))),0,INDEX('Stock Model- B 120 W'!$C$9:$AZ$53,MATCH($B29,'Stock Model- B 120 W'!$B$9:$B$53,0),MATCH(($B29-X$4+1),'Stock Model- B 120 W'!$C$8:$AZ$8,0)))</f>
        <v>282926.15000000002</v>
      </c>
      <c r="Y29" s="128">
        <f ca="1">IF(ISNA(INDEX('Stock Model- B 120 W'!$C$9:$AZ$53,MATCH($B29,'Stock Model- B 120 W'!$B$9:$B$53,0),MATCH(($B29-Y$4+1),'Stock Model- B 120 W'!$C$8:$AZ$8,0))),0,INDEX('Stock Model- B 120 W'!$C$9:$AZ$53,MATCH($B29,'Stock Model- B 120 W'!$B$9:$B$53,0),MATCH(($B29-Y$4+1),'Stock Model- B 120 W'!$C$8:$AZ$8,0)))</f>
        <v>285048.09612500004</v>
      </c>
      <c r="Z29" s="128">
        <f ca="1">IF(ISNA(INDEX('Stock Model- B 120 W'!$C$9:$AZ$53,MATCH($B29,'Stock Model- B 120 W'!$B$9:$B$53,0),MATCH(($B29-Z$4+1),'Stock Model- B 120 W'!$C$8:$AZ$8,0))),0,INDEX('Stock Model- B 120 W'!$C$9:$AZ$53,MATCH($B29,'Stock Model- B 120 W'!$B$9:$B$53,0),MATCH(($B29-Z$4+1),'Stock Model- B 120 W'!$C$8:$AZ$8,0)))</f>
        <v>287185.95684593759</v>
      </c>
      <c r="AA29" s="128">
        <f ca="1">IF(ISNA(INDEX('Stock Model- B 120 W'!$C$9:$AZ$53,MATCH($B29,'Stock Model- B 120 W'!$B$9:$B$53,0),MATCH(($B29-AA$4+1),'Stock Model- B 120 W'!$C$8:$AZ$8,0))),0,INDEX('Stock Model- B 120 W'!$C$9:$AZ$53,MATCH($B29,'Stock Model- B 120 W'!$B$9:$B$53,0),MATCH(($B29-AA$4+1),'Stock Model- B 120 W'!$C$8:$AZ$8,0)))</f>
        <v>289339.85152228212</v>
      </c>
      <c r="AB29" s="128">
        <f>IF(ISNA(INDEX('Stock Model- B 120 W'!$C$9:$AZ$53,MATCH($B29,'Stock Model- B 120 W'!$B$9:$B$53,0),MATCH(($B29-AB$4+1),'Stock Model- B 120 W'!$C$8:$AZ$8,0))),0,INDEX('Stock Model- B 120 W'!$C$9:$AZ$53,MATCH($B29,'Stock Model- B 120 W'!$B$9:$B$53,0),MATCH(($B29-AB$4+1),'Stock Model- B 120 W'!$C$8:$AZ$8,0)))</f>
        <v>0</v>
      </c>
      <c r="AC29" s="128">
        <f>IF(ISNA(INDEX('Stock Model- B 120 W'!$C$9:$AZ$53,MATCH($B29,'Stock Model- B 120 W'!$B$9:$B$53,0),MATCH(($B29-AC$4+1),'Stock Model- B 120 W'!$C$8:$AZ$8,0))),0,INDEX('Stock Model- B 120 W'!$C$9:$AZ$53,MATCH($B29,'Stock Model- B 120 W'!$B$9:$B$53,0),MATCH(($B29-AC$4+1),'Stock Model- B 120 W'!$C$8:$AZ$8,0)))</f>
        <v>0</v>
      </c>
      <c r="AD29" s="128">
        <f>IF(ISNA(INDEX('Stock Model- B 120 W'!$C$9:$AZ$53,MATCH($B29,'Stock Model- B 120 W'!$B$9:$B$53,0),MATCH(($B29-AD$4+1),'Stock Model- B 120 W'!$C$8:$AZ$8,0))),0,INDEX('Stock Model- B 120 W'!$C$9:$AZ$53,MATCH($B29,'Stock Model- B 120 W'!$B$9:$B$53,0),MATCH(($B29-AD$4+1),'Stock Model- B 120 W'!$C$8:$AZ$8,0)))</f>
        <v>0</v>
      </c>
      <c r="AE29" s="128">
        <f>IF(ISNA(INDEX('Stock Model- B 120 W'!$C$9:$AZ$53,MATCH($B29,'Stock Model- B 120 W'!$B$9:$B$53,0),MATCH(($B29-AE$4+1),'Stock Model- B 120 W'!$C$8:$AZ$8,0))),0,INDEX('Stock Model- B 120 W'!$C$9:$AZ$53,MATCH($B29,'Stock Model- B 120 W'!$B$9:$B$53,0),MATCH(($B29-AE$4+1),'Stock Model- B 120 W'!$C$8:$AZ$8,0)))</f>
        <v>0</v>
      </c>
      <c r="AF29" s="128">
        <f>IF(ISNA(INDEX('Stock Model- B 120 W'!$C$9:$AZ$53,MATCH($B29,'Stock Model- B 120 W'!$B$9:$B$53,0),MATCH(($B29-AF$4+1),'Stock Model- B 120 W'!$C$8:$AZ$8,0))),0,INDEX('Stock Model- B 120 W'!$C$9:$AZ$53,MATCH($B29,'Stock Model- B 120 W'!$B$9:$B$53,0),MATCH(($B29-AF$4+1),'Stock Model- B 120 W'!$C$8:$AZ$8,0)))</f>
        <v>0</v>
      </c>
      <c r="AG29" s="128">
        <f>IF(ISNA(INDEX('Stock Model- B 120 W'!$C$9:$AZ$53,MATCH($B29,'Stock Model- B 120 W'!$B$9:$B$53,0),MATCH(($B29-AG$4+1),'Stock Model- B 120 W'!$C$8:$AZ$8,0))),0,INDEX('Stock Model- B 120 W'!$C$9:$AZ$53,MATCH($B29,'Stock Model- B 120 W'!$B$9:$B$53,0),MATCH(($B29-AG$4+1),'Stock Model- B 120 W'!$C$8:$AZ$8,0)))</f>
        <v>0</v>
      </c>
      <c r="AH29" s="128">
        <f>IF(ISNA(INDEX('Stock Model- B 120 W'!$C$9:$AZ$53,MATCH($B29,'Stock Model- B 120 W'!$B$9:$B$53,0),MATCH(($B29-AH$4+1),'Stock Model- B 120 W'!$C$8:$AZ$8,0))),0,INDEX('Stock Model- B 120 W'!$C$9:$AZ$53,MATCH($B29,'Stock Model- B 120 W'!$B$9:$B$53,0),MATCH(($B29-AH$4+1),'Stock Model- B 120 W'!$C$8:$AZ$8,0)))</f>
        <v>0</v>
      </c>
      <c r="AI29" s="128">
        <f>IF(ISNA(INDEX('Stock Model- B 120 W'!$C$9:$AZ$53,MATCH($B29,'Stock Model- B 120 W'!$B$9:$B$53,0),MATCH(($B29-AI$4+1),'Stock Model- B 120 W'!$C$8:$AZ$8,0))),0,INDEX('Stock Model- B 120 W'!$C$9:$AZ$53,MATCH($B29,'Stock Model- B 120 W'!$B$9:$B$53,0),MATCH(($B29-AI$4+1),'Stock Model- B 120 W'!$C$8:$AZ$8,0)))</f>
        <v>0</v>
      </c>
      <c r="AJ29" s="128">
        <f>IF(ISNA(INDEX('Stock Model- B 120 W'!$C$9:$AZ$53,MATCH($B29,'Stock Model- B 120 W'!$B$9:$B$53,0),MATCH(($B29-AJ$4+1),'Stock Model- B 120 W'!$C$8:$AZ$8,0))),0,INDEX('Stock Model- B 120 W'!$C$9:$AZ$53,MATCH($B29,'Stock Model- B 120 W'!$B$9:$B$53,0),MATCH(($B29-AJ$4+1),'Stock Model- B 120 W'!$C$8:$AZ$8,0)))</f>
        <v>0</v>
      </c>
      <c r="AK29" s="128">
        <f>IF(ISNA(INDEX('Stock Model- B 120 W'!$C$9:$AZ$53,MATCH($B29,'Stock Model- B 120 W'!$B$9:$B$53,0),MATCH(($B29-AK$4+1),'Stock Model- B 120 W'!$C$8:$AZ$8,0))),0,INDEX('Stock Model- B 120 W'!$C$9:$AZ$53,MATCH($B29,'Stock Model- B 120 W'!$B$9:$B$53,0),MATCH(($B29-AK$4+1),'Stock Model- B 120 W'!$C$8:$AZ$8,0)))</f>
        <v>0</v>
      </c>
      <c r="AL29" s="128">
        <f>IF(ISNA(INDEX('Stock Model- B 120 W'!$C$9:$AZ$53,MATCH($B29,'Stock Model- B 120 W'!$B$9:$B$53,0),MATCH(($B29-AL$4+1),'Stock Model- B 120 W'!$C$8:$AZ$8,0))),0,INDEX('Stock Model- B 120 W'!$C$9:$AZ$53,MATCH($B29,'Stock Model- B 120 W'!$B$9:$B$53,0),MATCH(($B29-AL$4+1),'Stock Model- B 120 W'!$C$8:$AZ$8,0)))</f>
        <v>0</v>
      </c>
      <c r="AM29" s="128">
        <f>IF(ISNA(INDEX('Stock Model- B 120 W'!$C$9:$AZ$53,MATCH($B29,'Stock Model- B 120 W'!$B$9:$B$53,0),MATCH(($B29-AM$4+1),'Stock Model- B 120 W'!$C$8:$AZ$8,0))),0,INDEX('Stock Model- B 120 W'!$C$9:$AZ$53,MATCH($B29,'Stock Model- B 120 W'!$B$9:$B$53,0),MATCH(($B29-AM$4+1),'Stock Model- B 120 W'!$C$8:$AZ$8,0)))</f>
        <v>0</v>
      </c>
      <c r="AN29" s="128">
        <f>IF(ISNA(INDEX('Stock Model- B 120 W'!$C$9:$AZ$53,MATCH($B29,'Stock Model- B 120 W'!$B$9:$B$53,0),MATCH(($B29-AN$4+1),'Stock Model- B 120 W'!$C$8:$AZ$8,0))),0,INDEX('Stock Model- B 120 W'!$C$9:$AZ$53,MATCH($B29,'Stock Model- B 120 W'!$B$9:$B$53,0),MATCH(($B29-AN$4+1),'Stock Model- B 120 W'!$C$8:$AZ$8,0)))</f>
        <v>0</v>
      </c>
      <c r="AO29" s="128">
        <f>IF(ISNA(INDEX('Stock Model- B 120 W'!$C$9:$AZ$53,MATCH($B29,'Stock Model- B 120 W'!$B$9:$B$53,0),MATCH(($B29-AO$4+1),'Stock Model- B 120 W'!$C$8:$AZ$8,0))),0,INDEX('Stock Model- B 120 W'!$C$9:$AZ$53,MATCH($B29,'Stock Model- B 120 W'!$B$9:$B$53,0),MATCH(($B29-AO$4+1),'Stock Model- B 120 W'!$C$8:$AZ$8,0)))</f>
        <v>0</v>
      </c>
      <c r="AP29" s="128">
        <f>IF(ISNA(INDEX('Stock Model- B 120 W'!$C$9:$AZ$53,MATCH($B29,'Stock Model- B 120 W'!$B$9:$B$53,0),MATCH(($B29-AP$4+1),'Stock Model- B 120 W'!$C$8:$AZ$8,0))),0,INDEX('Stock Model- B 120 W'!$C$9:$AZ$53,MATCH($B29,'Stock Model- B 120 W'!$B$9:$B$53,0),MATCH(($B29-AP$4+1),'Stock Model- B 120 W'!$C$8:$AZ$8,0)))</f>
        <v>0</v>
      </c>
      <c r="AQ29" s="128">
        <f>IF(ISNA(INDEX('Stock Model- B 120 W'!$C$9:$AZ$53,MATCH($B29,'Stock Model- B 120 W'!$B$9:$B$53,0),MATCH(($B29-AQ$4+1),'Stock Model- B 120 W'!$C$8:$AZ$8,0))),0,INDEX('Stock Model- B 120 W'!$C$9:$AZ$53,MATCH($B29,'Stock Model- B 120 W'!$B$9:$B$53,0),MATCH(($B29-AQ$4+1),'Stock Model- B 120 W'!$C$8:$AZ$8,0)))</f>
        <v>0</v>
      </c>
      <c r="AR29" s="128">
        <f>IF(ISNA(INDEX('Stock Model- B 120 W'!$C$9:$AZ$53,MATCH($B29,'Stock Model- B 120 W'!$B$9:$B$53,0),MATCH(($B29-AR$4+1),'Stock Model- B 120 W'!$C$8:$AZ$8,0))),0,INDEX('Stock Model- B 120 W'!$C$9:$AZ$53,MATCH($B29,'Stock Model- B 120 W'!$B$9:$B$53,0),MATCH(($B29-AR$4+1),'Stock Model- B 120 W'!$C$8:$AZ$8,0)))</f>
        <v>0</v>
      </c>
      <c r="AS29" s="128">
        <f>IF(ISNA(INDEX('Stock Model- B 120 W'!$C$9:$AZ$53,MATCH($B29,'Stock Model- B 120 W'!$B$9:$B$53,0),MATCH(($B29-AS$4+1),'Stock Model- B 120 W'!$C$8:$AZ$8,0))),0,INDEX('Stock Model- B 120 W'!$C$9:$AZ$53,MATCH($B29,'Stock Model- B 120 W'!$B$9:$B$53,0),MATCH(($B29-AS$4+1),'Stock Model- B 120 W'!$C$8:$AZ$8,0)))</f>
        <v>0</v>
      </c>
      <c r="AT29" s="128">
        <f>IF(ISNA(INDEX('Stock Model- B 120 W'!$C$9:$AZ$53,MATCH($B29,'Stock Model- B 120 W'!$B$9:$B$53,0),MATCH(($B29-AT$4+1),'Stock Model- B 120 W'!$C$8:$AZ$8,0))),0,INDEX('Stock Model- B 120 W'!$C$9:$AZ$53,MATCH($B29,'Stock Model- B 120 W'!$B$9:$B$53,0),MATCH(($B29-AT$4+1),'Stock Model- B 120 W'!$C$8:$AZ$8,0)))</f>
        <v>0</v>
      </c>
      <c r="AU29" s="128">
        <f>IF(ISNA(INDEX('Stock Model- B 120 W'!$C$9:$AZ$53,MATCH($B29,'Stock Model- B 120 W'!$B$9:$B$53,0),MATCH(($B29-AU$4+1),'Stock Model- B 120 W'!$C$8:$AZ$8,0))),0,INDEX('Stock Model- B 120 W'!$C$9:$AZ$53,MATCH($B29,'Stock Model- B 120 W'!$B$9:$B$53,0),MATCH(($B29-AU$4+1),'Stock Model- B 120 W'!$C$8:$AZ$8,0)))</f>
        <v>0</v>
      </c>
      <c r="AV29" s="109">
        <f t="shared" ca="1" si="2"/>
        <v>1144500.0544932196</v>
      </c>
      <c r="AW29" s="109" t="str">
        <f ca="1">IF(AV29=SUM('Stock Model- B 120 W'!C33:AZ33),"OK","Error")</f>
        <v>OK</v>
      </c>
    </row>
    <row r="30" spans="1:49">
      <c r="A30" s="214"/>
      <c r="B30" s="109">
        <f>'Stock Model- B 120 W'!B34</f>
        <v>2015</v>
      </c>
      <c r="C30" s="128">
        <f ca="1">IF(ISNA(INDEX('Stock Model- B 120 W'!$C$9:$AZ$53,MATCH($B30,'Stock Model- B 120 W'!$B$9:$B$53,0),MATCH(($B30-C$4+1),'Stock Model- B 120 W'!$C$8:$AZ$8,0))),0,INDEX('Stock Model- B 120 W'!$C$9:$AZ$53,MATCH($B30,'Stock Model- B 120 W'!$B$9:$B$53,0),MATCH(($B30-C$4+1),'Stock Model- B 120 W'!$C$8:$AZ$8,0)))</f>
        <v>0</v>
      </c>
      <c r="D30" s="128">
        <f ca="1">IF(ISNA(INDEX('Stock Model- B 120 W'!$C$9:$AZ$53,MATCH($B30,'Stock Model- B 120 W'!$B$9:$B$53,0),MATCH(($B30-D$4+1),'Stock Model- B 120 W'!$C$8:$AZ$8,0))),0,INDEX('Stock Model- B 120 W'!$C$9:$AZ$53,MATCH($B30,'Stock Model- B 120 W'!$B$9:$B$53,0),MATCH(($B30-D$4+1),'Stock Model- B 120 W'!$C$8:$AZ$8,0)))</f>
        <v>0</v>
      </c>
      <c r="E30" s="128">
        <f ca="1">IF(ISNA(INDEX('Stock Model- B 120 W'!$C$9:$AZ$53,MATCH($B30,'Stock Model- B 120 W'!$B$9:$B$53,0),MATCH(($B30-E$4+1),'Stock Model- B 120 W'!$C$8:$AZ$8,0))),0,INDEX('Stock Model- B 120 W'!$C$9:$AZ$53,MATCH($B30,'Stock Model- B 120 W'!$B$9:$B$53,0),MATCH(($B30-E$4+1),'Stock Model- B 120 W'!$C$8:$AZ$8,0)))</f>
        <v>0</v>
      </c>
      <c r="F30" s="128">
        <f ca="1">IF(ISNA(INDEX('Stock Model- B 120 W'!$C$9:$AZ$53,MATCH($B30,'Stock Model- B 120 W'!$B$9:$B$53,0),MATCH(($B30-F$4+1),'Stock Model- B 120 W'!$C$8:$AZ$8,0))),0,INDEX('Stock Model- B 120 W'!$C$9:$AZ$53,MATCH($B30,'Stock Model- B 120 W'!$B$9:$B$53,0),MATCH(($B30-F$4+1),'Stock Model- B 120 W'!$C$8:$AZ$8,0)))</f>
        <v>0</v>
      </c>
      <c r="G30" s="128">
        <f ca="1">IF(ISNA(INDEX('Stock Model- B 120 W'!$C$9:$AZ$53,MATCH($B30,'Stock Model- B 120 W'!$B$9:$B$53,0),MATCH(($B30-G$4+1),'Stock Model- B 120 W'!$C$8:$AZ$8,0))),0,INDEX('Stock Model- B 120 W'!$C$9:$AZ$53,MATCH($B30,'Stock Model- B 120 W'!$B$9:$B$53,0),MATCH(($B30-G$4+1),'Stock Model- B 120 W'!$C$8:$AZ$8,0)))</f>
        <v>0</v>
      </c>
      <c r="H30" s="128">
        <f ca="1">IF(ISNA(INDEX('Stock Model- B 120 W'!$C$9:$AZ$53,MATCH($B30,'Stock Model- B 120 W'!$B$9:$B$53,0),MATCH(($B30-H$4+1),'Stock Model- B 120 W'!$C$8:$AZ$8,0))),0,INDEX('Stock Model- B 120 W'!$C$9:$AZ$53,MATCH($B30,'Stock Model- B 120 W'!$B$9:$B$53,0),MATCH(($B30-H$4+1),'Stock Model- B 120 W'!$C$8:$AZ$8,0)))</f>
        <v>0</v>
      </c>
      <c r="I30" s="128">
        <f ca="1">IF(ISNA(INDEX('Stock Model- B 120 W'!$C$9:$AZ$53,MATCH($B30,'Stock Model- B 120 W'!$B$9:$B$53,0),MATCH(($B30-I$4+1),'Stock Model- B 120 W'!$C$8:$AZ$8,0))),0,INDEX('Stock Model- B 120 W'!$C$9:$AZ$53,MATCH($B30,'Stock Model- B 120 W'!$B$9:$B$53,0),MATCH(($B30-I$4+1),'Stock Model- B 120 W'!$C$8:$AZ$8,0)))</f>
        <v>0</v>
      </c>
      <c r="J30" s="128">
        <f ca="1">IF(ISNA(INDEX('Stock Model- B 120 W'!$C$9:$AZ$53,MATCH($B30,'Stock Model- B 120 W'!$B$9:$B$53,0),MATCH(($B30-J$4+1),'Stock Model- B 120 W'!$C$8:$AZ$8,0))),0,INDEX('Stock Model- B 120 W'!$C$9:$AZ$53,MATCH($B30,'Stock Model- B 120 W'!$B$9:$B$53,0),MATCH(($B30-J$4+1),'Stock Model- B 120 W'!$C$8:$AZ$8,0)))</f>
        <v>0</v>
      </c>
      <c r="K30" s="128">
        <f ca="1">IF(ISNA(INDEX('Stock Model- B 120 W'!$C$9:$AZ$53,MATCH($B30,'Stock Model- B 120 W'!$B$9:$B$53,0),MATCH(($B30-K$4+1),'Stock Model- B 120 W'!$C$8:$AZ$8,0))),0,INDEX('Stock Model- B 120 W'!$C$9:$AZ$53,MATCH($B30,'Stock Model- B 120 W'!$B$9:$B$53,0),MATCH(($B30-K$4+1),'Stock Model- B 120 W'!$C$8:$AZ$8,0)))</f>
        <v>0</v>
      </c>
      <c r="L30" s="128">
        <f ca="1">IF(ISNA(INDEX('Stock Model- B 120 W'!$C$9:$AZ$53,MATCH($B30,'Stock Model- B 120 W'!$B$9:$B$53,0),MATCH(($B30-L$4+1),'Stock Model- B 120 W'!$C$8:$AZ$8,0))),0,INDEX('Stock Model- B 120 W'!$C$9:$AZ$53,MATCH($B30,'Stock Model- B 120 W'!$B$9:$B$53,0),MATCH(($B30-L$4+1),'Stock Model- B 120 W'!$C$8:$AZ$8,0)))</f>
        <v>0</v>
      </c>
      <c r="M30" s="128">
        <f ca="1">IF(ISNA(INDEX('Stock Model- B 120 W'!$C$9:$AZ$53,MATCH($B30,'Stock Model- B 120 W'!$B$9:$B$53,0),MATCH(($B30-M$4+1),'Stock Model- B 120 W'!$C$8:$AZ$8,0))),0,INDEX('Stock Model- B 120 W'!$C$9:$AZ$53,MATCH($B30,'Stock Model- B 120 W'!$B$9:$B$53,0),MATCH(($B30-M$4+1),'Stock Model- B 120 W'!$C$8:$AZ$8,0)))</f>
        <v>0</v>
      </c>
      <c r="N30" s="128">
        <f ca="1">IF(ISNA(INDEX('Stock Model- B 120 W'!$C$9:$AZ$53,MATCH($B30,'Stock Model- B 120 W'!$B$9:$B$53,0),MATCH(($B30-N$4+1),'Stock Model- B 120 W'!$C$8:$AZ$8,0))),0,INDEX('Stock Model- B 120 W'!$C$9:$AZ$53,MATCH($B30,'Stock Model- B 120 W'!$B$9:$B$53,0),MATCH(($B30-N$4+1),'Stock Model- B 120 W'!$C$8:$AZ$8,0)))</f>
        <v>0</v>
      </c>
      <c r="O30" s="128">
        <f ca="1">IF(ISNA(INDEX('Stock Model- B 120 W'!$C$9:$AZ$53,MATCH($B30,'Stock Model- B 120 W'!$B$9:$B$53,0),MATCH(($B30-O$4+1),'Stock Model- B 120 W'!$C$8:$AZ$8,0))),0,INDEX('Stock Model- B 120 W'!$C$9:$AZ$53,MATCH($B30,'Stock Model- B 120 W'!$B$9:$B$53,0),MATCH(($B30-O$4+1),'Stock Model- B 120 W'!$C$8:$AZ$8,0)))</f>
        <v>0</v>
      </c>
      <c r="P30" s="128">
        <f ca="1">IF(ISNA(INDEX('Stock Model- B 120 W'!$C$9:$AZ$53,MATCH($B30,'Stock Model- B 120 W'!$B$9:$B$53,0),MATCH(($B30-P$4+1),'Stock Model- B 120 W'!$C$8:$AZ$8,0))),0,INDEX('Stock Model- B 120 W'!$C$9:$AZ$53,MATCH($B30,'Stock Model- B 120 W'!$B$9:$B$53,0),MATCH(($B30-P$4+1),'Stock Model- B 120 W'!$C$8:$AZ$8,0)))</f>
        <v>0</v>
      </c>
      <c r="Q30" s="128">
        <f ca="1">IF(ISNA(INDEX('Stock Model- B 120 W'!$C$9:$AZ$53,MATCH($B30,'Stock Model- B 120 W'!$B$9:$B$53,0),MATCH(($B30-Q$4+1),'Stock Model- B 120 W'!$C$8:$AZ$8,0))),0,INDEX('Stock Model- B 120 W'!$C$9:$AZ$53,MATCH($B30,'Stock Model- B 120 W'!$B$9:$B$53,0),MATCH(($B30-Q$4+1),'Stock Model- B 120 W'!$C$8:$AZ$8,0)))</f>
        <v>0</v>
      </c>
      <c r="R30" s="128">
        <f ca="1">IF(ISNA(INDEX('Stock Model- B 120 W'!$C$9:$AZ$53,MATCH($B30,'Stock Model- B 120 W'!$B$9:$B$53,0),MATCH(($B30-R$4+1),'Stock Model- B 120 W'!$C$8:$AZ$8,0))),0,INDEX('Stock Model- B 120 W'!$C$9:$AZ$53,MATCH($B30,'Stock Model- B 120 W'!$B$9:$B$53,0),MATCH(($B30-R$4+1),'Stock Model- B 120 W'!$C$8:$AZ$8,0)))</f>
        <v>0</v>
      </c>
      <c r="S30" s="128">
        <f ca="1">IF(ISNA(INDEX('Stock Model- B 120 W'!$C$9:$AZ$53,MATCH($B30,'Stock Model- B 120 W'!$B$9:$B$53,0),MATCH(($B30-S$4+1),'Stock Model- B 120 W'!$C$8:$AZ$8,0))),0,INDEX('Stock Model- B 120 W'!$C$9:$AZ$53,MATCH($B30,'Stock Model- B 120 W'!$B$9:$B$53,0),MATCH(($B30-S$4+1),'Stock Model- B 120 W'!$C$8:$AZ$8,0)))</f>
        <v>0</v>
      </c>
      <c r="T30" s="128">
        <f ca="1">IF(ISNA(INDEX('Stock Model- B 120 W'!$C$9:$AZ$53,MATCH($B30,'Stock Model- B 120 W'!$B$9:$B$53,0),MATCH(($B30-T$4+1),'Stock Model- B 120 W'!$C$8:$AZ$8,0))),0,INDEX('Stock Model- B 120 W'!$C$9:$AZ$53,MATCH($B30,'Stock Model- B 120 W'!$B$9:$B$53,0),MATCH(($B30-T$4+1),'Stock Model- B 120 W'!$C$8:$AZ$8,0)))</f>
        <v>0</v>
      </c>
      <c r="U30" s="128">
        <f ca="1">IF(ISNA(INDEX('Stock Model- B 120 W'!$C$9:$AZ$53,MATCH($B30,'Stock Model- B 120 W'!$B$9:$B$53,0),MATCH(($B30-U$4+1),'Stock Model- B 120 W'!$C$8:$AZ$8,0))),0,INDEX('Stock Model- B 120 W'!$C$9:$AZ$53,MATCH($B30,'Stock Model- B 120 W'!$B$9:$B$53,0),MATCH(($B30-U$4+1),'Stock Model- B 120 W'!$C$8:$AZ$8,0)))</f>
        <v>0</v>
      </c>
      <c r="V30" s="128">
        <f ca="1">IF(ISNA(INDEX('Stock Model- B 120 W'!$C$9:$AZ$53,MATCH($B30,'Stock Model- B 120 W'!$B$9:$B$53,0),MATCH(($B30-V$4+1),'Stock Model- B 120 W'!$C$8:$AZ$8,0))),0,INDEX('Stock Model- B 120 W'!$C$9:$AZ$53,MATCH($B30,'Stock Model- B 120 W'!$B$9:$B$53,0),MATCH(($B30-V$4+1),'Stock Model- B 120 W'!$C$8:$AZ$8,0)))</f>
        <v>0</v>
      </c>
      <c r="W30" s="128">
        <f ca="1">IF(ISNA(INDEX('Stock Model- B 120 W'!$C$9:$AZ$53,MATCH($B30,'Stock Model- B 120 W'!$B$9:$B$53,0),MATCH(($B30-W$4+1),'Stock Model- B 120 W'!$C$8:$AZ$8,0))),0,INDEX('Stock Model- B 120 W'!$C$9:$AZ$53,MATCH($B30,'Stock Model- B 120 W'!$B$9:$B$53,0),MATCH(($B30-W$4+1),'Stock Model- B 120 W'!$C$8:$AZ$8,0)))</f>
        <v>0</v>
      </c>
      <c r="X30" s="128">
        <f ca="1">IF(ISNA(INDEX('Stock Model- B 120 W'!$C$9:$AZ$53,MATCH($B30,'Stock Model- B 120 W'!$B$9:$B$53,0),MATCH(($B30-X$4+1),'Stock Model- B 120 W'!$C$8:$AZ$8,0))),0,INDEX('Stock Model- B 120 W'!$C$9:$AZ$53,MATCH($B30,'Stock Model- B 120 W'!$B$9:$B$53,0),MATCH(($B30-X$4+1),'Stock Model- B 120 W'!$C$8:$AZ$8,0)))</f>
        <v>0</v>
      </c>
      <c r="Y30" s="128">
        <f ca="1">IF(ISNA(INDEX('Stock Model- B 120 W'!$C$9:$AZ$53,MATCH($B30,'Stock Model- B 120 W'!$B$9:$B$53,0),MATCH(($B30-Y$4+1),'Stock Model- B 120 W'!$C$8:$AZ$8,0))),0,INDEX('Stock Model- B 120 W'!$C$9:$AZ$53,MATCH($B30,'Stock Model- B 120 W'!$B$9:$B$53,0),MATCH(($B30-Y$4+1),'Stock Model- B 120 W'!$C$8:$AZ$8,0)))</f>
        <v>285048.09612500004</v>
      </c>
      <c r="Z30" s="128">
        <f ca="1">IF(ISNA(INDEX('Stock Model- B 120 W'!$C$9:$AZ$53,MATCH($B30,'Stock Model- B 120 W'!$B$9:$B$53,0),MATCH(($B30-Z$4+1),'Stock Model- B 120 W'!$C$8:$AZ$8,0))),0,INDEX('Stock Model- B 120 W'!$C$9:$AZ$53,MATCH($B30,'Stock Model- B 120 W'!$B$9:$B$53,0),MATCH(($B30-Z$4+1),'Stock Model- B 120 W'!$C$8:$AZ$8,0)))</f>
        <v>287185.95684593759</v>
      </c>
      <c r="AA30" s="128">
        <f ca="1">IF(ISNA(INDEX('Stock Model- B 120 W'!$C$9:$AZ$53,MATCH($B30,'Stock Model- B 120 W'!$B$9:$B$53,0),MATCH(($B30-AA$4+1),'Stock Model- B 120 W'!$C$8:$AZ$8,0))),0,INDEX('Stock Model- B 120 W'!$C$9:$AZ$53,MATCH($B30,'Stock Model- B 120 W'!$B$9:$B$53,0),MATCH(($B30-AA$4+1),'Stock Model- B 120 W'!$C$8:$AZ$8,0)))</f>
        <v>289339.85152228212</v>
      </c>
      <c r="AB30" s="128">
        <f ca="1">IF(ISNA(INDEX('Stock Model- B 120 W'!$C$9:$AZ$53,MATCH($B30,'Stock Model- B 120 W'!$B$9:$B$53,0),MATCH(($B30-AB$4+1),'Stock Model- B 120 W'!$C$8:$AZ$8,0))),0,INDEX('Stock Model- B 120 W'!$C$9:$AZ$53,MATCH($B30,'Stock Model- B 120 W'!$B$9:$B$53,0),MATCH(($B30-AB$4+1),'Stock Model- B 120 W'!$C$8:$AZ$8,0)))</f>
        <v>291509.90040869924</v>
      </c>
      <c r="AC30" s="128">
        <f>IF(ISNA(INDEX('Stock Model- B 120 W'!$C$9:$AZ$53,MATCH($B30,'Stock Model- B 120 W'!$B$9:$B$53,0),MATCH(($B30-AC$4+1),'Stock Model- B 120 W'!$C$8:$AZ$8,0))),0,INDEX('Stock Model- B 120 W'!$C$9:$AZ$53,MATCH($B30,'Stock Model- B 120 W'!$B$9:$B$53,0),MATCH(($B30-AC$4+1),'Stock Model- B 120 W'!$C$8:$AZ$8,0)))</f>
        <v>0</v>
      </c>
      <c r="AD30" s="128">
        <f>IF(ISNA(INDEX('Stock Model- B 120 W'!$C$9:$AZ$53,MATCH($B30,'Stock Model- B 120 W'!$B$9:$B$53,0),MATCH(($B30-AD$4+1),'Stock Model- B 120 W'!$C$8:$AZ$8,0))),0,INDEX('Stock Model- B 120 W'!$C$9:$AZ$53,MATCH($B30,'Stock Model- B 120 W'!$B$9:$B$53,0),MATCH(($B30-AD$4+1),'Stock Model- B 120 W'!$C$8:$AZ$8,0)))</f>
        <v>0</v>
      </c>
      <c r="AE30" s="128">
        <f>IF(ISNA(INDEX('Stock Model- B 120 W'!$C$9:$AZ$53,MATCH($B30,'Stock Model- B 120 W'!$B$9:$B$53,0),MATCH(($B30-AE$4+1),'Stock Model- B 120 W'!$C$8:$AZ$8,0))),0,INDEX('Stock Model- B 120 W'!$C$9:$AZ$53,MATCH($B30,'Stock Model- B 120 W'!$B$9:$B$53,0),MATCH(($B30-AE$4+1),'Stock Model- B 120 W'!$C$8:$AZ$8,0)))</f>
        <v>0</v>
      </c>
      <c r="AF30" s="128">
        <f>IF(ISNA(INDEX('Stock Model- B 120 W'!$C$9:$AZ$53,MATCH($B30,'Stock Model- B 120 W'!$B$9:$B$53,0),MATCH(($B30-AF$4+1),'Stock Model- B 120 W'!$C$8:$AZ$8,0))),0,INDEX('Stock Model- B 120 W'!$C$9:$AZ$53,MATCH($B30,'Stock Model- B 120 W'!$B$9:$B$53,0),MATCH(($B30-AF$4+1),'Stock Model- B 120 W'!$C$8:$AZ$8,0)))</f>
        <v>0</v>
      </c>
      <c r="AG30" s="128">
        <f>IF(ISNA(INDEX('Stock Model- B 120 W'!$C$9:$AZ$53,MATCH($B30,'Stock Model- B 120 W'!$B$9:$B$53,0),MATCH(($B30-AG$4+1),'Stock Model- B 120 W'!$C$8:$AZ$8,0))),0,INDEX('Stock Model- B 120 W'!$C$9:$AZ$53,MATCH($B30,'Stock Model- B 120 W'!$B$9:$B$53,0),MATCH(($B30-AG$4+1),'Stock Model- B 120 W'!$C$8:$AZ$8,0)))</f>
        <v>0</v>
      </c>
      <c r="AH30" s="128">
        <f>IF(ISNA(INDEX('Stock Model- B 120 W'!$C$9:$AZ$53,MATCH($B30,'Stock Model- B 120 W'!$B$9:$B$53,0),MATCH(($B30-AH$4+1),'Stock Model- B 120 W'!$C$8:$AZ$8,0))),0,INDEX('Stock Model- B 120 W'!$C$9:$AZ$53,MATCH($B30,'Stock Model- B 120 W'!$B$9:$B$53,0),MATCH(($B30-AH$4+1),'Stock Model- B 120 W'!$C$8:$AZ$8,0)))</f>
        <v>0</v>
      </c>
      <c r="AI30" s="128">
        <f>IF(ISNA(INDEX('Stock Model- B 120 W'!$C$9:$AZ$53,MATCH($B30,'Stock Model- B 120 W'!$B$9:$B$53,0),MATCH(($B30-AI$4+1),'Stock Model- B 120 W'!$C$8:$AZ$8,0))),0,INDEX('Stock Model- B 120 W'!$C$9:$AZ$53,MATCH($B30,'Stock Model- B 120 W'!$B$9:$B$53,0),MATCH(($B30-AI$4+1),'Stock Model- B 120 W'!$C$8:$AZ$8,0)))</f>
        <v>0</v>
      </c>
      <c r="AJ30" s="128">
        <f>IF(ISNA(INDEX('Stock Model- B 120 W'!$C$9:$AZ$53,MATCH($B30,'Stock Model- B 120 W'!$B$9:$B$53,0),MATCH(($B30-AJ$4+1),'Stock Model- B 120 W'!$C$8:$AZ$8,0))),0,INDEX('Stock Model- B 120 W'!$C$9:$AZ$53,MATCH($B30,'Stock Model- B 120 W'!$B$9:$B$53,0),MATCH(($B30-AJ$4+1),'Stock Model- B 120 W'!$C$8:$AZ$8,0)))</f>
        <v>0</v>
      </c>
      <c r="AK30" s="128">
        <f>IF(ISNA(INDEX('Stock Model- B 120 W'!$C$9:$AZ$53,MATCH($B30,'Stock Model- B 120 W'!$B$9:$B$53,0),MATCH(($B30-AK$4+1),'Stock Model- B 120 W'!$C$8:$AZ$8,0))),0,INDEX('Stock Model- B 120 W'!$C$9:$AZ$53,MATCH($B30,'Stock Model- B 120 W'!$B$9:$B$53,0),MATCH(($B30-AK$4+1),'Stock Model- B 120 W'!$C$8:$AZ$8,0)))</f>
        <v>0</v>
      </c>
      <c r="AL30" s="128">
        <f>IF(ISNA(INDEX('Stock Model- B 120 W'!$C$9:$AZ$53,MATCH($B30,'Stock Model- B 120 W'!$B$9:$B$53,0),MATCH(($B30-AL$4+1),'Stock Model- B 120 W'!$C$8:$AZ$8,0))),0,INDEX('Stock Model- B 120 W'!$C$9:$AZ$53,MATCH($B30,'Stock Model- B 120 W'!$B$9:$B$53,0),MATCH(($B30-AL$4+1),'Stock Model- B 120 W'!$C$8:$AZ$8,0)))</f>
        <v>0</v>
      </c>
      <c r="AM30" s="128">
        <f>IF(ISNA(INDEX('Stock Model- B 120 W'!$C$9:$AZ$53,MATCH($B30,'Stock Model- B 120 W'!$B$9:$B$53,0),MATCH(($B30-AM$4+1),'Stock Model- B 120 W'!$C$8:$AZ$8,0))),0,INDEX('Stock Model- B 120 W'!$C$9:$AZ$53,MATCH($B30,'Stock Model- B 120 W'!$B$9:$B$53,0),MATCH(($B30-AM$4+1),'Stock Model- B 120 W'!$C$8:$AZ$8,0)))</f>
        <v>0</v>
      </c>
      <c r="AN30" s="128">
        <f>IF(ISNA(INDEX('Stock Model- B 120 W'!$C$9:$AZ$53,MATCH($B30,'Stock Model- B 120 W'!$B$9:$B$53,0),MATCH(($B30-AN$4+1),'Stock Model- B 120 W'!$C$8:$AZ$8,0))),0,INDEX('Stock Model- B 120 W'!$C$9:$AZ$53,MATCH($B30,'Stock Model- B 120 W'!$B$9:$B$53,0),MATCH(($B30-AN$4+1),'Stock Model- B 120 W'!$C$8:$AZ$8,0)))</f>
        <v>0</v>
      </c>
      <c r="AO30" s="128">
        <f>IF(ISNA(INDEX('Stock Model- B 120 W'!$C$9:$AZ$53,MATCH($B30,'Stock Model- B 120 W'!$B$9:$B$53,0),MATCH(($B30-AO$4+1),'Stock Model- B 120 W'!$C$8:$AZ$8,0))),0,INDEX('Stock Model- B 120 W'!$C$9:$AZ$53,MATCH($B30,'Stock Model- B 120 W'!$B$9:$B$53,0),MATCH(($B30-AO$4+1),'Stock Model- B 120 W'!$C$8:$AZ$8,0)))</f>
        <v>0</v>
      </c>
      <c r="AP30" s="128">
        <f>IF(ISNA(INDEX('Stock Model- B 120 W'!$C$9:$AZ$53,MATCH($B30,'Stock Model- B 120 W'!$B$9:$B$53,0),MATCH(($B30-AP$4+1),'Stock Model- B 120 W'!$C$8:$AZ$8,0))),0,INDEX('Stock Model- B 120 W'!$C$9:$AZ$53,MATCH($B30,'Stock Model- B 120 W'!$B$9:$B$53,0),MATCH(($B30-AP$4+1),'Stock Model- B 120 W'!$C$8:$AZ$8,0)))</f>
        <v>0</v>
      </c>
      <c r="AQ30" s="128">
        <f>IF(ISNA(INDEX('Stock Model- B 120 W'!$C$9:$AZ$53,MATCH($B30,'Stock Model- B 120 W'!$B$9:$B$53,0),MATCH(($B30-AQ$4+1),'Stock Model- B 120 W'!$C$8:$AZ$8,0))),0,INDEX('Stock Model- B 120 W'!$C$9:$AZ$53,MATCH($B30,'Stock Model- B 120 W'!$B$9:$B$53,0),MATCH(($B30-AQ$4+1),'Stock Model- B 120 W'!$C$8:$AZ$8,0)))</f>
        <v>0</v>
      </c>
      <c r="AR30" s="128">
        <f>IF(ISNA(INDEX('Stock Model- B 120 W'!$C$9:$AZ$53,MATCH($B30,'Stock Model- B 120 W'!$B$9:$B$53,0),MATCH(($B30-AR$4+1),'Stock Model- B 120 W'!$C$8:$AZ$8,0))),0,INDEX('Stock Model- B 120 W'!$C$9:$AZ$53,MATCH($B30,'Stock Model- B 120 W'!$B$9:$B$53,0),MATCH(($B30-AR$4+1),'Stock Model- B 120 W'!$C$8:$AZ$8,0)))</f>
        <v>0</v>
      </c>
      <c r="AS30" s="128">
        <f>IF(ISNA(INDEX('Stock Model- B 120 W'!$C$9:$AZ$53,MATCH($B30,'Stock Model- B 120 W'!$B$9:$B$53,0),MATCH(($B30-AS$4+1),'Stock Model- B 120 W'!$C$8:$AZ$8,0))),0,INDEX('Stock Model- B 120 W'!$C$9:$AZ$53,MATCH($B30,'Stock Model- B 120 W'!$B$9:$B$53,0),MATCH(($B30-AS$4+1),'Stock Model- B 120 W'!$C$8:$AZ$8,0)))</f>
        <v>0</v>
      </c>
      <c r="AT30" s="128">
        <f>IF(ISNA(INDEX('Stock Model- B 120 W'!$C$9:$AZ$53,MATCH($B30,'Stock Model- B 120 W'!$B$9:$B$53,0),MATCH(($B30-AT$4+1),'Stock Model- B 120 W'!$C$8:$AZ$8,0))),0,INDEX('Stock Model- B 120 W'!$C$9:$AZ$53,MATCH($B30,'Stock Model- B 120 W'!$B$9:$B$53,0),MATCH(($B30-AT$4+1),'Stock Model- B 120 W'!$C$8:$AZ$8,0)))</f>
        <v>0</v>
      </c>
      <c r="AU30" s="128">
        <f>IF(ISNA(INDEX('Stock Model- B 120 W'!$C$9:$AZ$53,MATCH($B30,'Stock Model- B 120 W'!$B$9:$B$53,0),MATCH(($B30-AU$4+1),'Stock Model- B 120 W'!$C$8:$AZ$8,0))),0,INDEX('Stock Model- B 120 W'!$C$9:$AZ$53,MATCH($B30,'Stock Model- B 120 W'!$B$9:$B$53,0),MATCH(($B30-AU$4+1),'Stock Model- B 120 W'!$C$8:$AZ$8,0)))</f>
        <v>0</v>
      </c>
      <c r="AV30" s="109">
        <f t="shared" ca="1" si="2"/>
        <v>1153083.8049019191</v>
      </c>
      <c r="AW30" s="109" t="str">
        <f ca="1">IF(AV30=SUM('Stock Model- B 120 W'!C34:AZ34),"OK","Error")</f>
        <v>OK</v>
      </c>
    </row>
    <row r="31" spans="1:49">
      <c r="A31" s="214"/>
      <c r="B31" s="109">
        <f>'Stock Model- B 120 W'!B35</f>
        <v>2016</v>
      </c>
      <c r="C31" s="128">
        <f ca="1">IF(ISNA(INDEX('Stock Model- B 120 W'!$C$9:$AZ$53,MATCH($B31,'Stock Model- B 120 W'!$B$9:$B$53,0),MATCH(($B31-C$4+1),'Stock Model- B 120 W'!$C$8:$AZ$8,0))),0,INDEX('Stock Model- B 120 W'!$C$9:$AZ$53,MATCH($B31,'Stock Model- B 120 W'!$B$9:$B$53,0),MATCH(($B31-C$4+1),'Stock Model- B 120 W'!$C$8:$AZ$8,0)))</f>
        <v>0</v>
      </c>
      <c r="D31" s="128">
        <f ca="1">IF(ISNA(INDEX('Stock Model- B 120 W'!$C$9:$AZ$53,MATCH($B31,'Stock Model- B 120 W'!$B$9:$B$53,0),MATCH(($B31-D$4+1),'Stock Model- B 120 W'!$C$8:$AZ$8,0))),0,INDEX('Stock Model- B 120 W'!$C$9:$AZ$53,MATCH($B31,'Stock Model- B 120 W'!$B$9:$B$53,0),MATCH(($B31-D$4+1),'Stock Model- B 120 W'!$C$8:$AZ$8,0)))</f>
        <v>0</v>
      </c>
      <c r="E31" s="128">
        <f ca="1">IF(ISNA(INDEX('Stock Model- B 120 W'!$C$9:$AZ$53,MATCH($B31,'Stock Model- B 120 W'!$B$9:$B$53,0),MATCH(($B31-E$4+1),'Stock Model- B 120 W'!$C$8:$AZ$8,0))),0,INDEX('Stock Model- B 120 W'!$C$9:$AZ$53,MATCH($B31,'Stock Model- B 120 W'!$B$9:$B$53,0),MATCH(($B31-E$4+1),'Stock Model- B 120 W'!$C$8:$AZ$8,0)))</f>
        <v>0</v>
      </c>
      <c r="F31" s="128">
        <f ca="1">IF(ISNA(INDEX('Stock Model- B 120 W'!$C$9:$AZ$53,MATCH($B31,'Stock Model- B 120 W'!$B$9:$B$53,0),MATCH(($B31-F$4+1),'Stock Model- B 120 W'!$C$8:$AZ$8,0))),0,INDEX('Stock Model- B 120 W'!$C$9:$AZ$53,MATCH($B31,'Stock Model- B 120 W'!$B$9:$B$53,0),MATCH(($B31-F$4+1),'Stock Model- B 120 W'!$C$8:$AZ$8,0)))</f>
        <v>0</v>
      </c>
      <c r="G31" s="128">
        <f ca="1">IF(ISNA(INDEX('Stock Model- B 120 W'!$C$9:$AZ$53,MATCH($B31,'Stock Model- B 120 W'!$B$9:$B$53,0),MATCH(($B31-G$4+1),'Stock Model- B 120 W'!$C$8:$AZ$8,0))),0,INDEX('Stock Model- B 120 W'!$C$9:$AZ$53,MATCH($B31,'Stock Model- B 120 W'!$B$9:$B$53,0),MATCH(($B31-G$4+1),'Stock Model- B 120 W'!$C$8:$AZ$8,0)))</f>
        <v>0</v>
      </c>
      <c r="H31" s="128">
        <f ca="1">IF(ISNA(INDEX('Stock Model- B 120 W'!$C$9:$AZ$53,MATCH($B31,'Stock Model- B 120 W'!$B$9:$B$53,0),MATCH(($B31-H$4+1),'Stock Model- B 120 W'!$C$8:$AZ$8,0))),0,INDEX('Stock Model- B 120 W'!$C$9:$AZ$53,MATCH($B31,'Stock Model- B 120 W'!$B$9:$B$53,0),MATCH(($B31-H$4+1),'Stock Model- B 120 W'!$C$8:$AZ$8,0)))</f>
        <v>0</v>
      </c>
      <c r="I31" s="128">
        <f ca="1">IF(ISNA(INDEX('Stock Model- B 120 W'!$C$9:$AZ$53,MATCH($B31,'Stock Model- B 120 W'!$B$9:$B$53,0),MATCH(($B31-I$4+1),'Stock Model- B 120 W'!$C$8:$AZ$8,0))),0,INDEX('Stock Model- B 120 W'!$C$9:$AZ$53,MATCH($B31,'Stock Model- B 120 W'!$B$9:$B$53,0),MATCH(($B31-I$4+1),'Stock Model- B 120 W'!$C$8:$AZ$8,0)))</f>
        <v>0</v>
      </c>
      <c r="J31" s="128">
        <f ca="1">IF(ISNA(INDEX('Stock Model- B 120 W'!$C$9:$AZ$53,MATCH($B31,'Stock Model- B 120 W'!$B$9:$B$53,0),MATCH(($B31-J$4+1),'Stock Model- B 120 W'!$C$8:$AZ$8,0))),0,INDEX('Stock Model- B 120 W'!$C$9:$AZ$53,MATCH($B31,'Stock Model- B 120 W'!$B$9:$B$53,0),MATCH(($B31-J$4+1),'Stock Model- B 120 W'!$C$8:$AZ$8,0)))</f>
        <v>0</v>
      </c>
      <c r="K31" s="128">
        <f ca="1">IF(ISNA(INDEX('Stock Model- B 120 W'!$C$9:$AZ$53,MATCH($B31,'Stock Model- B 120 W'!$B$9:$B$53,0),MATCH(($B31-K$4+1),'Stock Model- B 120 W'!$C$8:$AZ$8,0))),0,INDEX('Stock Model- B 120 W'!$C$9:$AZ$53,MATCH($B31,'Stock Model- B 120 W'!$B$9:$B$53,0),MATCH(($B31-K$4+1),'Stock Model- B 120 W'!$C$8:$AZ$8,0)))</f>
        <v>0</v>
      </c>
      <c r="L31" s="128">
        <f ca="1">IF(ISNA(INDEX('Stock Model- B 120 W'!$C$9:$AZ$53,MATCH($B31,'Stock Model- B 120 W'!$B$9:$B$53,0),MATCH(($B31-L$4+1),'Stock Model- B 120 W'!$C$8:$AZ$8,0))),0,INDEX('Stock Model- B 120 W'!$C$9:$AZ$53,MATCH($B31,'Stock Model- B 120 W'!$B$9:$B$53,0),MATCH(($B31-L$4+1),'Stock Model- B 120 W'!$C$8:$AZ$8,0)))</f>
        <v>0</v>
      </c>
      <c r="M31" s="128">
        <f ca="1">IF(ISNA(INDEX('Stock Model- B 120 W'!$C$9:$AZ$53,MATCH($B31,'Stock Model- B 120 W'!$B$9:$B$53,0),MATCH(($B31-M$4+1),'Stock Model- B 120 W'!$C$8:$AZ$8,0))),0,INDEX('Stock Model- B 120 W'!$C$9:$AZ$53,MATCH($B31,'Stock Model- B 120 W'!$B$9:$B$53,0),MATCH(($B31-M$4+1),'Stock Model- B 120 W'!$C$8:$AZ$8,0)))</f>
        <v>0</v>
      </c>
      <c r="N31" s="128">
        <f ca="1">IF(ISNA(INDEX('Stock Model- B 120 W'!$C$9:$AZ$53,MATCH($B31,'Stock Model- B 120 W'!$B$9:$B$53,0),MATCH(($B31-N$4+1),'Stock Model- B 120 W'!$C$8:$AZ$8,0))),0,INDEX('Stock Model- B 120 W'!$C$9:$AZ$53,MATCH($B31,'Stock Model- B 120 W'!$B$9:$B$53,0),MATCH(($B31-N$4+1),'Stock Model- B 120 W'!$C$8:$AZ$8,0)))</f>
        <v>0</v>
      </c>
      <c r="O31" s="128">
        <f ca="1">IF(ISNA(INDEX('Stock Model- B 120 W'!$C$9:$AZ$53,MATCH($B31,'Stock Model- B 120 W'!$B$9:$B$53,0),MATCH(($B31-O$4+1),'Stock Model- B 120 W'!$C$8:$AZ$8,0))),0,INDEX('Stock Model- B 120 W'!$C$9:$AZ$53,MATCH($B31,'Stock Model- B 120 W'!$B$9:$B$53,0),MATCH(($B31-O$4+1),'Stock Model- B 120 W'!$C$8:$AZ$8,0)))</f>
        <v>0</v>
      </c>
      <c r="P31" s="128">
        <f ca="1">IF(ISNA(INDEX('Stock Model- B 120 W'!$C$9:$AZ$53,MATCH($B31,'Stock Model- B 120 W'!$B$9:$B$53,0),MATCH(($B31-P$4+1),'Stock Model- B 120 W'!$C$8:$AZ$8,0))),0,INDEX('Stock Model- B 120 W'!$C$9:$AZ$53,MATCH($B31,'Stock Model- B 120 W'!$B$9:$B$53,0),MATCH(($B31-P$4+1),'Stock Model- B 120 W'!$C$8:$AZ$8,0)))</f>
        <v>0</v>
      </c>
      <c r="Q31" s="128">
        <f ca="1">IF(ISNA(INDEX('Stock Model- B 120 W'!$C$9:$AZ$53,MATCH($B31,'Stock Model- B 120 W'!$B$9:$B$53,0),MATCH(($B31-Q$4+1),'Stock Model- B 120 W'!$C$8:$AZ$8,0))),0,INDEX('Stock Model- B 120 W'!$C$9:$AZ$53,MATCH($B31,'Stock Model- B 120 W'!$B$9:$B$53,0),MATCH(($B31-Q$4+1),'Stock Model- B 120 W'!$C$8:$AZ$8,0)))</f>
        <v>0</v>
      </c>
      <c r="R31" s="128">
        <f ca="1">IF(ISNA(INDEX('Stock Model- B 120 W'!$C$9:$AZ$53,MATCH($B31,'Stock Model- B 120 W'!$B$9:$B$53,0),MATCH(($B31-R$4+1),'Stock Model- B 120 W'!$C$8:$AZ$8,0))),0,INDEX('Stock Model- B 120 W'!$C$9:$AZ$53,MATCH($B31,'Stock Model- B 120 W'!$B$9:$B$53,0),MATCH(($B31-R$4+1),'Stock Model- B 120 W'!$C$8:$AZ$8,0)))</f>
        <v>0</v>
      </c>
      <c r="S31" s="128">
        <f ca="1">IF(ISNA(INDEX('Stock Model- B 120 W'!$C$9:$AZ$53,MATCH($B31,'Stock Model- B 120 W'!$B$9:$B$53,0),MATCH(($B31-S$4+1),'Stock Model- B 120 W'!$C$8:$AZ$8,0))),0,INDEX('Stock Model- B 120 W'!$C$9:$AZ$53,MATCH($B31,'Stock Model- B 120 W'!$B$9:$B$53,0),MATCH(($B31-S$4+1),'Stock Model- B 120 W'!$C$8:$AZ$8,0)))</f>
        <v>0</v>
      </c>
      <c r="T31" s="128">
        <f ca="1">IF(ISNA(INDEX('Stock Model- B 120 W'!$C$9:$AZ$53,MATCH($B31,'Stock Model- B 120 W'!$B$9:$B$53,0),MATCH(($B31-T$4+1),'Stock Model- B 120 W'!$C$8:$AZ$8,0))),0,INDEX('Stock Model- B 120 W'!$C$9:$AZ$53,MATCH($B31,'Stock Model- B 120 W'!$B$9:$B$53,0),MATCH(($B31-T$4+1),'Stock Model- B 120 W'!$C$8:$AZ$8,0)))</f>
        <v>0</v>
      </c>
      <c r="U31" s="128">
        <f ca="1">IF(ISNA(INDEX('Stock Model- B 120 W'!$C$9:$AZ$53,MATCH($B31,'Stock Model- B 120 W'!$B$9:$B$53,0),MATCH(($B31-U$4+1),'Stock Model- B 120 W'!$C$8:$AZ$8,0))),0,INDEX('Stock Model- B 120 W'!$C$9:$AZ$53,MATCH($B31,'Stock Model- B 120 W'!$B$9:$B$53,0),MATCH(($B31-U$4+1),'Stock Model- B 120 W'!$C$8:$AZ$8,0)))</f>
        <v>0</v>
      </c>
      <c r="V31" s="128">
        <f ca="1">IF(ISNA(INDEX('Stock Model- B 120 W'!$C$9:$AZ$53,MATCH($B31,'Stock Model- B 120 W'!$B$9:$B$53,0),MATCH(($B31-V$4+1),'Stock Model- B 120 W'!$C$8:$AZ$8,0))),0,INDEX('Stock Model- B 120 W'!$C$9:$AZ$53,MATCH($B31,'Stock Model- B 120 W'!$B$9:$B$53,0),MATCH(($B31-V$4+1),'Stock Model- B 120 W'!$C$8:$AZ$8,0)))</f>
        <v>0</v>
      </c>
      <c r="W31" s="128">
        <f ca="1">IF(ISNA(INDEX('Stock Model- B 120 W'!$C$9:$AZ$53,MATCH($B31,'Stock Model- B 120 W'!$B$9:$B$53,0),MATCH(($B31-W$4+1),'Stock Model- B 120 W'!$C$8:$AZ$8,0))),0,INDEX('Stock Model- B 120 W'!$C$9:$AZ$53,MATCH($B31,'Stock Model- B 120 W'!$B$9:$B$53,0),MATCH(($B31-W$4+1),'Stock Model- B 120 W'!$C$8:$AZ$8,0)))</f>
        <v>0</v>
      </c>
      <c r="X31" s="128">
        <f ca="1">IF(ISNA(INDEX('Stock Model- B 120 W'!$C$9:$AZ$53,MATCH($B31,'Stock Model- B 120 W'!$B$9:$B$53,0),MATCH(($B31-X$4+1),'Stock Model- B 120 W'!$C$8:$AZ$8,0))),0,INDEX('Stock Model- B 120 W'!$C$9:$AZ$53,MATCH($B31,'Stock Model- B 120 W'!$B$9:$B$53,0),MATCH(($B31-X$4+1),'Stock Model- B 120 W'!$C$8:$AZ$8,0)))</f>
        <v>0</v>
      </c>
      <c r="Y31" s="128">
        <f ca="1">IF(ISNA(INDEX('Stock Model- B 120 W'!$C$9:$AZ$53,MATCH($B31,'Stock Model- B 120 W'!$B$9:$B$53,0),MATCH(($B31-Y$4+1),'Stock Model- B 120 W'!$C$8:$AZ$8,0))),0,INDEX('Stock Model- B 120 W'!$C$9:$AZ$53,MATCH($B31,'Stock Model- B 120 W'!$B$9:$B$53,0),MATCH(($B31-Y$4+1),'Stock Model- B 120 W'!$C$8:$AZ$8,0)))</f>
        <v>0</v>
      </c>
      <c r="Z31" s="128">
        <f ca="1">IF(ISNA(INDEX('Stock Model- B 120 W'!$C$9:$AZ$53,MATCH($B31,'Stock Model- B 120 W'!$B$9:$B$53,0),MATCH(($B31-Z$4+1),'Stock Model- B 120 W'!$C$8:$AZ$8,0))),0,INDEX('Stock Model- B 120 W'!$C$9:$AZ$53,MATCH($B31,'Stock Model- B 120 W'!$B$9:$B$53,0),MATCH(($B31-Z$4+1),'Stock Model- B 120 W'!$C$8:$AZ$8,0)))</f>
        <v>287185.95684593759</v>
      </c>
      <c r="AA31" s="128">
        <f ca="1">IF(ISNA(INDEX('Stock Model- B 120 W'!$C$9:$AZ$53,MATCH($B31,'Stock Model- B 120 W'!$B$9:$B$53,0),MATCH(($B31-AA$4+1),'Stock Model- B 120 W'!$C$8:$AZ$8,0))),0,INDEX('Stock Model- B 120 W'!$C$9:$AZ$53,MATCH($B31,'Stock Model- B 120 W'!$B$9:$B$53,0),MATCH(($B31-AA$4+1),'Stock Model- B 120 W'!$C$8:$AZ$8,0)))</f>
        <v>289339.85152228212</v>
      </c>
      <c r="AB31" s="128">
        <f ca="1">IF(ISNA(INDEX('Stock Model- B 120 W'!$C$9:$AZ$53,MATCH($B31,'Stock Model- B 120 W'!$B$9:$B$53,0),MATCH(($B31-AB$4+1),'Stock Model- B 120 W'!$C$8:$AZ$8,0))),0,INDEX('Stock Model- B 120 W'!$C$9:$AZ$53,MATCH($B31,'Stock Model- B 120 W'!$B$9:$B$53,0),MATCH(($B31-AB$4+1),'Stock Model- B 120 W'!$C$8:$AZ$8,0)))</f>
        <v>291509.90040869924</v>
      </c>
      <c r="AC31" s="128">
        <f ca="1">IF(ISNA(INDEX('Stock Model- B 120 W'!$C$9:$AZ$53,MATCH($B31,'Stock Model- B 120 W'!$B$9:$B$53,0),MATCH(($B31-AC$4+1),'Stock Model- B 120 W'!$C$8:$AZ$8,0))),0,INDEX('Stock Model- B 120 W'!$C$9:$AZ$53,MATCH($B31,'Stock Model- B 120 W'!$B$9:$B$53,0),MATCH(($B31-AC$4+1),'Stock Model- B 120 W'!$C$8:$AZ$8,0)))</f>
        <v>293696.22466176457</v>
      </c>
      <c r="AD31" s="128">
        <f>IF(ISNA(INDEX('Stock Model- B 120 W'!$C$9:$AZ$53,MATCH($B31,'Stock Model- B 120 W'!$B$9:$B$53,0),MATCH(($B31-AD$4+1),'Stock Model- B 120 W'!$C$8:$AZ$8,0))),0,INDEX('Stock Model- B 120 W'!$C$9:$AZ$53,MATCH($B31,'Stock Model- B 120 W'!$B$9:$B$53,0),MATCH(($B31-AD$4+1),'Stock Model- B 120 W'!$C$8:$AZ$8,0)))</f>
        <v>0</v>
      </c>
      <c r="AE31" s="128">
        <f>IF(ISNA(INDEX('Stock Model- B 120 W'!$C$9:$AZ$53,MATCH($B31,'Stock Model- B 120 W'!$B$9:$B$53,0),MATCH(($B31-AE$4+1),'Stock Model- B 120 W'!$C$8:$AZ$8,0))),0,INDEX('Stock Model- B 120 W'!$C$9:$AZ$53,MATCH($B31,'Stock Model- B 120 W'!$B$9:$B$53,0),MATCH(($B31-AE$4+1),'Stock Model- B 120 W'!$C$8:$AZ$8,0)))</f>
        <v>0</v>
      </c>
      <c r="AF31" s="128">
        <f>IF(ISNA(INDEX('Stock Model- B 120 W'!$C$9:$AZ$53,MATCH($B31,'Stock Model- B 120 W'!$B$9:$B$53,0),MATCH(($B31-AF$4+1),'Stock Model- B 120 W'!$C$8:$AZ$8,0))),0,INDEX('Stock Model- B 120 W'!$C$9:$AZ$53,MATCH($B31,'Stock Model- B 120 W'!$B$9:$B$53,0),MATCH(($B31-AF$4+1),'Stock Model- B 120 W'!$C$8:$AZ$8,0)))</f>
        <v>0</v>
      </c>
      <c r="AG31" s="128">
        <f>IF(ISNA(INDEX('Stock Model- B 120 W'!$C$9:$AZ$53,MATCH($B31,'Stock Model- B 120 W'!$B$9:$B$53,0),MATCH(($B31-AG$4+1),'Stock Model- B 120 W'!$C$8:$AZ$8,0))),0,INDEX('Stock Model- B 120 W'!$C$9:$AZ$53,MATCH($B31,'Stock Model- B 120 W'!$B$9:$B$53,0),MATCH(($B31-AG$4+1),'Stock Model- B 120 W'!$C$8:$AZ$8,0)))</f>
        <v>0</v>
      </c>
      <c r="AH31" s="128">
        <f>IF(ISNA(INDEX('Stock Model- B 120 W'!$C$9:$AZ$53,MATCH($B31,'Stock Model- B 120 W'!$B$9:$B$53,0),MATCH(($B31-AH$4+1),'Stock Model- B 120 W'!$C$8:$AZ$8,0))),0,INDEX('Stock Model- B 120 W'!$C$9:$AZ$53,MATCH($B31,'Stock Model- B 120 W'!$B$9:$B$53,0),MATCH(($B31-AH$4+1),'Stock Model- B 120 W'!$C$8:$AZ$8,0)))</f>
        <v>0</v>
      </c>
      <c r="AI31" s="128">
        <f>IF(ISNA(INDEX('Stock Model- B 120 W'!$C$9:$AZ$53,MATCH($B31,'Stock Model- B 120 W'!$B$9:$B$53,0),MATCH(($B31-AI$4+1),'Stock Model- B 120 W'!$C$8:$AZ$8,0))),0,INDEX('Stock Model- B 120 W'!$C$9:$AZ$53,MATCH($B31,'Stock Model- B 120 W'!$B$9:$B$53,0),MATCH(($B31-AI$4+1),'Stock Model- B 120 W'!$C$8:$AZ$8,0)))</f>
        <v>0</v>
      </c>
      <c r="AJ31" s="128">
        <f>IF(ISNA(INDEX('Stock Model- B 120 W'!$C$9:$AZ$53,MATCH($B31,'Stock Model- B 120 W'!$B$9:$B$53,0),MATCH(($B31-AJ$4+1),'Stock Model- B 120 W'!$C$8:$AZ$8,0))),0,INDEX('Stock Model- B 120 W'!$C$9:$AZ$53,MATCH($B31,'Stock Model- B 120 W'!$B$9:$B$53,0),MATCH(($B31-AJ$4+1),'Stock Model- B 120 W'!$C$8:$AZ$8,0)))</f>
        <v>0</v>
      </c>
      <c r="AK31" s="128">
        <f>IF(ISNA(INDEX('Stock Model- B 120 W'!$C$9:$AZ$53,MATCH($B31,'Stock Model- B 120 W'!$B$9:$B$53,0),MATCH(($B31-AK$4+1),'Stock Model- B 120 W'!$C$8:$AZ$8,0))),0,INDEX('Stock Model- B 120 W'!$C$9:$AZ$53,MATCH($B31,'Stock Model- B 120 W'!$B$9:$B$53,0),MATCH(($B31-AK$4+1),'Stock Model- B 120 W'!$C$8:$AZ$8,0)))</f>
        <v>0</v>
      </c>
      <c r="AL31" s="128">
        <f>IF(ISNA(INDEX('Stock Model- B 120 W'!$C$9:$AZ$53,MATCH($B31,'Stock Model- B 120 W'!$B$9:$B$53,0),MATCH(($B31-AL$4+1),'Stock Model- B 120 W'!$C$8:$AZ$8,0))),0,INDEX('Stock Model- B 120 W'!$C$9:$AZ$53,MATCH($B31,'Stock Model- B 120 W'!$B$9:$B$53,0),MATCH(($B31-AL$4+1),'Stock Model- B 120 W'!$C$8:$AZ$8,0)))</f>
        <v>0</v>
      </c>
      <c r="AM31" s="128">
        <f>IF(ISNA(INDEX('Stock Model- B 120 W'!$C$9:$AZ$53,MATCH($B31,'Stock Model- B 120 W'!$B$9:$B$53,0),MATCH(($B31-AM$4+1),'Stock Model- B 120 W'!$C$8:$AZ$8,0))),0,INDEX('Stock Model- B 120 W'!$C$9:$AZ$53,MATCH($B31,'Stock Model- B 120 W'!$B$9:$B$53,0),MATCH(($B31-AM$4+1),'Stock Model- B 120 W'!$C$8:$AZ$8,0)))</f>
        <v>0</v>
      </c>
      <c r="AN31" s="128">
        <f>IF(ISNA(INDEX('Stock Model- B 120 W'!$C$9:$AZ$53,MATCH($B31,'Stock Model- B 120 W'!$B$9:$B$53,0),MATCH(($B31-AN$4+1),'Stock Model- B 120 W'!$C$8:$AZ$8,0))),0,INDEX('Stock Model- B 120 W'!$C$9:$AZ$53,MATCH($B31,'Stock Model- B 120 W'!$B$9:$B$53,0),MATCH(($B31-AN$4+1),'Stock Model- B 120 W'!$C$8:$AZ$8,0)))</f>
        <v>0</v>
      </c>
      <c r="AO31" s="128">
        <f>IF(ISNA(INDEX('Stock Model- B 120 W'!$C$9:$AZ$53,MATCH($B31,'Stock Model- B 120 W'!$B$9:$B$53,0),MATCH(($B31-AO$4+1),'Stock Model- B 120 W'!$C$8:$AZ$8,0))),0,INDEX('Stock Model- B 120 W'!$C$9:$AZ$53,MATCH($B31,'Stock Model- B 120 W'!$B$9:$B$53,0),MATCH(($B31-AO$4+1),'Stock Model- B 120 W'!$C$8:$AZ$8,0)))</f>
        <v>0</v>
      </c>
      <c r="AP31" s="128">
        <f>IF(ISNA(INDEX('Stock Model- B 120 W'!$C$9:$AZ$53,MATCH($B31,'Stock Model- B 120 W'!$B$9:$B$53,0),MATCH(($B31-AP$4+1),'Stock Model- B 120 W'!$C$8:$AZ$8,0))),0,INDEX('Stock Model- B 120 W'!$C$9:$AZ$53,MATCH($B31,'Stock Model- B 120 W'!$B$9:$B$53,0),MATCH(($B31-AP$4+1),'Stock Model- B 120 W'!$C$8:$AZ$8,0)))</f>
        <v>0</v>
      </c>
      <c r="AQ31" s="128">
        <f>IF(ISNA(INDEX('Stock Model- B 120 W'!$C$9:$AZ$53,MATCH($B31,'Stock Model- B 120 W'!$B$9:$B$53,0),MATCH(($B31-AQ$4+1),'Stock Model- B 120 W'!$C$8:$AZ$8,0))),0,INDEX('Stock Model- B 120 W'!$C$9:$AZ$53,MATCH($B31,'Stock Model- B 120 W'!$B$9:$B$53,0),MATCH(($B31-AQ$4+1),'Stock Model- B 120 W'!$C$8:$AZ$8,0)))</f>
        <v>0</v>
      </c>
      <c r="AR31" s="128">
        <f>IF(ISNA(INDEX('Stock Model- B 120 W'!$C$9:$AZ$53,MATCH($B31,'Stock Model- B 120 W'!$B$9:$B$53,0),MATCH(($B31-AR$4+1),'Stock Model- B 120 W'!$C$8:$AZ$8,0))),0,INDEX('Stock Model- B 120 W'!$C$9:$AZ$53,MATCH($B31,'Stock Model- B 120 W'!$B$9:$B$53,0),MATCH(($B31-AR$4+1),'Stock Model- B 120 W'!$C$8:$AZ$8,0)))</f>
        <v>0</v>
      </c>
      <c r="AS31" s="128">
        <f>IF(ISNA(INDEX('Stock Model- B 120 W'!$C$9:$AZ$53,MATCH($B31,'Stock Model- B 120 W'!$B$9:$B$53,0),MATCH(($B31-AS$4+1),'Stock Model- B 120 W'!$C$8:$AZ$8,0))),0,INDEX('Stock Model- B 120 W'!$C$9:$AZ$53,MATCH($B31,'Stock Model- B 120 W'!$B$9:$B$53,0),MATCH(($B31-AS$4+1),'Stock Model- B 120 W'!$C$8:$AZ$8,0)))</f>
        <v>0</v>
      </c>
      <c r="AT31" s="128">
        <f>IF(ISNA(INDEX('Stock Model- B 120 W'!$C$9:$AZ$53,MATCH($B31,'Stock Model- B 120 W'!$B$9:$B$53,0),MATCH(($B31-AT$4+1),'Stock Model- B 120 W'!$C$8:$AZ$8,0))),0,INDEX('Stock Model- B 120 W'!$C$9:$AZ$53,MATCH($B31,'Stock Model- B 120 W'!$B$9:$B$53,0),MATCH(($B31-AT$4+1),'Stock Model- B 120 W'!$C$8:$AZ$8,0)))</f>
        <v>0</v>
      </c>
      <c r="AU31" s="128">
        <f>IF(ISNA(INDEX('Stock Model- B 120 W'!$C$9:$AZ$53,MATCH($B31,'Stock Model- B 120 W'!$B$9:$B$53,0),MATCH(($B31-AU$4+1),'Stock Model- B 120 W'!$C$8:$AZ$8,0))),0,INDEX('Stock Model- B 120 W'!$C$9:$AZ$53,MATCH($B31,'Stock Model- B 120 W'!$B$9:$B$53,0),MATCH(($B31-AU$4+1),'Stock Model- B 120 W'!$C$8:$AZ$8,0)))</f>
        <v>0</v>
      </c>
      <c r="AV31" s="109">
        <f t="shared" ca="1" si="2"/>
        <v>1161731.9334386834</v>
      </c>
      <c r="AW31" s="109" t="str">
        <f ca="1">IF(AV31=SUM('Stock Model- B 120 W'!C35:AZ35),"OK","Error")</f>
        <v>OK</v>
      </c>
    </row>
    <row r="32" spans="1:49">
      <c r="A32" s="214"/>
      <c r="B32" s="109">
        <f>'Stock Model- B 120 W'!B36</f>
        <v>2017</v>
      </c>
      <c r="C32" s="128">
        <f ca="1">IF(ISNA(INDEX('Stock Model- B 120 W'!$C$9:$AZ$53,MATCH($B32,'Stock Model- B 120 W'!$B$9:$B$53,0),MATCH(($B32-C$4+1),'Stock Model- B 120 W'!$C$8:$AZ$8,0))),0,INDEX('Stock Model- B 120 W'!$C$9:$AZ$53,MATCH($B32,'Stock Model- B 120 W'!$B$9:$B$53,0),MATCH(($B32-C$4+1),'Stock Model- B 120 W'!$C$8:$AZ$8,0)))</f>
        <v>0</v>
      </c>
      <c r="D32" s="128">
        <f ca="1">IF(ISNA(INDEX('Stock Model- B 120 W'!$C$9:$AZ$53,MATCH($B32,'Stock Model- B 120 W'!$B$9:$B$53,0),MATCH(($B32-D$4+1),'Stock Model- B 120 W'!$C$8:$AZ$8,0))),0,INDEX('Stock Model- B 120 W'!$C$9:$AZ$53,MATCH($B32,'Stock Model- B 120 W'!$B$9:$B$53,0),MATCH(($B32-D$4+1),'Stock Model- B 120 W'!$C$8:$AZ$8,0)))</f>
        <v>0</v>
      </c>
      <c r="E32" s="128">
        <f ca="1">IF(ISNA(INDEX('Stock Model- B 120 W'!$C$9:$AZ$53,MATCH($B32,'Stock Model- B 120 W'!$B$9:$B$53,0),MATCH(($B32-E$4+1),'Stock Model- B 120 W'!$C$8:$AZ$8,0))),0,INDEX('Stock Model- B 120 W'!$C$9:$AZ$53,MATCH($B32,'Stock Model- B 120 W'!$B$9:$B$53,0),MATCH(($B32-E$4+1),'Stock Model- B 120 W'!$C$8:$AZ$8,0)))</f>
        <v>0</v>
      </c>
      <c r="F32" s="128">
        <f ca="1">IF(ISNA(INDEX('Stock Model- B 120 W'!$C$9:$AZ$53,MATCH($B32,'Stock Model- B 120 W'!$B$9:$B$53,0),MATCH(($B32-F$4+1),'Stock Model- B 120 W'!$C$8:$AZ$8,0))),0,INDEX('Stock Model- B 120 W'!$C$9:$AZ$53,MATCH($B32,'Stock Model- B 120 W'!$B$9:$B$53,0),MATCH(($B32-F$4+1),'Stock Model- B 120 W'!$C$8:$AZ$8,0)))</f>
        <v>0</v>
      </c>
      <c r="G32" s="128">
        <f ca="1">IF(ISNA(INDEX('Stock Model- B 120 W'!$C$9:$AZ$53,MATCH($B32,'Stock Model- B 120 W'!$B$9:$B$53,0),MATCH(($B32-G$4+1),'Stock Model- B 120 W'!$C$8:$AZ$8,0))),0,INDEX('Stock Model- B 120 W'!$C$9:$AZ$53,MATCH($B32,'Stock Model- B 120 W'!$B$9:$B$53,0),MATCH(($B32-G$4+1),'Stock Model- B 120 W'!$C$8:$AZ$8,0)))</f>
        <v>0</v>
      </c>
      <c r="H32" s="128">
        <f ca="1">IF(ISNA(INDEX('Stock Model- B 120 W'!$C$9:$AZ$53,MATCH($B32,'Stock Model- B 120 W'!$B$9:$B$53,0),MATCH(($B32-H$4+1),'Stock Model- B 120 W'!$C$8:$AZ$8,0))),0,INDEX('Stock Model- B 120 W'!$C$9:$AZ$53,MATCH($B32,'Stock Model- B 120 W'!$B$9:$B$53,0),MATCH(($B32-H$4+1),'Stock Model- B 120 W'!$C$8:$AZ$8,0)))</f>
        <v>0</v>
      </c>
      <c r="I32" s="128">
        <f ca="1">IF(ISNA(INDEX('Stock Model- B 120 W'!$C$9:$AZ$53,MATCH($B32,'Stock Model- B 120 W'!$B$9:$B$53,0),MATCH(($B32-I$4+1),'Stock Model- B 120 W'!$C$8:$AZ$8,0))),0,INDEX('Stock Model- B 120 W'!$C$9:$AZ$53,MATCH($B32,'Stock Model- B 120 W'!$B$9:$B$53,0),MATCH(($B32-I$4+1),'Stock Model- B 120 W'!$C$8:$AZ$8,0)))</f>
        <v>0</v>
      </c>
      <c r="J32" s="128">
        <f ca="1">IF(ISNA(INDEX('Stock Model- B 120 W'!$C$9:$AZ$53,MATCH($B32,'Stock Model- B 120 W'!$B$9:$B$53,0),MATCH(($B32-J$4+1),'Stock Model- B 120 W'!$C$8:$AZ$8,0))),0,INDEX('Stock Model- B 120 W'!$C$9:$AZ$53,MATCH($B32,'Stock Model- B 120 W'!$B$9:$B$53,0),MATCH(($B32-J$4+1),'Stock Model- B 120 W'!$C$8:$AZ$8,0)))</f>
        <v>0</v>
      </c>
      <c r="K32" s="128">
        <f ca="1">IF(ISNA(INDEX('Stock Model- B 120 W'!$C$9:$AZ$53,MATCH($B32,'Stock Model- B 120 W'!$B$9:$B$53,0),MATCH(($B32-K$4+1),'Stock Model- B 120 W'!$C$8:$AZ$8,0))),0,INDEX('Stock Model- B 120 W'!$C$9:$AZ$53,MATCH($B32,'Stock Model- B 120 W'!$B$9:$B$53,0),MATCH(($B32-K$4+1),'Stock Model- B 120 W'!$C$8:$AZ$8,0)))</f>
        <v>0</v>
      </c>
      <c r="L32" s="128">
        <f ca="1">IF(ISNA(INDEX('Stock Model- B 120 W'!$C$9:$AZ$53,MATCH($B32,'Stock Model- B 120 W'!$B$9:$B$53,0),MATCH(($B32-L$4+1),'Stock Model- B 120 W'!$C$8:$AZ$8,0))),0,INDEX('Stock Model- B 120 W'!$C$9:$AZ$53,MATCH($B32,'Stock Model- B 120 W'!$B$9:$B$53,0),MATCH(($B32-L$4+1),'Stock Model- B 120 W'!$C$8:$AZ$8,0)))</f>
        <v>0</v>
      </c>
      <c r="M32" s="128">
        <f ca="1">IF(ISNA(INDEX('Stock Model- B 120 W'!$C$9:$AZ$53,MATCH($B32,'Stock Model- B 120 W'!$B$9:$B$53,0),MATCH(($B32-M$4+1),'Stock Model- B 120 W'!$C$8:$AZ$8,0))),0,INDEX('Stock Model- B 120 W'!$C$9:$AZ$53,MATCH($B32,'Stock Model- B 120 W'!$B$9:$B$53,0),MATCH(($B32-M$4+1),'Stock Model- B 120 W'!$C$8:$AZ$8,0)))</f>
        <v>0</v>
      </c>
      <c r="N32" s="128">
        <f ca="1">IF(ISNA(INDEX('Stock Model- B 120 W'!$C$9:$AZ$53,MATCH($B32,'Stock Model- B 120 W'!$B$9:$B$53,0),MATCH(($B32-N$4+1),'Stock Model- B 120 W'!$C$8:$AZ$8,0))),0,INDEX('Stock Model- B 120 W'!$C$9:$AZ$53,MATCH($B32,'Stock Model- B 120 W'!$B$9:$B$53,0),MATCH(($B32-N$4+1),'Stock Model- B 120 W'!$C$8:$AZ$8,0)))</f>
        <v>0</v>
      </c>
      <c r="O32" s="128">
        <f ca="1">IF(ISNA(INDEX('Stock Model- B 120 W'!$C$9:$AZ$53,MATCH($B32,'Stock Model- B 120 W'!$B$9:$B$53,0),MATCH(($B32-O$4+1),'Stock Model- B 120 W'!$C$8:$AZ$8,0))),0,INDEX('Stock Model- B 120 W'!$C$9:$AZ$53,MATCH($B32,'Stock Model- B 120 W'!$B$9:$B$53,0),MATCH(($B32-O$4+1),'Stock Model- B 120 W'!$C$8:$AZ$8,0)))</f>
        <v>0</v>
      </c>
      <c r="P32" s="128">
        <f ca="1">IF(ISNA(INDEX('Stock Model- B 120 W'!$C$9:$AZ$53,MATCH($B32,'Stock Model- B 120 W'!$B$9:$B$53,0),MATCH(($B32-P$4+1),'Stock Model- B 120 W'!$C$8:$AZ$8,0))),0,INDEX('Stock Model- B 120 W'!$C$9:$AZ$53,MATCH($B32,'Stock Model- B 120 W'!$B$9:$B$53,0),MATCH(($B32-P$4+1),'Stock Model- B 120 W'!$C$8:$AZ$8,0)))</f>
        <v>0</v>
      </c>
      <c r="Q32" s="128">
        <f ca="1">IF(ISNA(INDEX('Stock Model- B 120 W'!$C$9:$AZ$53,MATCH($B32,'Stock Model- B 120 W'!$B$9:$B$53,0),MATCH(($B32-Q$4+1),'Stock Model- B 120 W'!$C$8:$AZ$8,0))),0,INDEX('Stock Model- B 120 W'!$C$9:$AZ$53,MATCH($B32,'Stock Model- B 120 W'!$B$9:$B$53,0),MATCH(($B32-Q$4+1),'Stock Model- B 120 W'!$C$8:$AZ$8,0)))</f>
        <v>0</v>
      </c>
      <c r="R32" s="128">
        <f ca="1">IF(ISNA(INDEX('Stock Model- B 120 W'!$C$9:$AZ$53,MATCH($B32,'Stock Model- B 120 W'!$B$9:$B$53,0),MATCH(($B32-R$4+1),'Stock Model- B 120 W'!$C$8:$AZ$8,0))),0,INDEX('Stock Model- B 120 W'!$C$9:$AZ$53,MATCH($B32,'Stock Model- B 120 W'!$B$9:$B$53,0),MATCH(($B32-R$4+1),'Stock Model- B 120 W'!$C$8:$AZ$8,0)))</f>
        <v>0</v>
      </c>
      <c r="S32" s="128">
        <f ca="1">IF(ISNA(INDEX('Stock Model- B 120 W'!$C$9:$AZ$53,MATCH($B32,'Stock Model- B 120 W'!$B$9:$B$53,0),MATCH(($B32-S$4+1),'Stock Model- B 120 W'!$C$8:$AZ$8,0))),0,INDEX('Stock Model- B 120 W'!$C$9:$AZ$53,MATCH($B32,'Stock Model- B 120 W'!$B$9:$B$53,0),MATCH(($B32-S$4+1),'Stock Model- B 120 W'!$C$8:$AZ$8,0)))</f>
        <v>0</v>
      </c>
      <c r="T32" s="128">
        <f ca="1">IF(ISNA(INDEX('Stock Model- B 120 W'!$C$9:$AZ$53,MATCH($B32,'Stock Model- B 120 W'!$B$9:$B$53,0),MATCH(($B32-T$4+1),'Stock Model- B 120 W'!$C$8:$AZ$8,0))),0,INDEX('Stock Model- B 120 W'!$C$9:$AZ$53,MATCH($B32,'Stock Model- B 120 W'!$B$9:$B$53,0),MATCH(($B32-T$4+1),'Stock Model- B 120 W'!$C$8:$AZ$8,0)))</f>
        <v>0</v>
      </c>
      <c r="U32" s="128">
        <f ca="1">IF(ISNA(INDEX('Stock Model- B 120 W'!$C$9:$AZ$53,MATCH($B32,'Stock Model- B 120 W'!$B$9:$B$53,0),MATCH(($B32-U$4+1),'Stock Model- B 120 W'!$C$8:$AZ$8,0))),0,INDEX('Stock Model- B 120 W'!$C$9:$AZ$53,MATCH($B32,'Stock Model- B 120 W'!$B$9:$B$53,0),MATCH(($B32-U$4+1),'Stock Model- B 120 W'!$C$8:$AZ$8,0)))</f>
        <v>0</v>
      </c>
      <c r="V32" s="128">
        <f ca="1">IF(ISNA(INDEX('Stock Model- B 120 W'!$C$9:$AZ$53,MATCH($B32,'Stock Model- B 120 W'!$B$9:$B$53,0),MATCH(($B32-V$4+1),'Stock Model- B 120 W'!$C$8:$AZ$8,0))),0,INDEX('Stock Model- B 120 W'!$C$9:$AZ$53,MATCH($B32,'Stock Model- B 120 W'!$B$9:$B$53,0),MATCH(($B32-V$4+1),'Stock Model- B 120 W'!$C$8:$AZ$8,0)))</f>
        <v>0</v>
      </c>
      <c r="W32" s="128">
        <f ca="1">IF(ISNA(INDEX('Stock Model- B 120 W'!$C$9:$AZ$53,MATCH($B32,'Stock Model- B 120 W'!$B$9:$B$53,0),MATCH(($B32-W$4+1),'Stock Model- B 120 W'!$C$8:$AZ$8,0))),0,INDEX('Stock Model- B 120 W'!$C$9:$AZ$53,MATCH($B32,'Stock Model- B 120 W'!$B$9:$B$53,0),MATCH(($B32-W$4+1),'Stock Model- B 120 W'!$C$8:$AZ$8,0)))</f>
        <v>0</v>
      </c>
      <c r="X32" s="128">
        <f ca="1">IF(ISNA(INDEX('Stock Model- B 120 W'!$C$9:$AZ$53,MATCH($B32,'Stock Model- B 120 W'!$B$9:$B$53,0),MATCH(($B32-X$4+1),'Stock Model- B 120 W'!$C$8:$AZ$8,0))),0,INDEX('Stock Model- B 120 W'!$C$9:$AZ$53,MATCH($B32,'Stock Model- B 120 W'!$B$9:$B$53,0),MATCH(($B32-X$4+1),'Stock Model- B 120 W'!$C$8:$AZ$8,0)))</f>
        <v>0</v>
      </c>
      <c r="Y32" s="128">
        <f ca="1">IF(ISNA(INDEX('Stock Model- B 120 W'!$C$9:$AZ$53,MATCH($B32,'Stock Model- B 120 W'!$B$9:$B$53,0),MATCH(($B32-Y$4+1),'Stock Model- B 120 W'!$C$8:$AZ$8,0))),0,INDEX('Stock Model- B 120 W'!$C$9:$AZ$53,MATCH($B32,'Stock Model- B 120 W'!$B$9:$B$53,0),MATCH(($B32-Y$4+1),'Stock Model- B 120 W'!$C$8:$AZ$8,0)))</f>
        <v>0</v>
      </c>
      <c r="Z32" s="128">
        <f ca="1">IF(ISNA(INDEX('Stock Model- B 120 W'!$C$9:$AZ$53,MATCH($B32,'Stock Model- B 120 W'!$B$9:$B$53,0),MATCH(($B32-Z$4+1),'Stock Model- B 120 W'!$C$8:$AZ$8,0))),0,INDEX('Stock Model- B 120 W'!$C$9:$AZ$53,MATCH($B32,'Stock Model- B 120 W'!$B$9:$B$53,0),MATCH(($B32-Z$4+1),'Stock Model- B 120 W'!$C$8:$AZ$8,0)))</f>
        <v>0</v>
      </c>
      <c r="AA32" s="128">
        <f ca="1">IF(ISNA(INDEX('Stock Model- B 120 W'!$C$9:$AZ$53,MATCH($B32,'Stock Model- B 120 W'!$B$9:$B$53,0),MATCH(($B32-AA$4+1),'Stock Model- B 120 W'!$C$8:$AZ$8,0))),0,INDEX('Stock Model- B 120 W'!$C$9:$AZ$53,MATCH($B32,'Stock Model- B 120 W'!$B$9:$B$53,0),MATCH(($B32-AA$4+1),'Stock Model- B 120 W'!$C$8:$AZ$8,0)))</f>
        <v>289339.85152228212</v>
      </c>
      <c r="AB32" s="128">
        <f ca="1">IF(ISNA(INDEX('Stock Model- B 120 W'!$C$9:$AZ$53,MATCH($B32,'Stock Model- B 120 W'!$B$9:$B$53,0),MATCH(($B32-AB$4+1),'Stock Model- B 120 W'!$C$8:$AZ$8,0))),0,INDEX('Stock Model- B 120 W'!$C$9:$AZ$53,MATCH($B32,'Stock Model- B 120 W'!$B$9:$B$53,0),MATCH(($B32-AB$4+1),'Stock Model- B 120 W'!$C$8:$AZ$8,0)))</f>
        <v>291509.90040869924</v>
      </c>
      <c r="AC32" s="128">
        <f ca="1">IF(ISNA(INDEX('Stock Model- B 120 W'!$C$9:$AZ$53,MATCH($B32,'Stock Model- B 120 W'!$B$9:$B$53,0),MATCH(($B32-AC$4+1),'Stock Model- B 120 W'!$C$8:$AZ$8,0))),0,INDEX('Stock Model- B 120 W'!$C$9:$AZ$53,MATCH($B32,'Stock Model- B 120 W'!$B$9:$B$53,0),MATCH(($B32-AC$4+1),'Stock Model- B 120 W'!$C$8:$AZ$8,0)))</f>
        <v>293696.22466176457</v>
      </c>
      <c r="AD32" s="128">
        <f ca="1">IF(ISNA(INDEX('Stock Model- B 120 W'!$C$9:$AZ$53,MATCH($B32,'Stock Model- B 120 W'!$B$9:$B$53,0),MATCH(($B32-AD$4+1),'Stock Model- B 120 W'!$C$8:$AZ$8,0))),0,INDEX('Stock Model- B 120 W'!$C$9:$AZ$53,MATCH($B32,'Stock Model- B 120 W'!$B$9:$B$53,0),MATCH(($B32-AD$4+1),'Stock Model- B 120 W'!$C$8:$AZ$8,0)))</f>
        <v>295898.94634672784</v>
      </c>
      <c r="AE32" s="128">
        <f>IF(ISNA(INDEX('Stock Model- B 120 W'!$C$9:$AZ$53,MATCH($B32,'Stock Model- B 120 W'!$B$9:$B$53,0),MATCH(($B32-AE$4+1),'Stock Model- B 120 W'!$C$8:$AZ$8,0))),0,INDEX('Stock Model- B 120 W'!$C$9:$AZ$53,MATCH($B32,'Stock Model- B 120 W'!$B$9:$B$53,0),MATCH(($B32-AE$4+1),'Stock Model- B 120 W'!$C$8:$AZ$8,0)))</f>
        <v>0</v>
      </c>
      <c r="AF32" s="128">
        <f>IF(ISNA(INDEX('Stock Model- B 120 W'!$C$9:$AZ$53,MATCH($B32,'Stock Model- B 120 W'!$B$9:$B$53,0),MATCH(($B32-AF$4+1),'Stock Model- B 120 W'!$C$8:$AZ$8,0))),0,INDEX('Stock Model- B 120 W'!$C$9:$AZ$53,MATCH($B32,'Stock Model- B 120 W'!$B$9:$B$53,0),MATCH(($B32-AF$4+1),'Stock Model- B 120 W'!$C$8:$AZ$8,0)))</f>
        <v>0</v>
      </c>
      <c r="AG32" s="128">
        <f>IF(ISNA(INDEX('Stock Model- B 120 W'!$C$9:$AZ$53,MATCH($B32,'Stock Model- B 120 W'!$B$9:$B$53,0),MATCH(($B32-AG$4+1),'Stock Model- B 120 W'!$C$8:$AZ$8,0))),0,INDEX('Stock Model- B 120 W'!$C$9:$AZ$53,MATCH($B32,'Stock Model- B 120 W'!$B$9:$B$53,0),MATCH(($B32-AG$4+1),'Stock Model- B 120 W'!$C$8:$AZ$8,0)))</f>
        <v>0</v>
      </c>
      <c r="AH32" s="128">
        <f>IF(ISNA(INDEX('Stock Model- B 120 W'!$C$9:$AZ$53,MATCH($B32,'Stock Model- B 120 W'!$B$9:$B$53,0),MATCH(($B32-AH$4+1),'Stock Model- B 120 W'!$C$8:$AZ$8,0))),0,INDEX('Stock Model- B 120 W'!$C$9:$AZ$53,MATCH($B32,'Stock Model- B 120 W'!$B$9:$B$53,0),MATCH(($B32-AH$4+1),'Stock Model- B 120 W'!$C$8:$AZ$8,0)))</f>
        <v>0</v>
      </c>
      <c r="AI32" s="128">
        <f>IF(ISNA(INDEX('Stock Model- B 120 W'!$C$9:$AZ$53,MATCH($B32,'Stock Model- B 120 W'!$B$9:$B$53,0),MATCH(($B32-AI$4+1),'Stock Model- B 120 W'!$C$8:$AZ$8,0))),0,INDEX('Stock Model- B 120 W'!$C$9:$AZ$53,MATCH($B32,'Stock Model- B 120 W'!$B$9:$B$53,0),MATCH(($B32-AI$4+1),'Stock Model- B 120 W'!$C$8:$AZ$8,0)))</f>
        <v>0</v>
      </c>
      <c r="AJ32" s="128">
        <f>IF(ISNA(INDEX('Stock Model- B 120 W'!$C$9:$AZ$53,MATCH($B32,'Stock Model- B 120 W'!$B$9:$B$53,0),MATCH(($B32-AJ$4+1),'Stock Model- B 120 W'!$C$8:$AZ$8,0))),0,INDEX('Stock Model- B 120 W'!$C$9:$AZ$53,MATCH($B32,'Stock Model- B 120 W'!$B$9:$B$53,0),MATCH(($B32-AJ$4+1),'Stock Model- B 120 W'!$C$8:$AZ$8,0)))</f>
        <v>0</v>
      </c>
      <c r="AK32" s="128">
        <f>IF(ISNA(INDEX('Stock Model- B 120 W'!$C$9:$AZ$53,MATCH($B32,'Stock Model- B 120 W'!$B$9:$B$53,0),MATCH(($B32-AK$4+1),'Stock Model- B 120 W'!$C$8:$AZ$8,0))),0,INDEX('Stock Model- B 120 W'!$C$9:$AZ$53,MATCH($B32,'Stock Model- B 120 W'!$B$9:$B$53,0),MATCH(($B32-AK$4+1),'Stock Model- B 120 W'!$C$8:$AZ$8,0)))</f>
        <v>0</v>
      </c>
      <c r="AL32" s="128">
        <f>IF(ISNA(INDEX('Stock Model- B 120 W'!$C$9:$AZ$53,MATCH($B32,'Stock Model- B 120 W'!$B$9:$B$53,0),MATCH(($B32-AL$4+1),'Stock Model- B 120 W'!$C$8:$AZ$8,0))),0,INDEX('Stock Model- B 120 W'!$C$9:$AZ$53,MATCH($B32,'Stock Model- B 120 W'!$B$9:$B$53,0),MATCH(($B32-AL$4+1),'Stock Model- B 120 W'!$C$8:$AZ$8,0)))</f>
        <v>0</v>
      </c>
      <c r="AM32" s="128">
        <f>IF(ISNA(INDEX('Stock Model- B 120 W'!$C$9:$AZ$53,MATCH($B32,'Stock Model- B 120 W'!$B$9:$B$53,0),MATCH(($B32-AM$4+1),'Stock Model- B 120 W'!$C$8:$AZ$8,0))),0,INDEX('Stock Model- B 120 W'!$C$9:$AZ$53,MATCH($B32,'Stock Model- B 120 W'!$B$9:$B$53,0),MATCH(($B32-AM$4+1),'Stock Model- B 120 W'!$C$8:$AZ$8,0)))</f>
        <v>0</v>
      </c>
      <c r="AN32" s="128">
        <f>IF(ISNA(INDEX('Stock Model- B 120 W'!$C$9:$AZ$53,MATCH($B32,'Stock Model- B 120 W'!$B$9:$B$53,0),MATCH(($B32-AN$4+1),'Stock Model- B 120 W'!$C$8:$AZ$8,0))),0,INDEX('Stock Model- B 120 W'!$C$9:$AZ$53,MATCH($B32,'Stock Model- B 120 W'!$B$9:$B$53,0),MATCH(($B32-AN$4+1),'Stock Model- B 120 W'!$C$8:$AZ$8,0)))</f>
        <v>0</v>
      </c>
      <c r="AO32" s="128">
        <f>IF(ISNA(INDEX('Stock Model- B 120 W'!$C$9:$AZ$53,MATCH($B32,'Stock Model- B 120 W'!$B$9:$B$53,0),MATCH(($B32-AO$4+1),'Stock Model- B 120 W'!$C$8:$AZ$8,0))),0,INDEX('Stock Model- B 120 W'!$C$9:$AZ$53,MATCH($B32,'Stock Model- B 120 W'!$B$9:$B$53,0),MATCH(($B32-AO$4+1),'Stock Model- B 120 W'!$C$8:$AZ$8,0)))</f>
        <v>0</v>
      </c>
      <c r="AP32" s="128">
        <f>IF(ISNA(INDEX('Stock Model- B 120 W'!$C$9:$AZ$53,MATCH($B32,'Stock Model- B 120 W'!$B$9:$B$53,0),MATCH(($B32-AP$4+1),'Stock Model- B 120 W'!$C$8:$AZ$8,0))),0,INDEX('Stock Model- B 120 W'!$C$9:$AZ$53,MATCH($B32,'Stock Model- B 120 W'!$B$9:$B$53,0),MATCH(($B32-AP$4+1),'Stock Model- B 120 W'!$C$8:$AZ$8,0)))</f>
        <v>0</v>
      </c>
      <c r="AQ32" s="128">
        <f>IF(ISNA(INDEX('Stock Model- B 120 W'!$C$9:$AZ$53,MATCH($B32,'Stock Model- B 120 W'!$B$9:$B$53,0),MATCH(($B32-AQ$4+1),'Stock Model- B 120 W'!$C$8:$AZ$8,0))),0,INDEX('Stock Model- B 120 W'!$C$9:$AZ$53,MATCH($B32,'Stock Model- B 120 W'!$B$9:$B$53,0),MATCH(($B32-AQ$4+1),'Stock Model- B 120 W'!$C$8:$AZ$8,0)))</f>
        <v>0</v>
      </c>
      <c r="AR32" s="128">
        <f>IF(ISNA(INDEX('Stock Model- B 120 W'!$C$9:$AZ$53,MATCH($B32,'Stock Model- B 120 W'!$B$9:$B$53,0),MATCH(($B32-AR$4+1),'Stock Model- B 120 W'!$C$8:$AZ$8,0))),0,INDEX('Stock Model- B 120 W'!$C$9:$AZ$53,MATCH($B32,'Stock Model- B 120 W'!$B$9:$B$53,0),MATCH(($B32-AR$4+1),'Stock Model- B 120 W'!$C$8:$AZ$8,0)))</f>
        <v>0</v>
      </c>
      <c r="AS32" s="128">
        <f>IF(ISNA(INDEX('Stock Model- B 120 W'!$C$9:$AZ$53,MATCH($B32,'Stock Model- B 120 W'!$B$9:$B$53,0),MATCH(($B32-AS$4+1),'Stock Model- B 120 W'!$C$8:$AZ$8,0))),0,INDEX('Stock Model- B 120 W'!$C$9:$AZ$53,MATCH($B32,'Stock Model- B 120 W'!$B$9:$B$53,0),MATCH(($B32-AS$4+1),'Stock Model- B 120 W'!$C$8:$AZ$8,0)))</f>
        <v>0</v>
      </c>
      <c r="AT32" s="128">
        <f>IF(ISNA(INDEX('Stock Model- B 120 W'!$C$9:$AZ$53,MATCH($B32,'Stock Model- B 120 W'!$B$9:$B$53,0),MATCH(($B32-AT$4+1),'Stock Model- B 120 W'!$C$8:$AZ$8,0))),0,INDEX('Stock Model- B 120 W'!$C$9:$AZ$53,MATCH($B32,'Stock Model- B 120 W'!$B$9:$B$53,0),MATCH(($B32-AT$4+1),'Stock Model- B 120 W'!$C$8:$AZ$8,0)))</f>
        <v>0</v>
      </c>
      <c r="AU32" s="128">
        <f>IF(ISNA(INDEX('Stock Model- B 120 W'!$C$9:$AZ$53,MATCH($B32,'Stock Model- B 120 W'!$B$9:$B$53,0),MATCH(($B32-AU$4+1),'Stock Model- B 120 W'!$C$8:$AZ$8,0))),0,INDEX('Stock Model- B 120 W'!$C$9:$AZ$53,MATCH($B32,'Stock Model- B 120 W'!$B$9:$B$53,0),MATCH(($B32-AU$4+1),'Stock Model- B 120 W'!$C$8:$AZ$8,0)))</f>
        <v>0</v>
      </c>
      <c r="AV32" s="109">
        <f t="shared" ca="1" si="2"/>
        <v>1170444.9229394738</v>
      </c>
      <c r="AW32" s="109" t="str">
        <f ca="1">IF(AV32=SUM('Stock Model- B 120 W'!C36:AZ36),"OK","Error")</f>
        <v>OK</v>
      </c>
    </row>
    <row r="33" spans="1:49">
      <c r="A33" s="214"/>
      <c r="B33" s="109">
        <f>'Stock Model- B 120 W'!B37</f>
        <v>2018</v>
      </c>
      <c r="C33" s="128">
        <f ca="1">IF(ISNA(INDEX('Stock Model- B 120 W'!$C$9:$AZ$53,MATCH($B33,'Stock Model- B 120 W'!$B$9:$B$53,0),MATCH(($B33-C$4+1),'Stock Model- B 120 W'!$C$8:$AZ$8,0))),0,INDEX('Stock Model- B 120 W'!$C$9:$AZ$53,MATCH($B33,'Stock Model- B 120 W'!$B$9:$B$53,0),MATCH(($B33-C$4+1),'Stock Model- B 120 W'!$C$8:$AZ$8,0)))</f>
        <v>0</v>
      </c>
      <c r="D33" s="128">
        <f ca="1">IF(ISNA(INDEX('Stock Model- B 120 W'!$C$9:$AZ$53,MATCH($B33,'Stock Model- B 120 W'!$B$9:$B$53,0),MATCH(($B33-D$4+1),'Stock Model- B 120 W'!$C$8:$AZ$8,0))),0,INDEX('Stock Model- B 120 W'!$C$9:$AZ$53,MATCH($B33,'Stock Model- B 120 W'!$B$9:$B$53,0),MATCH(($B33-D$4+1),'Stock Model- B 120 W'!$C$8:$AZ$8,0)))</f>
        <v>0</v>
      </c>
      <c r="E33" s="128">
        <f ca="1">IF(ISNA(INDEX('Stock Model- B 120 W'!$C$9:$AZ$53,MATCH($B33,'Stock Model- B 120 W'!$B$9:$B$53,0),MATCH(($B33-E$4+1),'Stock Model- B 120 W'!$C$8:$AZ$8,0))),0,INDEX('Stock Model- B 120 W'!$C$9:$AZ$53,MATCH($B33,'Stock Model- B 120 W'!$B$9:$B$53,0),MATCH(($B33-E$4+1),'Stock Model- B 120 W'!$C$8:$AZ$8,0)))</f>
        <v>0</v>
      </c>
      <c r="F33" s="128">
        <f ca="1">IF(ISNA(INDEX('Stock Model- B 120 W'!$C$9:$AZ$53,MATCH($B33,'Stock Model- B 120 W'!$B$9:$B$53,0),MATCH(($B33-F$4+1),'Stock Model- B 120 W'!$C$8:$AZ$8,0))),0,INDEX('Stock Model- B 120 W'!$C$9:$AZ$53,MATCH($B33,'Stock Model- B 120 W'!$B$9:$B$53,0),MATCH(($B33-F$4+1),'Stock Model- B 120 W'!$C$8:$AZ$8,0)))</f>
        <v>0</v>
      </c>
      <c r="G33" s="128">
        <f ca="1">IF(ISNA(INDEX('Stock Model- B 120 W'!$C$9:$AZ$53,MATCH($B33,'Stock Model- B 120 W'!$B$9:$B$53,0),MATCH(($B33-G$4+1),'Stock Model- B 120 W'!$C$8:$AZ$8,0))),0,INDEX('Stock Model- B 120 W'!$C$9:$AZ$53,MATCH($B33,'Stock Model- B 120 W'!$B$9:$B$53,0),MATCH(($B33-G$4+1),'Stock Model- B 120 W'!$C$8:$AZ$8,0)))</f>
        <v>0</v>
      </c>
      <c r="H33" s="128">
        <f ca="1">IF(ISNA(INDEX('Stock Model- B 120 W'!$C$9:$AZ$53,MATCH($B33,'Stock Model- B 120 W'!$B$9:$B$53,0),MATCH(($B33-H$4+1),'Stock Model- B 120 W'!$C$8:$AZ$8,0))),0,INDEX('Stock Model- B 120 W'!$C$9:$AZ$53,MATCH($B33,'Stock Model- B 120 W'!$B$9:$B$53,0),MATCH(($B33-H$4+1),'Stock Model- B 120 W'!$C$8:$AZ$8,0)))</f>
        <v>0</v>
      </c>
      <c r="I33" s="128">
        <f ca="1">IF(ISNA(INDEX('Stock Model- B 120 W'!$C$9:$AZ$53,MATCH($B33,'Stock Model- B 120 W'!$B$9:$B$53,0),MATCH(($B33-I$4+1),'Stock Model- B 120 W'!$C$8:$AZ$8,0))),0,INDEX('Stock Model- B 120 W'!$C$9:$AZ$53,MATCH($B33,'Stock Model- B 120 W'!$B$9:$B$53,0),MATCH(($B33-I$4+1),'Stock Model- B 120 W'!$C$8:$AZ$8,0)))</f>
        <v>0</v>
      </c>
      <c r="J33" s="128">
        <f ca="1">IF(ISNA(INDEX('Stock Model- B 120 W'!$C$9:$AZ$53,MATCH($B33,'Stock Model- B 120 W'!$B$9:$B$53,0),MATCH(($B33-J$4+1),'Stock Model- B 120 W'!$C$8:$AZ$8,0))),0,INDEX('Stock Model- B 120 W'!$C$9:$AZ$53,MATCH($B33,'Stock Model- B 120 W'!$B$9:$B$53,0),MATCH(($B33-J$4+1),'Stock Model- B 120 W'!$C$8:$AZ$8,0)))</f>
        <v>0</v>
      </c>
      <c r="K33" s="128">
        <f ca="1">IF(ISNA(INDEX('Stock Model- B 120 W'!$C$9:$AZ$53,MATCH($B33,'Stock Model- B 120 W'!$B$9:$B$53,0),MATCH(($B33-K$4+1),'Stock Model- B 120 W'!$C$8:$AZ$8,0))),0,INDEX('Stock Model- B 120 W'!$C$9:$AZ$53,MATCH($B33,'Stock Model- B 120 W'!$B$9:$B$53,0),MATCH(($B33-K$4+1),'Stock Model- B 120 W'!$C$8:$AZ$8,0)))</f>
        <v>0</v>
      </c>
      <c r="L33" s="128">
        <f ca="1">IF(ISNA(INDEX('Stock Model- B 120 W'!$C$9:$AZ$53,MATCH($B33,'Stock Model- B 120 W'!$B$9:$B$53,0),MATCH(($B33-L$4+1),'Stock Model- B 120 W'!$C$8:$AZ$8,0))),0,INDEX('Stock Model- B 120 W'!$C$9:$AZ$53,MATCH($B33,'Stock Model- B 120 W'!$B$9:$B$53,0),MATCH(($B33-L$4+1),'Stock Model- B 120 W'!$C$8:$AZ$8,0)))</f>
        <v>0</v>
      </c>
      <c r="M33" s="128">
        <f ca="1">IF(ISNA(INDEX('Stock Model- B 120 W'!$C$9:$AZ$53,MATCH($B33,'Stock Model- B 120 W'!$B$9:$B$53,0),MATCH(($B33-M$4+1),'Stock Model- B 120 W'!$C$8:$AZ$8,0))),0,INDEX('Stock Model- B 120 W'!$C$9:$AZ$53,MATCH($B33,'Stock Model- B 120 W'!$B$9:$B$53,0),MATCH(($B33-M$4+1),'Stock Model- B 120 W'!$C$8:$AZ$8,0)))</f>
        <v>0</v>
      </c>
      <c r="N33" s="128">
        <f ca="1">IF(ISNA(INDEX('Stock Model- B 120 W'!$C$9:$AZ$53,MATCH($B33,'Stock Model- B 120 W'!$B$9:$B$53,0),MATCH(($B33-N$4+1),'Stock Model- B 120 W'!$C$8:$AZ$8,0))),0,INDEX('Stock Model- B 120 W'!$C$9:$AZ$53,MATCH($B33,'Stock Model- B 120 W'!$B$9:$B$53,0),MATCH(($B33-N$4+1),'Stock Model- B 120 W'!$C$8:$AZ$8,0)))</f>
        <v>0</v>
      </c>
      <c r="O33" s="128">
        <f ca="1">IF(ISNA(INDEX('Stock Model- B 120 W'!$C$9:$AZ$53,MATCH($B33,'Stock Model- B 120 W'!$B$9:$B$53,0),MATCH(($B33-O$4+1),'Stock Model- B 120 W'!$C$8:$AZ$8,0))),0,INDEX('Stock Model- B 120 W'!$C$9:$AZ$53,MATCH($B33,'Stock Model- B 120 W'!$B$9:$B$53,0),MATCH(($B33-O$4+1),'Stock Model- B 120 W'!$C$8:$AZ$8,0)))</f>
        <v>0</v>
      </c>
      <c r="P33" s="128">
        <f ca="1">IF(ISNA(INDEX('Stock Model- B 120 W'!$C$9:$AZ$53,MATCH($B33,'Stock Model- B 120 W'!$B$9:$B$53,0),MATCH(($B33-P$4+1),'Stock Model- B 120 W'!$C$8:$AZ$8,0))),0,INDEX('Stock Model- B 120 W'!$C$9:$AZ$53,MATCH($B33,'Stock Model- B 120 W'!$B$9:$B$53,0),MATCH(($B33-P$4+1),'Stock Model- B 120 W'!$C$8:$AZ$8,0)))</f>
        <v>0</v>
      </c>
      <c r="Q33" s="128">
        <f ca="1">IF(ISNA(INDEX('Stock Model- B 120 W'!$C$9:$AZ$53,MATCH($B33,'Stock Model- B 120 W'!$B$9:$B$53,0),MATCH(($B33-Q$4+1),'Stock Model- B 120 W'!$C$8:$AZ$8,0))),0,INDEX('Stock Model- B 120 W'!$C$9:$AZ$53,MATCH($B33,'Stock Model- B 120 W'!$B$9:$B$53,0),MATCH(($B33-Q$4+1),'Stock Model- B 120 W'!$C$8:$AZ$8,0)))</f>
        <v>0</v>
      </c>
      <c r="R33" s="128">
        <f ca="1">IF(ISNA(INDEX('Stock Model- B 120 W'!$C$9:$AZ$53,MATCH($B33,'Stock Model- B 120 W'!$B$9:$B$53,0),MATCH(($B33-R$4+1),'Stock Model- B 120 W'!$C$8:$AZ$8,0))),0,INDEX('Stock Model- B 120 W'!$C$9:$AZ$53,MATCH($B33,'Stock Model- B 120 W'!$B$9:$B$53,0),MATCH(($B33-R$4+1),'Stock Model- B 120 W'!$C$8:$AZ$8,0)))</f>
        <v>0</v>
      </c>
      <c r="S33" s="128">
        <f ca="1">IF(ISNA(INDEX('Stock Model- B 120 W'!$C$9:$AZ$53,MATCH($B33,'Stock Model- B 120 W'!$B$9:$B$53,0),MATCH(($B33-S$4+1),'Stock Model- B 120 W'!$C$8:$AZ$8,0))),0,INDEX('Stock Model- B 120 W'!$C$9:$AZ$53,MATCH($B33,'Stock Model- B 120 W'!$B$9:$B$53,0),MATCH(($B33-S$4+1),'Stock Model- B 120 W'!$C$8:$AZ$8,0)))</f>
        <v>0</v>
      </c>
      <c r="T33" s="128">
        <f ca="1">IF(ISNA(INDEX('Stock Model- B 120 W'!$C$9:$AZ$53,MATCH($B33,'Stock Model- B 120 W'!$B$9:$B$53,0),MATCH(($B33-T$4+1),'Stock Model- B 120 W'!$C$8:$AZ$8,0))),0,INDEX('Stock Model- B 120 W'!$C$9:$AZ$53,MATCH($B33,'Stock Model- B 120 W'!$B$9:$B$53,0),MATCH(($B33-T$4+1),'Stock Model- B 120 W'!$C$8:$AZ$8,0)))</f>
        <v>0</v>
      </c>
      <c r="U33" s="128">
        <f ca="1">IF(ISNA(INDEX('Stock Model- B 120 W'!$C$9:$AZ$53,MATCH($B33,'Stock Model- B 120 W'!$B$9:$B$53,0),MATCH(($B33-U$4+1),'Stock Model- B 120 W'!$C$8:$AZ$8,0))),0,INDEX('Stock Model- B 120 W'!$C$9:$AZ$53,MATCH($B33,'Stock Model- B 120 W'!$B$9:$B$53,0),MATCH(($B33-U$4+1),'Stock Model- B 120 W'!$C$8:$AZ$8,0)))</f>
        <v>0</v>
      </c>
      <c r="V33" s="128">
        <f ca="1">IF(ISNA(INDEX('Stock Model- B 120 W'!$C$9:$AZ$53,MATCH($B33,'Stock Model- B 120 W'!$B$9:$B$53,0),MATCH(($B33-V$4+1),'Stock Model- B 120 W'!$C$8:$AZ$8,0))),0,INDEX('Stock Model- B 120 W'!$C$9:$AZ$53,MATCH($B33,'Stock Model- B 120 W'!$B$9:$B$53,0),MATCH(($B33-V$4+1),'Stock Model- B 120 W'!$C$8:$AZ$8,0)))</f>
        <v>0</v>
      </c>
      <c r="W33" s="128">
        <f ca="1">IF(ISNA(INDEX('Stock Model- B 120 W'!$C$9:$AZ$53,MATCH($B33,'Stock Model- B 120 W'!$B$9:$B$53,0),MATCH(($B33-W$4+1),'Stock Model- B 120 W'!$C$8:$AZ$8,0))),0,INDEX('Stock Model- B 120 W'!$C$9:$AZ$53,MATCH($B33,'Stock Model- B 120 W'!$B$9:$B$53,0),MATCH(($B33-W$4+1),'Stock Model- B 120 W'!$C$8:$AZ$8,0)))</f>
        <v>0</v>
      </c>
      <c r="X33" s="128">
        <f ca="1">IF(ISNA(INDEX('Stock Model- B 120 W'!$C$9:$AZ$53,MATCH($B33,'Stock Model- B 120 W'!$B$9:$B$53,0),MATCH(($B33-X$4+1),'Stock Model- B 120 W'!$C$8:$AZ$8,0))),0,INDEX('Stock Model- B 120 W'!$C$9:$AZ$53,MATCH($B33,'Stock Model- B 120 W'!$B$9:$B$53,0),MATCH(($B33-X$4+1),'Stock Model- B 120 W'!$C$8:$AZ$8,0)))</f>
        <v>0</v>
      </c>
      <c r="Y33" s="128">
        <f ca="1">IF(ISNA(INDEX('Stock Model- B 120 W'!$C$9:$AZ$53,MATCH($B33,'Stock Model- B 120 W'!$B$9:$B$53,0),MATCH(($B33-Y$4+1),'Stock Model- B 120 W'!$C$8:$AZ$8,0))),0,INDEX('Stock Model- B 120 W'!$C$9:$AZ$53,MATCH($B33,'Stock Model- B 120 W'!$B$9:$B$53,0),MATCH(($B33-Y$4+1),'Stock Model- B 120 W'!$C$8:$AZ$8,0)))</f>
        <v>0</v>
      </c>
      <c r="Z33" s="128">
        <f ca="1">IF(ISNA(INDEX('Stock Model- B 120 W'!$C$9:$AZ$53,MATCH($B33,'Stock Model- B 120 W'!$B$9:$B$53,0),MATCH(($B33-Z$4+1),'Stock Model- B 120 W'!$C$8:$AZ$8,0))),0,INDEX('Stock Model- B 120 W'!$C$9:$AZ$53,MATCH($B33,'Stock Model- B 120 W'!$B$9:$B$53,0),MATCH(($B33-Z$4+1),'Stock Model- B 120 W'!$C$8:$AZ$8,0)))</f>
        <v>0</v>
      </c>
      <c r="AA33" s="128">
        <f ca="1">IF(ISNA(INDEX('Stock Model- B 120 W'!$C$9:$AZ$53,MATCH($B33,'Stock Model- B 120 W'!$B$9:$B$53,0),MATCH(($B33-AA$4+1),'Stock Model- B 120 W'!$C$8:$AZ$8,0))),0,INDEX('Stock Model- B 120 W'!$C$9:$AZ$53,MATCH($B33,'Stock Model- B 120 W'!$B$9:$B$53,0),MATCH(($B33-AA$4+1),'Stock Model- B 120 W'!$C$8:$AZ$8,0)))</f>
        <v>0</v>
      </c>
      <c r="AB33" s="128">
        <f ca="1">IF(ISNA(INDEX('Stock Model- B 120 W'!$C$9:$AZ$53,MATCH($B33,'Stock Model- B 120 W'!$B$9:$B$53,0),MATCH(($B33-AB$4+1),'Stock Model- B 120 W'!$C$8:$AZ$8,0))),0,INDEX('Stock Model- B 120 W'!$C$9:$AZ$53,MATCH($B33,'Stock Model- B 120 W'!$B$9:$B$53,0),MATCH(($B33-AB$4+1),'Stock Model- B 120 W'!$C$8:$AZ$8,0)))</f>
        <v>291509.90040869924</v>
      </c>
      <c r="AC33" s="128">
        <f ca="1">IF(ISNA(INDEX('Stock Model- B 120 W'!$C$9:$AZ$53,MATCH($B33,'Stock Model- B 120 W'!$B$9:$B$53,0),MATCH(($B33-AC$4+1),'Stock Model- B 120 W'!$C$8:$AZ$8,0))),0,INDEX('Stock Model- B 120 W'!$C$9:$AZ$53,MATCH($B33,'Stock Model- B 120 W'!$B$9:$B$53,0),MATCH(($B33-AC$4+1),'Stock Model- B 120 W'!$C$8:$AZ$8,0)))</f>
        <v>293696.22466176457</v>
      </c>
      <c r="AD33" s="128">
        <f ca="1">IF(ISNA(INDEX('Stock Model- B 120 W'!$C$9:$AZ$53,MATCH($B33,'Stock Model- B 120 W'!$B$9:$B$53,0),MATCH(($B33-AD$4+1),'Stock Model- B 120 W'!$C$8:$AZ$8,0))),0,INDEX('Stock Model- B 120 W'!$C$9:$AZ$53,MATCH($B33,'Stock Model- B 120 W'!$B$9:$B$53,0),MATCH(($B33-AD$4+1),'Stock Model- B 120 W'!$C$8:$AZ$8,0)))</f>
        <v>295898.94634672784</v>
      </c>
      <c r="AE33" s="128">
        <f ca="1">IF(ISNA(INDEX('Stock Model- B 120 W'!$C$9:$AZ$53,MATCH($B33,'Stock Model- B 120 W'!$B$9:$B$53,0),MATCH(($B33-AE$4+1),'Stock Model- B 120 W'!$C$8:$AZ$8,0))),0,INDEX('Stock Model- B 120 W'!$C$9:$AZ$53,MATCH($B33,'Stock Model- B 120 W'!$B$9:$B$53,0),MATCH(($B33-AE$4+1),'Stock Model- B 120 W'!$C$8:$AZ$8,0)))</f>
        <v>298118.18844432826</v>
      </c>
      <c r="AF33" s="128">
        <f>IF(ISNA(INDEX('Stock Model- B 120 W'!$C$9:$AZ$53,MATCH($B33,'Stock Model- B 120 W'!$B$9:$B$53,0),MATCH(($B33-AF$4+1),'Stock Model- B 120 W'!$C$8:$AZ$8,0))),0,INDEX('Stock Model- B 120 W'!$C$9:$AZ$53,MATCH($B33,'Stock Model- B 120 W'!$B$9:$B$53,0),MATCH(($B33-AF$4+1),'Stock Model- B 120 W'!$C$8:$AZ$8,0)))</f>
        <v>0</v>
      </c>
      <c r="AG33" s="128">
        <f>IF(ISNA(INDEX('Stock Model- B 120 W'!$C$9:$AZ$53,MATCH($B33,'Stock Model- B 120 W'!$B$9:$B$53,0),MATCH(($B33-AG$4+1),'Stock Model- B 120 W'!$C$8:$AZ$8,0))),0,INDEX('Stock Model- B 120 W'!$C$9:$AZ$53,MATCH($B33,'Stock Model- B 120 W'!$B$9:$B$53,0),MATCH(($B33-AG$4+1),'Stock Model- B 120 W'!$C$8:$AZ$8,0)))</f>
        <v>0</v>
      </c>
      <c r="AH33" s="128">
        <f>IF(ISNA(INDEX('Stock Model- B 120 W'!$C$9:$AZ$53,MATCH($B33,'Stock Model- B 120 W'!$B$9:$B$53,0),MATCH(($B33-AH$4+1),'Stock Model- B 120 W'!$C$8:$AZ$8,0))),0,INDEX('Stock Model- B 120 W'!$C$9:$AZ$53,MATCH($B33,'Stock Model- B 120 W'!$B$9:$B$53,0),MATCH(($B33-AH$4+1),'Stock Model- B 120 W'!$C$8:$AZ$8,0)))</f>
        <v>0</v>
      </c>
      <c r="AI33" s="128">
        <f>IF(ISNA(INDEX('Stock Model- B 120 W'!$C$9:$AZ$53,MATCH($B33,'Stock Model- B 120 W'!$B$9:$B$53,0),MATCH(($B33-AI$4+1),'Stock Model- B 120 W'!$C$8:$AZ$8,0))),0,INDEX('Stock Model- B 120 W'!$C$9:$AZ$53,MATCH($B33,'Stock Model- B 120 W'!$B$9:$B$53,0),MATCH(($B33-AI$4+1),'Stock Model- B 120 W'!$C$8:$AZ$8,0)))</f>
        <v>0</v>
      </c>
      <c r="AJ33" s="128">
        <f>IF(ISNA(INDEX('Stock Model- B 120 W'!$C$9:$AZ$53,MATCH($B33,'Stock Model- B 120 W'!$B$9:$B$53,0),MATCH(($B33-AJ$4+1),'Stock Model- B 120 W'!$C$8:$AZ$8,0))),0,INDEX('Stock Model- B 120 W'!$C$9:$AZ$53,MATCH($B33,'Stock Model- B 120 W'!$B$9:$B$53,0),MATCH(($B33-AJ$4+1),'Stock Model- B 120 W'!$C$8:$AZ$8,0)))</f>
        <v>0</v>
      </c>
      <c r="AK33" s="128">
        <f>IF(ISNA(INDEX('Stock Model- B 120 W'!$C$9:$AZ$53,MATCH($B33,'Stock Model- B 120 W'!$B$9:$B$53,0),MATCH(($B33-AK$4+1),'Stock Model- B 120 W'!$C$8:$AZ$8,0))),0,INDEX('Stock Model- B 120 W'!$C$9:$AZ$53,MATCH($B33,'Stock Model- B 120 W'!$B$9:$B$53,0),MATCH(($B33-AK$4+1),'Stock Model- B 120 W'!$C$8:$AZ$8,0)))</f>
        <v>0</v>
      </c>
      <c r="AL33" s="128">
        <f>IF(ISNA(INDEX('Stock Model- B 120 W'!$C$9:$AZ$53,MATCH($B33,'Stock Model- B 120 W'!$B$9:$B$53,0),MATCH(($B33-AL$4+1),'Stock Model- B 120 W'!$C$8:$AZ$8,0))),0,INDEX('Stock Model- B 120 W'!$C$9:$AZ$53,MATCH($B33,'Stock Model- B 120 W'!$B$9:$B$53,0),MATCH(($B33-AL$4+1),'Stock Model- B 120 W'!$C$8:$AZ$8,0)))</f>
        <v>0</v>
      </c>
      <c r="AM33" s="128">
        <f>IF(ISNA(INDEX('Stock Model- B 120 W'!$C$9:$AZ$53,MATCH($B33,'Stock Model- B 120 W'!$B$9:$B$53,0),MATCH(($B33-AM$4+1),'Stock Model- B 120 W'!$C$8:$AZ$8,0))),0,INDEX('Stock Model- B 120 W'!$C$9:$AZ$53,MATCH($B33,'Stock Model- B 120 W'!$B$9:$B$53,0),MATCH(($B33-AM$4+1),'Stock Model- B 120 W'!$C$8:$AZ$8,0)))</f>
        <v>0</v>
      </c>
      <c r="AN33" s="128">
        <f>IF(ISNA(INDEX('Stock Model- B 120 W'!$C$9:$AZ$53,MATCH($B33,'Stock Model- B 120 W'!$B$9:$B$53,0),MATCH(($B33-AN$4+1),'Stock Model- B 120 W'!$C$8:$AZ$8,0))),0,INDEX('Stock Model- B 120 W'!$C$9:$AZ$53,MATCH($B33,'Stock Model- B 120 W'!$B$9:$B$53,0),MATCH(($B33-AN$4+1),'Stock Model- B 120 W'!$C$8:$AZ$8,0)))</f>
        <v>0</v>
      </c>
      <c r="AO33" s="128">
        <f>IF(ISNA(INDEX('Stock Model- B 120 W'!$C$9:$AZ$53,MATCH($B33,'Stock Model- B 120 W'!$B$9:$B$53,0),MATCH(($B33-AO$4+1),'Stock Model- B 120 W'!$C$8:$AZ$8,0))),0,INDEX('Stock Model- B 120 W'!$C$9:$AZ$53,MATCH($B33,'Stock Model- B 120 W'!$B$9:$B$53,0),MATCH(($B33-AO$4+1),'Stock Model- B 120 W'!$C$8:$AZ$8,0)))</f>
        <v>0</v>
      </c>
      <c r="AP33" s="128">
        <f>IF(ISNA(INDEX('Stock Model- B 120 W'!$C$9:$AZ$53,MATCH($B33,'Stock Model- B 120 W'!$B$9:$B$53,0),MATCH(($B33-AP$4+1),'Stock Model- B 120 W'!$C$8:$AZ$8,0))),0,INDEX('Stock Model- B 120 W'!$C$9:$AZ$53,MATCH($B33,'Stock Model- B 120 W'!$B$9:$B$53,0),MATCH(($B33-AP$4+1),'Stock Model- B 120 W'!$C$8:$AZ$8,0)))</f>
        <v>0</v>
      </c>
      <c r="AQ33" s="128">
        <f>IF(ISNA(INDEX('Stock Model- B 120 W'!$C$9:$AZ$53,MATCH($B33,'Stock Model- B 120 W'!$B$9:$B$53,0),MATCH(($B33-AQ$4+1),'Stock Model- B 120 W'!$C$8:$AZ$8,0))),0,INDEX('Stock Model- B 120 W'!$C$9:$AZ$53,MATCH($B33,'Stock Model- B 120 W'!$B$9:$B$53,0),MATCH(($B33-AQ$4+1),'Stock Model- B 120 W'!$C$8:$AZ$8,0)))</f>
        <v>0</v>
      </c>
      <c r="AR33" s="128">
        <f>IF(ISNA(INDEX('Stock Model- B 120 W'!$C$9:$AZ$53,MATCH($B33,'Stock Model- B 120 W'!$B$9:$B$53,0),MATCH(($B33-AR$4+1),'Stock Model- B 120 W'!$C$8:$AZ$8,0))),0,INDEX('Stock Model- B 120 W'!$C$9:$AZ$53,MATCH($B33,'Stock Model- B 120 W'!$B$9:$B$53,0),MATCH(($B33-AR$4+1),'Stock Model- B 120 W'!$C$8:$AZ$8,0)))</f>
        <v>0</v>
      </c>
      <c r="AS33" s="128">
        <f>IF(ISNA(INDEX('Stock Model- B 120 W'!$C$9:$AZ$53,MATCH($B33,'Stock Model- B 120 W'!$B$9:$B$53,0),MATCH(($B33-AS$4+1),'Stock Model- B 120 W'!$C$8:$AZ$8,0))),0,INDEX('Stock Model- B 120 W'!$C$9:$AZ$53,MATCH($B33,'Stock Model- B 120 W'!$B$9:$B$53,0),MATCH(($B33-AS$4+1),'Stock Model- B 120 W'!$C$8:$AZ$8,0)))</f>
        <v>0</v>
      </c>
      <c r="AT33" s="128">
        <f>IF(ISNA(INDEX('Stock Model- B 120 W'!$C$9:$AZ$53,MATCH($B33,'Stock Model- B 120 W'!$B$9:$B$53,0),MATCH(($B33-AT$4+1),'Stock Model- B 120 W'!$C$8:$AZ$8,0))),0,INDEX('Stock Model- B 120 W'!$C$9:$AZ$53,MATCH($B33,'Stock Model- B 120 W'!$B$9:$B$53,0),MATCH(($B33-AT$4+1),'Stock Model- B 120 W'!$C$8:$AZ$8,0)))</f>
        <v>0</v>
      </c>
      <c r="AU33" s="128">
        <f>IF(ISNA(INDEX('Stock Model- B 120 W'!$C$9:$AZ$53,MATCH($B33,'Stock Model- B 120 W'!$B$9:$B$53,0),MATCH(($B33-AU$4+1),'Stock Model- B 120 W'!$C$8:$AZ$8,0))),0,INDEX('Stock Model- B 120 W'!$C$9:$AZ$53,MATCH($B33,'Stock Model- B 120 W'!$B$9:$B$53,0),MATCH(($B33-AU$4+1),'Stock Model- B 120 W'!$C$8:$AZ$8,0)))</f>
        <v>0</v>
      </c>
      <c r="AV33" s="109">
        <f t="shared" ca="1" si="2"/>
        <v>1179223.25986152</v>
      </c>
      <c r="AW33" s="109" t="str">
        <f ca="1">IF(AV33=SUM('Stock Model- B 120 W'!C37:AZ37),"OK","Error")</f>
        <v>OK</v>
      </c>
    </row>
    <row r="34" spans="1:49">
      <c r="A34" s="214"/>
      <c r="B34" s="109">
        <f>'Stock Model- B 120 W'!B38</f>
        <v>2019</v>
      </c>
      <c r="C34" s="128">
        <f ca="1">IF(ISNA(INDEX('Stock Model- B 120 W'!$C$9:$AZ$53,MATCH($B34,'Stock Model- B 120 W'!$B$9:$B$53,0),MATCH(($B34-C$4+1),'Stock Model- B 120 W'!$C$8:$AZ$8,0))),0,INDEX('Stock Model- B 120 W'!$C$9:$AZ$53,MATCH($B34,'Stock Model- B 120 W'!$B$9:$B$53,0),MATCH(($B34-C$4+1),'Stock Model- B 120 W'!$C$8:$AZ$8,0)))</f>
        <v>0</v>
      </c>
      <c r="D34" s="128">
        <f ca="1">IF(ISNA(INDEX('Stock Model- B 120 W'!$C$9:$AZ$53,MATCH($B34,'Stock Model- B 120 W'!$B$9:$B$53,0),MATCH(($B34-D$4+1),'Stock Model- B 120 W'!$C$8:$AZ$8,0))),0,INDEX('Stock Model- B 120 W'!$C$9:$AZ$53,MATCH($B34,'Stock Model- B 120 W'!$B$9:$B$53,0),MATCH(($B34-D$4+1),'Stock Model- B 120 W'!$C$8:$AZ$8,0)))</f>
        <v>0</v>
      </c>
      <c r="E34" s="128">
        <f ca="1">IF(ISNA(INDEX('Stock Model- B 120 W'!$C$9:$AZ$53,MATCH($B34,'Stock Model- B 120 W'!$B$9:$B$53,0),MATCH(($B34-E$4+1),'Stock Model- B 120 W'!$C$8:$AZ$8,0))),0,INDEX('Stock Model- B 120 W'!$C$9:$AZ$53,MATCH($B34,'Stock Model- B 120 W'!$B$9:$B$53,0),MATCH(($B34-E$4+1),'Stock Model- B 120 W'!$C$8:$AZ$8,0)))</f>
        <v>0</v>
      </c>
      <c r="F34" s="128">
        <f ca="1">IF(ISNA(INDEX('Stock Model- B 120 W'!$C$9:$AZ$53,MATCH($B34,'Stock Model- B 120 W'!$B$9:$B$53,0),MATCH(($B34-F$4+1),'Stock Model- B 120 W'!$C$8:$AZ$8,0))),0,INDEX('Stock Model- B 120 W'!$C$9:$AZ$53,MATCH($B34,'Stock Model- B 120 W'!$B$9:$B$53,0),MATCH(($B34-F$4+1),'Stock Model- B 120 W'!$C$8:$AZ$8,0)))</f>
        <v>0</v>
      </c>
      <c r="G34" s="128">
        <f ca="1">IF(ISNA(INDEX('Stock Model- B 120 W'!$C$9:$AZ$53,MATCH($B34,'Stock Model- B 120 W'!$B$9:$B$53,0),MATCH(($B34-G$4+1),'Stock Model- B 120 W'!$C$8:$AZ$8,0))),0,INDEX('Stock Model- B 120 W'!$C$9:$AZ$53,MATCH($B34,'Stock Model- B 120 W'!$B$9:$B$53,0),MATCH(($B34-G$4+1),'Stock Model- B 120 W'!$C$8:$AZ$8,0)))</f>
        <v>0</v>
      </c>
      <c r="H34" s="128">
        <f ca="1">IF(ISNA(INDEX('Stock Model- B 120 W'!$C$9:$AZ$53,MATCH($B34,'Stock Model- B 120 W'!$B$9:$B$53,0),MATCH(($B34-H$4+1),'Stock Model- B 120 W'!$C$8:$AZ$8,0))),0,INDEX('Stock Model- B 120 W'!$C$9:$AZ$53,MATCH($B34,'Stock Model- B 120 W'!$B$9:$B$53,0),MATCH(($B34-H$4+1),'Stock Model- B 120 W'!$C$8:$AZ$8,0)))</f>
        <v>0</v>
      </c>
      <c r="I34" s="128">
        <f ca="1">IF(ISNA(INDEX('Stock Model- B 120 W'!$C$9:$AZ$53,MATCH($B34,'Stock Model- B 120 W'!$B$9:$B$53,0),MATCH(($B34-I$4+1),'Stock Model- B 120 W'!$C$8:$AZ$8,0))),0,INDEX('Stock Model- B 120 W'!$C$9:$AZ$53,MATCH($B34,'Stock Model- B 120 W'!$B$9:$B$53,0),MATCH(($B34-I$4+1),'Stock Model- B 120 W'!$C$8:$AZ$8,0)))</f>
        <v>0</v>
      </c>
      <c r="J34" s="128">
        <f ca="1">IF(ISNA(INDEX('Stock Model- B 120 W'!$C$9:$AZ$53,MATCH($B34,'Stock Model- B 120 W'!$B$9:$B$53,0),MATCH(($B34-J$4+1),'Stock Model- B 120 W'!$C$8:$AZ$8,0))),0,INDEX('Stock Model- B 120 W'!$C$9:$AZ$53,MATCH($B34,'Stock Model- B 120 W'!$B$9:$B$53,0),MATCH(($B34-J$4+1),'Stock Model- B 120 W'!$C$8:$AZ$8,0)))</f>
        <v>0</v>
      </c>
      <c r="K34" s="128">
        <f ca="1">IF(ISNA(INDEX('Stock Model- B 120 W'!$C$9:$AZ$53,MATCH($B34,'Stock Model- B 120 W'!$B$9:$B$53,0),MATCH(($B34-K$4+1),'Stock Model- B 120 W'!$C$8:$AZ$8,0))),0,INDEX('Stock Model- B 120 W'!$C$9:$AZ$53,MATCH($B34,'Stock Model- B 120 W'!$B$9:$B$53,0),MATCH(($B34-K$4+1),'Stock Model- B 120 W'!$C$8:$AZ$8,0)))</f>
        <v>0</v>
      </c>
      <c r="L34" s="128">
        <f ca="1">IF(ISNA(INDEX('Stock Model- B 120 W'!$C$9:$AZ$53,MATCH($B34,'Stock Model- B 120 W'!$B$9:$B$53,0),MATCH(($B34-L$4+1),'Stock Model- B 120 W'!$C$8:$AZ$8,0))),0,INDEX('Stock Model- B 120 W'!$C$9:$AZ$53,MATCH($B34,'Stock Model- B 120 W'!$B$9:$B$53,0),MATCH(($B34-L$4+1),'Stock Model- B 120 W'!$C$8:$AZ$8,0)))</f>
        <v>0</v>
      </c>
      <c r="M34" s="128">
        <f ca="1">IF(ISNA(INDEX('Stock Model- B 120 W'!$C$9:$AZ$53,MATCH($B34,'Stock Model- B 120 W'!$B$9:$B$53,0),MATCH(($B34-M$4+1),'Stock Model- B 120 W'!$C$8:$AZ$8,0))),0,INDEX('Stock Model- B 120 W'!$C$9:$AZ$53,MATCH($B34,'Stock Model- B 120 W'!$B$9:$B$53,0),MATCH(($B34-M$4+1),'Stock Model- B 120 W'!$C$8:$AZ$8,0)))</f>
        <v>0</v>
      </c>
      <c r="N34" s="128">
        <f ca="1">IF(ISNA(INDEX('Stock Model- B 120 W'!$C$9:$AZ$53,MATCH($B34,'Stock Model- B 120 W'!$B$9:$B$53,0),MATCH(($B34-N$4+1),'Stock Model- B 120 W'!$C$8:$AZ$8,0))),0,INDEX('Stock Model- B 120 W'!$C$9:$AZ$53,MATCH($B34,'Stock Model- B 120 W'!$B$9:$B$53,0),MATCH(($B34-N$4+1),'Stock Model- B 120 W'!$C$8:$AZ$8,0)))</f>
        <v>0</v>
      </c>
      <c r="O34" s="128">
        <f ca="1">IF(ISNA(INDEX('Stock Model- B 120 W'!$C$9:$AZ$53,MATCH($B34,'Stock Model- B 120 W'!$B$9:$B$53,0),MATCH(($B34-O$4+1),'Stock Model- B 120 W'!$C$8:$AZ$8,0))),0,INDEX('Stock Model- B 120 W'!$C$9:$AZ$53,MATCH($B34,'Stock Model- B 120 W'!$B$9:$B$53,0),MATCH(($B34-O$4+1),'Stock Model- B 120 W'!$C$8:$AZ$8,0)))</f>
        <v>0</v>
      </c>
      <c r="P34" s="128">
        <f ca="1">IF(ISNA(INDEX('Stock Model- B 120 W'!$C$9:$AZ$53,MATCH($B34,'Stock Model- B 120 W'!$B$9:$B$53,0),MATCH(($B34-P$4+1),'Stock Model- B 120 W'!$C$8:$AZ$8,0))),0,INDEX('Stock Model- B 120 W'!$C$9:$AZ$53,MATCH($B34,'Stock Model- B 120 W'!$B$9:$B$53,0),MATCH(($B34-P$4+1),'Stock Model- B 120 W'!$C$8:$AZ$8,0)))</f>
        <v>0</v>
      </c>
      <c r="Q34" s="128">
        <f ca="1">IF(ISNA(INDEX('Stock Model- B 120 W'!$C$9:$AZ$53,MATCH($B34,'Stock Model- B 120 W'!$B$9:$B$53,0),MATCH(($B34-Q$4+1),'Stock Model- B 120 W'!$C$8:$AZ$8,0))),0,INDEX('Stock Model- B 120 W'!$C$9:$AZ$53,MATCH($B34,'Stock Model- B 120 W'!$B$9:$B$53,0),MATCH(($B34-Q$4+1),'Stock Model- B 120 W'!$C$8:$AZ$8,0)))</f>
        <v>0</v>
      </c>
      <c r="R34" s="128">
        <f ca="1">IF(ISNA(INDEX('Stock Model- B 120 W'!$C$9:$AZ$53,MATCH($B34,'Stock Model- B 120 W'!$B$9:$B$53,0),MATCH(($B34-R$4+1),'Stock Model- B 120 W'!$C$8:$AZ$8,0))),0,INDEX('Stock Model- B 120 W'!$C$9:$AZ$53,MATCH($B34,'Stock Model- B 120 W'!$B$9:$B$53,0),MATCH(($B34-R$4+1),'Stock Model- B 120 W'!$C$8:$AZ$8,0)))</f>
        <v>0</v>
      </c>
      <c r="S34" s="128">
        <f ca="1">IF(ISNA(INDEX('Stock Model- B 120 W'!$C$9:$AZ$53,MATCH($B34,'Stock Model- B 120 W'!$B$9:$B$53,0),MATCH(($B34-S$4+1),'Stock Model- B 120 W'!$C$8:$AZ$8,0))),0,INDEX('Stock Model- B 120 W'!$C$9:$AZ$53,MATCH($B34,'Stock Model- B 120 W'!$B$9:$B$53,0),MATCH(($B34-S$4+1),'Stock Model- B 120 W'!$C$8:$AZ$8,0)))</f>
        <v>0</v>
      </c>
      <c r="T34" s="128">
        <f ca="1">IF(ISNA(INDEX('Stock Model- B 120 W'!$C$9:$AZ$53,MATCH($B34,'Stock Model- B 120 W'!$B$9:$B$53,0),MATCH(($B34-T$4+1),'Stock Model- B 120 W'!$C$8:$AZ$8,0))),0,INDEX('Stock Model- B 120 W'!$C$9:$AZ$53,MATCH($B34,'Stock Model- B 120 W'!$B$9:$B$53,0),MATCH(($B34-T$4+1),'Stock Model- B 120 W'!$C$8:$AZ$8,0)))</f>
        <v>0</v>
      </c>
      <c r="U34" s="128">
        <f ca="1">IF(ISNA(INDEX('Stock Model- B 120 W'!$C$9:$AZ$53,MATCH($B34,'Stock Model- B 120 W'!$B$9:$B$53,0),MATCH(($B34-U$4+1),'Stock Model- B 120 W'!$C$8:$AZ$8,0))),0,INDEX('Stock Model- B 120 W'!$C$9:$AZ$53,MATCH($B34,'Stock Model- B 120 W'!$B$9:$B$53,0),MATCH(($B34-U$4+1),'Stock Model- B 120 W'!$C$8:$AZ$8,0)))</f>
        <v>0</v>
      </c>
      <c r="V34" s="128">
        <f ca="1">IF(ISNA(INDEX('Stock Model- B 120 W'!$C$9:$AZ$53,MATCH($B34,'Stock Model- B 120 W'!$B$9:$B$53,0),MATCH(($B34-V$4+1),'Stock Model- B 120 W'!$C$8:$AZ$8,0))),0,INDEX('Stock Model- B 120 W'!$C$9:$AZ$53,MATCH($B34,'Stock Model- B 120 W'!$B$9:$B$53,0),MATCH(($B34-V$4+1),'Stock Model- B 120 W'!$C$8:$AZ$8,0)))</f>
        <v>0</v>
      </c>
      <c r="W34" s="128">
        <f ca="1">IF(ISNA(INDEX('Stock Model- B 120 W'!$C$9:$AZ$53,MATCH($B34,'Stock Model- B 120 W'!$B$9:$B$53,0),MATCH(($B34-W$4+1),'Stock Model- B 120 W'!$C$8:$AZ$8,0))),0,INDEX('Stock Model- B 120 W'!$C$9:$AZ$53,MATCH($B34,'Stock Model- B 120 W'!$B$9:$B$53,0),MATCH(($B34-W$4+1),'Stock Model- B 120 W'!$C$8:$AZ$8,0)))</f>
        <v>0</v>
      </c>
      <c r="X34" s="128">
        <f ca="1">IF(ISNA(INDEX('Stock Model- B 120 W'!$C$9:$AZ$53,MATCH($B34,'Stock Model- B 120 W'!$B$9:$B$53,0),MATCH(($B34-X$4+1),'Stock Model- B 120 W'!$C$8:$AZ$8,0))),0,INDEX('Stock Model- B 120 W'!$C$9:$AZ$53,MATCH($B34,'Stock Model- B 120 W'!$B$9:$B$53,0),MATCH(($B34-X$4+1),'Stock Model- B 120 W'!$C$8:$AZ$8,0)))</f>
        <v>0</v>
      </c>
      <c r="Y34" s="128">
        <f ca="1">IF(ISNA(INDEX('Stock Model- B 120 W'!$C$9:$AZ$53,MATCH($B34,'Stock Model- B 120 W'!$B$9:$B$53,0),MATCH(($B34-Y$4+1),'Stock Model- B 120 W'!$C$8:$AZ$8,0))),0,INDEX('Stock Model- B 120 W'!$C$9:$AZ$53,MATCH($B34,'Stock Model- B 120 W'!$B$9:$B$53,0),MATCH(($B34-Y$4+1),'Stock Model- B 120 W'!$C$8:$AZ$8,0)))</f>
        <v>0</v>
      </c>
      <c r="Z34" s="128">
        <f ca="1">IF(ISNA(INDEX('Stock Model- B 120 W'!$C$9:$AZ$53,MATCH($B34,'Stock Model- B 120 W'!$B$9:$B$53,0),MATCH(($B34-Z$4+1),'Stock Model- B 120 W'!$C$8:$AZ$8,0))),0,INDEX('Stock Model- B 120 W'!$C$9:$AZ$53,MATCH($B34,'Stock Model- B 120 W'!$B$9:$B$53,0),MATCH(($B34-Z$4+1),'Stock Model- B 120 W'!$C$8:$AZ$8,0)))</f>
        <v>0</v>
      </c>
      <c r="AA34" s="128">
        <f ca="1">IF(ISNA(INDEX('Stock Model- B 120 W'!$C$9:$AZ$53,MATCH($B34,'Stock Model- B 120 W'!$B$9:$B$53,0),MATCH(($B34-AA$4+1),'Stock Model- B 120 W'!$C$8:$AZ$8,0))),0,INDEX('Stock Model- B 120 W'!$C$9:$AZ$53,MATCH($B34,'Stock Model- B 120 W'!$B$9:$B$53,0),MATCH(($B34-AA$4+1),'Stock Model- B 120 W'!$C$8:$AZ$8,0)))</f>
        <v>0</v>
      </c>
      <c r="AB34" s="128">
        <f ca="1">IF(ISNA(INDEX('Stock Model- B 120 W'!$C$9:$AZ$53,MATCH($B34,'Stock Model- B 120 W'!$B$9:$B$53,0),MATCH(($B34-AB$4+1),'Stock Model- B 120 W'!$C$8:$AZ$8,0))),0,INDEX('Stock Model- B 120 W'!$C$9:$AZ$53,MATCH($B34,'Stock Model- B 120 W'!$B$9:$B$53,0),MATCH(($B34-AB$4+1),'Stock Model- B 120 W'!$C$8:$AZ$8,0)))</f>
        <v>0</v>
      </c>
      <c r="AC34" s="128">
        <f ca="1">IF(ISNA(INDEX('Stock Model- B 120 W'!$C$9:$AZ$53,MATCH($B34,'Stock Model- B 120 W'!$B$9:$B$53,0),MATCH(($B34-AC$4+1),'Stock Model- B 120 W'!$C$8:$AZ$8,0))),0,INDEX('Stock Model- B 120 W'!$C$9:$AZ$53,MATCH($B34,'Stock Model- B 120 W'!$B$9:$B$53,0),MATCH(($B34-AC$4+1),'Stock Model- B 120 W'!$C$8:$AZ$8,0)))</f>
        <v>293696.22466176457</v>
      </c>
      <c r="AD34" s="128">
        <f ca="1">IF(ISNA(INDEX('Stock Model- B 120 W'!$C$9:$AZ$53,MATCH($B34,'Stock Model- B 120 W'!$B$9:$B$53,0),MATCH(($B34-AD$4+1),'Stock Model- B 120 W'!$C$8:$AZ$8,0))),0,INDEX('Stock Model- B 120 W'!$C$9:$AZ$53,MATCH($B34,'Stock Model- B 120 W'!$B$9:$B$53,0),MATCH(($B34-AD$4+1),'Stock Model- B 120 W'!$C$8:$AZ$8,0)))</f>
        <v>295898.94634672784</v>
      </c>
      <c r="AE34" s="128">
        <f ca="1">IF(ISNA(INDEX('Stock Model- B 120 W'!$C$9:$AZ$53,MATCH($B34,'Stock Model- B 120 W'!$B$9:$B$53,0),MATCH(($B34-AE$4+1),'Stock Model- B 120 W'!$C$8:$AZ$8,0))),0,INDEX('Stock Model- B 120 W'!$C$9:$AZ$53,MATCH($B34,'Stock Model- B 120 W'!$B$9:$B$53,0),MATCH(($B34-AE$4+1),'Stock Model- B 120 W'!$C$8:$AZ$8,0)))</f>
        <v>298118.18844432826</v>
      </c>
      <c r="AF34" s="128">
        <f ca="1">IF(ISNA(INDEX('Stock Model- B 120 W'!$C$9:$AZ$53,MATCH($B34,'Stock Model- B 120 W'!$B$9:$B$53,0),MATCH(($B34-AF$4+1),'Stock Model- B 120 W'!$C$8:$AZ$8,0))),0,INDEX('Stock Model- B 120 W'!$C$9:$AZ$53,MATCH($B34,'Stock Model- B 120 W'!$B$9:$B$53,0),MATCH(($B34-AF$4+1),'Stock Model- B 120 W'!$C$8:$AZ$8,0)))</f>
        <v>300354.07485766074</v>
      </c>
      <c r="AG34" s="128">
        <f>IF(ISNA(INDEX('Stock Model- B 120 W'!$C$9:$AZ$53,MATCH($B34,'Stock Model- B 120 W'!$B$9:$B$53,0),MATCH(($B34-AG$4+1),'Stock Model- B 120 W'!$C$8:$AZ$8,0))),0,INDEX('Stock Model- B 120 W'!$C$9:$AZ$53,MATCH($B34,'Stock Model- B 120 W'!$B$9:$B$53,0),MATCH(($B34-AG$4+1),'Stock Model- B 120 W'!$C$8:$AZ$8,0)))</f>
        <v>0</v>
      </c>
      <c r="AH34" s="128">
        <f>IF(ISNA(INDEX('Stock Model- B 120 W'!$C$9:$AZ$53,MATCH($B34,'Stock Model- B 120 W'!$B$9:$B$53,0),MATCH(($B34-AH$4+1),'Stock Model- B 120 W'!$C$8:$AZ$8,0))),0,INDEX('Stock Model- B 120 W'!$C$9:$AZ$53,MATCH($B34,'Stock Model- B 120 W'!$B$9:$B$53,0),MATCH(($B34-AH$4+1),'Stock Model- B 120 W'!$C$8:$AZ$8,0)))</f>
        <v>0</v>
      </c>
      <c r="AI34" s="128">
        <f>IF(ISNA(INDEX('Stock Model- B 120 W'!$C$9:$AZ$53,MATCH($B34,'Stock Model- B 120 W'!$B$9:$B$53,0),MATCH(($B34-AI$4+1),'Stock Model- B 120 W'!$C$8:$AZ$8,0))),0,INDEX('Stock Model- B 120 W'!$C$9:$AZ$53,MATCH($B34,'Stock Model- B 120 W'!$B$9:$B$53,0),MATCH(($B34-AI$4+1),'Stock Model- B 120 W'!$C$8:$AZ$8,0)))</f>
        <v>0</v>
      </c>
      <c r="AJ34" s="128">
        <f>IF(ISNA(INDEX('Stock Model- B 120 W'!$C$9:$AZ$53,MATCH($B34,'Stock Model- B 120 W'!$B$9:$B$53,0),MATCH(($B34-AJ$4+1),'Stock Model- B 120 W'!$C$8:$AZ$8,0))),0,INDEX('Stock Model- B 120 W'!$C$9:$AZ$53,MATCH($B34,'Stock Model- B 120 W'!$B$9:$B$53,0),MATCH(($B34-AJ$4+1),'Stock Model- B 120 W'!$C$8:$AZ$8,0)))</f>
        <v>0</v>
      </c>
      <c r="AK34" s="128">
        <f>IF(ISNA(INDEX('Stock Model- B 120 W'!$C$9:$AZ$53,MATCH($B34,'Stock Model- B 120 W'!$B$9:$B$53,0),MATCH(($B34-AK$4+1),'Stock Model- B 120 W'!$C$8:$AZ$8,0))),0,INDEX('Stock Model- B 120 W'!$C$9:$AZ$53,MATCH($B34,'Stock Model- B 120 W'!$B$9:$B$53,0),MATCH(($B34-AK$4+1),'Stock Model- B 120 W'!$C$8:$AZ$8,0)))</f>
        <v>0</v>
      </c>
      <c r="AL34" s="128">
        <f>IF(ISNA(INDEX('Stock Model- B 120 W'!$C$9:$AZ$53,MATCH($B34,'Stock Model- B 120 W'!$B$9:$B$53,0),MATCH(($B34-AL$4+1),'Stock Model- B 120 W'!$C$8:$AZ$8,0))),0,INDEX('Stock Model- B 120 W'!$C$9:$AZ$53,MATCH($B34,'Stock Model- B 120 W'!$B$9:$B$53,0),MATCH(($B34-AL$4+1),'Stock Model- B 120 W'!$C$8:$AZ$8,0)))</f>
        <v>0</v>
      </c>
      <c r="AM34" s="128">
        <f>IF(ISNA(INDEX('Stock Model- B 120 W'!$C$9:$AZ$53,MATCH($B34,'Stock Model- B 120 W'!$B$9:$B$53,0),MATCH(($B34-AM$4+1),'Stock Model- B 120 W'!$C$8:$AZ$8,0))),0,INDEX('Stock Model- B 120 W'!$C$9:$AZ$53,MATCH($B34,'Stock Model- B 120 W'!$B$9:$B$53,0),MATCH(($B34-AM$4+1),'Stock Model- B 120 W'!$C$8:$AZ$8,0)))</f>
        <v>0</v>
      </c>
      <c r="AN34" s="128">
        <f>IF(ISNA(INDEX('Stock Model- B 120 W'!$C$9:$AZ$53,MATCH($B34,'Stock Model- B 120 W'!$B$9:$B$53,0),MATCH(($B34-AN$4+1),'Stock Model- B 120 W'!$C$8:$AZ$8,0))),0,INDEX('Stock Model- B 120 W'!$C$9:$AZ$53,MATCH($B34,'Stock Model- B 120 W'!$B$9:$B$53,0),MATCH(($B34-AN$4+1),'Stock Model- B 120 W'!$C$8:$AZ$8,0)))</f>
        <v>0</v>
      </c>
      <c r="AO34" s="128">
        <f>IF(ISNA(INDEX('Stock Model- B 120 W'!$C$9:$AZ$53,MATCH($B34,'Stock Model- B 120 W'!$B$9:$B$53,0),MATCH(($B34-AO$4+1),'Stock Model- B 120 W'!$C$8:$AZ$8,0))),0,INDEX('Stock Model- B 120 W'!$C$9:$AZ$53,MATCH($B34,'Stock Model- B 120 W'!$B$9:$B$53,0),MATCH(($B34-AO$4+1),'Stock Model- B 120 W'!$C$8:$AZ$8,0)))</f>
        <v>0</v>
      </c>
      <c r="AP34" s="128">
        <f>IF(ISNA(INDEX('Stock Model- B 120 W'!$C$9:$AZ$53,MATCH($B34,'Stock Model- B 120 W'!$B$9:$B$53,0),MATCH(($B34-AP$4+1),'Stock Model- B 120 W'!$C$8:$AZ$8,0))),0,INDEX('Stock Model- B 120 W'!$C$9:$AZ$53,MATCH($B34,'Stock Model- B 120 W'!$B$9:$B$53,0),MATCH(($B34-AP$4+1),'Stock Model- B 120 W'!$C$8:$AZ$8,0)))</f>
        <v>0</v>
      </c>
      <c r="AQ34" s="128">
        <f>IF(ISNA(INDEX('Stock Model- B 120 W'!$C$9:$AZ$53,MATCH($B34,'Stock Model- B 120 W'!$B$9:$B$53,0),MATCH(($B34-AQ$4+1),'Stock Model- B 120 W'!$C$8:$AZ$8,0))),0,INDEX('Stock Model- B 120 W'!$C$9:$AZ$53,MATCH($B34,'Stock Model- B 120 W'!$B$9:$B$53,0),MATCH(($B34-AQ$4+1),'Stock Model- B 120 W'!$C$8:$AZ$8,0)))</f>
        <v>0</v>
      </c>
      <c r="AR34" s="128">
        <f>IF(ISNA(INDEX('Stock Model- B 120 W'!$C$9:$AZ$53,MATCH($B34,'Stock Model- B 120 W'!$B$9:$B$53,0),MATCH(($B34-AR$4+1),'Stock Model- B 120 W'!$C$8:$AZ$8,0))),0,INDEX('Stock Model- B 120 W'!$C$9:$AZ$53,MATCH($B34,'Stock Model- B 120 W'!$B$9:$B$53,0),MATCH(($B34-AR$4+1),'Stock Model- B 120 W'!$C$8:$AZ$8,0)))</f>
        <v>0</v>
      </c>
      <c r="AS34" s="128">
        <f>IF(ISNA(INDEX('Stock Model- B 120 W'!$C$9:$AZ$53,MATCH($B34,'Stock Model- B 120 W'!$B$9:$B$53,0),MATCH(($B34-AS$4+1),'Stock Model- B 120 W'!$C$8:$AZ$8,0))),0,INDEX('Stock Model- B 120 W'!$C$9:$AZ$53,MATCH($B34,'Stock Model- B 120 W'!$B$9:$B$53,0),MATCH(($B34-AS$4+1),'Stock Model- B 120 W'!$C$8:$AZ$8,0)))</f>
        <v>0</v>
      </c>
      <c r="AT34" s="128">
        <f>IF(ISNA(INDEX('Stock Model- B 120 W'!$C$9:$AZ$53,MATCH($B34,'Stock Model- B 120 W'!$B$9:$B$53,0),MATCH(($B34-AT$4+1),'Stock Model- B 120 W'!$C$8:$AZ$8,0))),0,INDEX('Stock Model- B 120 W'!$C$9:$AZ$53,MATCH($B34,'Stock Model- B 120 W'!$B$9:$B$53,0),MATCH(($B34-AT$4+1),'Stock Model- B 120 W'!$C$8:$AZ$8,0)))</f>
        <v>0</v>
      </c>
      <c r="AU34" s="128">
        <f>IF(ISNA(INDEX('Stock Model- B 120 W'!$C$9:$AZ$53,MATCH($B34,'Stock Model- B 120 W'!$B$9:$B$53,0),MATCH(($B34-AU$4+1),'Stock Model- B 120 W'!$C$8:$AZ$8,0))),0,INDEX('Stock Model- B 120 W'!$C$9:$AZ$53,MATCH($B34,'Stock Model- B 120 W'!$B$9:$B$53,0),MATCH(($B34-AU$4+1),'Stock Model- B 120 W'!$C$8:$AZ$8,0)))</f>
        <v>0</v>
      </c>
      <c r="AV34" s="109">
        <f t="shared" ca="1" si="2"/>
        <v>1188067.4343104814</v>
      </c>
      <c r="AW34" s="109" t="str">
        <f ca="1">IF(AV34=SUM('Stock Model- B 120 W'!C38:AZ38),"OK","Error")</f>
        <v>OK</v>
      </c>
    </row>
    <row r="35" spans="1:49">
      <c r="A35" s="214"/>
      <c r="B35" s="109">
        <f>'Stock Model- B 120 W'!B39</f>
        <v>2020</v>
      </c>
      <c r="C35" s="128">
        <f ca="1">IF(ISNA(INDEX('Stock Model- B 120 W'!$C$9:$AZ$53,MATCH($B35,'Stock Model- B 120 W'!$B$9:$B$53,0),MATCH(($B35-C$4+1),'Stock Model- B 120 W'!$C$8:$AZ$8,0))),0,INDEX('Stock Model- B 120 W'!$C$9:$AZ$53,MATCH($B35,'Stock Model- B 120 W'!$B$9:$B$53,0),MATCH(($B35-C$4+1),'Stock Model- B 120 W'!$C$8:$AZ$8,0)))</f>
        <v>0</v>
      </c>
      <c r="D35" s="128">
        <f ca="1">IF(ISNA(INDEX('Stock Model- B 120 W'!$C$9:$AZ$53,MATCH($B35,'Stock Model- B 120 W'!$B$9:$B$53,0),MATCH(($B35-D$4+1),'Stock Model- B 120 W'!$C$8:$AZ$8,0))),0,INDEX('Stock Model- B 120 W'!$C$9:$AZ$53,MATCH($B35,'Stock Model- B 120 W'!$B$9:$B$53,0),MATCH(($B35-D$4+1),'Stock Model- B 120 W'!$C$8:$AZ$8,0)))</f>
        <v>0</v>
      </c>
      <c r="E35" s="128">
        <f ca="1">IF(ISNA(INDEX('Stock Model- B 120 W'!$C$9:$AZ$53,MATCH($B35,'Stock Model- B 120 W'!$B$9:$B$53,0),MATCH(($B35-E$4+1),'Stock Model- B 120 W'!$C$8:$AZ$8,0))),0,INDEX('Stock Model- B 120 W'!$C$9:$AZ$53,MATCH($B35,'Stock Model- B 120 W'!$B$9:$B$53,0),MATCH(($B35-E$4+1),'Stock Model- B 120 W'!$C$8:$AZ$8,0)))</f>
        <v>0</v>
      </c>
      <c r="F35" s="128">
        <f ca="1">IF(ISNA(INDEX('Stock Model- B 120 W'!$C$9:$AZ$53,MATCH($B35,'Stock Model- B 120 W'!$B$9:$B$53,0),MATCH(($B35-F$4+1),'Stock Model- B 120 W'!$C$8:$AZ$8,0))),0,INDEX('Stock Model- B 120 W'!$C$9:$AZ$53,MATCH($B35,'Stock Model- B 120 W'!$B$9:$B$53,0),MATCH(($B35-F$4+1),'Stock Model- B 120 W'!$C$8:$AZ$8,0)))</f>
        <v>0</v>
      </c>
      <c r="G35" s="128">
        <f ca="1">IF(ISNA(INDEX('Stock Model- B 120 W'!$C$9:$AZ$53,MATCH($B35,'Stock Model- B 120 W'!$B$9:$B$53,0),MATCH(($B35-G$4+1),'Stock Model- B 120 W'!$C$8:$AZ$8,0))),0,INDEX('Stock Model- B 120 W'!$C$9:$AZ$53,MATCH($B35,'Stock Model- B 120 W'!$B$9:$B$53,0),MATCH(($B35-G$4+1),'Stock Model- B 120 W'!$C$8:$AZ$8,0)))</f>
        <v>0</v>
      </c>
      <c r="H35" s="128">
        <f ca="1">IF(ISNA(INDEX('Stock Model- B 120 W'!$C$9:$AZ$53,MATCH($B35,'Stock Model- B 120 W'!$B$9:$B$53,0),MATCH(($B35-H$4+1),'Stock Model- B 120 W'!$C$8:$AZ$8,0))),0,INDEX('Stock Model- B 120 W'!$C$9:$AZ$53,MATCH($B35,'Stock Model- B 120 W'!$B$9:$B$53,0),MATCH(($B35-H$4+1),'Stock Model- B 120 W'!$C$8:$AZ$8,0)))</f>
        <v>0</v>
      </c>
      <c r="I35" s="128">
        <f ca="1">IF(ISNA(INDEX('Stock Model- B 120 W'!$C$9:$AZ$53,MATCH($B35,'Stock Model- B 120 W'!$B$9:$B$53,0),MATCH(($B35-I$4+1),'Stock Model- B 120 W'!$C$8:$AZ$8,0))),0,INDEX('Stock Model- B 120 W'!$C$9:$AZ$53,MATCH($B35,'Stock Model- B 120 W'!$B$9:$B$53,0),MATCH(($B35-I$4+1),'Stock Model- B 120 W'!$C$8:$AZ$8,0)))</f>
        <v>0</v>
      </c>
      <c r="J35" s="128">
        <f ca="1">IF(ISNA(INDEX('Stock Model- B 120 W'!$C$9:$AZ$53,MATCH($B35,'Stock Model- B 120 W'!$B$9:$B$53,0),MATCH(($B35-J$4+1),'Stock Model- B 120 W'!$C$8:$AZ$8,0))),0,INDEX('Stock Model- B 120 W'!$C$9:$AZ$53,MATCH($B35,'Stock Model- B 120 W'!$B$9:$B$53,0),MATCH(($B35-J$4+1),'Stock Model- B 120 W'!$C$8:$AZ$8,0)))</f>
        <v>0</v>
      </c>
      <c r="K35" s="128">
        <f ca="1">IF(ISNA(INDEX('Stock Model- B 120 W'!$C$9:$AZ$53,MATCH($B35,'Stock Model- B 120 W'!$B$9:$B$53,0),MATCH(($B35-K$4+1),'Stock Model- B 120 W'!$C$8:$AZ$8,0))),0,INDEX('Stock Model- B 120 W'!$C$9:$AZ$53,MATCH($B35,'Stock Model- B 120 W'!$B$9:$B$53,0),MATCH(($B35-K$4+1),'Stock Model- B 120 W'!$C$8:$AZ$8,0)))</f>
        <v>0</v>
      </c>
      <c r="L35" s="128">
        <f ca="1">IF(ISNA(INDEX('Stock Model- B 120 W'!$C$9:$AZ$53,MATCH($B35,'Stock Model- B 120 W'!$B$9:$B$53,0),MATCH(($B35-L$4+1),'Stock Model- B 120 W'!$C$8:$AZ$8,0))),0,INDEX('Stock Model- B 120 W'!$C$9:$AZ$53,MATCH($B35,'Stock Model- B 120 W'!$B$9:$B$53,0),MATCH(($B35-L$4+1),'Stock Model- B 120 W'!$C$8:$AZ$8,0)))</f>
        <v>0</v>
      </c>
      <c r="M35" s="128">
        <f ca="1">IF(ISNA(INDEX('Stock Model- B 120 W'!$C$9:$AZ$53,MATCH($B35,'Stock Model- B 120 W'!$B$9:$B$53,0),MATCH(($B35-M$4+1),'Stock Model- B 120 W'!$C$8:$AZ$8,0))),0,INDEX('Stock Model- B 120 W'!$C$9:$AZ$53,MATCH($B35,'Stock Model- B 120 W'!$B$9:$B$53,0),MATCH(($B35-M$4+1),'Stock Model- B 120 W'!$C$8:$AZ$8,0)))</f>
        <v>0</v>
      </c>
      <c r="N35" s="128">
        <f ca="1">IF(ISNA(INDEX('Stock Model- B 120 W'!$C$9:$AZ$53,MATCH($B35,'Stock Model- B 120 W'!$B$9:$B$53,0),MATCH(($B35-N$4+1),'Stock Model- B 120 W'!$C$8:$AZ$8,0))),0,INDEX('Stock Model- B 120 W'!$C$9:$AZ$53,MATCH($B35,'Stock Model- B 120 W'!$B$9:$B$53,0),MATCH(($B35-N$4+1),'Stock Model- B 120 W'!$C$8:$AZ$8,0)))</f>
        <v>0</v>
      </c>
      <c r="O35" s="128">
        <f ca="1">IF(ISNA(INDEX('Stock Model- B 120 W'!$C$9:$AZ$53,MATCH($B35,'Stock Model- B 120 W'!$B$9:$B$53,0),MATCH(($B35-O$4+1),'Stock Model- B 120 W'!$C$8:$AZ$8,0))),0,INDEX('Stock Model- B 120 W'!$C$9:$AZ$53,MATCH($B35,'Stock Model- B 120 W'!$B$9:$B$53,0),MATCH(($B35-O$4+1),'Stock Model- B 120 W'!$C$8:$AZ$8,0)))</f>
        <v>0</v>
      </c>
      <c r="P35" s="128">
        <f ca="1">IF(ISNA(INDEX('Stock Model- B 120 W'!$C$9:$AZ$53,MATCH($B35,'Stock Model- B 120 W'!$B$9:$B$53,0),MATCH(($B35-P$4+1),'Stock Model- B 120 W'!$C$8:$AZ$8,0))),0,INDEX('Stock Model- B 120 W'!$C$9:$AZ$53,MATCH($B35,'Stock Model- B 120 W'!$B$9:$B$53,0),MATCH(($B35-P$4+1),'Stock Model- B 120 W'!$C$8:$AZ$8,0)))</f>
        <v>0</v>
      </c>
      <c r="Q35" s="128">
        <f ca="1">IF(ISNA(INDEX('Stock Model- B 120 W'!$C$9:$AZ$53,MATCH($B35,'Stock Model- B 120 W'!$B$9:$B$53,0),MATCH(($B35-Q$4+1),'Stock Model- B 120 W'!$C$8:$AZ$8,0))),0,INDEX('Stock Model- B 120 W'!$C$9:$AZ$53,MATCH($B35,'Stock Model- B 120 W'!$B$9:$B$53,0),MATCH(($B35-Q$4+1),'Stock Model- B 120 W'!$C$8:$AZ$8,0)))</f>
        <v>0</v>
      </c>
      <c r="R35" s="128">
        <f ca="1">IF(ISNA(INDEX('Stock Model- B 120 W'!$C$9:$AZ$53,MATCH($B35,'Stock Model- B 120 W'!$B$9:$B$53,0),MATCH(($B35-R$4+1),'Stock Model- B 120 W'!$C$8:$AZ$8,0))),0,INDEX('Stock Model- B 120 W'!$C$9:$AZ$53,MATCH($B35,'Stock Model- B 120 W'!$B$9:$B$53,0),MATCH(($B35-R$4+1),'Stock Model- B 120 W'!$C$8:$AZ$8,0)))</f>
        <v>0</v>
      </c>
      <c r="S35" s="128">
        <f ca="1">IF(ISNA(INDEX('Stock Model- B 120 W'!$C$9:$AZ$53,MATCH($B35,'Stock Model- B 120 W'!$B$9:$B$53,0),MATCH(($B35-S$4+1),'Stock Model- B 120 W'!$C$8:$AZ$8,0))),0,INDEX('Stock Model- B 120 W'!$C$9:$AZ$53,MATCH($B35,'Stock Model- B 120 W'!$B$9:$B$53,0),MATCH(($B35-S$4+1),'Stock Model- B 120 W'!$C$8:$AZ$8,0)))</f>
        <v>0</v>
      </c>
      <c r="T35" s="128">
        <f ca="1">IF(ISNA(INDEX('Stock Model- B 120 W'!$C$9:$AZ$53,MATCH($B35,'Stock Model- B 120 W'!$B$9:$B$53,0),MATCH(($B35-T$4+1),'Stock Model- B 120 W'!$C$8:$AZ$8,0))),0,INDEX('Stock Model- B 120 W'!$C$9:$AZ$53,MATCH($B35,'Stock Model- B 120 W'!$B$9:$B$53,0),MATCH(($B35-T$4+1),'Stock Model- B 120 W'!$C$8:$AZ$8,0)))</f>
        <v>0</v>
      </c>
      <c r="U35" s="128">
        <f ca="1">IF(ISNA(INDEX('Stock Model- B 120 W'!$C$9:$AZ$53,MATCH($B35,'Stock Model- B 120 W'!$B$9:$B$53,0),MATCH(($B35-U$4+1),'Stock Model- B 120 W'!$C$8:$AZ$8,0))),0,INDEX('Stock Model- B 120 W'!$C$9:$AZ$53,MATCH($B35,'Stock Model- B 120 W'!$B$9:$B$53,0),MATCH(($B35-U$4+1),'Stock Model- B 120 W'!$C$8:$AZ$8,0)))</f>
        <v>0</v>
      </c>
      <c r="V35" s="128">
        <f ca="1">IF(ISNA(INDEX('Stock Model- B 120 W'!$C$9:$AZ$53,MATCH($B35,'Stock Model- B 120 W'!$B$9:$B$53,0),MATCH(($B35-V$4+1),'Stock Model- B 120 W'!$C$8:$AZ$8,0))),0,INDEX('Stock Model- B 120 W'!$C$9:$AZ$53,MATCH($B35,'Stock Model- B 120 W'!$B$9:$B$53,0),MATCH(($B35-V$4+1),'Stock Model- B 120 W'!$C$8:$AZ$8,0)))</f>
        <v>0</v>
      </c>
      <c r="W35" s="128">
        <f ca="1">IF(ISNA(INDEX('Stock Model- B 120 W'!$C$9:$AZ$53,MATCH($B35,'Stock Model- B 120 W'!$B$9:$B$53,0),MATCH(($B35-W$4+1),'Stock Model- B 120 W'!$C$8:$AZ$8,0))),0,INDEX('Stock Model- B 120 W'!$C$9:$AZ$53,MATCH($B35,'Stock Model- B 120 W'!$B$9:$B$53,0),MATCH(($B35-W$4+1),'Stock Model- B 120 W'!$C$8:$AZ$8,0)))</f>
        <v>0</v>
      </c>
      <c r="X35" s="128">
        <f ca="1">IF(ISNA(INDEX('Stock Model- B 120 W'!$C$9:$AZ$53,MATCH($B35,'Stock Model- B 120 W'!$B$9:$B$53,0),MATCH(($B35-X$4+1),'Stock Model- B 120 W'!$C$8:$AZ$8,0))),0,INDEX('Stock Model- B 120 W'!$C$9:$AZ$53,MATCH($B35,'Stock Model- B 120 W'!$B$9:$B$53,0),MATCH(($B35-X$4+1),'Stock Model- B 120 W'!$C$8:$AZ$8,0)))</f>
        <v>0</v>
      </c>
      <c r="Y35" s="128">
        <f ca="1">IF(ISNA(INDEX('Stock Model- B 120 W'!$C$9:$AZ$53,MATCH($B35,'Stock Model- B 120 W'!$B$9:$B$53,0),MATCH(($B35-Y$4+1),'Stock Model- B 120 W'!$C$8:$AZ$8,0))),0,INDEX('Stock Model- B 120 W'!$C$9:$AZ$53,MATCH($B35,'Stock Model- B 120 W'!$B$9:$B$53,0),MATCH(($B35-Y$4+1),'Stock Model- B 120 W'!$C$8:$AZ$8,0)))</f>
        <v>0</v>
      </c>
      <c r="Z35" s="128">
        <f ca="1">IF(ISNA(INDEX('Stock Model- B 120 W'!$C$9:$AZ$53,MATCH($B35,'Stock Model- B 120 W'!$B$9:$B$53,0),MATCH(($B35-Z$4+1),'Stock Model- B 120 W'!$C$8:$AZ$8,0))),0,INDEX('Stock Model- B 120 W'!$C$9:$AZ$53,MATCH($B35,'Stock Model- B 120 W'!$B$9:$B$53,0),MATCH(($B35-Z$4+1),'Stock Model- B 120 W'!$C$8:$AZ$8,0)))</f>
        <v>0</v>
      </c>
      <c r="AA35" s="128">
        <f ca="1">IF(ISNA(INDEX('Stock Model- B 120 W'!$C$9:$AZ$53,MATCH($B35,'Stock Model- B 120 W'!$B$9:$B$53,0),MATCH(($B35-AA$4+1),'Stock Model- B 120 W'!$C$8:$AZ$8,0))),0,INDEX('Stock Model- B 120 W'!$C$9:$AZ$53,MATCH($B35,'Stock Model- B 120 W'!$B$9:$B$53,0),MATCH(($B35-AA$4+1),'Stock Model- B 120 W'!$C$8:$AZ$8,0)))</f>
        <v>0</v>
      </c>
      <c r="AB35" s="128">
        <f ca="1">IF(ISNA(INDEX('Stock Model- B 120 W'!$C$9:$AZ$53,MATCH($B35,'Stock Model- B 120 W'!$B$9:$B$53,0),MATCH(($B35-AB$4+1),'Stock Model- B 120 W'!$C$8:$AZ$8,0))),0,INDEX('Stock Model- B 120 W'!$C$9:$AZ$53,MATCH($B35,'Stock Model- B 120 W'!$B$9:$B$53,0),MATCH(($B35-AB$4+1),'Stock Model- B 120 W'!$C$8:$AZ$8,0)))</f>
        <v>0</v>
      </c>
      <c r="AC35" s="128">
        <f ca="1">IF(ISNA(INDEX('Stock Model- B 120 W'!$C$9:$AZ$53,MATCH($B35,'Stock Model- B 120 W'!$B$9:$B$53,0),MATCH(($B35-AC$4+1),'Stock Model- B 120 W'!$C$8:$AZ$8,0))),0,INDEX('Stock Model- B 120 W'!$C$9:$AZ$53,MATCH($B35,'Stock Model- B 120 W'!$B$9:$B$53,0),MATCH(($B35-AC$4+1),'Stock Model- B 120 W'!$C$8:$AZ$8,0)))</f>
        <v>0</v>
      </c>
      <c r="AD35" s="128">
        <f ca="1">IF(ISNA(INDEX('Stock Model- B 120 W'!$C$9:$AZ$53,MATCH($B35,'Stock Model- B 120 W'!$B$9:$B$53,0),MATCH(($B35-AD$4+1),'Stock Model- B 120 W'!$C$8:$AZ$8,0))),0,INDEX('Stock Model- B 120 W'!$C$9:$AZ$53,MATCH($B35,'Stock Model- B 120 W'!$B$9:$B$53,0),MATCH(($B35-AD$4+1),'Stock Model- B 120 W'!$C$8:$AZ$8,0)))</f>
        <v>295898.94634672784</v>
      </c>
      <c r="AE35" s="128">
        <f ca="1">IF(ISNA(INDEX('Stock Model- B 120 W'!$C$9:$AZ$53,MATCH($B35,'Stock Model- B 120 W'!$B$9:$B$53,0),MATCH(($B35-AE$4+1),'Stock Model- B 120 W'!$C$8:$AZ$8,0))),0,INDEX('Stock Model- B 120 W'!$C$9:$AZ$53,MATCH($B35,'Stock Model- B 120 W'!$B$9:$B$53,0),MATCH(($B35-AE$4+1),'Stock Model- B 120 W'!$C$8:$AZ$8,0)))</f>
        <v>298118.18844432826</v>
      </c>
      <c r="AF35" s="128">
        <f ca="1">IF(ISNA(INDEX('Stock Model- B 120 W'!$C$9:$AZ$53,MATCH($B35,'Stock Model- B 120 W'!$B$9:$B$53,0),MATCH(($B35-AF$4+1),'Stock Model- B 120 W'!$C$8:$AZ$8,0))),0,INDEX('Stock Model- B 120 W'!$C$9:$AZ$53,MATCH($B35,'Stock Model- B 120 W'!$B$9:$B$53,0),MATCH(($B35-AF$4+1),'Stock Model- B 120 W'!$C$8:$AZ$8,0)))</f>
        <v>300354.07485766074</v>
      </c>
      <c r="AG35" s="128">
        <f ca="1">IF(ISNA(INDEX('Stock Model- B 120 W'!$C$9:$AZ$53,MATCH($B35,'Stock Model- B 120 W'!$B$9:$B$53,0),MATCH(($B35-AG$4+1),'Stock Model- B 120 W'!$C$8:$AZ$8,0))),0,INDEX('Stock Model- B 120 W'!$C$9:$AZ$53,MATCH($B35,'Stock Model- B 120 W'!$B$9:$B$53,0),MATCH(($B35-AG$4+1),'Stock Model- B 120 W'!$C$8:$AZ$8,0)))</f>
        <v>302606.73041909328</v>
      </c>
      <c r="AH35" s="128">
        <f>IF(ISNA(INDEX('Stock Model- B 120 W'!$C$9:$AZ$53,MATCH($B35,'Stock Model- B 120 W'!$B$9:$B$53,0),MATCH(($B35-AH$4+1),'Stock Model- B 120 W'!$C$8:$AZ$8,0))),0,INDEX('Stock Model- B 120 W'!$C$9:$AZ$53,MATCH($B35,'Stock Model- B 120 W'!$B$9:$B$53,0),MATCH(($B35-AH$4+1),'Stock Model- B 120 W'!$C$8:$AZ$8,0)))</f>
        <v>0</v>
      </c>
      <c r="AI35" s="128">
        <f>IF(ISNA(INDEX('Stock Model- B 120 W'!$C$9:$AZ$53,MATCH($B35,'Stock Model- B 120 W'!$B$9:$B$53,0),MATCH(($B35-AI$4+1),'Stock Model- B 120 W'!$C$8:$AZ$8,0))),0,INDEX('Stock Model- B 120 W'!$C$9:$AZ$53,MATCH($B35,'Stock Model- B 120 W'!$B$9:$B$53,0),MATCH(($B35-AI$4+1),'Stock Model- B 120 W'!$C$8:$AZ$8,0)))</f>
        <v>0</v>
      </c>
      <c r="AJ35" s="128">
        <f>IF(ISNA(INDEX('Stock Model- B 120 W'!$C$9:$AZ$53,MATCH($B35,'Stock Model- B 120 W'!$B$9:$B$53,0),MATCH(($B35-AJ$4+1),'Stock Model- B 120 W'!$C$8:$AZ$8,0))),0,INDEX('Stock Model- B 120 W'!$C$9:$AZ$53,MATCH($B35,'Stock Model- B 120 W'!$B$9:$B$53,0),MATCH(($B35-AJ$4+1),'Stock Model- B 120 W'!$C$8:$AZ$8,0)))</f>
        <v>0</v>
      </c>
      <c r="AK35" s="128">
        <f>IF(ISNA(INDEX('Stock Model- B 120 W'!$C$9:$AZ$53,MATCH($B35,'Stock Model- B 120 W'!$B$9:$B$53,0),MATCH(($B35-AK$4+1),'Stock Model- B 120 W'!$C$8:$AZ$8,0))),0,INDEX('Stock Model- B 120 W'!$C$9:$AZ$53,MATCH($B35,'Stock Model- B 120 W'!$B$9:$B$53,0),MATCH(($B35-AK$4+1),'Stock Model- B 120 W'!$C$8:$AZ$8,0)))</f>
        <v>0</v>
      </c>
      <c r="AL35" s="128">
        <f>IF(ISNA(INDEX('Stock Model- B 120 W'!$C$9:$AZ$53,MATCH($B35,'Stock Model- B 120 W'!$B$9:$B$53,0),MATCH(($B35-AL$4+1),'Stock Model- B 120 W'!$C$8:$AZ$8,0))),0,INDEX('Stock Model- B 120 W'!$C$9:$AZ$53,MATCH($B35,'Stock Model- B 120 W'!$B$9:$B$53,0),MATCH(($B35-AL$4+1),'Stock Model- B 120 W'!$C$8:$AZ$8,0)))</f>
        <v>0</v>
      </c>
      <c r="AM35" s="128">
        <f>IF(ISNA(INDEX('Stock Model- B 120 W'!$C$9:$AZ$53,MATCH($B35,'Stock Model- B 120 W'!$B$9:$B$53,0),MATCH(($B35-AM$4+1),'Stock Model- B 120 W'!$C$8:$AZ$8,0))),0,INDEX('Stock Model- B 120 W'!$C$9:$AZ$53,MATCH($B35,'Stock Model- B 120 W'!$B$9:$B$53,0),MATCH(($B35-AM$4+1),'Stock Model- B 120 W'!$C$8:$AZ$8,0)))</f>
        <v>0</v>
      </c>
      <c r="AN35" s="128">
        <f>IF(ISNA(INDEX('Stock Model- B 120 W'!$C$9:$AZ$53,MATCH($B35,'Stock Model- B 120 W'!$B$9:$B$53,0),MATCH(($B35-AN$4+1),'Stock Model- B 120 W'!$C$8:$AZ$8,0))),0,INDEX('Stock Model- B 120 W'!$C$9:$AZ$53,MATCH($B35,'Stock Model- B 120 W'!$B$9:$B$53,0),MATCH(($B35-AN$4+1),'Stock Model- B 120 W'!$C$8:$AZ$8,0)))</f>
        <v>0</v>
      </c>
      <c r="AO35" s="128">
        <f>IF(ISNA(INDEX('Stock Model- B 120 W'!$C$9:$AZ$53,MATCH($B35,'Stock Model- B 120 W'!$B$9:$B$53,0),MATCH(($B35-AO$4+1),'Stock Model- B 120 W'!$C$8:$AZ$8,0))),0,INDEX('Stock Model- B 120 W'!$C$9:$AZ$53,MATCH($B35,'Stock Model- B 120 W'!$B$9:$B$53,0),MATCH(($B35-AO$4+1),'Stock Model- B 120 W'!$C$8:$AZ$8,0)))</f>
        <v>0</v>
      </c>
      <c r="AP35" s="128">
        <f>IF(ISNA(INDEX('Stock Model- B 120 W'!$C$9:$AZ$53,MATCH($B35,'Stock Model- B 120 W'!$B$9:$B$53,0),MATCH(($B35-AP$4+1),'Stock Model- B 120 W'!$C$8:$AZ$8,0))),0,INDEX('Stock Model- B 120 W'!$C$9:$AZ$53,MATCH($B35,'Stock Model- B 120 W'!$B$9:$B$53,0),MATCH(($B35-AP$4+1),'Stock Model- B 120 W'!$C$8:$AZ$8,0)))</f>
        <v>0</v>
      </c>
      <c r="AQ35" s="128">
        <f>IF(ISNA(INDEX('Stock Model- B 120 W'!$C$9:$AZ$53,MATCH($B35,'Stock Model- B 120 W'!$B$9:$B$53,0),MATCH(($B35-AQ$4+1),'Stock Model- B 120 W'!$C$8:$AZ$8,0))),0,INDEX('Stock Model- B 120 W'!$C$9:$AZ$53,MATCH($B35,'Stock Model- B 120 W'!$B$9:$B$53,0),MATCH(($B35-AQ$4+1),'Stock Model- B 120 W'!$C$8:$AZ$8,0)))</f>
        <v>0</v>
      </c>
      <c r="AR35" s="128">
        <f>IF(ISNA(INDEX('Stock Model- B 120 W'!$C$9:$AZ$53,MATCH($B35,'Stock Model- B 120 W'!$B$9:$B$53,0),MATCH(($B35-AR$4+1),'Stock Model- B 120 W'!$C$8:$AZ$8,0))),0,INDEX('Stock Model- B 120 W'!$C$9:$AZ$53,MATCH($B35,'Stock Model- B 120 W'!$B$9:$B$53,0),MATCH(($B35-AR$4+1),'Stock Model- B 120 W'!$C$8:$AZ$8,0)))</f>
        <v>0</v>
      </c>
      <c r="AS35" s="128">
        <f>IF(ISNA(INDEX('Stock Model- B 120 W'!$C$9:$AZ$53,MATCH($B35,'Stock Model- B 120 W'!$B$9:$B$53,0),MATCH(($B35-AS$4+1),'Stock Model- B 120 W'!$C$8:$AZ$8,0))),0,INDEX('Stock Model- B 120 W'!$C$9:$AZ$53,MATCH($B35,'Stock Model- B 120 W'!$B$9:$B$53,0),MATCH(($B35-AS$4+1),'Stock Model- B 120 W'!$C$8:$AZ$8,0)))</f>
        <v>0</v>
      </c>
      <c r="AT35" s="128">
        <f>IF(ISNA(INDEX('Stock Model- B 120 W'!$C$9:$AZ$53,MATCH($B35,'Stock Model- B 120 W'!$B$9:$B$53,0),MATCH(($B35-AT$4+1),'Stock Model- B 120 W'!$C$8:$AZ$8,0))),0,INDEX('Stock Model- B 120 W'!$C$9:$AZ$53,MATCH($B35,'Stock Model- B 120 W'!$B$9:$B$53,0),MATCH(($B35-AT$4+1),'Stock Model- B 120 W'!$C$8:$AZ$8,0)))</f>
        <v>0</v>
      </c>
      <c r="AU35" s="128">
        <f>IF(ISNA(INDEX('Stock Model- B 120 W'!$C$9:$AZ$53,MATCH($B35,'Stock Model- B 120 W'!$B$9:$B$53,0),MATCH(($B35-AU$4+1),'Stock Model- B 120 W'!$C$8:$AZ$8,0))),0,INDEX('Stock Model- B 120 W'!$C$9:$AZ$53,MATCH($B35,'Stock Model- B 120 W'!$B$9:$B$53,0),MATCH(($B35-AU$4+1),'Stock Model- B 120 W'!$C$8:$AZ$8,0)))</f>
        <v>0</v>
      </c>
      <c r="AV35" s="109">
        <f t="shared" ca="1" si="2"/>
        <v>1196977.9400678102</v>
      </c>
      <c r="AW35" s="109" t="str">
        <f ca="1">IF(AV35=SUM('Stock Model- B 120 W'!C39:AZ39),"OK","Error")</f>
        <v>OK</v>
      </c>
    </row>
    <row r="36" spans="1:49">
      <c r="A36" s="214"/>
      <c r="B36" s="109">
        <f>'Stock Model- B 120 W'!B40</f>
        <v>2021</v>
      </c>
      <c r="C36" s="128">
        <f ca="1">IF(ISNA(INDEX('Stock Model- B 120 W'!$C$9:$AZ$53,MATCH($B36,'Stock Model- B 120 W'!$B$9:$B$53,0),MATCH(($B36-C$4+1),'Stock Model- B 120 W'!$C$8:$AZ$8,0))),0,INDEX('Stock Model- B 120 W'!$C$9:$AZ$53,MATCH($B36,'Stock Model- B 120 W'!$B$9:$B$53,0),MATCH(($B36-C$4+1),'Stock Model- B 120 W'!$C$8:$AZ$8,0)))</f>
        <v>0</v>
      </c>
      <c r="D36" s="128">
        <f ca="1">IF(ISNA(INDEX('Stock Model- B 120 W'!$C$9:$AZ$53,MATCH($B36,'Stock Model- B 120 W'!$B$9:$B$53,0),MATCH(($B36-D$4+1),'Stock Model- B 120 W'!$C$8:$AZ$8,0))),0,INDEX('Stock Model- B 120 W'!$C$9:$AZ$53,MATCH($B36,'Stock Model- B 120 W'!$B$9:$B$53,0),MATCH(($B36-D$4+1),'Stock Model- B 120 W'!$C$8:$AZ$8,0)))</f>
        <v>0</v>
      </c>
      <c r="E36" s="128">
        <f ca="1">IF(ISNA(INDEX('Stock Model- B 120 W'!$C$9:$AZ$53,MATCH($B36,'Stock Model- B 120 W'!$B$9:$B$53,0),MATCH(($B36-E$4+1),'Stock Model- B 120 W'!$C$8:$AZ$8,0))),0,INDEX('Stock Model- B 120 W'!$C$9:$AZ$53,MATCH($B36,'Stock Model- B 120 W'!$B$9:$B$53,0),MATCH(($B36-E$4+1),'Stock Model- B 120 W'!$C$8:$AZ$8,0)))</f>
        <v>0</v>
      </c>
      <c r="F36" s="128">
        <f ca="1">IF(ISNA(INDEX('Stock Model- B 120 W'!$C$9:$AZ$53,MATCH($B36,'Stock Model- B 120 W'!$B$9:$B$53,0),MATCH(($B36-F$4+1),'Stock Model- B 120 W'!$C$8:$AZ$8,0))),0,INDEX('Stock Model- B 120 W'!$C$9:$AZ$53,MATCH($B36,'Stock Model- B 120 W'!$B$9:$B$53,0),MATCH(($B36-F$4+1),'Stock Model- B 120 W'!$C$8:$AZ$8,0)))</f>
        <v>0</v>
      </c>
      <c r="G36" s="128">
        <f ca="1">IF(ISNA(INDEX('Stock Model- B 120 W'!$C$9:$AZ$53,MATCH($B36,'Stock Model- B 120 W'!$B$9:$B$53,0),MATCH(($B36-G$4+1),'Stock Model- B 120 W'!$C$8:$AZ$8,0))),0,INDEX('Stock Model- B 120 W'!$C$9:$AZ$53,MATCH($B36,'Stock Model- B 120 W'!$B$9:$B$53,0),MATCH(($B36-G$4+1),'Stock Model- B 120 W'!$C$8:$AZ$8,0)))</f>
        <v>0</v>
      </c>
      <c r="H36" s="128">
        <f ca="1">IF(ISNA(INDEX('Stock Model- B 120 W'!$C$9:$AZ$53,MATCH($B36,'Stock Model- B 120 W'!$B$9:$B$53,0),MATCH(($B36-H$4+1),'Stock Model- B 120 W'!$C$8:$AZ$8,0))),0,INDEX('Stock Model- B 120 W'!$C$9:$AZ$53,MATCH($B36,'Stock Model- B 120 W'!$B$9:$B$53,0),MATCH(($B36-H$4+1),'Stock Model- B 120 W'!$C$8:$AZ$8,0)))</f>
        <v>0</v>
      </c>
      <c r="I36" s="128">
        <f ca="1">IF(ISNA(INDEX('Stock Model- B 120 W'!$C$9:$AZ$53,MATCH($B36,'Stock Model- B 120 W'!$B$9:$B$53,0),MATCH(($B36-I$4+1),'Stock Model- B 120 W'!$C$8:$AZ$8,0))),0,INDEX('Stock Model- B 120 W'!$C$9:$AZ$53,MATCH($B36,'Stock Model- B 120 W'!$B$9:$B$53,0),MATCH(($B36-I$4+1),'Stock Model- B 120 W'!$C$8:$AZ$8,0)))</f>
        <v>0</v>
      </c>
      <c r="J36" s="128">
        <f ca="1">IF(ISNA(INDEX('Stock Model- B 120 W'!$C$9:$AZ$53,MATCH($B36,'Stock Model- B 120 W'!$B$9:$B$53,0),MATCH(($B36-J$4+1),'Stock Model- B 120 W'!$C$8:$AZ$8,0))),0,INDEX('Stock Model- B 120 W'!$C$9:$AZ$53,MATCH($B36,'Stock Model- B 120 W'!$B$9:$B$53,0),MATCH(($B36-J$4+1),'Stock Model- B 120 W'!$C$8:$AZ$8,0)))</f>
        <v>0</v>
      </c>
      <c r="K36" s="128">
        <f ca="1">IF(ISNA(INDEX('Stock Model- B 120 W'!$C$9:$AZ$53,MATCH($B36,'Stock Model- B 120 W'!$B$9:$B$53,0),MATCH(($B36-K$4+1),'Stock Model- B 120 W'!$C$8:$AZ$8,0))),0,INDEX('Stock Model- B 120 W'!$C$9:$AZ$53,MATCH($B36,'Stock Model- B 120 W'!$B$9:$B$53,0),MATCH(($B36-K$4+1),'Stock Model- B 120 W'!$C$8:$AZ$8,0)))</f>
        <v>0</v>
      </c>
      <c r="L36" s="128">
        <f ca="1">IF(ISNA(INDEX('Stock Model- B 120 W'!$C$9:$AZ$53,MATCH($B36,'Stock Model- B 120 W'!$B$9:$B$53,0),MATCH(($B36-L$4+1),'Stock Model- B 120 W'!$C$8:$AZ$8,0))),0,INDEX('Stock Model- B 120 W'!$C$9:$AZ$53,MATCH($B36,'Stock Model- B 120 W'!$B$9:$B$53,0),MATCH(($B36-L$4+1),'Stock Model- B 120 W'!$C$8:$AZ$8,0)))</f>
        <v>0</v>
      </c>
      <c r="M36" s="128">
        <f ca="1">IF(ISNA(INDEX('Stock Model- B 120 W'!$C$9:$AZ$53,MATCH($B36,'Stock Model- B 120 W'!$B$9:$B$53,0),MATCH(($B36-M$4+1),'Stock Model- B 120 W'!$C$8:$AZ$8,0))),0,INDEX('Stock Model- B 120 W'!$C$9:$AZ$53,MATCH($B36,'Stock Model- B 120 W'!$B$9:$B$53,0),MATCH(($B36-M$4+1),'Stock Model- B 120 W'!$C$8:$AZ$8,0)))</f>
        <v>0</v>
      </c>
      <c r="N36" s="128">
        <f ca="1">IF(ISNA(INDEX('Stock Model- B 120 W'!$C$9:$AZ$53,MATCH($B36,'Stock Model- B 120 W'!$B$9:$B$53,0),MATCH(($B36-N$4+1),'Stock Model- B 120 W'!$C$8:$AZ$8,0))),0,INDEX('Stock Model- B 120 W'!$C$9:$AZ$53,MATCH($B36,'Stock Model- B 120 W'!$B$9:$B$53,0),MATCH(($B36-N$4+1),'Stock Model- B 120 W'!$C$8:$AZ$8,0)))</f>
        <v>0</v>
      </c>
      <c r="O36" s="128">
        <f ca="1">IF(ISNA(INDEX('Stock Model- B 120 W'!$C$9:$AZ$53,MATCH($B36,'Stock Model- B 120 W'!$B$9:$B$53,0),MATCH(($B36-O$4+1),'Stock Model- B 120 W'!$C$8:$AZ$8,0))),0,INDEX('Stock Model- B 120 W'!$C$9:$AZ$53,MATCH($B36,'Stock Model- B 120 W'!$B$9:$B$53,0),MATCH(($B36-O$4+1),'Stock Model- B 120 W'!$C$8:$AZ$8,0)))</f>
        <v>0</v>
      </c>
      <c r="P36" s="128">
        <f ca="1">IF(ISNA(INDEX('Stock Model- B 120 W'!$C$9:$AZ$53,MATCH($B36,'Stock Model- B 120 W'!$B$9:$B$53,0),MATCH(($B36-P$4+1),'Stock Model- B 120 W'!$C$8:$AZ$8,0))),0,INDEX('Stock Model- B 120 W'!$C$9:$AZ$53,MATCH($B36,'Stock Model- B 120 W'!$B$9:$B$53,0),MATCH(($B36-P$4+1),'Stock Model- B 120 W'!$C$8:$AZ$8,0)))</f>
        <v>0</v>
      </c>
      <c r="Q36" s="128">
        <f ca="1">IF(ISNA(INDEX('Stock Model- B 120 W'!$C$9:$AZ$53,MATCH($B36,'Stock Model- B 120 W'!$B$9:$B$53,0),MATCH(($B36-Q$4+1),'Stock Model- B 120 W'!$C$8:$AZ$8,0))),0,INDEX('Stock Model- B 120 W'!$C$9:$AZ$53,MATCH($B36,'Stock Model- B 120 W'!$B$9:$B$53,0),MATCH(($B36-Q$4+1),'Stock Model- B 120 W'!$C$8:$AZ$8,0)))</f>
        <v>0</v>
      </c>
      <c r="R36" s="128">
        <f ca="1">IF(ISNA(INDEX('Stock Model- B 120 W'!$C$9:$AZ$53,MATCH($B36,'Stock Model- B 120 W'!$B$9:$B$53,0),MATCH(($B36-R$4+1),'Stock Model- B 120 W'!$C$8:$AZ$8,0))),0,INDEX('Stock Model- B 120 W'!$C$9:$AZ$53,MATCH($B36,'Stock Model- B 120 W'!$B$9:$B$53,0),MATCH(($B36-R$4+1),'Stock Model- B 120 W'!$C$8:$AZ$8,0)))</f>
        <v>0</v>
      </c>
      <c r="S36" s="128">
        <f ca="1">IF(ISNA(INDEX('Stock Model- B 120 W'!$C$9:$AZ$53,MATCH($B36,'Stock Model- B 120 W'!$B$9:$B$53,0),MATCH(($B36-S$4+1),'Stock Model- B 120 W'!$C$8:$AZ$8,0))),0,INDEX('Stock Model- B 120 W'!$C$9:$AZ$53,MATCH($B36,'Stock Model- B 120 W'!$B$9:$B$53,0),MATCH(($B36-S$4+1),'Stock Model- B 120 W'!$C$8:$AZ$8,0)))</f>
        <v>0</v>
      </c>
      <c r="T36" s="128">
        <f ca="1">IF(ISNA(INDEX('Stock Model- B 120 W'!$C$9:$AZ$53,MATCH($B36,'Stock Model- B 120 W'!$B$9:$B$53,0),MATCH(($B36-T$4+1),'Stock Model- B 120 W'!$C$8:$AZ$8,0))),0,INDEX('Stock Model- B 120 W'!$C$9:$AZ$53,MATCH($B36,'Stock Model- B 120 W'!$B$9:$B$53,0),MATCH(($B36-T$4+1),'Stock Model- B 120 W'!$C$8:$AZ$8,0)))</f>
        <v>0</v>
      </c>
      <c r="U36" s="128">
        <f ca="1">IF(ISNA(INDEX('Stock Model- B 120 W'!$C$9:$AZ$53,MATCH($B36,'Stock Model- B 120 W'!$B$9:$B$53,0),MATCH(($B36-U$4+1),'Stock Model- B 120 W'!$C$8:$AZ$8,0))),0,INDEX('Stock Model- B 120 W'!$C$9:$AZ$53,MATCH($B36,'Stock Model- B 120 W'!$B$9:$B$53,0),MATCH(($B36-U$4+1),'Stock Model- B 120 W'!$C$8:$AZ$8,0)))</f>
        <v>0</v>
      </c>
      <c r="V36" s="128">
        <f ca="1">IF(ISNA(INDEX('Stock Model- B 120 W'!$C$9:$AZ$53,MATCH($B36,'Stock Model- B 120 W'!$B$9:$B$53,0),MATCH(($B36-V$4+1),'Stock Model- B 120 W'!$C$8:$AZ$8,0))),0,INDEX('Stock Model- B 120 W'!$C$9:$AZ$53,MATCH($B36,'Stock Model- B 120 W'!$B$9:$B$53,0),MATCH(($B36-V$4+1),'Stock Model- B 120 W'!$C$8:$AZ$8,0)))</f>
        <v>0</v>
      </c>
      <c r="W36" s="128">
        <f ca="1">IF(ISNA(INDEX('Stock Model- B 120 W'!$C$9:$AZ$53,MATCH($B36,'Stock Model- B 120 W'!$B$9:$B$53,0),MATCH(($B36-W$4+1),'Stock Model- B 120 W'!$C$8:$AZ$8,0))),0,INDEX('Stock Model- B 120 W'!$C$9:$AZ$53,MATCH($B36,'Stock Model- B 120 W'!$B$9:$B$53,0),MATCH(($B36-W$4+1),'Stock Model- B 120 W'!$C$8:$AZ$8,0)))</f>
        <v>0</v>
      </c>
      <c r="X36" s="128">
        <f ca="1">IF(ISNA(INDEX('Stock Model- B 120 W'!$C$9:$AZ$53,MATCH($B36,'Stock Model- B 120 W'!$B$9:$B$53,0),MATCH(($B36-X$4+1),'Stock Model- B 120 W'!$C$8:$AZ$8,0))),0,INDEX('Stock Model- B 120 W'!$C$9:$AZ$53,MATCH($B36,'Stock Model- B 120 W'!$B$9:$B$53,0),MATCH(($B36-X$4+1),'Stock Model- B 120 W'!$C$8:$AZ$8,0)))</f>
        <v>0</v>
      </c>
      <c r="Y36" s="128">
        <f ca="1">IF(ISNA(INDEX('Stock Model- B 120 W'!$C$9:$AZ$53,MATCH($B36,'Stock Model- B 120 W'!$B$9:$B$53,0),MATCH(($B36-Y$4+1),'Stock Model- B 120 W'!$C$8:$AZ$8,0))),0,INDEX('Stock Model- B 120 W'!$C$9:$AZ$53,MATCH($B36,'Stock Model- B 120 W'!$B$9:$B$53,0),MATCH(($B36-Y$4+1),'Stock Model- B 120 W'!$C$8:$AZ$8,0)))</f>
        <v>0</v>
      </c>
      <c r="Z36" s="128">
        <f ca="1">IF(ISNA(INDEX('Stock Model- B 120 W'!$C$9:$AZ$53,MATCH($B36,'Stock Model- B 120 W'!$B$9:$B$53,0),MATCH(($B36-Z$4+1),'Stock Model- B 120 W'!$C$8:$AZ$8,0))),0,INDEX('Stock Model- B 120 W'!$C$9:$AZ$53,MATCH($B36,'Stock Model- B 120 W'!$B$9:$B$53,0),MATCH(($B36-Z$4+1),'Stock Model- B 120 W'!$C$8:$AZ$8,0)))</f>
        <v>0</v>
      </c>
      <c r="AA36" s="128">
        <f ca="1">IF(ISNA(INDEX('Stock Model- B 120 W'!$C$9:$AZ$53,MATCH($B36,'Stock Model- B 120 W'!$B$9:$B$53,0),MATCH(($B36-AA$4+1),'Stock Model- B 120 W'!$C$8:$AZ$8,0))),0,INDEX('Stock Model- B 120 W'!$C$9:$AZ$53,MATCH($B36,'Stock Model- B 120 W'!$B$9:$B$53,0),MATCH(($B36-AA$4+1),'Stock Model- B 120 W'!$C$8:$AZ$8,0)))</f>
        <v>0</v>
      </c>
      <c r="AB36" s="128">
        <f ca="1">IF(ISNA(INDEX('Stock Model- B 120 W'!$C$9:$AZ$53,MATCH($B36,'Stock Model- B 120 W'!$B$9:$B$53,0),MATCH(($B36-AB$4+1),'Stock Model- B 120 W'!$C$8:$AZ$8,0))),0,INDEX('Stock Model- B 120 W'!$C$9:$AZ$53,MATCH($B36,'Stock Model- B 120 W'!$B$9:$B$53,0),MATCH(($B36-AB$4+1),'Stock Model- B 120 W'!$C$8:$AZ$8,0)))</f>
        <v>0</v>
      </c>
      <c r="AC36" s="128">
        <f ca="1">IF(ISNA(INDEX('Stock Model- B 120 W'!$C$9:$AZ$53,MATCH($B36,'Stock Model- B 120 W'!$B$9:$B$53,0),MATCH(($B36-AC$4+1),'Stock Model- B 120 W'!$C$8:$AZ$8,0))),0,INDEX('Stock Model- B 120 W'!$C$9:$AZ$53,MATCH($B36,'Stock Model- B 120 W'!$B$9:$B$53,0),MATCH(($B36-AC$4+1),'Stock Model- B 120 W'!$C$8:$AZ$8,0)))</f>
        <v>0</v>
      </c>
      <c r="AD36" s="128">
        <f ca="1">IF(ISNA(INDEX('Stock Model- B 120 W'!$C$9:$AZ$53,MATCH($B36,'Stock Model- B 120 W'!$B$9:$B$53,0),MATCH(($B36-AD$4+1),'Stock Model- B 120 W'!$C$8:$AZ$8,0))),0,INDEX('Stock Model- B 120 W'!$C$9:$AZ$53,MATCH($B36,'Stock Model- B 120 W'!$B$9:$B$53,0),MATCH(($B36-AD$4+1),'Stock Model- B 120 W'!$C$8:$AZ$8,0)))</f>
        <v>0</v>
      </c>
      <c r="AE36" s="128">
        <f ca="1">IF(ISNA(INDEX('Stock Model- B 120 W'!$C$9:$AZ$53,MATCH($B36,'Stock Model- B 120 W'!$B$9:$B$53,0),MATCH(($B36-AE$4+1),'Stock Model- B 120 W'!$C$8:$AZ$8,0))),0,INDEX('Stock Model- B 120 W'!$C$9:$AZ$53,MATCH($B36,'Stock Model- B 120 W'!$B$9:$B$53,0),MATCH(($B36-AE$4+1),'Stock Model- B 120 W'!$C$8:$AZ$8,0)))</f>
        <v>298118.18844432826</v>
      </c>
      <c r="AF36" s="128">
        <f ca="1">IF(ISNA(INDEX('Stock Model- B 120 W'!$C$9:$AZ$53,MATCH($B36,'Stock Model- B 120 W'!$B$9:$B$53,0),MATCH(($B36-AF$4+1),'Stock Model- B 120 W'!$C$8:$AZ$8,0))),0,INDEX('Stock Model- B 120 W'!$C$9:$AZ$53,MATCH($B36,'Stock Model- B 120 W'!$B$9:$B$53,0),MATCH(($B36-AF$4+1),'Stock Model- B 120 W'!$C$8:$AZ$8,0)))</f>
        <v>300354.07485766074</v>
      </c>
      <c r="AG36" s="128">
        <f ca="1">IF(ISNA(INDEX('Stock Model- B 120 W'!$C$9:$AZ$53,MATCH($B36,'Stock Model- B 120 W'!$B$9:$B$53,0),MATCH(($B36-AG$4+1),'Stock Model- B 120 W'!$C$8:$AZ$8,0))),0,INDEX('Stock Model- B 120 W'!$C$9:$AZ$53,MATCH($B36,'Stock Model- B 120 W'!$B$9:$B$53,0),MATCH(($B36-AG$4+1),'Stock Model- B 120 W'!$C$8:$AZ$8,0)))</f>
        <v>302606.73041909328</v>
      </c>
      <c r="AH36" s="128">
        <f ca="1">IF(ISNA(INDEX('Stock Model- B 120 W'!$C$9:$AZ$53,MATCH($B36,'Stock Model- B 120 W'!$B$9:$B$53,0),MATCH(($B36-AH$4+1),'Stock Model- B 120 W'!$C$8:$AZ$8,0))),0,INDEX('Stock Model- B 120 W'!$C$9:$AZ$53,MATCH($B36,'Stock Model- B 120 W'!$B$9:$B$53,0),MATCH(($B36-AH$4+1),'Stock Model- B 120 W'!$C$8:$AZ$8,0)))</f>
        <v>304876.28089723649</v>
      </c>
      <c r="AI36" s="128">
        <f>IF(ISNA(INDEX('Stock Model- B 120 W'!$C$9:$AZ$53,MATCH($B36,'Stock Model- B 120 W'!$B$9:$B$53,0),MATCH(($B36-AI$4+1),'Stock Model- B 120 W'!$C$8:$AZ$8,0))),0,INDEX('Stock Model- B 120 W'!$C$9:$AZ$53,MATCH($B36,'Stock Model- B 120 W'!$B$9:$B$53,0),MATCH(($B36-AI$4+1),'Stock Model- B 120 W'!$C$8:$AZ$8,0)))</f>
        <v>0</v>
      </c>
      <c r="AJ36" s="128">
        <f>IF(ISNA(INDEX('Stock Model- B 120 W'!$C$9:$AZ$53,MATCH($B36,'Stock Model- B 120 W'!$B$9:$B$53,0),MATCH(($B36-AJ$4+1),'Stock Model- B 120 W'!$C$8:$AZ$8,0))),0,INDEX('Stock Model- B 120 W'!$C$9:$AZ$53,MATCH($B36,'Stock Model- B 120 W'!$B$9:$B$53,0),MATCH(($B36-AJ$4+1),'Stock Model- B 120 W'!$C$8:$AZ$8,0)))</f>
        <v>0</v>
      </c>
      <c r="AK36" s="128">
        <f>IF(ISNA(INDEX('Stock Model- B 120 W'!$C$9:$AZ$53,MATCH($B36,'Stock Model- B 120 W'!$B$9:$B$53,0),MATCH(($B36-AK$4+1),'Stock Model- B 120 W'!$C$8:$AZ$8,0))),0,INDEX('Stock Model- B 120 W'!$C$9:$AZ$53,MATCH($B36,'Stock Model- B 120 W'!$B$9:$B$53,0),MATCH(($B36-AK$4+1),'Stock Model- B 120 W'!$C$8:$AZ$8,0)))</f>
        <v>0</v>
      </c>
      <c r="AL36" s="128">
        <f>IF(ISNA(INDEX('Stock Model- B 120 W'!$C$9:$AZ$53,MATCH($B36,'Stock Model- B 120 W'!$B$9:$B$53,0),MATCH(($B36-AL$4+1),'Stock Model- B 120 W'!$C$8:$AZ$8,0))),0,INDEX('Stock Model- B 120 W'!$C$9:$AZ$53,MATCH($B36,'Stock Model- B 120 W'!$B$9:$B$53,0),MATCH(($B36-AL$4+1),'Stock Model- B 120 W'!$C$8:$AZ$8,0)))</f>
        <v>0</v>
      </c>
      <c r="AM36" s="128">
        <f>IF(ISNA(INDEX('Stock Model- B 120 W'!$C$9:$AZ$53,MATCH($B36,'Stock Model- B 120 W'!$B$9:$B$53,0),MATCH(($B36-AM$4+1),'Stock Model- B 120 W'!$C$8:$AZ$8,0))),0,INDEX('Stock Model- B 120 W'!$C$9:$AZ$53,MATCH($B36,'Stock Model- B 120 W'!$B$9:$B$53,0),MATCH(($B36-AM$4+1),'Stock Model- B 120 W'!$C$8:$AZ$8,0)))</f>
        <v>0</v>
      </c>
      <c r="AN36" s="128">
        <f>IF(ISNA(INDEX('Stock Model- B 120 W'!$C$9:$AZ$53,MATCH($B36,'Stock Model- B 120 W'!$B$9:$B$53,0),MATCH(($B36-AN$4+1),'Stock Model- B 120 W'!$C$8:$AZ$8,0))),0,INDEX('Stock Model- B 120 W'!$C$9:$AZ$53,MATCH($B36,'Stock Model- B 120 W'!$B$9:$B$53,0),MATCH(($B36-AN$4+1),'Stock Model- B 120 W'!$C$8:$AZ$8,0)))</f>
        <v>0</v>
      </c>
      <c r="AO36" s="128">
        <f>IF(ISNA(INDEX('Stock Model- B 120 W'!$C$9:$AZ$53,MATCH($B36,'Stock Model- B 120 W'!$B$9:$B$53,0),MATCH(($B36-AO$4+1),'Stock Model- B 120 W'!$C$8:$AZ$8,0))),0,INDEX('Stock Model- B 120 W'!$C$9:$AZ$53,MATCH($B36,'Stock Model- B 120 W'!$B$9:$B$53,0),MATCH(($B36-AO$4+1),'Stock Model- B 120 W'!$C$8:$AZ$8,0)))</f>
        <v>0</v>
      </c>
      <c r="AP36" s="128">
        <f>IF(ISNA(INDEX('Stock Model- B 120 W'!$C$9:$AZ$53,MATCH($B36,'Stock Model- B 120 W'!$B$9:$B$53,0),MATCH(($B36-AP$4+1),'Stock Model- B 120 W'!$C$8:$AZ$8,0))),0,INDEX('Stock Model- B 120 W'!$C$9:$AZ$53,MATCH($B36,'Stock Model- B 120 W'!$B$9:$B$53,0),MATCH(($B36-AP$4+1),'Stock Model- B 120 W'!$C$8:$AZ$8,0)))</f>
        <v>0</v>
      </c>
      <c r="AQ36" s="128">
        <f>IF(ISNA(INDEX('Stock Model- B 120 W'!$C$9:$AZ$53,MATCH($B36,'Stock Model- B 120 W'!$B$9:$B$53,0),MATCH(($B36-AQ$4+1),'Stock Model- B 120 W'!$C$8:$AZ$8,0))),0,INDEX('Stock Model- B 120 W'!$C$9:$AZ$53,MATCH($B36,'Stock Model- B 120 W'!$B$9:$B$53,0),MATCH(($B36-AQ$4+1),'Stock Model- B 120 W'!$C$8:$AZ$8,0)))</f>
        <v>0</v>
      </c>
      <c r="AR36" s="128">
        <f>IF(ISNA(INDEX('Stock Model- B 120 W'!$C$9:$AZ$53,MATCH($B36,'Stock Model- B 120 W'!$B$9:$B$53,0),MATCH(($B36-AR$4+1),'Stock Model- B 120 W'!$C$8:$AZ$8,0))),0,INDEX('Stock Model- B 120 W'!$C$9:$AZ$53,MATCH($B36,'Stock Model- B 120 W'!$B$9:$B$53,0),MATCH(($B36-AR$4+1),'Stock Model- B 120 W'!$C$8:$AZ$8,0)))</f>
        <v>0</v>
      </c>
      <c r="AS36" s="128">
        <f>IF(ISNA(INDEX('Stock Model- B 120 W'!$C$9:$AZ$53,MATCH($B36,'Stock Model- B 120 W'!$B$9:$B$53,0),MATCH(($B36-AS$4+1),'Stock Model- B 120 W'!$C$8:$AZ$8,0))),0,INDEX('Stock Model- B 120 W'!$C$9:$AZ$53,MATCH($B36,'Stock Model- B 120 W'!$B$9:$B$53,0),MATCH(($B36-AS$4+1),'Stock Model- B 120 W'!$C$8:$AZ$8,0)))</f>
        <v>0</v>
      </c>
      <c r="AT36" s="128">
        <f>IF(ISNA(INDEX('Stock Model- B 120 W'!$C$9:$AZ$53,MATCH($B36,'Stock Model- B 120 W'!$B$9:$B$53,0),MATCH(($B36-AT$4+1),'Stock Model- B 120 W'!$C$8:$AZ$8,0))),0,INDEX('Stock Model- B 120 W'!$C$9:$AZ$53,MATCH($B36,'Stock Model- B 120 W'!$B$9:$B$53,0),MATCH(($B36-AT$4+1),'Stock Model- B 120 W'!$C$8:$AZ$8,0)))</f>
        <v>0</v>
      </c>
      <c r="AU36" s="128">
        <f>IF(ISNA(INDEX('Stock Model- B 120 W'!$C$9:$AZ$53,MATCH($B36,'Stock Model- B 120 W'!$B$9:$B$53,0),MATCH(($B36-AU$4+1),'Stock Model- B 120 W'!$C$8:$AZ$8,0))),0,INDEX('Stock Model- B 120 W'!$C$9:$AZ$53,MATCH($B36,'Stock Model- B 120 W'!$B$9:$B$53,0),MATCH(($B36-AU$4+1),'Stock Model- B 120 W'!$C$8:$AZ$8,0)))</f>
        <v>0</v>
      </c>
      <c r="AV36" s="109">
        <f t="shared" ca="1" si="2"/>
        <v>1205955.2746183188</v>
      </c>
      <c r="AW36" s="109" t="str">
        <f ca="1">IF(AV36=SUM('Stock Model- B 120 W'!C40:AZ40),"OK","Error")</f>
        <v>OK</v>
      </c>
    </row>
    <row r="37" spans="1:49">
      <c r="A37" s="214"/>
      <c r="B37" s="109">
        <f>'Stock Model- B 120 W'!B41</f>
        <v>2022</v>
      </c>
      <c r="C37" s="128">
        <f ca="1">IF(ISNA(INDEX('Stock Model- B 120 W'!$C$9:$AZ$53,MATCH($B37,'Stock Model- B 120 W'!$B$9:$B$53,0),MATCH(($B37-C$4+1),'Stock Model- B 120 W'!$C$8:$AZ$8,0))),0,INDEX('Stock Model- B 120 W'!$C$9:$AZ$53,MATCH($B37,'Stock Model- B 120 W'!$B$9:$B$53,0),MATCH(($B37-C$4+1),'Stock Model- B 120 W'!$C$8:$AZ$8,0)))</f>
        <v>0</v>
      </c>
      <c r="D37" s="128">
        <f ca="1">IF(ISNA(INDEX('Stock Model- B 120 W'!$C$9:$AZ$53,MATCH($B37,'Stock Model- B 120 W'!$B$9:$B$53,0),MATCH(($B37-D$4+1),'Stock Model- B 120 W'!$C$8:$AZ$8,0))),0,INDEX('Stock Model- B 120 W'!$C$9:$AZ$53,MATCH($B37,'Stock Model- B 120 W'!$B$9:$B$53,0),MATCH(($B37-D$4+1),'Stock Model- B 120 W'!$C$8:$AZ$8,0)))</f>
        <v>0</v>
      </c>
      <c r="E37" s="128">
        <f ca="1">IF(ISNA(INDEX('Stock Model- B 120 W'!$C$9:$AZ$53,MATCH($B37,'Stock Model- B 120 W'!$B$9:$B$53,0),MATCH(($B37-E$4+1),'Stock Model- B 120 W'!$C$8:$AZ$8,0))),0,INDEX('Stock Model- B 120 W'!$C$9:$AZ$53,MATCH($B37,'Stock Model- B 120 W'!$B$9:$B$53,0),MATCH(($B37-E$4+1),'Stock Model- B 120 W'!$C$8:$AZ$8,0)))</f>
        <v>0</v>
      </c>
      <c r="F37" s="128">
        <f ca="1">IF(ISNA(INDEX('Stock Model- B 120 W'!$C$9:$AZ$53,MATCH($B37,'Stock Model- B 120 W'!$B$9:$B$53,0),MATCH(($B37-F$4+1),'Stock Model- B 120 W'!$C$8:$AZ$8,0))),0,INDEX('Stock Model- B 120 W'!$C$9:$AZ$53,MATCH($B37,'Stock Model- B 120 W'!$B$9:$B$53,0),MATCH(($B37-F$4+1),'Stock Model- B 120 W'!$C$8:$AZ$8,0)))</f>
        <v>0</v>
      </c>
      <c r="G37" s="128">
        <f ca="1">IF(ISNA(INDEX('Stock Model- B 120 W'!$C$9:$AZ$53,MATCH($B37,'Stock Model- B 120 W'!$B$9:$B$53,0),MATCH(($B37-G$4+1),'Stock Model- B 120 W'!$C$8:$AZ$8,0))),0,INDEX('Stock Model- B 120 W'!$C$9:$AZ$53,MATCH($B37,'Stock Model- B 120 W'!$B$9:$B$53,0),MATCH(($B37-G$4+1),'Stock Model- B 120 W'!$C$8:$AZ$8,0)))</f>
        <v>0</v>
      </c>
      <c r="H37" s="128">
        <f ca="1">IF(ISNA(INDEX('Stock Model- B 120 W'!$C$9:$AZ$53,MATCH($B37,'Stock Model- B 120 W'!$B$9:$B$53,0),MATCH(($B37-H$4+1),'Stock Model- B 120 W'!$C$8:$AZ$8,0))),0,INDEX('Stock Model- B 120 W'!$C$9:$AZ$53,MATCH($B37,'Stock Model- B 120 W'!$B$9:$B$53,0),MATCH(($B37-H$4+1),'Stock Model- B 120 W'!$C$8:$AZ$8,0)))</f>
        <v>0</v>
      </c>
      <c r="I37" s="128">
        <f ca="1">IF(ISNA(INDEX('Stock Model- B 120 W'!$C$9:$AZ$53,MATCH($B37,'Stock Model- B 120 W'!$B$9:$B$53,0),MATCH(($B37-I$4+1),'Stock Model- B 120 W'!$C$8:$AZ$8,0))),0,INDEX('Stock Model- B 120 W'!$C$9:$AZ$53,MATCH($B37,'Stock Model- B 120 W'!$B$9:$B$53,0),MATCH(($B37-I$4+1),'Stock Model- B 120 W'!$C$8:$AZ$8,0)))</f>
        <v>0</v>
      </c>
      <c r="J37" s="128">
        <f ca="1">IF(ISNA(INDEX('Stock Model- B 120 W'!$C$9:$AZ$53,MATCH($B37,'Stock Model- B 120 W'!$B$9:$B$53,0),MATCH(($B37-J$4+1),'Stock Model- B 120 W'!$C$8:$AZ$8,0))),0,INDEX('Stock Model- B 120 W'!$C$9:$AZ$53,MATCH($B37,'Stock Model- B 120 W'!$B$9:$B$53,0),MATCH(($B37-J$4+1),'Stock Model- B 120 W'!$C$8:$AZ$8,0)))</f>
        <v>0</v>
      </c>
      <c r="K37" s="128">
        <f ca="1">IF(ISNA(INDEX('Stock Model- B 120 W'!$C$9:$AZ$53,MATCH($B37,'Stock Model- B 120 W'!$B$9:$B$53,0),MATCH(($B37-K$4+1),'Stock Model- B 120 W'!$C$8:$AZ$8,0))),0,INDEX('Stock Model- B 120 W'!$C$9:$AZ$53,MATCH($B37,'Stock Model- B 120 W'!$B$9:$B$53,0),MATCH(($B37-K$4+1),'Stock Model- B 120 W'!$C$8:$AZ$8,0)))</f>
        <v>0</v>
      </c>
      <c r="L37" s="128">
        <f ca="1">IF(ISNA(INDEX('Stock Model- B 120 W'!$C$9:$AZ$53,MATCH($B37,'Stock Model- B 120 W'!$B$9:$B$53,0),MATCH(($B37-L$4+1),'Stock Model- B 120 W'!$C$8:$AZ$8,0))),0,INDEX('Stock Model- B 120 W'!$C$9:$AZ$53,MATCH($B37,'Stock Model- B 120 W'!$B$9:$B$53,0),MATCH(($B37-L$4+1),'Stock Model- B 120 W'!$C$8:$AZ$8,0)))</f>
        <v>0</v>
      </c>
      <c r="M37" s="128">
        <f ca="1">IF(ISNA(INDEX('Stock Model- B 120 W'!$C$9:$AZ$53,MATCH($B37,'Stock Model- B 120 W'!$B$9:$B$53,0),MATCH(($B37-M$4+1),'Stock Model- B 120 W'!$C$8:$AZ$8,0))),0,INDEX('Stock Model- B 120 W'!$C$9:$AZ$53,MATCH($B37,'Stock Model- B 120 W'!$B$9:$B$53,0),MATCH(($B37-M$4+1),'Stock Model- B 120 W'!$C$8:$AZ$8,0)))</f>
        <v>0</v>
      </c>
      <c r="N37" s="128">
        <f ca="1">IF(ISNA(INDEX('Stock Model- B 120 W'!$C$9:$AZ$53,MATCH($B37,'Stock Model- B 120 W'!$B$9:$B$53,0),MATCH(($B37-N$4+1),'Stock Model- B 120 W'!$C$8:$AZ$8,0))),0,INDEX('Stock Model- B 120 W'!$C$9:$AZ$53,MATCH($B37,'Stock Model- B 120 W'!$B$9:$B$53,0),MATCH(($B37-N$4+1),'Stock Model- B 120 W'!$C$8:$AZ$8,0)))</f>
        <v>0</v>
      </c>
      <c r="O37" s="128">
        <f ca="1">IF(ISNA(INDEX('Stock Model- B 120 W'!$C$9:$AZ$53,MATCH($B37,'Stock Model- B 120 W'!$B$9:$B$53,0),MATCH(($B37-O$4+1),'Stock Model- B 120 W'!$C$8:$AZ$8,0))),0,INDEX('Stock Model- B 120 W'!$C$9:$AZ$53,MATCH($B37,'Stock Model- B 120 W'!$B$9:$B$53,0),MATCH(($B37-O$4+1),'Stock Model- B 120 W'!$C$8:$AZ$8,0)))</f>
        <v>0</v>
      </c>
      <c r="P37" s="128">
        <f ca="1">IF(ISNA(INDEX('Stock Model- B 120 W'!$C$9:$AZ$53,MATCH($B37,'Stock Model- B 120 W'!$B$9:$B$53,0),MATCH(($B37-P$4+1),'Stock Model- B 120 W'!$C$8:$AZ$8,0))),0,INDEX('Stock Model- B 120 W'!$C$9:$AZ$53,MATCH($B37,'Stock Model- B 120 W'!$B$9:$B$53,0),MATCH(($B37-P$4+1),'Stock Model- B 120 W'!$C$8:$AZ$8,0)))</f>
        <v>0</v>
      </c>
      <c r="Q37" s="128">
        <f ca="1">IF(ISNA(INDEX('Stock Model- B 120 W'!$C$9:$AZ$53,MATCH($B37,'Stock Model- B 120 W'!$B$9:$B$53,0),MATCH(($B37-Q$4+1),'Stock Model- B 120 W'!$C$8:$AZ$8,0))),0,INDEX('Stock Model- B 120 W'!$C$9:$AZ$53,MATCH($B37,'Stock Model- B 120 W'!$B$9:$B$53,0),MATCH(($B37-Q$4+1),'Stock Model- B 120 W'!$C$8:$AZ$8,0)))</f>
        <v>0</v>
      </c>
      <c r="R37" s="128">
        <f ca="1">IF(ISNA(INDEX('Stock Model- B 120 W'!$C$9:$AZ$53,MATCH($B37,'Stock Model- B 120 W'!$B$9:$B$53,0),MATCH(($B37-R$4+1),'Stock Model- B 120 W'!$C$8:$AZ$8,0))),0,INDEX('Stock Model- B 120 W'!$C$9:$AZ$53,MATCH($B37,'Stock Model- B 120 W'!$B$9:$B$53,0),MATCH(($B37-R$4+1),'Stock Model- B 120 W'!$C$8:$AZ$8,0)))</f>
        <v>0</v>
      </c>
      <c r="S37" s="128">
        <f ca="1">IF(ISNA(INDEX('Stock Model- B 120 W'!$C$9:$AZ$53,MATCH($B37,'Stock Model- B 120 W'!$B$9:$B$53,0),MATCH(($B37-S$4+1),'Stock Model- B 120 W'!$C$8:$AZ$8,0))),0,INDEX('Stock Model- B 120 W'!$C$9:$AZ$53,MATCH($B37,'Stock Model- B 120 W'!$B$9:$B$53,0),MATCH(($B37-S$4+1),'Stock Model- B 120 W'!$C$8:$AZ$8,0)))</f>
        <v>0</v>
      </c>
      <c r="T37" s="128">
        <f ca="1">IF(ISNA(INDEX('Stock Model- B 120 W'!$C$9:$AZ$53,MATCH($B37,'Stock Model- B 120 W'!$B$9:$B$53,0),MATCH(($B37-T$4+1),'Stock Model- B 120 W'!$C$8:$AZ$8,0))),0,INDEX('Stock Model- B 120 W'!$C$9:$AZ$53,MATCH($B37,'Stock Model- B 120 W'!$B$9:$B$53,0),MATCH(($B37-T$4+1),'Stock Model- B 120 W'!$C$8:$AZ$8,0)))</f>
        <v>0</v>
      </c>
      <c r="U37" s="128">
        <f ca="1">IF(ISNA(INDEX('Stock Model- B 120 W'!$C$9:$AZ$53,MATCH($B37,'Stock Model- B 120 W'!$B$9:$B$53,0),MATCH(($B37-U$4+1),'Stock Model- B 120 W'!$C$8:$AZ$8,0))),0,INDEX('Stock Model- B 120 W'!$C$9:$AZ$53,MATCH($B37,'Stock Model- B 120 W'!$B$9:$B$53,0),MATCH(($B37-U$4+1),'Stock Model- B 120 W'!$C$8:$AZ$8,0)))</f>
        <v>0</v>
      </c>
      <c r="V37" s="128">
        <f ca="1">IF(ISNA(INDEX('Stock Model- B 120 W'!$C$9:$AZ$53,MATCH($B37,'Stock Model- B 120 W'!$B$9:$B$53,0),MATCH(($B37-V$4+1),'Stock Model- B 120 W'!$C$8:$AZ$8,0))),0,INDEX('Stock Model- B 120 W'!$C$9:$AZ$53,MATCH($B37,'Stock Model- B 120 W'!$B$9:$B$53,0),MATCH(($B37-V$4+1),'Stock Model- B 120 W'!$C$8:$AZ$8,0)))</f>
        <v>0</v>
      </c>
      <c r="W37" s="128">
        <f ca="1">IF(ISNA(INDEX('Stock Model- B 120 W'!$C$9:$AZ$53,MATCH($B37,'Stock Model- B 120 W'!$B$9:$B$53,0),MATCH(($B37-W$4+1),'Stock Model- B 120 W'!$C$8:$AZ$8,0))),0,INDEX('Stock Model- B 120 W'!$C$9:$AZ$53,MATCH($B37,'Stock Model- B 120 W'!$B$9:$B$53,0),MATCH(($B37-W$4+1),'Stock Model- B 120 W'!$C$8:$AZ$8,0)))</f>
        <v>0</v>
      </c>
      <c r="X37" s="128">
        <f ca="1">IF(ISNA(INDEX('Stock Model- B 120 W'!$C$9:$AZ$53,MATCH($B37,'Stock Model- B 120 W'!$B$9:$B$53,0),MATCH(($B37-X$4+1),'Stock Model- B 120 W'!$C$8:$AZ$8,0))),0,INDEX('Stock Model- B 120 W'!$C$9:$AZ$53,MATCH($B37,'Stock Model- B 120 W'!$B$9:$B$53,0),MATCH(($B37-X$4+1),'Stock Model- B 120 W'!$C$8:$AZ$8,0)))</f>
        <v>0</v>
      </c>
      <c r="Y37" s="128">
        <f ca="1">IF(ISNA(INDEX('Stock Model- B 120 W'!$C$9:$AZ$53,MATCH($B37,'Stock Model- B 120 W'!$B$9:$B$53,0),MATCH(($B37-Y$4+1),'Stock Model- B 120 W'!$C$8:$AZ$8,0))),0,INDEX('Stock Model- B 120 W'!$C$9:$AZ$53,MATCH($B37,'Stock Model- B 120 W'!$B$9:$B$53,0),MATCH(($B37-Y$4+1),'Stock Model- B 120 W'!$C$8:$AZ$8,0)))</f>
        <v>0</v>
      </c>
      <c r="Z37" s="128">
        <f ca="1">IF(ISNA(INDEX('Stock Model- B 120 W'!$C$9:$AZ$53,MATCH($B37,'Stock Model- B 120 W'!$B$9:$B$53,0),MATCH(($B37-Z$4+1),'Stock Model- B 120 W'!$C$8:$AZ$8,0))),0,INDEX('Stock Model- B 120 W'!$C$9:$AZ$53,MATCH($B37,'Stock Model- B 120 W'!$B$9:$B$53,0),MATCH(($B37-Z$4+1),'Stock Model- B 120 W'!$C$8:$AZ$8,0)))</f>
        <v>0</v>
      </c>
      <c r="AA37" s="128">
        <f ca="1">IF(ISNA(INDEX('Stock Model- B 120 W'!$C$9:$AZ$53,MATCH($B37,'Stock Model- B 120 W'!$B$9:$B$53,0),MATCH(($B37-AA$4+1),'Stock Model- B 120 W'!$C$8:$AZ$8,0))),0,INDEX('Stock Model- B 120 W'!$C$9:$AZ$53,MATCH($B37,'Stock Model- B 120 W'!$B$9:$B$53,0),MATCH(($B37-AA$4+1),'Stock Model- B 120 W'!$C$8:$AZ$8,0)))</f>
        <v>0</v>
      </c>
      <c r="AB37" s="128">
        <f ca="1">IF(ISNA(INDEX('Stock Model- B 120 W'!$C$9:$AZ$53,MATCH($B37,'Stock Model- B 120 W'!$B$9:$B$53,0),MATCH(($B37-AB$4+1),'Stock Model- B 120 W'!$C$8:$AZ$8,0))),0,INDEX('Stock Model- B 120 W'!$C$9:$AZ$53,MATCH($B37,'Stock Model- B 120 W'!$B$9:$B$53,0),MATCH(($B37-AB$4+1),'Stock Model- B 120 W'!$C$8:$AZ$8,0)))</f>
        <v>0</v>
      </c>
      <c r="AC37" s="128">
        <f ca="1">IF(ISNA(INDEX('Stock Model- B 120 W'!$C$9:$AZ$53,MATCH($B37,'Stock Model- B 120 W'!$B$9:$B$53,0),MATCH(($B37-AC$4+1),'Stock Model- B 120 W'!$C$8:$AZ$8,0))),0,INDEX('Stock Model- B 120 W'!$C$9:$AZ$53,MATCH($B37,'Stock Model- B 120 W'!$B$9:$B$53,0),MATCH(($B37-AC$4+1),'Stock Model- B 120 W'!$C$8:$AZ$8,0)))</f>
        <v>0</v>
      </c>
      <c r="AD37" s="128">
        <f ca="1">IF(ISNA(INDEX('Stock Model- B 120 W'!$C$9:$AZ$53,MATCH($B37,'Stock Model- B 120 W'!$B$9:$B$53,0),MATCH(($B37-AD$4+1),'Stock Model- B 120 W'!$C$8:$AZ$8,0))),0,INDEX('Stock Model- B 120 W'!$C$9:$AZ$53,MATCH($B37,'Stock Model- B 120 W'!$B$9:$B$53,0),MATCH(($B37-AD$4+1),'Stock Model- B 120 W'!$C$8:$AZ$8,0)))</f>
        <v>0</v>
      </c>
      <c r="AE37" s="128">
        <f ca="1">IF(ISNA(INDEX('Stock Model- B 120 W'!$C$9:$AZ$53,MATCH($B37,'Stock Model- B 120 W'!$B$9:$B$53,0),MATCH(($B37-AE$4+1),'Stock Model- B 120 W'!$C$8:$AZ$8,0))),0,INDEX('Stock Model- B 120 W'!$C$9:$AZ$53,MATCH($B37,'Stock Model- B 120 W'!$B$9:$B$53,0),MATCH(($B37-AE$4+1),'Stock Model- B 120 W'!$C$8:$AZ$8,0)))</f>
        <v>0</v>
      </c>
      <c r="AF37" s="128">
        <f ca="1">IF(ISNA(INDEX('Stock Model- B 120 W'!$C$9:$AZ$53,MATCH($B37,'Stock Model- B 120 W'!$B$9:$B$53,0),MATCH(($B37-AF$4+1),'Stock Model- B 120 W'!$C$8:$AZ$8,0))),0,INDEX('Stock Model- B 120 W'!$C$9:$AZ$53,MATCH($B37,'Stock Model- B 120 W'!$B$9:$B$53,0),MATCH(($B37-AF$4+1),'Stock Model- B 120 W'!$C$8:$AZ$8,0)))</f>
        <v>300354.07485766074</v>
      </c>
      <c r="AG37" s="128">
        <f ca="1">IF(ISNA(INDEX('Stock Model- B 120 W'!$C$9:$AZ$53,MATCH($B37,'Stock Model- B 120 W'!$B$9:$B$53,0),MATCH(($B37-AG$4+1),'Stock Model- B 120 W'!$C$8:$AZ$8,0))),0,INDEX('Stock Model- B 120 W'!$C$9:$AZ$53,MATCH($B37,'Stock Model- B 120 W'!$B$9:$B$53,0),MATCH(($B37-AG$4+1),'Stock Model- B 120 W'!$C$8:$AZ$8,0)))</f>
        <v>302606.73041909328</v>
      </c>
      <c r="AH37" s="128">
        <f ca="1">IF(ISNA(INDEX('Stock Model- B 120 W'!$C$9:$AZ$53,MATCH($B37,'Stock Model- B 120 W'!$B$9:$B$53,0),MATCH(($B37-AH$4+1),'Stock Model- B 120 W'!$C$8:$AZ$8,0))),0,INDEX('Stock Model- B 120 W'!$C$9:$AZ$53,MATCH($B37,'Stock Model- B 120 W'!$B$9:$B$53,0),MATCH(($B37-AH$4+1),'Stock Model- B 120 W'!$C$8:$AZ$8,0)))</f>
        <v>304876.28089723649</v>
      </c>
      <c r="AI37" s="128">
        <f ca="1">IF(ISNA(INDEX('Stock Model- B 120 W'!$C$9:$AZ$53,MATCH($B37,'Stock Model- B 120 W'!$B$9:$B$53,0),MATCH(($B37-AI$4+1),'Stock Model- B 120 W'!$C$8:$AZ$8,0))),0,INDEX('Stock Model- B 120 W'!$C$9:$AZ$53,MATCH($B37,'Stock Model- B 120 W'!$B$9:$B$53,0),MATCH(($B37-AI$4+1),'Stock Model- B 120 W'!$C$8:$AZ$8,0)))</f>
        <v>307162.85300396581</v>
      </c>
      <c r="AJ37" s="128">
        <f>IF(ISNA(INDEX('Stock Model- B 120 W'!$C$9:$AZ$53,MATCH($B37,'Stock Model- B 120 W'!$B$9:$B$53,0),MATCH(($B37-AJ$4+1),'Stock Model- B 120 W'!$C$8:$AZ$8,0))),0,INDEX('Stock Model- B 120 W'!$C$9:$AZ$53,MATCH($B37,'Stock Model- B 120 W'!$B$9:$B$53,0),MATCH(($B37-AJ$4+1),'Stock Model- B 120 W'!$C$8:$AZ$8,0)))</f>
        <v>0</v>
      </c>
      <c r="AK37" s="128">
        <f>IF(ISNA(INDEX('Stock Model- B 120 W'!$C$9:$AZ$53,MATCH($B37,'Stock Model- B 120 W'!$B$9:$B$53,0),MATCH(($B37-AK$4+1),'Stock Model- B 120 W'!$C$8:$AZ$8,0))),0,INDEX('Stock Model- B 120 W'!$C$9:$AZ$53,MATCH($B37,'Stock Model- B 120 W'!$B$9:$B$53,0),MATCH(($B37-AK$4+1),'Stock Model- B 120 W'!$C$8:$AZ$8,0)))</f>
        <v>0</v>
      </c>
      <c r="AL37" s="128">
        <f>IF(ISNA(INDEX('Stock Model- B 120 W'!$C$9:$AZ$53,MATCH($B37,'Stock Model- B 120 W'!$B$9:$B$53,0),MATCH(($B37-AL$4+1),'Stock Model- B 120 W'!$C$8:$AZ$8,0))),0,INDEX('Stock Model- B 120 W'!$C$9:$AZ$53,MATCH($B37,'Stock Model- B 120 W'!$B$9:$B$53,0),MATCH(($B37-AL$4+1),'Stock Model- B 120 W'!$C$8:$AZ$8,0)))</f>
        <v>0</v>
      </c>
      <c r="AM37" s="128">
        <f>IF(ISNA(INDEX('Stock Model- B 120 W'!$C$9:$AZ$53,MATCH($B37,'Stock Model- B 120 W'!$B$9:$B$53,0),MATCH(($B37-AM$4+1),'Stock Model- B 120 W'!$C$8:$AZ$8,0))),0,INDEX('Stock Model- B 120 W'!$C$9:$AZ$53,MATCH($B37,'Stock Model- B 120 W'!$B$9:$B$53,0),MATCH(($B37-AM$4+1),'Stock Model- B 120 W'!$C$8:$AZ$8,0)))</f>
        <v>0</v>
      </c>
      <c r="AN37" s="128">
        <f>IF(ISNA(INDEX('Stock Model- B 120 W'!$C$9:$AZ$53,MATCH($B37,'Stock Model- B 120 W'!$B$9:$B$53,0),MATCH(($B37-AN$4+1),'Stock Model- B 120 W'!$C$8:$AZ$8,0))),0,INDEX('Stock Model- B 120 W'!$C$9:$AZ$53,MATCH($B37,'Stock Model- B 120 W'!$B$9:$B$53,0),MATCH(($B37-AN$4+1),'Stock Model- B 120 W'!$C$8:$AZ$8,0)))</f>
        <v>0</v>
      </c>
      <c r="AO37" s="128">
        <f>IF(ISNA(INDEX('Stock Model- B 120 W'!$C$9:$AZ$53,MATCH($B37,'Stock Model- B 120 W'!$B$9:$B$53,0),MATCH(($B37-AO$4+1),'Stock Model- B 120 W'!$C$8:$AZ$8,0))),0,INDEX('Stock Model- B 120 W'!$C$9:$AZ$53,MATCH($B37,'Stock Model- B 120 W'!$B$9:$B$53,0),MATCH(($B37-AO$4+1),'Stock Model- B 120 W'!$C$8:$AZ$8,0)))</f>
        <v>0</v>
      </c>
      <c r="AP37" s="128">
        <f>IF(ISNA(INDEX('Stock Model- B 120 W'!$C$9:$AZ$53,MATCH($B37,'Stock Model- B 120 W'!$B$9:$B$53,0),MATCH(($B37-AP$4+1),'Stock Model- B 120 W'!$C$8:$AZ$8,0))),0,INDEX('Stock Model- B 120 W'!$C$9:$AZ$53,MATCH($B37,'Stock Model- B 120 W'!$B$9:$B$53,0),MATCH(($B37-AP$4+1),'Stock Model- B 120 W'!$C$8:$AZ$8,0)))</f>
        <v>0</v>
      </c>
      <c r="AQ37" s="128">
        <f>IF(ISNA(INDEX('Stock Model- B 120 W'!$C$9:$AZ$53,MATCH($B37,'Stock Model- B 120 W'!$B$9:$B$53,0),MATCH(($B37-AQ$4+1),'Stock Model- B 120 W'!$C$8:$AZ$8,0))),0,INDEX('Stock Model- B 120 W'!$C$9:$AZ$53,MATCH($B37,'Stock Model- B 120 W'!$B$9:$B$53,0),MATCH(($B37-AQ$4+1),'Stock Model- B 120 W'!$C$8:$AZ$8,0)))</f>
        <v>0</v>
      </c>
      <c r="AR37" s="128">
        <f>IF(ISNA(INDEX('Stock Model- B 120 W'!$C$9:$AZ$53,MATCH($B37,'Stock Model- B 120 W'!$B$9:$B$53,0),MATCH(($B37-AR$4+1),'Stock Model- B 120 W'!$C$8:$AZ$8,0))),0,INDEX('Stock Model- B 120 W'!$C$9:$AZ$53,MATCH($B37,'Stock Model- B 120 W'!$B$9:$B$53,0),MATCH(($B37-AR$4+1),'Stock Model- B 120 W'!$C$8:$AZ$8,0)))</f>
        <v>0</v>
      </c>
      <c r="AS37" s="128">
        <f>IF(ISNA(INDEX('Stock Model- B 120 W'!$C$9:$AZ$53,MATCH($B37,'Stock Model- B 120 W'!$B$9:$B$53,0),MATCH(($B37-AS$4+1),'Stock Model- B 120 W'!$C$8:$AZ$8,0))),0,INDEX('Stock Model- B 120 W'!$C$9:$AZ$53,MATCH($B37,'Stock Model- B 120 W'!$B$9:$B$53,0),MATCH(($B37-AS$4+1),'Stock Model- B 120 W'!$C$8:$AZ$8,0)))</f>
        <v>0</v>
      </c>
      <c r="AT37" s="128">
        <f>IF(ISNA(INDEX('Stock Model- B 120 W'!$C$9:$AZ$53,MATCH($B37,'Stock Model- B 120 W'!$B$9:$B$53,0),MATCH(($B37-AT$4+1),'Stock Model- B 120 W'!$C$8:$AZ$8,0))),0,INDEX('Stock Model- B 120 W'!$C$9:$AZ$53,MATCH($B37,'Stock Model- B 120 W'!$B$9:$B$53,0),MATCH(($B37-AT$4+1),'Stock Model- B 120 W'!$C$8:$AZ$8,0)))</f>
        <v>0</v>
      </c>
      <c r="AU37" s="128">
        <f>IF(ISNA(INDEX('Stock Model- B 120 W'!$C$9:$AZ$53,MATCH($B37,'Stock Model- B 120 W'!$B$9:$B$53,0),MATCH(($B37-AU$4+1),'Stock Model- B 120 W'!$C$8:$AZ$8,0))),0,INDEX('Stock Model- B 120 W'!$C$9:$AZ$53,MATCH($B37,'Stock Model- B 120 W'!$B$9:$B$53,0),MATCH(($B37-AU$4+1),'Stock Model- B 120 W'!$C$8:$AZ$8,0)))</f>
        <v>0</v>
      </c>
      <c r="AV37" s="109">
        <f t="shared" ca="1" si="2"/>
        <v>1214999.9391779564</v>
      </c>
      <c r="AW37" s="109" t="str">
        <f ca="1">IF(AV37=SUM('Stock Model- B 120 W'!C41:AZ41),"OK","Error")</f>
        <v>OK</v>
      </c>
    </row>
    <row r="38" spans="1:49">
      <c r="A38" s="214"/>
      <c r="B38" s="109">
        <f>'Stock Model- B 120 W'!B42</f>
        <v>2023</v>
      </c>
      <c r="C38" s="128">
        <f ca="1">IF(ISNA(INDEX('Stock Model- B 120 W'!$C$9:$AZ$53,MATCH($B38,'Stock Model- B 120 W'!$B$9:$B$53,0),MATCH(($B38-C$4+1),'Stock Model- B 120 W'!$C$8:$AZ$8,0))),0,INDEX('Stock Model- B 120 W'!$C$9:$AZ$53,MATCH($B38,'Stock Model- B 120 W'!$B$9:$B$53,0),MATCH(($B38-C$4+1),'Stock Model- B 120 W'!$C$8:$AZ$8,0)))</f>
        <v>0</v>
      </c>
      <c r="D38" s="128">
        <f ca="1">IF(ISNA(INDEX('Stock Model- B 120 W'!$C$9:$AZ$53,MATCH($B38,'Stock Model- B 120 W'!$B$9:$B$53,0),MATCH(($B38-D$4+1),'Stock Model- B 120 W'!$C$8:$AZ$8,0))),0,INDEX('Stock Model- B 120 W'!$C$9:$AZ$53,MATCH($B38,'Stock Model- B 120 W'!$B$9:$B$53,0),MATCH(($B38-D$4+1),'Stock Model- B 120 W'!$C$8:$AZ$8,0)))</f>
        <v>0</v>
      </c>
      <c r="E38" s="128">
        <f ca="1">IF(ISNA(INDEX('Stock Model- B 120 W'!$C$9:$AZ$53,MATCH($B38,'Stock Model- B 120 W'!$B$9:$B$53,0),MATCH(($B38-E$4+1),'Stock Model- B 120 W'!$C$8:$AZ$8,0))),0,INDEX('Stock Model- B 120 W'!$C$9:$AZ$53,MATCH($B38,'Stock Model- B 120 W'!$B$9:$B$53,0),MATCH(($B38-E$4+1),'Stock Model- B 120 W'!$C$8:$AZ$8,0)))</f>
        <v>0</v>
      </c>
      <c r="F38" s="128">
        <f ca="1">IF(ISNA(INDEX('Stock Model- B 120 W'!$C$9:$AZ$53,MATCH($B38,'Stock Model- B 120 W'!$B$9:$B$53,0),MATCH(($B38-F$4+1),'Stock Model- B 120 W'!$C$8:$AZ$8,0))),0,INDEX('Stock Model- B 120 W'!$C$9:$AZ$53,MATCH($B38,'Stock Model- B 120 W'!$B$9:$B$53,0),MATCH(($B38-F$4+1),'Stock Model- B 120 W'!$C$8:$AZ$8,0)))</f>
        <v>0</v>
      </c>
      <c r="G38" s="128">
        <f ca="1">IF(ISNA(INDEX('Stock Model- B 120 W'!$C$9:$AZ$53,MATCH($B38,'Stock Model- B 120 W'!$B$9:$B$53,0),MATCH(($B38-G$4+1),'Stock Model- B 120 W'!$C$8:$AZ$8,0))),0,INDEX('Stock Model- B 120 W'!$C$9:$AZ$53,MATCH($B38,'Stock Model- B 120 W'!$B$9:$B$53,0),MATCH(($B38-G$4+1),'Stock Model- B 120 W'!$C$8:$AZ$8,0)))</f>
        <v>0</v>
      </c>
      <c r="H38" s="128">
        <f ca="1">IF(ISNA(INDEX('Stock Model- B 120 W'!$C$9:$AZ$53,MATCH($B38,'Stock Model- B 120 W'!$B$9:$B$53,0),MATCH(($B38-H$4+1),'Stock Model- B 120 W'!$C$8:$AZ$8,0))),0,INDEX('Stock Model- B 120 W'!$C$9:$AZ$53,MATCH($B38,'Stock Model- B 120 W'!$B$9:$B$53,0),MATCH(($B38-H$4+1),'Stock Model- B 120 W'!$C$8:$AZ$8,0)))</f>
        <v>0</v>
      </c>
      <c r="I38" s="128">
        <f ca="1">IF(ISNA(INDEX('Stock Model- B 120 W'!$C$9:$AZ$53,MATCH($B38,'Stock Model- B 120 W'!$B$9:$B$53,0),MATCH(($B38-I$4+1),'Stock Model- B 120 W'!$C$8:$AZ$8,0))),0,INDEX('Stock Model- B 120 W'!$C$9:$AZ$53,MATCH($B38,'Stock Model- B 120 W'!$B$9:$B$53,0),MATCH(($B38-I$4+1),'Stock Model- B 120 W'!$C$8:$AZ$8,0)))</f>
        <v>0</v>
      </c>
      <c r="J38" s="128">
        <f ca="1">IF(ISNA(INDEX('Stock Model- B 120 W'!$C$9:$AZ$53,MATCH($B38,'Stock Model- B 120 W'!$B$9:$B$53,0),MATCH(($B38-J$4+1),'Stock Model- B 120 W'!$C$8:$AZ$8,0))),0,INDEX('Stock Model- B 120 W'!$C$9:$AZ$53,MATCH($B38,'Stock Model- B 120 W'!$B$9:$B$53,0),MATCH(($B38-J$4+1),'Stock Model- B 120 W'!$C$8:$AZ$8,0)))</f>
        <v>0</v>
      </c>
      <c r="K38" s="128">
        <f ca="1">IF(ISNA(INDEX('Stock Model- B 120 W'!$C$9:$AZ$53,MATCH($B38,'Stock Model- B 120 W'!$B$9:$B$53,0),MATCH(($B38-K$4+1),'Stock Model- B 120 W'!$C$8:$AZ$8,0))),0,INDEX('Stock Model- B 120 W'!$C$9:$AZ$53,MATCH($B38,'Stock Model- B 120 W'!$B$9:$B$53,0),MATCH(($B38-K$4+1),'Stock Model- B 120 W'!$C$8:$AZ$8,0)))</f>
        <v>0</v>
      </c>
      <c r="L38" s="128">
        <f ca="1">IF(ISNA(INDEX('Stock Model- B 120 W'!$C$9:$AZ$53,MATCH($B38,'Stock Model- B 120 W'!$B$9:$B$53,0),MATCH(($B38-L$4+1),'Stock Model- B 120 W'!$C$8:$AZ$8,0))),0,INDEX('Stock Model- B 120 W'!$C$9:$AZ$53,MATCH($B38,'Stock Model- B 120 W'!$B$9:$B$53,0),MATCH(($B38-L$4+1),'Stock Model- B 120 W'!$C$8:$AZ$8,0)))</f>
        <v>0</v>
      </c>
      <c r="M38" s="128">
        <f ca="1">IF(ISNA(INDEX('Stock Model- B 120 W'!$C$9:$AZ$53,MATCH($B38,'Stock Model- B 120 W'!$B$9:$B$53,0),MATCH(($B38-M$4+1),'Stock Model- B 120 W'!$C$8:$AZ$8,0))),0,INDEX('Stock Model- B 120 W'!$C$9:$AZ$53,MATCH($B38,'Stock Model- B 120 W'!$B$9:$B$53,0),MATCH(($B38-M$4+1),'Stock Model- B 120 W'!$C$8:$AZ$8,0)))</f>
        <v>0</v>
      </c>
      <c r="N38" s="128">
        <f ca="1">IF(ISNA(INDEX('Stock Model- B 120 W'!$C$9:$AZ$53,MATCH($B38,'Stock Model- B 120 W'!$B$9:$B$53,0),MATCH(($B38-N$4+1),'Stock Model- B 120 W'!$C$8:$AZ$8,0))),0,INDEX('Stock Model- B 120 W'!$C$9:$AZ$53,MATCH($B38,'Stock Model- B 120 W'!$B$9:$B$53,0),MATCH(($B38-N$4+1),'Stock Model- B 120 W'!$C$8:$AZ$8,0)))</f>
        <v>0</v>
      </c>
      <c r="O38" s="128">
        <f ca="1">IF(ISNA(INDEX('Stock Model- B 120 W'!$C$9:$AZ$53,MATCH($B38,'Stock Model- B 120 W'!$B$9:$B$53,0),MATCH(($B38-O$4+1),'Stock Model- B 120 W'!$C$8:$AZ$8,0))),0,INDEX('Stock Model- B 120 W'!$C$9:$AZ$53,MATCH($B38,'Stock Model- B 120 W'!$B$9:$B$53,0),MATCH(($B38-O$4+1),'Stock Model- B 120 W'!$C$8:$AZ$8,0)))</f>
        <v>0</v>
      </c>
      <c r="P38" s="128">
        <f ca="1">IF(ISNA(INDEX('Stock Model- B 120 W'!$C$9:$AZ$53,MATCH($B38,'Stock Model- B 120 W'!$B$9:$B$53,0),MATCH(($B38-P$4+1),'Stock Model- B 120 W'!$C$8:$AZ$8,0))),0,INDEX('Stock Model- B 120 W'!$C$9:$AZ$53,MATCH($B38,'Stock Model- B 120 W'!$B$9:$B$53,0),MATCH(($B38-P$4+1),'Stock Model- B 120 W'!$C$8:$AZ$8,0)))</f>
        <v>0</v>
      </c>
      <c r="Q38" s="128">
        <f ca="1">IF(ISNA(INDEX('Stock Model- B 120 W'!$C$9:$AZ$53,MATCH($B38,'Stock Model- B 120 W'!$B$9:$B$53,0),MATCH(($B38-Q$4+1),'Stock Model- B 120 W'!$C$8:$AZ$8,0))),0,INDEX('Stock Model- B 120 W'!$C$9:$AZ$53,MATCH($B38,'Stock Model- B 120 W'!$B$9:$B$53,0),MATCH(($B38-Q$4+1),'Stock Model- B 120 W'!$C$8:$AZ$8,0)))</f>
        <v>0</v>
      </c>
      <c r="R38" s="128">
        <f ca="1">IF(ISNA(INDEX('Stock Model- B 120 W'!$C$9:$AZ$53,MATCH($B38,'Stock Model- B 120 W'!$B$9:$B$53,0),MATCH(($B38-R$4+1),'Stock Model- B 120 W'!$C$8:$AZ$8,0))),0,INDEX('Stock Model- B 120 W'!$C$9:$AZ$53,MATCH($B38,'Stock Model- B 120 W'!$B$9:$B$53,0),MATCH(($B38-R$4+1),'Stock Model- B 120 W'!$C$8:$AZ$8,0)))</f>
        <v>0</v>
      </c>
      <c r="S38" s="128">
        <f ca="1">IF(ISNA(INDEX('Stock Model- B 120 W'!$C$9:$AZ$53,MATCH($B38,'Stock Model- B 120 W'!$B$9:$B$53,0),MATCH(($B38-S$4+1),'Stock Model- B 120 W'!$C$8:$AZ$8,0))),0,INDEX('Stock Model- B 120 W'!$C$9:$AZ$53,MATCH($B38,'Stock Model- B 120 W'!$B$9:$B$53,0),MATCH(($B38-S$4+1),'Stock Model- B 120 W'!$C$8:$AZ$8,0)))</f>
        <v>0</v>
      </c>
      <c r="T38" s="128">
        <f ca="1">IF(ISNA(INDEX('Stock Model- B 120 W'!$C$9:$AZ$53,MATCH($B38,'Stock Model- B 120 W'!$B$9:$B$53,0),MATCH(($B38-T$4+1),'Stock Model- B 120 W'!$C$8:$AZ$8,0))),0,INDEX('Stock Model- B 120 W'!$C$9:$AZ$53,MATCH($B38,'Stock Model- B 120 W'!$B$9:$B$53,0),MATCH(($B38-T$4+1),'Stock Model- B 120 W'!$C$8:$AZ$8,0)))</f>
        <v>0</v>
      </c>
      <c r="U38" s="128">
        <f ca="1">IF(ISNA(INDEX('Stock Model- B 120 W'!$C$9:$AZ$53,MATCH($B38,'Stock Model- B 120 W'!$B$9:$B$53,0),MATCH(($B38-U$4+1),'Stock Model- B 120 W'!$C$8:$AZ$8,0))),0,INDEX('Stock Model- B 120 W'!$C$9:$AZ$53,MATCH($B38,'Stock Model- B 120 W'!$B$9:$B$53,0),MATCH(($B38-U$4+1),'Stock Model- B 120 W'!$C$8:$AZ$8,0)))</f>
        <v>0</v>
      </c>
      <c r="V38" s="128">
        <f ca="1">IF(ISNA(INDEX('Stock Model- B 120 W'!$C$9:$AZ$53,MATCH($B38,'Stock Model- B 120 W'!$B$9:$B$53,0),MATCH(($B38-V$4+1),'Stock Model- B 120 W'!$C$8:$AZ$8,0))),0,INDEX('Stock Model- B 120 W'!$C$9:$AZ$53,MATCH($B38,'Stock Model- B 120 W'!$B$9:$B$53,0),MATCH(($B38-V$4+1),'Stock Model- B 120 W'!$C$8:$AZ$8,0)))</f>
        <v>0</v>
      </c>
      <c r="W38" s="128">
        <f ca="1">IF(ISNA(INDEX('Stock Model- B 120 W'!$C$9:$AZ$53,MATCH($B38,'Stock Model- B 120 W'!$B$9:$B$53,0),MATCH(($B38-W$4+1),'Stock Model- B 120 W'!$C$8:$AZ$8,0))),0,INDEX('Stock Model- B 120 W'!$C$9:$AZ$53,MATCH($B38,'Stock Model- B 120 W'!$B$9:$B$53,0),MATCH(($B38-W$4+1),'Stock Model- B 120 W'!$C$8:$AZ$8,0)))</f>
        <v>0</v>
      </c>
      <c r="X38" s="128">
        <f ca="1">IF(ISNA(INDEX('Stock Model- B 120 W'!$C$9:$AZ$53,MATCH($B38,'Stock Model- B 120 W'!$B$9:$B$53,0),MATCH(($B38-X$4+1),'Stock Model- B 120 W'!$C$8:$AZ$8,0))),0,INDEX('Stock Model- B 120 W'!$C$9:$AZ$53,MATCH($B38,'Stock Model- B 120 W'!$B$9:$B$53,0),MATCH(($B38-X$4+1),'Stock Model- B 120 W'!$C$8:$AZ$8,0)))</f>
        <v>0</v>
      </c>
      <c r="Y38" s="128">
        <f ca="1">IF(ISNA(INDEX('Stock Model- B 120 W'!$C$9:$AZ$53,MATCH($B38,'Stock Model- B 120 W'!$B$9:$B$53,0),MATCH(($B38-Y$4+1),'Stock Model- B 120 W'!$C$8:$AZ$8,0))),0,INDEX('Stock Model- B 120 W'!$C$9:$AZ$53,MATCH($B38,'Stock Model- B 120 W'!$B$9:$B$53,0),MATCH(($B38-Y$4+1),'Stock Model- B 120 W'!$C$8:$AZ$8,0)))</f>
        <v>0</v>
      </c>
      <c r="Z38" s="128">
        <f ca="1">IF(ISNA(INDEX('Stock Model- B 120 W'!$C$9:$AZ$53,MATCH($B38,'Stock Model- B 120 W'!$B$9:$B$53,0),MATCH(($B38-Z$4+1),'Stock Model- B 120 W'!$C$8:$AZ$8,0))),0,INDEX('Stock Model- B 120 W'!$C$9:$AZ$53,MATCH($B38,'Stock Model- B 120 W'!$B$9:$B$53,0),MATCH(($B38-Z$4+1),'Stock Model- B 120 W'!$C$8:$AZ$8,0)))</f>
        <v>0</v>
      </c>
      <c r="AA38" s="128">
        <f ca="1">IF(ISNA(INDEX('Stock Model- B 120 W'!$C$9:$AZ$53,MATCH($B38,'Stock Model- B 120 W'!$B$9:$B$53,0),MATCH(($B38-AA$4+1),'Stock Model- B 120 W'!$C$8:$AZ$8,0))),0,INDEX('Stock Model- B 120 W'!$C$9:$AZ$53,MATCH($B38,'Stock Model- B 120 W'!$B$9:$B$53,0),MATCH(($B38-AA$4+1),'Stock Model- B 120 W'!$C$8:$AZ$8,0)))</f>
        <v>0</v>
      </c>
      <c r="AB38" s="128">
        <f ca="1">IF(ISNA(INDEX('Stock Model- B 120 W'!$C$9:$AZ$53,MATCH($B38,'Stock Model- B 120 W'!$B$9:$B$53,0),MATCH(($B38-AB$4+1),'Stock Model- B 120 W'!$C$8:$AZ$8,0))),0,INDEX('Stock Model- B 120 W'!$C$9:$AZ$53,MATCH($B38,'Stock Model- B 120 W'!$B$9:$B$53,0),MATCH(($B38-AB$4+1),'Stock Model- B 120 W'!$C$8:$AZ$8,0)))</f>
        <v>0</v>
      </c>
      <c r="AC38" s="128">
        <f ca="1">IF(ISNA(INDEX('Stock Model- B 120 W'!$C$9:$AZ$53,MATCH($B38,'Stock Model- B 120 W'!$B$9:$B$53,0),MATCH(($B38-AC$4+1),'Stock Model- B 120 W'!$C$8:$AZ$8,0))),0,INDEX('Stock Model- B 120 W'!$C$9:$AZ$53,MATCH($B38,'Stock Model- B 120 W'!$B$9:$B$53,0),MATCH(($B38-AC$4+1),'Stock Model- B 120 W'!$C$8:$AZ$8,0)))</f>
        <v>0</v>
      </c>
      <c r="AD38" s="128">
        <f ca="1">IF(ISNA(INDEX('Stock Model- B 120 W'!$C$9:$AZ$53,MATCH($B38,'Stock Model- B 120 W'!$B$9:$B$53,0),MATCH(($B38-AD$4+1),'Stock Model- B 120 W'!$C$8:$AZ$8,0))),0,INDEX('Stock Model- B 120 W'!$C$9:$AZ$53,MATCH($B38,'Stock Model- B 120 W'!$B$9:$B$53,0),MATCH(($B38-AD$4+1),'Stock Model- B 120 W'!$C$8:$AZ$8,0)))</f>
        <v>0</v>
      </c>
      <c r="AE38" s="128">
        <f ca="1">IF(ISNA(INDEX('Stock Model- B 120 W'!$C$9:$AZ$53,MATCH($B38,'Stock Model- B 120 W'!$B$9:$B$53,0),MATCH(($B38-AE$4+1),'Stock Model- B 120 W'!$C$8:$AZ$8,0))),0,INDEX('Stock Model- B 120 W'!$C$9:$AZ$53,MATCH($B38,'Stock Model- B 120 W'!$B$9:$B$53,0),MATCH(($B38-AE$4+1),'Stock Model- B 120 W'!$C$8:$AZ$8,0)))</f>
        <v>0</v>
      </c>
      <c r="AF38" s="128">
        <f ca="1">IF(ISNA(INDEX('Stock Model- B 120 W'!$C$9:$AZ$53,MATCH($B38,'Stock Model- B 120 W'!$B$9:$B$53,0),MATCH(($B38-AF$4+1),'Stock Model- B 120 W'!$C$8:$AZ$8,0))),0,INDEX('Stock Model- B 120 W'!$C$9:$AZ$53,MATCH($B38,'Stock Model- B 120 W'!$B$9:$B$53,0),MATCH(($B38-AF$4+1),'Stock Model- B 120 W'!$C$8:$AZ$8,0)))</f>
        <v>0</v>
      </c>
      <c r="AG38" s="128">
        <f ca="1">IF(ISNA(INDEX('Stock Model- B 120 W'!$C$9:$AZ$53,MATCH($B38,'Stock Model- B 120 W'!$B$9:$B$53,0),MATCH(($B38-AG$4+1),'Stock Model- B 120 W'!$C$8:$AZ$8,0))),0,INDEX('Stock Model- B 120 W'!$C$9:$AZ$53,MATCH($B38,'Stock Model- B 120 W'!$B$9:$B$53,0),MATCH(($B38-AG$4+1),'Stock Model- B 120 W'!$C$8:$AZ$8,0)))</f>
        <v>302606.73041909328</v>
      </c>
      <c r="AH38" s="128">
        <f ca="1">IF(ISNA(INDEX('Stock Model- B 120 W'!$C$9:$AZ$53,MATCH($B38,'Stock Model- B 120 W'!$B$9:$B$53,0),MATCH(($B38-AH$4+1),'Stock Model- B 120 W'!$C$8:$AZ$8,0))),0,INDEX('Stock Model- B 120 W'!$C$9:$AZ$53,MATCH($B38,'Stock Model- B 120 W'!$B$9:$B$53,0),MATCH(($B38-AH$4+1),'Stock Model- B 120 W'!$C$8:$AZ$8,0)))</f>
        <v>304876.28089723649</v>
      </c>
      <c r="AI38" s="128">
        <f ca="1">IF(ISNA(INDEX('Stock Model- B 120 W'!$C$9:$AZ$53,MATCH($B38,'Stock Model- B 120 W'!$B$9:$B$53,0),MATCH(($B38-AI$4+1),'Stock Model- B 120 W'!$C$8:$AZ$8,0))),0,INDEX('Stock Model- B 120 W'!$C$9:$AZ$53,MATCH($B38,'Stock Model- B 120 W'!$B$9:$B$53,0),MATCH(($B38-AI$4+1),'Stock Model- B 120 W'!$C$8:$AZ$8,0)))</f>
        <v>307162.85300396581</v>
      </c>
      <c r="AJ38" s="128">
        <f ca="1">IF(ISNA(INDEX('Stock Model- B 120 W'!$C$9:$AZ$53,MATCH($B38,'Stock Model- B 120 W'!$B$9:$B$53,0),MATCH(($B38-AJ$4+1),'Stock Model- B 120 W'!$C$8:$AZ$8,0))),0,INDEX('Stock Model- B 120 W'!$C$9:$AZ$53,MATCH($B38,'Stock Model- B 120 W'!$B$9:$B$53,0),MATCH(($B38-AJ$4+1),'Stock Model- B 120 W'!$C$8:$AZ$8,0)))</f>
        <v>309466.57440149551</v>
      </c>
      <c r="AK38" s="128">
        <f>IF(ISNA(INDEX('Stock Model- B 120 W'!$C$9:$AZ$53,MATCH($B38,'Stock Model- B 120 W'!$B$9:$B$53,0),MATCH(($B38-AK$4+1),'Stock Model- B 120 W'!$C$8:$AZ$8,0))),0,INDEX('Stock Model- B 120 W'!$C$9:$AZ$53,MATCH($B38,'Stock Model- B 120 W'!$B$9:$B$53,0),MATCH(($B38-AK$4+1),'Stock Model- B 120 W'!$C$8:$AZ$8,0)))</f>
        <v>0</v>
      </c>
      <c r="AL38" s="128">
        <f>IF(ISNA(INDEX('Stock Model- B 120 W'!$C$9:$AZ$53,MATCH($B38,'Stock Model- B 120 W'!$B$9:$B$53,0),MATCH(($B38-AL$4+1),'Stock Model- B 120 W'!$C$8:$AZ$8,0))),0,INDEX('Stock Model- B 120 W'!$C$9:$AZ$53,MATCH($B38,'Stock Model- B 120 W'!$B$9:$B$53,0),MATCH(($B38-AL$4+1),'Stock Model- B 120 W'!$C$8:$AZ$8,0)))</f>
        <v>0</v>
      </c>
      <c r="AM38" s="128">
        <f>IF(ISNA(INDEX('Stock Model- B 120 W'!$C$9:$AZ$53,MATCH($B38,'Stock Model- B 120 W'!$B$9:$B$53,0),MATCH(($B38-AM$4+1),'Stock Model- B 120 W'!$C$8:$AZ$8,0))),0,INDEX('Stock Model- B 120 W'!$C$9:$AZ$53,MATCH($B38,'Stock Model- B 120 W'!$B$9:$B$53,0),MATCH(($B38-AM$4+1),'Stock Model- B 120 W'!$C$8:$AZ$8,0)))</f>
        <v>0</v>
      </c>
      <c r="AN38" s="128">
        <f>IF(ISNA(INDEX('Stock Model- B 120 W'!$C$9:$AZ$53,MATCH($B38,'Stock Model- B 120 W'!$B$9:$B$53,0),MATCH(($B38-AN$4+1),'Stock Model- B 120 W'!$C$8:$AZ$8,0))),0,INDEX('Stock Model- B 120 W'!$C$9:$AZ$53,MATCH($B38,'Stock Model- B 120 W'!$B$9:$B$53,0),MATCH(($B38-AN$4+1),'Stock Model- B 120 W'!$C$8:$AZ$8,0)))</f>
        <v>0</v>
      </c>
      <c r="AO38" s="128">
        <f>IF(ISNA(INDEX('Stock Model- B 120 W'!$C$9:$AZ$53,MATCH($B38,'Stock Model- B 120 W'!$B$9:$B$53,0),MATCH(($B38-AO$4+1),'Stock Model- B 120 W'!$C$8:$AZ$8,0))),0,INDEX('Stock Model- B 120 W'!$C$9:$AZ$53,MATCH($B38,'Stock Model- B 120 W'!$B$9:$B$53,0),MATCH(($B38-AO$4+1),'Stock Model- B 120 W'!$C$8:$AZ$8,0)))</f>
        <v>0</v>
      </c>
      <c r="AP38" s="128">
        <f>IF(ISNA(INDEX('Stock Model- B 120 W'!$C$9:$AZ$53,MATCH($B38,'Stock Model- B 120 W'!$B$9:$B$53,0),MATCH(($B38-AP$4+1),'Stock Model- B 120 W'!$C$8:$AZ$8,0))),0,INDEX('Stock Model- B 120 W'!$C$9:$AZ$53,MATCH($B38,'Stock Model- B 120 W'!$B$9:$B$53,0),MATCH(($B38-AP$4+1),'Stock Model- B 120 W'!$C$8:$AZ$8,0)))</f>
        <v>0</v>
      </c>
      <c r="AQ38" s="128">
        <f>IF(ISNA(INDEX('Stock Model- B 120 W'!$C$9:$AZ$53,MATCH($B38,'Stock Model- B 120 W'!$B$9:$B$53,0),MATCH(($B38-AQ$4+1),'Stock Model- B 120 W'!$C$8:$AZ$8,0))),0,INDEX('Stock Model- B 120 W'!$C$9:$AZ$53,MATCH($B38,'Stock Model- B 120 W'!$B$9:$B$53,0),MATCH(($B38-AQ$4+1),'Stock Model- B 120 W'!$C$8:$AZ$8,0)))</f>
        <v>0</v>
      </c>
      <c r="AR38" s="128">
        <f>IF(ISNA(INDEX('Stock Model- B 120 W'!$C$9:$AZ$53,MATCH($B38,'Stock Model- B 120 W'!$B$9:$B$53,0),MATCH(($B38-AR$4+1),'Stock Model- B 120 W'!$C$8:$AZ$8,0))),0,INDEX('Stock Model- B 120 W'!$C$9:$AZ$53,MATCH($B38,'Stock Model- B 120 W'!$B$9:$B$53,0),MATCH(($B38-AR$4+1),'Stock Model- B 120 W'!$C$8:$AZ$8,0)))</f>
        <v>0</v>
      </c>
      <c r="AS38" s="128">
        <f>IF(ISNA(INDEX('Stock Model- B 120 W'!$C$9:$AZ$53,MATCH($B38,'Stock Model- B 120 W'!$B$9:$B$53,0),MATCH(($B38-AS$4+1),'Stock Model- B 120 W'!$C$8:$AZ$8,0))),0,INDEX('Stock Model- B 120 W'!$C$9:$AZ$53,MATCH($B38,'Stock Model- B 120 W'!$B$9:$B$53,0),MATCH(($B38-AS$4+1),'Stock Model- B 120 W'!$C$8:$AZ$8,0)))</f>
        <v>0</v>
      </c>
      <c r="AT38" s="128">
        <f>IF(ISNA(INDEX('Stock Model- B 120 W'!$C$9:$AZ$53,MATCH($B38,'Stock Model- B 120 W'!$B$9:$B$53,0),MATCH(($B38-AT$4+1),'Stock Model- B 120 W'!$C$8:$AZ$8,0))),0,INDEX('Stock Model- B 120 W'!$C$9:$AZ$53,MATCH($B38,'Stock Model- B 120 W'!$B$9:$B$53,0),MATCH(($B38-AT$4+1),'Stock Model- B 120 W'!$C$8:$AZ$8,0)))</f>
        <v>0</v>
      </c>
      <c r="AU38" s="128">
        <f>IF(ISNA(INDEX('Stock Model- B 120 W'!$C$9:$AZ$53,MATCH($B38,'Stock Model- B 120 W'!$B$9:$B$53,0),MATCH(($B38-AU$4+1),'Stock Model- B 120 W'!$C$8:$AZ$8,0))),0,INDEX('Stock Model- B 120 W'!$C$9:$AZ$53,MATCH($B38,'Stock Model- B 120 W'!$B$9:$B$53,0),MATCH(($B38-AU$4+1),'Stock Model- B 120 W'!$C$8:$AZ$8,0)))</f>
        <v>0</v>
      </c>
      <c r="AV38" s="109">
        <f t="shared" ca="1" si="2"/>
        <v>1224112.4387217909</v>
      </c>
      <c r="AW38" s="109" t="str">
        <f ca="1">IF(AV38=SUM('Stock Model- B 120 W'!C42:AZ42),"OK","Error")</f>
        <v>OK</v>
      </c>
    </row>
    <row r="39" spans="1:49">
      <c r="A39" s="214"/>
      <c r="B39" s="109">
        <f>'Stock Model- B 120 W'!B43</f>
        <v>2024</v>
      </c>
      <c r="C39" s="128">
        <f ca="1">IF(ISNA(INDEX('Stock Model- B 120 W'!$C$9:$AZ$53,MATCH($B39,'Stock Model- B 120 W'!$B$9:$B$53,0),MATCH(($B39-C$4+1),'Stock Model- B 120 W'!$C$8:$AZ$8,0))),0,INDEX('Stock Model- B 120 W'!$C$9:$AZ$53,MATCH($B39,'Stock Model- B 120 W'!$B$9:$B$53,0),MATCH(($B39-C$4+1),'Stock Model- B 120 W'!$C$8:$AZ$8,0)))</f>
        <v>0</v>
      </c>
      <c r="D39" s="128">
        <f ca="1">IF(ISNA(INDEX('Stock Model- B 120 W'!$C$9:$AZ$53,MATCH($B39,'Stock Model- B 120 W'!$B$9:$B$53,0),MATCH(($B39-D$4+1),'Stock Model- B 120 W'!$C$8:$AZ$8,0))),0,INDEX('Stock Model- B 120 W'!$C$9:$AZ$53,MATCH($B39,'Stock Model- B 120 W'!$B$9:$B$53,0),MATCH(($B39-D$4+1),'Stock Model- B 120 W'!$C$8:$AZ$8,0)))</f>
        <v>0</v>
      </c>
      <c r="E39" s="128">
        <f ca="1">IF(ISNA(INDEX('Stock Model- B 120 W'!$C$9:$AZ$53,MATCH($B39,'Stock Model- B 120 W'!$B$9:$B$53,0),MATCH(($B39-E$4+1),'Stock Model- B 120 W'!$C$8:$AZ$8,0))),0,INDEX('Stock Model- B 120 W'!$C$9:$AZ$53,MATCH($B39,'Stock Model- B 120 W'!$B$9:$B$53,0),MATCH(($B39-E$4+1),'Stock Model- B 120 W'!$C$8:$AZ$8,0)))</f>
        <v>0</v>
      </c>
      <c r="F39" s="128">
        <f ca="1">IF(ISNA(INDEX('Stock Model- B 120 W'!$C$9:$AZ$53,MATCH($B39,'Stock Model- B 120 W'!$B$9:$B$53,0),MATCH(($B39-F$4+1),'Stock Model- B 120 W'!$C$8:$AZ$8,0))),0,INDEX('Stock Model- B 120 W'!$C$9:$AZ$53,MATCH($B39,'Stock Model- B 120 W'!$B$9:$B$53,0),MATCH(($B39-F$4+1),'Stock Model- B 120 W'!$C$8:$AZ$8,0)))</f>
        <v>0</v>
      </c>
      <c r="G39" s="128">
        <f ca="1">IF(ISNA(INDEX('Stock Model- B 120 W'!$C$9:$AZ$53,MATCH($B39,'Stock Model- B 120 W'!$B$9:$B$53,0),MATCH(($B39-G$4+1),'Stock Model- B 120 W'!$C$8:$AZ$8,0))),0,INDEX('Stock Model- B 120 W'!$C$9:$AZ$53,MATCH($B39,'Stock Model- B 120 W'!$B$9:$B$53,0),MATCH(($B39-G$4+1),'Stock Model- B 120 W'!$C$8:$AZ$8,0)))</f>
        <v>0</v>
      </c>
      <c r="H39" s="128">
        <f ca="1">IF(ISNA(INDEX('Stock Model- B 120 W'!$C$9:$AZ$53,MATCH($B39,'Stock Model- B 120 W'!$B$9:$B$53,0),MATCH(($B39-H$4+1),'Stock Model- B 120 W'!$C$8:$AZ$8,0))),0,INDEX('Stock Model- B 120 W'!$C$9:$AZ$53,MATCH($B39,'Stock Model- B 120 W'!$B$9:$B$53,0),MATCH(($B39-H$4+1),'Stock Model- B 120 W'!$C$8:$AZ$8,0)))</f>
        <v>0</v>
      </c>
      <c r="I39" s="128">
        <f ca="1">IF(ISNA(INDEX('Stock Model- B 120 W'!$C$9:$AZ$53,MATCH($B39,'Stock Model- B 120 W'!$B$9:$B$53,0),MATCH(($B39-I$4+1),'Stock Model- B 120 W'!$C$8:$AZ$8,0))),0,INDEX('Stock Model- B 120 W'!$C$9:$AZ$53,MATCH($B39,'Stock Model- B 120 W'!$B$9:$B$53,0),MATCH(($B39-I$4+1),'Stock Model- B 120 W'!$C$8:$AZ$8,0)))</f>
        <v>0</v>
      </c>
      <c r="J39" s="128">
        <f ca="1">IF(ISNA(INDEX('Stock Model- B 120 W'!$C$9:$AZ$53,MATCH($B39,'Stock Model- B 120 W'!$B$9:$B$53,0),MATCH(($B39-J$4+1),'Stock Model- B 120 W'!$C$8:$AZ$8,0))),0,INDEX('Stock Model- B 120 W'!$C$9:$AZ$53,MATCH($B39,'Stock Model- B 120 W'!$B$9:$B$53,0),MATCH(($B39-J$4+1),'Stock Model- B 120 W'!$C$8:$AZ$8,0)))</f>
        <v>0</v>
      </c>
      <c r="K39" s="128">
        <f ca="1">IF(ISNA(INDEX('Stock Model- B 120 W'!$C$9:$AZ$53,MATCH($B39,'Stock Model- B 120 W'!$B$9:$B$53,0),MATCH(($B39-K$4+1),'Stock Model- B 120 W'!$C$8:$AZ$8,0))),0,INDEX('Stock Model- B 120 W'!$C$9:$AZ$53,MATCH($B39,'Stock Model- B 120 W'!$B$9:$B$53,0),MATCH(($B39-K$4+1),'Stock Model- B 120 W'!$C$8:$AZ$8,0)))</f>
        <v>0</v>
      </c>
      <c r="L39" s="128">
        <f ca="1">IF(ISNA(INDEX('Stock Model- B 120 W'!$C$9:$AZ$53,MATCH($B39,'Stock Model- B 120 W'!$B$9:$B$53,0),MATCH(($B39-L$4+1),'Stock Model- B 120 W'!$C$8:$AZ$8,0))),0,INDEX('Stock Model- B 120 W'!$C$9:$AZ$53,MATCH($B39,'Stock Model- B 120 W'!$B$9:$B$53,0),MATCH(($B39-L$4+1),'Stock Model- B 120 W'!$C$8:$AZ$8,0)))</f>
        <v>0</v>
      </c>
      <c r="M39" s="128">
        <f ca="1">IF(ISNA(INDEX('Stock Model- B 120 W'!$C$9:$AZ$53,MATCH($B39,'Stock Model- B 120 W'!$B$9:$B$53,0),MATCH(($B39-M$4+1),'Stock Model- B 120 W'!$C$8:$AZ$8,0))),0,INDEX('Stock Model- B 120 W'!$C$9:$AZ$53,MATCH($B39,'Stock Model- B 120 W'!$B$9:$B$53,0),MATCH(($B39-M$4+1),'Stock Model- B 120 W'!$C$8:$AZ$8,0)))</f>
        <v>0</v>
      </c>
      <c r="N39" s="128">
        <f ca="1">IF(ISNA(INDEX('Stock Model- B 120 W'!$C$9:$AZ$53,MATCH($B39,'Stock Model- B 120 W'!$B$9:$B$53,0),MATCH(($B39-N$4+1),'Stock Model- B 120 W'!$C$8:$AZ$8,0))),0,INDEX('Stock Model- B 120 W'!$C$9:$AZ$53,MATCH($B39,'Stock Model- B 120 W'!$B$9:$B$53,0),MATCH(($B39-N$4+1),'Stock Model- B 120 W'!$C$8:$AZ$8,0)))</f>
        <v>0</v>
      </c>
      <c r="O39" s="128">
        <f ca="1">IF(ISNA(INDEX('Stock Model- B 120 W'!$C$9:$AZ$53,MATCH($B39,'Stock Model- B 120 W'!$B$9:$B$53,0),MATCH(($B39-O$4+1),'Stock Model- B 120 W'!$C$8:$AZ$8,0))),0,INDEX('Stock Model- B 120 W'!$C$9:$AZ$53,MATCH($B39,'Stock Model- B 120 W'!$B$9:$B$53,0),MATCH(($B39-O$4+1),'Stock Model- B 120 W'!$C$8:$AZ$8,0)))</f>
        <v>0</v>
      </c>
      <c r="P39" s="128">
        <f ca="1">IF(ISNA(INDEX('Stock Model- B 120 W'!$C$9:$AZ$53,MATCH($B39,'Stock Model- B 120 W'!$B$9:$B$53,0),MATCH(($B39-P$4+1),'Stock Model- B 120 W'!$C$8:$AZ$8,0))),0,INDEX('Stock Model- B 120 W'!$C$9:$AZ$53,MATCH($B39,'Stock Model- B 120 W'!$B$9:$B$53,0),MATCH(($B39-P$4+1),'Stock Model- B 120 W'!$C$8:$AZ$8,0)))</f>
        <v>0</v>
      </c>
      <c r="Q39" s="128">
        <f ca="1">IF(ISNA(INDEX('Stock Model- B 120 W'!$C$9:$AZ$53,MATCH($B39,'Stock Model- B 120 W'!$B$9:$B$53,0),MATCH(($B39-Q$4+1),'Stock Model- B 120 W'!$C$8:$AZ$8,0))),0,INDEX('Stock Model- B 120 W'!$C$9:$AZ$53,MATCH($B39,'Stock Model- B 120 W'!$B$9:$B$53,0),MATCH(($B39-Q$4+1),'Stock Model- B 120 W'!$C$8:$AZ$8,0)))</f>
        <v>0</v>
      </c>
      <c r="R39" s="128">
        <f ca="1">IF(ISNA(INDEX('Stock Model- B 120 W'!$C$9:$AZ$53,MATCH($B39,'Stock Model- B 120 W'!$B$9:$B$53,0),MATCH(($B39-R$4+1),'Stock Model- B 120 W'!$C$8:$AZ$8,0))),0,INDEX('Stock Model- B 120 W'!$C$9:$AZ$53,MATCH($B39,'Stock Model- B 120 W'!$B$9:$B$53,0),MATCH(($B39-R$4+1),'Stock Model- B 120 W'!$C$8:$AZ$8,0)))</f>
        <v>0</v>
      </c>
      <c r="S39" s="128">
        <f ca="1">IF(ISNA(INDEX('Stock Model- B 120 W'!$C$9:$AZ$53,MATCH($B39,'Stock Model- B 120 W'!$B$9:$B$53,0),MATCH(($B39-S$4+1),'Stock Model- B 120 W'!$C$8:$AZ$8,0))),0,INDEX('Stock Model- B 120 W'!$C$9:$AZ$53,MATCH($B39,'Stock Model- B 120 W'!$B$9:$B$53,0),MATCH(($B39-S$4+1),'Stock Model- B 120 W'!$C$8:$AZ$8,0)))</f>
        <v>0</v>
      </c>
      <c r="T39" s="128">
        <f ca="1">IF(ISNA(INDEX('Stock Model- B 120 W'!$C$9:$AZ$53,MATCH($B39,'Stock Model- B 120 W'!$B$9:$B$53,0),MATCH(($B39-T$4+1),'Stock Model- B 120 W'!$C$8:$AZ$8,0))),0,INDEX('Stock Model- B 120 W'!$C$9:$AZ$53,MATCH($B39,'Stock Model- B 120 W'!$B$9:$B$53,0),MATCH(($B39-T$4+1),'Stock Model- B 120 W'!$C$8:$AZ$8,0)))</f>
        <v>0</v>
      </c>
      <c r="U39" s="128">
        <f ca="1">IF(ISNA(INDEX('Stock Model- B 120 W'!$C$9:$AZ$53,MATCH($B39,'Stock Model- B 120 W'!$B$9:$B$53,0),MATCH(($B39-U$4+1),'Stock Model- B 120 W'!$C$8:$AZ$8,0))),0,INDEX('Stock Model- B 120 W'!$C$9:$AZ$53,MATCH($B39,'Stock Model- B 120 W'!$B$9:$B$53,0),MATCH(($B39-U$4+1),'Stock Model- B 120 W'!$C$8:$AZ$8,0)))</f>
        <v>0</v>
      </c>
      <c r="V39" s="128">
        <f ca="1">IF(ISNA(INDEX('Stock Model- B 120 W'!$C$9:$AZ$53,MATCH($B39,'Stock Model- B 120 W'!$B$9:$B$53,0),MATCH(($B39-V$4+1),'Stock Model- B 120 W'!$C$8:$AZ$8,0))),0,INDEX('Stock Model- B 120 W'!$C$9:$AZ$53,MATCH($B39,'Stock Model- B 120 W'!$B$9:$B$53,0),MATCH(($B39-V$4+1),'Stock Model- B 120 W'!$C$8:$AZ$8,0)))</f>
        <v>0</v>
      </c>
      <c r="W39" s="128">
        <f ca="1">IF(ISNA(INDEX('Stock Model- B 120 W'!$C$9:$AZ$53,MATCH($B39,'Stock Model- B 120 W'!$B$9:$B$53,0),MATCH(($B39-W$4+1),'Stock Model- B 120 W'!$C$8:$AZ$8,0))),0,INDEX('Stock Model- B 120 W'!$C$9:$AZ$53,MATCH($B39,'Stock Model- B 120 W'!$B$9:$B$53,0),MATCH(($B39-W$4+1),'Stock Model- B 120 W'!$C$8:$AZ$8,0)))</f>
        <v>0</v>
      </c>
      <c r="X39" s="128">
        <f ca="1">IF(ISNA(INDEX('Stock Model- B 120 W'!$C$9:$AZ$53,MATCH($B39,'Stock Model- B 120 W'!$B$9:$B$53,0),MATCH(($B39-X$4+1),'Stock Model- B 120 W'!$C$8:$AZ$8,0))),0,INDEX('Stock Model- B 120 W'!$C$9:$AZ$53,MATCH($B39,'Stock Model- B 120 W'!$B$9:$B$53,0),MATCH(($B39-X$4+1),'Stock Model- B 120 W'!$C$8:$AZ$8,0)))</f>
        <v>0</v>
      </c>
      <c r="Y39" s="128">
        <f ca="1">IF(ISNA(INDEX('Stock Model- B 120 W'!$C$9:$AZ$53,MATCH($B39,'Stock Model- B 120 W'!$B$9:$B$53,0),MATCH(($B39-Y$4+1),'Stock Model- B 120 W'!$C$8:$AZ$8,0))),0,INDEX('Stock Model- B 120 W'!$C$9:$AZ$53,MATCH($B39,'Stock Model- B 120 W'!$B$9:$B$53,0),MATCH(($B39-Y$4+1),'Stock Model- B 120 W'!$C$8:$AZ$8,0)))</f>
        <v>0</v>
      </c>
      <c r="Z39" s="128">
        <f ca="1">IF(ISNA(INDEX('Stock Model- B 120 W'!$C$9:$AZ$53,MATCH($B39,'Stock Model- B 120 W'!$B$9:$B$53,0),MATCH(($B39-Z$4+1),'Stock Model- B 120 W'!$C$8:$AZ$8,0))),0,INDEX('Stock Model- B 120 W'!$C$9:$AZ$53,MATCH($B39,'Stock Model- B 120 W'!$B$9:$B$53,0),MATCH(($B39-Z$4+1),'Stock Model- B 120 W'!$C$8:$AZ$8,0)))</f>
        <v>0</v>
      </c>
      <c r="AA39" s="128">
        <f ca="1">IF(ISNA(INDEX('Stock Model- B 120 W'!$C$9:$AZ$53,MATCH($B39,'Stock Model- B 120 W'!$B$9:$B$53,0),MATCH(($B39-AA$4+1),'Stock Model- B 120 W'!$C$8:$AZ$8,0))),0,INDEX('Stock Model- B 120 W'!$C$9:$AZ$53,MATCH($B39,'Stock Model- B 120 W'!$B$9:$B$53,0),MATCH(($B39-AA$4+1),'Stock Model- B 120 W'!$C$8:$AZ$8,0)))</f>
        <v>0</v>
      </c>
      <c r="AB39" s="128">
        <f ca="1">IF(ISNA(INDEX('Stock Model- B 120 W'!$C$9:$AZ$53,MATCH($B39,'Stock Model- B 120 W'!$B$9:$B$53,0),MATCH(($B39-AB$4+1),'Stock Model- B 120 W'!$C$8:$AZ$8,0))),0,INDEX('Stock Model- B 120 W'!$C$9:$AZ$53,MATCH($B39,'Stock Model- B 120 W'!$B$9:$B$53,0),MATCH(($B39-AB$4+1),'Stock Model- B 120 W'!$C$8:$AZ$8,0)))</f>
        <v>0</v>
      </c>
      <c r="AC39" s="128">
        <f ca="1">IF(ISNA(INDEX('Stock Model- B 120 W'!$C$9:$AZ$53,MATCH($B39,'Stock Model- B 120 W'!$B$9:$B$53,0),MATCH(($B39-AC$4+1),'Stock Model- B 120 W'!$C$8:$AZ$8,0))),0,INDEX('Stock Model- B 120 W'!$C$9:$AZ$53,MATCH($B39,'Stock Model- B 120 W'!$B$9:$B$53,0),MATCH(($B39-AC$4+1),'Stock Model- B 120 W'!$C$8:$AZ$8,0)))</f>
        <v>0</v>
      </c>
      <c r="AD39" s="128">
        <f ca="1">IF(ISNA(INDEX('Stock Model- B 120 W'!$C$9:$AZ$53,MATCH($B39,'Stock Model- B 120 W'!$B$9:$B$53,0),MATCH(($B39-AD$4+1),'Stock Model- B 120 W'!$C$8:$AZ$8,0))),0,INDEX('Stock Model- B 120 W'!$C$9:$AZ$53,MATCH($B39,'Stock Model- B 120 W'!$B$9:$B$53,0),MATCH(($B39-AD$4+1),'Stock Model- B 120 W'!$C$8:$AZ$8,0)))</f>
        <v>0</v>
      </c>
      <c r="AE39" s="128">
        <f ca="1">IF(ISNA(INDEX('Stock Model- B 120 W'!$C$9:$AZ$53,MATCH($B39,'Stock Model- B 120 W'!$B$9:$B$53,0),MATCH(($B39-AE$4+1),'Stock Model- B 120 W'!$C$8:$AZ$8,0))),0,INDEX('Stock Model- B 120 W'!$C$9:$AZ$53,MATCH($B39,'Stock Model- B 120 W'!$B$9:$B$53,0),MATCH(($B39-AE$4+1),'Stock Model- B 120 W'!$C$8:$AZ$8,0)))</f>
        <v>0</v>
      </c>
      <c r="AF39" s="128">
        <f ca="1">IF(ISNA(INDEX('Stock Model- B 120 W'!$C$9:$AZ$53,MATCH($B39,'Stock Model- B 120 W'!$B$9:$B$53,0),MATCH(($B39-AF$4+1),'Stock Model- B 120 W'!$C$8:$AZ$8,0))),0,INDEX('Stock Model- B 120 W'!$C$9:$AZ$53,MATCH($B39,'Stock Model- B 120 W'!$B$9:$B$53,0),MATCH(($B39-AF$4+1),'Stock Model- B 120 W'!$C$8:$AZ$8,0)))</f>
        <v>0</v>
      </c>
      <c r="AG39" s="128">
        <f ca="1">IF(ISNA(INDEX('Stock Model- B 120 W'!$C$9:$AZ$53,MATCH($B39,'Stock Model- B 120 W'!$B$9:$B$53,0),MATCH(($B39-AG$4+1),'Stock Model- B 120 W'!$C$8:$AZ$8,0))),0,INDEX('Stock Model- B 120 W'!$C$9:$AZ$53,MATCH($B39,'Stock Model- B 120 W'!$B$9:$B$53,0),MATCH(($B39-AG$4+1),'Stock Model- B 120 W'!$C$8:$AZ$8,0)))</f>
        <v>0</v>
      </c>
      <c r="AH39" s="128">
        <f ca="1">IF(ISNA(INDEX('Stock Model- B 120 W'!$C$9:$AZ$53,MATCH($B39,'Stock Model- B 120 W'!$B$9:$B$53,0),MATCH(($B39-AH$4+1),'Stock Model- B 120 W'!$C$8:$AZ$8,0))),0,INDEX('Stock Model- B 120 W'!$C$9:$AZ$53,MATCH($B39,'Stock Model- B 120 W'!$B$9:$B$53,0),MATCH(($B39-AH$4+1),'Stock Model- B 120 W'!$C$8:$AZ$8,0)))</f>
        <v>304876.28089723649</v>
      </c>
      <c r="AI39" s="128">
        <f ca="1">IF(ISNA(INDEX('Stock Model- B 120 W'!$C$9:$AZ$53,MATCH($B39,'Stock Model- B 120 W'!$B$9:$B$53,0),MATCH(($B39-AI$4+1),'Stock Model- B 120 W'!$C$8:$AZ$8,0))),0,INDEX('Stock Model- B 120 W'!$C$9:$AZ$53,MATCH($B39,'Stock Model- B 120 W'!$B$9:$B$53,0),MATCH(($B39-AI$4+1),'Stock Model- B 120 W'!$C$8:$AZ$8,0)))</f>
        <v>307162.85300396581</v>
      </c>
      <c r="AJ39" s="128">
        <f ca="1">IF(ISNA(INDEX('Stock Model- B 120 W'!$C$9:$AZ$53,MATCH($B39,'Stock Model- B 120 W'!$B$9:$B$53,0),MATCH(($B39-AJ$4+1),'Stock Model- B 120 W'!$C$8:$AZ$8,0))),0,INDEX('Stock Model- B 120 W'!$C$9:$AZ$53,MATCH($B39,'Stock Model- B 120 W'!$B$9:$B$53,0),MATCH(($B39-AJ$4+1),'Stock Model- B 120 W'!$C$8:$AZ$8,0)))</f>
        <v>309466.57440149551</v>
      </c>
      <c r="AK39" s="128">
        <f ca="1">IF(ISNA(INDEX('Stock Model- B 120 W'!$C$9:$AZ$53,MATCH($B39,'Stock Model- B 120 W'!$B$9:$B$53,0),MATCH(($B39-AK$4+1),'Stock Model- B 120 W'!$C$8:$AZ$8,0))),0,INDEX('Stock Model- B 120 W'!$C$9:$AZ$53,MATCH($B39,'Stock Model- B 120 W'!$B$9:$B$53,0),MATCH(($B39-AK$4+1),'Stock Model- B 120 W'!$C$8:$AZ$8,0)))</f>
        <v>311787.57370950683</v>
      </c>
      <c r="AL39" s="128">
        <f>IF(ISNA(INDEX('Stock Model- B 120 W'!$C$9:$AZ$53,MATCH($B39,'Stock Model- B 120 W'!$B$9:$B$53,0),MATCH(($B39-AL$4+1),'Stock Model- B 120 W'!$C$8:$AZ$8,0))),0,INDEX('Stock Model- B 120 W'!$C$9:$AZ$53,MATCH($B39,'Stock Model- B 120 W'!$B$9:$B$53,0),MATCH(($B39-AL$4+1),'Stock Model- B 120 W'!$C$8:$AZ$8,0)))</f>
        <v>0</v>
      </c>
      <c r="AM39" s="128">
        <f>IF(ISNA(INDEX('Stock Model- B 120 W'!$C$9:$AZ$53,MATCH($B39,'Stock Model- B 120 W'!$B$9:$B$53,0),MATCH(($B39-AM$4+1),'Stock Model- B 120 W'!$C$8:$AZ$8,0))),0,INDEX('Stock Model- B 120 W'!$C$9:$AZ$53,MATCH($B39,'Stock Model- B 120 W'!$B$9:$B$53,0),MATCH(($B39-AM$4+1),'Stock Model- B 120 W'!$C$8:$AZ$8,0)))</f>
        <v>0</v>
      </c>
      <c r="AN39" s="128">
        <f>IF(ISNA(INDEX('Stock Model- B 120 W'!$C$9:$AZ$53,MATCH($B39,'Stock Model- B 120 W'!$B$9:$B$53,0),MATCH(($B39-AN$4+1),'Stock Model- B 120 W'!$C$8:$AZ$8,0))),0,INDEX('Stock Model- B 120 W'!$C$9:$AZ$53,MATCH($B39,'Stock Model- B 120 W'!$B$9:$B$53,0),MATCH(($B39-AN$4+1),'Stock Model- B 120 W'!$C$8:$AZ$8,0)))</f>
        <v>0</v>
      </c>
      <c r="AO39" s="128">
        <f>IF(ISNA(INDEX('Stock Model- B 120 W'!$C$9:$AZ$53,MATCH($B39,'Stock Model- B 120 W'!$B$9:$B$53,0),MATCH(($B39-AO$4+1),'Stock Model- B 120 W'!$C$8:$AZ$8,0))),0,INDEX('Stock Model- B 120 W'!$C$9:$AZ$53,MATCH($B39,'Stock Model- B 120 W'!$B$9:$B$53,0),MATCH(($B39-AO$4+1),'Stock Model- B 120 W'!$C$8:$AZ$8,0)))</f>
        <v>0</v>
      </c>
      <c r="AP39" s="128">
        <f>IF(ISNA(INDEX('Stock Model- B 120 W'!$C$9:$AZ$53,MATCH($B39,'Stock Model- B 120 W'!$B$9:$B$53,0),MATCH(($B39-AP$4+1),'Stock Model- B 120 W'!$C$8:$AZ$8,0))),0,INDEX('Stock Model- B 120 W'!$C$9:$AZ$53,MATCH($B39,'Stock Model- B 120 W'!$B$9:$B$53,0),MATCH(($B39-AP$4+1),'Stock Model- B 120 W'!$C$8:$AZ$8,0)))</f>
        <v>0</v>
      </c>
      <c r="AQ39" s="128">
        <f>IF(ISNA(INDEX('Stock Model- B 120 W'!$C$9:$AZ$53,MATCH($B39,'Stock Model- B 120 W'!$B$9:$B$53,0),MATCH(($B39-AQ$4+1),'Stock Model- B 120 W'!$C$8:$AZ$8,0))),0,INDEX('Stock Model- B 120 W'!$C$9:$AZ$53,MATCH($B39,'Stock Model- B 120 W'!$B$9:$B$53,0),MATCH(($B39-AQ$4+1),'Stock Model- B 120 W'!$C$8:$AZ$8,0)))</f>
        <v>0</v>
      </c>
      <c r="AR39" s="128">
        <f>IF(ISNA(INDEX('Stock Model- B 120 W'!$C$9:$AZ$53,MATCH($B39,'Stock Model- B 120 W'!$B$9:$B$53,0),MATCH(($B39-AR$4+1),'Stock Model- B 120 W'!$C$8:$AZ$8,0))),0,INDEX('Stock Model- B 120 W'!$C$9:$AZ$53,MATCH($B39,'Stock Model- B 120 W'!$B$9:$B$53,0),MATCH(($B39-AR$4+1),'Stock Model- B 120 W'!$C$8:$AZ$8,0)))</f>
        <v>0</v>
      </c>
      <c r="AS39" s="128">
        <f>IF(ISNA(INDEX('Stock Model- B 120 W'!$C$9:$AZ$53,MATCH($B39,'Stock Model- B 120 W'!$B$9:$B$53,0),MATCH(($B39-AS$4+1),'Stock Model- B 120 W'!$C$8:$AZ$8,0))),0,INDEX('Stock Model- B 120 W'!$C$9:$AZ$53,MATCH($B39,'Stock Model- B 120 W'!$B$9:$B$53,0),MATCH(($B39-AS$4+1),'Stock Model- B 120 W'!$C$8:$AZ$8,0)))</f>
        <v>0</v>
      </c>
      <c r="AT39" s="128">
        <f>IF(ISNA(INDEX('Stock Model- B 120 W'!$C$9:$AZ$53,MATCH($B39,'Stock Model- B 120 W'!$B$9:$B$53,0),MATCH(($B39-AT$4+1),'Stock Model- B 120 W'!$C$8:$AZ$8,0))),0,INDEX('Stock Model- B 120 W'!$C$9:$AZ$53,MATCH($B39,'Stock Model- B 120 W'!$B$9:$B$53,0),MATCH(($B39-AT$4+1),'Stock Model- B 120 W'!$C$8:$AZ$8,0)))</f>
        <v>0</v>
      </c>
      <c r="AU39" s="128">
        <f>IF(ISNA(INDEX('Stock Model- B 120 W'!$C$9:$AZ$53,MATCH($B39,'Stock Model- B 120 W'!$B$9:$B$53,0),MATCH(($B39-AU$4+1),'Stock Model- B 120 W'!$C$8:$AZ$8,0))),0,INDEX('Stock Model- B 120 W'!$C$9:$AZ$53,MATCH($B39,'Stock Model- B 120 W'!$B$9:$B$53,0),MATCH(($B39-AU$4+1),'Stock Model- B 120 W'!$C$8:$AZ$8,0)))</f>
        <v>0</v>
      </c>
      <c r="AV39" s="109">
        <f t="shared" ca="1" si="2"/>
        <v>1233293.2820122046</v>
      </c>
      <c r="AW39" s="109" t="str">
        <f ca="1">IF(AV39=SUM('Stock Model- B 120 W'!C43:AZ43),"OK","Error")</f>
        <v>OK</v>
      </c>
    </row>
    <row r="40" spans="1:49">
      <c r="A40" s="214"/>
      <c r="B40" s="109">
        <f>'Stock Model- B 120 W'!B44</f>
        <v>2025</v>
      </c>
      <c r="C40" s="128">
        <f ca="1">IF(ISNA(INDEX('Stock Model- B 120 W'!$C$9:$AZ$53,MATCH($B40,'Stock Model- B 120 W'!$B$9:$B$53,0),MATCH(($B40-C$4+1),'Stock Model- B 120 W'!$C$8:$AZ$8,0))),0,INDEX('Stock Model- B 120 W'!$C$9:$AZ$53,MATCH($B40,'Stock Model- B 120 W'!$B$9:$B$53,0),MATCH(($B40-C$4+1),'Stock Model- B 120 W'!$C$8:$AZ$8,0)))</f>
        <v>0</v>
      </c>
      <c r="D40" s="128">
        <f ca="1">IF(ISNA(INDEX('Stock Model- B 120 W'!$C$9:$AZ$53,MATCH($B40,'Stock Model- B 120 W'!$B$9:$B$53,0),MATCH(($B40-D$4+1),'Stock Model- B 120 W'!$C$8:$AZ$8,0))),0,INDEX('Stock Model- B 120 W'!$C$9:$AZ$53,MATCH($B40,'Stock Model- B 120 W'!$B$9:$B$53,0),MATCH(($B40-D$4+1),'Stock Model- B 120 W'!$C$8:$AZ$8,0)))</f>
        <v>0</v>
      </c>
      <c r="E40" s="128">
        <f ca="1">IF(ISNA(INDEX('Stock Model- B 120 W'!$C$9:$AZ$53,MATCH($B40,'Stock Model- B 120 W'!$B$9:$B$53,0),MATCH(($B40-E$4+1),'Stock Model- B 120 W'!$C$8:$AZ$8,0))),0,INDEX('Stock Model- B 120 W'!$C$9:$AZ$53,MATCH($B40,'Stock Model- B 120 W'!$B$9:$B$53,0),MATCH(($B40-E$4+1),'Stock Model- B 120 W'!$C$8:$AZ$8,0)))</f>
        <v>0</v>
      </c>
      <c r="F40" s="128">
        <f ca="1">IF(ISNA(INDEX('Stock Model- B 120 W'!$C$9:$AZ$53,MATCH($B40,'Stock Model- B 120 W'!$B$9:$B$53,0),MATCH(($B40-F$4+1),'Stock Model- B 120 W'!$C$8:$AZ$8,0))),0,INDEX('Stock Model- B 120 W'!$C$9:$AZ$53,MATCH($B40,'Stock Model- B 120 W'!$B$9:$B$53,0),MATCH(($B40-F$4+1),'Stock Model- B 120 W'!$C$8:$AZ$8,0)))</f>
        <v>0</v>
      </c>
      <c r="G40" s="128">
        <f ca="1">IF(ISNA(INDEX('Stock Model- B 120 W'!$C$9:$AZ$53,MATCH($B40,'Stock Model- B 120 W'!$B$9:$B$53,0),MATCH(($B40-G$4+1),'Stock Model- B 120 W'!$C$8:$AZ$8,0))),0,INDEX('Stock Model- B 120 W'!$C$9:$AZ$53,MATCH($B40,'Stock Model- B 120 W'!$B$9:$B$53,0),MATCH(($B40-G$4+1),'Stock Model- B 120 W'!$C$8:$AZ$8,0)))</f>
        <v>0</v>
      </c>
      <c r="H40" s="128">
        <f ca="1">IF(ISNA(INDEX('Stock Model- B 120 W'!$C$9:$AZ$53,MATCH($B40,'Stock Model- B 120 W'!$B$9:$B$53,0),MATCH(($B40-H$4+1),'Stock Model- B 120 W'!$C$8:$AZ$8,0))),0,INDEX('Stock Model- B 120 W'!$C$9:$AZ$53,MATCH($B40,'Stock Model- B 120 W'!$B$9:$B$53,0),MATCH(($B40-H$4+1),'Stock Model- B 120 W'!$C$8:$AZ$8,0)))</f>
        <v>0</v>
      </c>
      <c r="I40" s="128">
        <f ca="1">IF(ISNA(INDEX('Stock Model- B 120 W'!$C$9:$AZ$53,MATCH($B40,'Stock Model- B 120 W'!$B$9:$B$53,0),MATCH(($B40-I$4+1),'Stock Model- B 120 W'!$C$8:$AZ$8,0))),0,INDEX('Stock Model- B 120 W'!$C$9:$AZ$53,MATCH($B40,'Stock Model- B 120 W'!$B$9:$B$53,0),MATCH(($B40-I$4+1),'Stock Model- B 120 W'!$C$8:$AZ$8,0)))</f>
        <v>0</v>
      </c>
      <c r="J40" s="128">
        <f ca="1">IF(ISNA(INDEX('Stock Model- B 120 W'!$C$9:$AZ$53,MATCH($B40,'Stock Model- B 120 W'!$B$9:$B$53,0),MATCH(($B40-J$4+1),'Stock Model- B 120 W'!$C$8:$AZ$8,0))),0,INDEX('Stock Model- B 120 W'!$C$9:$AZ$53,MATCH($B40,'Stock Model- B 120 W'!$B$9:$B$53,0),MATCH(($B40-J$4+1),'Stock Model- B 120 W'!$C$8:$AZ$8,0)))</f>
        <v>0</v>
      </c>
      <c r="K40" s="128">
        <f ca="1">IF(ISNA(INDEX('Stock Model- B 120 W'!$C$9:$AZ$53,MATCH($B40,'Stock Model- B 120 W'!$B$9:$B$53,0),MATCH(($B40-K$4+1),'Stock Model- B 120 W'!$C$8:$AZ$8,0))),0,INDEX('Stock Model- B 120 W'!$C$9:$AZ$53,MATCH($B40,'Stock Model- B 120 W'!$B$9:$B$53,0),MATCH(($B40-K$4+1),'Stock Model- B 120 W'!$C$8:$AZ$8,0)))</f>
        <v>0</v>
      </c>
      <c r="L40" s="128">
        <f ca="1">IF(ISNA(INDEX('Stock Model- B 120 W'!$C$9:$AZ$53,MATCH($B40,'Stock Model- B 120 W'!$B$9:$B$53,0),MATCH(($B40-L$4+1),'Stock Model- B 120 W'!$C$8:$AZ$8,0))),0,INDEX('Stock Model- B 120 W'!$C$9:$AZ$53,MATCH($B40,'Stock Model- B 120 W'!$B$9:$B$53,0),MATCH(($B40-L$4+1),'Stock Model- B 120 W'!$C$8:$AZ$8,0)))</f>
        <v>0</v>
      </c>
      <c r="M40" s="128">
        <f ca="1">IF(ISNA(INDEX('Stock Model- B 120 W'!$C$9:$AZ$53,MATCH($B40,'Stock Model- B 120 W'!$B$9:$B$53,0),MATCH(($B40-M$4+1),'Stock Model- B 120 W'!$C$8:$AZ$8,0))),0,INDEX('Stock Model- B 120 W'!$C$9:$AZ$53,MATCH($B40,'Stock Model- B 120 W'!$B$9:$B$53,0),MATCH(($B40-M$4+1),'Stock Model- B 120 W'!$C$8:$AZ$8,0)))</f>
        <v>0</v>
      </c>
      <c r="N40" s="128">
        <f ca="1">IF(ISNA(INDEX('Stock Model- B 120 W'!$C$9:$AZ$53,MATCH($B40,'Stock Model- B 120 W'!$B$9:$B$53,0),MATCH(($B40-N$4+1),'Stock Model- B 120 W'!$C$8:$AZ$8,0))),0,INDEX('Stock Model- B 120 W'!$C$9:$AZ$53,MATCH($B40,'Stock Model- B 120 W'!$B$9:$B$53,0),MATCH(($B40-N$4+1),'Stock Model- B 120 W'!$C$8:$AZ$8,0)))</f>
        <v>0</v>
      </c>
      <c r="O40" s="128">
        <f ca="1">IF(ISNA(INDEX('Stock Model- B 120 W'!$C$9:$AZ$53,MATCH($B40,'Stock Model- B 120 W'!$B$9:$B$53,0),MATCH(($B40-O$4+1),'Stock Model- B 120 W'!$C$8:$AZ$8,0))),0,INDEX('Stock Model- B 120 W'!$C$9:$AZ$53,MATCH($B40,'Stock Model- B 120 W'!$B$9:$B$53,0),MATCH(($B40-O$4+1),'Stock Model- B 120 W'!$C$8:$AZ$8,0)))</f>
        <v>0</v>
      </c>
      <c r="P40" s="128">
        <f ca="1">IF(ISNA(INDEX('Stock Model- B 120 W'!$C$9:$AZ$53,MATCH($B40,'Stock Model- B 120 W'!$B$9:$B$53,0),MATCH(($B40-P$4+1),'Stock Model- B 120 W'!$C$8:$AZ$8,0))),0,INDEX('Stock Model- B 120 W'!$C$9:$AZ$53,MATCH($B40,'Stock Model- B 120 W'!$B$9:$B$53,0),MATCH(($B40-P$4+1),'Stock Model- B 120 W'!$C$8:$AZ$8,0)))</f>
        <v>0</v>
      </c>
      <c r="Q40" s="128">
        <f ca="1">IF(ISNA(INDEX('Stock Model- B 120 W'!$C$9:$AZ$53,MATCH($B40,'Stock Model- B 120 W'!$B$9:$B$53,0),MATCH(($B40-Q$4+1),'Stock Model- B 120 W'!$C$8:$AZ$8,0))),0,INDEX('Stock Model- B 120 W'!$C$9:$AZ$53,MATCH($B40,'Stock Model- B 120 W'!$B$9:$B$53,0),MATCH(($B40-Q$4+1),'Stock Model- B 120 W'!$C$8:$AZ$8,0)))</f>
        <v>0</v>
      </c>
      <c r="R40" s="128">
        <f ca="1">IF(ISNA(INDEX('Stock Model- B 120 W'!$C$9:$AZ$53,MATCH($B40,'Stock Model- B 120 W'!$B$9:$B$53,0),MATCH(($B40-R$4+1),'Stock Model- B 120 W'!$C$8:$AZ$8,0))),0,INDEX('Stock Model- B 120 W'!$C$9:$AZ$53,MATCH($B40,'Stock Model- B 120 W'!$B$9:$B$53,0),MATCH(($B40-R$4+1),'Stock Model- B 120 W'!$C$8:$AZ$8,0)))</f>
        <v>0</v>
      </c>
      <c r="S40" s="128">
        <f ca="1">IF(ISNA(INDEX('Stock Model- B 120 W'!$C$9:$AZ$53,MATCH($B40,'Stock Model- B 120 W'!$B$9:$B$53,0),MATCH(($B40-S$4+1),'Stock Model- B 120 W'!$C$8:$AZ$8,0))),0,INDEX('Stock Model- B 120 W'!$C$9:$AZ$53,MATCH($B40,'Stock Model- B 120 W'!$B$9:$B$53,0),MATCH(($B40-S$4+1),'Stock Model- B 120 W'!$C$8:$AZ$8,0)))</f>
        <v>0</v>
      </c>
      <c r="T40" s="128">
        <f ca="1">IF(ISNA(INDEX('Stock Model- B 120 W'!$C$9:$AZ$53,MATCH($B40,'Stock Model- B 120 W'!$B$9:$B$53,0),MATCH(($B40-T$4+1),'Stock Model- B 120 W'!$C$8:$AZ$8,0))),0,INDEX('Stock Model- B 120 W'!$C$9:$AZ$53,MATCH($B40,'Stock Model- B 120 W'!$B$9:$B$53,0),MATCH(($B40-T$4+1),'Stock Model- B 120 W'!$C$8:$AZ$8,0)))</f>
        <v>0</v>
      </c>
      <c r="U40" s="128">
        <f ca="1">IF(ISNA(INDEX('Stock Model- B 120 W'!$C$9:$AZ$53,MATCH($B40,'Stock Model- B 120 W'!$B$9:$B$53,0),MATCH(($B40-U$4+1),'Stock Model- B 120 W'!$C$8:$AZ$8,0))),0,INDEX('Stock Model- B 120 W'!$C$9:$AZ$53,MATCH($B40,'Stock Model- B 120 W'!$B$9:$B$53,0),MATCH(($B40-U$4+1),'Stock Model- B 120 W'!$C$8:$AZ$8,0)))</f>
        <v>0</v>
      </c>
      <c r="V40" s="128">
        <f ca="1">IF(ISNA(INDEX('Stock Model- B 120 W'!$C$9:$AZ$53,MATCH($B40,'Stock Model- B 120 W'!$B$9:$B$53,0),MATCH(($B40-V$4+1),'Stock Model- B 120 W'!$C$8:$AZ$8,0))),0,INDEX('Stock Model- B 120 W'!$C$9:$AZ$53,MATCH($B40,'Stock Model- B 120 W'!$B$9:$B$53,0),MATCH(($B40-V$4+1),'Stock Model- B 120 W'!$C$8:$AZ$8,0)))</f>
        <v>0</v>
      </c>
      <c r="W40" s="128">
        <f ca="1">IF(ISNA(INDEX('Stock Model- B 120 W'!$C$9:$AZ$53,MATCH($B40,'Stock Model- B 120 W'!$B$9:$B$53,0),MATCH(($B40-W$4+1),'Stock Model- B 120 W'!$C$8:$AZ$8,0))),0,INDEX('Stock Model- B 120 W'!$C$9:$AZ$53,MATCH($B40,'Stock Model- B 120 W'!$B$9:$B$53,0),MATCH(($B40-W$4+1),'Stock Model- B 120 W'!$C$8:$AZ$8,0)))</f>
        <v>0</v>
      </c>
      <c r="X40" s="128">
        <f ca="1">IF(ISNA(INDEX('Stock Model- B 120 W'!$C$9:$AZ$53,MATCH($B40,'Stock Model- B 120 W'!$B$9:$B$53,0),MATCH(($B40-X$4+1),'Stock Model- B 120 W'!$C$8:$AZ$8,0))),0,INDEX('Stock Model- B 120 W'!$C$9:$AZ$53,MATCH($B40,'Stock Model- B 120 W'!$B$9:$B$53,0),MATCH(($B40-X$4+1),'Stock Model- B 120 W'!$C$8:$AZ$8,0)))</f>
        <v>0</v>
      </c>
      <c r="Y40" s="128">
        <f ca="1">IF(ISNA(INDEX('Stock Model- B 120 W'!$C$9:$AZ$53,MATCH($B40,'Stock Model- B 120 W'!$B$9:$B$53,0),MATCH(($B40-Y$4+1),'Stock Model- B 120 W'!$C$8:$AZ$8,0))),0,INDEX('Stock Model- B 120 W'!$C$9:$AZ$53,MATCH($B40,'Stock Model- B 120 W'!$B$9:$B$53,0),MATCH(($B40-Y$4+1),'Stock Model- B 120 W'!$C$8:$AZ$8,0)))</f>
        <v>0</v>
      </c>
      <c r="Z40" s="128">
        <f ca="1">IF(ISNA(INDEX('Stock Model- B 120 W'!$C$9:$AZ$53,MATCH($B40,'Stock Model- B 120 W'!$B$9:$B$53,0),MATCH(($B40-Z$4+1),'Stock Model- B 120 W'!$C$8:$AZ$8,0))),0,INDEX('Stock Model- B 120 W'!$C$9:$AZ$53,MATCH($B40,'Stock Model- B 120 W'!$B$9:$B$53,0),MATCH(($B40-Z$4+1),'Stock Model- B 120 W'!$C$8:$AZ$8,0)))</f>
        <v>0</v>
      </c>
      <c r="AA40" s="128">
        <f ca="1">IF(ISNA(INDEX('Stock Model- B 120 W'!$C$9:$AZ$53,MATCH($B40,'Stock Model- B 120 W'!$B$9:$B$53,0),MATCH(($B40-AA$4+1),'Stock Model- B 120 W'!$C$8:$AZ$8,0))),0,INDEX('Stock Model- B 120 W'!$C$9:$AZ$53,MATCH($B40,'Stock Model- B 120 W'!$B$9:$B$53,0),MATCH(($B40-AA$4+1),'Stock Model- B 120 W'!$C$8:$AZ$8,0)))</f>
        <v>0</v>
      </c>
      <c r="AB40" s="128">
        <f ca="1">IF(ISNA(INDEX('Stock Model- B 120 W'!$C$9:$AZ$53,MATCH($B40,'Stock Model- B 120 W'!$B$9:$B$53,0),MATCH(($B40-AB$4+1),'Stock Model- B 120 W'!$C$8:$AZ$8,0))),0,INDEX('Stock Model- B 120 W'!$C$9:$AZ$53,MATCH($B40,'Stock Model- B 120 W'!$B$9:$B$53,0),MATCH(($B40-AB$4+1),'Stock Model- B 120 W'!$C$8:$AZ$8,0)))</f>
        <v>0</v>
      </c>
      <c r="AC40" s="128">
        <f ca="1">IF(ISNA(INDEX('Stock Model- B 120 W'!$C$9:$AZ$53,MATCH($B40,'Stock Model- B 120 W'!$B$9:$B$53,0),MATCH(($B40-AC$4+1),'Stock Model- B 120 W'!$C$8:$AZ$8,0))),0,INDEX('Stock Model- B 120 W'!$C$9:$AZ$53,MATCH($B40,'Stock Model- B 120 W'!$B$9:$B$53,0),MATCH(($B40-AC$4+1),'Stock Model- B 120 W'!$C$8:$AZ$8,0)))</f>
        <v>0</v>
      </c>
      <c r="AD40" s="128">
        <f ca="1">IF(ISNA(INDEX('Stock Model- B 120 W'!$C$9:$AZ$53,MATCH($B40,'Stock Model- B 120 W'!$B$9:$B$53,0),MATCH(($B40-AD$4+1),'Stock Model- B 120 W'!$C$8:$AZ$8,0))),0,INDEX('Stock Model- B 120 W'!$C$9:$AZ$53,MATCH($B40,'Stock Model- B 120 W'!$B$9:$B$53,0),MATCH(($B40-AD$4+1),'Stock Model- B 120 W'!$C$8:$AZ$8,0)))</f>
        <v>0</v>
      </c>
      <c r="AE40" s="128">
        <f ca="1">IF(ISNA(INDEX('Stock Model- B 120 W'!$C$9:$AZ$53,MATCH($B40,'Stock Model- B 120 W'!$B$9:$B$53,0),MATCH(($B40-AE$4+1),'Stock Model- B 120 W'!$C$8:$AZ$8,0))),0,INDEX('Stock Model- B 120 W'!$C$9:$AZ$53,MATCH($B40,'Stock Model- B 120 W'!$B$9:$B$53,0),MATCH(($B40-AE$4+1),'Stock Model- B 120 W'!$C$8:$AZ$8,0)))</f>
        <v>0</v>
      </c>
      <c r="AF40" s="128">
        <f ca="1">IF(ISNA(INDEX('Stock Model- B 120 W'!$C$9:$AZ$53,MATCH($B40,'Stock Model- B 120 W'!$B$9:$B$53,0),MATCH(($B40-AF$4+1),'Stock Model- B 120 W'!$C$8:$AZ$8,0))),0,INDEX('Stock Model- B 120 W'!$C$9:$AZ$53,MATCH($B40,'Stock Model- B 120 W'!$B$9:$B$53,0),MATCH(($B40-AF$4+1),'Stock Model- B 120 W'!$C$8:$AZ$8,0)))</f>
        <v>0</v>
      </c>
      <c r="AG40" s="128">
        <f ca="1">IF(ISNA(INDEX('Stock Model- B 120 W'!$C$9:$AZ$53,MATCH($B40,'Stock Model- B 120 W'!$B$9:$B$53,0),MATCH(($B40-AG$4+1),'Stock Model- B 120 W'!$C$8:$AZ$8,0))),0,INDEX('Stock Model- B 120 W'!$C$9:$AZ$53,MATCH($B40,'Stock Model- B 120 W'!$B$9:$B$53,0),MATCH(($B40-AG$4+1),'Stock Model- B 120 W'!$C$8:$AZ$8,0)))</f>
        <v>0</v>
      </c>
      <c r="AH40" s="128">
        <f ca="1">IF(ISNA(INDEX('Stock Model- B 120 W'!$C$9:$AZ$53,MATCH($B40,'Stock Model- B 120 W'!$B$9:$B$53,0),MATCH(($B40-AH$4+1),'Stock Model- B 120 W'!$C$8:$AZ$8,0))),0,INDEX('Stock Model- B 120 W'!$C$9:$AZ$53,MATCH($B40,'Stock Model- B 120 W'!$B$9:$B$53,0),MATCH(($B40-AH$4+1),'Stock Model- B 120 W'!$C$8:$AZ$8,0)))</f>
        <v>0</v>
      </c>
      <c r="AI40" s="128">
        <f ca="1">IF(ISNA(INDEX('Stock Model- B 120 W'!$C$9:$AZ$53,MATCH($B40,'Stock Model- B 120 W'!$B$9:$B$53,0),MATCH(($B40-AI$4+1),'Stock Model- B 120 W'!$C$8:$AZ$8,0))),0,INDEX('Stock Model- B 120 W'!$C$9:$AZ$53,MATCH($B40,'Stock Model- B 120 W'!$B$9:$B$53,0),MATCH(($B40-AI$4+1),'Stock Model- B 120 W'!$C$8:$AZ$8,0)))</f>
        <v>307162.85300396581</v>
      </c>
      <c r="AJ40" s="128">
        <f ca="1">IF(ISNA(INDEX('Stock Model- B 120 W'!$C$9:$AZ$53,MATCH($B40,'Stock Model- B 120 W'!$B$9:$B$53,0),MATCH(($B40-AJ$4+1),'Stock Model- B 120 W'!$C$8:$AZ$8,0))),0,INDEX('Stock Model- B 120 W'!$C$9:$AZ$53,MATCH($B40,'Stock Model- B 120 W'!$B$9:$B$53,0),MATCH(($B40-AJ$4+1),'Stock Model- B 120 W'!$C$8:$AZ$8,0)))</f>
        <v>309466.57440149551</v>
      </c>
      <c r="AK40" s="128">
        <f ca="1">IF(ISNA(INDEX('Stock Model- B 120 W'!$C$9:$AZ$53,MATCH($B40,'Stock Model- B 120 W'!$B$9:$B$53,0),MATCH(($B40-AK$4+1),'Stock Model- B 120 W'!$C$8:$AZ$8,0))),0,INDEX('Stock Model- B 120 W'!$C$9:$AZ$53,MATCH($B40,'Stock Model- B 120 W'!$B$9:$B$53,0),MATCH(($B40-AK$4+1),'Stock Model- B 120 W'!$C$8:$AZ$8,0)))</f>
        <v>311787.57370950683</v>
      </c>
      <c r="AL40" s="128">
        <f ca="1">IF(ISNA(INDEX('Stock Model- B 120 W'!$C$9:$AZ$53,MATCH($B40,'Stock Model- B 120 W'!$B$9:$B$53,0),MATCH(($B40-AL$4+1),'Stock Model- B 120 W'!$C$8:$AZ$8,0))),0,INDEX('Stock Model- B 120 W'!$C$9:$AZ$53,MATCH($B40,'Stock Model- B 120 W'!$B$9:$B$53,0),MATCH(($B40-AL$4+1),'Stock Model- B 120 W'!$C$8:$AZ$8,0)))</f>
        <v>314125.98051232815</v>
      </c>
      <c r="AM40" s="128">
        <f>IF(ISNA(INDEX('Stock Model- B 120 W'!$C$9:$AZ$53,MATCH($B40,'Stock Model- B 120 W'!$B$9:$B$53,0),MATCH(($B40-AM$4+1),'Stock Model- B 120 W'!$C$8:$AZ$8,0))),0,INDEX('Stock Model- B 120 W'!$C$9:$AZ$53,MATCH($B40,'Stock Model- B 120 W'!$B$9:$B$53,0),MATCH(($B40-AM$4+1),'Stock Model- B 120 W'!$C$8:$AZ$8,0)))</f>
        <v>0</v>
      </c>
      <c r="AN40" s="128">
        <f>IF(ISNA(INDEX('Stock Model- B 120 W'!$C$9:$AZ$53,MATCH($B40,'Stock Model- B 120 W'!$B$9:$B$53,0),MATCH(($B40-AN$4+1),'Stock Model- B 120 W'!$C$8:$AZ$8,0))),0,INDEX('Stock Model- B 120 W'!$C$9:$AZ$53,MATCH($B40,'Stock Model- B 120 W'!$B$9:$B$53,0),MATCH(($B40-AN$4+1),'Stock Model- B 120 W'!$C$8:$AZ$8,0)))</f>
        <v>0</v>
      </c>
      <c r="AO40" s="128">
        <f>IF(ISNA(INDEX('Stock Model- B 120 W'!$C$9:$AZ$53,MATCH($B40,'Stock Model- B 120 W'!$B$9:$B$53,0),MATCH(($B40-AO$4+1),'Stock Model- B 120 W'!$C$8:$AZ$8,0))),0,INDEX('Stock Model- B 120 W'!$C$9:$AZ$53,MATCH($B40,'Stock Model- B 120 W'!$B$9:$B$53,0),MATCH(($B40-AO$4+1),'Stock Model- B 120 W'!$C$8:$AZ$8,0)))</f>
        <v>0</v>
      </c>
      <c r="AP40" s="128">
        <f>IF(ISNA(INDEX('Stock Model- B 120 W'!$C$9:$AZ$53,MATCH($B40,'Stock Model- B 120 W'!$B$9:$B$53,0),MATCH(($B40-AP$4+1),'Stock Model- B 120 W'!$C$8:$AZ$8,0))),0,INDEX('Stock Model- B 120 W'!$C$9:$AZ$53,MATCH($B40,'Stock Model- B 120 W'!$B$9:$B$53,0),MATCH(($B40-AP$4+1),'Stock Model- B 120 W'!$C$8:$AZ$8,0)))</f>
        <v>0</v>
      </c>
      <c r="AQ40" s="128">
        <f>IF(ISNA(INDEX('Stock Model- B 120 W'!$C$9:$AZ$53,MATCH($B40,'Stock Model- B 120 W'!$B$9:$B$53,0),MATCH(($B40-AQ$4+1),'Stock Model- B 120 W'!$C$8:$AZ$8,0))),0,INDEX('Stock Model- B 120 W'!$C$9:$AZ$53,MATCH($B40,'Stock Model- B 120 W'!$B$9:$B$53,0),MATCH(($B40-AQ$4+1),'Stock Model- B 120 W'!$C$8:$AZ$8,0)))</f>
        <v>0</v>
      </c>
      <c r="AR40" s="128">
        <f>IF(ISNA(INDEX('Stock Model- B 120 W'!$C$9:$AZ$53,MATCH($B40,'Stock Model- B 120 W'!$B$9:$B$53,0),MATCH(($B40-AR$4+1),'Stock Model- B 120 W'!$C$8:$AZ$8,0))),0,INDEX('Stock Model- B 120 W'!$C$9:$AZ$53,MATCH($B40,'Stock Model- B 120 W'!$B$9:$B$53,0),MATCH(($B40-AR$4+1),'Stock Model- B 120 W'!$C$8:$AZ$8,0)))</f>
        <v>0</v>
      </c>
      <c r="AS40" s="128">
        <f>IF(ISNA(INDEX('Stock Model- B 120 W'!$C$9:$AZ$53,MATCH($B40,'Stock Model- B 120 W'!$B$9:$B$53,0),MATCH(($B40-AS$4+1),'Stock Model- B 120 W'!$C$8:$AZ$8,0))),0,INDEX('Stock Model- B 120 W'!$C$9:$AZ$53,MATCH($B40,'Stock Model- B 120 W'!$B$9:$B$53,0),MATCH(($B40-AS$4+1),'Stock Model- B 120 W'!$C$8:$AZ$8,0)))</f>
        <v>0</v>
      </c>
      <c r="AT40" s="128">
        <f>IF(ISNA(INDEX('Stock Model- B 120 W'!$C$9:$AZ$53,MATCH($B40,'Stock Model- B 120 W'!$B$9:$B$53,0),MATCH(($B40-AT$4+1),'Stock Model- B 120 W'!$C$8:$AZ$8,0))),0,INDEX('Stock Model- B 120 W'!$C$9:$AZ$53,MATCH($B40,'Stock Model- B 120 W'!$B$9:$B$53,0),MATCH(($B40-AT$4+1),'Stock Model- B 120 W'!$C$8:$AZ$8,0)))</f>
        <v>0</v>
      </c>
      <c r="AU40" s="128">
        <f>IF(ISNA(INDEX('Stock Model- B 120 W'!$C$9:$AZ$53,MATCH($B40,'Stock Model- B 120 W'!$B$9:$B$53,0),MATCH(($B40-AU$4+1),'Stock Model- B 120 W'!$C$8:$AZ$8,0))),0,INDEX('Stock Model- B 120 W'!$C$9:$AZ$53,MATCH($B40,'Stock Model- B 120 W'!$B$9:$B$53,0),MATCH(($B40-AU$4+1),'Stock Model- B 120 W'!$C$8:$AZ$8,0)))</f>
        <v>0</v>
      </c>
      <c r="AV40" s="109">
        <f t="shared" ca="1" si="2"/>
        <v>1242542.9816272964</v>
      </c>
      <c r="AW40" s="109" t="str">
        <f ca="1">IF(AV40=SUM('Stock Model- B 120 W'!C44:AZ44),"OK","Error")</f>
        <v>OK</v>
      </c>
    </row>
    <row r="41" spans="1:49">
      <c r="A41" s="214"/>
      <c r="B41" s="109">
        <f>'Stock Model- B 120 W'!B45</f>
        <v>2026</v>
      </c>
      <c r="C41" s="128">
        <f ca="1">IF(ISNA(INDEX('Stock Model- B 120 W'!$C$9:$AZ$53,MATCH($B41,'Stock Model- B 120 W'!$B$9:$B$53,0),MATCH(($B41-C$4+1),'Stock Model- B 120 W'!$C$8:$AZ$8,0))),0,INDEX('Stock Model- B 120 W'!$C$9:$AZ$53,MATCH($B41,'Stock Model- B 120 W'!$B$9:$B$53,0),MATCH(($B41-C$4+1),'Stock Model- B 120 W'!$C$8:$AZ$8,0)))</f>
        <v>0</v>
      </c>
      <c r="D41" s="128">
        <f ca="1">IF(ISNA(INDEX('Stock Model- B 120 W'!$C$9:$AZ$53,MATCH($B41,'Stock Model- B 120 W'!$B$9:$B$53,0),MATCH(($B41-D$4+1),'Stock Model- B 120 W'!$C$8:$AZ$8,0))),0,INDEX('Stock Model- B 120 W'!$C$9:$AZ$53,MATCH($B41,'Stock Model- B 120 W'!$B$9:$B$53,0),MATCH(($B41-D$4+1),'Stock Model- B 120 W'!$C$8:$AZ$8,0)))</f>
        <v>0</v>
      </c>
      <c r="E41" s="128">
        <f ca="1">IF(ISNA(INDEX('Stock Model- B 120 W'!$C$9:$AZ$53,MATCH($B41,'Stock Model- B 120 W'!$B$9:$B$53,0),MATCH(($B41-E$4+1),'Stock Model- B 120 W'!$C$8:$AZ$8,0))),0,INDEX('Stock Model- B 120 W'!$C$9:$AZ$53,MATCH($B41,'Stock Model- B 120 W'!$B$9:$B$53,0),MATCH(($B41-E$4+1),'Stock Model- B 120 W'!$C$8:$AZ$8,0)))</f>
        <v>0</v>
      </c>
      <c r="F41" s="128">
        <f ca="1">IF(ISNA(INDEX('Stock Model- B 120 W'!$C$9:$AZ$53,MATCH($B41,'Stock Model- B 120 W'!$B$9:$B$53,0),MATCH(($B41-F$4+1),'Stock Model- B 120 W'!$C$8:$AZ$8,0))),0,INDEX('Stock Model- B 120 W'!$C$9:$AZ$53,MATCH($B41,'Stock Model- B 120 W'!$B$9:$B$53,0),MATCH(($B41-F$4+1),'Stock Model- B 120 W'!$C$8:$AZ$8,0)))</f>
        <v>0</v>
      </c>
      <c r="G41" s="128">
        <f ca="1">IF(ISNA(INDEX('Stock Model- B 120 W'!$C$9:$AZ$53,MATCH($B41,'Stock Model- B 120 W'!$B$9:$B$53,0),MATCH(($B41-G$4+1),'Stock Model- B 120 W'!$C$8:$AZ$8,0))),0,INDEX('Stock Model- B 120 W'!$C$9:$AZ$53,MATCH($B41,'Stock Model- B 120 W'!$B$9:$B$53,0),MATCH(($B41-G$4+1),'Stock Model- B 120 W'!$C$8:$AZ$8,0)))</f>
        <v>0</v>
      </c>
      <c r="H41" s="128">
        <f ca="1">IF(ISNA(INDEX('Stock Model- B 120 W'!$C$9:$AZ$53,MATCH($B41,'Stock Model- B 120 W'!$B$9:$B$53,0),MATCH(($B41-H$4+1),'Stock Model- B 120 W'!$C$8:$AZ$8,0))),0,INDEX('Stock Model- B 120 W'!$C$9:$AZ$53,MATCH($B41,'Stock Model- B 120 W'!$B$9:$B$53,0),MATCH(($B41-H$4+1),'Stock Model- B 120 W'!$C$8:$AZ$8,0)))</f>
        <v>0</v>
      </c>
      <c r="I41" s="128">
        <f ca="1">IF(ISNA(INDEX('Stock Model- B 120 W'!$C$9:$AZ$53,MATCH($B41,'Stock Model- B 120 W'!$B$9:$B$53,0),MATCH(($B41-I$4+1),'Stock Model- B 120 W'!$C$8:$AZ$8,0))),0,INDEX('Stock Model- B 120 W'!$C$9:$AZ$53,MATCH($B41,'Stock Model- B 120 W'!$B$9:$B$53,0),MATCH(($B41-I$4+1),'Stock Model- B 120 W'!$C$8:$AZ$8,0)))</f>
        <v>0</v>
      </c>
      <c r="J41" s="128">
        <f ca="1">IF(ISNA(INDEX('Stock Model- B 120 W'!$C$9:$AZ$53,MATCH($B41,'Stock Model- B 120 W'!$B$9:$B$53,0),MATCH(($B41-J$4+1),'Stock Model- B 120 W'!$C$8:$AZ$8,0))),0,INDEX('Stock Model- B 120 W'!$C$9:$AZ$53,MATCH($B41,'Stock Model- B 120 W'!$B$9:$B$53,0),MATCH(($B41-J$4+1),'Stock Model- B 120 W'!$C$8:$AZ$8,0)))</f>
        <v>0</v>
      </c>
      <c r="K41" s="128">
        <f ca="1">IF(ISNA(INDEX('Stock Model- B 120 W'!$C$9:$AZ$53,MATCH($B41,'Stock Model- B 120 W'!$B$9:$B$53,0),MATCH(($B41-K$4+1),'Stock Model- B 120 W'!$C$8:$AZ$8,0))),0,INDEX('Stock Model- B 120 W'!$C$9:$AZ$53,MATCH($B41,'Stock Model- B 120 W'!$B$9:$B$53,0),MATCH(($B41-K$4+1),'Stock Model- B 120 W'!$C$8:$AZ$8,0)))</f>
        <v>0</v>
      </c>
      <c r="L41" s="128">
        <f ca="1">IF(ISNA(INDEX('Stock Model- B 120 W'!$C$9:$AZ$53,MATCH($B41,'Stock Model- B 120 W'!$B$9:$B$53,0),MATCH(($B41-L$4+1),'Stock Model- B 120 W'!$C$8:$AZ$8,0))),0,INDEX('Stock Model- B 120 W'!$C$9:$AZ$53,MATCH($B41,'Stock Model- B 120 W'!$B$9:$B$53,0),MATCH(($B41-L$4+1),'Stock Model- B 120 W'!$C$8:$AZ$8,0)))</f>
        <v>0</v>
      </c>
      <c r="M41" s="128">
        <f ca="1">IF(ISNA(INDEX('Stock Model- B 120 W'!$C$9:$AZ$53,MATCH($B41,'Stock Model- B 120 W'!$B$9:$B$53,0),MATCH(($B41-M$4+1),'Stock Model- B 120 W'!$C$8:$AZ$8,0))),0,INDEX('Stock Model- B 120 W'!$C$9:$AZ$53,MATCH($B41,'Stock Model- B 120 W'!$B$9:$B$53,0),MATCH(($B41-M$4+1),'Stock Model- B 120 W'!$C$8:$AZ$8,0)))</f>
        <v>0</v>
      </c>
      <c r="N41" s="128">
        <f ca="1">IF(ISNA(INDEX('Stock Model- B 120 W'!$C$9:$AZ$53,MATCH($B41,'Stock Model- B 120 W'!$B$9:$B$53,0),MATCH(($B41-N$4+1),'Stock Model- B 120 W'!$C$8:$AZ$8,0))),0,INDEX('Stock Model- B 120 W'!$C$9:$AZ$53,MATCH($B41,'Stock Model- B 120 W'!$B$9:$B$53,0),MATCH(($B41-N$4+1),'Stock Model- B 120 W'!$C$8:$AZ$8,0)))</f>
        <v>0</v>
      </c>
      <c r="O41" s="128">
        <f ca="1">IF(ISNA(INDEX('Stock Model- B 120 W'!$C$9:$AZ$53,MATCH($B41,'Stock Model- B 120 W'!$B$9:$B$53,0),MATCH(($B41-O$4+1),'Stock Model- B 120 W'!$C$8:$AZ$8,0))),0,INDEX('Stock Model- B 120 W'!$C$9:$AZ$53,MATCH($B41,'Stock Model- B 120 W'!$B$9:$B$53,0),MATCH(($B41-O$4+1),'Stock Model- B 120 W'!$C$8:$AZ$8,0)))</f>
        <v>0</v>
      </c>
      <c r="P41" s="128">
        <f ca="1">IF(ISNA(INDEX('Stock Model- B 120 W'!$C$9:$AZ$53,MATCH($B41,'Stock Model- B 120 W'!$B$9:$B$53,0),MATCH(($B41-P$4+1),'Stock Model- B 120 W'!$C$8:$AZ$8,0))),0,INDEX('Stock Model- B 120 W'!$C$9:$AZ$53,MATCH($B41,'Stock Model- B 120 W'!$B$9:$B$53,0),MATCH(($B41-P$4+1),'Stock Model- B 120 W'!$C$8:$AZ$8,0)))</f>
        <v>0</v>
      </c>
      <c r="Q41" s="128">
        <f ca="1">IF(ISNA(INDEX('Stock Model- B 120 W'!$C$9:$AZ$53,MATCH($B41,'Stock Model- B 120 W'!$B$9:$B$53,0),MATCH(($B41-Q$4+1),'Stock Model- B 120 W'!$C$8:$AZ$8,0))),0,INDEX('Stock Model- B 120 W'!$C$9:$AZ$53,MATCH($B41,'Stock Model- B 120 W'!$B$9:$B$53,0),MATCH(($B41-Q$4+1),'Stock Model- B 120 W'!$C$8:$AZ$8,0)))</f>
        <v>0</v>
      </c>
      <c r="R41" s="128">
        <f ca="1">IF(ISNA(INDEX('Stock Model- B 120 W'!$C$9:$AZ$53,MATCH($B41,'Stock Model- B 120 W'!$B$9:$B$53,0),MATCH(($B41-R$4+1),'Stock Model- B 120 W'!$C$8:$AZ$8,0))),0,INDEX('Stock Model- B 120 W'!$C$9:$AZ$53,MATCH($B41,'Stock Model- B 120 W'!$B$9:$B$53,0),MATCH(($B41-R$4+1),'Stock Model- B 120 W'!$C$8:$AZ$8,0)))</f>
        <v>0</v>
      </c>
      <c r="S41" s="128">
        <f ca="1">IF(ISNA(INDEX('Stock Model- B 120 W'!$C$9:$AZ$53,MATCH($B41,'Stock Model- B 120 W'!$B$9:$B$53,0),MATCH(($B41-S$4+1),'Stock Model- B 120 W'!$C$8:$AZ$8,0))),0,INDEX('Stock Model- B 120 W'!$C$9:$AZ$53,MATCH($B41,'Stock Model- B 120 W'!$B$9:$B$53,0),MATCH(($B41-S$4+1),'Stock Model- B 120 W'!$C$8:$AZ$8,0)))</f>
        <v>0</v>
      </c>
      <c r="T41" s="128">
        <f ca="1">IF(ISNA(INDEX('Stock Model- B 120 W'!$C$9:$AZ$53,MATCH($B41,'Stock Model- B 120 W'!$B$9:$B$53,0),MATCH(($B41-T$4+1),'Stock Model- B 120 W'!$C$8:$AZ$8,0))),0,INDEX('Stock Model- B 120 W'!$C$9:$AZ$53,MATCH($B41,'Stock Model- B 120 W'!$B$9:$B$53,0),MATCH(($B41-T$4+1),'Stock Model- B 120 W'!$C$8:$AZ$8,0)))</f>
        <v>0</v>
      </c>
      <c r="U41" s="128">
        <f ca="1">IF(ISNA(INDEX('Stock Model- B 120 W'!$C$9:$AZ$53,MATCH($B41,'Stock Model- B 120 W'!$B$9:$B$53,0),MATCH(($B41-U$4+1),'Stock Model- B 120 W'!$C$8:$AZ$8,0))),0,INDEX('Stock Model- B 120 W'!$C$9:$AZ$53,MATCH($B41,'Stock Model- B 120 W'!$B$9:$B$53,0),MATCH(($B41-U$4+1),'Stock Model- B 120 W'!$C$8:$AZ$8,0)))</f>
        <v>0</v>
      </c>
      <c r="V41" s="128">
        <f ca="1">IF(ISNA(INDEX('Stock Model- B 120 W'!$C$9:$AZ$53,MATCH($B41,'Stock Model- B 120 W'!$B$9:$B$53,0),MATCH(($B41-V$4+1),'Stock Model- B 120 W'!$C$8:$AZ$8,0))),0,INDEX('Stock Model- B 120 W'!$C$9:$AZ$53,MATCH($B41,'Stock Model- B 120 W'!$B$9:$B$53,0),MATCH(($B41-V$4+1),'Stock Model- B 120 W'!$C$8:$AZ$8,0)))</f>
        <v>0</v>
      </c>
      <c r="W41" s="128">
        <f ca="1">IF(ISNA(INDEX('Stock Model- B 120 W'!$C$9:$AZ$53,MATCH($B41,'Stock Model- B 120 W'!$B$9:$B$53,0),MATCH(($B41-W$4+1),'Stock Model- B 120 W'!$C$8:$AZ$8,0))),0,INDEX('Stock Model- B 120 W'!$C$9:$AZ$53,MATCH($B41,'Stock Model- B 120 W'!$B$9:$B$53,0),MATCH(($B41-W$4+1),'Stock Model- B 120 W'!$C$8:$AZ$8,0)))</f>
        <v>0</v>
      </c>
      <c r="X41" s="128">
        <f ca="1">IF(ISNA(INDEX('Stock Model- B 120 W'!$C$9:$AZ$53,MATCH($B41,'Stock Model- B 120 W'!$B$9:$B$53,0),MATCH(($B41-X$4+1),'Stock Model- B 120 W'!$C$8:$AZ$8,0))),0,INDEX('Stock Model- B 120 W'!$C$9:$AZ$53,MATCH($B41,'Stock Model- B 120 W'!$B$9:$B$53,0),MATCH(($B41-X$4+1),'Stock Model- B 120 W'!$C$8:$AZ$8,0)))</f>
        <v>0</v>
      </c>
      <c r="Y41" s="128">
        <f ca="1">IF(ISNA(INDEX('Stock Model- B 120 W'!$C$9:$AZ$53,MATCH($B41,'Stock Model- B 120 W'!$B$9:$B$53,0),MATCH(($B41-Y$4+1),'Stock Model- B 120 W'!$C$8:$AZ$8,0))),0,INDEX('Stock Model- B 120 W'!$C$9:$AZ$53,MATCH($B41,'Stock Model- B 120 W'!$B$9:$B$53,0),MATCH(($B41-Y$4+1),'Stock Model- B 120 W'!$C$8:$AZ$8,0)))</f>
        <v>0</v>
      </c>
      <c r="Z41" s="128">
        <f ca="1">IF(ISNA(INDEX('Stock Model- B 120 W'!$C$9:$AZ$53,MATCH($B41,'Stock Model- B 120 W'!$B$9:$B$53,0),MATCH(($B41-Z$4+1),'Stock Model- B 120 W'!$C$8:$AZ$8,0))),0,INDEX('Stock Model- B 120 W'!$C$9:$AZ$53,MATCH($B41,'Stock Model- B 120 W'!$B$9:$B$53,0),MATCH(($B41-Z$4+1),'Stock Model- B 120 W'!$C$8:$AZ$8,0)))</f>
        <v>0</v>
      </c>
      <c r="AA41" s="128">
        <f ca="1">IF(ISNA(INDEX('Stock Model- B 120 W'!$C$9:$AZ$53,MATCH($B41,'Stock Model- B 120 W'!$B$9:$B$53,0),MATCH(($B41-AA$4+1),'Stock Model- B 120 W'!$C$8:$AZ$8,0))),0,INDEX('Stock Model- B 120 W'!$C$9:$AZ$53,MATCH($B41,'Stock Model- B 120 W'!$B$9:$B$53,0),MATCH(($B41-AA$4+1),'Stock Model- B 120 W'!$C$8:$AZ$8,0)))</f>
        <v>0</v>
      </c>
      <c r="AB41" s="128">
        <f ca="1">IF(ISNA(INDEX('Stock Model- B 120 W'!$C$9:$AZ$53,MATCH($B41,'Stock Model- B 120 W'!$B$9:$B$53,0),MATCH(($B41-AB$4+1),'Stock Model- B 120 W'!$C$8:$AZ$8,0))),0,INDEX('Stock Model- B 120 W'!$C$9:$AZ$53,MATCH($B41,'Stock Model- B 120 W'!$B$9:$B$53,0),MATCH(($B41-AB$4+1),'Stock Model- B 120 W'!$C$8:$AZ$8,0)))</f>
        <v>0</v>
      </c>
      <c r="AC41" s="128">
        <f ca="1">IF(ISNA(INDEX('Stock Model- B 120 W'!$C$9:$AZ$53,MATCH($B41,'Stock Model- B 120 W'!$B$9:$B$53,0),MATCH(($B41-AC$4+1),'Stock Model- B 120 W'!$C$8:$AZ$8,0))),0,INDEX('Stock Model- B 120 W'!$C$9:$AZ$53,MATCH($B41,'Stock Model- B 120 W'!$B$9:$B$53,0),MATCH(($B41-AC$4+1),'Stock Model- B 120 W'!$C$8:$AZ$8,0)))</f>
        <v>0</v>
      </c>
      <c r="AD41" s="128">
        <f ca="1">IF(ISNA(INDEX('Stock Model- B 120 W'!$C$9:$AZ$53,MATCH($B41,'Stock Model- B 120 W'!$B$9:$B$53,0),MATCH(($B41-AD$4+1),'Stock Model- B 120 W'!$C$8:$AZ$8,0))),0,INDEX('Stock Model- B 120 W'!$C$9:$AZ$53,MATCH($B41,'Stock Model- B 120 W'!$B$9:$B$53,0),MATCH(($B41-AD$4+1),'Stock Model- B 120 W'!$C$8:$AZ$8,0)))</f>
        <v>0</v>
      </c>
      <c r="AE41" s="128">
        <f ca="1">IF(ISNA(INDEX('Stock Model- B 120 W'!$C$9:$AZ$53,MATCH($B41,'Stock Model- B 120 W'!$B$9:$B$53,0),MATCH(($B41-AE$4+1),'Stock Model- B 120 W'!$C$8:$AZ$8,0))),0,INDEX('Stock Model- B 120 W'!$C$9:$AZ$53,MATCH($B41,'Stock Model- B 120 W'!$B$9:$B$53,0),MATCH(($B41-AE$4+1),'Stock Model- B 120 W'!$C$8:$AZ$8,0)))</f>
        <v>0</v>
      </c>
      <c r="AF41" s="128">
        <f ca="1">IF(ISNA(INDEX('Stock Model- B 120 W'!$C$9:$AZ$53,MATCH($B41,'Stock Model- B 120 W'!$B$9:$B$53,0),MATCH(($B41-AF$4+1),'Stock Model- B 120 W'!$C$8:$AZ$8,0))),0,INDEX('Stock Model- B 120 W'!$C$9:$AZ$53,MATCH($B41,'Stock Model- B 120 W'!$B$9:$B$53,0),MATCH(($B41-AF$4+1),'Stock Model- B 120 W'!$C$8:$AZ$8,0)))</f>
        <v>0</v>
      </c>
      <c r="AG41" s="128">
        <f ca="1">IF(ISNA(INDEX('Stock Model- B 120 W'!$C$9:$AZ$53,MATCH($B41,'Stock Model- B 120 W'!$B$9:$B$53,0),MATCH(($B41-AG$4+1),'Stock Model- B 120 W'!$C$8:$AZ$8,0))),0,INDEX('Stock Model- B 120 W'!$C$9:$AZ$53,MATCH($B41,'Stock Model- B 120 W'!$B$9:$B$53,0),MATCH(($B41-AG$4+1),'Stock Model- B 120 W'!$C$8:$AZ$8,0)))</f>
        <v>0</v>
      </c>
      <c r="AH41" s="128">
        <f ca="1">IF(ISNA(INDEX('Stock Model- B 120 W'!$C$9:$AZ$53,MATCH($B41,'Stock Model- B 120 W'!$B$9:$B$53,0),MATCH(($B41-AH$4+1),'Stock Model- B 120 W'!$C$8:$AZ$8,0))),0,INDEX('Stock Model- B 120 W'!$C$9:$AZ$53,MATCH($B41,'Stock Model- B 120 W'!$B$9:$B$53,0),MATCH(($B41-AH$4+1),'Stock Model- B 120 W'!$C$8:$AZ$8,0)))</f>
        <v>0</v>
      </c>
      <c r="AI41" s="128">
        <f ca="1">IF(ISNA(INDEX('Stock Model- B 120 W'!$C$9:$AZ$53,MATCH($B41,'Stock Model- B 120 W'!$B$9:$B$53,0),MATCH(($B41-AI$4+1),'Stock Model- B 120 W'!$C$8:$AZ$8,0))),0,INDEX('Stock Model- B 120 W'!$C$9:$AZ$53,MATCH($B41,'Stock Model- B 120 W'!$B$9:$B$53,0),MATCH(($B41-AI$4+1),'Stock Model- B 120 W'!$C$8:$AZ$8,0)))</f>
        <v>0</v>
      </c>
      <c r="AJ41" s="128">
        <f ca="1">IF(ISNA(INDEX('Stock Model- B 120 W'!$C$9:$AZ$53,MATCH($B41,'Stock Model- B 120 W'!$B$9:$B$53,0),MATCH(($B41-AJ$4+1),'Stock Model- B 120 W'!$C$8:$AZ$8,0))),0,INDEX('Stock Model- B 120 W'!$C$9:$AZ$53,MATCH($B41,'Stock Model- B 120 W'!$B$9:$B$53,0),MATCH(($B41-AJ$4+1),'Stock Model- B 120 W'!$C$8:$AZ$8,0)))</f>
        <v>309466.57440149551</v>
      </c>
      <c r="AK41" s="128">
        <f ca="1">IF(ISNA(INDEX('Stock Model- B 120 W'!$C$9:$AZ$53,MATCH($B41,'Stock Model- B 120 W'!$B$9:$B$53,0),MATCH(($B41-AK$4+1),'Stock Model- B 120 W'!$C$8:$AZ$8,0))),0,INDEX('Stock Model- B 120 W'!$C$9:$AZ$53,MATCH($B41,'Stock Model- B 120 W'!$B$9:$B$53,0),MATCH(($B41-AK$4+1),'Stock Model- B 120 W'!$C$8:$AZ$8,0)))</f>
        <v>311787.57370950683</v>
      </c>
      <c r="AL41" s="128">
        <f ca="1">IF(ISNA(INDEX('Stock Model- B 120 W'!$C$9:$AZ$53,MATCH($B41,'Stock Model- B 120 W'!$B$9:$B$53,0),MATCH(($B41-AL$4+1),'Stock Model- B 120 W'!$C$8:$AZ$8,0))),0,INDEX('Stock Model- B 120 W'!$C$9:$AZ$53,MATCH($B41,'Stock Model- B 120 W'!$B$9:$B$53,0),MATCH(($B41-AL$4+1),'Stock Model- B 120 W'!$C$8:$AZ$8,0)))</f>
        <v>314125.98051232815</v>
      </c>
      <c r="AM41" s="128">
        <f ca="1">IF(ISNA(INDEX('Stock Model- B 120 W'!$C$9:$AZ$53,MATCH($B41,'Stock Model- B 120 W'!$B$9:$B$53,0),MATCH(($B41-AM$4+1),'Stock Model- B 120 W'!$C$8:$AZ$8,0))),0,INDEX('Stock Model- B 120 W'!$C$9:$AZ$53,MATCH($B41,'Stock Model- B 120 W'!$B$9:$B$53,0),MATCH(($B41-AM$4+1),'Stock Model- B 120 W'!$C$8:$AZ$8,0)))</f>
        <v>316481.92536617059</v>
      </c>
      <c r="AN41" s="128">
        <f>IF(ISNA(INDEX('Stock Model- B 120 W'!$C$9:$AZ$53,MATCH($B41,'Stock Model- B 120 W'!$B$9:$B$53,0),MATCH(($B41-AN$4+1),'Stock Model- B 120 W'!$C$8:$AZ$8,0))),0,INDEX('Stock Model- B 120 W'!$C$9:$AZ$53,MATCH($B41,'Stock Model- B 120 W'!$B$9:$B$53,0),MATCH(($B41-AN$4+1),'Stock Model- B 120 W'!$C$8:$AZ$8,0)))</f>
        <v>0</v>
      </c>
      <c r="AO41" s="128">
        <f>IF(ISNA(INDEX('Stock Model- B 120 W'!$C$9:$AZ$53,MATCH($B41,'Stock Model- B 120 W'!$B$9:$B$53,0),MATCH(($B41-AO$4+1),'Stock Model- B 120 W'!$C$8:$AZ$8,0))),0,INDEX('Stock Model- B 120 W'!$C$9:$AZ$53,MATCH($B41,'Stock Model- B 120 W'!$B$9:$B$53,0),MATCH(($B41-AO$4+1),'Stock Model- B 120 W'!$C$8:$AZ$8,0)))</f>
        <v>0</v>
      </c>
      <c r="AP41" s="128">
        <f>IF(ISNA(INDEX('Stock Model- B 120 W'!$C$9:$AZ$53,MATCH($B41,'Stock Model- B 120 W'!$B$9:$B$53,0),MATCH(($B41-AP$4+1),'Stock Model- B 120 W'!$C$8:$AZ$8,0))),0,INDEX('Stock Model- B 120 W'!$C$9:$AZ$53,MATCH($B41,'Stock Model- B 120 W'!$B$9:$B$53,0),MATCH(($B41-AP$4+1),'Stock Model- B 120 W'!$C$8:$AZ$8,0)))</f>
        <v>0</v>
      </c>
      <c r="AQ41" s="128">
        <f>IF(ISNA(INDEX('Stock Model- B 120 W'!$C$9:$AZ$53,MATCH($B41,'Stock Model- B 120 W'!$B$9:$B$53,0),MATCH(($B41-AQ$4+1),'Stock Model- B 120 W'!$C$8:$AZ$8,0))),0,INDEX('Stock Model- B 120 W'!$C$9:$AZ$53,MATCH($B41,'Stock Model- B 120 W'!$B$9:$B$53,0),MATCH(($B41-AQ$4+1),'Stock Model- B 120 W'!$C$8:$AZ$8,0)))</f>
        <v>0</v>
      </c>
      <c r="AR41" s="128">
        <f>IF(ISNA(INDEX('Stock Model- B 120 W'!$C$9:$AZ$53,MATCH($B41,'Stock Model- B 120 W'!$B$9:$B$53,0),MATCH(($B41-AR$4+1),'Stock Model- B 120 W'!$C$8:$AZ$8,0))),0,INDEX('Stock Model- B 120 W'!$C$9:$AZ$53,MATCH($B41,'Stock Model- B 120 W'!$B$9:$B$53,0),MATCH(($B41-AR$4+1),'Stock Model- B 120 W'!$C$8:$AZ$8,0)))</f>
        <v>0</v>
      </c>
      <c r="AS41" s="128">
        <f>IF(ISNA(INDEX('Stock Model- B 120 W'!$C$9:$AZ$53,MATCH($B41,'Stock Model- B 120 W'!$B$9:$B$53,0),MATCH(($B41-AS$4+1),'Stock Model- B 120 W'!$C$8:$AZ$8,0))),0,INDEX('Stock Model- B 120 W'!$C$9:$AZ$53,MATCH($B41,'Stock Model- B 120 W'!$B$9:$B$53,0),MATCH(($B41-AS$4+1),'Stock Model- B 120 W'!$C$8:$AZ$8,0)))</f>
        <v>0</v>
      </c>
      <c r="AT41" s="128">
        <f>IF(ISNA(INDEX('Stock Model- B 120 W'!$C$9:$AZ$53,MATCH($B41,'Stock Model- B 120 W'!$B$9:$B$53,0),MATCH(($B41-AT$4+1),'Stock Model- B 120 W'!$C$8:$AZ$8,0))),0,INDEX('Stock Model- B 120 W'!$C$9:$AZ$53,MATCH($B41,'Stock Model- B 120 W'!$B$9:$B$53,0),MATCH(($B41-AT$4+1),'Stock Model- B 120 W'!$C$8:$AZ$8,0)))</f>
        <v>0</v>
      </c>
      <c r="AU41" s="128">
        <f>IF(ISNA(INDEX('Stock Model- B 120 W'!$C$9:$AZ$53,MATCH($B41,'Stock Model- B 120 W'!$B$9:$B$53,0),MATCH(($B41-AU$4+1),'Stock Model- B 120 W'!$C$8:$AZ$8,0))),0,INDEX('Stock Model- B 120 W'!$C$9:$AZ$53,MATCH($B41,'Stock Model- B 120 W'!$B$9:$B$53,0),MATCH(($B41-AU$4+1),'Stock Model- B 120 W'!$C$8:$AZ$8,0)))</f>
        <v>0</v>
      </c>
      <c r="AV41" s="109">
        <f t="shared" ca="1" si="2"/>
        <v>1251862.0539895012</v>
      </c>
      <c r="AW41" s="109" t="str">
        <f ca="1">IF(AV41=SUM('Stock Model- B 120 W'!C45:AZ45),"OK","Error")</f>
        <v>OK</v>
      </c>
    </row>
    <row r="42" spans="1:49">
      <c r="A42" s="214"/>
      <c r="B42" s="109">
        <f>'Stock Model- B 120 W'!B46</f>
        <v>2027</v>
      </c>
      <c r="C42" s="128">
        <f ca="1">IF(ISNA(INDEX('Stock Model- B 120 W'!$C$9:$AZ$53,MATCH($B42,'Stock Model- B 120 W'!$B$9:$B$53,0),MATCH(($B42-C$4+1),'Stock Model- B 120 W'!$C$8:$AZ$8,0))),0,INDEX('Stock Model- B 120 W'!$C$9:$AZ$53,MATCH($B42,'Stock Model- B 120 W'!$B$9:$B$53,0),MATCH(($B42-C$4+1),'Stock Model- B 120 W'!$C$8:$AZ$8,0)))</f>
        <v>0</v>
      </c>
      <c r="D42" s="128">
        <f ca="1">IF(ISNA(INDEX('Stock Model- B 120 W'!$C$9:$AZ$53,MATCH($B42,'Stock Model- B 120 W'!$B$9:$B$53,0),MATCH(($B42-D$4+1),'Stock Model- B 120 W'!$C$8:$AZ$8,0))),0,INDEX('Stock Model- B 120 W'!$C$9:$AZ$53,MATCH($B42,'Stock Model- B 120 W'!$B$9:$B$53,0),MATCH(($B42-D$4+1),'Stock Model- B 120 W'!$C$8:$AZ$8,0)))</f>
        <v>0</v>
      </c>
      <c r="E42" s="128">
        <f ca="1">IF(ISNA(INDEX('Stock Model- B 120 W'!$C$9:$AZ$53,MATCH($B42,'Stock Model- B 120 W'!$B$9:$B$53,0),MATCH(($B42-E$4+1),'Stock Model- B 120 W'!$C$8:$AZ$8,0))),0,INDEX('Stock Model- B 120 W'!$C$9:$AZ$53,MATCH($B42,'Stock Model- B 120 W'!$B$9:$B$53,0),MATCH(($B42-E$4+1),'Stock Model- B 120 W'!$C$8:$AZ$8,0)))</f>
        <v>0</v>
      </c>
      <c r="F42" s="128">
        <f ca="1">IF(ISNA(INDEX('Stock Model- B 120 W'!$C$9:$AZ$53,MATCH($B42,'Stock Model- B 120 W'!$B$9:$B$53,0),MATCH(($B42-F$4+1),'Stock Model- B 120 W'!$C$8:$AZ$8,0))),0,INDEX('Stock Model- B 120 W'!$C$9:$AZ$53,MATCH($B42,'Stock Model- B 120 W'!$B$9:$B$53,0),MATCH(($B42-F$4+1),'Stock Model- B 120 W'!$C$8:$AZ$8,0)))</f>
        <v>0</v>
      </c>
      <c r="G42" s="128">
        <f ca="1">IF(ISNA(INDEX('Stock Model- B 120 W'!$C$9:$AZ$53,MATCH($B42,'Stock Model- B 120 W'!$B$9:$B$53,0),MATCH(($B42-G$4+1),'Stock Model- B 120 W'!$C$8:$AZ$8,0))),0,INDEX('Stock Model- B 120 W'!$C$9:$AZ$53,MATCH($B42,'Stock Model- B 120 W'!$B$9:$B$53,0),MATCH(($B42-G$4+1),'Stock Model- B 120 W'!$C$8:$AZ$8,0)))</f>
        <v>0</v>
      </c>
      <c r="H42" s="128">
        <f ca="1">IF(ISNA(INDEX('Stock Model- B 120 W'!$C$9:$AZ$53,MATCH($B42,'Stock Model- B 120 W'!$B$9:$B$53,0),MATCH(($B42-H$4+1),'Stock Model- B 120 W'!$C$8:$AZ$8,0))),0,INDEX('Stock Model- B 120 W'!$C$9:$AZ$53,MATCH($B42,'Stock Model- B 120 W'!$B$9:$B$53,0),MATCH(($B42-H$4+1),'Stock Model- B 120 W'!$C$8:$AZ$8,0)))</f>
        <v>0</v>
      </c>
      <c r="I42" s="128">
        <f ca="1">IF(ISNA(INDEX('Stock Model- B 120 W'!$C$9:$AZ$53,MATCH($B42,'Stock Model- B 120 W'!$B$9:$B$53,0),MATCH(($B42-I$4+1),'Stock Model- B 120 W'!$C$8:$AZ$8,0))),0,INDEX('Stock Model- B 120 W'!$C$9:$AZ$53,MATCH($B42,'Stock Model- B 120 W'!$B$9:$B$53,0),MATCH(($B42-I$4+1),'Stock Model- B 120 W'!$C$8:$AZ$8,0)))</f>
        <v>0</v>
      </c>
      <c r="J42" s="128">
        <f ca="1">IF(ISNA(INDEX('Stock Model- B 120 W'!$C$9:$AZ$53,MATCH($B42,'Stock Model- B 120 W'!$B$9:$B$53,0),MATCH(($B42-J$4+1),'Stock Model- B 120 W'!$C$8:$AZ$8,0))),0,INDEX('Stock Model- B 120 W'!$C$9:$AZ$53,MATCH($B42,'Stock Model- B 120 W'!$B$9:$B$53,0),MATCH(($B42-J$4+1),'Stock Model- B 120 W'!$C$8:$AZ$8,0)))</f>
        <v>0</v>
      </c>
      <c r="K42" s="128">
        <f ca="1">IF(ISNA(INDEX('Stock Model- B 120 W'!$C$9:$AZ$53,MATCH($B42,'Stock Model- B 120 W'!$B$9:$B$53,0),MATCH(($B42-K$4+1),'Stock Model- B 120 W'!$C$8:$AZ$8,0))),0,INDEX('Stock Model- B 120 W'!$C$9:$AZ$53,MATCH($B42,'Stock Model- B 120 W'!$B$9:$B$53,0),MATCH(($B42-K$4+1),'Stock Model- B 120 W'!$C$8:$AZ$8,0)))</f>
        <v>0</v>
      </c>
      <c r="L42" s="128">
        <f ca="1">IF(ISNA(INDEX('Stock Model- B 120 W'!$C$9:$AZ$53,MATCH($B42,'Stock Model- B 120 W'!$B$9:$B$53,0),MATCH(($B42-L$4+1),'Stock Model- B 120 W'!$C$8:$AZ$8,0))),0,INDEX('Stock Model- B 120 W'!$C$9:$AZ$53,MATCH($B42,'Stock Model- B 120 W'!$B$9:$B$53,0),MATCH(($B42-L$4+1),'Stock Model- B 120 W'!$C$8:$AZ$8,0)))</f>
        <v>0</v>
      </c>
      <c r="M42" s="128">
        <f ca="1">IF(ISNA(INDEX('Stock Model- B 120 W'!$C$9:$AZ$53,MATCH($B42,'Stock Model- B 120 W'!$B$9:$B$53,0),MATCH(($B42-M$4+1),'Stock Model- B 120 W'!$C$8:$AZ$8,0))),0,INDEX('Stock Model- B 120 W'!$C$9:$AZ$53,MATCH($B42,'Stock Model- B 120 W'!$B$9:$B$53,0),MATCH(($B42-M$4+1),'Stock Model- B 120 W'!$C$8:$AZ$8,0)))</f>
        <v>0</v>
      </c>
      <c r="N42" s="128">
        <f ca="1">IF(ISNA(INDEX('Stock Model- B 120 W'!$C$9:$AZ$53,MATCH($B42,'Stock Model- B 120 W'!$B$9:$B$53,0),MATCH(($B42-N$4+1),'Stock Model- B 120 W'!$C$8:$AZ$8,0))),0,INDEX('Stock Model- B 120 W'!$C$9:$AZ$53,MATCH($B42,'Stock Model- B 120 W'!$B$9:$B$53,0),MATCH(($B42-N$4+1),'Stock Model- B 120 W'!$C$8:$AZ$8,0)))</f>
        <v>0</v>
      </c>
      <c r="O42" s="128">
        <f ca="1">IF(ISNA(INDEX('Stock Model- B 120 W'!$C$9:$AZ$53,MATCH($B42,'Stock Model- B 120 W'!$B$9:$B$53,0),MATCH(($B42-O$4+1),'Stock Model- B 120 W'!$C$8:$AZ$8,0))),0,INDEX('Stock Model- B 120 W'!$C$9:$AZ$53,MATCH($B42,'Stock Model- B 120 W'!$B$9:$B$53,0),MATCH(($B42-O$4+1),'Stock Model- B 120 W'!$C$8:$AZ$8,0)))</f>
        <v>0</v>
      </c>
      <c r="P42" s="128">
        <f ca="1">IF(ISNA(INDEX('Stock Model- B 120 W'!$C$9:$AZ$53,MATCH($B42,'Stock Model- B 120 W'!$B$9:$B$53,0),MATCH(($B42-P$4+1),'Stock Model- B 120 W'!$C$8:$AZ$8,0))),0,INDEX('Stock Model- B 120 W'!$C$9:$AZ$53,MATCH($B42,'Stock Model- B 120 W'!$B$9:$B$53,0),MATCH(($B42-P$4+1),'Stock Model- B 120 W'!$C$8:$AZ$8,0)))</f>
        <v>0</v>
      </c>
      <c r="Q42" s="128">
        <f ca="1">IF(ISNA(INDEX('Stock Model- B 120 W'!$C$9:$AZ$53,MATCH($B42,'Stock Model- B 120 W'!$B$9:$B$53,0),MATCH(($B42-Q$4+1),'Stock Model- B 120 W'!$C$8:$AZ$8,0))),0,INDEX('Stock Model- B 120 W'!$C$9:$AZ$53,MATCH($B42,'Stock Model- B 120 W'!$B$9:$B$53,0),MATCH(($B42-Q$4+1),'Stock Model- B 120 W'!$C$8:$AZ$8,0)))</f>
        <v>0</v>
      </c>
      <c r="R42" s="128">
        <f ca="1">IF(ISNA(INDEX('Stock Model- B 120 W'!$C$9:$AZ$53,MATCH($B42,'Stock Model- B 120 W'!$B$9:$B$53,0),MATCH(($B42-R$4+1),'Stock Model- B 120 W'!$C$8:$AZ$8,0))),0,INDEX('Stock Model- B 120 W'!$C$9:$AZ$53,MATCH($B42,'Stock Model- B 120 W'!$B$9:$B$53,0),MATCH(($B42-R$4+1),'Stock Model- B 120 W'!$C$8:$AZ$8,0)))</f>
        <v>0</v>
      </c>
      <c r="S42" s="128">
        <f ca="1">IF(ISNA(INDEX('Stock Model- B 120 W'!$C$9:$AZ$53,MATCH($B42,'Stock Model- B 120 W'!$B$9:$B$53,0),MATCH(($B42-S$4+1),'Stock Model- B 120 W'!$C$8:$AZ$8,0))),0,INDEX('Stock Model- B 120 W'!$C$9:$AZ$53,MATCH($B42,'Stock Model- B 120 W'!$B$9:$B$53,0),MATCH(($B42-S$4+1),'Stock Model- B 120 W'!$C$8:$AZ$8,0)))</f>
        <v>0</v>
      </c>
      <c r="T42" s="128">
        <f ca="1">IF(ISNA(INDEX('Stock Model- B 120 W'!$C$9:$AZ$53,MATCH($B42,'Stock Model- B 120 W'!$B$9:$B$53,0),MATCH(($B42-T$4+1),'Stock Model- B 120 W'!$C$8:$AZ$8,0))),0,INDEX('Stock Model- B 120 W'!$C$9:$AZ$53,MATCH($B42,'Stock Model- B 120 W'!$B$9:$B$53,0),MATCH(($B42-T$4+1),'Stock Model- B 120 W'!$C$8:$AZ$8,0)))</f>
        <v>0</v>
      </c>
      <c r="U42" s="128">
        <f ca="1">IF(ISNA(INDEX('Stock Model- B 120 W'!$C$9:$AZ$53,MATCH($B42,'Stock Model- B 120 W'!$B$9:$B$53,0),MATCH(($B42-U$4+1),'Stock Model- B 120 W'!$C$8:$AZ$8,0))),0,INDEX('Stock Model- B 120 W'!$C$9:$AZ$53,MATCH($B42,'Stock Model- B 120 W'!$B$9:$B$53,0),MATCH(($B42-U$4+1),'Stock Model- B 120 W'!$C$8:$AZ$8,0)))</f>
        <v>0</v>
      </c>
      <c r="V42" s="128">
        <f ca="1">IF(ISNA(INDEX('Stock Model- B 120 W'!$C$9:$AZ$53,MATCH($B42,'Stock Model- B 120 W'!$B$9:$B$53,0),MATCH(($B42-V$4+1),'Stock Model- B 120 W'!$C$8:$AZ$8,0))),0,INDEX('Stock Model- B 120 W'!$C$9:$AZ$53,MATCH($B42,'Stock Model- B 120 W'!$B$9:$B$53,0),MATCH(($B42-V$4+1),'Stock Model- B 120 W'!$C$8:$AZ$8,0)))</f>
        <v>0</v>
      </c>
      <c r="W42" s="128">
        <f ca="1">IF(ISNA(INDEX('Stock Model- B 120 W'!$C$9:$AZ$53,MATCH($B42,'Stock Model- B 120 W'!$B$9:$B$53,0),MATCH(($B42-W$4+1),'Stock Model- B 120 W'!$C$8:$AZ$8,0))),0,INDEX('Stock Model- B 120 W'!$C$9:$AZ$53,MATCH($B42,'Stock Model- B 120 W'!$B$9:$B$53,0),MATCH(($B42-W$4+1),'Stock Model- B 120 W'!$C$8:$AZ$8,0)))</f>
        <v>0</v>
      </c>
      <c r="X42" s="128">
        <f ca="1">IF(ISNA(INDEX('Stock Model- B 120 W'!$C$9:$AZ$53,MATCH($B42,'Stock Model- B 120 W'!$B$9:$B$53,0),MATCH(($B42-X$4+1),'Stock Model- B 120 W'!$C$8:$AZ$8,0))),0,INDEX('Stock Model- B 120 W'!$C$9:$AZ$53,MATCH($B42,'Stock Model- B 120 W'!$B$9:$B$53,0),MATCH(($B42-X$4+1),'Stock Model- B 120 W'!$C$8:$AZ$8,0)))</f>
        <v>0</v>
      </c>
      <c r="Y42" s="128">
        <f ca="1">IF(ISNA(INDEX('Stock Model- B 120 W'!$C$9:$AZ$53,MATCH($B42,'Stock Model- B 120 W'!$B$9:$B$53,0),MATCH(($B42-Y$4+1),'Stock Model- B 120 W'!$C$8:$AZ$8,0))),0,INDEX('Stock Model- B 120 W'!$C$9:$AZ$53,MATCH($B42,'Stock Model- B 120 W'!$B$9:$B$53,0),MATCH(($B42-Y$4+1),'Stock Model- B 120 W'!$C$8:$AZ$8,0)))</f>
        <v>0</v>
      </c>
      <c r="Z42" s="128">
        <f ca="1">IF(ISNA(INDEX('Stock Model- B 120 W'!$C$9:$AZ$53,MATCH($B42,'Stock Model- B 120 W'!$B$9:$B$53,0),MATCH(($B42-Z$4+1),'Stock Model- B 120 W'!$C$8:$AZ$8,0))),0,INDEX('Stock Model- B 120 W'!$C$9:$AZ$53,MATCH($B42,'Stock Model- B 120 W'!$B$9:$B$53,0),MATCH(($B42-Z$4+1),'Stock Model- B 120 W'!$C$8:$AZ$8,0)))</f>
        <v>0</v>
      </c>
      <c r="AA42" s="128">
        <f ca="1">IF(ISNA(INDEX('Stock Model- B 120 W'!$C$9:$AZ$53,MATCH($B42,'Stock Model- B 120 W'!$B$9:$B$53,0),MATCH(($B42-AA$4+1),'Stock Model- B 120 W'!$C$8:$AZ$8,0))),0,INDEX('Stock Model- B 120 W'!$C$9:$AZ$53,MATCH($B42,'Stock Model- B 120 W'!$B$9:$B$53,0),MATCH(($B42-AA$4+1),'Stock Model- B 120 W'!$C$8:$AZ$8,0)))</f>
        <v>0</v>
      </c>
      <c r="AB42" s="128">
        <f ca="1">IF(ISNA(INDEX('Stock Model- B 120 W'!$C$9:$AZ$53,MATCH($B42,'Stock Model- B 120 W'!$B$9:$B$53,0),MATCH(($B42-AB$4+1),'Stock Model- B 120 W'!$C$8:$AZ$8,0))),0,INDEX('Stock Model- B 120 W'!$C$9:$AZ$53,MATCH($B42,'Stock Model- B 120 W'!$B$9:$B$53,0),MATCH(($B42-AB$4+1),'Stock Model- B 120 W'!$C$8:$AZ$8,0)))</f>
        <v>0</v>
      </c>
      <c r="AC42" s="128">
        <f ca="1">IF(ISNA(INDEX('Stock Model- B 120 W'!$C$9:$AZ$53,MATCH($B42,'Stock Model- B 120 W'!$B$9:$B$53,0),MATCH(($B42-AC$4+1),'Stock Model- B 120 W'!$C$8:$AZ$8,0))),0,INDEX('Stock Model- B 120 W'!$C$9:$AZ$53,MATCH($B42,'Stock Model- B 120 W'!$B$9:$B$53,0),MATCH(($B42-AC$4+1),'Stock Model- B 120 W'!$C$8:$AZ$8,0)))</f>
        <v>0</v>
      </c>
      <c r="AD42" s="128">
        <f ca="1">IF(ISNA(INDEX('Stock Model- B 120 W'!$C$9:$AZ$53,MATCH($B42,'Stock Model- B 120 W'!$B$9:$B$53,0),MATCH(($B42-AD$4+1),'Stock Model- B 120 W'!$C$8:$AZ$8,0))),0,INDEX('Stock Model- B 120 W'!$C$9:$AZ$53,MATCH($B42,'Stock Model- B 120 W'!$B$9:$B$53,0),MATCH(($B42-AD$4+1),'Stock Model- B 120 W'!$C$8:$AZ$8,0)))</f>
        <v>0</v>
      </c>
      <c r="AE42" s="128">
        <f ca="1">IF(ISNA(INDEX('Stock Model- B 120 W'!$C$9:$AZ$53,MATCH($B42,'Stock Model- B 120 W'!$B$9:$B$53,0),MATCH(($B42-AE$4+1),'Stock Model- B 120 W'!$C$8:$AZ$8,0))),0,INDEX('Stock Model- B 120 W'!$C$9:$AZ$53,MATCH($B42,'Stock Model- B 120 W'!$B$9:$B$53,0),MATCH(($B42-AE$4+1),'Stock Model- B 120 W'!$C$8:$AZ$8,0)))</f>
        <v>0</v>
      </c>
      <c r="AF42" s="128">
        <f ca="1">IF(ISNA(INDEX('Stock Model- B 120 W'!$C$9:$AZ$53,MATCH($B42,'Stock Model- B 120 W'!$B$9:$B$53,0),MATCH(($B42-AF$4+1),'Stock Model- B 120 W'!$C$8:$AZ$8,0))),0,INDEX('Stock Model- B 120 W'!$C$9:$AZ$53,MATCH($B42,'Stock Model- B 120 W'!$B$9:$B$53,0),MATCH(($B42-AF$4+1),'Stock Model- B 120 W'!$C$8:$AZ$8,0)))</f>
        <v>0</v>
      </c>
      <c r="AG42" s="128">
        <f ca="1">IF(ISNA(INDEX('Stock Model- B 120 W'!$C$9:$AZ$53,MATCH($B42,'Stock Model- B 120 W'!$B$9:$B$53,0),MATCH(($B42-AG$4+1),'Stock Model- B 120 W'!$C$8:$AZ$8,0))),0,INDEX('Stock Model- B 120 W'!$C$9:$AZ$53,MATCH($B42,'Stock Model- B 120 W'!$B$9:$B$53,0),MATCH(($B42-AG$4+1),'Stock Model- B 120 W'!$C$8:$AZ$8,0)))</f>
        <v>0</v>
      </c>
      <c r="AH42" s="128">
        <f ca="1">IF(ISNA(INDEX('Stock Model- B 120 W'!$C$9:$AZ$53,MATCH($B42,'Stock Model- B 120 W'!$B$9:$B$53,0),MATCH(($B42-AH$4+1),'Stock Model- B 120 W'!$C$8:$AZ$8,0))),0,INDEX('Stock Model- B 120 W'!$C$9:$AZ$53,MATCH($B42,'Stock Model- B 120 W'!$B$9:$B$53,0),MATCH(($B42-AH$4+1),'Stock Model- B 120 W'!$C$8:$AZ$8,0)))</f>
        <v>0</v>
      </c>
      <c r="AI42" s="128">
        <f ca="1">IF(ISNA(INDEX('Stock Model- B 120 W'!$C$9:$AZ$53,MATCH($B42,'Stock Model- B 120 W'!$B$9:$B$53,0),MATCH(($B42-AI$4+1),'Stock Model- B 120 W'!$C$8:$AZ$8,0))),0,INDEX('Stock Model- B 120 W'!$C$9:$AZ$53,MATCH($B42,'Stock Model- B 120 W'!$B$9:$B$53,0),MATCH(($B42-AI$4+1),'Stock Model- B 120 W'!$C$8:$AZ$8,0)))</f>
        <v>0</v>
      </c>
      <c r="AJ42" s="128">
        <f ca="1">IF(ISNA(INDEX('Stock Model- B 120 W'!$C$9:$AZ$53,MATCH($B42,'Stock Model- B 120 W'!$B$9:$B$53,0),MATCH(($B42-AJ$4+1),'Stock Model- B 120 W'!$C$8:$AZ$8,0))),0,INDEX('Stock Model- B 120 W'!$C$9:$AZ$53,MATCH($B42,'Stock Model- B 120 W'!$B$9:$B$53,0),MATCH(($B42-AJ$4+1),'Stock Model- B 120 W'!$C$8:$AZ$8,0)))</f>
        <v>0</v>
      </c>
      <c r="AK42" s="128">
        <f ca="1">IF(ISNA(INDEX('Stock Model- B 120 W'!$C$9:$AZ$53,MATCH($B42,'Stock Model- B 120 W'!$B$9:$B$53,0),MATCH(($B42-AK$4+1),'Stock Model- B 120 W'!$C$8:$AZ$8,0))),0,INDEX('Stock Model- B 120 W'!$C$9:$AZ$53,MATCH($B42,'Stock Model- B 120 W'!$B$9:$B$53,0),MATCH(($B42-AK$4+1),'Stock Model- B 120 W'!$C$8:$AZ$8,0)))</f>
        <v>311787.57370950683</v>
      </c>
      <c r="AL42" s="128">
        <f ca="1">IF(ISNA(INDEX('Stock Model- B 120 W'!$C$9:$AZ$53,MATCH($B42,'Stock Model- B 120 W'!$B$9:$B$53,0),MATCH(($B42-AL$4+1),'Stock Model- B 120 W'!$C$8:$AZ$8,0))),0,INDEX('Stock Model- B 120 W'!$C$9:$AZ$53,MATCH($B42,'Stock Model- B 120 W'!$B$9:$B$53,0),MATCH(($B42-AL$4+1),'Stock Model- B 120 W'!$C$8:$AZ$8,0)))</f>
        <v>314125.98051232815</v>
      </c>
      <c r="AM42" s="128">
        <f ca="1">IF(ISNA(INDEX('Stock Model- B 120 W'!$C$9:$AZ$53,MATCH($B42,'Stock Model- B 120 W'!$B$9:$B$53,0),MATCH(($B42-AM$4+1),'Stock Model- B 120 W'!$C$8:$AZ$8,0))),0,INDEX('Stock Model- B 120 W'!$C$9:$AZ$53,MATCH($B42,'Stock Model- B 120 W'!$B$9:$B$53,0),MATCH(($B42-AM$4+1),'Stock Model- B 120 W'!$C$8:$AZ$8,0)))</f>
        <v>316481.92536617059</v>
      </c>
      <c r="AN42" s="128">
        <f ca="1">IF(ISNA(INDEX('Stock Model- B 120 W'!$C$9:$AZ$53,MATCH($B42,'Stock Model- B 120 W'!$B$9:$B$53,0),MATCH(($B42-AN$4+1),'Stock Model- B 120 W'!$C$8:$AZ$8,0))),0,INDEX('Stock Model- B 120 W'!$C$9:$AZ$53,MATCH($B42,'Stock Model- B 120 W'!$B$9:$B$53,0),MATCH(($B42-AN$4+1),'Stock Model- B 120 W'!$C$8:$AZ$8,0)))</f>
        <v>318855.5398064169</v>
      </c>
      <c r="AO42" s="128">
        <f>IF(ISNA(INDEX('Stock Model- B 120 W'!$C$9:$AZ$53,MATCH($B42,'Stock Model- B 120 W'!$B$9:$B$53,0),MATCH(($B42-AO$4+1),'Stock Model- B 120 W'!$C$8:$AZ$8,0))),0,INDEX('Stock Model- B 120 W'!$C$9:$AZ$53,MATCH($B42,'Stock Model- B 120 W'!$B$9:$B$53,0),MATCH(($B42-AO$4+1),'Stock Model- B 120 W'!$C$8:$AZ$8,0)))</f>
        <v>0</v>
      </c>
      <c r="AP42" s="128">
        <f>IF(ISNA(INDEX('Stock Model- B 120 W'!$C$9:$AZ$53,MATCH($B42,'Stock Model- B 120 W'!$B$9:$B$53,0),MATCH(($B42-AP$4+1),'Stock Model- B 120 W'!$C$8:$AZ$8,0))),0,INDEX('Stock Model- B 120 W'!$C$9:$AZ$53,MATCH($B42,'Stock Model- B 120 W'!$B$9:$B$53,0),MATCH(($B42-AP$4+1),'Stock Model- B 120 W'!$C$8:$AZ$8,0)))</f>
        <v>0</v>
      </c>
      <c r="AQ42" s="128">
        <f>IF(ISNA(INDEX('Stock Model- B 120 W'!$C$9:$AZ$53,MATCH($B42,'Stock Model- B 120 W'!$B$9:$B$53,0),MATCH(($B42-AQ$4+1),'Stock Model- B 120 W'!$C$8:$AZ$8,0))),0,INDEX('Stock Model- B 120 W'!$C$9:$AZ$53,MATCH($B42,'Stock Model- B 120 W'!$B$9:$B$53,0),MATCH(($B42-AQ$4+1),'Stock Model- B 120 W'!$C$8:$AZ$8,0)))</f>
        <v>0</v>
      </c>
      <c r="AR42" s="128">
        <f>IF(ISNA(INDEX('Stock Model- B 120 W'!$C$9:$AZ$53,MATCH($B42,'Stock Model- B 120 W'!$B$9:$B$53,0),MATCH(($B42-AR$4+1),'Stock Model- B 120 W'!$C$8:$AZ$8,0))),0,INDEX('Stock Model- B 120 W'!$C$9:$AZ$53,MATCH($B42,'Stock Model- B 120 W'!$B$9:$B$53,0),MATCH(($B42-AR$4+1),'Stock Model- B 120 W'!$C$8:$AZ$8,0)))</f>
        <v>0</v>
      </c>
      <c r="AS42" s="128">
        <f>IF(ISNA(INDEX('Stock Model- B 120 W'!$C$9:$AZ$53,MATCH($B42,'Stock Model- B 120 W'!$B$9:$B$53,0),MATCH(($B42-AS$4+1),'Stock Model- B 120 W'!$C$8:$AZ$8,0))),0,INDEX('Stock Model- B 120 W'!$C$9:$AZ$53,MATCH($B42,'Stock Model- B 120 W'!$B$9:$B$53,0),MATCH(($B42-AS$4+1),'Stock Model- B 120 W'!$C$8:$AZ$8,0)))</f>
        <v>0</v>
      </c>
      <c r="AT42" s="128">
        <f>IF(ISNA(INDEX('Stock Model- B 120 W'!$C$9:$AZ$53,MATCH($B42,'Stock Model- B 120 W'!$B$9:$B$53,0),MATCH(($B42-AT$4+1),'Stock Model- B 120 W'!$C$8:$AZ$8,0))),0,INDEX('Stock Model- B 120 W'!$C$9:$AZ$53,MATCH($B42,'Stock Model- B 120 W'!$B$9:$B$53,0),MATCH(($B42-AT$4+1),'Stock Model- B 120 W'!$C$8:$AZ$8,0)))</f>
        <v>0</v>
      </c>
      <c r="AU42" s="128">
        <f>IF(ISNA(INDEX('Stock Model- B 120 W'!$C$9:$AZ$53,MATCH($B42,'Stock Model- B 120 W'!$B$9:$B$53,0),MATCH(($B42-AU$4+1),'Stock Model- B 120 W'!$C$8:$AZ$8,0))),0,INDEX('Stock Model- B 120 W'!$C$9:$AZ$53,MATCH($B42,'Stock Model- B 120 W'!$B$9:$B$53,0),MATCH(($B42-AU$4+1),'Stock Model- B 120 W'!$C$8:$AZ$8,0)))</f>
        <v>0</v>
      </c>
      <c r="AV42" s="109">
        <f t="shared" ca="1" si="2"/>
        <v>1261251.0193944224</v>
      </c>
      <c r="AW42" s="109" t="str">
        <f ca="1">IF(AV42=SUM('Stock Model- B 120 W'!C46:AZ46),"OK","Error")</f>
        <v>OK</v>
      </c>
    </row>
    <row r="43" spans="1:49">
      <c r="A43" s="214"/>
      <c r="B43" s="109">
        <f>'Stock Model- B 120 W'!B47</f>
        <v>2028</v>
      </c>
      <c r="C43" s="128">
        <f ca="1">IF(ISNA(INDEX('Stock Model- B 120 W'!$C$9:$AZ$53,MATCH($B43,'Stock Model- B 120 W'!$B$9:$B$53,0),MATCH(($B43-C$4+1),'Stock Model- B 120 W'!$C$8:$AZ$8,0))),0,INDEX('Stock Model- B 120 W'!$C$9:$AZ$53,MATCH($B43,'Stock Model- B 120 W'!$B$9:$B$53,0),MATCH(($B43-C$4+1),'Stock Model- B 120 W'!$C$8:$AZ$8,0)))</f>
        <v>0</v>
      </c>
      <c r="D43" s="128">
        <f ca="1">IF(ISNA(INDEX('Stock Model- B 120 W'!$C$9:$AZ$53,MATCH($B43,'Stock Model- B 120 W'!$B$9:$B$53,0),MATCH(($B43-D$4+1),'Stock Model- B 120 W'!$C$8:$AZ$8,0))),0,INDEX('Stock Model- B 120 W'!$C$9:$AZ$53,MATCH($B43,'Stock Model- B 120 W'!$B$9:$B$53,0),MATCH(($B43-D$4+1),'Stock Model- B 120 W'!$C$8:$AZ$8,0)))</f>
        <v>0</v>
      </c>
      <c r="E43" s="128">
        <f ca="1">IF(ISNA(INDEX('Stock Model- B 120 W'!$C$9:$AZ$53,MATCH($B43,'Stock Model- B 120 W'!$B$9:$B$53,0),MATCH(($B43-E$4+1),'Stock Model- B 120 W'!$C$8:$AZ$8,0))),0,INDEX('Stock Model- B 120 W'!$C$9:$AZ$53,MATCH($B43,'Stock Model- B 120 W'!$B$9:$B$53,0),MATCH(($B43-E$4+1),'Stock Model- B 120 W'!$C$8:$AZ$8,0)))</f>
        <v>0</v>
      </c>
      <c r="F43" s="128">
        <f ca="1">IF(ISNA(INDEX('Stock Model- B 120 W'!$C$9:$AZ$53,MATCH($B43,'Stock Model- B 120 W'!$B$9:$B$53,0),MATCH(($B43-F$4+1),'Stock Model- B 120 W'!$C$8:$AZ$8,0))),0,INDEX('Stock Model- B 120 W'!$C$9:$AZ$53,MATCH($B43,'Stock Model- B 120 W'!$B$9:$B$53,0),MATCH(($B43-F$4+1),'Stock Model- B 120 W'!$C$8:$AZ$8,0)))</f>
        <v>0</v>
      </c>
      <c r="G43" s="128">
        <f ca="1">IF(ISNA(INDEX('Stock Model- B 120 W'!$C$9:$AZ$53,MATCH($B43,'Stock Model- B 120 W'!$B$9:$B$53,0),MATCH(($B43-G$4+1),'Stock Model- B 120 W'!$C$8:$AZ$8,0))),0,INDEX('Stock Model- B 120 W'!$C$9:$AZ$53,MATCH($B43,'Stock Model- B 120 W'!$B$9:$B$53,0),MATCH(($B43-G$4+1),'Stock Model- B 120 W'!$C$8:$AZ$8,0)))</f>
        <v>0</v>
      </c>
      <c r="H43" s="128">
        <f ca="1">IF(ISNA(INDEX('Stock Model- B 120 W'!$C$9:$AZ$53,MATCH($B43,'Stock Model- B 120 W'!$B$9:$B$53,0),MATCH(($B43-H$4+1),'Stock Model- B 120 W'!$C$8:$AZ$8,0))),0,INDEX('Stock Model- B 120 W'!$C$9:$AZ$53,MATCH($B43,'Stock Model- B 120 W'!$B$9:$B$53,0),MATCH(($B43-H$4+1),'Stock Model- B 120 W'!$C$8:$AZ$8,0)))</f>
        <v>0</v>
      </c>
      <c r="I43" s="128">
        <f ca="1">IF(ISNA(INDEX('Stock Model- B 120 W'!$C$9:$AZ$53,MATCH($B43,'Stock Model- B 120 W'!$B$9:$B$53,0),MATCH(($B43-I$4+1),'Stock Model- B 120 W'!$C$8:$AZ$8,0))),0,INDEX('Stock Model- B 120 W'!$C$9:$AZ$53,MATCH($B43,'Stock Model- B 120 W'!$B$9:$B$53,0),MATCH(($B43-I$4+1),'Stock Model- B 120 W'!$C$8:$AZ$8,0)))</f>
        <v>0</v>
      </c>
      <c r="J43" s="128">
        <f ca="1">IF(ISNA(INDEX('Stock Model- B 120 W'!$C$9:$AZ$53,MATCH($B43,'Stock Model- B 120 W'!$B$9:$B$53,0),MATCH(($B43-J$4+1),'Stock Model- B 120 W'!$C$8:$AZ$8,0))),0,INDEX('Stock Model- B 120 W'!$C$9:$AZ$53,MATCH($B43,'Stock Model- B 120 W'!$B$9:$B$53,0),MATCH(($B43-J$4+1),'Stock Model- B 120 W'!$C$8:$AZ$8,0)))</f>
        <v>0</v>
      </c>
      <c r="K43" s="128">
        <f ca="1">IF(ISNA(INDEX('Stock Model- B 120 W'!$C$9:$AZ$53,MATCH($B43,'Stock Model- B 120 W'!$B$9:$B$53,0),MATCH(($B43-K$4+1),'Stock Model- B 120 W'!$C$8:$AZ$8,0))),0,INDEX('Stock Model- B 120 W'!$C$9:$AZ$53,MATCH($B43,'Stock Model- B 120 W'!$B$9:$B$53,0),MATCH(($B43-K$4+1),'Stock Model- B 120 W'!$C$8:$AZ$8,0)))</f>
        <v>0</v>
      </c>
      <c r="L43" s="128">
        <f ca="1">IF(ISNA(INDEX('Stock Model- B 120 W'!$C$9:$AZ$53,MATCH($B43,'Stock Model- B 120 W'!$B$9:$B$53,0),MATCH(($B43-L$4+1),'Stock Model- B 120 W'!$C$8:$AZ$8,0))),0,INDEX('Stock Model- B 120 W'!$C$9:$AZ$53,MATCH($B43,'Stock Model- B 120 W'!$B$9:$B$53,0),MATCH(($B43-L$4+1),'Stock Model- B 120 W'!$C$8:$AZ$8,0)))</f>
        <v>0</v>
      </c>
      <c r="M43" s="128">
        <f ca="1">IF(ISNA(INDEX('Stock Model- B 120 W'!$C$9:$AZ$53,MATCH($B43,'Stock Model- B 120 W'!$B$9:$B$53,0),MATCH(($B43-M$4+1),'Stock Model- B 120 W'!$C$8:$AZ$8,0))),0,INDEX('Stock Model- B 120 W'!$C$9:$AZ$53,MATCH($B43,'Stock Model- B 120 W'!$B$9:$B$53,0),MATCH(($B43-M$4+1),'Stock Model- B 120 W'!$C$8:$AZ$8,0)))</f>
        <v>0</v>
      </c>
      <c r="N43" s="128">
        <f ca="1">IF(ISNA(INDEX('Stock Model- B 120 W'!$C$9:$AZ$53,MATCH($B43,'Stock Model- B 120 W'!$B$9:$B$53,0),MATCH(($B43-N$4+1),'Stock Model- B 120 W'!$C$8:$AZ$8,0))),0,INDEX('Stock Model- B 120 W'!$C$9:$AZ$53,MATCH($B43,'Stock Model- B 120 W'!$B$9:$B$53,0),MATCH(($B43-N$4+1),'Stock Model- B 120 W'!$C$8:$AZ$8,0)))</f>
        <v>0</v>
      </c>
      <c r="O43" s="128">
        <f ca="1">IF(ISNA(INDEX('Stock Model- B 120 W'!$C$9:$AZ$53,MATCH($B43,'Stock Model- B 120 W'!$B$9:$B$53,0),MATCH(($B43-O$4+1),'Stock Model- B 120 W'!$C$8:$AZ$8,0))),0,INDEX('Stock Model- B 120 W'!$C$9:$AZ$53,MATCH($B43,'Stock Model- B 120 W'!$B$9:$B$53,0),MATCH(($B43-O$4+1),'Stock Model- B 120 W'!$C$8:$AZ$8,0)))</f>
        <v>0</v>
      </c>
      <c r="P43" s="128">
        <f ca="1">IF(ISNA(INDEX('Stock Model- B 120 W'!$C$9:$AZ$53,MATCH($B43,'Stock Model- B 120 W'!$B$9:$B$53,0),MATCH(($B43-P$4+1),'Stock Model- B 120 W'!$C$8:$AZ$8,0))),0,INDEX('Stock Model- B 120 W'!$C$9:$AZ$53,MATCH($B43,'Stock Model- B 120 W'!$B$9:$B$53,0),MATCH(($B43-P$4+1),'Stock Model- B 120 W'!$C$8:$AZ$8,0)))</f>
        <v>0</v>
      </c>
      <c r="Q43" s="128">
        <f ca="1">IF(ISNA(INDEX('Stock Model- B 120 W'!$C$9:$AZ$53,MATCH($B43,'Stock Model- B 120 W'!$B$9:$B$53,0),MATCH(($B43-Q$4+1),'Stock Model- B 120 W'!$C$8:$AZ$8,0))),0,INDEX('Stock Model- B 120 W'!$C$9:$AZ$53,MATCH($B43,'Stock Model- B 120 W'!$B$9:$B$53,0),MATCH(($B43-Q$4+1),'Stock Model- B 120 W'!$C$8:$AZ$8,0)))</f>
        <v>0</v>
      </c>
      <c r="R43" s="128">
        <f ca="1">IF(ISNA(INDEX('Stock Model- B 120 W'!$C$9:$AZ$53,MATCH($B43,'Stock Model- B 120 W'!$B$9:$B$53,0),MATCH(($B43-R$4+1),'Stock Model- B 120 W'!$C$8:$AZ$8,0))),0,INDEX('Stock Model- B 120 W'!$C$9:$AZ$53,MATCH($B43,'Stock Model- B 120 W'!$B$9:$B$53,0),MATCH(($B43-R$4+1),'Stock Model- B 120 W'!$C$8:$AZ$8,0)))</f>
        <v>0</v>
      </c>
      <c r="S43" s="128">
        <f ca="1">IF(ISNA(INDEX('Stock Model- B 120 W'!$C$9:$AZ$53,MATCH($B43,'Stock Model- B 120 W'!$B$9:$B$53,0),MATCH(($B43-S$4+1),'Stock Model- B 120 W'!$C$8:$AZ$8,0))),0,INDEX('Stock Model- B 120 W'!$C$9:$AZ$53,MATCH($B43,'Stock Model- B 120 W'!$B$9:$B$53,0),MATCH(($B43-S$4+1),'Stock Model- B 120 W'!$C$8:$AZ$8,0)))</f>
        <v>0</v>
      </c>
      <c r="T43" s="128">
        <f ca="1">IF(ISNA(INDEX('Stock Model- B 120 W'!$C$9:$AZ$53,MATCH($B43,'Stock Model- B 120 W'!$B$9:$B$53,0),MATCH(($B43-T$4+1),'Stock Model- B 120 W'!$C$8:$AZ$8,0))),0,INDEX('Stock Model- B 120 W'!$C$9:$AZ$53,MATCH($B43,'Stock Model- B 120 W'!$B$9:$B$53,0),MATCH(($B43-T$4+1),'Stock Model- B 120 W'!$C$8:$AZ$8,0)))</f>
        <v>0</v>
      </c>
      <c r="U43" s="128">
        <f ca="1">IF(ISNA(INDEX('Stock Model- B 120 W'!$C$9:$AZ$53,MATCH($B43,'Stock Model- B 120 W'!$B$9:$B$53,0),MATCH(($B43-U$4+1),'Stock Model- B 120 W'!$C$8:$AZ$8,0))),0,INDEX('Stock Model- B 120 W'!$C$9:$AZ$53,MATCH($B43,'Stock Model- B 120 W'!$B$9:$B$53,0),MATCH(($B43-U$4+1),'Stock Model- B 120 W'!$C$8:$AZ$8,0)))</f>
        <v>0</v>
      </c>
      <c r="V43" s="128">
        <f ca="1">IF(ISNA(INDEX('Stock Model- B 120 W'!$C$9:$AZ$53,MATCH($B43,'Stock Model- B 120 W'!$B$9:$B$53,0),MATCH(($B43-V$4+1),'Stock Model- B 120 W'!$C$8:$AZ$8,0))),0,INDEX('Stock Model- B 120 W'!$C$9:$AZ$53,MATCH($B43,'Stock Model- B 120 W'!$B$9:$B$53,0),MATCH(($B43-V$4+1),'Stock Model- B 120 W'!$C$8:$AZ$8,0)))</f>
        <v>0</v>
      </c>
      <c r="W43" s="128">
        <f ca="1">IF(ISNA(INDEX('Stock Model- B 120 W'!$C$9:$AZ$53,MATCH($B43,'Stock Model- B 120 W'!$B$9:$B$53,0),MATCH(($B43-W$4+1),'Stock Model- B 120 W'!$C$8:$AZ$8,0))),0,INDEX('Stock Model- B 120 W'!$C$9:$AZ$53,MATCH($B43,'Stock Model- B 120 W'!$B$9:$B$53,0),MATCH(($B43-W$4+1),'Stock Model- B 120 W'!$C$8:$AZ$8,0)))</f>
        <v>0</v>
      </c>
      <c r="X43" s="128">
        <f ca="1">IF(ISNA(INDEX('Stock Model- B 120 W'!$C$9:$AZ$53,MATCH($B43,'Stock Model- B 120 W'!$B$9:$B$53,0),MATCH(($B43-X$4+1),'Stock Model- B 120 W'!$C$8:$AZ$8,0))),0,INDEX('Stock Model- B 120 W'!$C$9:$AZ$53,MATCH($B43,'Stock Model- B 120 W'!$B$9:$B$53,0),MATCH(($B43-X$4+1),'Stock Model- B 120 W'!$C$8:$AZ$8,0)))</f>
        <v>0</v>
      </c>
      <c r="Y43" s="128">
        <f ca="1">IF(ISNA(INDEX('Stock Model- B 120 W'!$C$9:$AZ$53,MATCH($B43,'Stock Model- B 120 W'!$B$9:$B$53,0),MATCH(($B43-Y$4+1),'Stock Model- B 120 W'!$C$8:$AZ$8,0))),0,INDEX('Stock Model- B 120 W'!$C$9:$AZ$53,MATCH($B43,'Stock Model- B 120 W'!$B$9:$B$53,0),MATCH(($B43-Y$4+1),'Stock Model- B 120 W'!$C$8:$AZ$8,0)))</f>
        <v>0</v>
      </c>
      <c r="Z43" s="128">
        <f ca="1">IF(ISNA(INDEX('Stock Model- B 120 W'!$C$9:$AZ$53,MATCH($B43,'Stock Model- B 120 W'!$B$9:$B$53,0),MATCH(($B43-Z$4+1),'Stock Model- B 120 W'!$C$8:$AZ$8,0))),0,INDEX('Stock Model- B 120 W'!$C$9:$AZ$53,MATCH($B43,'Stock Model- B 120 W'!$B$9:$B$53,0),MATCH(($B43-Z$4+1),'Stock Model- B 120 W'!$C$8:$AZ$8,0)))</f>
        <v>0</v>
      </c>
      <c r="AA43" s="128">
        <f ca="1">IF(ISNA(INDEX('Stock Model- B 120 W'!$C$9:$AZ$53,MATCH($B43,'Stock Model- B 120 W'!$B$9:$B$53,0),MATCH(($B43-AA$4+1),'Stock Model- B 120 W'!$C$8:$AZ$8,0))),0,INDEX('Stock Model- B 120 W'!$C$9:$AZ$53,MATCH($B43,'Stock Model- B 120 W'!$B$9:$B$53,0),MATCH(($B43-AA$4+1),'Stock Model- B 120 W'!$C$8:$AZ$8,0)))</f>
        <v>0</v>
      </c>
      <c r="AB43" s="128">
        <f ca="1">IF(ISNA(INDEX('Stock Model- B 120 W'!$C$9:$AZ$53,MATCH($B43,'Stock Model- B 120 W'!$B$9:$B$53,0),MATCH(($B43-AB$4+1),'Stock Model- B 120 W'!$C$8:$AZ$8,0))),0,INDEX('Stock Model- B 120 W'!$C$9:$AZ$53,MATCH($B43,'Stock Model- B 120 W'!$B$9:$B$53,0),MATCH(($B43-AB$4+1),'Stock Model- B 120 W'!$C$8:$AZ$8,0)))</f>
        <v>0</v>
      </c>
      <c r="AC43" s="128">
        <f ca="1">IF(ISNA(INDEX('Stock Model- B 120 W'!$C$9:$AZ$53,MATCH($B43,'Stock Model- B 120 W'!$B$9:$B$53,0),MATCH(($B43-AC$4+1),'Stock Model- B 120 W'!$C$8:$AZ$8,0))),0,INDEX('Stock Model- B 120 W'!$C$9:$AZ$53,MATCH($B43,'Stock Model- B 120 W'!$B$9:$B$53,0),MATCH(($B43-AC$4+1),'Stock Model- B 120 W'!$C$8:$AZ$8,0)))</f>
        <v>0</v>
      </c>
      <c r="AD43" s="128">
        <f ca="1">IF(ISNA(INDEX('Stock Model- B 120 W'!$C$9:$AZ$53,MATCH($B43,'Stock Model- B 120 W'!$B$9:$B$53,0),MATCH(($B43-AD$4+1),'Stock Model- B 120 W'!$C$8:$AZ$8,0))),0,INDEX('Stock Model- B 120 W'!$C$9:$AZ$53,MATCH($B43,'Stock Model- B 120 W'!$B$9:$B$53,0),MATCH(($B43-AD$4+1),'Stock Model- B 120 W'!$C$8:$AZ$8,0)))</f>
        <v>0</v>
      </c>
      <c r="AE43" s="128">
        <f ca="1">IF(ISNA(INDEX('Stock Model- B 120 W'!$C$9:$AZ$53,MATCH($B43,'Stock Model- B 120 W'!$B$9:$B$53,0),MATCH(($B43-AE$4+1),'Stock Model- B 120 W'!$C$8:$AZ$8,0))),0,INDEX('Stock Model- B 120 W'!$C$9:$AZ$53,MATCH($B43,'Stock Model- B 120 W'!$B$9:$B$53,0),MATCH(($B43-AE$4+1),'Stock Model- B 120 W'!$C$8:$AZ$8,0)))</f>
        <v>0</v>
      </c>
      <c r="AF43" s="128">
        <f ca="1">IF(ISNA(INDEX('Stock Model- B 120 W'!$C$9:$AZ$53,MATCH($B43,'Stock Model- B 120 W'!$B$9:$B$53,0),MATCH(($B43-AF$4+1),'Stock Model- B 120 W'!$C$8:$AZ$8,0))),0,INDEX('Stock Model- B 120 W'!$C$9:$AZ$53,MATCH($B43,'Stock Model- B 120 W'!$B$9:$B$53,0),MATCH(($B43-AF$4+1),'Stock Model- B 120 W'!$C$8:$AZ$8,0)))</f>
        <v>0</v>
      </c>
      <c r="AG43" s="128">
        <f ca="1">IF(ISNA(INDEX('Stock Model- B 120 W'!$C$9:$AZ$53,MATCH($B43,'Stock Model- B 120 W'!$B$9:$B$53,0),MATCH(($B43-AG$4+1),'Stock Model- B 120 W'!$C$8:$AZ$8,0))),0,INDEX('Stock Model- B 120 W'!$C$9:$AZ$53,MATCH($B43,'Stock Model- B 120 W'!$B$9:$B$53,0),MATCH(($B43-AG$4+1),'Stock Model- B 120 W'!$C$8:$AZ$8,0)))</f>
        <v>0</v>
      </c>
      <c r="AH43" s="128">
        <f ca="1">IF(ISNA(INDEX('Stock Model- B 120 W'!$C$9:$AZ$53,MATCH($B43,'Stock Model- B 120 W'!$B$9:$B$53,0),MATCH(($B43-AH$4+1),'Stock Model- B 120 W'!$C$8:$AZ$8,0))),0,INDEX('Stock Model- B 120 W'!$C$9:$AZ$53,MATCH($B43,'Stock Model- B 120 W'!$B$9:$B$53,0),MATCH(($B43-AH$4+1),'Stock Model- B 120 W'!$C$8:$AZ$8,0)))</f>
        <v>0</v>
      </c>
      <c r="AI43" s="128">
        <f ca="1">IF(ISNA(INDEX('Stock Model- B 120 W'!$C$9:$AZ$53,MATCH($B43,'Stock Model- B 120 W'!$B$9:$B$53,0),MATCH(($B43-AI$4+1),'Stock Model- B 120 W'!$C$8:$AZ$8,0))),0,INDEX('Stock Model- B 120 W'!$C$9:$AZ$53,MATCH($B43,'Stock Model- B 120 W'!$B$9:$B$53,0),MATCH(($B43-AI$4+1),'Stock Model- B 120 W'!$C$8:$AZ$8,0)))</f>
        <v>0</v>
      </c>
      <c r="AJ43" s="128">
        <f ca="1">IF(ISNA(INDEX('Stock Model- B 120 W'!$C$9:$AZ$53,MATCH($B43,'Stock Model- B 120 W'!$B$9:$B$53,0),MATCH(($B43-AJ$4+1),'Stock Model- B 120 W'!$C$8:$AZ$8,0))),0,INDEX('Stock Model- B 120 W'!$C$9:$AZ$53,MATCH($B43,'Stock Model- B 120 W'!$B$9:$B$53,0),MATCH(($B43-AJ$4+1),'Stock Model- B 120 W'!$C$8:$AZ$8,0)))</f>
        <v>0</v>
      </c>
      <c r="AK43" s="128">
        <f ca="1">IF(ISNA(INDEX('Stock Model- B 120 W'!$C$9:$AZ$53,MATCH($B43,'Stock Model- B 120 W'!$B$9:$B$53,0),MATCH(($B43-AK$4+1),'Stock Model- B 120 W'!$C$8:$AZ$8,0))),0,INDEX('Stock Model- B 120 W'!$C$9:$AZ$53,MATCH($B43,'Stock Model- B 120 W'!$B$9:$B$53,0),MATCH(($B43-AK$4+1),'Stock Model- B 120 W'!$C$8:$AZ$8,0)))</f>
        <v>0</v>
      </c>
      <c r="AL43" s="128">
        <f ca="1">IF(ISNA(INDEX('Stock Model- B 120 W'!$C$9:$AZ$53,MATCH($B43,'Stock Model- B 120 W'!$B$9:$B$53,0),MATCH(($B43-AL$4+1),'Stock Model- B 120 W'!$C$8:$AZ$8,0))),0,INDEX('Stock Model- B 120 W'!$C$9:$AZ$53,MATCH($B43,'Stock Model- B 120 W'!$B$9:$B$53,0),MATCH(($B43-AL$4+1),'Stock Model- B 120 W'!$C$8:$AZ$8,0)))</f>
        <v>314125.98051232815</v>
      </c>
      <c r="AM43" s="128">
        <f ca="1">IF(ISNA(INDEX('Stock Model- B 120 W'!$C$9:$AZ$53,MATCH($B43,'Stock Model- B 120 W'!$B$9:$B$53,0),MATCH(($B43-AM$4+1),'Stock Model- B 120 W'!$C$8:$AZ$8,0))),0,INDEX('Stock Model- B 120 W'!$C$9:$AZ$53,MATCH($B43,'Stock Model- B 120 W'!$B$9:$B$53,0),MATCH(($B43-AM$4+1),'Stock Model- B 120 W'!$C$8:$AZ$8,0)))</f>
        <v>316481.92536617059</v>
      </c>
      <c r="AN43" s="128">
        <f ca="1">IF(ISNA(INDEX('Stock Model- B 120 W'!$C$9:$AZ$53,MATCH($B43,'Stock Model- B 120 W'!$B$9:$B$53,0),MATCH(($B43-AN$4+1),'Stock Model- B 120 W'!$C$8:$AZ$8,0))),0,INDEX('Stock Model- B 120 W'!$C$9:$AZ$53,MATCH($B43,'Stock Model- B 120 W'!$B$9:$B$53,0),MATCH(($B43-AN$4+1),'Stock Model- B 120 W'!$C$8:$AZ$8,0)))</f>
        <v>318855.5398064169</v>
      </c>
      <c r="AO43" s="128">
        <f ca="1">IF(ISNA(INDEX('Stock Model- B 120 W'!$C$9:$AZ$53,MATCH($B43,'Stock Model- B 120 W'!$B$9:$B$53,0),MATCH(($B43-AO$4+1),'Stock Model- B 120 W'!$C$8:$AZ$8,0))),0,INDEX('Stock Model- B 120 W'!$C$9:$AZ$53,MATCH($B43,'Stock Model- B 120 W'!$B$9:$B$53,0),MATCH(($B43-AO$4+1),'Stock Model- B 120 W'!$C$8:$AZ$8,0)))</f>
        <v>321246.95635496511</v>
      </c>
      <c r="AP43" s="128">
        <f>IF(ISNA(INDEX('Stock Model- B 120 W'!$C$9:$AZ$53,MATCH($B43,'Stock Model- B 120 W'!$B$9:$B$53,0),MATCH(($B43-AP$4+1),'Stock Model- B 120 W'!$C$8:$AZ$8,0))),0,INDEX('Stock Model- B 120 W'!$C$9:$AZ$53,MATCH($B43,'Stock Model- B 120 W'!$B$9:$B$53,0),MATCH(($B43-AP$4+1),'Stock Model- B 120 W'!$C$8:$AZ$8,0)))</f>
        <v>0</v>
      </c>
      <c r="AQ43" s="128">
        <f>IF(ISNA(INDEX('Stock Model- B 120 W'!$C$9:$AZ$53,MATCH($B43,'Stock Model- B 120 W'!$B$9:$B$53,0),MATCH(($B43-AQ$4+1),'Stock Model- B 120 W'!$C$8:$AZ$8,0))),0,INDEX('Stock Model- B 120 W'!$C$9:$AZ$53,MATCH($B43,'Stock Model- B 120 W'!$B$9:$B$53,0),MATCH(($B43-AQ$4+1),'Stock Model- B 120 W'!$C$8:$AZ$8,0)))</f>
        <v>0</v>
      </c>
      <c r="AR43" s="128">
        <f>IF(ISNA(INDEX('Stock Model- B 120 W'!$C$9:$AZ$53,MATCH($B43,'Stock Model- B 120 W'!$B$9:$B$53,0),MATCH(($B43-AR$4+1),'Stock Model- B 120 W'!$C$8:$AZ$8,0))),0,INDEX('Stock Model- B 120 W'!$C$9:$AZ$53,MATCH($B43,'Stock Model- B 120 W'!$B$9:$B$53,0),MATCH(($B43-AR$4+1),'Stock Model- B 120 W'!$C$8:$AZ$8,0)))</f>
        <v>0</v>
      </c>
      <c r="AS43" s="128">
        <f>IF(ISNA(INDEX('Stock Model- B 120 W'!$C$9:$AZ$53,MATCH($B43,'Stock Model- B 120 W'!$B$9:$B$53,0),MATCH(($B43-AS$4+1),'Stock Model- B 120 W'!$C$8:$AZ$8,0))),0,INDEX('Stock Model- B 120 W'!$C$9:$AZ$53,MATCH($B43,'Stock Model- B 120 W'!$B$9:$B$53,0),MATCH(($B43-AS$4+1),'Stock Model- B 120 W'!$C$8:$AZ$8,0)))</f>
        <v>0</v>
      </c>
      <c r="AT43" s="128">
        <f>IF(ISNA(INDEX('Stock Model- B 120 W'!$C$9:$AZ$53,MATCH($B43,'Stock Model- B 120 W'!$B$9:$B$53,0),MATCH(($B43-AT$4+1),'Stock Model- B 120 W'!$C$8:$AZ$8,0))),0,INDEX('Stock Model- B 120 W'!$C$9:$AZ$53,MATCH($B43,'Stock Model- B 120 W'!$B$9:$B$53,0),MATCH(($B43-AT$4+1),'Stock Model- B 120 W'!$C$8:$AZ$8,0)))</f>
        <v>0</v>
      </c>
      <c r="AU43" s="128">
        <f>IF(ISNA(INDEX('Stock Model- B 120 W'!$C$9:$AZ$53,MATCH($B43,'Stock Model- B 120 W'!$B$9:$B$53,0),MATCH(($B43-AU$4+1),'Stock Model- B 120 W'!$C$8:$AZ$8,0))),0,INDEX('Stock Model- B 120 W'!$C$9:$AZ$53,MATCH($B43,'Stock Model- B 120 W'!$B$9:$B$53,0),MATCH(($B43-AU$4+1),'Stock Model- B 120 W'!$C$8:$AZ$8,0)))</f>
        <v>0</v>
      </c>
      <c r="AV43" s="109">
        <f t="shared" ca="1" si="2"/>
        <v>1270710.4020398809</v>
      </c>
      <c r="AW43" s="109" t="str">
        <f ca="1">IF(AV43=SUM('Stock Model- B 120 W'!C47:AZ47),"OK","Error")</f>
        <v>OK</v>
      </c>
    </row>
    <row r="44" spans="1:49">
      <c r="A44" s="214"/>
      <c r="B44" s="109">
        <f>'Stock Model- B 120 W'!B48</f>
        <v>2029</v>
      </c>
      <c r="C44" s="128">
        <f ca="1">IF(ISNA(INDEX('Stock Model- B 120 W'!$C$9:$AZ$53,MATCH($B44,'Stock Model- B 120 W'!$B$9:$B$53,0),MATCH(($B44-C$4+1),'Stock Model- B 120 W'!$C$8:$AZ$8,0))),0,INDEX('Stock Model- B 120 W'!$C$9:$AZ$53,MATCH($B44,'Stock Model- B 120 W'!$B$9:$B$53,0),MATCH(($B44-C$4+1),'Stock Model- B 120 W'!$C$8:$AZ$8,0)))</f>
        <v>0</v>
      </c>
      <c r="D44" s="128">
        <f ca="1">IF(ISNA(INDEX('Stock Model- B 120 W'!$C$9:$AZ$53,MATCH($B44,'Stock Model- B 120 W'!$B$9:$B$53,0),MATCH(($B44-D$4+1),'Stock Model- B 120 W'!$C$8:$AZ$8,0))),0,INDEX('Stock Model- B 120 W'!$C$9:$AZ$53,MATCH($B44,'Stock Model- B 120 W'!$B$9:$B$53,0),MATCH(($B44-D$4+1),'Stock Model- B 120 W'!$C$8:$AZ$8,0)))</f>
        <v>0</v>
      </c>
      <c r="E44" s="128">
        <f ca="1">IF(ISNA(INDEX('Stock Model- B 120 W'!$C$9:$AZ$53,MATCH($B44,'Stock Model- B 120 W'!$B$9:$B$53,0),MATCH(($B44-E$4+1),'Stock Model- B 120 W'!$C$8:$AZ$8,0))),0,INDEX('Stock Model- B 120 W'!$C$9:$AZ$53,MATCH($B44,'Stock Model- B 120 W'!$B$9:$B$53,0),MATCH(($B44-E$4+1),'Stock Model- B 120 W'!$C$8:$AZ$8,0)))</f>
        <v>0</v>
      </c>
      <c r="F44" s="128">
        <f ca="1">IF(ISNA(INDEX('Stock Model- B 120 W'!$C$9:$AZ$53,MATCH($B44,'Stock Model- B 120 W'!$B$9:$B$53,0),MATCH(($B44-F$4+1),'Stock Model- B 120 W'!$C$8:$AZ$8,0))),0,INDEX('Stock Model- B 120 W'!$C$9:$AZ$53,MATCH($B44,'Stock Model- B 120 W'!$B$9:$B$53,0),MATCH(($B44-F$4+1),'Stock Model- B 120 W'!$C$8:$AZ$8,0)))</f>
        <v>0</v>
      </c>
      <c r="G44" s="128">
        <f ca="1">IF(ISNA(INDEX('Stock Model- B 120 W'!$C$9:$AZ$53,MATCH($B44,'Stock Model- B 120 W'!$B$9:$B$53,0),MATCH(($B44-G$4+1),'Stock Model- B 120 W'!$C$8:$AZ$8,0))),0,INDEX('Stock Model- B 120 W'!$C$9:$AZ$53,MATCH($B44,'Stock Model- B 120 W'!$B$9:$B$53,0),MATCH(($B44-G$4+1),'Stock Model- B 120 W'!$C$8:$AZ$8,0)))</f>
        <v>0</v>
      </c>
      <c r="H44" s="128">
        <f ca="1">IF(ISNA(INDEX('Stock Model- B 120 W'!$C$9:$AZ$53,MATCH($B44,'Stock Model- B 120 W'!$B$9:$B$53,0),MATCH(($B44-H$4+1),'Stock Model- B 120 W'!$C$8:$AZ$8,0))),0,INDEX('Stock Model- B 120 W'!$C$9:$AZ$53,MATCH($B44,'Stock Model- B 120 W'!$B$9:$B$53,0),MATCH(($B44-H$4+1),'Stock Model- B 120 W'!$C$8:$AZ$8,0)))</f>
        <v>0</v>
      </c>
      <c r="I44" s="128">
        <f ca="1">IF(ISNA(INDEX('Stock Model- B 120 W'!$C$9:$AZ$53,MATCH($B44,'Stock Model- B 120 W'!$B$9:$B$53,0),MATCH(($B44-I$4+1),'Stock Model- B 120 W'!$C$8:$AZ$8,0))),0,INDEX('Stock Model- B 120 W'!$C$9:$AZ$53,MATCH($B44,'Stock Model- B 120 W'!$B$9:$B$53,0),MATCH(($B44-I$4+1),'Stock Model- B 120 W'!$C$8:$AZ$8,0)))</f>
        <v>0</v>
      </c>
      <c r="J44" s="128">
        <f ca="1">IF(ISNA(INDEX('Stock Model- B 120 W'!$C$9:$AZ$53,MATCH($B44,'Stock Model- B 120 W'!$B$9:$B$53,0),MATCH(($B44-J$4+1),'Stock Model- B 120 W'!$C$8:$AZ$8,0))),0,INDEX('Stock Model- B 120 W'!$C$9:$AZ$53,MATCH($B44,'Stock Model- B 120 W'!$B$9:$B$53,0),MATCH(($B44-J$4+1),'Stock Model- B 120 W'!$C$8:$AZ$8,0)))</f>
        <v>0</v>
      </c>
      <c r="K44" s="128">
        <f ca="1">IF(ISNA(INDEX('Stock Model- B 120 W'!$C$9:$AZ$53,MATCH($B44,'Stock Model- B 120 W'!$B$9:$B$53,0),MATCH(($B44-K$4+1),'Stock Model- B 120 W'!$C$8:$AZ$8,0))),0,INDEX('Stock Model- B 120 W'!$C$9:$AZ$53,MATCH($B44,'Stock Model- B 120 W'!$B$9:$B$53,0),MATCH(($B44-K$4+1),'Stock Model- B 120 W'!$C$8:$AZ$8,0)))</f>
        <v>0</v>
      </c>
      <c r="L44" s="128">
        <f ca="1">IF(ISNA(INDEX('Stock Model- B 120 W'!$C$9:$AZ$53,MATCH($B44,'Stock Model- B 120 W'!$B$9:$B$53,0),MATCH(($B44-L$4+1),'Stock Model- B 120 W'!$C$8:$AZ$8,0))),0,INDEX('Stock Model- B 120 W'!$C$9:$AZ$53,MATCH($B44,'Stock Model- B 120 W'!$B$9:$B$53,0),MATCH(($B44-L$4+1),'Stock Model- B 120 W'!$C$8:$AZ$8,0)))</f>
        <v>0</v>
      </c>
      <c r="M44" s="128">
        <f ca="1">IF(ISNA(INDEX('Stock Model- B 120 W'!$C$9:$AZ$53,MATCH($B44,'Stock Model- B 120 W'!$B$9:$B$53,0),MATCH(($B44-M$4+1),'Stock Model- B 120 W'!$C$8:$AZ$8,0))),0,INDEX('Stock Model- B 120 W'!$C$9:$AZ$53,MATCH($B44,'Stock Model- B 120 W'!$B$9:$B$53,0),MATCH(($B44-M$4+1),'Stock Model- B 120 W'!$C$8:$AZ$8,0)))</f>
        <v>0</v>
      </c>
      <c r="N44" s="128">
        <f ca="1">IF(ISNA(INDEX('Stock Model- B 120 W'!$C$9:$AZ$53,MATCH($B44,'Stock Model- B 120 W'!$B$9:$B$53,0),MATCH(($B44-N$4+1),'Stock Model- B 120 W'!$C$8:$AZ$8,0))),0,INDEX('Stock Model- B 120 W'!$C$9:$AZ$53,MATCH($B44,'Stock Model- B 120 W'!$B$9:$B$53,0),MATCH(($B44-N$4+1),'Stock Model- B 120 W'!$C$8:$AZ$8,0)))</f>
        <v>0</v>
      </c>
      <c r="O44" s="128">
        <f ca="1">IF(ISNA(INDEX('Stock Model- B 120 W'!$C$9:$AZ$53,MATCH($B44,'Stock Model- B 120 W'!$B$9:$B$53,0),MATCH(($B44-O$4+1),'Stock Model- B 120 W'!$C$8:$AZ$8,0))),0,INDEX('Stock Model- B 120 W'!$C$9:$AZ$53,MATCH($B44,'Stock Model- B 120 W'!$B$9:$B$53,0),MATCH(($B44-O$4+1),'Stock Model- B 120 W'!$C$8:$AZ$8,0)))</f>
        <v>0</v>
      </c>
      <c r="P44" s="128">
        <f ca="1">IF(ISNA(INDEX('Stock Model- B 120 W'!$C$9:$AZ$53,MATCH($B44,'Stock Model- B 120 W'!$B$9:$B$53,0),MATCH(($B44-P$4+1),'Stock Model- B 120 W'!$C$8:$AZ$8,0))),0,INDEX('Stock Model- B 120 W'!$C$9:$AZ$53,MATCH($B44,'Stock Model- B 120 W'!$B$9:$B$53,0),MATCH(($B44-P$4+1),'Stock Model- B 120 W'!$C$8:$AZ$8,0)))</f>
        <v>0</v>
      </c>
      <c r="Q44" s="128">
        <f ca="1">IF(ISNA(INDEX('Stock Model- B 120 W'!$C$9:$AZ$53,MATCH($B44,'Stock Model- B 120 W'!$B$9:$B$53,0),MATCH(($B44-Q$4+1),'Stock Model- B 120 W'!$C$8:$AZ$8,0))),0,INDEX('Stock Model- B 120 W'!$C$9:$AZ$53,MATCH($B44,'Stock Model- B 120 W'!$B$9:$B$53,0),MATCH(($B44-Q$4+1),'Stock Model- B 120 W'!$C$8:$AZ$8,0)))</f>
        <v>0</v>
      </c>
      <c r="R44" s="128">
        <f ca="1">IF(ISNA(INDEX('Stock Model- B 120 W'!$C$9:$AZ$53,MATCH($B44,'Stock Model- B 120 W'!$B$9:$B$53,0),MATCH(($B44-R$4+1),'Stock Model- B 120 W'!$C$8:$AZ$8,0))),0,INDEX('Stock Model- B 120 W'!$C$9:$AZ$53,MATCH($B44,'Stock Model- B 120 W'!$B$9:$B$53,0),MATCH(($B44-R$4+1),'Stock Model- B 120 W'!$C$8:$AZ$8,0)))</f>
        <v>0</v>
      </c>
      <c r="S44" s="128">
        <f ca="1">IF(ISNA(INDEX('Stock Model- B 120 W'!$C$9:$AZ$53,MATCH($B44,'Stock Model- B 120 W'!$B$9:$B$53,0),MATCH(($B44-S$4+1),'Stock Model- B 120 W'!$C$8:$AZ$8,0))),0,INDEX('Stock Model- B 120 W'!$C$9:$AZ$53,MATCH($B44,'Stock Model- B 120 W'!$B$9:$B$53,0),MATCH(($B44-S$4+1),'Stock Model- B 120 W'!$C$8:$AZ$8,0)))</f>
        <v>0</v>
      </c>
      <c r="T44" s="128">
        <f ca="1">IF(ISNA(INDEX('Stock Model- B 120 W'!$C$9:$AZ$53,MATCH($B44,'Stock Model- B 120 W'!$B$9:$B$53,0),MATCH(($B44-T$4+1),'Stock Model- B 120 W'!$C$8:$AZ$8,0))),0,INDEX('Stock Model- B 120 W'!$C$9:$AZ$53,MATCH($B44,'Stock Model- B 120 W'!$B$9:$B$53,0),MATCH(($B44-T$4+1),'Stock Model- B 120 W'!$C$8:$AZ$8,0)))</f>
        <v>0</v>
      </c>
      <c r="U44" s="128">
        <f ca="1">IF(ISNA(INDEX('Stock Model- B 120 W'!$C$9:$AZ$53,MATCH($B44,'Stock Model- B 120 W'!$B$9:$B$53,0),MATCH(($B44-U$4+1),'Stock Model- B 120 W'!$C$8:$AZ$8,0))),0,INDEX('Stock Model- B 120 W'!$C$9:$AZ$53,MATCH($B44,'Stock Model- B 120 W'!$B$9:$B$53,0),MATCH(($B44-U$4+1),'Stock Model- B 120 W'!$C$8:$AZ$8,0)))</f>
        <v>0</v>
      </c>
      <c r="V44" s="128">
        <f ca="1">IF(ISNA(INDEX('Stock Model- B 120 W'!$C$9:$AZ$53,MATCH($B44,'Stock Model- B 120 W'!$B$9:$B$53,0),MATCH(($B44-V$4+1),'Stock Model- B 120 W'!$C$8:$AZ$8,0))),0,INDEX('Stock Model- B 120 W'!$C$9:$AZ$53,MATCH($B44,'Stock Model- B 120 W'!$B$9:$B$53,0),MATCH(($B44-V$4+1),'Stock Model- B 120 W'!$C$8:$AZ$8,0)))</f>
        <v>0</v>
      </c>
      <c r="W44" s="128">
        <f ca="1">IF(ISNA(INDEX('Stock Model- B 120 W'!$C$9:$AZ$53,MATCH($B44,'Stock Model- B 120 W'!$B$9:$B$53,0),MATCH(($B44-W$4+1),'Stock Model- B 120 W'!$C$8:$AZ$8,0))),0,INDEX('Stock Model- B 120 W'!$C$9:$AZ$53,MATCH($B44,'Stock Model- B 120 W'!$B$9:$B$53,0),MATCH(($B44-W$4+1),'Stock Model- B 120 W'!$C$8:$AZ$8,0)))</f>
        <v>0</v>
      </c>
      <c r="X44" s="128">
        <f ca="1">IF(ISNA(INDEX('Stock Model- B 120 W'!$C$9:$AZ$53,MATCH($B44,'Stock Model- B 120 W'!$B$9:$B$53,0),MATCH(($B44-X$4+1),'Stock Model- B 120 W'!$C$8:$AZ$8,0))),0,INDEX('Stock Model- B 120 W'!$C$9:$AZ$53,MATCH($B44,'Stock Model- B 120 W'!$B$9:$B$53,0),MATCH(($B44-X$4+1),'Stock Model- B 120 W'!$C$8:$AZ$8,0)))</f>
        <v>0</v>
      </c>
      <c r="Y44" s="128">
        <f ca="1">IF(ISNA(INDEX('Stock Model- B 120 W'!$C$9:$AZ$53,MATCH($B44,'Stock Model- B 120 W'!$B$9:$B$53,0),MATCH(($B44-Y$4+1),'Stock Model- B 120 W'!$C$8:$AZ$8,0))),0,INDEX('Stock Model- B 120 W'!$C$9:$AZ$53,MATCH($B44,'Stock Model- B 120 W'!$B$9:$B$53,0),MATCH(($B44-Y$4+1),'Stock Model- B 120 W'!$C$8:$AZ$8,0)))</f>
        <v>0</v>
      </c>
      <c r="Z44" s="128">
        <f ca="1">IF(ISNA(INDEX('Stock Model- B 120 W'!$C$9:$AZ$53,MATCH($B44,'Stock Model- B 120 W'!$B$9:$B$53,0),MATCH(($B44-Z$4+1),'Stock Model- B 120 W'!$C$8:$AZ$8,0))),0,INDEX('Stock Model- B 120 W'!$C$9:$AZ$53,MATCH($B44,'Stock Model- B 120 W'!$B$9:$B$53,0),MATCH(($B44-Z$4+1),'Stock Model- B 120 W'!$C$8:$AZ$8,0)))</f>
        <v>0</v>
      </c>
      <c r="AA44" s="128">
        <f ca="1">IF(ISNA(INDEX('Stock Model- B 120 W'!$C$9:$AZ$53,MATCH($B44,'Stock Model- B 120 W'!$B$9:$B$53,0),MATCH(($B44-AA$4+1),'Stock Model- B 120 W'!$C$8:$AZ$8,0))),0,INDEX('Stock Model- B 120 W'!$C$9:$AZ$53,MATCH($B44,'Stock Model- B 120 W'!$B$9:$B$53,0),MATCH(($B44-AA$4+1),'Stock Model- B 120 W'!$C$8:$AZ$8,0)))</f>
        <v>0</v>
      </c>
      <c r="AB44" s="128">
        <f ca="1">IF(ISNA(INDEX('Stock Model- B 120 W'!$C$9:$AZ$53,MATCH($B44,'Stock Model- B 120 W'!$B$9:$B$53,0),MATCH(($B44-AB$4+1),'Stock Model- B 120 W'!$C$8:$AZ$8,0))),0,INDEX('Stock Model- B 120 W'!$C$9:$AZ$53,MATCH($B44,'Stock Model- B 120 W'!$B$9:$B$53,0),MATCH(($B44-AB$4+1),'Stock Model- B 120 W'!$C$8:$AZ$8,0)))</f>
        <v>0</v>
      </c>
      <c r="AC44" s="128">
        <f ca="1">IF(ISNA(INDEX('Stock Model- B 120 W'!$C$9:$AZ$53,MATCH($B44,'Stock Model- B 120 W'!$B$9:$B$53,0),MATCH(($B44-AC$4+1),'Stock Model- B 120 W'!$C$8:$AZ$8,0))),0,INDEX('Stock Model- B 120 W'!$C$9:$AZ$53,MATCH($B44,'Stock Model- B 120 W'!$B$9:$B$53,0),MATCH(($B44-AC$4+1),'Stock Model- B 120 W'!$C$8:$AZ$8,0)))</f>
        <v>0</v>
      </c>
      <c r="AD44" s="128">
        <f ca="1">IF(ISNA(INDEX('Stock Model- B 120 W'!$C$9:$AZ$53,MATCH($B44,'Stock Model- B 120 W'!$B$9:$B$53,0),MATCH(($B44-AD$4+1),'Stock Model- B 120 W'!$C$8:$AZ$8,0))),0,INDEX('Stock Model- B 120 W'!$C$9:$AZ$53,MATCH($B44,'Stock Model- B 120 W'!$B$9:$B$53,0),MATCH(($B44-AD$4+1),'Stock Model- B 120 W'!$C$8:$AZ$8,0)))</f>
        <v>0</v>
      </c>
      <c r="AE44" s="128">
        <f ca="1">IF(ISNA(INDEX('Stock Model- B 120 W'!$C$9:$AZ$53,MATCH($B44,'Stock Model- B 120 W'!$B$9:$B$53,0),MATCH(($B44-AE$4+1),'Stock Model- B 120 W'!$C$8:$AZ$8,0))),0,INDEX('Stock Model- B 120 W'!$C$9:$AZ$53,MATCH($B44,'Stock Model- B 120 W'!$B$9:$B$53,0),MATCH(($B44-AE$4+1),'Stock Model- B 120 W'!$C$8:$AZ$8,0)))</f>
        <v>0</v>
      </c>
      <c r="AF44" s="128">
        <f ca="1">IF(ISNA(INDEX('Stock Model- B 120 W'!$C$9:$AZ$53,MATCH($B44,'Stock Model- B 120 W'!$B$9:$B$53,0),MATCH(($B44-AF$4+1),'Stock Model- B 120 W'!$C$8:$AZ$8,0))),0,INDEX('Stock Model- B 120 W'!$C$9:$AZ$53,MATCH($B44,'Stock Model- B 120 W'!$B$9:$B$53,0),MATCH(($B44-AF$4+1),'Stock Model- B 120 W'!$C$8:$AZ$8,0)))</f>
        <v>0</v>
      </c>
      <c r="AG44" s="128">
        <f ca="1">IF(ISNA(INDEX('Stock Model- B 120 W'!$C$9:$AZ$53,MATCH($B44,'Stock Model- B 120 W'!$B$9:$B$53,0),MATCH(($B44-AG$4+1),'Stock Model- B 120 W'!$C$8:$AZ$8,0))),0,INDEX('Stock Model- B 120 W'!$C$9:$AZ$53,MATCH($B44,'Stock Model- B 120 W'!$B$9:$B$53,0),MATCH(($B44-AG$4+1),'Stock Model- B 120 W'!$C$8:$AZ$8,0)))</f>
        <v>0</v>
      </c>
      <c r="AH44" s="128">
        <f ca="1">IF(ISNA(INDEX('Stock Model- B 120 W'!$C$9:$AZ$53,MATCH($B44,'Stock Model- B 120 W'!$B$9:$B$53,0),MATCH(($B44-AH$4+1),'Stock Model- B 120 W'!$C$8:$AZ$8,0))),0,INDEX('Stock Model- B 120 W'!$C$9:$AZ$53,MATCH($B44,'Stock Model- B 120 W'!$B$9:$B$53,0),MATCH(($B44-AH$4+1),'Stock Model- B 120 W'!$C$8:$AZ$8,0)))</f>
        <v>0</v>
      </c>
      <c r="AI44" s="128">
        <f ca="1">IF(ISNA(INDEX('Stock Model- B 120 W'!$C$9:$AZ$53,MATCH($B44,'Stock Model- B 120 W'!$B$9:$B$53,0),MATCH(($B44-AI$4+1),'Stock Model- B 120 W'!$C$8:$AZ$8,0))),0,INDEX('Stock Model- B 120 W'!$C$9:$AZ$53,MATCH($B44,'Stock Model- B 120 W'!$B$9:$B$53,0),MATCH(($B44-AI$4+1),'Stock Model- B 120 W'!$C$8:$AZ$8,0)))</f>
        <v>0</v>
      </c>
      <c r="AJ44" s="128">
        <f ca="1">IF(ISNA(INDEX('Stock Model- B 120 W'!$C$9:$AZ$53,MATCH($B44,'Stock Model- B 120 W'!$B$9:$B$53,0),MATCH(($B44-AJ$4+1),'Stock Model- B 120 W'!$C$8:$AZ$8,0))),0,INDEX('Stock Model- B 120 W'!$C$9:$AZ$53,MATCH($B44,'Stock Model- B 120 W'!$B$9:$B$53,0),MATCH(($B44-AJ$4+1),'Stock Model- B 120 W'!$C$8:$AZ$8,0)))</f>
        <v>0</v>
      </c>
      <c r="AK44" s="128">
        <f ca="1">IF(ISNA(INDEX('Stock Model- B 120 W'!$C$9:$AZ$53,MATCH($B44,'Stock Model- B 120 W'!$B$9:$B$53,0),MATCH(($B44-AK$4+1),'Stock Model- B 120 W'!$C$8:$AZ$8,0))),0,INDEX('Stock Model- B 120 W'!$C$9:$AZ$53,MATCH($B44,'Stock Model- B 120 W'!$B$9:$B$53,0),MATCH(($B44-AK$4+1),'Stock Model- B 120 W'!$C$8:$AZ$8,0)))</f>
        <v>0</v>
      </c>
      <c r="AL44" s="128">
        <f ca="1">IF(ISNA(INDEX('Stock Model- B 120 W'!$C$9:$AZ$53,MATCH($B44,'Stock Model- B 120 W'!$B$9:$B$53,0),MATCH(($B44-AL$4+1),'Stock Model- B 120 W'!$C$8:$AZ$8,0))),0,INDEX('Stock Model- B 120 W'!$C$9:$AZ$53,MATCH($B44,'Stock Model- B 120 W'!$B$9:$B$53,0),MATCH(($B44-AL$4+1),'Stock Model- B 120 W'!$C$8:$AZ$8,0)))</f>
        <v>0</v>
      </c>
      <c r="AM44" s="128">
        <f ca="1">IF(ISNA(INDEX('Stock Model- B 120 W'!$C$9:$AZ$53,MATCH($B44,'Stock Model- B 120 W'!$B$9:$B$53,0),MATCH(($B44-AM$4+1),'Stock Model- B 120 W'!$C$8:$AZ$8,0))),0,INDEX('Stock Model- B 120 W'!$C$9:$AZ$53,MATCH($B44,'Stock Model- B 120 W'!$B$9:$B$53,0),MATCH(($B44-AM$4+1),'Stock Model- B 120 W'!$C$8:$AZ$8,0)))</f>
        <v>316481.92536617059</v>
      </c>
      <c r="AN44" s="128">
        <f ca="1">IF(ISNA(INDEX('Stock Model- B 120 W'!$C$9:$AZ$53,MATCH($B44,'Stock Model- B 120 W'!$B$9:$B$53,0),MATCH(($B44-AN$4+1),'Stock Model- B 120 W'!$C$8:$AZ$8,0))),0,INDEX('Stock Model- B 120 W'!$C$9:$AZ$53,MATCH($B44,'Stock Model- B 120 W'!$B$9:$B$53,0),MATCH(($B44-AN$4+1),'Stock Model- B 120 W'!$C$8:$AZ$8,0)))</f>
        <v>318855.5398064169</v>
      </c>
      <c r="AO44" s="128">
        <f ca="1">IF(ISNA(INDEX('Stock Model- B 120 W'!$C$9:$AZ$53,MATCH($B44,'Stock Model- B 120 W'!$B$9:$B$53,0),MATCH(($B44-AO$4+1),'Stock Model- B 120 W'!$C$8:$AZ$8,0))),0,INDEX('Stock Model- B 120 W'!$C$9:$AZ$53,MATCH($B44,'Stock Model- B 120 W'!$B$9:$B$53,0),MATCH(($B44-AO$4+1),'Stock Model- B 120 W'!$C$8:$AZ$8,0)))</f>
        <v>321246.95635496511</v>
      </c>
      <c r="AP44" s="128">
        <f ca="1">IF(ISNA(INDEX('Stock Model- B 120 W'!$C$9:$AZ$53,MATCH($B44,'Stock Model- B 120 W'!$B$9:$B$53,0),MATCH(($B44-AP$4+1),'Stock Model- B 120 W'!$C$8:$AZ$8,0))),0,INDEX('Stock Model- B 120 W'!$C$9:$AZ$53,MATCH($B44,'Stock Model- B 120 W'!$B$9:$B$53,0),MATCH(($B44-AP$4+1),'Stock Model- B 120 W'!$C$8:$AZ$8,0)))</f>
        <v>323656.30852762732</v>
      </c>
      <c r="AQ44" s="128">
        <f>IF(ISNA(INDEX('Stock Model- B 120 W'!$C$9:$AZ$53,MATCH($B44,'Stock Model- B 120 W'!$B$9:$B$53,0),MATCH(($B44-AQ$4+1),'Stock Model- B 120 W'!$C$8:$AZ$8,0))),0,INDEX('Stock Model- B 120 W'!$C$9:$AZ$53,MATCH($B44,'Stock Model- B 120 W'!$B$9:$B$53,0),MATCH(($B44-AQ$4+1),'Stock Model- B 120 W'!$C$8:$AZ$8,0)))</f>
        <v>0</v>
      </c>
      <c r="AR44" s="128">
        <f>IF(ISNA(INDEX('Stock Model- B 120 W'!$C$9:$AZ$53,MATCH($B44,'Stock Model- B 120 W'!$B$9:$B$53,0),MATCH(($B44-AR$4+1),'Stock Model- B 120 W'!$C$8:$AZ$8,0))),0,INDEX('Stock Model- B 120 W'!$C$9:$AZ$53,MATCH($B44,'Stock Model- B 120 W'!$B$9:$B$53,0),MATCH(($B44-AR$4+1),'Stock Model- B 120 W'!$C$8:$AZ$8,0)))</f>
        <v>0</v>
      </c>
      <c r="AS44" s="128">
        <f>IF(ISNA(INDEX('Stock Model- B 120 W'!$C$9:$AZ$53,MATCH($B44,'Stock Model- B 120 W'!$B$9:$B$53,0),MATCH(($B44-AS$4+1),'Stock Model- B 120 W'!$C$8:$AZ$8,0))),0,INDEX('Stock Model- B 120 W'!$C$9:$AZ$53,MATCH($B44,'Stock Model- B 120 W'!$B$9:$B$53,0),MATCH(($B44-AS$4+1),'Stock Model- B 120 W'!$C$8:$AZ$8,0)))</f>
        <v>0</v>
      </c>
      <c r="AT44" s="128">
        <f>IF(ISNA(INDEX('Stock Model- B 120 W'!$C$9:$AZ$53,MATCH($B44,'Stock Model- B 120 W'!$B$9:$B$53,0),MATCH(($B44-AT$4+1),'Stock Model- B 120 W'!$C$8:$AZ$8,0))),0,INDEX('Stock Model- B 120 W'!$C$9:$AZ$53,MATCH($B44,'Stock Model- B 120 W'!$B$9:$B$53,0),MATCH(($B44-AT$4+1),'Stock Model- B 120 W'!$C$8:$AZ$8,0)))</f>
        <v>0</v>
      </c>
      <c r="AU44" s="128">
        <f>IF(ISNA(INDEX('Stock Model- B 120 W'!$C$9:$AZ$53,MATCH($B44,'Stock Model- B 120 W'!$B$9:$B$53,0),MATCH(($B44-AU$4+1),'Stock Model- B 120 W'!$C$8:$AZ$8,0))),0,INDEX('Stock Model- B 120 W'!$C$9:$AZ$53,MATCH($B44,'Stock Model- B 120 W'!$B$9:$B$53,0),MATCH(($B44-AU$4+1),'Stock Model- B 120 W'!$C$8:$AZ$8,0)))</f>
        <v>0</v>
      </c>
      <c r="AV44" s="109">
        <f t="shared" ca="1" si="2"/>
        <v>1280240.7300551799</v>
      </c>
      <c r="AW44" s="109" t="str">
        <f ca="1">IF(AV44=SUM('Stock Model- B 120 W'!C48:AZ48),"OK","Error")</f>
        <v>OK</v>
      </c>
    </row>
    <row r="45" spans="1:49">
      <c r="A45" s="214"/>
      <c r="B45" s="109">
        <f>'Stock Model- B 120 W'!B49</f>
        <v>2030</v>
      </c>
      <c r="C45" s="128">
        <f ca="1">IF(ISNA(INDEX('Stock Model- B 120 W'!$C$9:$AZ$53,MATCH($B45,'Stock Model- B 120 W'!$B$9:$B$53,0),MATCH(($B45-C$4+1),'Stock Model- B 120 W'!$C$8:$AZ$8,0))),0,INDEX('Stock Model- B 120 W'!$C$9:$AZ$53,MATCH($B45,'Stock Model- B 120 W'!$B$9:$B$53,0),MATCH(($B45-C$4+1),'Stock Model- B 120 W'!$C$8:$AZ$8,0)))</f>
        <v>0</v>
      </c>
      <c r="D45" s="128">
        <f ca="1">IF(ISNA(INDEX('Stock Model- B 120 W'!$C$9:$AZ$53,MATCH($B45,'Stock Model- B 120 W'!$B$9:$B$53,0),MATCH(($B45-D$4+1),'Stock Model- B 120 W'!$C$8:$AZ$8,0))),0,INDEX('Stock Model- B 120 W'!$C$9:$AZ$53,MATCH($B45,'Stock Model- B 120 W'!$B$9:$B$53,0),MATCH(($B45-D$4+1),'Stock Model- B 120 W'!$C$8:$AZ$8,0)))</f>
        <v>0</v>
      </c>
      <c r="E45" s="128">
        <f ca="1">IF(ISNA(INDEX('Stock Model- B 120 W'!$C$9:$AZ$53,MATCH($B45,'Stock Model- B 120 W'!$B$9:$B$53,0),MATCH(($B45-E$4+1),'Stock Model- B 120 W'!$C$8:$AZ$8,0))),0,INDEX('Stock Model- B 120 W'!$C$9:$AZ$53,MATCH($B45,'Stock Model- B 120 W'!$B$9:$B$53,0),MATCH(($B45-E$4+1),'Stock Model- B 120 W'!$C$8:$AZ$8,0)))</f>
        <v>0</v>
      </c>
      <c r="F45" s="128">
        <f ca="1">IF(ISNA(INDEX('Stock Model- B 120 W'!$C$9:$AZ$53,MATCH($B45,'Stock Model- B 120 W'!$B$9:$B$53,0),MATCH(($B45-F$4+1),'Stock Model- B 120 W'!$C$8:$AZ$8,0))),0,INDEX('Stock Model- B 120 W'!$C$9:$AZ$53,MATCH($B45,'Stock Model- B 120 W'!$B$9:$B$53,0),MATCH(($B45-F$4+1),'Stock Model- B 120 W'!$C$8:$AZ$8,0)))</f>
        <v>0</v>
      </c>
      <c r="G45" s="128">
        <f ca="1">IF(ISNA(INDEX('Stock Model- B 120 W'!$C$9:$AZ$53,MATCH($B45,'Stock Model- B 120 W'!$B$9:$B$53,0),MATCH(($B45-G$4+1),'Stock Model- B 120 W'!$C$8:$AZ$8,0))),0,INDEX('Stock Model- B 120 W'!$C$9:$AZ$53,MATCH($B45,'Stock Model- B 120 W'!$B$9:$B$53,0),MATCH(($B45-G$4+1),'Stock Model- B 120 W'!$C$8:$AZ$8,0)))</f>
        <v>0</v>
      </c>
      <c r="H45" s="128">
        <f ca="1">IF(ISNA(INDEX('Stock Model- B 120 W'!$C$9:$AZ$53,MATCH($B45,'Stock Model- B 120 W'!$B$9:$B$53,0),MATCH(($B45-H$4+1),'Stock Model- B 120 W'!$C$8:$AZ$8,0))),0,INDEX('Stock Model- B 120 W'!$C$9:$AZ$53,MATCH($B45,'Stock Model- B 120 W'!$B$9:$B$53,0),MATCH(($B45-H$4+1),'Stock Model- B 120 W'!$C$8:$AZ$8,0)))</f>
        <v>0</v>
      </c>
      <c r="I45" s="128">
        <f ca="1">IF(ISNA(INDEX('Stock Model- B 120 W'!$C$9:$AZ$53,MATCH($B45,'Stock Model- B 120 W'!$B$9:$B$53,0),MATCH(($B45-I$4+1),'Stock Model- B 120 W'!$C$8:$AZ$8,0))),0,INDEX('Stock Model- B 120 W'!$C$9:$AZ$53,MATCH($B45,'Stock Model- B 120 W'!$B$9:$B$53,0),MATCH(($B45-I$4+1),'Stock Model- B 120 W'!$C$8:$AZ$8,0)))</f>
        <v>0</v>
      </c>
      <c r="J45" s="128">
        <f ca="1">IF(ISNA(INDEX('Stock Model- B 120 W'!$C$9:$AZ$53,MATCH($B45,'Stock Model- B 120 W'!$B$9:$B$53,0),MATCH(($B45-J$4+1),'Stock Model- B 120 W'!$C$8:$AZ$8,0))),0,INDEX('Stock Model- B 120 W'!$C$9:$AZ$53,MATCH($B45,'Stock Model- B 120 W'!$B$9:$B$53,0),MATCH(($B45-J$4+1),'Stock Model- B 120 W'!$C$8:$AZ$8,0)))</f>
        <v>0</v>
      </c>
      <c r="K45" s="128">
        <f ca="1">IF(ISNA(INDEX('Stock Model- B 120 W'!$C$9:$AZ$53,MATCH($B45,'Stock Model- B 120 W'!$B$9:$B$53,0),MATCH(($B45-K$4+1),'Stock Model- B 120 W'!$C$8:$AZ$8,0))),0,INDEX('Stock Model- B 120 W'!$C$9:$AZ$53,MATCH($B45,'Stock Model- B 120 W'!$B$9:$B$53,0),MATCH(($B45-K$4+1),'Stock Model- B 120 W'!$C$8:$AZ$8,0)))</f>
        <v>0</v>
      </c>
      <c r="L45" s="128">
        <f ca="1">IF(ISNA(INDEX('Stock Model- B 120 W'!$C$9:$AZ$53,MATCH($B45,'Stock Model- B 120 W'!$B$9:$B$53,0),MATCH(($B45-L$4+1),'Stock Model- B 120 W'!$C$8:$AZ$8,0))),0,INDEX('Stock Model- B 120 W'!$C$9:$AZ$53,MATCH($B45,'Stock Model- B 120 W'!$B$9:$B$53,0),MATCH(($B45-L$4+1),'Stock Model- B 120 W'!$C$8:$AZ$8,0)))</f>
        <v>0</v>
      </c>
      <c r="M45" s="128">
        <f ca="1">IF(ISNA(INDEX('Stock Model- B 120 W'!$C$9:$AZ$53,MATCH($B45,'Stock Model- B 120 W'!$B$9:$B$53,0),MATCH(($B45-M$4+1),'Stock Model- B 120 W'!$C$8:$AZ$8,0))),0,INDEX('Stock Model- B 120 W'!$C$9:$AZ$53,MATCH($B45,'Stock Model- B 120 W'!$B$9:$B$53,0),MATCH(($B45-M$4+1),'Stock Model- B 120 W'!$C$8:$AZ$8,0)))</f>
        <v>0</v>
      </c>
      <c r="N45" s="128">
        <f ca="1">IF(ISNA(INDEX('Stock Model- B 120 W'!$C$9:$AZ$53,MATCH($B45,'Stock Model- B 120 W'!$B$9:$B$53,0),MATCH(($B45-N$4+1),'Stock Model- B 120 W'!$C$8:$AZ$8,0))),0,INDEX('Stock Model- B 120 W'!$C$9:$AZ$53,MATCH($B45,'Stock Model- B 120 W'!$B$9:$B$53,0),MATCH(($B45-N$4+1),'Stock Model- B 120 W'!$C$8:$AZ$8,0)))</f>
        <v>0</v>
      </c>
      <c r="O45" s="128">
        <f ca="1">IF(ISNA(INDEX('Stock Model- B 120 W'!$C$9:$AZ$53,MATCH($B45,'Stock Model- B 120 W'!$B$9:$B$53,0),MATCH(($B45-O$4+1),'Stock Model- B 120 W'!$C$8:$AZ$8,0))),0,INDEX('Stock Model- B 120 W'!$C$9:$AZ$53,MATCH($B45,'Stock Model- B 120 W'!$B$9:$B$53,0),MATCH(($B45-O$4+1),'Stock Model- B 120 W'!$C$8:$AZ$8,0)))</f>
        <v>0</v>
      </c>
      <c r="P45" s="128">
        <f ca="1">IF(ISNA(INDEX('Stock Model- B 120 W'!$C$9:$AZ$53,MATCH($B45,'Stock Model- B 120 W'!$B$9:$B$53,0),MATCH(($B45-P$4+1),'Stock Model- B 120 W'!$C$8:$AZ$8,0))),0,INDEX('Stock Model- B 120 W'!$C$9:$AZ$53,MATCH($B45,'Stock Model- B 120 W'!$B$9:$B$53,0),MATCH(($B45-P$4+1),'Stock Model- B 120 W'!$C$8:$AZ$8,0)))</f>
        <v>0</v>
      </c>
      <c r="Q45" s="128">
        <f ca="1">IF(ISNA(INDEX('Stock Model- B 120 W'!$C$9:$AZ$53,MATCH($B45,'Stock Model- B 120 W'!$B$9:$B$53,0),MATCH(($B45-Q$4+1),'Stock Model- B 120 W'!$C$8:$AZ$8,0))),0,INDEX('Stock Model- B 120 W'!$C$9:$AZ$53,MATCH($B45,'Stock Model- B 120 W'!$B$9:$B$53,0),MATCH(($B45-Q$4+1),'Stock Model- B 120 W'!$C$8:$AZ$8,0)))</f>
        <v>0</v>
      </c>
      <c r="R45" s="128">
        <f ca="1">IF(ISNA(INDEX('Stock Model- B 120 W'!$C$9:$AZ$53,MATCH($B45,'Stock Model- B 120 W'!$B$9:$B$53,0),MATCH(($B45-R$4+1),'Stock Model- B 120 W'!$C$8:$AZ$8,0))),0,INDEX('Stock Model- B 120 W'!$C$9:$AZ$53,MATCH($B45,'Stock Model- B 120 W'!$B$9:$B$53,0),MATCH(($B45-R$4+1),'Stock Model- B 120 W'!$C$8:$AZ$8,0)))</f>
        <v>0</v>
      </c>
      <c r="S45" s="128">
        <f ca="1">IF(ISNA(INDEX('Stock Model- B 120 W'!$C$9:$AZ$53,MATCH($B45,'Stock Model- B 120 W'!$B$9:$B$53,0),MATCH(($B45-S$4+1),'Stock Model- B 120 W'!$C$8:$AZ$8,0))),0,INDEX('Stock Model- B 120 W'!$C$9:$AZ$53,MATCH($B45,'Stock Model- B 120 W'!$B$9:$B$53,0),MATCH(($B45-S$4+1),'Stock Model- B 120 W'!$C$8:$AZ$8,0)))</f>
        <v>0</v>
      </c>
      <c r="T45" s="128">
        <f ca="1">IF(ISNA(INDEX('Stock Model- B 120 W'!$C$9:$AZ$53,MATCH($B45,'Stock Model- B 120 W'!$B$9:$B$53,0),MATCH(($B45-T$4+1),'Stock Model- B 120 W'!$C$8:$AZ$8,0))),0,INDEX('Stock Model- B 120 W'!$C$9:$AZ$53,MATCH($B45,'Stock Model- B 120 W'!$B$9:$B$53,0),MATCH(($B45-T$4+1),'Stock Model- B 120 W'!$C$8:$AZ$8,0)))</f>
        <v>0</v>
      </c>
      <c r="U45" s="128">
        <f ca="1">IF(ISNA(INDEX('Stock Model- B 120 W'!$C$9:$AZ$53,MATCH($B45,'Stock Model- B 120 W'!$B$9:$B$53,0),MATCH(($B45-U$4+1),'Stock Model- B 120 W'!$C$8:$AZ$8,0))),0,INDEX('Stock Model- B 120 W'!$C$9:$AZ$53,MATCH($B45,'Stock Model- B 120 W'!$B$9:$B$53,0),MATCH(($B45-U$4+1),'Stock Model- B 120 W'!$C$8:$AZ$8,0)))</f>
        <v>0</v>
      </c>
      <c r="V45" s="128">
        <f ca="1">IF(ISNA(INDEX('Stock Model- B 120 W'!$C$9:$AZ$53,MATCH($B45,'Stock Model- B 120 W'!$B$9:$B$53,0),MATCH(($B45-V$4+1),'Stock Model- B 120 W'!$C$8:$AZ$8,0))),0,INDEX('Stock Model- B 120 W'!$C$9:$AZ$53,MATCH($B45,'Stock Model- B 120 W'!$B$9:$B$53,0),MATCH(($B45-V$4+1),'Stock Model- B 120 W'!$C$8:$AZ$8,0)))</f>
        <v>0</v>
      </c>
      <c r="W45" s="128">
        <f ca="1">IF(ISNA(INDEX('Stock Model- B 120 W'!$C$9:$AZ$53,MATCH($B45,'Stock Model- B 120 W'!$B$9:$B$53,0),MATCH(($B45-W$4+1),'Stock Model- B 120 W'!$C$8:$AZ$8,0))),0,INDEX('Stock Model- B 120 W'!$C$9:$AZ$53,MATCH($B45,'Stock Model- B 120 W'!$B$9:$B$53,0),MATCH(($B45-W$4+1),'Stock Model- B 120 W'!$C$8:$AZ$8,0)))</f>
        <v>0</v>
      </c>
      <c r="X45" s="128">
        <f ca="1">IF(ISNA(INDEX('Stock Model- B 120 W'!$C$9:$AZ$53,MATCH($B45,'Stock Model- B 120 W'!$B$9:$B$53,0),MATCH(($B45-X$4+1),'Stock Model- B 120 W'!$C$8:$AZ$8,0))),0,INDEX('Stock Model- B 120 W'!$C$9:$AZ$53,MATCH($B45,'Stock Model- B 120 W'!$B$9:$B$53,0),MATCH(($B45-X$4+1),'Stock Model- B 120 W'!$C$8:$AZ$8,0)))</f>
        <v>0</v>
      </c>
      <c r="Y45" s="128">
        <f ca="1">IF(ISNA(INDEX('Stock Model- B 120 W'!$C$9:$AZ$53,MATCH($B45,'Stock Model- B 120 W'!$B$9:$B$53,0),MATCH(($B45-Y$4+1),'Stock Model- B 120 W'!$C$8:$AZ$8,0))),0,INDEX('Stock Model- B 120 W'!$C$9:$AZ$53,MATCH($B45,'Stock Model- B 120 W'!$B$9:$B$53,0),MATCH(($B45-Y$4+1),'Stock Model- B 120 W'!$C$8:$AZ$8,0)))</f>
        <v>0</v>
      </c>
      <c r="Z45" s="128">
        <f ca="1">IF(ISNA(INDEX('Stock Model- B 120 W'!$C$9:$AZ$53,MATCH($B45,'Stock Model- B 120 W'!$B$9:$B$53,0),MATCH(($B45-Z$4+1),'Stock Model- B 120 W'!$C$8:$AZ$8,0))),0,INDEX('Stock Model- B 120 W'!$C$9:$AZ$53,MATCH($B45,'Stock Model- B 120 W'!$B$9:$B$53,0),MATCH(($B45-Z$4+1),'Stock Model- B 120 W'!$C$8:$AZ$8,0)))</f>
        <v>0</v>
      </c>
      <c r="AA45" s="128">
        <f ca="1">IF(ISNA(INDEX('Stock Model- B 120 W'!$C$9:$AZ$53,MATCH($B45,'Stock Model- B 120 W'!$B$9:$B$53,0),MATCH(($B45-AA$4+1),'Stock Model- B 120 W'!$C$8:$AZ$8,0))),0,INDEX('Stock Model- B 120 W'!$C$9:$AZ$53,MATCH($B45,'Stock Model- B 120 W'!$B$9:$B$53,0),MATCH(($B45-AA$4+1),'Stock Model- B 120 W'!$C$8:$AZ$8,0)))</f>
        <v>0</v>
      </c>
      <c r="AB45" s="128">
        <f ca="1">IF(ISNA(INDEX('Stock Model- B 120 W'!$C$9:$AZ$53,MATCH($B45,'Stock Model- B 120 W'!$B$9:$B$53,0),MATCH(($B45-AB$4+1),'Stock Model- B 120 W'!$C$8:$AZ$8,0))),0,INDEX('Stock Model- B 120 W'!$C$9:$AZ$53,MATCH($B45,'Stock Model- B 120 W'!$B$9:$B$53,0),MATCH(($B45-AB$4+1),'Stock Model- B 120 W'!$C$8:$AZ$8,0)))</f>
        <v>0</v>
      </c>
      <c r="AC45" s="128">
        <f ca="1">IF(ISNA(INDEX('Stock Model- B 120 W'!$C$9:$AZ$53,MATCH($B45,'Stock Model- B 120 W'!$B$9:$B$53,0),MATCH(($B45-AC$4+1),'Stock Model- B 120 W'!$C$8:$AZ$8,0))),0,INDEX('Stock Model- B 120 W'!$C$9:$AZ$53,MATCH($B45,'Stock Model- B 120 W'!$B$9:$B$53,0),MATCH(($B45-AC$4+1),'Stock Model- B 120 W'!$C$8:$AZ$8,0)))</f>
        <v>0</v>
      </c>
      <c r="AD45" s="128">
        <f ca="1">IF(ISNA(INDEX('Stock Model- B 120 W'!$C$9:$AZ$53,MATCH($B45,'Stock Model- B 120 W'!$B$9:$B$53,0),MATCH(($B45-AD$4+1),'Stock Model- B 120 W'!$C$8:$AZ$8,0))),0,INDEX('Stock Model- B 120 W'!$C$9:$AZ$53,MATCH($B45,'Stock Model- B 120 W'!$B$9:$B$53,0),MATCH(($B45-AD$4+1),'Stock Model- B 120 W'!$C$8:$AZ$8,0)))</f>
        <v>0</v>
      </c>
      <c r="AE45" s="128">
        <f ca="1">IF(ISNA(INDEX('Stock Model- B 120 W'!$C$9:$AZ$53,MATCH($B45,'Stock Model- B 120 W'!$B$9:$B$53,0),MATCH(($B45-AE$4+1),'Stock Model- B 120 W'!$C$8:$AZ$8,0))),0,INDEX('Stock Model- B 120 W'!$C$9:$AZ$53,MATCH($B45,'Stock Model- B 120 W'!$B$9:$B$53,0),MATCH(($B45-AE$4+1),'Stock Model- B 120 W'!$C$8:$AZ$8,0)))</f>
        <v>0</v>
      </c>
      <c r="AF45" s="128">
        <f ca="1">IF(ISNA(INDEX('Stock Model- B 120 W'!$C$9:$AZ$53,MATCH($B45,'Stock Model- B 120 W'!$B$9:$B$53,0),MATCH(($B45-AF$4+1),'Stock Model- B 120 W'!$C$8:$AZ$8,0))),0,INDEX('Stock Model- B 120 W'!$C$9:$AZ$53,MATCH($B45,'Stock Model- B 120 W'!$B$9:$B$53,0),MATCH(($B45-AF$4+1),'Stock Model- B 120 W'!$C$8:$AZ$8,0)))</f>
        <v>0</v>
      </c>
      <c r="AG45" s="128">
        <f ca="1">IF(ISNA(INDEX('Stock Model- B 120 W'!$C$9:$AZ$53,MATCH($B45,'Stock Model- B 120 W'!$B$9:$B$53,0),MATCH(($B45-AG$4+1),'Stock Model- B 120 W'!$C$8:$AZ$8,0))),0,INDEX('Stock Model- B 120 W'!$C$9:$AZ$53,MATCH($B45,'Stock Model- B 120 W'!$B$9:$B$53,0),MATCH(($B45-AG$4+1),'Stock Model- B 120 W'!$C$8:$AZ$8,0)))</f>
        <v>0</v>
      </c>
      <c r="AH45" s="128">
        <f ca="1">IF(ISNA(INDEX('Stock Model- B 120 W'!$C$9:$AZ$53,MATCH($B45,'Stock Model- B 120 W'!$B$9:$B$53,0),MATCH(($B45-AH$4+1),'Stock Model- B 120 W'!$C$8:$AZ$8,0))),0,INDEX('Stock Model- B 120 W'!$C$9:$AZ$53,MATCH($B45,'Stock Model- B 120 W'!$B$9:$B$53,0),MATCH(($B45-AH$4+1),'Stock Model- B 120 W'!$C$8:$AZ$8,0)))</f>
        <v>0</v>
      </c>
      <c r="AI45" s="128">
        <f ca="1">IF(ISNA(INDEX('Stock Model- B 120 W'!$C$9:$AZ$53,MATCH($B45,'Stock Model- B 120 W'!$B$9:$B$53,0),MATCH(($B45-AI$4+1),'Stock Model- B 120 W'!$C$8:$AZ$8,0))),0,INDEX('Stock Model- B 120 W'!$C$9:$AZ$53,MATCH($B45,'Stock Model- B 120 W'!$B$9:$B$53,0),MATCH(($B45-AI$4+1),'Stock Model- B 120 W'!$C$8:$AZ$8,0)))</f>
        <v>0</v>
      </c>
      <c r="AJ45" s="128">
        <f ca="1">IF(ISNA(INDEX('Stock Model- B 120 W'!$C$9:$AZ$53,MATCH($B45,'Stock Model- B 120 W'!$B$9:$B$53,0),MATCH(($B45-AJ$4+1),'Stock Model- B 120 W'!$C$8:$AZ$8,0))),0,INDEX('Stock Model- B 120 W'!$C$9:$AZ$53,MATCH($B45,'Stock Model- B 120 W'!$B$9:$B$53,0),MATCH(($B45-AJ$4+1),'Stock Model- B 120 W'!$C$8:$AZ$8,0)))</f>
        <v>0</v>
      </c>
      <c r="AK45" s="128">
        <f ca="1">IF(ISNA(INDEX('Stock Model- B 120 W'!$C$9:$AZ$53,MATCH($B45,'Stock Model- B 120 W'!$B$9:$B$53,0),MATCH(($B45-AK$4+1),'Stock Model- B 120 W'!$C$8:$AZ$8,0))),0,INDEX('Stock Model- B 120 W'!$C$9:$AZ$53,MATCH($B45,'Stock Model- B 120 W'!$B$9:$B$53,0),MATCH(($B45-AK$4+1),'Stock Model- B 120 W'!$C$8:$AZ$8,0)))</f>
        <v>0</v>
      </c>
      <c r="AL45" s="128">
        <f ca="1">IF(ISNA(INDEX('Stock Model- B 120 W'!$C$9:$AZ$53,MATCH($B45,'Stock Model- B 120 W'!$B$9:$B$53,0),MATCH(($B45-AL$4+1),'Stock Model- B 120 W'!$C$8:$AZ$8,0))),0,INDEX('Stock Model- B 120 W'!$C$9:$AZ$53,MATCH($B45,'Stock Model- B 120 W'!$B$9:$B$53,0),MATCH(($B45-AL$4+1),'Stock Model- B 120 W'!$C$8:$AZ$8,0)))</f>
        <v>0</v>
      </c>
      <c r="AM45" s="128">
        <f ca="1">IF(ISNA(INDEX('Stock Model- B 120 W'!$C$9:$AZ$53,MATCH($B45,'Stock Model- B 120 W'!$B$9:$B$53,0),MATCH(($B45-AM$4+1),'Stock Model- B 120 W'!$C$8:$AZ$8,0))),0,INDEX('Stock Model- B 120 W'!$C$9:$AZ$53,MATCH($B45,'Stock Model- B 120 W'!$B$9:$B$53,0),MATCH(($B45-AM$4+1),'Stock Model- B 120 W'!$C$8:$AZ$8,0)))</f>
        <v>0</v>
      </c>
      <c r="AN45" s="128">
        <f ca="1">IF(ISNA(INDEX('Stock Model- B 120 W'!$C$9:$AZ$53,MATCH($B45,'Stock Model- B 120 W'!$B$9:$B$53,0),MATCH(($B45-AN$4+1),'Stock Model- B 120 W'!$C$8:$AZ$8,0))),0,INDEX('Stock Model- B 120 W'!$C$9:$AZ$53,MATCH($B45,'Stock Model- B 120 W'!$B$9:$B$53,0),MATCH(($B45-AN$4+1),'Stock Model- B 120 W'!$C$8:$AZ$8,0)))</f>
        <v>318855.5398064169</v>
      </c>
      <c r="AO45" s="128">
        <f ca="1">IF(ISNA(INDEX('Stock Model- B 120 W'!$C$9:$AZ$53,MATCH($B45,'Stock Model- B 120 W'!$B$9:$B$53,0),MATCH(($B45-AO$4+1),'Stock Model- B 120 W'!$C$8:$AZ$8,0))),0,INDEX('Stock Model- B 120 W'!$C$9:$AZ$53,MATCH($B45,'Stock Model- B 120 W'!$B$9:$B$53,0),MATCH(($B45-AO$4+1),'Stock Model- B 120 W'!$C$8:$AZ$8,0)))</f>
        <v>321246.95635496511</v>
      </c>
      <c r="AP45" s="128">
        <f ca="1">IF(ISNA(INDEX('Stock Model- B 120 W'!$C$9:$AZ$53,MATCH($B45,'Stock Model- B 120 W'!$B$9:$B$53,0),MATCH(($B45-AP$4+1),'Stock Model- B 120 W'!$C$8:$AZ$8,0))),0,INDEX('Stock Model- B 120 W'!$C$9:$AZ$53,MATCH($B45,'Stock Model- B 120 W'!$B$9:$B$53,0),MATCH(($B45-AP$4+1),'Stock Model- B 120 W'!$C$8:$AZ$8,0)))</f>
        <v>323656.30852762732</v>
      </c>
      <c r="AQ45" s="128">
        <f ca="1">IF(ISNA(INDEX('Stock Model- B 120 W'!$C$9:$AZ$53,MATCH($B45,'Stock Model- B 120 W'!$B$9:$B$53,0),MATCH(($B45-AQ$4+1),'Stock Model- B 120 W'!$C$8:$AZ$8,0))),0,INDEX('Stock Model- B 120 W'!$C$9:$AZ$53,MATCH($B45,'Stock Model- B 120 W'!$B$9:$B$53,0),MATCH(($B45-AQ$4+1),'Stock Model- B 120 W'!$C$8:$AZ$8,0)))</f>
        <v>326083.73084158462</v>
      </c>
      <c r="AR45" s="128">
        <f>IF(ISNA(INDEX('Stock Model- B 120 W'!$C$9:$AZ$53,MATCH($B45,'Stock Model- B 120 W'!$B$9:$B$53,0),MATCH(($B45-AR$4+1),'Stock Model- B 120 W'!$C$8:$AZ$8,0))),0,INDEX('Stock Model- B 120 W'!$C$9:$AZ$53,MATCH($B45,'Stock Model- B 120 W'!$B$9:$B$53,0),MATCH(($B45-AR$4+1),'Stock Model- B 120 W'!$C$8:$AZ$8,0)))</f>
        <v>0</v>
      </c>
      <c r="AS45" s="128">
        <f>IF(ISNA(INDEX('Stock Model- B 120 W'!$C$9:$AZ$53,MATCH($B45,'Stock Model- B 120 W'!$B$9:$B$53,0),MATCH(($B45-AS$4+1),'Stock Model- B 120 W'!$C$8:$AZ$8,0))),0,INDEX('Stock Model- B 120 W'!$C$9:$AZ$53,MATCH($B45,'Stock Model- B 120 W'!$B$9:$B$53,0),MATCH(($B45-AS$4+1),'Stock Model- B 120 W'!$C$8:$AZ$8,0)))</f>
        <v>0</v>
      </c>
      <c r="AT45" s="128">
        <f>IF(ISNA(INDEX('Stock Model- B 120 W'!$C$9:$AZ$53,MATCH($B45,'Stock Model- B 120 W'!$B$9:$B$53,0),MATCH(($B45-AT$4+1),'Stock Model- B 120 W'!$C$8:$AZ$8,0))),0,INDEX('Stock Model- B 120 W'!$C$9:$AZ$53,MATCH($B45,'Stock Model- B 120 W'!$B$9:$B$53,0),MATCH(($B45-AT$4+1),'Stock Model- B 120 W'!$C$8:$AZ$8,0)))</f>
        <v>0</v>
      </c>
      <c r="AU45" s="128">
        <f>IF(ISNA(INDEX('Stock Model- B 120 W'!$C$9:$AZ$53,MATCH($B45,'Stock Model- B 120 W'!$B$9:$B$53,0),MATCH(($B45-AU$4+1),'Stock Model- B 120 W'!$C$8:$AZ$8,0))),0,INDEX('Stock Model- B 120 W'!$C$9:$AZ$53,MATCH($B45,'Stock Model- B 120 W'!$B$9:$B$53,0),MATCH(($B45-AU$4+1),'Stock Model- B 120 W'!$C$8:$AZ$8,0)))</f>
        <v>0</v>
      </c>
      <c r="AV45" s="109">
        <f t="shared" ca="1" si="2"/>
        <v>1289842.5355305937</v>
      </c>
      <c r="AW45" s="109" t="str">
        <f ca="1">IF(AV45=SUM('Stock Model- B 120 W'!C49:AZ49),"OK","Error")</f>
        <v>OK</v>
      </c>
    </row>
    <row r="46" spans="1:49">
      <c r="A46" s="214"/>
      <c r="B46" s="109">
        <f>'Stock Model- B 120 W'!B50</f>
        <v>2031</v>
      </c>
      <c r="C46" s="128">
        <f ca="1">IF(ISNA(INDEX('Stock Model- B 120 W'!$C$9:$AZ$53,MATCH($B46,'Stock Model- B 120 W'!$B$9:$B$53,0),MATCH(($B46-C$4+1),'Stock Model- B 120 W'!$C$8:$AZ$8,0))),0,INDEX('Stock Model- B 120 W'!$C$9:$AZ$53,MATCH($B46,'Stock Model- B 120 W'!$B$9:$B$53,0),MATCH(($B46-C$4+1),'Stock Model- B 120 W'!$C$8:$AZ$8,0)))</f>
        <v>0</v>
      </c>
      <c r="D46" s="128">
        <f ca="1">IF(ISNA(INDEX('Stock Model- B 120 W'!$C$9:$AZ$53,MATCH($B46,'Stock Model- B 120 W'!$B$9:$B$53,0),MATCH(($B46-D$4+1),'Stock Model- B 120 W'!$C$8:$AZ$8,0))),0,INDEX('Stock Model- B 120 W'!$C$9:$AZ$53,MATCH($B46,'Stock Model- B 120 W'!$B$9:$B$53,0),MATCH(($B46-D$4+1),'Stock Model- B 120 W'!$C$8:$AZ$8,0)))</f>
        <v>0</v>
      </c>
      <c r="E46" s="128">
        <f ca="1">IF(ISNA(INDEX('Stock Model- B 120 W'!$C$9:$AZ$53,MATCH($B46,'Stock Model- B 120 W'!$B$9:$B$53,0),MATCH(($B46-E$4+1),'Stock Model- B 120 W'!$C$8:$AZ$8,0))),0,INDEX('Stock Model- B 120 W'!$C$9:$AZ$53,MATCH($B46,'Stock Model- B 120 W'!$B$9:$B$53,0),MATCH(($B46-E$4+1),'Stock Model- B 120 W'!$C$8:$AZ$8,0)))</f>
        <v>0</v>
      </c>
      <c r="F46" s="128">
        <f ca="1">IF(ISNA(INDEX('Stock Model- B 120 W'!$C$9:$AZ$53,MATCH($B46,'Stock Model- B 120 W'!$B$9:$B$53,0),MATCH(($B46-F$4+1),'Stock Model- B 120 W'!$C$8:$AZ$8,0))),0,INDEX('Stock Model- B 120 W'!$C$9:$AZ$53,MATCH($B46,'Stock Model- B 120 W'!$B$9:$B$53,0),MATCH(($B46-F$4+1),'Stock Model- B 120 W'!$C$8:$AZ$8,0)))</f>
        <v>0</v>
      </c>
      <c r="G46" s="128">
        <f ca="1">IF(ISNA(INDEX('Stock Model- B 120 W'!$C$9:$AZ$53,MATCH($B46,'Stock Model- B 120 W'!$B$9:$B$53,0),MATCH(($B46-G$4+1),'Stock Model- B 120 W'!$C$8:$AZ$8,0))),0,INDEX('Stock Model- B 120 W'!$C$9:$AZ$53,MATCH($B46,'Stock Model- B 120 W'!$B$9:$B$53,0),MATCH(($B46-G$4+1),'Stock Model- B 120 W'!$C$8:$AZ$8,0)))</f>
        <v>0</v>
      </c>
      <c r="H46" s="128">
        <f ca="1">IF(ISNA(INDEX('Stock Model- B 120 W'!$C$9:$AZ$53,MATCH($B46,'Stock Model- B 120 W'!$B$9:$B$53,0),MATCH(($B46-H$4+1),'Stock Model- B 120 W'!$C$8:$AZ$8,0))),0,INDEX('Stock Model- B 120 W'!$C$9:$AZ$53,MATCH($B46,'Stock Model- B 120 W'!$B$9:$B$53,0),MATCH(($B46-H$4+1),'Stock Model- B 120 W'!$C$8:$AZ$8,0)))</f>
        <v>0</v>
      </c>
      <c r="I46" s="128">
        <f ca="1">IF(ISNA(INDEX('Stock Model- B 120 W'!$C$9:$AZ$53,MATCH($B46,'Stock Model- B 120 W'!$B$9:$B$53,0),MATCH(($B46-I$4+1),'Stock Model- B 120 W'!$C$8:$AZ$8,0))),0,INDEX('Stock Model- B 120 W'!$C$9:$AZ$53,MATCH($B46,'Stock Model- B 120 W'!$B$9:$B$53,0),MATCH(($B46-I$4+1),'Stock Model- B 120 W'!$C$8:$AZ$8,0)))</f>
        <v>0</v>
      </c>
      <c r="J46" s="128">
        <f ca="1">IF(ISNA(INDEX('Stock Model- B 120 W'!$C$9:$AZ$53,MATCH($B46,'Stock Model- B 120 W'!$B$9:$B$53,0),MATCH(($B46-J$4+1),'Stock Model- B 120 W'!$C$8:$AZ$8,0))),0,INDEX('Stock Model- B 120 W'!$C$9:$AZ$53,MATCH($B46,'Stock Model- B 120 W'!$B$9:$B$53,0),MATCH(($B46-J$4+1),'Stock Model- B 120 W'!$C$8:$AZ$8,0)))</f>
        <v>0</v>
      </c>
      <c r="K46" s="128">
        <f ca="1">IF(ISNA(INDEX('Stock Model- B 120 W'!$C$9:$AZ$53,MATCH($B46,'Stock Model- B 120 W'!$B$9:$B$53,0),MATCH(($B46-K$4+1),'Stock Model- B 120 W'!$C$8:$AZ$8,0))),0,INDEX('Stock Model- B 120 W'!$C$9:$AZ$53,MATCH($B46,'Stock Model- B 120 W'!$B$9:$B$53,0),MATCH(($B46-K$4+1),'Stock Model- B 120 W'!$C$8:$AZ$8,0)))</f>
        <v>0</v>
      </c>
      <c r="L46" s="128">
        <f ca="1">IF(ISNA(INDEX('Stock Model- B 120 W'!$C$9:$AZ$53,MATCH($B46,'Stock Model- B 120 W'!$B$9:$B$53,0),MATCH(($B46-L$4+1),'Stock Model- B 120 W'!$C$8:$AZ$8,0))),0,INDEX('Stock Model- B 120 W'!$C$9:$AZ$53,MATCH($B46,'Stock Model- B 120 W'!$B$9:$B$53,0),MATCH(($B46-L$4+1),'Stock Model- B 120 W'!$C$8:$AZ$8,0)))</f>
        <v>0</v>
      </c>
      <c r="M46" s="128">
        <f ca="1">IF(ISNA(INDEX('Stock Model- B 120 W'!$C$9:$AZ$53,MATCH($B46,'Stock Model- B 120 W'!$B$9:$B$53,0),MATCH(($B46-M$4+1),'Stock Model- B 120 W'!$C$8:$AZ$8,0))),0,INDEX('Stock Model- B 120 W'!$C$9:$AZ$53,MATCH($B46,'Stock Model- B 120 W'!$B$9:$B$53,0),MATCH(($B46-M$4+1),'Stock Model- B 120 W'!$C$8:$AZ$8,0)))</f>
        <v>0</v>
      </c>
      <c r="N46" s="128">
        <f ca="1">IF(ISNA(INDEX('Stock Model- B 120 W'!$C$9:$AZ$53,MATCH($B46,'Stock Model- B 120 W'!$B$9:$B$53,0),MATCH(($B46-N$4+1),'Stock Model- B 120 W'!$C$8:$AZ$8,0))),0,INDEX('Stock Model- B 120 W'!$C$9:$AZ$53,MATCH($B46,'Stock Model- B 120 W'!$B$9:$B$53,0),MATCH(($B46-N$4+1),'Stock Model- B 120 W'!$C$8:$AZ$8,0)))</f>
        <v>0</v>
      </c>
      <c r="O46" s="128">
        <f ca="1">IF(ISNA(INDEX('Stock Model- B 120 W'!$C$9:$AZ$53,MATCH($B46,'Stock Model- B 120 W'!$B$9:$B$53,0),MATCH(($B46-O$4+1),'Stock Model- B 120 W'!$C$8:$AZ$8,0))),0,INDEX('Stock Model- B 120 W'!$C$9:$AZ$53,MATCH($B46,'Stock Model- B 120 W'!$B$9:$B$53,0),MATCH(($B46-O$4+1),'Stock Model- B 120 W'!$C$8:$AZ$8,0)))</f>
        <v>0</v>
      </c>
      <c r="P46" s="128">
        <f ca="1">IF(ISNA(INDEX('Stock Model- B 120 W'!$C$9:$AZ$53,MATCH($B46,'Stock Model- B 120 W'!$B$9:$B$53,0),MATCH(($B46-P$4+1),'Stock Model- B 120 W'!$C$8:$AZ$8,0))),0,INDEX('Stock Model- B 120 W'!$C$9:$AZ$53,MATCH($B46,'Stock Model- B 120 W'!$B$9:$B$53,0),MATCH(($B46-P$4+1),'Stock Model- B 120 W'!$C$8:$AZ$8,0)))</f>
        <v>0</v>
      </c>
      <c r="Q46" s="128">
        <f ca="1">IF(ISNA(INDEX('Stock Model- B 120 W'!$C$9:$AZ$53,MATCH($B46,'Stock Model- B 120 W'!$B$9:$B$53,0),MATCH(($B46-Q$4+1),'Stock Model- B 120 W'!$C$8:$AZ$8,0))),0,INDEX('Stock Model- B 120 W'!$C$9:$AZ$53,MATCH($B46,'Stock Model- B 120 W'!$B$9:$B$53,0),MATCH(($B46-Q$4+1),'Stock Model- B 120 W'!$C$8:$AZ$8,0)))</f>
        <v>0</v>
      </c>
      <c r="R46" s="128">
        <f ca="1">IF(ISNA(INDEX('Stock Model- B 120 W'!$C$9:$AZ$53,MATCH($B46,'Stock Model- B 120 W'!$B$9:$B$53,0),MATCH(($B46-R$4+1),'Stock Model- B 120 W'!$C$8:$AZ$8,0))),0,INDEX('Stock Model- B 120 W'!$C$9:$AZ$53,MATCH($B46,'Stock Model- B 120 W'!$B$9:$B$53,0),MATCH(($B46-R$4+1),'Stock Model- B 120 W'!$C$8:$AZ$8,0)))</f>
        <v>0</v>
      </c>
      <c r="S46" s="128">
        <f ca="1">IF(ISNA(INDEX('Stock Model- B 120 W'!$C$9:$AZ$53,MATCH($B46,'Stock Model- B 120 W'!$B$9:$B$53,0),MATCH(($B46-S$4+1),'Stock Model- B 120 W'!$C$8:$AZ$8,0))),0,INDEX('Stock Model- B 120 W'!$C$9:$AZ$53,MATCH($B46,'Stock Model- B 120 W'!$B$9:$B$53,0),MATCH(($B46-S$4+1),'Stock Model- B 120 W'!$C$8:$AZ$8,0)))</f>
        <v>0</v>
      </c>
      <c r="T46" s="128">
        <f ca="1">IF(ISNA(INDEX('Stock Model- B 120 W'!$C$9:$AZ$53,MATCH($B46,'Stock Model- B 120 W'!$B$9:$B$53,0),MATCH(($B46-T$4+1),'Stock Model- B 120 W'!$C$8:$AZ$8,0))),0,INDEX('Stock Model- B 120 W'!$C$9:$AZ$53,MATCH($B46,'Stock Model- B 120 W'!$B$9:$B$53,0),MATCH(($B46-T$4+1),'Stock Model- B 120 W'!$C$8:$AZ$8,0)))</f>
        <v>0</v>
      </c>
      <c r="U46" s="128">
        <f ca="1">IF(ISNA(INDEX('Stock Model- B 120 W'!$C$9:$AZ$53,MATCH($B46,'Stock Model- B 120 W'!$B$9:$B$53,0),MATCH(($B46-U$4+1),'Stock Model- B 120 W'!$C$8:$AZ$8,0))),0,INDEX('Stock Model- B 120 W'!$C$9:$AZ$53,MATCH($B46,'Stock Model- B 120 W'!$B$9:$B$53,0),MATCH(($B46-U$4+1),'Stock Model- B 120 W'!$C$8:$AZ$8,0)))</f>
        <v>0</v>
      </c>
      <c r="V46" s="128">
        <f ca="1">IF(ISNA(INDEX('Stock Model- B 120 W'!$C$9:$AZ$53,MATCH($B46,'Stock Model- B 120 W'!$B$9:$B$53,0),MATCH(($B46-V$4+1),'Stock Model- B 120 W'!$C$8:$AZ$8,0))),0,INDEX('Stock Model- B 120 W'!$C$9:$AZ$53,MATCH($B46,'Stock Model- B 120 W'!$B$9:$B$53,0),MATCH(($B46-V$4+1),'Stock Model- B 120 W'!$C$8:$AZ$8,0)))</f>
        <v>0</v>
      </c>
      <c r="W46" s="128">
        <f ca="1">IF(ISNA(INDEX('Stock Model- B 120 W'!$C$9:$AZ$53,MATCH($B46,'Stock Model- B 120 W'!$B$9:$B$53,0),MATCH(($B46-W$4+1),'Stock Model- B 120 W'!$C$8:$AZ$8,0))),0,INDEX('Stock Model- B 120 W'!$C$9:$AZ$53,MATCH($B46,'Stock Model- B 120 W'!$B$9:$B$53,0),MATCH(($B46-W$4+1),'Stock Model- B 120 W'!$C$8:$AZ$8,0)))</f>
        <v>0</v>
      </c>
      <c r="X46" s="128">
        <f ca="1">IF(ISNA(INDEX('Stock Model- B 120 W'!$C$9:$AZ$53,MATCH($B46,'Stock Model- B 120 W'!$B$9:$B$53,0),MATCH(($B46-X$4+1),'Stock Model- B 120 W'!$C$8:$AZ$8,0))),0,INDEX('Stock Model- B 120 W'!$C$9:$AZ$53,MATCH($B46,'Stock Model- B 120 W'!$B$9:$B$53,0),MATCH(($B46-X$4+1),'Stock Model- B 120 W'!$C$8:$AZ$8,0)))</f>
        <v>0</v>
      </c>
      <c r="Y46" s="128">
        <f ca="1">IF(ISNA(INDEX('Stock Model- B 120 W'!$C$9:$AZ$53,MATCH($B46,'Stock Model- B 120 W'!$B$9:$B$53,0),MATCH(($B46-Y$4+1),'Stock Model- B 120 W'!$C$8:$AZ$8,0))),0,INDEX('Stock Model- B 120 W'!$C$9:$AZ$53,MATCH($B46,'Stock Model- B 120 W'!$B$9:$B$53,0),MATCH(($B46-Y$4+1),'Stock Model- B 120 W'!$C$8:$AZ$8,0)))</f>
        <v>0</v>
      </c>
      <c r="Z46" s="128">
        <f ca="1">IF(ISNA(INDEX('Stock Model- B 120 W'!$C$9:$AZ$53,MATCH($B46,'Stock Model- B 120 W'!$B$9:$B$53,0),MATCH(($B46-Z$4+1),'Stock Model- B 120 W'!$C$8:$AZ$8,0))),0,INDEX('Stock Model- B 120 W'!$C$9:$AZ$53,MATCH($B46,'Stock Model- B 120 W'!$B$9:$B$53,0),MATCH(($B46-Z$4+1),'Stock Model- B 120 W'!$C$8:$AZ$8,0)))</f>
        <v>0</v>
      </c>
      <c r="AA46" s="128">
        <f ca="1">IF(ISNA(INDEX('Stock Model- B 120 W'!$C$9:$AZ$53,MATCH($B46,'Stock Model- B 120 W'!$B$9:$B$53,0),MATCH(($B46-AA$4+1),'Stock Model- B 120 W'!$C$8:$AZ$8,0))),0,INDEX('Stock Model- B 120 W'!$C$9:$AZ$53,MATCH($B46,'Stock Model- B 120 W'!$B$9:$B$53,0),MATCH(($B46-AA$4+1),'Stock Model- B 120 W'!$C$8:$AZ$8,0)))</f>
        <v>0</v>
      </c>
      <c r="AB46" s="128">
        <f ca="1">IF(ISNA(INDEX('Stock Model- B 120 W'!$C$9:$AZ$53,MATCH($B46,'Stock Model- B 120 W'!$B$9:$B$53,0),MATCH(($B46-AB$4+1),'Stock Model- B 120 W'!$C$8:$AZ$8,0))),0,INDEX('Stock Model- B 120 W'!$C$9:$AZ$53,MATCH($B46,'Stock Model- B 120 W'!$B$9:$B$53,0),MATCH(($B46-AB$4+1),'Stock Model- B 120 W'!$C$8:$AZ$8,0)))</f>
        <v>0</v>
      </c>
      <c r="AC46" s="128">
        <f ca="1">IF(ISNA(INDEX('Stock Model- B 120 W'!$C$9:$AZ$53,MATCH($B46,'Stock Model- B 120 W'!$B$9:$B$53,0),MATCH(($B46-AC$4+1),'Stock Model- B 120 W'!$C$8:$AZ$8,0))),0,INDEX('Stock Model- B 120 W'!$C$9:$AZ$53,MATCH($B46,'Stock Model- B 120 W'!$B$9:$B$53,0),MATCH(($B46-AC$4+1),'Stock Model- B 120 W'!$C$8:$AZ$8,0)))</f>
        <v>0</v>
      </c>
      <c r="AD46" s="128">
        <f ca="1">IF(ISNA(INDEX('Stock Model- B 120 W'!$C$9:$AZ$53,MATCH($B46,'Stock Model- B 120 W'!$B$9:$B$53,0),MATCH(($B46-AD$4+1),'Stock Model- B 120 W'!$C$8:$AZ$8,0))),0,INDEX('Stock Model- B 120 W'!$C$9:$AZ$53,MATCH($B46,'Stock Model- B 120 W'!$B$9:$B$53,0),MATCH(($B46-AD$4+1),'Stock Model- B 120 W'!$C$8:$AZ$8,0)))</f>
        <v>0</v>
      </c>
      <c r="AE46" s="128">
        <f ca="1">IF(ISNA(INDEX('Stock Model- B 120 W'!$C$9:$AZ$53,MATCH($B46,'Stock Model- B 120 W'!$B$9:$B$53,0),MATCH(($B46-AE$4+1),'Stock Model- B 120 W'!$C$8:$AZ$8,0))),0,INDEX('Stock Model- B 120 W'!$C$9:$AZ$53,MATCH($B46,'Stock Model- B 120 W'!$B$9:$B$53,0),MATCH(($B46-AE$4+1),'Stock Model- B 120 W'!$C$8:$AZ$8,0)))</f>
        <v>0</v>
      </c>
      <c r="AF46" s="128">
        <f ca="1">IF(ISNA(INDEX('Stock Model- B 120 W'!$C$9:$AZ$53,MATCH($B46,'Stock Model- B 120 W'!$B$9:$B$53,0),MATCH(($B46-AF$4+1),'Stock Model- B 120 W'!$C$8:$AZ$8,0))),0,INDEX('Stock Model- B 120 W'!$C$9:$AZ$53,MATCH($B46,'Stock Model- B 120 W'!$B$9:$B$53,0),MATCH(($B46-AF$4+1),'Stock Model- B 120 W'!$C$8:$AZ$8,0)))</f>
        <v>0</v>
      </c>
      <c r="AG46" s="128">
        <f ca="1">IF(ISNA(INDEX('Stock Model- B 120 W'!$C$9:$AZ$53,MATCH($B46,'Stock Model- B 120 W'!$B$9:$B$53,0),MATCH(($B46-AG$4+1),'Stock Model- B 120 W'!$C$8:$AZ$8,0))),0,INDEX('Stock Model- B 120 W'!$C$9:$AZ$53,MATCH($B46,'Stock Model- B 120 W'!$B$9:$B$53,0),MATCH(($B46-AG$4+1),'Stock Model- B 120 W'!$C$8:$AZ$8,0)))</f>
        <v>0</v>
      </c>
      <c r="AH46" s="128">
        <f ca="1">IF(ISNA(INDEX('Stock Model- B 120 W'!$C$9:$AZ$53,MATCH($B46,'Stock Model- B 120 W'!$B$9:$B$53,0),MATCH(($B46-AH$4+1),'Stock Model- B 120 W'!$C$8:$AZ$8,0))),0,INDEX('Stock Model- B 120 W'!$C$9:$AZ$53,MATCH($B46,'Stock Model- B 120 W'!$B$9:$B$53,0),MATCH(($B46-AH$4+1),'Stock Model- B 120 W'!$C$8:$AZ$8,0)))</f>
        <v>0</v>
      </c>
      <c r="AI46" s="128">
        <f ca="1">IF(ISNA(INDEX('Stock Model- B 120 W'!$C$9:$AZ$53,MATCH($B46,'Stock Model- B 120 W'!$B$9:$B$53,0),MATCH(($B46-AI$4+1),'Stock Model- B 120 W'!$C$8:$AZ$8,0))),0,INDEX('Stock Model- B 120 W'!$C$9:$AZ$53,MATCH($B46,'Stock Model- B 120 W'!$B$9:$B$53,0),MATCH(($B46-AI$4+1),'Stock Model- B 120 W'!$C$8:$AZ$8,0)))</f>
        <v>0</v>
      </c>
      <c r="AJ46" s="128">
        <f ca="1">IF(ISNA(INDEX('Stock Model- B 120 W'!$C$9:$AZ$53,MATCH($B46,'Stock Model- B 120 W'!$B$9:$B$53,0),MATCH(($B46-AJ$4+1),'Stock Model- B 120 W'!$C$8:$AZ$8,0))),0,INDEX('Stock Model- B 120 W'!$C$9:$AZ$53,MATCH($B46,'Stock Model- B 120 W'!$B$9:$B$53,0),MATCH(($B46-AJ$4+1),'Stock Model- B 120 W'!$C$8:$AZ$8,0)))</f>
        <v>0</v>
      </c>
      <c r="AK46" s="128">
        <f ca="1">IF(ISNA(INDEX('Stock Model- B 120 W'!$C$9:$AZ$53,MATCH($B46,'Stock Model- B 120 W'!$B$9:$B$53,0),MATCH(($B46-AK$4+1),'Stock Model- B 120 W'!$C$8:$AZ$8,0))),0,INDEX('Stock Model- B 120 W'!$C$9:$AZ$53,MATCH($B46,'Stock Model- B 120 W'!$B$9:$B$53,0),MATCH(($B46-AK$4+1),'Stock Model- B 120 W'!$C$8:$AZ$8,0)))</f>
        <v>0</v>
      </c>
      <c r="AL46" s="128">
        <f ca="1">IF(ISNA(INDEX('Stock Model- B 120 W'!$C$9:$AZ$53,MATCH($B46,'Stock Model- B 120 W'!$B$9:$B$53,0),MATCH(($B46-AL$4+1),'Stock Model- B 120 W'!$C$8:$AZ$8,0))),0,INDEX('Stock Model- B 120 W'!$C$9:$AZ$53,MATCH($B46,'Stock Model- B 120 W'!$B$9:$B$53,0),MATCH(($B46-AL$4+1),'Stock Model- B 120 W'!$C$8:$AZ$8,0)))</f>
        <v>0</v>
      </c>
      <c r="AM46" s="128">
        <f ca="1">IF(ISNA(INDEX('Stock Model- B 120 W'!$C$9:$AZ$53,MATCH($B46,'Stock Model- B 120 W'!$B$9:$B$53,0),MATCH(($B46-AM$4+1),'Stock Model- B 120 W'!$C$8:$AZ$8,0))),0,INDEX('Stock Model- B 120 W'!$C$9:$AZ$53,MATCH($B46,'Stock Model- B 120 W'!$B$9:$B$53,0),MATCH(($B46-AM$4+1),'Stock Model- B 120 W'!$C$8:$AZ$8,0)))</f>
        <v>0</v>
      </c>
      <c r="AN46" s="128">
        <f ca="1">IF(ISNA(INDEX('Stock Model- B 120 W'!$C$9:$AZ$53,MATCH($B46,'Stock Model- B 120 W'!$B$9:$B$53,0),MATCH(($B46-AN$4+1),'Stock Model- B 120 W'!$C$8:$AZ$8,0))),0,INDEX('Stock Model- B 120 W'!$C$9:$AZ$53,MATCH($B46,'Stock Model- B 120 W'!$B$9:$B$53,0),MATCH(($B46-AN$4+1),'Stock Model- B 120 W'!$C$8:$AZ$8,0)))</f>
        <v>0</v>
      </c>
      <c r="AO46" s="128">
        <f ca="1">IF(ISNA(INDEX('Stock Model- B 120 W'!$C$9:$AZ$53,MATCH($B46,'Stock Model- B 120 W'!$B$9:$B$53,0),MATCH(($B46-AO$4+1),'Stock Model- B 120 W'!$C$8:$AZ$8,0))),0,INDEX('Stock Model- B 120 W'!$C$9:$AZ$53,MATCH($B46,'Stock Model- B 120 W'!$B$9:$B$53,0),MATCH(($B46-AO$4+1),'Stock Model- B 120 W'!$C$8:$AZ$8,0)))</f>
        <v>321246.95635496511</v>
      </c>
      <c r="AP46" s="128">
        <f ca="1">IF(ISNA(INDEX('Stock Model- B 120 W'!$C$9:$AZ$53,MATCH($B46,'Stock Model- B 120 W'!$B$9:$B$53,0),MATCH(($B46-AP$4+1),'Stock Model- B 120 W'!$C$8:$AZ$8,0))),0,INDEX('Stock Model- B 120 W'!$C$9:$AZ$53,MATCH($B46,'Stock Model- B 120 W'!$B$9:$B$53,0),MATCH(($B46-AP$4+1),'Stock Model- B 120 W'!$C$8:$AZ$8,0)))</f>
        <v>323656.30852762732</v>
      </c>
      <c r="AQ46" s="128">
        <f ca="1">IF(ISNA(INDEX('Stock Model- B 120 W'!$C$9:$AZ$53,MATCH($B46,'Stock Model- B 120 W'!$B$9:$B$53,0),MATCH(($B46-AQ$4+1),'Stock Model- B 120 W'!$C$8:$AZ$8,0))),0,INDEX('Stock Model- B 120 W'!$C$9:$AZ$53,MATCH($B46,'Stock Model- B 120 W'!$B$9:$B$53,0),MATCH(($B46-AQ$4+1),'Stock Model- B 120 W'!$C$8:$AZ$8,0)))</f>
        <v>326083.73084158462</v>
      </c>
      <c r="AR46" s="128">
        <f ca="1">IF(ISNA(INDEX('Stock Model- B 120 W'!$C$9:$AZ$53,MATCH($B46,'Stock Model- B 120 W'!$B$9:$B$53,0),MATCH(($B46-AR$4+1),'Stock Model- B 120 W'!$C$8:$AZ$8,0))),0,INDEX('Stock Model- B 120 W'!$C$9:$AZ$53,MATCH($B46,'Stock Model- B 120 W'!$B$9:$B$53,0),MATCH(($B46-AR$4+1),'Stock Model- B 120 W'!$C$8:$AZ$8,0)))</f>
        <v>328529.35882289649</v>
      </c>
      <c r="AS46" s="128">
        <f>IF(ISNA(INDEX('Stock Model- B 120 W'!$C$9:$AZ$53,MATCH($B46,'Stock Model- B 120 W'!$B$9:$B$53,0),MATCH(($B46-AS$4+1),'Stock Model- B 120 W'!$C$8:$AZ$8,0))),0,INDEX('Stock Model- B 120 W'!$C$9:$AZ$53,MATCH($B46,'Stock Model- B 120 W'!$B$9:$B$53,0),MATCH(($B46-AS$4+1),'Stock Model- B 120 W'!$C$8:$AZ$8,0)))</f>
        <v>0</v>
      </c>
      <c r="AT46" s="128">
        <f>IF(ISNA(INDEX('Stock Model- B 120 W'!$C$9:$AZ$53,MATCH($B46,'Stock Model- B 120 W'!$B$9:$B$53,0),MATCH(($B46-AT$4+1),'Stock Model- B 120 W'!$C$8:$AZ$8,0))),0,INDEX('Stock Model- B 120 W'!$C$9:$AZ$53,MATCH($B46,'Stock Model- B 120 W'!$B$9:$B$53,0),MATCH(($B46-AT$4+1),'Stock Model- B 120 W'!$C$8:$AZ$8,0)))</f>
        <v>0</v>
      </c>
      <c r="AU46" s="128">
        <f>IF(ISNA(INDEX('Stock Model- B 120 W'!$C$9:$AZ$53,MATCH($B46,'Stock Model- B 120 W'!$B$9:$B$53,0),MATCH(($B46-AU$4+1),'Stock Model- B 120 W'!$C$8:$AZ$8,0))),0,INDEX('Stock Model- B 120 W'!$C$9:$AZ$53,MATCH($B46,'Stock Model- B 120 W'!$B$9:$B$53,0),MATCH(($B46-AU$4+1),'Stock Model- B 120 W'!$C$8:$AZ$8,0)))</f>
        <v>0</v>
      </c>
      <c r="AV46" s="109">
        <f t="shared" ca="1" si="2"/>
        <v>1299516.3545470736</v>
      </c>
      <c r="AW46" s="109" t="str">
        <f ca="1">IF(AV46=SUM('Stock Model- B 120 W'!C50:AZ50),"OK","Error")</f>
        <v>OK</v>
      </c>
    </row>
    <row r="47" spans="1:49">
      <c r="A47" s="214"/>
      <c r="B47" s="109">
        <f>'Stock Model- B 120 W'!B51</f>
        <v>2032</v>
      </c>
      <c r="C47" s="128">
        <f ca="1">IF(ISNA(INDEX('Stock Model- B 120 W'!$C$9:$AZ$53,MATCH($B47,'Stock Model- B 120 W'!$B$9:$B$53,0),MATCH(($B47-C$4+1),'Stock Model- B 120 W'!$C$8:$AZ$8,0))),0,INDEX('Stock Model- B 120 W'!$C$9:$AZ$53,MATCH($B47,'Stock Model- B 120 W'!$B$9:$B$53,0),MATCH(($B47-C$4+1),'Stock Model- B 120 W'!$C$8:$AZ$8,0)))</f>
        <v>0</v>
      </c>
      <c r="D47" s="128">
        <f ca="1">IF(ISNA(INDEX('Stock Model- B 120 W'!$C$9:$AZ$53,MATCH($B47,'Stock Model- B 120 W'!$B$9:$B$53,0),MATCH(($B47-D$4+1),'Stock Model- B 120 W'!$C$8:$AZ$8,0))),0,INDEX('Stock Model- B 120 W'!$C$9:$AZ$53,MATCH($B47,'Stock Model- B 120 W'!$B$9:$B$53,0),MATCH(($B47-D$4+1),'Stock Model- B 120 W'!$C$8:$AZ$8,0)))</f>
        <v>0</v>
      </c>
      <c r="E47" s="128">
        <f ca="1">IF(ISNA(INDEX('Stock Model- B 120 W'!$C$9:$AZ$53,MATCH($B47,'Stock Model- B 120 W'!$B$9:$B$53,0),MATCH(($B47-E$4+1),'Stock Model- B 120 W'!$C$8:$AZ$8,0))),0,INDEX('Stock Model- B 120 W'!$C$9:$AZ$53,MATCH($B47,'Stock Model- B 120 W'!$B$9:$B$53,0),MATCH(($B47-E$4+1),'Stock Model- B 120 W'!$C$8:$AZ$8,0)))</f>
        <v>0</v>
      </c>
      <c r="F47" s="128">
        <f ca="1">IF(ISNA(INDEX('Stock Model- B 120 W'!$C$9:$AZ$53,MATCH($B47,'Stock Model- B 120 W'!$B$9:$B$53,0),MATCH(($B47-F$4+1),'Stock Model- B 120 W'!$C$8:$AZ$8,0))),0,INDEX('Stock Model- B 120 W'!$C$9:$AZ$53,MATCH($B47,'Stock Model- B 120 W'!$B$9:$B$53,0),MATCH(($B47-F$4+1),'Stock Model- B 120 W'!$C$8:$AZ$8,0)))</f>
        <v>0</v>
      </c>
      <c r="G47" s="128">
        <f ca="1">IF(ISNA(INDEX('Stock Model- B 120 W'!$C$9:$AZ$53,MATCH($B47,'Stock Model- B 120 W'!$B$9:$B$53,0),MATCH(($B47-G$4+1),'Stock Model- B 120 W'!$C$8:$AZ$8,0))),0,INDEX('Stock Model- B 120 W'!$C$9:$AZ$53,MATCH($B47,'Stock Model- B 120 W'!$B$9:$B$53,0),MATCH(($B47-G$4+1),'Stock Model- B 120 W'!$C$8:$AZ$8,0)))</f>
        <v>0</v>
      </c>
      <c r="H47" s="128">
        <f ca="1">IF(ISNA(INDEX('Stock Model- B 120 W'!$C$9:$AZ$53,MATCH($B47,'Stock Model- B 120 W'!$B$9:$B$53,0),MATCH(($B47-H$4+1),'Stock Model- B 120 W'!$C$8:$AZ$8,0))),0,INDEX('Stock Model- B 120 W'!$C$9:$AZ$53,MATCH($B47,'Stock Model- B 120 W'!$B$9:$B$53,0),MATCH(($B47-H$4+1),'Stock Model- B 120 W'!$C$8:$AZ$8,0)))</f>
        <v>0</v>
      </c>
      <c r="I47" s="128">
        <f ca="1">IF(ISNA(INDEX('Stock Model- B 120 W'!$C$9:$AZ$53,MATCH($B47,'Stock Model- B 120 W'!$B$9:$B$53,0),MATCH(($B47-I$4+1),'Stock Model- B 120 W'!$C$8:$AZ$8,0))),0,INDEX('Stock Model- B 120 W'!$C$9:$AZ$53,MATCH($B47,'Stock Model- B 120 W'!$B$9:$B$53,0),MATCH(($B47-I$4+1),'Stock Model- B 120 W'!$C$8:$AZ$8,0)))</f>
        <v>0</v>
      </c>
      <c r="J47" s="128">
        <f ca="1">IF(ISNA(INDEX('Stock Model- B 120 W'!$C$9:$AZ$53,MATCH($B47,'Stock Model- B 120 W'!$B$9:$B$53,0),MATCH(($B47-J$4+1),'Stock Model- B 120 W'!$C$8:$AZ$8,0))),0,INDEX('Stock Model- B 120 W'!$C$9:$AZ$53,MATCH($B47,'Stock Model- B 120 W'!$B$9:$B$53,0),MATCH(($B47-J$4+1),'Stock Model- B 120 W'!$C$8:$AZ$8,0)))</f>
        <v>0</v>
      </c>
      <c r="K47" s="128">
        <f ca="1">IF(ISNA(INDEX('Stock Model- B 120 W'!$C$9:$AZ$53,MATCH($B47,'Stock Model- B 120 W'!$B$9:$B$53,0),MATCH(($B47-K$4+1),'Stock Model- B 120 W'!$C$8:$AZ$8,0))),0,INDEX('Stock Model- B 120 W'!$C$9:$AZ$53,MATCH($B47,'Stock Model- B 120 W'!$B$9:$B$53,0),MATCH(($B47-K$4+1),'Stock Model- B 120 W'!$C$8:$AZ$8,0)))</f>
        <v>0</v>
      </c>
      <c r="L47" s="128">
        <f ca="1">IF(ISNA(INDEX('Stock Model- B 120 W'!$C$9:$AZ$53,MATCH($B47,'Stock Model- B 120 W'!$B$9:$B$53,0),MATCH(($B47-L$4+1),'Stock Model- B 120 W'!$C$8:$AZ$8,0))),0,INDEX('Stock Model- B 120 W'!$C$9:$AZ$53,MATCH($B47,'Stock Model- B 120 W'!$B$9:$B$53,0),MATCH(($B47-L$4+1),'Stock Model- B 120 W'!$C$8:$AZ$8,0)))</f>
        <v>0</v>
      </c>
      <c r="M47" s="128">
        <f ca="1">IF(ISNA(INDEX('Stock Model- B 120 W'!$C$9:$AZ$53,MATCH($B47,'Stock Model- B 120 W'!$B$9:$B$53,0),MATCH(($B47-M$4+1),'Stock Model- B 120 W'!$C$8:$AZ$8,0))),0,INDEX('Stock Model- B 120 W'!$C$9:$AZ$53,MATCH($B47,'Stock Model- B 120 W'!$B$9:$B$53,0),MATCH(($B47-M$4+1),'Stock Model- B 120 W'!$C$8:$AZ$8,0)))</f>
        <v>0</v>
      </c>
      <c r="N47" s="128">
        <f ca="1">IF(ISNA(INDEX('Stock Model- B 120 W'!$C$9:$AZ$53,MATCH($B47,'Stock Model- B 120 W'!$B$9:$B$53,0),MATCH(($B47-N$4+1),'Stock Model- B 120 W'!$C$8:$AZ$8,0))),0,INDEX('Stock Model- B 120 W'!$C$9:$AZ$53,MATCH($B47,'Stock Model- B 120 W'!$B$9:$B$53,0),MATCH(($B47-N$4+1),'Stock Model- B 120 W'!$C$8:$AZ$8,0)))</f>
        <v>0</v>
      </c>
      <c r="O47" s="128">
        <f ca="1">IF(ISNA(INDEX('Stock Model- B 120 W'!$C$9:$AZ$53,MATCH($B47,'Stock Model- B 120 W'!$B$9:$B$53,0),MATCH(($B47-O$4+1),'Stock Model- B 120 W'!$C$8:$AZ$8,0))),0,INDEX('Stock Model- B 120 W'!$C$9:$AZ$53,MATCH($B47,'Stock Model- B 120 W'!$B$9:$B$53,0),MATCH(($B47-O$4+1),'Stock Model- B 120 W'!$C$8:$AZ$8,0)))</f>
        <v>0</v>
      </c>
      <c r="P47" s="128">
        <f ca="1">IF(ISNA(INDEX('Stock Model- B 120 W'!$C$9:$AZ$53,MATCH($B47,'Stock Model- B 120 W'!$B$9:$B$53,0),MATCH(($B47-P$4+1),'Stock Model- B 120 W'!$C$8:$AZ$8,0))),0,INDEX('Stock Model- B 120 W'!$C$9:$AZ$53,MATCH($B47,'Stock Model- B 120 W'!$B$9:$B$53,0),MATCH(($B47-P$4+1),'Stock Model- B 120 W'!$C$8:$AZ$8,0)))</f>
        <v>0</v>
      </c>
      <c r="Q47" s="128">
        <f ca="1">IF(ISNA(INDEX('Stock Model- B 120 W'!$C$9:$AZ$53,MATCH($B47,'Stock Model- B 120 W'!$B$9:$B$53,0),MATCH(($B47-Q$4+1),'Stock Model- B 120 W'!$C$8:$AZ$8,0))),0,INDEX('Stock Model- B 120 W'!$C$9:$AZ$53,MATCH($B47,'Stock Model- B 120 W'!$B$9:$B$53,0),MATCH(($B47-Q$4+1),'Stock Model- B 120 W'!$C$8:$AZ$8,0)))</f>
        <v>0</v>
      </c>
      <c r="R47" s="128">
        <f ca="1">IF(ISNA(INDEX('Stock Model- B 120 W'!$C$9:$AZ$53,MATCH($B47,'Stock Model- B 120 W'!$B$9:$B$53,0),MATCH(($B47-R$4+1),'Stock Model- B 120 W'!$C$8:$AZ$8,0))),0,INDEX('Stock Model- B 120 W'!$C$9:$AZ$53,MATCH($B47,'Stock Model- B 120 W'!$B$9:$B$53,0),MATCH(($B47-R$4+1),'Stock Model- B 120 W'!$C$8:$AZ$8,0)))</f>
        <v>0</v>
      </c>
      <c r="S47" s="128">
        <f ca="1">IF(ISNA(INDEX('Stock Model- B 120 W'!$C$9:$AZ$53,MATCH($B47,'Stock Model- B 120 W'!$B$9:$B$53,0),MATCH(($B47-S$4+1),'Stock Model- B 120 W'!$C$8:$AZ$8,0))),0,INDEX('Stock Model- B 120 W'!$C$9:$AZ$53,MATCH($B47,'Stock Model- B 120 W'!$B$9:$B$53,0),MATCH(($B47-S$4+1),'Stock Model- B 120 W'!$C$8:$AZ$8,0)))</f>
        <v>0</v>
      </c>
      <c r="T47" s="128">
        <f ca="1">IF(ISNA(INDEX('Stock Model- B 120 W'!$C$9:$AZ$53,MATCH($B47,'Stock Model- B 120 W'!$B$9:$B$53,0),MATCH(($B47-T$4+1),'Stock Model- B 120 W'!$C$8:$AZ$8,0))),0,INDEX('Stock Model- B 120 W'!$C$9:$AZ$53,MATCH($B47,'Stock Model- B 120 W'!$B$9:$B$53,0),MATCH(($B47-T$4+1),'Stock Model- B 120 W'!$C$8:$AZ$8,0)))</f>
        <v>0</v>
      </c>
      <c r="U47" s="128">
        <f ca="1">IF(ISNA(INDEX('Stock Model- B 120 W'!$C$9:$AZ$53,MATCH($B47,'Stock Model- B 120 W'!$B$9:$B$53,0),MATCH(($B47-U$4+1),'Stock Model- B 120 W'!$C$8:$AZ$8,0))),0,INDEX('Stock Model- B 120 W'!$C$9:$AZ$53,MATCH($B47,'Stock Model- B 120 W'!$B$9:$B$53,0),MATCH(($B47-U$4+1),'Stock Model- B 120 W'!$C$8:$AZ$8,0)))</f>
        <v>0</v>
      </c>
      <c r="V47" s="128">
        <f ca="1">IF(ISNA(INDEX('Stock Model- B 120 W'!$C$9:$AZ$53,MATCH($B47,'Stock Model- B 120 W'!$B$9:$B$53,0),MATCH(($B47-V$4+1),'Stock Model- B 120 W'!$C$8:$AZ$8,0))),0,INDEX('Stock Model- B 120 W'!$C$9:$AZ$53,MATCH($B47,'Stock Model- B 120 W'!$B$9:$B$53,0),MATCH(($B47-V$4+1),'Stock Model- B 120 W'!$C$8:$AZ$8,0)))</f>
        <v>0</v>
      </c>
      <c r="W47" s="128">
        <f ca="1">IF(ISNA(INDEX('Stock Model- B 120 W'!$C$9:$AZ$53,MATCH($B47,'Stock Model- B 120 W'!$B$9:$B$53,0),MATCH(($B47-W$4+1),'Stock Model- B 120 W'!$C$8:$AZ$8,0))),0,INDEX('Stock Model- B 120 W'!$C$9:$AZ$53,MATCH($B47,'Stock Model- B 120 W'!$B$9:$B$53,0),MATCH(($B47-W$4+1),'Stock Model- B 120 W'!$C$8:$AZ$8,0)))</f>
        <v>0</v>
      </c>
      <c r="X47" s="128">
        <f ca="1">IF(ISNA(INDEX('Stock Model- B 120 W'!$C$9:$AZ$53,MATCH($B47,'Stock Model- B 120 W'!$B$9:$B$53,0),MATCH(($B47-X$4+1),'Stock Model- B 120 W'!$C$8:$AZ$8,0))),0,INDEX('Stock Model- B 120 W'!$C$9:$AZ$53,MATCH($B47,'Stock Model- B 120 W'!$B$9:$B$53,0),MATCH(($B47-X$4+1),'Stock Model- B 120 W'!$C$8:$AZ$8,0)))</f>
        <v>0</v>
      </c>
      <c r="Y47" s="128">
        <f ca="1">IF(ISNA(INDEX('Stock Model- B 120 W'!$C$9:$AZ$53,MATCH($B47,'Stock Model- B 120 W'!$B$9:$B$53,0),MATCH(($B47-Y$4+1),'Stock Model- B 120 W'!$C$8:$AZ$8,0))),0,INDEX('Stock Model- B 120 W'!$C$9:$AZ$53,MATCH($B47,'Stock Model- B 120 W'!$B$9:$B$53,0),MATCH(($B47-Y$4+1),'Stock Model- B 120 W'!$C$8:$AZ$8,0)))</f>
        <v>0</v>
      </c>
      <c r="Z47" s="128">
        <f ca="1">IF(ISNA(INDEX('Stock Model- B 120 W'!$C$9:$AZ$53,MATCH($B47,'Stock Model- B 120 W'!$B$9:$B$53,0),MATCH(($B47-Z$4+1),'Stock Model- B 120 W'!$C$8:$AZ$8,0))),0,INDEX('Stock Model- B 120 W'!$C$9:$AZ$53,MATCH($B47,'Stock Model- B 120 W'!$B$9:$B$53,0),MATCH(($B47-Z$4+1),'Stock Model- B 120 W'!$C$8:$AZ$8,0)))</f>
        <v>0</v>
      </c>
      <c r="AA47" s="128">
        <f ca="1">IF(ISNA(INDEX('Stock Model- B 120 W'!$C$9:$AZ$53,MATCH($B47,'Stock Model- B 120 W'!$B$9:$B$53,0),MATCH(($B47-AA$4+1),'Stock Model- B 120 W'!$C$8:$AZ$8,0))),0,INDEX('Stock Model- B 120 W'!$C$9:$AZ$53,MATCH($B47,'Stock Model- B 120 W'!$B$9:$B$53,0),MATCH(($B47-AA$4+1),'Stock Model- B 120 W'!$C$8:$AZ$8,0)))</f>
        <v>0</v>
      </c>
      <c r="AB47" s="128">
        <f ca="1">IF(ISNA(INDEX('Stock Model- B 120 W'!$C$9:$AZ$53,MATCH($B47,'Stock Model- B 120 W'!$B$9:$B$53,0),MATCH(($B47-AB$4+1),'Stock Model- B 120 W'!$C$8:$AZ$8,0))),0,INDEX('Stock Model- B 120 W'!$C$9:$AZ$53,MATCH($B47,'Stock Model- B 120 W'!$B$9:$B$53,0),MATCH(($B47-AB$4+1),'Stock Model- B 120 W'!$C$8:$AZ$8,0)))</f>
        <v>0</v>
      </c>
      <c r="AC47" s="128">
        <f ca="1">IF(ISNA(INDEX('Stock Model- B 120 W'!$C$9:$AZ$53,MATCH($B47,'Stock Model- B 120 W'!$B$9:$B$53,0),MATCH(($B47-AC$4+1),'Stock Model- B 120 W'!$C$8:$AZ$8,0))),0,INDEX('Stock Model- B 120 W'!$C$9:$AZ$53,MATCH($B47,'Stock Model- B 120 W'!$B$9:$B$53,0),MATCH(($B47-AC$4+1),'Stock Model- B 120 W'!$C$8:$AZ$8,0)))</f>
        <v>0</v>
      </c>
      <c r="AD47" s="128">
        <f ca="1">IF(ISNA(INDEX('Stock Model- B 120 W'!$C$9:$AZ$53,MATCH($B47,'Stock Model- B 120 W'!$B$9:$B$53,0),MATCH(($B47-AD$4+1),'Stock Model- B 120 W'!$C$8:$AZ$8,0))),0,INDEX('Stock Model- B 120 W'!$C$9:$AZ$53,MATCH($B47,'Stock Model- B 120 W'!$B$9:$B$53,0),MATCH(($B47-AD$4+1),'Stock Model- B 120 W'!$C$8:$AZ$8,0)))</f>
        <v>0</v>
      </c>
      <c r="AE47" s="128">
        <f ca="1">IF(ISNA(INDEX('Stock Model- B 120 W'!$C$9:$AZ$53,MATCH($B47,'Stock Model- B 120 W'!$B$9:$B$53,0),MATCH(($B47-AE$4+1),'Stock Model- B 120 W'!$C$8:$AZ$8,0))),0,INDEX('Stock Model- B 120 W'!$C$9:$AZ$53,MATCH($B47,'Stock Model- B 120 W'!$B$9:$B$53,0),MATCH(($B47-AE$4+1),'Stock Model- B 120 W'!$C$8:$AZ$8,0)))</f>
        <v>0</v>
      </c>
      <c r="AF47" s="128">
        <f ca="1">IF(ISNA(INDEX('Stock Model- B 120 W'!$C$9:$AZ$53,MATCH($B47,'Stock Model- B 120 W'!$B$9:$B$53,0),MATCH(($B47-AF$4+1),'Stock Model- B 120 W'!$C$8:$AZ$8,0))),0,INDEX('Stock Model- B 120 W'!$C$9:$AZ$53,MATCH($B47,'Stock Model- B 120 W'!$B$9:$B$53,0),MATCH(($B47-AF$4+1),'Stock Model- B 120 W'!$C$8:$AZ$8,0)))</f>
        <v>0</v>
      </c>
      <c r="AG47" s="128">
        <f ca="1">IF(ISNA(INDEX('Stock Model- B 120 W'!$C$9:$AZ$53,MATCH($B47,'Stock Model- B 120 W'!$B$9:$B$53,0),MATCH(($B47-AG$4+1),'Stock Model- B 120 W'!$C$8:$AZ$8,0))),0,INDEX('Stock Model- B 120 W'!$C$9:$AZ$53,MATCH($B47,'Stock Model- B 120 W'!$B$9:$B$53,0),MATCH(($B47-AG$4+1),'Stock Model- B 120 W'!$C$8:$AZ$8,0)))</f>
        <v>0</v>
      </c>
      <c r="AH47" s="128">
        <f ca="1">IF(ISNA(INDEX('Stock Model- B 120 W'!$C$9:$AZ$53,MATCH($B47,'Stock Model- B 120 W'!$B$9:$B$53,0),MATCH(($B47-AH$4+1),'Stock Model- B 120 W'!$C$8:$AZ$8,0))),0,INDEX('Stock Model- B 120 W'!$C$9:$AZ$53,MATCH($B47,'Stock Model- B 120 W'!$B$9:$B$53,0),MATCH(($B47-AH$4+1),'Stock Model- B 120 W'!$C$8:$AZ$8,0)))</f>
        <v>0</v>
      </c>
      <c r="AI47" s="128">
        <f ca="1">IF(ISNA(INDEX('Stock Model- B 120 W'!$C$9:$AZ$53,MATCH($B47,'Stock Model- B 120 W'!$B$9:$B$53,0),MATCH(($B47-AI$4+1),'Stock Model- B 120 W'!$C$8:$AZ$8,0))),0,INDEX('Stock Model- B 120 W'!$C$9:$AZ$53,MATCH($B47,'Stock Model- B 120 W'!$B$9:$B$53,0),MATCH(($B47-AI$4+1),'Stock Model- B 120 W'!$C$8:$AZ$8,0)))</f>
        <v>0</v>
      </c>
      <c r="AJ47" s="128">
        <f ca="1">IF(ISNA(INDEX('Stock Model- B 120 W'!$C$9:$AZ$53,MATCH($B47,'Stock Model- B 120 W'!$B$9:$B$53,0),MATCH(($B47-AJ$4+1),'Stock Model- B 120 W'!$C$8:$AZ$8,0))),0,INDEX('Stock Model- B 120 W'!$C$9:$AZ$53,MATCH($B47,'Stock Model- B 120 W'!$B$9:$B$53,0),MATCH(($B47-AJ$4+1),'Stock Model- B 120 W'!$C$8:$AZ$8,0)))</f>
        <v>0</v>
      </c>
      <c r="AK47" s="128">
        <f ca="1">IF(ISNA(INDEX('Stock Model- B 120 W'!$C$9:$AZ$53,MATCH($B47,'Stock Model- B 120 W'!$B$9:$B$53,0),MATCH(($B47-AK$4+1),'Stock Model- B 120 W'!$C$8:$AZ$8,0))),0,INDEX('Stock Model- B 120 W'!$C$9:$AZ$53,MATCH($B47,'Stock Model- B 120 W'!$B$9:$B$53,0),MATCH(($B47-AK$4+1),'Stock Model- B 120 W'!$C$8:$AZ$8,0)))</f>
        <v>0</v>
      </c>
      <c r="AL47" s="128">
        <f ca="1">IF(ISNA(INDEX('Stock Model- B 120 W'!$C$9:$AZ$53,MATCH($B47,'Stock Model- B 120 W'!$B$9:$B$53,0),MATCH(($B47-AL$4+1),'Stock Model- B 120 W'!$C$8:$AZ$8,0))),0,INDEX('Stock Model- B 120 W'!$C$9:$AZ$53,MATCH($B47,'Stock Model- B 120 W'!$B$9:$B$53,0),MATCH(($B47-AL$4+1),'Stock Model- B 120 W'!$C$8:$AZ$8,0)))</f>
        <v>0</v>
      </c>
      <c r="AM47" s="128">
        <f ca="1">IF(ISNA(INDEX('Stock Model- B 120 W'!$C$9:$AZ$53,MATCH($B47,'Stock Model- B 120 W'!$B$9:$B$53,0),MATCH(($B47-AM$4+1),'Stock Model- B 120 W'!$C$8:$AZ$8,0))),0,INDEX('Stock Model- B 120 W'!$C$9:$AZ$53,MATCH($B47,'Stock Model- B 120 W'!$B$9:$B$53,0),MATCH(($B47-AM$4+1),'Stock Model- B 120 W'!$C$8:$AZ$8,0)))</f>
        <v>0</v>
      </c>
      <c r="AN47" s="128">
        <f ca="1">IF(ISNA(INDEX('Stock Model- B 120 W'!$C$9:$AZ$53,MATCH($B47,'Stock Model- B 120 W'!$B$9:$B$53,0),MATCH(($B47-AN$4+1),'Stock Model- B 120 W'!$C$8:$AZ$8,0))),0,INDEX('Stock Model- B 120 W'!$C$9:$AZ$53,MATCH($B47,'Stock Model- B 120 W'!$B$9:$B$53,0),MATCH(($B47-AN$4+1),'Stock Model- B 120 W'!$C$8:$AZ$8,0)))</f>
        <v>0</v>
      </c>
      <c r="AO47" s="128">
        <f ca="1">IF(ISNA(INDEX('Stock Model- B 120 W'!$C$9:$AZ$53,MATCH($B47,'Stock Model- B 120 W'!$B$9:$B$53,0),MATCH(($B47-AO$4+1),'Stock Model- B 120 W'!$C$8:$AZ$8,0))),0,INDEX('Stock Model- B 120 W'!$C$9:$AZ$53,MATCH($B47,'Stock Model- B 120 W'!$B$9:$B$53,0),MATCH(($B47-AO$4+1),'Stock Model- B 120 W'!$C$8:$AZ$8,0)))</f>
        <v>0</v>
      </c>
      <c r="AP47" s="128">
        <f ca="1">IF(ISNA(INDEX('Stock Model- B 120 W'!$C$9:$AZ$53,MATCH($B47,'Stock Model- B 120 W'!$B$9:$B$53,0),MATCH(($B47-AP$4+1),'Stock Model- B 120 W'!$C$8:$AZ$8,0))),0,INDEX('Stock Model- B 120 W'!$C$9:$AZ$53,MATCH($B47,'Stock Model- B 120 W'!$B$9:$B$53,0),MATCH(($B47-AP$4+1),'Stock Model- B 120 W'!$C$8:$AZ$8,0)))</f>
        <v>323656.30852762732</v>
      </c>
      <c r="AQ47" s="128">
        <f ca="1">IF(ISNA(INDEX('Stock Model- B 120 W'!$C$9:$AZ$53,MATCH($B47,'Stock Model- B 120 W'!$B$9:$B$53,0),MATCH(($B47-AQ$4+1),'Stock Model- B 120 W'!$C$8:$AZ$8,0))),0,INDEX('Stock Model- B 120 W'!$C$9:$AZ$53,MATCH($B47,'Stock Model- B 120 W'!$B$9:$B$53,0),MATCH(($B47-AQ$4+1),'Stock Model- B 120 W'!$C$8:$AZ$8,0)))</f>
        <v>326083.73084158462</v>
      </c>
      <c r="AR47" s="128">
        <f ca="1">IF(ISNA(INDEX('Stock Model- B 120 W'!$C$9:$AZ$53,MATCH($B47,'Stock Model- B 120 W'!$B$9:$B$53,0),MATCH(($B47-AR$4+1),'Stock Model- B 120 W'!$C$8:$AZ$8,0))),0,INDEX('Stock Model- B 120 W'!$C$9:$AZ$53,MATCH($B47,'Stock Model- B 120 W'!$B$9:$B$53,0),MATCH(($B47-AR$4+1),'Stock Model- B 120 W'!$C$8:$AZ$8,0)))</f>
        <v>328529.35882289649</v>
      </c>
      <c r="AS47" s="128">
        <f ca="1">IF(ISNA(INDEX('Stock Model- B 120 W'!$C$9:$AZ$53,MATCH($B47,'Stock Model- B 120 W'!$B$9:$B$53,0),MATCH(($B47-AS$4+1),'Stock Model- B 120 W'!$C$8:$AZ$8,0))),0,INDEX('Stock Model- B 120 W'!$C$9:$AZ$53,MATCH($B47,'Stock Model- B 120 W'!$B$9:$B$53,0),MATCH(($B47-AS$4+1),'Stock Model- B 120 W'!$C$8:$AZ$8,0)))</f>
        <v>330993.32901406829</v>
      </c>
      <c r="AT47" s="128">
        <f>IF(ISNA(INDEX('Stock Model- B 120 W'!$C$9:$AZ$53,MATCH($B47,'Stock Model- B 120 W'!$B$9:$B$53,0),MATCH(($B47-AT$4+1),'Stock Model- B 120 W'!$C$8:$AZ$8,0))),0,INDEX('Stock Model- B 120 W'!$C$9:$AZ$53,MATCH($B47,'Stock Model- B 120 W'!$B$9:$B$53,0),MATCH(($B47-AT$4+1),'Stock Model- B 120 W'!$C$8:$AZ$8,0)))</f>
        <v>0</v>
      </c>
      <c r="AU47" s="128">
        <f>IF(ISNA(INDEX('Stock Model- B 120 W'!$C$9:$AZ$53,MATCH($B47,'Stock Model- B 120 W'!$B$9:$B$53,0),MATCH(($B47-AU$4+1),'Stock Model- B 120 W'!$C$8:$AZ$8,0))),0,INDEX('Stock Model- B 120 W'!$C$9:$AZ$53,MATCH($B47,'Stock Model- B 120 W'!$B$9:$B$53,0),MATCH(($B47-AU$4+1),'Stock Model- B 120 W'!$C$8:$AZ$8,0)))</f>
        <v>0</v>
      </c>
      <c r="AV47" s="109">
        <f t="shared" ca="1" si="2"/>
        <v>1309262.7272061768</v>
      </c>
      <c r="AW47" s="109" t="str">
        <f ca="1">IF(AV47=SUM('Stock Model- B 120 W'!C51:AZ51),"OK","Error")</f>
        <v>OK</v>
      </c>
    </row>
    <row r="48" spans="1:49">
      <c r="A48" s="214"/>
      <c r="B48" s="109">
        <f>'Stock Model- B 120 W'!B52</f>
        <v>2033</v>
      </c>
      <c r="C48" s="128">
        <f ca="1">IF(ISNA(INDEX('Stock Model- B 120 W'!$C$9:$AZ$53,MATCH($B48,'Stock Model- B 120 W'!$B$9:$B$53,0),MATCH(($B48-C$4+1),'Stock Model- B 120 W'!$C$8:$AZ$8,0))),0,INDEX('Stock Model- B 120 W'!$C$9:$AZ$53,MATCH($B48,'Stock Model- B 120 W'!$B$9:$B$53,0),MATCH(($B48-C$4+1),'Stock Model- B 120 W'!$C$8:$AZ$8,0)))</f>
        <v>0</v>
      </c>
      <c r="D48" s="128">
        <f ca="1">IF(ISNA(INDEX('Stock Model- B 120 W'!$C$9:$AZ$53,MATCH($B48,'Stock Model- B 120 W'!$B$9:$B$53,0),MATCH(($B48-D$4+1),'Stock Model- B 120 W'!$C$8:$AZ$8,0))),0,INDEX('Stock Model- B 120 W'!$C$9:$AZ$53,MATCH($B48,'Stock Model- B 120 W'!$B$9:$B$53,0),MATCH(($B48-D$4+1),'Stock Model- B 120 W'!$C$8:$AZ$8,0)))</f>
        <v>0</v>
      </c>
      <c r="E48" s="128">
        <f ca="1">IF(ISNA(INDEX('Stock Model- B 120 W'!$C$9:$AZ$53,MATCH($B48,'Stock Model- B 120 W'!$B$9:$B$53,0),MATCH(($B48-E$4+1),'Stock Model- B 120 W'!$C$8:$AZ$8,0))),0,INDEX('Stock Model- B 120 W'!$C$9:$AZ$53,MATCH($B48,'Stock Model- B 120 W'!$B$9:$B$53,0),MATCH(($B48-E$4+1),'Stock Model- B 120 W'!$C$8:$AZ$8,0)))</f>
        <v>0</v>
      </c>
      <c r="F48" s="128">
        <f ca="1">IF(ISNA(INDEX('Stock Model- B 120 W'!$C$9:$AZ$53,MATCH($B48,'Stock Model- B 120 W'!$B$9:$B$53,0),MATCH(($B48-F$4+1),'Stock Model- B 120 W'!$C$8:$AZ$8,0))),0,INDEX('Stock Model- B 120 W'!$C$9:$AZ$53,MATCH($B48,'Stock Model- B 120 W'!$B$9:$B$53,0),MATCH(($B48-F$4+1),'Stock Model- B 120 W'!$C$8:$AZ$8,0)))</f>
        <v>0</v>
      </c>
      <c r="G48" s="128">
        <f ca="1">IF(ISNA(INDEX('Stock Model- B 120 W'!$C$9:$AZ$53,MATCH($B48,'Stock Model- B 120 W'!$B$9:$B$53,0),MATCH(($B48-G$4+1),'Stock Model- B 120 W'!$C$8:$AZ$8,0))),0,INDEX('Stock Model- B 120 W'!$C$9:$AZ$53,MATCH($B48,'Stock Model- B 120 W'!$B$9:$B$53,0),MATCH(($B48-G$4+1),'Stock Model- B 120 W'!$C$8:$AZ$8,0)))</f>
        <v>0</v>
      </c>
      <c r="H48" s="128">
        <f ca="1">IF(ISNA(INDEX('Stock Model- B 120 W'!$C$9:$AZ$53,MATCH($B48,'Stock Model- B 120 W'!$B$9:$B$53,0),MATCH(($B48-H$4+1),'Stock Model- B 120 W'!$C$8:$AZ$8,0))),0,INDEX('Stock Model- B 120 W'!$C$9:$AZ$53,MATCH($B48,'Stock Model- B 120 W'!$B$9:$B$53,0),MATCH(($B48-H$4+1),'Stock Model- B 120 W'!$C$8:$AZ$8,0)))</f>
        <v>0</v>
      </c>
      <c r="I48" s="128">
        <f ca="1">IF(ISNA(INDEX('Stock Model- B 120 W'!$C$9:$AZ$53,MATCH($B48,'Stock Model- B 120 W'!$B$9:$B$53,0),MATCH(($B48-I$4+1),'Stock Model- B 120 W'!$C$8:$AZ$8,0))),0,INDEX('Stock Model- B 120 W'!$C$9:$AZ$53,MATCH($B48,'Stock Model- B 120 W'!$B$9:$B$53,0),MATCH(($B48-I$4+1),'Stock Model- B 120 W'!$C$8:$AZ$8,0)))</f>
        <v>0</v>
      </c>
      <c r="J48" s="128">
        <f ca="1">IF(ISNA(INDEX('Stock Model- B 120 W'!$C$9:$AZ$53,MATCH($B48,'Stock Model- B 120 W'!$B$9:$B$53,0),MATCH(($B48-J$4+1),'Stock Model- B 120 W'!$C$8:$AZ$8,0))),0,INDEX('Stock Model- B 120 W'!$C$9:$AZ$53,MATCH($B48,'Stock Model- B 120 W'!$B$9:$B$53,0),MATCH(($B48-J$4+1),'Stock Model- B 120 W'!$C$8:$AZ$8,0)))</f>
        <v>0</v>
      </c>
      <c r="K48" s="128">
        <f ca="1">IF(ISNA(INDEX('Stock Model- B 120 W'!$C$9:$AZ$53,MATCH($B48,'Stock Model- B 120 W'!$B$9:$B$53,0),MATCH(($B48-K$4+1),'Stock Model- B 120 W'!$C$8:$AZ$8,0))),0,INDEX('Stock Model- B 120 W'!$C$9:$AZ$53,MATCH($B48,'Stock Model- B 120 W'!$B$9:$B$53,0),MATCH(($B48-K$4+1),'Stock Model- B 120 W'!$C$8:$AZ$8,0)))</f>
        <v>0</v>
      </c>
      <c r="L48" s="128">
        <f ca="1">IF(ISNA(INDEX('Stock Model- B 120 W'!$C$9:$AZ$53,MATCH($B48,'Stock Model- B 120 W'!$B$9:$B$53,0),MATCH(($B48-L$4+1),'Stock Model- B 120 W'!$C$8:$AZ$8,0))),0,INDEX('Stock Model- B 120 W'!$C$9:$AZ$53,MATCH($B48,'Stock Model- B 120 W'!$B$9:$B$53,0),MATCH(($B48-L$4+1),'Stock Model- B 120 W'!$C$8:$AZ$8,0)))</f>
        <v>0</v>
      </c>
      <c r="M48" s="128">
        <f ca="1">IF(ISNA(INDEX('Stock Model- B 120 W'!$C$9:$AZ$53,MATCH($B48,'Stock Model- B 120 W'!$B$9:$B$53,0),MATCH(($B48-M$4+1),'Stock Model- B 120 W'!$C$8:$AZ$8,0))),0,INDEX('Stock Model- B 120 W'!$C$9:$AZ$53,MATCH($B48,'Stock Model- B 120 W'!$B$9:$B$53,0),MATCH(($B48-M$4+1),'Stock Model- B 120 W'!$C$8:$AZ$8,0)))</f>
        <v>0</v>
      </c>
      <c r="N48" s="128">
        <f ca="1">IF(ISNA(INDEX('Stock Model- B 120 W'!$C$9:$AZ$53,MATCH($B48,'Stock Model- B 120 W'!$B$9:$B$53,0),MATCH(($B48-N$4+1),'Stock Model- B 120 W'!$C$8:$AZ$8,0))),0,INDEX('Stock Model- B 120 W'!$C$9:$AZ$53,MATCH($B48,'Stock Model- B 120 W'!$B$9:$B$53,0),MATCH(($B48-N$4+1),'Stock Model- B 120 W'!$C$8:$AZ$8,0)))</f>
        <v>0</v>
      </c>
      <c r="O48" s="128">
        <f ca="1">IF(ISNA(INDEX('Stock Model- B 120 W'!$C$9:$AZ$53,MATCH($B48,'Stock Model- B 120 W'!$B$9:$B$53,0),MATCH(($B48-O$4+1),'Stock Model- B 120 W'!$C$8:$AZ$8,0))),0,INDEX('Stock Model- B 120 W'!$C$9:$AZ$53,MATCH($B48,'Stock Model- B 120 W'!$B$9:$B$53,0),MATCH(($B48-O$4+1),'Stock Model- B 120 W'!$C$8:$AZ$8,0)))</f>
        <v>0</v>
      </c>
      <c r="P48" s="128">
        <f ca="1">IF(ISNA(INDEX('Stock Model- B 120 W'!$C$9:$AZ$53,MATCH($B48,'Stock Model- B 120 W'!$B$9:$B$53,0),MATCH(($B48-P$4+1),'Stock Model- B 120 W'!$C$8:$AZ$8,0))),0,INDEX('Stock Model- B 120 W'!$C$9:$AZ$53,MATCH($B48,'Stock Model- B 120 W'!$B$9:$B$53,0),MATCH(($B48-P$4+1),'Stock Model- B 120 W'!$C$8:$AZ$8,0)))</f>
        <v>0</v>
      </c>
      <c r="Q48" s="128">
        <f ca="1">IF(ISNA(INDEX('Stock Model- B 120 W'!$C$9:$AZ$53,MATCH($B48,'Stock Model- B 120 W'!$B$9:$B$53,0),MATCH(($B48-Q$4+1),'Stock Model- B 120 W'!$C$8:$AZ$8,0))),0,INDEX('Stock Model- B 120 W'!$C$9:$AZ$53,MATCH($B48,'Stock Model- B 120 W'!$B$9:$B$53,0),MATCH(($B48-Q$4+1),'Stock Model- B 120 W'!$C$8:$AZ$8,0)))</f>
        <v>0</v>
      </c>
      <c r="R48" s="128">
        <f ca="1">IF(ISNA(INDEX('Stock Model- B 120 W'!$C$9:$AZ$53,MATCH($B48,'Stock Model- B 120 W'!$B$9:$B$53,0),MATCH(($B48-R$4+1),'Stock Model- B 120 W'!$C$8:$AZ$8,0))),0,INDEX('Stock Model- B 120 W'!$C$9:$AZ$53,MATCH($B48,'Stock Model- B 120 W'!$B$9:$B$53,0),MATCH(($B48-R$4+1),'Stock Model- B 120 W'!$C$8:$AZ$8,0)))</f>
        <v>0</v>
      </c>
      <c r="S48" s="128">
        <f ca="1">IF(ISNA(INDEX('Stock Model- B 120 W'!$C$9:$AZ$53,MATCH($B48,'Stock Model- B 120 W'!$B$9:$B$53,0),MATCH(($B48-S$4+1),'Stock Model- B 120 W'!$C$8:$AZ$8,0))),0,INDEX('Stock Model- B 120 W'!$C$9:$AZ$53,MATCH($B48,'Stock Model- B 120 W'!$B$9:$B$53,0),MATCH(($B48-S$4+1),'Stock Model- B 120 W'!$C$8:$AZ$8,0)))</f>
        <v>0</v>
      </c>
      <c r="T48" s="128">
        <f ca="1">IF(ISNA(INDEX('Stock Model- B 120 W'!$C$9:$AZ$53,MATCH($B48,'Stock Model- B 120 W'!$B$9:$B$53,0),MATCH(($B48-T$4+1),'Stock Model- B 120 W'!$C$8:$AZ$8,0))),0,INDEX('Stock Model- B 120 W'!$C$9:$AZ$53,MATCH($B48,'Stock Model- B 120 W'!$B$9:$B$53,0),MATCH(($B48-T$4+1),'Stock Model- B 120 W'!$C$8:$AZ$8,0)))</f>
        <v>0</v>
      </c>
      <c r="U48" s="128">
        <f ca="1">IF(ISNA(INDEX('Stock Model- B 120 W'!$C$9:$AZ$53,MATCH($B48,'Stock Model- B 120 W'!$B$9:$B$53,0),MATCH(($B48-U$4+1),'Stock Model- B 120 W'!$C$8:$AZ$8,0))),0,INDEX('Stock Model- B 120 W'!$C$9:$AZ$53,MATCH($B48,'Stock Model- B 120 W'!$B$9:$B$53,0),MATCH(($B48-U$4+1),'Stock Model- B 120 W'!$C$8:$AZ$8,0)))</f>
        <v>0</v>
      </c>
      <c r="V48" s="128">
        <f ca="1">IF(ISNA(INDEX('Stock Model- B 120 W'!$C$9:$AZ$53,MATCH($B48,'Stock Model- B 120 W'!$B$9:$B$53,0),MATCH(($B48-V$4+1),'Stock Model- B 120 W'!$C$8:$AZ$8,0))),0,INDEX('Stock Model- B 120 W'!$C$9:$AZ$53,MATCH($B48,'Stock Model- B 120 W'!$B$9:$B$53,0),MATCH(($B48-V$4+1),'Stock Model- B 120 W'!$C$8:$AZ$8,0)))</f>
        <v>0</v>
      </c>
      <c r="W48" s="128">
        <f ca="1">IF(ISNA(INDEX('Stock Model- B 120 W'!$C$9:$AZ$53,MATCH($B48,'Stock Model- B 120 W'!$B$9:$B$53,0),MATCH(($B48-W$4+1),'Stock Model- B 120 W'!$C$8:$AZ$8,0))),0,INDEX('Stock Model- B 120 W'!$C$9:$AZ$53,MATCH($B48,'Stock Model- B 120 W'!$B$9:$B$53,0),MATCH(($B48-W$4+1),'Stock Model- B 120 W'!$C$8:$AZ$8,0)))</f>
        <v>0</v>
      </c>
      <c r="X48" s="128">
        <f ca="1">IF(ISNA(INDEX('Stock Model- B 120 W'!$C$9:$AZ$53,MATCH($B48,'Stock Model- B 120 W'!$B$9:$B$53,0),MATCH(($B48-X$4+1),'Stock Model- B 120 W'!$C$8:$AZ$8,0))),0,INDEX('Stock Model- B 120 W'!$C$9:$AZ$53,MATCH($B48,'Stock Model- B 120 W'!$B$9:$B$53,0),MATCH(($B48-X$4+1),'Stock Model- B 120 W'!$C$8:$AZ$8,0)))</f>
        <v>0</v>
      </c>
      <c r="Y48" s="128">
        <f ca="1">IF(ISNA(INDEX('Stock Model- B 120 W'!$C$9:$AZ$53,MATCH($B48,'Stock Model- B 120 W'!$B$9:$B$53,0),MATCH(($B48-Y$4+1),'Stock Model- B 120 W'!$C$8:$AZ$8,0))),0,INDEX('Stock Model- B 120 W'!$C$9:$AZ$53,MATCH($B48,'Stock Model- B 120 W'!$B$9:$B$53,0),MATCH(($B48-Y$4+1),'Stock Model- B 120 W'!$C$8:$AZ$8,0)))</f>
        <v>0</v>
      </c>
      <c r="Z48" s="128">
        <f ca="1">IF(ISNA(INDEX('Stock Model- B 120 W'!$C$9:$AZ$53,MATCH($B48,'Stock Model- B 120 W'!$B$9:$B$53,0),MATCH(($B48-Z$4+1),'Stock Model- B 120 W'!$C$8:$AZ$8,0))),0,INDEX('Stock Model- B 120 W'!$C$9:$AZ$53,MATCH($B48,'Stock Model- B 120 W'!$B$9:$B$53,0),MATCH(($B48-Z$4+1),'Stock Model- B 120 W'!$C$8:$AZ$8,0)))</f>
        <v>0</v>
      </c>
      <c r="AA48" s="128">
        <f ca="1">IF(ISNA(INDEX('Stock Model- B 120 W'!$C$9:$AZ$53,MATCH($B48,'Stock Model- B 120 W'!$B$9:$B$53,0),MATCH(($B48-AA$4+1),'Stock Model- B 120 W'!$C$8:$AZ$8,0))),0,INDEX('Stock Model- B 120 W'!$C$9:$AZ$53,MATCH($B48,'Stock Model- B 120 W'!$B$9:$B$53,0),MATCH(($B48-AA$4+1),'Stock Model- B 120 W'!$C$8:$AZ$8,0)))</f>
        <v>0</v>
      </c>
      <c r="AB48" s="128">
        <f ca="1">IF(ISNA(INDEX('Stock Model- B 120 W'!$C$9:$AZ$53,MATCH($B48,'Stock Model- B 120 W'!$B$9:$B$53,0),MATCH(($B48-AB$4+1),'Stock Model- B 120 W'!$C$8:$AZ$8,0))),0,INDEX('Stock Model- B 120 W'!$C$9:$AZ$53,MATCH($B48,'Stock Model- B 120 W'!$B$9:$B$53,0),MATCH(($B48-AB$4+1),'Stock Model- B 120 W'!$C$8:$AZ$8,0)))</f>
        <v>0</v>
      </c>
      <c r="AC48" s="128">
        <f ca="1">IF(ISNA(INDEX('Stock Model- B 120 W'!$C$9:$AZ$53,MATCH($B48,'Stock Model- B 120 W'!$B$9:$B$53,0),MATCH(($B48-AC$4+1),'Stock Model- B 120 W'!$C$8:$AZ$8,0))),0,INDEX('Stock Model- B 120 W'!$C$9:$AZ$53,MATCH($B48,'Stock Model- B 120 W'!$B$9:$B$53,0),MATCH(($B48-AC$4+1),'Stock Model- B 120 W'!$C$8:$AZ$8,0)))</f>
        <v>0</v>
      </c>
      <c r="AD48" s="128">
        <f ca="1">IF(ISNA(INDEX('Stock Model- B 120 W'!$C$9:$AZ$53,MATCH($B48,'Stock Model- B 120 W'!$B$9:$B$53,0),MATCH(($B48-AD$4+1),'Stock Model- B 120 W'!$C$8:$AZ$8,0))),0,INDEX('Stock Model- B 120 W'!$C$9:$AZ$53,MATCH($B48,'Stock Model- B 120 W'!$B$9:$B$53,0),MATCH(($B48-AD$4+1),'Stock Model- B 120 W'!$C$8:$AZ$8,0)))</f>
        <v>0</v>
      </c>
      <c r="AE48" s="128">
        <f ca="1">IF(ISNA(INDEX('Stock Model- B 120 W'!$C$9:$AZ$53,MATCH($B48,'Stock Model- B 120 W'!$B$9:$B$53,0),MATCH(($B48-AE$4+1),'Stock Model- B 120 W'!$C$8:$AZ$8,0))),0,INDEX('Stock Model- B 120 W'!$C$9:$AZ$53,MATCH($B48,'Stock Model- B 120 W'!$B$9:$B$53,0),MATCH(($B48-AE$4+1),'Stock Model- B 120 W'!$C$8:$AZ$8,0)))</f>
        <v>0</v>
      </c>
      <c r="AF48" s="128">
        <f ca="1">IF(ISNA(INDEX('Stock Model- B 120 W'!$C$9:$AZ$53,MATCH($B48,'Stock Model- B 120 W'!$B$9:$B$53,0),MATCH(($B48-AF$4+1),'Stock Model- B 120 W'!$C$8:$AZ$8,0))),0,INDEX('Stock Model- B 120 W'!$C$9:$AZ$53,MATCH($B48,'Stock Model- B 120 W'!$B$9:$B$53,0),MATCH(($B48-AF$4+1),'Stock Model- B 120 W'!$C$8:$AZ$8,0)))</f>
        <v>0</v>
      </c>
      <c r="AG48" s="128">
        <f ca="1">IF(ISNA(INDEX('Stock Model- B 120 W'!$C$9:$AZ$53,MATCH($B48,'Stock Model- B 120 W'!$B$9:$B$53,0),MATCH(($B48-AG$4+1),'Stock Model- B 120 W'!$C$8:$AZ$8,0))),0,INDEX('Stock Model- B 120 W'!$C$9:$AZ$53,MATCH($B48,'Stock Model- B 120 W'!$B$9:$B$53,0),MATCH(($B48-AG$4+1),'Stock Model- B 120 W'!$C$8:$AZ$8,0)))</f>
        <v>0</v>
      </c>
      <c r="AH48" s="128">
        <f ca="1">IF(ISNA(INDEX('Stock Model- B 120 W'!$C$9:$AZ$53,MATCH($B48,'Stock Model- B 120 W'!$B$9:$B$53,0),MATCH(($B48-AH$4+1),'Stock Model- B 120 W'!$C$8:$AZ$8,0))),0,INDEX('Stock Model- B 120 W'!$C$9:$AZ$53,MATCH($B48,'Stock Model- B 120 W'!$B$9:$B$53,0),MATCH(($B48-AH$4+1),'Stock Model- B 120 W'!$C$8:$AZ$8,0)))</f>
        <v>0</v>
      </c>
      <c r="AI48" s="128">
        <f ca="1">IF(ISNA(INDEX('Stock Model- B 120 W'!$C$9:$AZ$53,MATCH($B48,'Stock Model- B 120 W'!$B$9:$B$53,0),MATCH(($B48-AI$4+1),'Stock Model- B 120 W'!$C$8:$AZ$8,0))),0,INDEX('Stock Model- B 120 W'!$C$9:$AZ$53,MATCH($B48,'Stock Model- B 120 W'!$B$9:$B$53,0),MATCH(($B48-AI$4+1),'Stock Model- B 120 W'!$C$8:$AZ$8,0)))</f>
        <v>0</v>
      </c>
      <c r="AJ48" s="128">
        <f ca="1">IF(ISNA(INDEX('Stock Model- B 120 W'!$C$9:$AZ$53,MATCH($B48,'Stock Model- B 120 W'!$B$9:$B$53,0),MATCH(($B48-AJ$4+1),'Stock Model- B 120 W'!$C$8:$AZ$8,0))),0,INDEX('Stock Model- B 120 W'!$C$9:$AZ$53,MATCH($B48,'Stock Model- B 120 W'!$B$9:$B$53,0),MATCH(($B48-AJ$4+1),'Stock Model- B 120 W'!$C$8:$AZ$8,0)))</f>
        <v>0</v>
      </c>
      <c r="AK48" s="128">
        <f ca="1">IF(ISNA(INDEX('Stock Model- B 120 W'!$C$9:$AZ$53,MATCH($B48,'Stock Model- B 120 W'!$B$9:$B$53,0),MATCH(($B48-AK$4+1),'Stock Model- B 120 W'!$C$8:$AZ$8,0))),0,INDEX('Stock Model- B 120 W'!$C$9:$AZ$53,MATCH($B48,'Stock Model- B 120 W'!$B$9:$B$53,0),MATCH(($B48-AK$4+1),'Stock Model- B 120 W'!$C$8:$AZ$8,0)))</f>
        <v>0</v>
      </c>
      <c r="AL48" s="128">
        <f ca="1">IF(ISNA(INDEX('Stock Model- B 120 W'!$C$9:$AZ$53,MATCH($B48,'Stock Model- B 120 W'!$B$9:$B$53,0),MATCH(($B48-AL$4+1),'Stock Model- B 120 W'!$C$8:$AZ$8,0))),0,INDEX('Stock Model- B 120 W'!$C$9:$AZ$53,MATCH($B48,'Stock Model- B 120 W'!$B$9:$B$53,0),MATCH(($B48-AL$4+1),'Stock Model- B 120 W'!$C$8:$AZ$8,0)))</f>
        <v>0</v>
      </c>
      <c r="AM48" s="128">
        <f ca="1">IF(ISNA(INDEX('Stock Model- B 120 W'!$C$9:$AZ$53,MATCH($B48,'Stock Model- B 120 W'!$B$9:$B$53,0),MATCH(($B48-AM$4+1),'Stock Model- B 120 W'!$C$8:$AZ$8,0))),0,INDEX('Stock Model- B 120 W'!$C$9:$AZ$53,MATCH($B48,'Stock Model- B 120 W'!$B$9:$B$53,0),MATCH(($B48-AM$4+1),'Stock Model- B 120 W'!$C$8:$AZ$8,0)))</f>
        <v>0</v>
      </c>
      <c r="AN48" s="128">
        <f ca="1">IF(ISNA(INDEX('Stock Model- B 120 W'!$C$9:$AZ$53,MATCH($B48,'Stock Model- B 120 W'!$B$9:$B$53,0),MATCH(($B48-AN$4+1),'Stock Model- B 120 W'!$C$8:$AZ$8,0))),0,INDEX('Stock Model- B 120 W'!$C$9:$AZ$53,MATCH($B48,'Stock Model- B 120 W'!$B$9:$B$53,0),MATCH(($B48-AN$4+1),'Stock Model- B 120 W'!$C$8:$AZ$8,0)))</f>
        <v>0</v>
      </c>
      <c r="AO48" s="128">
        <f ca="1">IF(ISNA(INDEX('Stock Model- B 120 W'!$C$9:$AZ$53,MATCH($B48,'Stock Model- B 120 W'!$B$9:$B$53,0),MATCH(($B48-AO$4+1),'Stock Model- B 120 W'!$C$8:$AZ$8,0))),0,INDEX('Stock Model- B 120 W'!$C$9:$AZ$53,MATCH($B48,'Stock Model- B 120 W'!$B$9:$B$53,0),MATCH(($B48-AO$4+1),'Stock Model- B 120 W'!$C$8:$AZ$8,0)))</f>
        <v>0</v>
      </c>
      <c r="AP48" s="128">
        <f ca="1">IF(ISNA(INDEX('Stock Model- B 120 W'!$C$9:$AZ$53,MATCH($B48,'Stock Model- B 120 W'!$B$9:$B$53,0),MATCH(($B48-AP$4+1),'Stock Model- B 120 W'!$C$8:$AZ$8,0))),0,INDEX('Stock Model- B 120 W'!$C$9:$AZ$53,MATCH($B48,'Stock Model- B 120 W'!$B$9:$B$53,0),MATCH(($B48-AP$4+1),'Stock Model- B 120 W'!$C$8:$AZ$8,0)))</f>
        <v>0</v>
      </c>
      <c r="AQ48" s="128">
        <f ca="1">IF(ISNA(INDEX('Stock Model- B 120 W'!$C$9:$AZ$53,MATCH($B48,'Stock Model- B 120 W'!$B$9:$B$53,0),MATCH(($B48-AQ$4+1),'Stock Model- B 120 W'!$C$8:$AZ$8,0))),0,INDEX('Stock Model- B 120 W'!$C$9:$AZ$53,MATCH($B48,'Stock Model- B 120 W'!$B$9:$B$53,0),MATCH(($B48-AQ$4+1),'Stock Model- B 120 W'!$C$8:$AZ$8,0)))</f>
        <v>326083.73084158462</v>
      </c>
      <c r="AR48" s="128">
        <f ca="1">IF(ISNA(INDEX('Stock Model- B 120 W'!$C$9:$AZ$53,MATCH($B48,'Stock Model- B 120 W'!$B$9:$B$53,0),MATCH(($B48-AR$4+1),'Stock Model- B 120 W'!$C$8:$AZ$8,0))),0,INDEX('Stock Model- B 120 W'!$C$9:$AZ$53,MATCH($B48,'Stock Model- B 120 W'!$B$9:$B$53,0),MATCH(($B48-AR$4+1),'Stock Model- B 120 W'!$C$8:$AZ$8,0)))</f>
        <v>328529.35882289649</v>
      </c>
      <c r="AS48" s="128">
        <f ca="1">IF(ISNA(INDEX('Stock Model- B 120 W'!$C$9:$AZ$53,MATCH($B48,'Stock Model- B 120 W'!$B$9:$B$53,0),MATCH(($B48-AS$4+1),'Stock Model- B 120 W'!$C$8:$AZ$8,0))),0,INDEX('Stock Model- B 120 W'!$C$9:$AZ$53,MATCH($B48,'Stock Model- B 120 W'!$B$9:$B$53,0),MATCH(($B48-AS$4+1),'Stock Model- B 120 W'!$C$8:$AZ$8,0)))</f>
        <v>330993.32901406829</v>
      </c>
      <c r="AT48" s="128">
        <f ca="1">IF(ISNA(INDEX('Stock Model- B 120 W'!$C$9:$AZ$53,MATCH($B48,'Stock Model- B 120 W'!$B$9:$B$53,0),MATCH(($B48-AT$4+1),'Stock Model- B 120 W'!$C$8:$AZ$8,0))),0,INDEX('Stock Model- B 120 W'!$C$9:$AZ$53,MATCH($B48,'Stock Model- B 120 W'!$B$9:$B$53,0),MATCH(($B48-AT$4+1),'Stock Model- B 120 W'!$C$8:$AZ$8,0)))</f>
        <v>333475.77898167376</v>
      </c>
      <c r="AU48" s="128">
        <f>IF(ISNA(INDEX('Stock Model- B 120 W'!$C$9:$AZ$53,MATCH($B48,'Stock Model- B 120 W'!$B$9:$B$53,0),MATCH(($B48-AU$4+1),'Stock Model- B 120 W'!$C$8:$AZ$8,0))),0,INDEX('Stock Model- B 120 W'!$C$9:$AZ$53,MATCH($B48,'Stock Model- B 120 W'!$B$9:$B$53,0),MATCH(($B48-AU$4+1),'Stock Model- B 120 W'!$C$8:$AZ$8,0)))</f>
        <v>0</v>
      </c>
      <c r="AV48" s="109">
        <f t="shared" ca="1" si="2"/>
        <v>1319082.1976602231</v>
      </c>
      <c r="AW48" s="109" t="str">
        <f ca="1">IF(AV48=SUM('Stock Model- B 120 W'!C52:AZ52),"OK","Error")</f>
        <v>OK</v>
      </c>
    </row>
    <row r="49" spans="1:49">
      <c r="A49" s="214"/>
      <c r="B49" s="109">
        <f>'Stock Model- B 120 W'!B53</f>
        <v>2034</v>
      </c>
      <c r="C49" s="128">
        <f ca="1">IF(ISNA(INDEX('Stock Model- B 120 W'!$C$9:$AZ$53,MATCH($B49,'Stock Model- B 120 W'!$B$9:$B$53,0),MATCH(($B49-C$4+1),'Stock Model- B 120 W'!$C$8:$AZ$8,0))),0,INDEX('Stock Model- B 120 W'!$C$9:$AZ$53,MATCH($B49,'Stock Model- B 120 W'!$B$9:$B$53,0),MATCH(($B49-C$4+1),'Stock Model- B 120 W'!$C$8:$AZ$8,0)))</f>
        <v>0</v>
      </c>
      <c r="D49" s="128">
        <f ca="1">IF(ISNA(INDEX('Stock Model- B 120 W'!$C$9:$AZ$53,MATCH($B49,'Stock Model- B 120 W'!$B$9:$B$53,0),MATCH(($B49-D$4+1),'Stock Model- B 120 W'!$C$8:$AZ$8,0))),0,INDEX('Stock Model- B 120 W'!$C$9:$AZ$53,MATCH($B49,'Stock Model- B 120 W'!$B$9:$B$53,0),MATCH(($B49-D$4+1),'Stock Model- B 120 W'!$C$8:$AZ$8,0)))</f>
        <v>0</v>
      </c>
      <c r="E49" s="128">
        <f ca="1">IF(ISNA(INDEX('Stock Model- B 120 W'!$C$9:$AZ$53,MATCH($B49,'Stock Model- B 120 W'!$B$9:$B$53,0),MATCH(($B49-E$4+1),'Stock Model- B 120 W'!$C$8:$AZ$8,0))),0,INDEX('Stock Model- B 120 W'!$C$9:$AZ$53,MATCH($B49,'Stock Model- B 120 W'!$B$9:$B$53,0),MATCH(($B49-E$4+1),'Stock Model- B 120 W'!$C$8:$AZ$8,0)))</f>
        <v>0</v>
      </c>
      <c r="F49" s="128">
        <f ca="1">IF(ISNA(INDEX('Stock Model- B 120 W'!$C$9:$AZ$53,MATCH($B49,'Stock Model- B 120 W'!$B$9:$B$53,0),MATCH(($B49-F$4+1),'Stock Model- B 120 W'!$C$8:$AZ$8,0))),0,INDEX('Stock Model- B 120 W'!$C$9:$AZ$53,MATCH($B49,'Stock Model- B 120 W'!$B$9:$B$53,0),MATCH(($B49-F$4+1),'Stock Model- B 120 W'!$C$8:$AZ$8,0)))</f>
        <v>0</v>
      </c>
      <c r="G49" s="128">
        <f ca="1">IF(ISNA(INDEX('Stock Model- B 120 W'!$C$9:$AZ$53,MATCH($B49,'Stock Model- B 120 W'!$B$9:$B$53,0),MATCH(($B49-G$4+1),'Stock Model- B 120 W'!$C$8:$AZ$8,0))),0,INDEX('Stock Model- B 120 W'!$C$9:$AZ$53,MATCH($B49,'Stock Model- B 120 W'!$B$9:$B$53,0),MATCH(($B49-G$4+1),'Stock Model- B 120 W'!$C$8:$AZ$8,0)))</f>
        <v>0</v>
      </c>
      <c r="H49" s="128">
        <f ca="1">IF(ISNA(INDEX('Stock Model- B 120 W'!$C$9:$AZ$53,MATCH($B49,'Stock Model- B 120 W'!$B$9:$B$53,0),MATCH(($B49-H$4+1),'Stock Model- B 120 W'!$C$8:$AZ$8,0))),0,INDEX('Stock Model- B 120 W'!$C$9:$AZ$53,MATCH($B49,'Stock Model- B 120 W'!$B$9:$B$53,0),MATCH(($B49-H$4+1),'Stock Model- B 120 W'!$C$8:$AZ$8,0)))</f>
        <v>0</v>
      </c>
      <c r="I49" s="128">
        <f ca="1">IF(ISNA(INDEX('Stock Model- B 120 W'!$C$9:$AZ$53,MATCH($B49,'Stock Model- B 120 W'!$B$9:$B$53,0),MATCH(($B49-I$4+1),'Stock Model- B 120 W'!$C$8:$AZ$8,0))),0,INDEX('Stock Model- B 120 W'!$C$9:$AZ$53,MATCH($B49,'Stock Model- B 120 W'!$B$9:$B$53,0),MATCH(($B49-I$4+1),'Stock Model- B 120 W'!$C$8:$AZ$8,0)))</f>
        <v>0</v>
      </c>
      <c r="J49" s="128">
        <f ca="1">IF(ISNA(INDEX('Stock Model- B 120 W'!$C$9:$AZ$53,MATCH($B49,'Stock Model- B 120 W'!$B$9:$B$53,0),MATCH(($B49-J$4+1),'Stock Model- B 120 W'!$C$8:$AZ$8,0))),0,INDEX('Stock Model- B 120 W'!$C$9:$AZ$53,MATCH($B49,'Stock Model- B 120 W'!$B$9:$B$53,0),MATCH(($B49-J$4+1),'Stock Model- B 120 W'!$C$8:$AZ$8,0)))</f>
        <v>0</v>
      </c>
      <c r="K49" s="128">
        <f ca="1">IF(ISNA(INDEX('Stock Model- B 120 W'!$C$9:$AZ$53,MATCH($B49,'Stock Model- B 120 W'!$B$9:$B$53,0),MATCH(($B49-K$4+1),'Stock Model- B 120 W'!$C$8:$AZ$8,0))),0,INDEX('Stock Model- B 120 W'!$C$9:$AZ$53,MATCH($B49,'Stock Model- B 120 W'!$B$9:$B$53,0),MATCH(($B49-K$4+1),'Stock Model- B 120 W'!$C$8:$AZ$8,0)))</f>
        <v>0</v>
      </c>
      <c r="L49" s="128">
        <f ca="1">IF(ISNA(INDEX('Stock Model- B 120 W'!$C$9:$AZ$53,MATCH($B49,'Stock Model- B 120 W'!$B$9:$B$53,0),MATCH(($B49-L$4+1),'Stock Model- B 120 W'!$C$8:$AZ$8,0))),0,INDEX('Stock Model- B 120 W'!$C$9:$AZ$53,MATCH($B49,'Stock Model- B 120 W'!$B$9:$B$53,0),MATCH(($B49-L$4+1),'Stock Model- B 120 W'!$C$8:$AZ$8,0)))</f>
        <v>0</v>
      </c>
      <c r="M49" s="128">
        <f ca="1">IF(ISNA(INDEX('Stock Model- B 120 W'!$C$9:$AZ$53,MATCH($B49,'Stock Model- B 120 W'!$B$9:$B$53,0),MATCH(($B49-M$4+1),'Stock Model- B 120 W'!$C$8:$AZ$8,0))),0,INDEX('Stock Model- B 120 W'!$C$9:$AZ$53,MATCH($B49,'Stock Model- B 120 W'!$B$9:$B$53,0),MATCH(($B49-M$4+1),'Stock Model- B 120 W'!$C$8:$AZ$8,0)))</f>
        <v>0</v>
      </c>
      <c r="N49" s="128">
        <f ca="1">IF(ISNA(INDEX('Stock Model- B 120 W'!$C$9:$AZ$53,MATCH($B49,'Stock Model- B 120 W'!$B$9:$B$53,0),MATCH(($B49-N$4+1),'Stock Model- B 120 W'!$C$8:$AZ$8,0))),0,INDEX('Stock Model- B 120 W'!$C$9:$AZ$53,MATCH($B49,'Stock Model- B 120 W'!$B$9:$B$53,0),MATCH(($B49-N$4+1),'Stock Model- B 120 W'!$C$8:$AZ$8,0)))</f>
        <v>0</v>
      </c>
      <c r="O49" s="128">
        <f ca="1">IF(ISNA(INDEX('Stock Model- B 120 W'!$C$9:$AZ$53,MATCH($B49,'Stock Model- B 120 W'!$B$9:$B$53,0),MATCH(($B49-O$4+1),'Stock Model- B 120 W'!$C$8:$AZ$8,0))),0,INDEX('Stock Model- B 120 W'!$C$9:$AZ$53,MATCH($B49,'Stock Model- B 120 W'!$B$9:$B$53,0),MATCH(($B49-O$4+1),'Stock Model- B 120 W'!$C$8:$AZ$8,0)))</f>
        <v>0</v>
      </c>
      <c r="P49" s="128">
        <f ca="1">IF(ISNA(INDEX('Stock Model- B 120 W'!$C$9:$AZ$53,MATCH($B49,'Stock Model- B 120 W'!$B$9:$B$53,0),MATCH(($B49-P$4+1),'Stock Model- B 120 W'!$C$8:$AZ$8,0))),0,INDEX('Stock Model- B 120 W'!$C$9:$AZ$53,MATCH($B49,'Stock Model- B 120 W'!$B$9:$B$53,0),MATCH(($B49-P$4+1),'Stock Model- B 120 W'!$C$8:$AZ$8,0)))</f>
        <v>0</v>
      </c>
      <c r="Q49" s="128">
        <f ca="1">IF(ISNA(INDEX('Stock Model- B 120 W'!$C$9:$AZ$53,MATCH($B49,'Stock Model- B 120 W'!$B$9:$B$53,0),MATCH(($B49-Q$4+1),'Stock Model- B 120 W'!$C$8:$AZ$8,0))),0,INDEX('Stock Model- B 120 W'!$C$9:$AZ$53,MATCH($B49,'Stock Model- B 120 W'!$B$9:$B$53,0),MATCH(($B49-Q$4+1),'Stock Model- B 120 W'!$C$8:$AZ$8,0)))</f>
        <v>0</v>
      </c>
      <c r="R49" s="128">
        <f ca="1">IF(ISNA(INDEX('Stock Model- B 120 W'!$C$9:$AZ$53,MATCH($B49,'Stock Model- B 120 W'!$B$9:$B$53,0),MATCH(($B49-R$4+1),'Stock Model- B 120 W'!$C$8:$AZ$8,0))),0,INDEX('Stock Model- B 120 W'!$C$9:$AZ$53,MATCH($B49,'Stock Model- B 120 W'!$B$9:$B$53,0),MATCH(($B49-R$4+1),'Stock Model- B 120 W'!$C$8:$AZ$8,0)))</f>
        <v>0</v>
      </c>
      <c r="S49" s="128">
        <f ca="1">IF(ISNA(INDEX('Stock Model- B 120 W'!$C$9:$AZ$53,MATCH($B49,'Stock Model- B 120 W'!$B$9:$B$53,0),MATCH(($B49-S$4+1),'Stock Model- B 120 W'!$C$8:$AZ$8,0))),0,INDEX('Stock Model- B 120 W'!$C$9:$AZ$53,MATCH($B49,'Stock Model- B 120 W'!$B$9:$B$53,0),MATCH(($B49-S$4+1),'Stock Model- B 120 W'!$C$8:$AZ$8,0)))</f>
        <v>0</v>
      </c>
      <c r="T49" s="128">
        <f ca="1">IF(ISNA(INDEX('Stock Model- B 120 W'!$C$9:$AZ$53,MATCH($B49,'Stock Model- B 120 W'!$B$9:$B$53,0),MATCH(($B49-T$4+1),'Stock Model- B 120 W'!$C$8:$AZ$8,0))),0,INDEX('Stock Model- B 120 W'!$C$9:$AZ$53,MATCH($B49,'Stock Model- B 120 W'!$B$9:$B$53,0),MATCH(($B49-T$4+1),'Stock Model- B 120 W'!$C$8:$AZ$8,0)))</f>
        <v>0</v>
      </c>
      <c r="U49" s="128">
        <f ca="1">IF(ISNA(INDEX('Stock Model- B 120 W'!$C$9:$AZ$53,MATCH($B49,'Stock Model- B 120 W'!$B$9:$B$53,0),MATCH(($B49-U$4+1),'Stock Model- B 120 W'!$C$8:$AZ$8,0))),0,INDEX('Stock Model- B 120 W'!$C$9:$AZ$53,MATCH($B49,'Stock Model- B 120 W'!$B$9:$B$53,0),MATCH(($B49-U$4+1),'Stock Model- B 120 W'!$C$8:$AZ$8,0)))</f>
        <v>0</v>
      </c>
      <c r="V49" s="128">
        <f ca="1">IF(ISNA(INDEX('Stock Model- B 120 W'!$C$9:$AZ$53,MATCH($B49,'Stock Model- B 120 W'!$B$9:$B$53,0),MATCH(($B49-V$4+1),'Stock Model- B 120 W'!$C$8:$AZ$8,0))),0,INDEX('Stock Model- B 120 W'!$C$9:$AZ$53,MATCH($B49,'Stock Model- B 120 W'!$B$9:$B$53,0),MATCH(($B49-V$4+1),'Stock Model- B 120 W'!$C$8:$AZ$8,0)))</f>
        <v>0</v>
      </c>
      <c r="W49" s="128">
        <f ca="1">IF(ISNA(INDEX('Stock Model- B 120 W'!$C$9:$AZ$53,MATCH($B49,'Stock Model- B 120 W'!$B$9:$B$53,0),MATCH(($B49-W$4+1),'Stock Model- B 120 W'!$C$8:$AZ$8,0))),0,INDEX('Stock Model- B 120 W'!$C$9:$AZ$53,MATCH($B49,'Stock Model- B 120 W'!$B$9:$B$53,0),MATCH(($B49-W$4+1),'Stock Model- B 120 W'!$C$8:$AZ$8,0)))</f>
        <v>0</v>
      </c>
      <c r="X49" s="128">
        <f ca="1">IF(ISNA(INDEX('Stock Model- B 120 W'!$C$9:$AZ$53,MATCH($B49,'Stock Model- B 120 W'!$B$9:$B$53,0),MATCH(($B49-X$4+1),'Stock Model- B 120 W'!$C$8:$AZ$8,0))),0,INDEX('Stock Model- B 120 W'!$C$9:$AZ$53,MATCH($B49,'Stock Model- B 120 W'!$B$9:$B$53,0),MATCH(($B49-X$4+1),'Stock Model- B 120 W'!$C$8:$AZ$8,0)))</f>
        <v>0</v>
      </c>
      <c r="Y49" s="128">
        <f ca="1">IF(ISNA(INDEX('Stock Model- B 120 W'!$C$9:$AZ$53,MATCH($B49,'Stock Model- B 120 W'!$B$9:$B$53,0),MATCH(($B49-Y$4+1),'Stock Model- B 120 W'!$C$8:$AZ$8,0))),0,INDEX('Stock Model- B 120 W'!$C$9:$AZ$53,MATCH($B49,'Stock Model- B 120 W'!$B$9:$B$53,0),MATCH(($B49-Y$4+1),'Stock Model- B 120 W'!$C$8:$AZ$8,0)))</f>
        <v>0</v>
      </c>
      <c r="Z49" s="128">
        <f ca="1">IF(ISNA(INDEX('Stock Model- B 120 W'!$C$9:$AZ$53,MATCH($B49,'Stock Model- B 120 W'!$B$9:$B$53,0),MATCH(($B49-Z$4+1),'Stock Model- B 120 W'!$C$8:$AZ$8,0))),0,INDEX('Stock Model- B 120 W'!$C$9:$AZ$53,MATCH($B49,'Stock Model- B 120 W'!$B$9:$B$53,0),MATCH(($B49-Z$4+1),'Stock Model- B 120 W'!$C$8:$AZ$8,0)))</f>
        <v>0</v>
      </c>
      <c r="AA49" s="128">
        <f ca="1">IF(ISNA(INDEX('Stock Model- B 120 W'!$C$9:$AZ$53,MATCH($B49,'Stock Model- B 120 W'!$B$9:$B$53,0),MATCH(($B49-AA$4+1),'Stock Model- B 120 W'!$C$8:$AZ$8,0))),0,INDEX('Stock Model- B 120 W'!$C$9:$AZ$53,MATCH($B49,'Stock Model- B 120 W'!$B$9:$B$53,0),MATCH(($B49-AA$4+1),'Stock Model- B 120 W'!$C$8:$AZ$8,0)))</f>
        <v>0</v>
      </c>
      <c r="AB49" s="128">
        <f ca="1">IF(ISNA(INDEX('Stock Model- B 120 W'!$C$9:$AZ$53,MATCH($B49,'Stock Model- B 120 W'!$B$9:$B$53,0),MATCH(($B49-AB$4+1),'Stock Model- B 120 W'!$C$8:$AZ$8,0))),0,INDEX('Stock Model- B 120 W'!$C$9:$AZ$53,MATCH($B49,'Stock Model- B 120 W'!$B$9:$B$53,0),MATCH(($B49-AB$4+1),'Stock Model- B 120 W'!$C$8:$AZ$8,0)))</f>
        <v>0</v>
      </c>
      <c r="AC49" s="128">
        <f ca="1">IF(ISNA(INDEX('Stock Model- B 120 W'!$C$9:$AZ$53,MATCH($B49,'Stock Model- B 120 W'!$B$9:$B$53,0),MATCH(($B49-AC$4+1),'Stock Model- B 120 W'!$C$8:$AZ$8,0))),0,INDEX('Stock Model- B 120 W'!$C$9:$AZ$53,MATCH($B49,'Stock Model- B 120 W'!$B$9:$B$53,0),MATCH(($B49-AC$4+1),'Stock Model- B 120 W'!$C$8:$AZ$8,0)))</f>
        <v>0</v>
      </c>
      <c r="AD49" s="128">
        <f ca="1">IF(ISNA(INDEX('Stock Model- B 120 W'!$C$9:$AZ$53,MATCH($B49,'Stock Model- B 120 W'!$B$9:$B$53,0),MATCH(($B49-AD$4+1),'Stock Model- B 120 W'!$C$8:$AZ$8,0))),0,INDEX('Stock Model- B 120 W'!$C$9:$AZ$53,MATCH($B49,'Stock Model- B 120 W'!$B$9:$B$53,0),MATCH(($B49-AD$4+1),'Stock Model- B 120 W'!$C$8:$AZ$8,0)))</f>
        <v>0</v>
      </c>
      <c r="AE49" s="128">
        <f ca="1">IF(ISNA(INDEX('Stock Model- B 120 W'!$C$9:$AZ$53,MATCH($B49,'Stock Model- B 120 W'!$B$9:$B$53,0),MATCH(($B49-AE$4+1),'Stock Model- B 120 W'!$C$8:$AZ$8,0))),0,INDEX('Stock Model- B 120 W'!$C$9:$AZ$53,MATCH($B49,'Stock Model- B 120 W'!$B$9:$B$53,0),MATCH(($B49-AE$4+1),'Stock Model- B 120 W'!$C$8:$AZ$8,0)))</f>
        <v>0</v>
      </c>
      <c r="AF49" s="128">
        <f ca="1">IF(ISNA(INDEX('Stock Model- B 120 W'!$C$9:$AZ$53,MATCH($B49,'Stock Model- B 120 W'!$B$9:$B$53,0),MATCH(($B49-AF$4+1),'Stock Model- B 120 W'!$C$8:$AZ$8,0))),0,INDEX('Stock Model- B 120 W'!$C$9:$AZ$53,MATCH($B49,'Stock Model- B 120 W'!$B$9:$B$53,0),MATCH(($B49-AF$4+1),'Stock Model- B 120 W'!$C$8:$AZ$8,0)))</f>
        <v>0</v>
      </c>
      <c r="AG49" s="128">
        <f ca="1">IF(ISNA(INDEX('Stock Model- B 120 W'!$C$9:$AZ$53,MATCH($B49,'Stock Model- B 120 W'!$B$9:$B$53,0),MATCH(($B49-AG$4+1),'Stock Model- B 120 W'!$C$8:$AZ$8,0))),0,INDEX('Stock Model- B 120 W'!$C$9:$AZ$53,MATCH($B49,'Stock Model- B 120 W'!$B$9:$B$53,0),MATCH(($B49-AG$4+1),'Stock Model- B 120 W'!$C$8:$AZ$8,0)))</f>
        <v>0</v>
      </c>
      <c r="AH49" s="128">
        <f ca="1">IF(ISNA(INDEX('Stock Model- B 120 W'!$C$9:$AZ$53,MATCH($B49,'Stock Model- B 120 W'!$B$9:$B$53,0),MATCH(($B49-AH$4+1),'Stock Model- B 120 W'!$C$8:$AZ$8,0))),0,INDEX('Stock Model- B 120 W'!$C$9:$AZ$53,MATCH($B49,'Stock Model- B 120 W'!$B$9:$B$53,0),MATCH(($B49-AH$4+1),'Stock Model- B 120 W'!$C$8:$AZ$8,0)))</f>
        <v>0</v>
      </c>
      <c r="AI49" s="128">
        <f ca="1">IF(ISNA(INDEX('Stock Model- B 120 W'!$C$9:$AZ$53,MATCH($B49,'Stock Model- B 120 W'!$B$9:$B$53,0),MATCH(($B49-AI$4+1),'Stock Model- B 120 W'!$C$8:$AZ$8,0))),0,INDEX('Stock Model- B 120 W'!$C$9:$AZ$53,MATCH($B49,'Stock Model- B 120 W'!$B$9:$B$53,0),MATCH(($B49-AI$4+1),'Stock Model- B 120 W'!$C$8:$AZ$8,0)))</f>
        <v>0</v>
      </c>
      <c r="AJ49" s="128">
        <f ca="1">IF(ISNA(INDEX('Stock Model- B 120 W'!$C$9:$AZ$53,MATCH($B49,'Stock Model- B 120 W'!$B$9:$B$53,0),MATCH(($B49-AJ$4+1),'Stock Model- B 120 W'!$C$8:$AZ$8,0))),0,INDEX('Stock Model- B 120 W'!$C$9:$AZ$53,MATCH($B49,'Stock Model- B 120 W'!$B$9:$B$53,0),MATCH(($B49-AJ$4+1),'Stock Model- B 120 W'!$C$8:$AZ$8,0)))</f>
        <v>0</v>
      </c>
      <c r="AK49" s="128">
        <f ca="1">IF(ISNA(INDEX('Stock Model- B 120 W'!$C$9:$AZ$53,MATCH($B49,'Stock Model- B 120 W'!$B$9:$B$53,0),MATCH(($B49-AK$4+1),'Stock Model- B 120 W'!$C$8:$AZ$8,0))),0,INDEX('Stock Model- B 120 W'!$C$9:$AZ$53,MATCH($B49,'Stock Model- B 120 W'!$B$9:$B$53,0),MATCH(($B49-AK$4+1),'Stock Model- B 120 W'!$C$8:$AZ$8,0)))</f>
        <v>0</v>
      </c>
      <c r="AL49" s="128">
        <f ca="1">IF(ISNA(INDEX('Stock Model- B 120 W'!$C$9:$AZ$53,MATCH($B49,'Stock Model- B 120 W'!$B$9:$B$53,0),MATCH(($B49-AL$4+1),'Stock Model- B 120 W'!$C$8:$AZ$8,0))),0,INDEX('Stock Model- B 120 W'!$C$9:$AZ$53,MATCH($B49,'Stock Model- B 120 W'!$B$9:$B$53,0),MATCH(($B49-AL$4+1),'Stock Model- B 120 W'!$C$8:$AZ$8,0)))</f>
        <v>0</v>
      </c>
      <c r="AM49" s="128">
        <f ca="1">IF(ISNA(INDEX('Stock Model- B 120 W'!$C$9:$AZ$53,MATCH($B49,'Stock Model- B 120 W'!$B$9:$B$53,0),MATCH(($B49-AM$4+1),'Stock Model- B 120 W'!$C$8:$AZ$8,0))),0,INDEX('Stock Model- B 120 W'!$C$9:$AZ$53,MATCH($B49,'Stock Model- B 120 W'!$B$9:$B$53,0),MATCH(($B49-AM$4+1),'Stock Model- B 120 W'!$C$8:$AZ$8,0)))</f>
        <v>0</v>
      </c>
      <c r="AN49" s="128">
        <f ca="1">IF(ISNA(INDEX('Stock Model- B 120 W'!$C$9:$AZ$53,MATCH($B49,'Stock Model- B 120 W'!$B$9:$B$53,0),MATCH(($B49-AN$4+1),'Stock Model- B 120 W'!$C$8:$AZ$8,0))),0,INDEX('Stock Model- B 120 W'!$C$9:$AZ$53,MATCH($B49,'Stock Model- B 120 W'!$B$9:$B$53,0),MATCH(($B49-AN$4+1),'Stock Model- B 120 W'!$C$8:$AZ$8,0)))</f>
        <v>0</v>
      </c>
      <c r="AO49" s="128">
        <f ca="1">IF(ISNA(INDEX('Stock Model- B 120 W'!$C$9:$AZ$53,MATCH($B49,'Stock Model- B 120 W'!$B$9:$B$53,0),MATCH(($B49-AO$4+1),'Stock Model- B 120 W'!$C$8:$AZ$8,0))),0,INDEX('Stock Model- B 120 W'!$C$9:$AZ$53,MATCH($B49,'Stock Model- B 120 W'!$B$9:$B$53,0),MATCH(($B49-AO$4+1),'Stock Model- B 120 W'!$C$8:$AZ$8,0)))</f>
        <v>0</v>
      </c>
      <c r="AP49" s="128">
        <f ca="1">IF(ISNA(INDEX('Stock Model- B 120 W'!$C$9:$AZ$53,MATCH($B49,'Stock Model- B 120 W'!$B$9:$B$53,0),MATCH(($B49-AP$4+1),'Stock Model- B 120 W'!$C$8:$AZ$8,0))),0,INDEX('Stock Model- B 120 W'!$C$9:$AZ$53,MATCH($B49,'Stock Model- B 120 W'!$B$9:$B$53,0),MATCH(($B49-AP$4+1),'Stock Model- B 120 W'!$C$8:$AZ$8,0)))</f>
        <v>0</v>
      </c>
      <c r="AQ49" s="128">
        <f ca="1">IF(ISNA(INDEX('Stock Model- B 120 W'!$C$9:$AZ$53,MATCH($B49,'Stock Model- B 120 W'!$B$9:$B$53,0),MATCH(($B49-AQ$4+1),'Stock Model- B 120 W'!$C$8:$AZ$8,0))),0,INDEX('Stock Model- B 120 W'!$C$9:$AZ$53,MATCH($B49,'Stock Model- B 120 W'!$B$9:$B$53,0),MATCH(($B49-AQ$4+1),'Stock Model- B 120 W'!$C$8:$AZ$8,0)))</f>
        <v>0</v>
      </c>
      <c r="AR49" s="128">
        <f ca="1">IF(ISNA(INDEX('Stock Model- B 120 W'!$C$9:$AZ$53,MATCH($B49,'Stock Model- B 120 W'!$B$9:$B$53,0),MATCH(($B49-AR$4+1),'Stock Model- B 120 W'!$C$8:$AZ$8,0))),0,INDEX('Stock Model- B 120 W'!$C$9:$AZ$53,MATCH($B49,'Stock Model- B 120 W'!$B$9:$B$53,0),MATCH(($B49-AR$4+1),'Stock Model- B 120 W'!$C$8:$AZ$8,0)))</f>
        <v>328529.35882289649</v>
      </c>
      <c r="AS49" s="128">
        <f ca="1">IF(ISNA(INDEX('Stock Model- B 120 W'!$C$9:$AZ$53,MATCH($B49,'Stock Model- B 120 W'!$B$9:$B$53,0),MATCH(($B49-AS$4+1),'Stock Model- B 120 W'!$C$8:$AZ$8,0))),0,INDEX('Stock Model- B 120 W'!$C$9:$AZ$53,MATCH($B49,'Stock Model- B 120 W'!$B$9:$B$53,0),MATCH(($B49-AS$4+1),'Stock Model- B 120 W'!$C$8:$AZ$8,0)))</f>
        <v>330993.32901406829</v>
      </c>
      <c r="AT49" s="128">
        <f ca="1">IF(ISNA(INDEX('Stock Model- B 120 W'!$C$9:$AZ$53,MATCH($B49,'Stock Model- B 120 W'!$B$9:$B$53,0),MATCH(($B49-AT$4+1),'Stock Model- B 120 W'!$C$8:$AZ$8,0))),0,INDEX('Stock Model- B 120 W'!$C$9:$AZ$53,MATCH($B49,'Stock Model- B 120 W'!$B$9:$B$53,0),MATCH(($B49-AT$4+1),'Stock Model- B 120 W'!$C$8:$AZ$8,0)))</f>
        <v>333475.77898167376</v>
      </c>
      <c r="AU49" s="128">
        <f ca="1">IF(ISNA(INDEX('Stock Model- B 120 W'!$C$9:$AZ$53,MATCH($B49,'Stock Model- B 120 W'!$B$9:$B$53,0),MATCH(($B49-AU$4+1),'Stock Model- B 120 W'!$C$8:$AZ$8,0))),0,INDEX('Stock Model- B 120 W'!$C$9:$AZ$53,MATCH($B49,'Stock Model- B 120 W'!$B$9:$B$53,0),MATCH(($B49-AU$4+1),'Stock Model- B 120 W'!$C$8:$AZ$8,0)))</f>
        <v>335976.84732403635</v>
      </c>
      <c r="AV49" s="109">
        <f t="shared" ca="1" si="2"/>
        <v>1328975.3141426749</v>
      </c>
      <c r="AW49" s="109" t="str">
        <f ca="1">IF(AV49=SUM('Stock Model- B 120 W'!C53:AZ53),"OK","Error")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0.49813200498132004</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0.33084578657551866</v>
      </c>
      <c r="E56" s="81">
        <f t="shared" ca="1" si="6"/>
        <v>0.33332712997483505</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0.24720501225775707</v>
      </c>
      <c r="E57" s="81">
        <f t="shared" ca="1" si="6"/>
        <v>0.24905904984969024</v>
      </c>
      <c r="F57" s="81">
        <f t="shared" ca="1" si="6"/>
        <v>0.25092699272356295</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v>
      </c>
      <c r="E58" s="81">
        <f t="shared" ca="1" si="6"/>
        <v>0.24720501225775707</v>
      </c>
      <c r="F58" s="81">
        <f t="shared" ca="1" si="6"/>
        <v>0.24905904984969027</v>
      </c>
      <c r="G58" s="81">
        <f t="shared" ca="1" si="6"/>
        <v>0.250926992723563</v>
      </c>
      <c r="H58" s="81">
        <f t="shared" ca="1" si="6"/>
        <v>0.25280894516898966</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v>
      </c>
      <c r="F59" s="81">
        <f t="shared" ca="1" si="6"/>
        <v>0.2472050122577571</v>
      </c>
      <c r="G59" s="81">
        <f t="shared" ca="1" si="6"/>
        <v>0.24905904984969029</v>
      </c>
      <c r="H59" s="81">
        <f t="shared" ca="1" si="6"/>
        <v>0.25092699272356295</v>
      </c>
      <c r="I59" s="81">
        <f t="shared" ca="1" si="6"/>
        <v>0.25280894516898966</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v>
      </c>
      <c r="E60" s="81">
        <f t="shared" ca="1" si="9"/>
        <v>0</v>
      </c>
      <c r="F60" s="81">
        <f t="shared" ca="1" si="9"/>
        <v>0</v>
      </c>
      <c r="G60" s="81">
        <f t="shared" ca="1" si="9"/>
        <v>0.24720501225775707</v>
      </c>
      <c r="H60" s="81">
        <f t="shared" ca="1" si="9"/>
        <v>0.24905904984969021</v>
      </c>
      <c r="I60" s="81">
        <f t="shared" ca="1" si="9"/>
        <v>0.25092699272356295</v>
      </c>
      <c r="J60" s="81">
        <f t="shared" ca="1" si="9"/>
        <v>0.25280894516898972</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v>
      </c>
      <c r="H61" s="81">
        <f t="shared" ca="1" si="9"/>
        <v>0.24720501225775701</v>
      </c>
      <c r="I61" s="81">
        <f t="shared" ca="1" si="9"/>
        <v>0.24905904984969024</v>
      </c>
      <c r="J61" s="81">
        <f t="shared" ca="1" si="9"/>
        <v>0.250926992723563</v>
      </c>
      <c r="K61" s="81">
        <f t="shared" ca="1" si="9"/>
        <v>0.25280894516898972</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v>
      </c>
      <c r="E62" s="81">
        <f t="shared" ca="1" si="9"/>
        <v>0</v>
      </c>
      <c r="F62" s="81">
        <f t="shared" ca="1" si="9"/>
        <v>0</v>
      </c>
      <c r="G62" s="81">
        <f t="shared" ca="1" si="9"/>
        <v>0</v>
      </c>
      <c r="H62" s="81">
        <f t="shared" ca="1" si="9"/>
        <v>0</v>
      </c>
      <c r="I62" s="81">
        <f t="shared" ca="1" si="9"/>
        <v>0.24720501225775701</v>
      </c>
      <c r="J62" s="81">
        <f t="shared" ca="1" si="9"/>
        <v>0.24905904984969027</v>
      </c>
      <c r="K62" s="81">
        <f t="shared" ca="1" si="9"/>
        <v>0.25092699272356295</v>
      </c>
      <c r="L62" s="81">
        <f t="shared" ca="1" si="9"/>
        <v>0.25280894516898966</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0.99999999999999989</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v>
      </c>
      <c r="J63" s="81">
        <f t="shared" ca="1" si="9"/>
        <v>0.24720501225775707</v>
      </c>
      <c r="K63" s="81">
        <f t="shared" ca="1" si="9"/>
        <v>0.24905904984969024</v>
      </c>
      <c r="L63" s="81">
        <f t="shared" ca="1" si="9"/>
        <v>0.25092699272356295</v>
      </c>
      <c r="M63" s="81">
        <f t="shared" ca="1" si="9"/>
        <v>0.25280894516898972</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v>
      </c>
      <c r="K64" s="81">
        <f t="shared" ca="1" si="9"/>
        <v>0.24720501225775707</v>
      </c>
      <c r="L64" s="81">
        <f t="shared" ca="1" si="9"/>
        <v>0.24905904984969027</v>
      </c>
      <c r="M64" s="81">
        <f t="shared" ca="1" si="9"/>
        <v>0.250926992723563</v>
      </c>
      <c r="N64" s="81">
        <f t="shared" ca="1" si="9"/>
        <v>0.25280894516898977</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v>
      </c>
      <c r="L65" s="81">
        <f t="shared" ca="1" si="9"/>
        <v>0.24720501225775704</v>
      </c>
      <c r="M65" s="81">
        <f t="shared" ca="1" si="9"/>
        <v>0.24905904984969024</v>
      </c>
      <c r="N65" s="81">
        <f t="shared" ca="1" si="9"/>
        <v>0.250926992723563</v>
      </c>
      <c r="O65" s="81">
        <f t="shared" ca="1" si="9"/>
        <v>0.25280894516898972</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v>
      </c>
      <c r="M66" s="81">
        <f t="shared" ca="1" si="11"/>
        <v>0.24720501225775707</v>
      </c>
      <c r="N66" s="81">
        <f t="shared" ca="1" si="11"/>
        <v>0.24905904984969029</v>
      </c>
      <c r="O66" s="81">
        <f t="shared" ca="1" si="11"/>
        <v>0.25092699272356295</v>
      </c>
      <c r="P66" s="81">
        <f t="shared" ca="1" si="11"/>
        <v>0.25280894516898966</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v>
      </c>
      <c r="N67" s="81">
        <f t="shared" ca="1" si="11"/>
        <v>0.24720501225775707</v>
      </c>
      <c r="O67" s="81">
        <f t="shared" ca="1" si="11"/>
        <v>0.24905904984969024</v>
      </c>
      <c r="P67" s="81">
        <f t="shared" ca="1" si="11"/>
        <v>0.25092699272356289</v>
      </c>
      <c r="Q67" s="81">
        <f t="shared" ca="1" si="11"/>
        <v>0.25280894516898966</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0.99999999999999989</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v>
      </c>
      <c r="O68" s="81">
        <f t="shared" ca="1" si="11"/>
        <v>0.24720501225775704</v>
      </c>
      <c r="P68" s="81">
        <f t="shared" ca="1" si="11"/>
        <v>0.24905904984969021</v>
      </c>
      <c r="Q68" s="81">
        <f t="shared" ca="1" si="11"/>
        <v>0.25092699272356295</v>
      </c>
      <c r="R68" s="81">
        <f t="shared" ca="1" si="11"/>
        <v>0.25280894516898966</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0.99999999999999978</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v>
      </c>
      <c r="P69" s="81">
        <f t="shared" ca="1" si="11"/>
        <v>0.24720501225775707</v>
      </c>
      <c r="Q69" s="81">
        <f t="shared" ca="1" si="11"/>
        <v>0.24905904984969027</v>
      </c>
      <c r="R69" s="81">
        <f t="shared" ca="1" si="11"/>
        <v>0.250926992723563</v>
      </c>
      <c r="S69" s="81">
        <f t="shared" ca="1" si="11"/>
        <v>0.25280894516898972</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v>
      </c>
      <c r="Q70" s="81">
        <f t="shared" ca="1" si="11"/>
        <v>0.24720501225775704</v>
      </c>
      <c r="R70" s="81">
        <f t="shared" ca="1" si="11"/>
        <v>0.24905904984969027</v>
      </c>
      <c r="S70" s="81">
        <f t="shared" ca="1" si="11"/>
        <v>0.25092699272356295</v>
      </c>
      <c r="T70" s="81">
        <f t="shared" ca="1" si="11"/>
        <v>0.25280894516898966</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v>
      </c>
      <c r="R71" s="81">
        <f t="shared" ca="1" si="11"/>
        <v>0.24720501225775704</v>
      </c>
      <c r="S71" s="81">
        <f t="shared" ca="1" si="11"/>
        <v>0.24905904984969024</v>
      </c>
      <c r="T71" s="81">
        <f t="shared" ca="1" si="11"/>
        <v>0.25092699272356289</v>
      </c>
      <c r="U71" s="81">
        <f t="shared" ca="1" si="11"/>
        <v>0.25280894516898966</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0.99999999999999978</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v>
      </c>
      <c r="S72" s="81">
        <f t="shared" ca="1" si="13"/>
        <v>0.24720501225775707</v>
      </c>
      <c r="T72" s="81">
        <f t="shared" ca="1" si="13"/>
        <v>0.24905904984969021</v>
      </c>
      <c r="U72" s="81">
        <f t="shared" ca="1" si="13"/>
        <v>0.25092699272356295</v>
      </c>
      <c r="V72" s="81">
        <f t="shared" ca="1" si="13"/>
        <v>0.25280894516898972</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v>
      </c>
      <c r="T73" s="81">
        <f t="shared" ca="1" si="13"/>
        <v>0.24720501225775704</v>
      </c>
      <c r="U73" s="81">
        <f t="shared" ca="1" si="13"/>
        <v>0.24905904984969027</v>
      </c>
      <c r="V73" s="81">
        <f t="shared" ca="1" si="13"/>
        <v>0.250926992723563</v>
      </c>
      <c r="W73" s="81">
        <f t="shared" ca="1" si="13"/>
        <v>0.25280894516898972</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v>
      </c>
      <c r="U74" s="81">
        <f t="shared" ca="1" si="13"/>
        <v>0.2472050122577571</v>
      </c>
      <c r="V74" s="81">
        <f t="shared" ca="1" si="13"/>
        <v>0.24905904984969029</v>
      </c>
      <c r="W74" s="81">
        <f t="shared" ca="1" si="13"/>
        <v>0.250926992723563</v>
      </c>
      <c r="X74" s="81">
        <f t="shared" ca="1" si="13"/>
        <v>0.25280894516898972</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v>
      </c>
      <c r="V75" s="81">
        <f t="shared" ca="1" si="13"/>
        <v>0.24720501225775707</v>
      </c>
      <c r="W75" s="81">
        <f t="shared" ca="1" si="13"/>
        <v>0.24905904984969024</v>
      </c>
      <c r="X75" s="81">
        <f t="shared" ca="1" si="13"/>
        <v>0.25092699272356295</v>
      </c>
      <c r="Y75" s="81">
        <f t="shared" ca="1" si="13"/>
        <v>0.25280894516898966</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v>
      </c>
      <c r="W76" s="81">
        <f t="shared" ca="1" si="13"/>
        <v>0.24720501225775707</v>
      </c>
      <c r="X76" s="81">
        <f t="shared" ca="1" si="13"/>
        <v>0.24905904984969027</v>
      </c>
      <c r="Y76" s="81">
        <f t="shared" ca="1" si="13"/>
        <v>0.25092699272356295</v>
      </c>
      <c r="Z76" s="81">
        <f t="shared" ca="1" si="13"/>
        <v>0.25280894516898972</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v>
      </c>
      <c r="X77" s="81">
        <f t="shared" ca="1" si="13"/>
        <v>0.2472050122577571</v>
      </c>
      <c r="Y77" s="81">
        <f t="shared" ca="1" si="13"/>
        <v>0.24905904984969029</v>
      </c>
      <c r="Z77" s="81">
        <f t="shared" ca="1" si="13"/>
        <v>0.250926992723563</v>
      </c>
      <c r="AA77" s="81">
        <f t="shared" ca="1" si="13"/>
        <v>0.25280894516898972</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v>
      </c>
      <c r="Y78" s="81">
        <f t="shared" ca="1" si="15"/>
        <v>0.24720501225775704</v>
      </c>
      <c r="Z78" s="81">
        <f t="shared" ca="1" si="15"/>
        <v>0.24905904984969027</v>
      </c>
      <c r="AA78" s="81">
        <f t="shared" ca="1" si="15"/>
        <v>0.25092699272356295</v>
      </c>
      <c r="AB78" s="81">
        <f t="shared" ca="1" si="15"/>
        <v>0.25280894516898966</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v>
      </c>
      <c r="Z79" s="81">
        <f t="shared" ca="1" si="15"/>
        <v>0.2472050122577571</v>
      </c>
      <c r="AA79" s="81">
        <f t="shared" ca="1" si="15"/>
        <v>0.24905904984969027</v>
      </c>
      <c r="AB79" s="81">
        <f t="shared" ca="1" si="15"/>
        <v>0.25092699272356295</v>
      </c>
      <c r="AC79" s="81">
        <f t="shared" ca="1" si="15"/>
        <v>0.25280894516898977</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v>
      </c>
      <c r="AA80" s="81">
        <f t="shared" ca="1" si="15"/>
        <v>0.24720501225775704</v>
      </c>
      <c r="AB80" s="81">
        <f t="shared" ca="1" si="15"/>
        <v>0.24905904984969024</v>
      </c>
      <c r="AC80" s="81">
        <f t="shared" ca="1" si="15"/>
        <v>0.250926992723563</v>
      </c>
      <c r="AD80" s="81">
        <f t="shared" ca="1" si="15"/>
        <v>0.25280894516898972</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v>
      </c>
      <c r="AB81" s="81">
        <f t="shared" ca="1" si="15"/>
        <v>0.24720501225775701</v>
      </c>
      <c r="AC81" s="81">
        <f t="shared" ca="1" si="15"/>
        <v>0.24905904984969027</v>
      </c>
      <c r="AD81" s="81">
        <f t="shared" ca="1" si="15"/>
        <v>0.25092699272356295</v>
      </c>
      <c r="AE81" s="81">
        <f t="shared" ca="1" si="15"/>
        <v>0.25280894516898966</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0.99999999999999989</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v>
      </c>
      <c r="AC82" s="81">
        <f t="shared" ca="1" si="15"/>
        <v>0.2472050122577571</v>
      </c>
      <c r="AD82" s="81">
        <f t="shared" ca="1" si="15"/>
        <v>0.24905904984969029</v>
      </c>
      <c r="AE82" s="81">
        <f t="shared" ca="1" si="15"/>
        <v>0.25092699272356295</v>
      </c>
      <c r="AF82" s="81">
        <f t="shared" ca="1" si="15"/>
        <v>0.25280894516898966</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v>
      </c>
      <c r="AD83" s="81">
        <f t="shared" ca="1" si="15"/>
        <v>0.24720501225775707</v>
      </c>
      <c r="AE83" s="81">
        <f t="shared" ca="1" si="15"/>
        <v>0.24905904984969021</v>
      </c>
      <c r="AF83" s="81">
        <f t="shared" ca="1" si="15"/>
        <v>0.25092699272356289</v>
      </c>
      <c r="AG83" s="81">
        <f t="shared" ref="AG83:AU83" ca="1" si="16">IF(AG35=0,0, AG35/$AV35)</f>
        <v>0.25280894516898972</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0.99999999999999978</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v>
      </c>
      <c r="AE84" s="81">
        <f t="shared" ca="1" si="17"/>
        <v>0.24720501225775704</v>
      </c>
      <c r="AF84" s="81">
        <f t="shared" ca="1" si="17"/>
        <v>0.24905904984969024</v>
      </c>
      <c r="AG84" s="81">
        <f t="shared" ca="1" si="17"/>
        <v>0.250926992723563</v>
      </c>
      <c r="AH84" s="81">
        <f t="shared" ca="1" si="17"/>
        <v>0.25280894516898972</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v>
      </c>
      <c r="AF85" s="81">
        <f t="shared" ca="1" si="17"/>
        <v>0.24720501225775701</v>
      </c>
      <c r="AG85" s="81">
        <f t="shared" ca="1" si="17"/>
        <v>0.24905904984969027</v>
      </c>
      <c r="AH85" s="81">
        <f t="shared" ca="1" si="17"/>
        <v>0.25092699272356295</v>
      </c>
      <c r="AI85" s="81">
        <f t="shared" ca="1" si="17"/>
        <v>0.25280894516898972</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v>
      </c>
      <c r="AG86" s="81">
        <f t="shared" ca="1" si="17"/>
        <v>0.24720501225775712</v>
      </c>
      <c r="AH86" s="81">
        <f t="shared" ca="1" si="17"/>
        <v>0.24905904984969029</v>
      </c>
      <c r="AI86" s="81">
        <f t="shared" ca="1" si="17"/>
        <v>0.250926992723563</v>
      </c>
      <c r="AJ86" s="81">
        <f t="shared" ca="1" si="17"/>
        <v>0.25280894516898972</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1.0000000000000002</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v>
      </c>
      <c r="AH87" s="81">
        <f t="shared" ca="1" si="17"/>
        <v>0.24720501225775707</v>
      </c>
      <c r="AI87" s="81">
        <f t="shared" ca="1" si="17"/>
        <v>0.24905904984969027</v>
      </c>
      <c r="AJ87" s="81">
        <f t="shared" ca="1" si="17"/>
        <v>0.25092699272356295</v>
      </c>
      <c r="AK87" s="81">
        <f t="shared" ca="1" si="17"/>
        <v>0.25280894516898972</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v>
      </c>
      <c r="AI88" s="81">
        <f t="shared" ca="1" si="17"/>
        <v>0.24720501225775704</v>
      </c>
      <c r="AJ88" s="81">
        <f t="shared" ca="1" si="17"/>
        <v>0.24905904984969021</v>
      </c>
      <c r="AK88" s="81">
        <f t="shared" ca="1" si="17"/>
        <v>0.25092699272356295</v>
      </c>
      <c r="AL88" s="81">
        <f t="shared" ca="1" si="17"/>
        <v>0.25280894516898972</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0.99999999999999978</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v>
      </c>
      <c r="AJ89" s="81">
        <f t="shared" ca="1" si="18"/>
        <v>0.24720501225775701</v>
      </c>
      <c r="AK89" s="81">
        <f t="shared" ca="1" si="18"/>
        <v>0.24905904984969027</v>
      </c>
      <c r="AL89" s="81">
        <f t="shared" ca="1" si="18"/>
        <v>0.25092699272356295</v>
      </c>
      <c r="AM89" s="81">
        <f t="shared" ca="1" si="18"/>
        <v>0.25280894516898966</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0.99999999999999989</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v>
      </c>
      <c r="AK90" s="81">
        <f t="shared" ca="1" si="19"/>
        <v>0.2472050122577571</v>
      </c>
      <c r="AL90" s="81">
        <f t="shared" ca="1" si="19"/>
        <v>0.24905904984969029</v>
      </c>
      <c r="AM90" s="81">
        <f t="shared" ca="1" si="19"/>
        <v>0.25092699272356295</v>
      </c>
      <c r="AN90" s="81">
        <f t="shared" ca="1" si="19"/>
        <v>0.25280894516898972</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v>
      </c>
      <c r="AL91" s="81">
        <f t="shared" ca="1" si="19"/>
        <v>0.24720501225775707</v>
      </c>
      <c r="AM91" s="81">
        <f t="shared" ca="1" si="19"/>
        <v>0.24905904984969021</v>
      </c>
      <c r="AN91" s="81">
        <f t="shared" ca="1" si="19"/>
        <v>0.25092699272356295</v>
      </c>
      <c r="AO91" s="81">
        <f t="shared" ca="1" si="19"/>
        <v>0.25280894516898972</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v>
      </c>
      <c r="AM92" s="81">
        <f t="shared" ca="1" si="19"/>
        <v>0.24720501225775704</v>
      </c>
      <c r="AN92" s="81">
        <f t="shared" ca="1" si="19"/>
        <v>0.24905904984969027</v>
      </c>
      <c r="AO92" s="81">
        <f t="shared" ca="1" si="19"/>
        <v>0.250926992723563</v>
      </c>
      <c r="AP92" s="81">
        <f t="shared" ca="1" si="19"/>
        <v>0.25280894516898972</v>
      </c>
      <c r="AQ92" s="81">
        <f t="shared" si="19"/>
        <v>0</v>
      </c>
      <c r="AR92" s="81">
        <f t="shared" si="19"/>
        <v>0</v>
      </c>
      <c r="AS92" s="81">
        <f t="shared" si="19"/>
        <v>0</v>
      </c>
      <c r="AT92" s="81">
        <f t="shared" si="19"/>
        <v>0</v>
      </c>
      <c r="AU92" s="81">
        <f t="shared" si="19"/>
        <v>0</v>
      </c>
      <c r="AV92" s="82">
        <f t="shared" ca="1" si="7"/>
        <v>1</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v>
      </c>
      <c r="AN93" s="81">
        <f t="shared" ca="1" si="19"/>
        <v>0.2472050122577571</v>
      </c>
      <c r="AO93" s="81">
        <f t="shared" ca="1" si="19"/>
        <v>0.24905904984969032</v>
      </c>
      <c r="AP93" s="81">
        <f t="shared" ca="1" si="19"/>
        <v>0.250926992723563</v>
      </c>
      <c r="AQ93" s="81">
        <f t="shared" ca="1" si="19"/>
        <v>0.25280894516898977</v>
      </c>
      <c r="AR93" s="81">
        <f t="shared" si="19"/>
        <v>0</v>
      </c>
      <c r="AS93" s="81">
        <f t="shared" si="19"/>
        <v>0</v>
      </c>
      <c r="AT93" s="81">
        <f t="shared" si="19"/>
        <v>0</v>
      </c>
      <c r="AU93" s="81">
        <f t="shared" si="19"/>
        <v>0</v>
      </c>
      <c r="AV93" s="82">
        <f t="shared" ca="1" si="7"/>
        <v>1.0000000000000002</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v>
      </c>
      <c r="AO94" s="81">
        <f t="shared" ca="1" si="19"/>
        <v>0.24720501225775707</v>
      </c>
      <c r="AP94" s="81">
        <f t="shared" ca="1" si="19"/>
        <v>0.24905904984969021</v>
      </c>
      <c r="AQ94" s="81">
        <f t="shared" ca="1" si="19"/>
        <v>0.250926992723563</v>
      </c>
      <c r="AR94" s="81">
        <f t="shared" ca="1" si="19"/>
        <v>0.25280894516898966</v>
      </c>
      <c r="AS94" s="81">
        <f t="shared" si="19"/>
        <v>0</v>
      </c>
      <c r="AT94" s="81">
        <f t="shared" si="19"/>
        <v>0</v>
      </c>
      <c r="AU94" s="81">
        <f t="shared" si="19"/>
        <v>0</v>
      </c>
      <c r="AV94" s="82">
        <f t="shared" ca="1" si="7"/>
        <v>1</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v>
      </c>
      <c r="AP95" s="81">
        <f t="shared" ca="1" si="20"/>
        <v>0.24720501225775701</v>
      </c>
      <c r="AQ95" s="81">
        <f t="shared" ca="1" si="20"/>
        <v>0.24905904984969027</v>
      </c>
      <c r="AR95" s="81">
        <f t="shared" ca="1" si="20"/>
        <v>0.25092699272356295</v>
      </c>
      <c r="AS95" s="81">
        <f t="shared" ca="1" si="20"/>
        <v>0.25280894516898972</v>
      </c>
      <c r="AT95" s="81">
        <f t="shared" si="20"/>
        <v>0</v>
      </c>
      <c r="AU95" s="81">
        <f t="shared" si="20"/>
        <v>0</v>
      </c>
      <c r="AV95" s="82">
        <f t="shared" ca="1" si="7"/>
        <v>1</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v>
      </c>
      <c r="AQ96" s="81">
        <f t="shared" ca="1" si="21"/>
        <v>0.2472050122577571</v>
      </c>
      <c r="AR96" s="81">
        <f t="shared" ca="1" si="21"/>
        <v>0.24905904984969027</v>
      </c>
      <c r="AS96" s="81">
        <f t="shared" ca="1" si="21"/>
        <v>0.250926992723563</v>
      </c>
      <c r="AT96" s="81">
        <f t="shared" ca="1" si="21"/>
        <v>0.25280894516898966</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v>
      </c>
      <c r="AR97" s="81">
        <f t="shared" ca="1" si="21"/>
        <v>0.24720501225775707</v>
      </c>
      <c r="AS97" s="81">
        <f t="shared" ca="1" si="21"/>
        <v>0.24905904984969029</v>
      </c>
      <c r="AT97" s="81">
        <f t="shared" ca="1" si="21"/>
        <v>0.25092699272356295</v>
      </c>
      <c r="AU97" s="81">
        <f t="shared" ca="1" si="21"/>
        <v>0.25280894516898972</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SUMPRODUCT(UEC!$E$64:$AV$64,'Installed UEC-B 120 W'!D53:AU53)</f>
        <v>0</v>
      </c>
      <c r="D101" s="128">
        <f>SUMPRODUCT(UEC!$E$78:$AV$78,'Installed UEC-B 120 W'!D53:AU53)</f>
        <v>0</v>
      </c>
    </row>
    <row r="102" spans="2:48">
      <c r="B102" s="109">
        <f t="shared" ref="B102:B145" si="22">B54</f>
        <v>1991</v>
      </c>
      <c r="C102" s="128">
        <f ca="1">SUMPRODUCT(UEC!$E$64:$AV$64,'Installed UEC-B 120 W'!D54:AU54)</f>
        <v>23.904600000000002</v>
      </c>
      <c r="D102" s="128">
        <f ca="1">SUMPRODUCT(UEC!$E$78:$AV$78,'Installed UEC-B 120 W'!D54:AU54)</f>
        <v>23.904600000000002</v>
      </c>
    </row>
    <row r="103" spans="2:48">
      <c r="B103" s="109">
        <f t="shared" si="22"/>
        <v>1992</v>
      </c>
      <c r="C103" s="128">
        <f ca="1">SUMPRODUCT(UEC!$E$64:$AV$64,'Installed UEC-B 120 W'!D55:AU55)</f>
        <v>23.904600000000002</v>
      </c>
      <c r="D103" s="128">
        <f ca="1">SUMPRODUCT(UEC!$E$78:$AV$78,'Installed UEC-B 120 W'!D55:AU55)</f>
        <v>23.904600000000002</v>
      </c>
    </row>
    <row r="104" spans="2:48">
      <c r="B104" s="109">
        <f t="shared" si="22"/>
        <v>1993</v>
      </c>
      <c r="C104" s="128">
        <f ca="1">SUMPRODUCT(UEC!$E$64:$AV$64,'Installed UEC-B 120 W'!D56:AU56)</f>
        <v>23.904600000000002</v>
      </c>
      <c r="D104" s="128">
        <f ca="1">SUMPRODUCT(UEC!$E$78:$AV$78,'Installed UEC-B 120 W'!D56:AU56)</f>
        <v>23.904600000000002</v>
      </c>
    </row>
    <row r="105" spans="2:48">
      <c r="B105" s="109">
        <f t="shared" si="22"/>
        <v>1994</v>
      </c>
      <c r="C105" s="128">
        <f ca="1">SUMPRODUCT(UEC!$E$64:$AV$64,'Installed UEC-B 120 W'!D57:AU57)</f>
        <v>23.904600000000002</v>
      </c>
      <c r="D105" s="128">
        <f ca="1">SUMPRODUCT(UEC!$E$78:$AV$78,'Installed UEC-B 120 W'!D57:AU57)</f>
        <v>23.904600000000002</v>
      </c>
    </row>
    <row r="106" spans="2:48">
      <c r="B106" s="109">
        <f t="shared" si="22"/>
        <v>1995</v>
      </c>
      <c r="C106" s="128">
        <f ca="1">SUMPRODUCT(UEC!$E$64:$AV$64,'Installed UEC-B 120 W'!D58:AU58)</f>
        <v>23.904600000000002</v>
      </c>
      <c r="D106" s="128">
        <f ca="1">SUMPRODUCT(UEC!$E$78:$AV$78,'Installed UEC-B 120 W'!D58:AU58)</f>
        <v>23.904600000000002</v>
      </c>
    </row>
    <row r="107" spans="2:48">
      <c r="B107" s="109">
        <f t="shared" si="22"/>
        <v>1996</v>
      </c>
      <c r="C107" s="128">
        <f ca="1">SUMPRODUCT(UEC!$E$64:$AV$64,'Installed UEC-B 120 W'!D59:AU59)</f>
        <v>23.904600000000002</v>
      </c>
      <c r="D107" s="128">
        <f ca="1">SUMPRODUCT(UEC!$E$78:$AV$78,'Installed UEC-B 120 W'!D59:AU59)</f>
        <v>23.904600000000002</v>
      </c>
    </row>
    <row r="108" spans="2:48">
      <c r="B108" s="109">
        <f t="shared" si="22"/>
        <v>1997</v>
      </c>
      <c r="C108" s="128">
        <f ca="1">SUMPRODUCT(UEC!$E$64:$AV$64,'Installed UEC-B 120 W'!D60:AU60)</f>
        <v>23.904600000000002</v>
      </c>
      <c r="D108" s="128">
        <f ca="1">SUMPRODUCT(UEC!$E$78:$AV$78,'Installed UEC-B 120 W'!D60:AU60)</f>
        <v>23.904600000000002</v>
      </c>
    </row>
    <row r="109" spans="2:48">
      <c r="B109" s="109">
        <f t="shared" si="22"/>
        <v>1998</v>
      </c>
      <c r="C109" s="128">
        <f ca="1">SUMPRODUCT(UEC!$E$64:$AV$64,'Installed UEC-B 120 W'!D61:AU61)</f>
        <v>23.904600000000002</v>
      </c>
      <c r="D109" s="128">
        <f ca="1">SUMPRODUCT(UEC!$E$78:$AV$78,'Installed UEC-B 120 W'!D61:AU61)</f>
        <v>23.904600000000002</v>
      </c>
    </row>
    <row r="110" spans="2:48">
      <c r="B110" s="109">
        <f t="shared" si="22"/>
        <v>1999</v>
      </c>
      <c r="C110" s="128">
        <f ca="1">SUMPRODUCT(UEC!$E$64:$AV$64,'Installed UEC-B 120 W'!D62:AU62)</f>
        <v>23.904600000000002</v>
      </c>
      <c r="D110" s="128">
        <f ca="1">SUMPRODUCT(UEC!$E$78:$AV$78,'Installed UEC-B 120 W'!D62:AU62)</f>
        <v>23.904600000000002</v>
      </c>
    </row>
    <row r="111" spans="2:48">
      <c r="B111" s="109">
        <f t="shared" si="22"/>
        <v>2000</v>
      </c>
      <c r="C111" s="128">
        <f ca="1">SUMPRODUCT(UEC!$E$64:$AV$64,'Installed UEC-B 120 W'!D63:AU63)</f>
        <v>23.904600000000002</v>
      </c>
      <c r="D111" s="128">
        <f ca="1">SUMPRODUCT(UEC!$E$78:$AV$78,'Installed UEC-B 120 W'!D63:AU63)</f>
        <v>23.904600000000002</v>
      </c>
    </row>
    <row r="112" spans="2:48">
      <c r="B112" s="109">
        <f t="shared" si="22"/>
        <v>2001</v>
      </c>
      <c r="C112" s="128">
        <f ca="1">SUMPRODUCT(UEC!$E$64:$AV$64,'Installed UEC-B 120 W'!D64:AU64)</f>
        <v>23.904600000000006</v>
      </c>
      <c r="D112" s="128">
        <f ca="1">SUMPRODUCT(UEC!$E$78:$AV$78,'Installed UEC-B 120 W'!D64:AU64)</f>
        <v>23.904600000000006</v>
      </c>
    </row>
    <row r="113" spans="2:4">
      <c r="B113" s="109">
        <f t="shared" si="22"/>
        <v>2002</v>
      </c>
      <c r="C113" s="128">
        <f ca="1">SUMPRODUCT(UEC!$E$64:$AV$64,'Installed UEC-B 120 W'!D65:AU65)</f>
        <v>23.904600000000002</v>
      </c>
      <c r="D113" s="128">
        <f ca="1">SUMPRODUCT(UEC!$E$78:$AV$78,'Installed UEC-B 120 W'!D65:AU65)</f>
        <v>23.904600000000002</v>
      </c>
    </row>
    <row r="114" spans="2:4">
      <c r="B114" s="109">
        <f t="shared" si="22"/>
        <v>2003</v>
      </c>
      <c r="C114" s="128">
        <f ca="1">SUMPRODUCT(UEC!$E$64:$AV$64,'Installed UEC-B 120 W'!D66:AU66)</f>
        <v>23.904600000000002</v>
      </c>
      <c r="D114" s="128">
        <f ca="1">SUMPRODUCT(UEC!$E$78:$AV$78,'Installed UEC-B 120 W'!D66:AU66)</f>
        <v>23.904600000000002</v>
      </c>
    </row>
    <row r="115" spans="2:4">
      <c r="B115" s="109">
        <f t="shared" si="22"/>
        <v>2004</v>
      </c>
      <c r="C115" s="128">
        <f ca="1">SUMPRODUCT(UEC!$E$64:$AV$64,'Installed UEC-B 120 W'!D67:AU67)</f>
        <v>23.904600000000002</v>
      </c>
      <c r="D115" s="128">
        <f ca="1">SUMPRODUCT(UEC!$E$78:$AV$78,'Installed UEC-B 120 W'!D67:AU67)</f>
        <v>23.904600000000002</v>
      </c>
    </row>
    <row r="116" spans="2:4">
      <c r="B116" s="109">
        <f t="shared" si="22"/>
        <v>2005</v>
      </c>
      <c r="C116" s="128">
        <f ca="1">SUMPRODUCT(UEC!$E$64:$AV$64,'Installed UEC-B 120 W'!D68:AU68)</f>
        <v>23.904600000000002</v>
      </c>
      <c r="D116" s="128">
        <f ca="1">SUMPRODUCT(UEC!$E$78:$AV$78,'Installed UEC-B 120 W'!D68:AU68)</f>
        <v>23.904600000000002</v>
      </c>
    </row>
    <row r="117" spans="2:4">
      <c r="B117" s="109">
        <f t="shared" si="22"/>
        <v>2006</v>
      </c>
      <c r="C117" s="128">
        <f ca="1">SUMPRODUCT(UEC!$E$64:$AV$64,'Installed UEC-B 120 W'!D69:AU69)</f>
        <v>23.904600000000006</v>
      </c>
      <c r="D117" s="128">
        <f ca="1">SUMPRODUCT(UEC!$E$78:$AV$78,'Installed UEC-B 120 W'!D69:AU69)</f>
        <v>23.904600000000006</v>
      </c>
    </row>
    <row r="118" spans="2:4">
      <c r="B118" s="109">
        <f t="shared" si="22"/>
        <v>2007</v>
      </c>
      <c r="C118" s="128">
        <f ca="1">SUMPRODUCT(UEC!$E$64:$AV$64,'Installed UEC-B 120 W'!D70:AU70)</f>
        <v>23.904600000000002</v>
      </c>
      <c r="D118" s="128">
        <f ca="1">SUMPRODUCT(UEC!$E$78:$AV$78,'Installed UEC-B 120 W'!D70:AU70)</f>
        <v>23.904600000000002</v>
      </c>
    </row>
    <row r="119" spans="2:4">
      <c r="B119" s="109">
        <f t="shared" si="22"/>
        <v>2008</v>
      </c>
      <c r="C119" s="128">
        <f ca="1">SUMPRODUCT(UEC!$E$64:$AV$64,'Installed UEC-B 120 W'!D71:AU71)</f>
        <v>23.904599999999995</v>
      </c>
      <c r="D119" s="128">
        <f ca="1">SUMPRODUCT(UEC!$E$78:$AV$78,'Installed UEC-B 120 W'!D71:AU71)</f>
        <v>23.904599999999995</v>
      </c>
    </row>
    <row r="120" spans="2:4">
      <c r="B120" s="109">
        <f t="shared" si="22"/>
        <v>2009</v>
      </c>
      <c r="C120" s="128">
        <f ca="1">SUMPRODUCT(UEC!$E$64:$AV$64,'Installed UEC-B 120 W'!D72:AU72)</f>
        <v>23.904600000000002</v>
      </c>
      <c r="D120" s="128">
        <f ca="1">SUMPRODUCT(UEC!$E$78:$AV$78,'Installed UEC-B 120 W'!D72:AU72)</f>
        <v>23.904600000000002</v>
      </c>
    </row>
    <row r="121" spans="2:4">
      <c r="B121" s="109">
        <f t="shared" si="22"/>
        <v>2010</v>
      </c>
      <c r="C121" s="128">
        <f ca="1">SUMPRODUCT(UEC!$E$64:$AV$64,'Installed UEC-B 120 W'!D73:AU73)</f>
        <v>23.904600000000002</v>
      </c>
      <c r="D121" s="128">
        <f ca="1">SUMPRODUCT(UEC!$E$78:$AV$78,'Installed UEC-B 120 W'!D73:AU73)</f>
        <v>23.904600000000002</v>
      </c>
    </row>
    <row r="122" spans="2:4">
      <c r="B122" s="109">
        <f t="shared" si="22"/>
        <v>2011</v>
      </c>
      <c r="C122" s="128">
        <f ca="1">SUMPRODUCT(UEC!$E$64:$AV$64,'Installed UEC-B 120 W'!D74:AU74)</f>
        <v>23.904600000000006</v>
      </c>
      <c r="D122" s="128">
        <f ca="1">SUMPRODUCT(UEC!$E$78:$AV$78,'Installed UEC-B 120 W'!D74:AU74)</f>
        <v>23.904600000000006</v>
      </c>
    </row>
    <row r="123" spans="2:4">
      <c r="B123" s="109">
        <f t="shared" si="22"/>
        <v>2012</v>
      </c>
      <c r="C123" s="128">
        <f ca="1">SUMPRODUCT(UEC!$E$64:$AV$64,'Installed UEC-B 120 W'!D75:AU75)</f>
        <v>23.904600000000002</v>
      </c>
      <c r="D123" s="128">
        <f ca="1">SUMPRODUCT(UEC!$E$78:$AV$78,'Installed UEC-B 120 W'!D75:AU75)</f>
        <v>23.904600000000002</v>
      </c>
    </row>
    <row r="124" spans="2:4">
      <c r="B124" s="109">
        <f t="shared" si="22"/>
        <v>2013</v>
      </c>
      <c r="C124" s="128">
        <f ca="1">SUMPRODUCT(UEC!$E$64:$AV$64,'Installed UEC-B 120 W'!D76:AU76)</f>
        <v>23.904600000000002</v>
      </c>
      <c r="D124" s="128">
        <f ca="1">SUMPRODUCT(UEC!$E$78:$AV$78,'Installed UEC-B 120 W'!D76:AU76)</f>
        <v>23.904600000000002</v>
      </c>
    </row>
    <row r="125" spans="2:4">
      <c r="B125" s="109">
        <f t="shared" si="22"/>
        <v>2014</v>
      </c>
      <c r="C125" s="128">
        <f ca="1">SUMPRODUCT(UEC!$E$64:$AV$64,'Installed UEC-B 120 W'!D77:AU77)</f>
        <v>23.904600000000006</v>
      </c>
      <c r="D125" s="128">
        <f ca="1">SUMPRODUCT(UEC!$E$78:$AV$78,'Installed UEC-B 120 W'!D77:AU77)</f>
        <v>23.904600000000006</v>
      </c>
    </row>
    <row r="126" spans="2:4">
      <c r="B126" s="109">
        <f t="shared" si="22"/>
        <v>2015</v>
      </c>
      <c r="C126" s="128">
        <f ca="1">SUMPRODUCT(UEC!$E$64:$AV$64,'Installed UEC-B 120 W'!D78:AU78)</f>
        <v>23.904600000000002</v>
      </c>
      <c r="D126" s="128">
        <f ca="1">SUMPRODUCT(UEC!$E$78:$AV$78,'Installed UEC-B 120 W'!D78:AU78)</f>
        <v>23.904600000000002</v>
      </c>
    </row>
    <row r="127" spans="2:4">
      <c r="B127" s="109">
        <f t="shared" si="22"/>
        <v>2016</v>
      </c>
      <c r="C127" s="128">
        <f ca="1">SUMPRODUCT(UEC!$E$64:$AV$64,'Installed UEC-B 120 W'!D79:AU79)</f>
        <v>23.904600000000002</v>
      </c>
      <c r="D127" s="128">
        <f ca="1">SUMPRODUCT(UEC!$E$78:$AV$78,'Installed UEC-B 120 W'!D79:AU79)</f>
        <v>23.904600000000002</v>
      </c>
    </row>
    <row r="128" spans="2:4">
      <c r="B128" s="109">
        <f t="shared" si="22"/>
        <v>2017</v>
      </c>
      <c r="C128" s="128">
        <f ca="1">SUMPRODUCT(UEC!$E$64:$AV$64,'Installed UEC-B 120 W'!D80:AU80)</f>
        <v>23.904600000000002</v>
      </c>
      <c r="D128" s="128">
        <f ca="1">SUMPRODUCT(UEC!$E$78:$AV$78,'Installed UEC-B 120 W'!D80:AU80)</f>
        <v>23.904600000000002</v>
      </c>
    </row>
    <row r="129" spans="2:4">
      <c r="B129" s="109">
        <f t="shared" si="22"/>
        <v>2018</v>
      </c>
      <c r="C129" s="128">
        <f ca="1">SUMPRODUCT(UEC!$E$64:$AV$64,'Installed UEC-B 120 W'!D81:AU81)</f>
        <v>23.904600000000002</v>
      </c>
      <c r="D129" s="128">
        <f ca="1">SUMPRODUCT(UEC!$E$78:$AV$78,'Installed UEC-B 120 W'!D81:AU81)</f>
        <v>23.904600000000002</v>
      </c>
    </row>
    <row r="130" spans="2:4">
      <c r="B130" s="109">
        <f t="shared" si="22"/>
        <v>2019</v>
      </c>
      <c r="C130" s="128">
        <f ca="1">SUMPRODUCT(UEC!$E$64:$AV$64,'Installed UEC-B 120 W'!D82:AU82)</f>
        <v>23.904600000000002</v>
      </c>
      <c r="D130" s="128">
        <f ca="1">SUMPRODUCT(UEC!$E$78:$AV$78,'Installed UEC-B 120 W'!D82:AU82)</f>
        <v>23.904600000000002</v>
      </c>
    </row>
    <row r="131" spans="2:4">
      <c r="B131" s="109">
        <f t="shared" si="22"/>
        <v>2020</v>
      </c>
      <c r="C131" s="128">
        <f ca="1">SUMPRODUCT(UEC!$E$64:$AV$64,'Installed UEC-B 120 W'!D83:AU83)</f>
        <v>23.904599999999999</v>
      </c>
      <c r="D131" s="128">
        <f ca="1">SUMPRODUCT(UEC!$E$78:$AV$78,'Installed UEC-B 120 W'!D83:AU83)</f>
        <v>23.904599999999999</v>
      </c>
    </row>
    <row r="132" spans="2:4">
      <c r="B132" s="109">
        <f t="shared" si="22"/>
        <v>2021</v>
      </c>
      <c r="C132" s="128">
        <f ca="1">SUMPRODUCT(UEC!$E$64:$AV$64,'Installed UEC-B 120 W'!D84:AU84)</f>
        <v>23.904600000000002</v>
      </c>
      <c r="D132" s="128">
        <f ca="1">SUMPRODUCT(UEC!$E$78:$AV$78,'Installed UEC-B 120 W'!D84:AU84)</f>
        <v>23.904600000000002</v>
      </c>
    </row>
    <row r="133" spans="2:4">
      <c r="B133" s="109">
        <f t="shared" si="22"/>
        <v>2022</v>
      </c>
      <c r="C133" s="128">
        <f ca="1">SUMPRODUCT(UEC!$E$64:$AV$64,'Installed UEC-B 120 W'!D85:AU85)</f>
        <v>23.904600000000002</v>
      </c>
      <c r="D133" s="128">
        <f ca="1">SUMPRODUCT(UEC!$E$78:$AV$78,'Installed UEC-B 120 W'!D85:AU85)</f>
        <v>23.904600000000002</v>
      </c>
    </row>
    <row r="134" spans="2:4">
      <c r="B134" s="109">
        <f t="shared" si="22"/>
        <v>2023</v>
      </c>
      <c r="C134" s="128">
        <f ca="1">SUMPRODUCT(UEC!$E$64:$AV$64,'Installed UEC-B 120 W'!D86:AU86)</f>
        <v>23.904600000000006</v>
      </c>
      <c r="D134" s="128">
        <f ca="1">SUMPRODUCT(UEC!$E$78:$AV$78,'Installed UEC-B 120 W'!D86:AU86)</f>
        <v>23.904600000000006</v>
      </c>
    </row>
    <row r="135" spans="2:4">
      <c r="B135" s="109">
        <f t="shared" si="22"/>
        <v>2024</v>
      </c>
      <c r="C135" s="128">
        <f ca="1">SUMPRODUCT(UEC!$E$64:$AV$64,'Installed UEC-B 120 W'!D87:AU87)</f>
        <v>23.904600000000002</v>
      </c>
      <c r="D135" s="128">
        <f ca="1">SUMPRODUCT(UEC!$E$78:$AV$78,'Installed UEC-B 120 W'!D87:AU87)</f>
        <v>23.904600000000002</v>
      </c>
    </row>
    <row r="136" spans="2:4">
      <c r="B136" s="109">
        <f t="shared" si="22"/>
        <v>2025</v>
      </c>
      <c r="C136" s="128">
        <f ca="1">SUMPRODUCT(UEC!$E$64:$AV$64,'Installed UEC-B 120 W'!D88:AU88)</f>
        <v>23.904600000000002</v>
      </c>
      <c r="D136" s="128">
        <f ca="1">SUMPRODUCT(UEC!$E$78:$AV$78,'Installed UEC-B 120 W'!D88:AU88)</f>
        <v>23.904600000000002</v>
      </c>
    </row>
    <row r="137" spans="2:4">
      <c r="B137" s="109">
        <f t="shared" si="22"/>
        <v>2026</v>
      </c>
      <c r="C137" s="128">
        <f ca="1">SUMPRODUCT(UEC!$E$64:$AV$64,'Installed UEC-B 120 W'!D89:AU89)</f>
        <v>23.904600000000002</v>
      </c>
      <c r="D137" s="128">
        <f ca="1">SUMPRODUCT(UEC!$E$78:$AV$78,'Installed UEC-B 120 W'!D89:AU89)</f>
        <v>23.904600000000002</v>
      </c>
    </row>
    <row r="138" spans="2:4">
      <c r="B138" s="109">
        <f t="shared" si="22"/>
        <v>2027</v>
      </c>
      <c r="C138" s="128">
        <f ca="1">SUMPRODUCT(UEC!$E$64:$AV$64,'Installed UEC-B 120 W'!D90:AU90)</f>
        <v>23.904600000000002</v>
      </c>
      <c r="D138" s="128">
        <f ca="1">SUMPRODUCT(UEC!$E$78:$AV$78,'Installed UEC-B 120 W'!D90:AU90)</f>
        <v>23.904600000000002</v>
      </c>
    </row>
    <row r="139" spans="2:4">
      <c r="B139" s="109">
        <f t="shared" si="22"/>
        <v>2028</v>
      </c>
      <c r="C139" s="128">
        <f ca="1">SUMPRODUCT(UEC!$E$64:$AV$64,'Installed UEC-B 120 W'!D91:AU91)</f>
        <v>23.904600000000002</v>
      </c>
      <c r="D139" s="128">
        <f ca="1">SUMPRODUCT(UEC!$E$78:$AV$78,'Installed UEC-B 120 W'!D91:AU91)</f>
        <v>23.904600000000002</v>
      </c>
    </row>
    <row r="140" spans="2:4">
      <c r="B140" s="109">
        <f t="shared" si="22"/>
        <v>2029</v>
      </c>
      <c r="C140" s="128">
        <f ca="1">SUMPRODUCT(UEC!$E$64:$AV$64,'Installed UEC-B 120 W'!D92:AU92)</f>
        <v>23.904600000000002</v>
      </c>
      <c r="D140" s="128">
        <f ca="1">SUMPRODUCT(UEC!$E$78:$AV$78,'Installed UEC-B 120 W'!D92:AU92)</f>
        <v>23.904600000000002</v>
      </c>
    </row>
    <row r="141" spans="2:4">
      <c r="B141" s="109">
        <f t="shared" si="22"/>
        <v>2030</v>
      </c>
      <c r="C141" s="128">
        <f ca="1">SUMPRODUCT(UEC!$E$64:$AV$64,'Installed UEC-B 120 W'!D93:AU93)</f>
        <v>23.904600000000006</v>
      </c>
      <c r="D141" s="128">
        <f ca="1">SUMPRODUCT(UEC!$E$78:$AV$78,'Installed UEC-B 120 W'!D93:AU93)</f>
        <v>23.904600000000006</v>
      </c>
    </row>
    <row r="142" spans="2:4">
      <c r="B142" s="109">
        <f t="shared" si="22"/>
        <v>2031</v>
      </c>
      <c r="C142" s="128">
        <f ca="1">SUMPRODUCT(UEC!$E$64:$AV$64,'Installed UEC-B 120 W'!D94:AU94)</f>
        <v>23.904600000000002</v>
      </c>
      <c r="D142" s="128">
        <f ca="1">SUMPRODUCT(UEC!$E$78:$AV$78,'Installed UEC-B 120 W'!D94:AU94)</f>
        <v>23.904600000000002</v>
      </c>
    </row>
    <row r="143" spans="2:4">
      <c r="B143" s="109">
        <f t="shared" si="22"/>
        <v>2032</v>
      </c>
      <c r="C143" s="128">
        <f ca="1">SUMPRODUCT(UEC!$E$64:$AV$64,'Installed UEC-B 120 W'!D95:AU95)</f>
        <v>23.904600000000002</v>
      </c>
      <c r="D143" s="128">
        <f ca="1">SUMPRODUCT(UEC!$E$78:$AV$78,'Installed UEC-B 120 W'!D95:AU95)</f>
        <v>23.904600000000002</v>
      </c>
    </row>
    <row r="144" spans="2:4">
      <c r="B144" s="109">
        <f t="shared" si="22"/>
        <v>2033</v>
      </c>
      <c r="C144" s="128">
        <f ca="1">SUMPRODUCT(UEC!$E$64:$AV$64,'Installed UEC-B 120 W'!D96:AU96)</f>
        <v>23.904600000000002</v>
      </c>
      <c r="D144" s="128">
        <f ca="1">SUMPRODUCT(UEC!$E$78:$AV$78,'Installed UEC-B 120 W'!D96:AU96)</f>
        <v>23.904600000000002</v>
      </c>
    </row>
    <row r="145" spans="2:4">
      <c r="B145" s="109">
        <f t="shared" si="22"/>
        <v>2034</v>
      </c>
      <c r="C145" s="128">
        <f ca="1">SUMPRODUCT(UEC!$E$64:$AV$64,'Installed UEC-B 120 W'!D97:AU97)</f>
        <v>23.904600000000002</v>
      </c>
      <c r="D145" s="128">
        <f ca="1">SUMPRODUCT(UEC!$E$78:$AV$78,'Installed UEC-B 120 W'!D97:AU97)</f>
        <v>23.904600000000002</v>
      </c>
    </row>
  </sheetData>
  <mergeCells count="2">
    <mergeCell ref="C3:AU3"/>
    <mergeCell ref="A5:A4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C'!B9</f>
        <v>1990</v>
      </c>
      <c r="C5" s="128">
        <f ca="1">IF(ISNA(INDEX('Stock Model- C'!$C$9:$AZ$53,MATCH($B5,'Stock Model- C'!$B$9:$B$53,0),MATCH(($B5-C$4+1),'Stock Model- C'!$C$8:$AZ$8,0))),0,INDEX('Stock Model- C'!$C$9:$AZ$53,MATCH($B5,'Stock Model- C'!$B$9:$B$53,0),MATCH(($B5-C$4+1),'Stock Model- C'!$C$8:$AZ$8,0)))</f>
        <v>0</v>
      </c>
      <c r="D5" s="128">
        <f>IF(ISNA(INDEX('Stock Model- C'!$C$9:$AZ$53,MATCH($B5,'Stock Model- C'!$B$9:$B$53,0),MATCH(($B5-D$4+1),'Stock Model- C'!$C$8:$AZ$8,0))),0,INDEX('Stock Model- C'!$C$9:$AZ$53,MATCH($B5,'Stock Model- C'!$B$9:$B$53,0),MATCH(($B5-D$4+1),'Stock Model- C'!$C$8:$AZ$8,0)))</f>
        <v>0</v>
      </c>
      <c r="E5" s="128">
        <f>IF(ISNA(INDEX('Stock Model- C'!$C$9:$AZ$53,MATCH($B5,'Stock Model- C'!$B$9:$B$53,0),MATCH(($B5-E$4+1),'Stock Model- C'!$C$8:$AZ$8,0))),0,INDEX('Stock Model- C'!$C$9:$AZ$53,MATCH($B5,'Stock Model- C'!$B$9:$B$53,0),MATCH(($B5-E$4+1),'Stock Model- C'!$C$8:$AZ$8,0)))</f>
        <v>0</v>
      </c>
      <c r="F5" s="128">
        <f>IF(ISNA(INDEX('Stock Model- C'!$C$9:$AZ$53,MATCH($B5,'Stock Model- C'!$B$9:$B$53,0),MATCH(($B5-F$4+1),'Stock Model- C'!$C$8:$AZ$8,0))),0,INDEX('Stock Model- C'!$C$9:$AZ$53,MATCH($B5,'Stock Model- C'!$B$9:$B$53,0),MATCH(($B5-F$4+1),'Stock Model- C'!$C$8:$AZ$8,0)))</f>
        <v>0</v>
      </c>
      <c r="G5" s="128">
        <f>IF(ISNA(INDEX('Stock Model- C'!$C$9:$AZ$53,MATCH($B5,'Stock Model- C'!$B$9:$B$53,0),MATCH(($B5-G$4+1),'Stock Model- C'!$C$8:$AZ$8,0))),0,INDEX('Stock Model- C'!$C$9:$AZ$53,MATCH($B5,'Stock Model- C'!$B$9:$B$53,0),MATCH(($B5-G$4+1),'Stock Model- C'!$C$8:$AZ$8,0)))</f>
        <v>0</v>
      </c>
      <c r="H5" s="128">
        <f>IF(ISNA(INDEX('Stock Model- C'!$C$9:$AZ$53,MATCH($B5,'Stock Model- C'!$B$9:$B$53,0),MATCH(($B5-H$4+1),'Stock Model- C'!$C$8:$AZ$8,0))),0,INDEX('Stock Model- C'!$C$9:$AZ$53,MATCH($B5,'Stock Model- C'!$B$9:$B$53,0),MATCH(($B5-H$4+1),'Stock Model- C'!$C$8:$AZ$8,0)))</f>
        <v>0</v>
      </c>
      <c r="I5" s="128">
        <f>IF(ISNA(INDEX('Stock Model- C'!$C$9:$AZ$53,MATCH($B5,'Stock Model- C'!$B$9:$B$53,0),MATCH(($B5-I$4+1),'Stock Model- C'!$C$8:$AZ$8,0))),0,INDEX('Stock Model- C'!$C$9:$AZ$53,MATCH($B5,'Stock Model- C'!$B$9:$B$53,0),MATCH(($B5-I$4+1),'Stock Model- C'!$C$8:$AZ$8,0)))</f>
        <v>0</v>
      </c>
      <c r="J5" s="128">
        <f>IF(ISNA(INDEX('Stock Model- C'!$C$9:$AZ$53,MATCH($B5,'Stock Model- C'!$B$9:$B$53,0),MATCH(($B5-J$4+1),'Stock Model- C'!$C$8:$AZ$8,0))),0,INDEX('Stock Model- C'!$C$9:$AZ$53,MATCH($B5,'Stock Model- C'!$B$9:$B$53,0),MATCH(($B5-J$4+1),'Stock Model- C'!$C$8:$AZ$8,0)))</f>
        <v>0</v>
      </c>
      <c r="K5" s="128">
        <f>IF(ISNA(INDEX('Stock Model- C'!$C$9:$AZ$53,MATCH($B5,'Stock Model- C'!$B$9:$B$53,0),MATCH(($B5-K$4+1),'Stock Model- C'!$C$8:$AZ$8,0))),0,INDEX('Stock Model- C'!$C$9:$AZ$53,MATCH($B5,'Stock Model- C'!$B$9:$B$53,0),MATCH(($B5-K$4+1),'Stock Model- C'!$C$8:$AZ$8,0)))</f>
        <v>0</v>
      </c>
      <c r="L5" s="128">
        <f>IF(ISNA(INDEX('Stock Model- C'!$C$9:$AZ$53,MATCH($B5,'Stock Model- C'!$B$9:$B$53,0),MATCH(($B5-L$4+1),'Stock Model- C'!$C$8:$AZ$8,0))),0,INDEX('Stock Model- C'!$C$9:$AZ$53,MATCH($B5,'Stock Model- C'!$B$9:$B$53,0),MATCH(($B5-L$4+1),'Stock Model- C'!$C$8:$AZ$8,0)))</f>
        <v>0</v>
      </c>
      <c r="M5" s="128">
        <f>IF(ISNA(INDEX('Stock Model- C'!$C$9:$AZ$53,MATCH($B5,'Stock Model- C'!$B$9:$B$53,0),MATCH(($B5-M$4+1),'Stock Model- C'!$C$8:$AZ$8,0))),0,INDEX('Stock Model- C'!$C$9:$AZ$53,MATCH($B5,'Stock Model- C'!$B$9:$B$53,0),MATCH(($B5-M$4+1),'Stock Model- C'!$C$8:$AZ$8,0)))</f>
        <v>0</v>
      </c>
      <c r="N5" s="128">
        <f>IF(ISNA(INDEX('Stock Model- C'!$C$9:$AZ$53,MATCH($B5,'Stock Model- C'!$B$9:$B$53,0),MATCH(($B5-N$4+1),'Stock Model- C'!$C$8:$AZ$8,0))),0,INDEX('Stock Model- C'!$C$9:$AZ$53,MATCH($B5,'Stock Model- C'!$B$9:$B$53,0),MATCH(($B5-N$4+1),'Stock Model- C'!$C$8:$AZ$8,0)))</f>
        <v>0</v>
      </c>
      <c r="O5" s="128">
        <f>IF(ISNA(INDEX('Stock Model- C'!$C$9:$AZ$53,MATCH($B5,'Stock Model- C'!$B$9:$B$53,0),MATCH(($B5-O$4+1),'Stock Model- C'!$C$8:$AZ$8,0))),0,INDEX('Stock Model- C'!$C$9:$AZ$53,MATCH($B5,'Stock Model- C'!$B$9:$B$53,0),MATCH(($B5-O$4+1),'Stock Model- C'!$C$8:$AZ$8,0)))</f>
        <v>0</v>
      </c>
      <c r="P5" s="128">
        <f>IF(ISNA(INDEX('Stock Model- C'!$C$9:$AZ$53,MATCH($B5,'Stock Model- C'!$B$9:$B$53,0),MATCH(($B5-P$4+1),'Stock Model- C'!$C$8:$AZ$8,0))),0,INDEX('Stock Model- C'!$C$9:$AZ$53,MATCH($B5,'Stock Model- C'!$B$9:$B$53,0),MATCH(($B5-P$4+1),'Stock Model- C'!$C$8:$AZ$8,0)))</f>
        <v>0</v>
      </c>
      <c r="Q5" s="128">
        <f>IF(ISNA(INDEX('Stock Model- C'!$C$9:$AZ$53,MATCH($B5,'Stock Model- C'!$B$9:$B$53,0),MATCH(($B5-Q$4+1),'Stock Model- C'!$C$8:$AZ$8,0))),0,INDEX('Stock Model- C'!$C$9:$AZ$53,MATCH($B5,'Stock Model- C'!$B$9:$B$53,0),MATCH(($B5-Q$4+1),'Stock Model- C'!$C$8:$AZ$8,0)))</f>
        <v>0</v>
      </c>
      <c r="R5" s="128">
        <f>IF(ISNA(INDEX('Stock Model- C'!$C$9:$AZ$53,MATCH($B5,'Stock Model- C'!$B$9:$B$53,0),MATCH(($B5-R$4+1),'Stock Model- C'!$C$8:$AZ$8,0))),0,INDEX('Stock Model- C'!$C$9:$AZ$53,MATCH($B5,'Stock Model- C'!$B$9:$B$53,0),MATCH(($B5-R$4+1),'Stock Model- C'!$C$8:$AZ$8,0)))</f>
        <v>0</v>
      </c>
      <c r="S5" s="128">
        <f>IF(ISNA(INDEX('Stock Model- C'!$C$9:$AZ$53,MATCH($B5,'Stock Model- C'!$B$9:$B$53,0),MATCH(($B5-S$4+1),'Stock Model- C'!$C$8:$AZ$8,0))),0,INDEX('Stock Model- C'!$C$9:$AZ$53,MATCH($B5,'Stock Model- C'!$B$9:$B$53,0),MATCH(($B5-S$4+1),'Stock Model- C'!$C$8:$AZ$8,0)))</f>
        <v>0</v>
      </c>
      <c r="T5" s="128">
        <f>IF(ISNA(INDEX('Stock Model- C'!$C$9:$AZ$53,MATCH($B5,'Stock Model- C'!$B$9:$B$53,0),MATCH(($B5-T$4+1),'Stock Model- C'!$C$8:$AZ$8,0))),0,INDEX('Stock Model- C'!$C$9:$AZ$53,MATCH($B5,'Stock Model- C'!$B$9:$B$53,0),MATCH(($B5-T$4+1),'Stock Model- C'!$C$8:$AZ$8,0)))</f>
        <v>0</v>
      </c>
      <c r="U5" s="128">
        <f>IF(ISNA(INDEX('Stock Model- C'!$C$9:$AZ$53,MATCH($B5,'Stock Model- C'!$B$9:$B$53,0),MATCH(($B5-U$4+1),'Stock Model- C'!$C$8:$AZ$8,0))),0,INDEX('Stock Model- C'!$C$9:$AZ$53,MATCH($B5,'Stock Model- C'!$B$9:$B$53,0),MATCH(($B5-U$4+1),'Stock Model- C'!$C$8:$AZ$8,0)))</f>
        <v>0</v>
      </c>
      <c r="V5" s="128">
        <f>IF(ISNA(INDEX('Stock Model- C'!$C$9:$AZ$53,MATCH($B5,'Stock Model- C'!$B$9:$B$53,0),MATCH(($B5-V$4+1),'Stock Model- C'!$C$8:$AZ$8,0))),0,INDEX('Stock Model- C'!$C$9:$AZ$53,MATCH($B5,'Stock Model- C'!$B$9:$B$53,0),MATCH(($B5-V$4+1),'Stock Model- C'!$C$8:$AZ$8,0)))</f>
        <v>0</v>
      </c>
      <c r="W5" s="128">
        <f>IF(ISNA(INDEX('Stock Model- C'!$C$9:$AZ$53,MATCH($B5,'Stock Model- C'!$B$9:$B$53,0),MATCH(($B5-W$4+1),'Stock Model- C'!$C$8:$AZ$8,0))),0,INDEX('Stock Model- C'!$C$9:$AZ$53,MATCH($B5,'Stock Model- C'!$B$9:$B$53,0),MATCH(($B5-W$4+1),'Stock Model- C'!$C$8:$AZ$8,0)))</f>
        <v>0</v>
      </c>
      <c r="X5" s="128">
        <f>IF(ISNA(INDEX('Stock Model- C'!$C$9:$AZ$53,MATCH($B5,'Stock Model- C'!$B$9:$B$53,0),MATCH(($B5-X$4+1),'Stock Model- C'!$C$8:$AZ$8,0))),0,INDEX('Stock Model- C'!$C$9:$AZ$53,MATCH($B5,'Stock Model- C'!$B$9:$B$53,0),MATCH(($B5-X$4+1),'Stock Model- C'!$C$8:$AZ$8,0)))</f>
        <v>0</v>
      </c>
      <c r="Y5" s="128">
        <f>IF(ISNA(INDEX('Stock Model- C'!$C$9:$AZ$53,MATCH($B5,'Stock Model- C'!$B$9:$B$53,0),MATCH(($B5-Y$4+1),'Stock Model- C'!$C$8:$AZ$8,0))),0,INDEX('Stock Model- C'!$C$9:$AZ$53,MATCH($B5,'Stock Model- C'!$B$9:$B$53,0),MATCH(($B5-Y$4+1),'Stock Model- C'!$C$8:$AZ$8,0)))</f>
        <v>0</v>
      </c>
      <c r="Z5" s="128">
        <f>IF(ISNA(INDEX('Stock Model- C'!$C$9:$AZ$53,MATCH($B5,'Stock Model- C'!$B$9:$B$53,0),MATCH(($B5-Z$4+1),'Stock Model- C'!$C$8:$AZ$8,0))),0,INDEX('Stock Model- C'!$C$9:$AZ$53,MATCH($B5,'Stock Model- C'!$B$9:$B$53,0),MATCH(($B5-Z$4+1),'Stock Model- C'!$C$8:$AZ$8,0)))</f>
        <v>0</v>
      </c>
      <c r="AA5" s="128">
        <f>IF(ISNA(INDEX('Stock Model- C'!$C$9:$AZ$53,MATCH($B5,'Stock Model- C'!$B$9:$B$53,0),MATCH(($B5-AA$4+1),'Stock Model- C'!$C$8:$AZ$8,0))),0,INDEX('Stock Model- C'!$C$9:$AZ$53,MATCH($B5,'Stock Model- C'!$B$9:$B$53,0),MATCH(($B5-AA$4+1),'Stock Model- C'!$C$8:$AZ$8,0)))</f>
        <v>0</v>
      </c>
      <c r="AB5" s="128">
        <f>IF(ISNA(INDEX('Stock Model- C'!$C$9:$AZ$53,MATCH($B5,'Stock Model- C'!$B$9:$B$53,0),MATCH(($B5-AB$4+1),'Stock Model- C'!$C$8:$AZ$8,0))),0,INDEX('Stock Model- C'!$C$9:$AZ$53,MATCH($B5,'Stock Model- C'!$B$9:$B$53,0),MATCH(($B5-AB$4+1),'Stock Model- C'!$C$8:$AZ$8,0)))</f>
        <v>0</v>
      </c>
      <c r="AC5" s="128">
        <f>IF(ISNA(INDEX('Stock Model- C'!$C$9:$AZ$53,MATCH($B5,'Stock Model- C'!$B$9:$B$53,0),MATCH(($B5-AC$4+1),'Stock Model- C'!$C$8:$AZ$8,0))),0,INDEX('Stock Model- C'!$C$9:$AZ$53,MATCH($B5,'Stock Model- C'!$B$9:$B$53,0),MATCH(($B5-AC$4+1),'Stock Model- C'!$C$8:$AZ$8,0)))</f>
        <v>0</v>
      </c>
      <c r="AD5" s="128">
        <f>IF(ISNA(INDEX('Stock Model- C'!$C$9:$AZ$53,MATCH($B5,'Stock Model- C'!$B$9:$B$53,0),MATCH(($B5-AD$4+1),'Stock Model- C'!$C$8:$AZ$8,0))),0,INDEX('Stock Model- C'!$C$9:$AZ$53,MATCH($B5,'Stock Model- C'!$B$9:$B$53,0),MATCH(($B5-AD$4+1),'Stock Model- C'!$C$8:$AZ$8,0)))</f>
        <v>0</v>
      </c>
      <c r="AE5" s="128">
        <f>IF(ISNA(INDEX('Stock Model- C'!$C$9:$AZ$53,MATCH($B5,'Stock Model- C'!$B$9:$B$53,0),MATCH(($B5-AE$4+1),'Stock Model- C'!$C$8:$AZ$8,0))),0,INDEX('Stock Model- C'!$C$9:$AZ$53,MATCH($B5,'Stock Model- C'!$B$9:$B$53,0),MATCH(($B5-AE$4+1),'Stock Model- C'!$C$8:$AZ$8,0)))</f>
        <v>0</v>
      </c>
      <c r="AF5" s="128">
        <f>IF(ISNA(INDEX('Stock Model- C'!$C$9:$AZ$53,MATCH($B5,'Stock Model- C'!$B$9:$B$53,0),MATCH(($B5-AF$4+1),'Stock Model- C'!$C$8:$AZ$8,0))),0,INDEX('Stock Model- C'!$C$9:$AZ$53,MATCH($B5,'Stock Model- C'!$B$9:$B$53,0),MATCH(($B5-AF$4+1),'Stock Model- C'!$C$8:$AZ$8,0)))</f>
        <v>0</v>
      </c>
      <c r="AG5" s="128">
        <f>IF(ISNA(INDEX('Stock Model- C'!$C$9:$AZ$53,MATCH($B5,'Stock Model- C'!$B$9:$B$53,0),MATCH(($B5-AG$4+1),'Stock Model- C'!$C$8:$AZ$8,0))),0,INDEX('Stock Model- C'!$C$9:$AZ$53,MATCH($B5,'Stock Model- C'!$B$9:$B$53,0),MATCH(($B5-AG$4+1),'Stock Model- C'!$C$8:$AZ$8,0)))</f>
        <v>0</v>
      </c>
      <c r="AH5" s="128">
        <f>IF(ISNA(INDEX('Stock Model- C'!$C$9:$AZ$53,MATCH($B5,'Stock Model- C'!$B$9:$B$53,0),MATCH(($B5-AH$4+1),'Stock Model- C'!$C$8:$AZ$8,0))),0,INDEX('Stock Model- C'!$C$9:$AZ$53,MATCH($B5,'Stock Model- C'!$B$9:$B$53,0),MATCH(($B5-AH$4+1),'Stock Model- C'!$C$8:$AZ$8,0)))</f>
        <v>0</v>
      </c>
      <c r="AI5" s="128">
        <f>IF(ISNA(INDEX('Stock Model- C'!$C$9:$AZ$53,MATCH($B5,'Stock Model- C'!$B$9:$B$53,0),MATCH(($B5-AI$4+1),'Stock Model- C'!$C$8:$AZ$8,0))),0,INDEX('Stock Model- C'!$C$9:$AZ$53,MATCH($B5,'Stock Model- C'!$B$9:$B$53,0),MATCH(($B5-AI$4+1),'Stock Model- C'!$C$8:$AZ$8,0)))</f>
        <v>0</v>
      </c>
      <c r="AJ5" s="128">
        <f>IF(ISNA(INDEX('Stock Model- C'!$C$9:$AZ$53,MATCH($B5,'Stock Model- C'!$B$9:$B$53,0),MATCH(($B5-AJ$4+1),'Stock Model- C'!$C$8:$AZ$8,0))),0,INDEX('Stock Model- C'!$C$9:$AZ$53,MATCH($B5,'Stock Model- C'!$B$9:$B$53,0),MATCH(($B5-AJ$4+1),'Stock Model- C'!$C$8:$AZ$8,0)))</f>
        <v>0</v>
      </c>
      <c r="AK5" s="128">
        <f>IF(ISNA(INDEX('Stock Model- C'!$C$9:$AZ$53,MATCH($B5,'Stock Model- C'!$B$9:$B$53,0),MATCH(($B5-AK$4+1),'Stock Model- C'!$C$8:$AZ$8,0))),0,INDEX('Stock Model- C'!$C$9:$AZ$53,MATCH($B5,'Stock Model- C'!$B$9:$B$53,0),MATCH(($B5-AK$4+1),'Stock Model- C'!$C$8:$AZ$8,0)))</f>
        <v>0</v>
      </c>
      <c r="AL5" s="128">
        <f>IF(ISNA(INDEX('Stock Model- C'!$C$9:$AZ$53,MATCH($B5,'Stock Model- C'!$B$9:$B$53,0),MATCH(($B5-AL$4+1),'Stock Model- C'!$C$8:$AZ$8,0))),0,INDEX('Stock Model- C'!$C$9:$AZ$53,MATCH($B5,'Stock Model- C'!$B$9:$B$53,0),MATCH(($B5-AL$4+1),'Stock Model- C'!$C$8:$AZ$8,0)))</f>
        <v>0</v>
      </c>
      <c r="AM5" s="128">
        <f>IF(ISNA(INDEX('Stock Model- C'!$C$9:$AZ$53,MATCH($B5,'Stock Model- C'!$B$9:$B$53,0),MATCH(($B5-AM$4+1),'Stock Model- C'!$C$8:$AZ$8,0))),0,INDEX('Stock Model- C'!$C$9:$AZ$53,MATCH($B5,'Stock Model- C'!$B$9:$B$53,0),MATCH(($B5-AM$4+1),'Stock Model- C'!$C$8:$AZ$8,0)))</f>
        <v>0</v>
      </c>
      <c r="AN5" s="128">
        <f>IF(ISNA(INDEX('Stock Model- C'!$C$9:$AZ$53,MATCH($B5,'Stock Model- C'!$B$9:$B$53,0),MATCH(($B5-AN$4+1),'Stock Model- C'!$C$8:$AZ$8,0))),0,INDEX('Stock Model- C'!$C$9:$AZ$53,MATCH($B5,'Stock Model- C'!$B$9:$B$53,0),MATCH(($B5-AN$4+1),'Stock Model- C'!$C$8:$AZ$8,0)))</f>
        <v>0</v>
      </c>
      <c r="AO5" s="128">
        <f>IF(ISNA(INDEX('Stock Model- C'!$C$9:$AZ$53,MATCH($B5,'Stock Model- C'!$B$9:$B$53,0),MATCH(($B5-AO$4+1),'Stock Model- C'!$C$8:$AZ$8,0))),0,INDEX('Stock Model- C'!$C$9:$AZ$53,MATCH($B5,'Stock Model- C'!$B$9:$B$53,0),MATCH(($B5-AO$4+1),'Stock Model- C'!$C$8:$AZ$8,0)))</f>
        <v>0</v>
      </c>
      <c r="AP5" s="128">
        <f>IF(ISNA(INDEX('Stock Model- C'!$C$9:$AZ$53,MATCH($B5,'Stock Model- C'!$B$9:$B$53,0),MATCH(($B5-AP$4+1),'Stock Model- C'!$C$8:$AZ$8,0))),0,INDEX('Stock Model- C'!$C$9:$AZ$53,MATCH($B5,'Stock Model- C'!$B$9:$B$53,0),MATCH(($B5-AP$4+1),'Stock Model- C'!$C$8:$AZ$8,0)))</f>
        <v>0</v>
      </c>
      <c r="AQ5" s="128">
        <f>IF(ISNA(INDEX('Stock Model- C'!$C$9:$AZ$53,MATCH($B5,'Stock Model- C'!$B$9:$B$53,0),MATCH(($B5-AQ$4+1),'Stock Model- C'!$C$8:$AZ$8,0))),0,INDEX('Stock Model- C'!$C$9:$AZ$53,MATCH($B5,'Stock Model- C'!$B$9:$B$53,0),MATCH(($B5-AQ$4+1),'Stock Model- C'!$C$8:$AZ$8,0)))</f>
        <v>0</v>
      </c>
      <c r="AR5" s="128">
        <f>IF(ISNA(INDEX('Stock Model- C'!$C$9:$AZ$53,MATCH($B5,'Stock Model- C'!$B$9:$B$53,0),MATCH(($B5-AR$4+1),'Stock Model- C'!$C$8:$AZ$8,0))),0,INDEX('Stock Model- C'!$C$9:$AZ$53,MATCH($B5,'Stock Model- C'!$B$9:$B$53,0),MATCH(($B5-AR$4+1),'Stock Model- C'!$C$8:$AZ$8,0)))</f>
        <v>0</v>
      </c>
      <c r="AS5" s="128">
        <f>IF(ISNA(INDEX('Stock Model- C'!$C$9:$AZ$53,MATCH($B5,'Stock Model- C'!$B$9:$B$53,0),MATCH(($B5-AS$4+1),'Stock Model- C'!$C$8:$AZ$8,0))),0,INDEX('Stock Model- C'!$C$9:$AZ$53,MATCH($B5,'Stock Model- C'!$B$9:$B$53,0),MATCH(($B5-AS$4+1),'Stock Model- C'!$C$8:$AZ$8,0)))</f>
        <v>0</v>
      </c>
      <c r="AT5" s="128">
        <f>IF(ISNA(INDEX('Stock Model- C'!$C$9:$AZ$53,MATCH($B5,'Stock Model- C'!$B$9:$B$53,0),MATCH(($B5-AT$4+1),'Stock Model- C'!$C$8:$AZ$8,0))),0,INDEX('Stock Model- C'!$C$9:$AZ$53,MATCH($B5,'Stock Model- C'!$B$9:$B$53,0),MATCH(($B5-AT$4+1),'Stock Model- C'!$C$8:$AZ$8,0)))</f>
        <v>0</v>
      </c>
      <c r="AU5" s="128">
        <f>IF(ISNA(INDEX('Stock Model- C'!$C$9:$AZ$53,MATCH($B5,'Stock Model- C'!$B$9:$B$53,0),MATCH(($B5-AU$4+1),'Stock Model- C'!$C$8:$AZ$8,0))),0,INDEX('Stock Model- C'!$C$9:$AZ$53,MATCH($B5,'Stock Model- C'!$B$9:$B$53,0),MATCH(($B5-AU$4+1),'Stock Model- C'!$C$8:$AZ$8,0)))</f>
        <v>0</v>
      </c>
      <c r="AV5" s="109">
        <f ca="1">SUM(C5:AU5)</f>
        <v>0</v>
      </c>
      <c r="AW5" s="109" t="str">
        <f ca="1">IF(AV5=SUM('Stock Model- C'!C9:AZ9),"OK","Error")</f>
        <v>OK</v>
      </c>
    </row>
    <row r="6" spans="1:49">
      <c r="A6" s="214"/>
      <c r="B6" s="109">
        <f>'Stock Model- C'!B10</f>
        <v>1991</v>
      </c>
      <c r="C6" s="128">
        <f ca="1">IF(ISNA(INDEX('Stock Model- C'!$C$9:$AZ$53,MATCH($B6,'Stock Model- C'!$B$9:$B$53,0),MATCH(($B6-C$4+1),'Stock Model- C'!$C$8:$AZ$8,0))),0,INDEX('Stock Model- C'!$C$9:$AZ$53,MATCH($B6,'Stock Model- C'!$B$9:$B$53,0),MATCH(($B6-C$4+1),'Stock Model- C'!$C$8:$AZ$8,0)))</f>
        <v>0</v>
      </c>
      <c r="D6" s="128">
        <f ca="1">IF(ISNA(INDEX('Stock Model- C'!$C$9:$AZ$53,MATCH($B6,'Stock Model- C'!$B$9:$B$53,0),MATCH(($B6-D$4+1),'Stock Model- C'!$C$8:$AZ$8,0))),0,INDEX('Stock Model- C'!$C$9:$AZ$53,MATCH($B6,'Stock Model- C'!$B$9:$B$53,0),MATCH(($B6-D$4+1),'Stock Model- C'!$C$8:$AZ$8,0)))</f>
        <v>2042283.9482308228</v>
      </c>
      <c r="E6" s="128">
        <f>IF(ISNA(INDEX('Stock Model- C'!$C$9:$AZ$53,MATCH($B6,'Stock Model- C'!$B$9:$B$53,0),MATCH(($B6-E$4+1),'Stock Model- C'!$C$8:$AZ$8,0))),0,INDEX('Stock Model- C'!$C$9:$AZ$53,MATCH($B6,'Stock Model- C'!$B$9:$B$53,0),MATCH(($B6-E$4+1),'Stock Model- C'!$C$8:$AZ$8,0)))</f>
        <v>0</v>
      </c>
      <c r="F6" s="128">
        <f>IF(ISNA(INDEX('Stock Model- C'!$C$9:$AZ$53,MATCH($B6,'Stock Model- C'!$B$9:$B$53,0),MATCH(($B6-F$4+1),'Stock Model- C'!$C$8:$AZ$8,0))),0,INDEX('Stock Model- C'!$C$9:$AZ$53,MATCH($B6,'Stock Model- C'!$B$9:$B$53,0),MATCH(($B6-F$4+1),'Stock Model- C'!$C$8:$AZ$8,0)))</f>
        <v>0</v>
      </c>
      <c r="G6" s="128">
        <f>IF(ISNA(INDEX('Stock Model- C'!$C$9:$AZ$53,MATCH($B6,'Stock Model- C'!$B$9:$B$53,0),MATCH(($B6-G$4+1),'Stock Model- C'!$C$8:$AZ$8,0))),0,INDEX('Stock Model- C'!$C$9:$AZ$53,MATCH($B6,'Stock Model- C'!$B$9:$B$53,0),MATCH(($B6-G$4+1),'Stock Model- C'!$C$8:$AZ$8,0)))</f>
        <v>0</v>
      </c>
      <c r="H6" s="128">
        <f>IF(ISNA(INDEX('Stock Model- C'!$C$9:$AZ$53,MATCH($B6,'Stock Model- C'!$B$9:$B$53,0),MATCH(($B6-H$4+1),'Stock Model- C'!$C$8:$AZ$8,0))),0,INDEX('Stock Model- C'!$C$9:$AZ$53,MATCH($B6,'Stock Model- C'!$B$9:$B$53,0),MATCH(($B6-H$4+1),'Stock Model- C'!$C$8:$AZ$8,0)))</f>
        <v>0</v>
      </c>
      <c r="I6" s="128">
        <f>IF(ISNA(INDEX('Stock Model- C'!$C$9:$AZ$53,MATCH($B6,'Stock Model- C'!$B$9:$B$53,0),MATCH(($B6-I$4+1),'Stock Model- C'!$C$8:$AZ$8,0))),0,INDEX('Stock Model- C'!$C$9:$AZ$53,MATCH($B6,'Stock Model- C'!$B$9:$B$53,0),MATCH(($B6-I$4+1),'Stock Model- C'!$C$8:$AZ$8,0)))</f>
        <v>0</v>
      </c>
      <c r="J6" s="128">
        <f>IF(ISNA(INDEX('Stock Model- C'!$C$9:$AZ$53,MATCH($B6,'Stock Model- C'!$B$9:$B$53,0),MATCH(($B6-J$4+1),'Stock Model- C'!$C$8:$AZ$8,0))),0,INDEX('Stock Model- C'!$C$9:$AZ$53,MATCH($B6,'Stock Model- C'!$B$9:$B$53,0),MATCH(($B6-J$4+1),'Stock Model- C'!$C$8:$AZ$8,0)))</f>
        <v>0</v>
      </c>
      <c r="K6" s="128">
        <f>IF(ISNA(INDEX('Stock Model- C'!$C$9:$AZ$53,MATCH($B6,'Stock Model- C'!$B$9:$B$53,0),MATCH(($B6-K$4+1),'Stock Model- C'!$C$8:$AZ$8,0))),0,INDEX('Stock Model- C'!$C$9:$AZ$53,MATCH($B6,'Stock Model- C'!$B$9:$B$53,0),MATCH(($B6-K$4+1),'Stock Model- C'!$C$8:$AZ$8,0)))</f>
        <v>0</v>
      </c>
      <c r="L6" s="128">
        <f>IF(ISNA(INDEX('Stock Model- C'!$C$9:$AZ$53,MATCH($B6,'Stock Model- C'!$B$9:$B$53,0),MATCH(($B6-L$4+1),'Stock Model- C'!$C$8:$AZ$8,0))),0,INDEX('Stock Model- C'!$C$9:$AZ$53,MATCH($B6,'Stock Model- C'!$B$9:$B$53,0),MATCH(($B6-L$4+1),'Stock Model- C'!$C$8:$AZ$8,0)))</f>
        <v>0</v>
      </c>
      <c r="M6" s="128">
        <f>IF(ISNA(INDEX('Stock Model- C'!$C$9:$AZ$53,MATCH($B6,'Stock Model- C'!$B$9:$B$53,0),MATCH(($B6-M$4+1),'Stock Model- C'!$C$8:$AZ$8,0))),0,INDEX('Stock Model- C'!$C$9:$AZ$53,MATCH($B6,'Stock Model- C'!$B$9:$B$53,0),MATCH(($B6-M$4+1),'Stock Model- C'!$C$8:$AZ$8,0)))</f>
        <v>0</v>
      </c>
      <c r="N6" s="128">
        <f>IF(ISNA(INDEX('Stock Model- C'!$C$9:$AZ$53,MATCH($B6,'Stock Model- C'!$B$9:$B$53,0),MATCH(($B6-N$4+1),'Stock Model- C'!$C$8:$AZ$8,0))),0,INDEX('Stock Model- C'!$C$9:$AZ$53,MATCH($B6,'Stock Model- C'!$B$9:$B$53,0),MATCH(($B6-N$4+1),'Stock Model- C'!$C$8:$AZ$8,0)))</f>
        <v>0</v>
      </c>
      <c r="O6" s="128">
        <f>IF(ISNA(INDEX('Stock Model- C'!$C$9:$AZ$53,MATCH($B6,'Stock Model- C'!$B$9:$B$53,0),MATCH(($B6-O$4+1),'Stock Model- C'!$C$8:$AZ$8,0))),0,INDEX('Stock Model- C'!$C$9:$AZ$53,MATCH($B6,'Stock Model- C'!$B$9:$B$53,0),MATCH(($B6-O$4+1),'Stock Model- C'!$C$8:$AZ$8,0)))</f>
        <v>0</v>
      </c>
      <c r="P6" s="128">
        <f>IF(ISNA(INDEX('Stock Model- C'!$C$9:$AZ$53,MATCH($B6,'Stock Model- C'!$B$9:$B$53,0),MATCH(($B6-P$4+1),'Stock Model- C'!$C$8:$AZ$8,0))),0,INDEX('Stock Model- C'!$C$9:$AZ$53,MATCH($B6,'Stock Model- C'!$B$9:$B$53,0),MATCH(($B6-P$4+1),'Stock Model- C'!$C$8:$AZ$8,0)))</f>
        <v>0</v>
      </c>
      <c r="Q6" s="128">
        <f>IF(ISNA(INDEX('Stock Model- C'!$C$9:$AZ$53,MATCH($B6,'Stock Model- C'!$B$9:$B$53,0),MATCH(($B6-Q$4+1),'Stock Model- C'!$C$8:$AZ$8,0))),0,INDEX('Stock Model- C'!$C$9:$AZ$53,MATCH($B6,'Stock Model- C'!$B$9:$B$53,0),MATCH(($B6-Q$4+1),'Stock Model- C'!$C$8:$AZ$8,0)))</f>
        <v>0</v>
      </c>
      <c r="R6" s="128">
        <f>IF(ISNA(INDEX('Stock Model- C'!$C$9:$AZ$53,MATCH($B6,'Stock Model- C'!$B$9:$B$53,0),MATCH(($B6-R$4+1),'Stock Model- C'!$C$8:$AZ$8,0))),0,INDEX('Stock Model- C'!$C$9:$AZ$53,MATCH($B6,'Stock Model- C'!$B$9:$B$53,0),MATCH(($B6-R$4+1),'Stock Model- C'!$C$8:$AZ$8,0)))</f>
        <v>0</v>
      </c>
      <c r="S6" s="128">
        <f>IF(ISNA(INDEX('Stock Model- C'!$C$9:$AZ$53,MATCH($B6,'Stock Model- C'!$B$9:$B$53,0),MATCH(($B6-S$4+1),'Stock Model- C'!$C$8:$AZ$8,0))),0,INDEX('Stock Model- C'!$C$9:$AZ$53,MATCH($B6,'Stock Model- C'!$B$9:$B$53,0),MATCH(($B6-S$4+1),'Stock Model- C'!$C$8:$AZ$8,0)))</f>
        <v>0</v>
      </c>
      <c r="T6" s="128">
        <f>IF(ISNA(INDEX('Stock Model- C'!$C$9:$AZ$53,MATCH($B6,'Stock Model- C'!$B$9:$B$53,0),MATCH(($B6-T$4+1),'Stock Model- C'!$C$8:$AZ$8,0))),0,INDEX('Stock Model- C'!$C$9:$AZ$53,MATCH($B6,'Stock Model- C'!$B$9:$B$53,0),MATCH(($B6-T$4+1),'Stock Model- C'!$C$8:$AZ$8,0)))</f>
        <v>0</v>
      </c>
      <c r="U6" s="128">
        <f>IF(ISNA(INDEX('Stock Model- C'!$C$9:$AZ$53,MATCH($B6,'Stock Model- C'!$B$9:$B$53,0),MATCH(($B6-U$4+1),'Stock Model- C'!$C$8:$AZ$8,0))),0,INDEX('Stock Model- C'!$C$9:$AZ$53,MATCH($B6,'Stock Model- C'!$B$9:$B$53,0),MATCH(($B6-U$4+1),'Stock Model- C'!$C$8:$AZ$8,0)))</f>
        <v>0</v>
      </c>
      <c r="V6" s="128">
        <f>IF(ISNA(INDEX('Stock Model- C'!$C$9:$AZ$53,MATCH($B6,'Stock Model- C'!$B$9:$B$53,0),MATCH(($B6-V$4+1),'Stock Model- C'!$C$8:$AZ$8,0))),0,INDEX('Stock Model- C'!$C$9:$AZ$53,MATCH($B6,'Stock Model- C'!$B$9:$B$53,0),MATCH(($B6-V$4+1),'Stock Model- C'!$C$8:$AZ$8,0)))</f>
        <v>0</v>
      </c>
      <c r="W6" s="128">
        <f>IF(ISNA(INDEX('Stock Model- C'!$C$9:$AZ$53,MATCH($B6,'Stock Model- C'!$B$9:$B$53,0),MATCH(($B6-W$4+1),'Stock Model- C'!$C$8:$AZ$8,0))),0,INDEX('Stock Model- C'!$C$9:$AZ$53,MATCH($B6,'Stock Model- C'!$B$9:$B$53,0),MATCH(($B6-W$4+1),'Stock Model- C'!$C$8:$AZ$8,0)))</f>
        <v>0</v>
      </c>
      <c r="X6" s="128">
        <f>IF(ISNA(INDEX('Stock Model- C'!$C$9:$AZ$53,MATCH($B6,'Stock Model- C'!$B$9:$B$53,0),MATCH(($B6-X$4+1),'Stock Model- C'!$C$8:$AZ$8,0))),0,INDEX('Stock Model- C'!$C$9:$AZ$53,MATCH($B6,'Stock Model- C'!$B$9:$B$53,0),MATCH(($B6-X$4+1),'Stock Model- C'!$C$8:$AZ$8,0)))</f>
        <v>0</v>
      </c>
      <c r="Y6" s="128">
        <f>IF(ISNA(INDEX('Stock Model- C'!$C$9:$AZ$53,MATCH($B6,'Stock Model- C'!$B$9:$B$53,0),MATCH(($B6-Y$4+1),'Stock Model- C'!$C$8:$AZ$8,0))),0,INDEX('Stock Model- C'!$C$9:$AZ$53,MATCH($B6,'Stock Model- C'!$B$9:$B$53,0),MATCH(($B6-Y$4+1),'Stock Model- C'!$C$8:$AZ$8,0)))</f>
        <v>0</v>
      </c>
      <c r="Z6" s="128">
        <f>IF(ISNA(INDEX('Stock Model- C'!$C$9:$AZ$53,MATCH($B6,'Stock Model- C'!$B$9:$B$53,0),MATCH(($B6-Z$4+1),'Stock Model- C'!$C$8:$AZ$8,0))),0,INDEX('Stock Model- C'!$C$9:$AZ$53,MATCH($B6,'Stock Model- C'!$B$9:$B$53,0),MATCH(($B6-Z$4+1),'Stock Model- C'!$C$8:$AZ$8,0)))</f>
        <v>0</v>
      </c>
      <c r="AA6" s="128">
        <f>IF(ISNA(INDEX('Stock Model- C'!$C$9:$AZ$53,MATCH($B6,'Stock Model- C'!$B$9:$B$53,0),MATCH(($B6-AA$4+1),'Stock Model- C'!$C$8:$AZ$8,0))),0,INDEX('Stock Model- C'!$C$9:$AZ$53,MATCH($B6,'Stock Model- C'!$B$9:$B$53,0),MATCH(($B6-AA$4+1),'Stock Model- C'!$C$8:$AZ$8,0)))</f>
        <v>0</v>
      </c>
      <c r="AB6" s="128">
        <f>IF(ISNA(INDEX('Stock Model- C'!$C$9:$AZ$53,MATCH($B6,'Stock Model- C'!$B$9:$B$53,0),MATCH(($B6-AB$4+1),'Stock Model- C'!$C$8:$AZ$8,0))),0,INDEX('Stock Model- C'!$C$9:$AZ$53,MATCH($B6,'Stock Model- C'!$B$9:$B$53,0),MATCH(($B6-AB$4+1),'Stock Model- C'!$C$8:$AZ$8,0)))</f>
        <v>0</v>
      </c>
      <c r="AC6" s="128">
        <f>IF(ISNA(INDEX('Stock Model- C'!$C$9:$AZ$53,MATCH($B6,'Stock Model- C'!$B$9:$B$53,0),MATCH(($B6-AC$4+1),'Stock Model- C'!$C$8:$AZ$8,0))),0,INDEX('Stock Model- C'!$C$9:$AZ$53,MATCH($B6,'Stock Model- C'!$B$9:$B$53,0),MATCH(($B6-AC$4+1),'Stock Model- C'!$C$8:$AZ$8,0)))</f>
        <v>0</v>
      </c>
      <c r="AD6" s="128">
        <f>IF(ISNA(INDEX('Stock Model- C'!$C$9:$AZ$53,MATCH($B6,'Stock Model- C'!$B$9:$B$53,0),MATCH(($B6-AD$4+1),'Stock Model- C'!$C$8:$AZ$8,0))),0,INDEX('Stock Model- C'!$C$9:$AZ$53,MATCH($B6,'Stock Model- C'!$B$9:$B$53,0),MATCH(($B6-AD$4+1),'Stock Model- C'!$C$8:$AZ$8,0)))</f>
        <v>0</v>
      </c>
      <c r="AE6" s="128">
        <f>IF(ISNA(INDEX('Stock Model- C'!$C$9:$AZ$53,MATCH($B6,'Stock Model- C'!$B$9:$B$53,0),MATCH(($B6-AE$4+1),'Stock Model- C'!$C$8:$AZ$8,0))),0,INDEX('Stock Model- C'!$C$9:$AZ$53,MATCH($B6,'Stock Model- C'!$B$9:$B$53,0),MATCH(($B6-AE$4+1),'Stock Model- C'!$C$8:$AZ$8,0)))</f>
        <v>0</v>
      </c>
      <c r="AF6" s="128">
        <f>IF(ISNA(INDEX('Stock Model- C'!$C$9:$AZ$53,MATCH($B6,'Stock Model- C'!$B$9:$B$53,0),MATCH(($B6-AF$4+1),'Stock Model- C'!$C$8:$AZ$8,0))),0,INDEX('Stock Model- C'!$C$9:$AZ$53,MATCH($B6,'Stock Model- C'!$B$9:$B$53,0),MATCH(($B6-AF$4+1),'Stock Model- C'!$C$8:$AZ$8,0)))</f>
        <v>0</v>
      </c>
      <c r="AG6" s="128">
        <f>IF(ISNA(INDEX('Stock Model- C'!$C$9:$AZ$53,MATCH($B6,'Stock Model- C'!$B$9:$B$53,0),MATCH(($B6-AG$4+1),'Stock Model- C'!$C$8:$AZ$8,0))),0,INDEX('Stock Model- C'!$C$9:$AZ$53,MATCH($B6,'Stock Model- C'!$B$9:$B$53,0),MATCH(($B6-AG$4+1),'Stock Model- C'!$C$8:$AZ$8,0)))</f>
        <v>0</v>
      </c>
      <c r="AH6" s="128">
        <f>IF(ISNA(INDEX('Stock Model- C'!$C$9:$AZ$53,MATCH($B6,'Stock Model- C'!$B$9:$B$53,0),MATCH(($B6-AH$4+1),'Stock Model- C'!$C$8:$AZ$8,0))),0,INDEX('Stock Model- C'!$C$9:$AZ$53,MATCH($B6,'Stock Model- C'!$B$9:$B$53,0),MATCH(($B6-AH$4+1),'Stock Model- C'!$C$8:$AZ$8,0)))</f>
        <v>0</v>
      </c>
      <c r="AI6" s="128">
        <f>IF(ISNA(INDEX('Stock Model- C'!$C$9:$AZ$53,MATCH($B6,'Stock Model- C'!$B$9:$B$53,0),MATCH(($B6-AI$4+1),'Stock Model- C'!$C$8:$AZ$8,0))),0,INDEX('Stock Model- C'!$C$9:$AZ$53,MATCH($B6,'Stock Model- C'!$B$9:$B$53,0),MATCH(($B6-AI$4+1),'Stock Model- C'!$C$8:$AZ$8,0)))</f>
        <v>0</v>
      </c>
      <c r="AJ6" s="128">
        <f>IF(ISNA(INDEX('Stock Model- C'!$C$9:$AZ$53,MATCH($B6,'Stock Model- C'!$B$9:$B$53,0),MATCH(($B6-AJ$4+1),'Stock Model- C'!$C$8:$AZ$8,0))),0,INDEX('Stock Model- C'!$C$9:$AZ$53,MATCH($B6,'Stock Model- C'!$B$9:$B$53,0),MATCH(($B6-AJ$4+1),'Stock Model- C'!$C$8:$AZ$8,0)))</f>
        <v>0</v>
      </c>
      <c r="AK6" s="128">
        <f>IF(ISNA(INDEX('Stock Model- C'!$C$9:$AZ$53,MATCH($B6,'Stock Model- C'!$B$9:$B$53,0),MATCH(($B6-AK$4+1),'Stock Model- C'!$C$8:$AZ$8,0))),0,INDEX('Stock Model- C'!$C$9:$AZ$53,MATCH($B6,'Stock Model- C'!$B$9:$B$53,0),MATCH(($B6-AK$4+1),'Stock Model- C'!$C$8:$AZ$8,0)))</f>
        <v>0</v>
      </c>
      <c r="AL6" s="128">
        <f>IF(ISNA(INDEX('Stock Model- C'!$C$9:$AZ$53,MATCH($B6,'Stock Model- C'!$B$9:$B$53,0),MATCH(($B6-AL$4+1),'Stock Model- C'!$C$8:$AZ$8,0))),0,INDEX('Stock Model- C'!$C$9:$AZ$53,MATCH($B6,'Stock Model- C'!$B$9:$B$53,0),MATCH(($B6-AL$4+1),'Stock Model- C'!$C$8:$AZ$8,0)))</f>
        <v>0</v>
      </c>
      <c r="AM6" s="128">
        <f>IF(ISNA(INDEX('Stock Model- C'!$C$9:$AZ$53,MATCH($B6,'Stock Model- C'!$B$9:$B$53,0),MATCH(($B6-AM$4+1),'Stock Model- C'!$C$8:$AZ$8,0))),0,INDEX('Stock Model- C'!$C$9:$AZ$53,MATCH($B6,'Stock Model- C'!$B$9:$B$53,0),MATCH(($B6-AM$4+1),'Stock Model- C'!$C$8:$AZ$8,0)))</f>
        <v>0</v>
      </c>
      <c r="AN6" s="128">
        <f>IF(ISNA(INDEX('Stock Model- C'!$C$9:$AZ$53,MATCH($B6,'Stock Model- C'!$B$9:$B$53,0),MATCH(($B6-AN$4+1),'Stock Model- C'!$C$8:$AZ$8,0))),0,INDEX('Stock Model- C'!$C$9:$AZ$53,MATCH($B6,'Stock Model- C'!$B$9:$B$53,0),MATCH(($B6-AN$4+1),'Stock Model- C'!$C$8:$AZ$8,0)))</f>
        <v>0</v>
      </c>
      <c r="AO6" s="128">
        <f>IF(ISNA(INDEX('Stock Model- C'!$C$9:$AZ$53,MATCH($B6,'Stock Model- C'!$B$9:$B$53,0),MATCH(($B6-AO$4+1),'Stock Model- C'!$C$8:$AZ$8,0))),0,INDEX('Stock Model- C'!$C$9:$AZ$53,MATCH($B6,'Stock Model- C'!$B$9:$B$53,0),MATCH(($B6-AO$4+1),'Stock Model- C'!$C$8:$AZ$8,0)))</f>
        <v>0</v>
      </c>
      <c r="AP6" s="128">
        <f>IF(ISNA(INDEX('Stock Model- C'!$C$9:$AZ$53,MATCH($B6,'Stock Model- C'!$B$9:$B$53,0),MATCH(($B6-AP$4+1),'Stock Model- C'!$C$8:$AZ$8,0))),0,INDEX('Stock Model- C'!$C$9:$AZ$53,MATCH($B6,'Stock Model- C'!$B$9:$B$53,0),MATCH(($B6-AP$4+1),'Stock Model- C'!$C$8:$AZ$8,0)))</f>
        <v>0</v>
      </c>
      <c r="AQ6" s="128">
        <f>IF(ISNA(INDEX('Stock Model- C'!$C$9:$AZ$53,MATCH($B6,'Stock Model- C'!$B$9:$B$53,0),MATCH(($B6-AQ$4+1),'Stock Model- C'!$C$8:$AZ$8,0))),0,INDEX('Stock Model- C'!$C$9:$AZ$53,MATCH($B6,'Stock Model- C'!$B$9:$B$53,0),MATCH(($B6-AQ$4+1),'Stock Model- C'!$C$8:$AZ$8,0)))</f>
        <v>0</v>
      </c>
      <c r="AR6" s="128">
        <f>IF(ISNA(INDEX('Stock Model- C'!$C$9:$AZ$53,MATCH($B6,'Stock Model- C'!$B$9:$B$53,0),MATCH(($B6-AR$4+1),'Stock Model- C'!$C$8:$AZ$8,0))),0,INDEX('Stock Model- C'!$C$9:$AZ$53,MATCH($B6,'Stock Model- C'!$B$9:$B$53,0),MATCH(($B6-AR$4+1),'Stock Model- C'!$C$8:$AZ$8,0)))</f>
        <v>0</v>
      </c>
      <c r="AS6" s="128">
        <f>IF(ISNA(INDEX('Stock Model- C'!$C$9:$AZ$53,MATCH($B6,'Stock Model- C'!$B$9:$B$53,0),MATCH(($B6-AS$4+1),'Stock Model- C'!$C$8:$AZ$8,0))),0,INDEX('Stock Model- C'!$C$9:$AZ$53,MATCH($B6,'Stock Model- C'!$B$9:$B$53,0),MATCH(($B6-AS$4+1),'Stock Model- C'!$C$8:$AZ$8,0)))</f>
        <v>0</v>
      </c>
      <c r="AT6" s="128">
        <f>IF(ISNA(INDEX('Stock Model- C'!$C$9:$AZ$53,MATCH($B6,'Stock Model- C'!$B$9:$B$53,0),MATCH(($B6-AT$4+1),'Stock Model- C'!$C$8:$AZ$8,0))),0,INDEX('Stock Model- C'!$C$9:$AZ$53,MATCH($B6,'Stock Model- C'!$B$9:$B$53,0),MATCH(($B6-AT$4+1),'Stock Model- C'!$C$8:$AZ$8,0)))</f>
        <v>0</v>
      </c>
      <c r="AU6" s="128">
        <f>IF(ISNA(INDEX('Stock Model- C'!$C$9:$AZ$53,MATCH($B6,'Stock Model- C'!$B$9:$B$53,0),MATCH(($B6-AU$4+1),'Stock Model- C'!$C$8:$AZ$8,0))),0,INDEX('Stock Model- C'!$C$9:$AZ$53,MATCH($B6,'Stock Model- C'!$B$9:$B$53,0),MATCH(($B6-AU$4+1),'Stock Model- C'!$C$8:$AZ$8,0)))</f>
        <v>0</v>
      </c>
      <c r="AV6" s="109">
        <f t="shared" ref="AV6:AV49" ca="1" si="2">SUM(C6:AU6)</f>
        <v>2042283.9482308228</v>
      </c>
      <c r="AW6" s="109" t="str">
        <f ca="1">IF(AV6=SUM('Stock Model- C'!C10:AZ10),"OK","Error")</f>
        <v>OK</v>
      </c>
    </row>
    <row r="7" spans="1:49">
      <c r="A7" s="214"/>
      <c r="B7" s="109">
        <f>'Stock Model- C'!B11</f>
        <v>1992</v>
      </c>
      <c r="C7" s="128">
        <f ca="1">IF(ISNA(INDEX('Stock Model- C'!$C$9:$AZ$53,MATCH($B7,'Stock Model- C'!$B$9:$B$53,0),MATCH(($B7-C$4+1),'Stock Model- C'!$C$8:$AZ$8,0))),0,INDEX('Stock Model- C'!$C$9:$AZ$53,MATCH($B7,'Stock Model- C'!$B$9:$B$53,0),MATCH(($B7-C$4+1),'Stock Model- C'!$C$8:$AZ$8,0)))</f>
        <v>0</v>
      </c>
      <c r="D7" s="128">
        <f ca="1">IF(ISNA(INDEX('Stock Model- C'!$C$9:$AZ$53,MATCH($B7,'Stock Model- C'!$B$9:$B$53,0),MATCH(($B7-D$4+1),'Stock Model- C'!$C$8:$AZ$8,0))),0,INDEX('Stock Model- C'!$C$9:$AZ$53,MATCH($B7,'Stock Model- C'!$B$9:$B$53,0),MATCH(($B7-D$4+1),'Stock Model- C'!$C$8:$AZ$8,0)))</f>
        <v>2042283.9482308228</v>
      </c>
      <c r="E7" s="128">
        <f ca="1">IF(ISNA(INDEX('Stock Model- C'!$C$9:$AZ$53,MATCH($B7,'Stock Model- C'!$B$9:$B$53,0),MATCH(($B7-E$4+1),'Stock Model- C'!$C$8:$AZ$8,0))),0,INDEX('Stock Model- C'!$C$9:$AZ$53,MATCH($B7,'Stock Model- C'!$B$9:$B$53,0),MATCH(($B7-E$4+1),'Stock Model- C'!$C$8:$AZ$8,0)))</f>
        <v>2057601.0778425538</v>
      </c>
      <c r="F7" s="128">
        <f>IF(ISNA(INDEX('Stock Model- C'!$C$9:$AZ$53,MATCH($B7,'Stock Model- C'!$B$9:$B$53,0),MATCH(($B7-F$4+1),'Stock Model- C'!$C$8:$AZ$8,0))),0,INDEX('Stock Model- C'!$C$9:$AZ$53,MATCH($B7,'Stock Model- C'!$B$9:$B$53,0),MATCH(($B7-F$4+1),'Stock Model- C'!$C$8:$AZ$8,0)))</f>
        <v>0</v>
      </c>
      <c r="G7" s="128">
        <f>IF(ISNA(INDEX('Stock Model- C'!$C$9:$AZ$53,MATCH($B7,'Stock Model- C'!$B$9:$B$53,0),MATCH(($B7-G$4+1),'Stock Model- C'!$C$8:$AZ$8,0))),0,INDEX('Stock Model- C'!$C$9:$AZ$53,MATCH($B7,'Stock Model- C'!$B$9:$B$53,0),MATCH(($B7-G$4+1),'Stock Model- C'!$C$8:$AZ$8,0)))</f>
        <v>0</v>
      </c>
      <c r="H7" s="128">
        <f>IF(ISNA(INDEX('Stock Model- C'!$C$9:$AZ$53,MATCH($B7,'Stock Model- C'!$B$9:$B$53,0),MATCH(($B7-H$4+1),'Stock Model- C'!$C$8:$AZ$8,0))),0,INDEX('Stock Model- C'!$C$9:$AZ$53,MATCH($B7,'Stock Model- C'!$B$9:$B$53,0),MATCH(($B7-H$4+1),'Stock Model- C'!$C$8:$AZ$8,0)))</f>
        <v>0</v>
      </c>
      <c r="I7" s="128">
        <f>IF(ISNA(INDEX('Stock Model- C'!$C$9:$AZ$53,MATCH($B7,'Stock Model- C'!$B$9:$B$53,0),MATCH(($B7-I$4+1),'Stock Model- C'!$C$8:$AZ$8,0))),0,INDEX('Stock Model- C'!$C$9:$AZ$53,MATCH($B7,'Stock Model- C'!$B$9:$B$53,0),MATCH(($B7-I$4+1),'Stock Model- C'!$C$8:$AZ$8,0)))</f>
        <v>0</v>
      </c>
      <c r="J7" s="128">
        <f>IF(ISNA(INDEX('Stock Model- C'!$C$9:$AZ$53,MATCH($B7,'Stock Model- C'!$B$9:$B$53,0),MATCH(($B7-J$4+1),'Stock Model- C'!$C$8:$AZ$8,0))),0,INDEX('Stock Model- C'!$C$9:$AZ$53,MATCH($B7,'Stock Model- C'!$B$9:$B$53,0),MATCH(($B7-J$4+1),'Stock Model- C'!$C$8:$AZ$8,0)))</f>
        <v>0</v>
      </c>
      <c r="K7" s="128">
        <f>IF(ISNA(INDEX('Stock Model- C'!$C$9:$AZ$53,MATCH($B7,'Stock Model- C'!$B$9:$B$53,0),MATCH(($B7-K$4+1),'Stock Model- C'!$C$8:$AZ$8,0))),0,INDEX('Stock Model- C'!$C$9:$AZ$53,MATCH($B7,'Stock Model- C'!$B$9:$B$53,0),MATCH(($B7-K$4+1),'Stock Model- C'!$C$8:$AZ$8,0)))</f>
        <v>0</v>
      </c>
      <c r="L7" s="128">
        <f>IF(ISNA(INDEX('Stock Model- C'!$C$9:$AZ$53,MATCH($B7,'Stock Model- C'!$B$9:$B$53,0),MATCH(($B7-L$4+1),'Stock Model- C'!$C$8:$AZ$8,0))),0,INDEX('Stock Model- C'!$C$9:$AZ$53,MATCH($B7,'Stock Model- C'!$B$9:$B$53,0),MATCH(($B7-L$4+1),'Stock Model- C'!$C$8:$AZ$8,0)))</f>
        <v>0</v>
      </c>
      <c r="M7" s="128">
        <f>IF(ISNA(INDEX('Stock Model- C'!$C$9:$AZ$53,MATCH($B7,'Stock Model- C'!$B$9:$B$53,0),MATCH(($B7-M$4+1),'Stock Model- C'!$C$8:$AZ$8,0))),0,INDEX('Stock Model- C'!$C$9:$AZ$53,MATCH($B7,'Stock Model- C'!$B$9:$B$53,0),MATCH(($B7-M$4+1),'Stock Model- C'!$C$8:$AZ$8,0)))</f>
        <v>0</v>
      </c>
      <c r="N7" s="128">
        <f>IF(ISNA(INDEX('Stock Model- C'!$C$9:$AZ$53,MATCH($B7,'Stock Model- C'!$B$9:$B$53,0),MATCH(($B7-N$4+1),'Stock Model- C'!$C$8:$AZ$8,0))),0,INDEX('Stock Model- C'!$C$9:$AZ$53,MATCH($B7,'Stock Model- C'!$B$9:$B$53,0),MATCH(($B7-N$4+1),'Stock Model- C'!$C$8:$AZ$8,0)))</f>
        <v>0</v>
      </c>
      <c r="O7" s="128">
        <f>IF(ISNA(INDEX('Stock Model- C'!$C$9:$AZ$53,MATCH($B7,'Stock Model- C'!$B$9:$B$53,0),MATCH(($B7-O$4+1),'Stock Model- C'!$C$8:$AZ$8,0))),0,INDEX('Stock Model- C'!$C$9:$AZ$53,MATCH($B7,'Stock Model- C'!$B$9:$B$53,0),MATCH(($B7-O$4+1),'Stock Model- C'!$C$8:$AZ$8,0)))</f>
        <v>0</v>
      </c>
      <c r="P7" s="128">
        <f>IF(ISNA(INDEX('Stock Model- C'!$C$9:$AZ$53,MATCH($B7,'Stock Model- C'!$B$9:$B$53,0),MATCH(($B7-P$4+1),'Stock Model- C'!$C$8:$AZ$8,0))),0,INDEX('Stock Model- C'!$C$9:$AZ$53,MATCH($B7,'Stock Model- C'!$B$9:$B$53,0),MATCH(($B7-P$4+1),'Stock Model- C'!$C$8:$AZ$8,0)))</f>
        <v>0</v>
      </c>
      <c r="Q7" s="128">
        <f>IF(ISNA(INDEX('Stock Model- C'!$C$9:$AZ$53,MATCH($B7,'Stock Model- C'!$B$9:$B$53,0),MATCH(($B7-Q$4+1),'Stock Model- C'!$C$8:$AZ$8,0))),0,INDEX('Stock Model- C'!$C$9:$AZ$53,MATCH($B7,'Stock Model- C'!$B$9:$B$53,0),MATCH(($B7-Q$4+1),'Stock Model- C'!$C$8:$AZ$8,0)))</f>
        <v>0</v>
      </c>
      <c r="R7" s="128">
        <f>IF(ISNA(INDEX('Stock Model- C'!$C$9:$AZ$53,MATCH($B7,'Stock Model- C'!$B$9:$B$53,0),MATCH(($B7-R$4+1),'Stock Model- C'!$C$8:$AZ$8,0))),0,INDEX('Stock Model- C'!$C$9:$AZ$53,MATCH($B7,'Stock Model- C'!$B$9:$B$53,0),MATCH(($B7-R$4+1),'Stock Model- C'!$C$8:$AZ$8,0)))</f>
        <v>0</v>
      </c>
      <c r="S7" s="128">
        <f>IF(ISNA(INDEX('Stock Model- C'!$C$9:$AZ$53,MATCH($B7,'Stock Model- C'!$B$9:$B$53,0),MATCH(($B7-S$4+1),'Stock Model- C'!$C$8:$AZ$8,0))),0,INDEX('Stock Model- C'!$C$9:$AZ$53,MATCH($B7,'Stock Model- C'!$B$9:$B$53,0),MATCH(($B7-S$4+1),'Stock Model- C'!$C$8:$AZ$8,0)))</f>
        <v>0</v>
      </c>
      <c r="T7" s="128">
        <f>IF(ISNA(INDEX('Stock Model- C'!$C$9:$AZ$53,MATCH($B7,'Stock Model- C'!$B$9:$B$53,0),MATCH(($B7-T$4+1),'Stock Model- C'!$C$8:$AZ$8,0))),0,INDEX('Stock Model- C'!$C$9:$AZ$53,MATCH($B7,'Stock Model- C'!$B$9:$B$53,0),MATCH(($B7-T$4+1),'Stock Model- C'!$C$8:$AZ$8,0)))</f>
        <v>0</v>
      </c>
      <c r="U7" s="128">
        <f>IF(ISNA(INDEX('Stock Model- C'!$C$9:$AZ$53,MATCH($B7,'Stock Model- C'!$B$9:$B$53,0),MATCH(($B7-U$4+1),'Stock Model- C'!$C$8:$AZ$8,0))),0,INDEX('Stock Model- C'!$C$9:$AZ$53,MATCH($B7,'Stock Model- C'!$B$9:$B$53,0),MATCH(($B7-U$4+1),'Stock Model- C'!$C$8:$AZ$8,0)))</f>
        <v>0</v>
      </c>
      <c r="V7" s="128">
        <f>IF(ISNA(INDEX('Stock Model- C'!$C$9:$AZ$53,MATCH($B7,'Stock Model- C'!$B$9:$B$53,0),MATCH(($B7-V$4+1),'Stock Model- C'!$C$8:$AZ$8,0))),0,INDEX('Stock Model- C'!$C$9:$AZ$53,MATCH($B7,'Stock Model- C'!$B$9:$B$53,0),MATCH(($B7-V$4+1),'Stock Model- C'!$C$8:$AZ$8,0)))</f>
        <v>0</v>
      </c>
      <c r="W7" s="128">
        <f>IF(ISNA(INDEX('Stock Model- C'!$C$9:$AZ$53,MATCH($B7,'Stock Model- C'!$B$9:$B$53,0),MATCH(($B7-W$4+1),'Stock Model- C'!$C$8:$AZ$8,0))),0,INDEX('Stock Model- C'!$C$9:$AZ$53,MATCH($B7,'Stock Model- C'!$B$9:$B$53,0),MATCH(($B7-W$4+1),'Stock Model- C'!$C$8:$AZ$8,0)))</f>
        <v>0</v>
      </c>
      <c r="X7" s="128">
        <f>IF(ISNA(INDEX('Stock Model- C'!$C$9:$AZ$53,MATCH($B7,'Stock Model- C'!$B$9:$B$53,0),MATCH(($B7-X$4+1),'Stock Model- C'!$C$8:$AZ$8,0))),0,INDEX('Stock Model- C'!$C$9:$AZ$53,MATCH($B7,'Stock Model- C'!$B$9:$B$53,0),MATCH(($B7-X$4+1),'Stock Model- C'!$C$8:$AZ$8,0)))</f>
        <v>0</v>
      </c>
      <c r="Y7" s="128">
        <f>IF(ISNA(INDEX('Stock Model- C'!$C$9:$AZ$53,MATCH($B7,'Stock Model- C'!$B$9:$B$53,0),MATCH(($B7-Y$4+1),'Stock Model- C'!$C$8:$AZ$8,0))),0,INDEX('Stock Model- C'!$C$9:$AZ$53,MATCH($B7,'Stock Model- C'!$B$9:$B$53,0),MATCH(($B7-Y$4+1),'Stock Model- C'!$C$8:$AZ$8,0)))</f>
        <v>0</v>
      </c>
      <c r="Z7" s="128">
        <f>IF(ISNA(INDEX('Stock Model- C'!$C$9:$AZ$53,MATCH($B7,'Stock Model- C'!$B$9:$B$53,0),MATCH(($B7-Z$4+1),'Stock Model- C'!$C$8:$AZ$8,0))),0,INDEX('Stock Model- C'!$C$9:$AZ$53,MATCH($B7,'Stock Model- C'!$B$9:$B$53,0),MATCH(($B7-Z$4+1),'Stock Model- C'!$C$8:$AZ$8,0)))</f>
        <v>0</v>
      </c>
      <c r="AA7" s="128">
        <f>IF(ISNA(INDEX('Stock Model- C'!$C$9:$AZ$53,MATCH($B7,'Stock Model- C'!$B$9:$B$53,0),MATCH(($B7-AA$4+1),'Stock Model- C'!$C$8:$AZ$8,0))),0,INDEX('Stock Model- C'!$C$9:$AZ$53,MATCH($B7,'Stock Model- C'!$B$9:$B$53,0),MATCH(($B7-AA$4+1),'Stock Model- C'!$C$8:$AZ$8,0)))</f>
        <v>0</v>
      </c>
      <c r="AB7" s="128">
        <f>IF(ISNA(INDEX('Stock Model- C'!$C$9:$AZ$53,MATCH($B7,'Stock Model- C'!$B$9:$B$53,0),MATCH(($B7-AB$4+1),'Stock Model- C'!$C$8:$AZ$8,0))),0,INDEX('Stock Model- C'!$C$9:$AZ$53,MATCH($B7,'Stock Model- C'!$B$9:$B$53,0),MATCH(($B7-AB$4+1),'Stock Model- C'!$C$8:$AZ$8,0)))</f>
        <v>0</v>
      </c>
      <c r="AC7" s="128">
        <f>IF(ISNA(INDEX('Stock Model- C'!$C$9:$AZ$53,MATCH($B7,'Stock Model- C'!$B$9:$B$53,0),MATCH(($B7-AC$4+1),'Stock Model- C'!$C$8:$AZ$8,0))),0,INDEX('Stock Model- C'!$C$9:$AZ$53,MATCH($B7,'Stock Model- C'!$B$9:$B$53,0),MATCH(($B7-AC$4+1),'Stock Model- C'!$C$8:$AZ$8,0)))</f>
        <v>0</v>
      </c>
      <c r="AD7" s="128">
        <f>IF(ISNA(INDEX('Stock Model- C'!$C$9:$AZ$53,MATCH($B7,'Stock Model- C'!$B$9:$B$53,0),MATCH(($B7-AD$4+1),'Stock Model- C'!$C$8:$AZ$8,0))),0,INDEX('Stock Model- C'!$C$9:$AZ$53,MATCH($B7,'Stock Model- C'!$B$9:$B$53,0),MATCH(($B7-AD$4+1),'Stock Model- C'!$C$8:$AZ$8,0)))</f>
        <v>0</v>
      </c>
      <c r="AE7" s="128">
        <f>IF(ISNA(INDEX('Stock Model- C'!$C$9:$AZ$53,MATCH($B7,'Stock Model- C'!$B$9:$B$53,0),MATCH(($B7-AE$4+1),'Stock Model- C'!$C$8:$AZ$8,0))),0,INDEX('Stock Model- C'!$C$9:$AZ$53,MATCH($B7,'Stock Model- C'!$B$9:$B$53,0),MATCH(($B7-AE$4+1),'Stock Model- C'!$C$8:$AZ$8,0)))</f>
        <v>0</v>
      </c>
      <c r="AF7" s="128">
        <f>IF(ISNA(INDEX('Stock Model- C'!$C$9:$AZ$53,MATCH($B7,'Stock Model- C'!$B$9:$B$53,0),MATCH(($B7-AF$4+1),'Stock Model- C'!$C$8:$AZ$8,0))),0,INDEX('Stock Model- C'!$C$9:$AZ$53,MATCH($B7,'Stock Model- C'!$B$9:$B$53,0),MATCH(($B7-AF$4+1),'Stock Model- C'!$C$8:$AZ$8,0)))</f>
        <v>0</v>
      </c>
      <c r="AG7" s="128">
        <f>IF(ISNA(INDEX('Stock Model- C'!$C$9:$AZ$53,MATCH($B7,'Stock Model- C'!$B$9:$B$53,0),MATCH(($B7-AG$4+1),'Stock Model- C'!$C$8:$AZ$8,0))),0,INDEX('Stock Model- C'!$C$9:$AZ$53,MATCH($B7,'Stock Model- C'!$B$9:$B$53,0),MATCH(($B7-AG$4+1),'Stock Model- C'!$C$8:$AZ$8,0)))</f>
        <v>0</v>
      </c>
      <c r="AH7" s="128">
        <f>IF(ISNA(INDEX('Stock Model- C'!$C$9:$AZ$53,MATCH($B7,'Stock Model- C'!$B$9:$B$53,0),MATCH(($B7-AH$4+1),'Stock Model- C'!$C$8:$AZ$8,0))),0,INDEX('Stock Model- C'!$C$9:$AZ$53,MATCH($B7,'Stock Model- C'!$B$9:$B$53,0),MATCH(($B7-AH$4+1),'Stock Model- C'!$C$8:$AZ$8,0)))</f>
        <v>0</v>
      </c>
      <c r="AI7" s="128">
        <f>IF(ISNA(INDEX('Stock Model- C'!$C$9:$AZ$53,MATCH($B7,'Stock Model- C'!$B$9:$B$53,0),MATCH(($B7-AI$4+1),'Stock Model- C'!$C$8:$AZ$8,0))),0,INDEX('Stock Model- C'!$C$9:$AZ$53,MATCH($B7,'Stock Model- C'!$B$9:$B$53,0),MATCH(($B7-AI$4+1),'Stock Model- C'!$C$8:$AZ$8,0)))</f>
        <v>0</v>
      </c>
      <c r="AJ7" s="128">
        <f>IF(ISNA(INDEX('Stock Model- C'!$C$9:$AZ$53,MATCH($B7,'Stock Model- C'!$B$9:$B$53,0),MATCH(($B7-AJ$4+1),'Stock Model- C'!$C$8:$AZ$8,0))),0,INDEX('Stock Model- C'!$C$9:$AZ$53,MATCH($B7,'Stock Model- C'!$B$9:$B$53,0),MATCH(($B7-AJ$4+1),'Stock Model- C'!$C$8:$AZ$8,0)))</f>
        <v>0</v>
      </c>
      <c r="AK7" s="128">
        <f>IF(ISNA(INDEX('Stock Model- C'!$C$9:$AZ$53,MATCH($B7,'Stock Model- C'!$B$9:$B$53,0),MATCH(($B7-AK$4+1),'Stock Model- C'!$C$8:$AZ$8,0))),0,INDEX('Stock Model- C'!$C$9:$AZ$53,MATCH($B7,'Stock Model- C'!$B$9:$B$53,0),MATCH(($B7-AK$4+1),'Stock Model- C'!$C$8:$AZ$8,0)))</f>
        <v>0</v>
      </c>
      <c r="AL7" s="128">
        <f>IF(ISNA(INDEX('Stock Model- C'!$C$9:$AZ$53,MATCH($B7,'Stock Model- C'!$B$9:$B$53,0),MATCH(($B7-AL$4+1),'Stock Model- C'!$C$8:$AZ$8,0))),0,INDEX('Stock Model- C'!$C$9:$AZ$53,MATCH($B7,'Stock Model- C'!$B$9:$B$53,0),MATCH(($B7-AL$4+1),'Stock Model- C'!$C$8:$AZ$8,0)))</f>
        <v>0</v>
      </c>
      <c r="AM7" s="128">
        <f>IF(ISNA(INDEX('Stock Model- C'!$C$9:$AZ$53,MATCH($B7,'Stock Model- C'!$B$9:$B$53,0),MATCH(($B7-AM$4+1),'Stock Model- C'!$C$8:$AZ$8,0))),0,INDEX('Stock Model- C'!$C$9:$AZ$53,MATCH($B7,'Stock Model- C'!$B$9:$B$53,0),MATCH(($B7-AM$4+1),'Stock Model- C'!$C$8:$AZ$8,0)))</f>
        <v>0</v>
      </c>
      <c r="AN7" s="128">
        <f>IF(ISNA(INDEX('Stock Model- C'!$C$9:$AZ$53,MATCH($B7,'Stock Model- C'!$B$9:$B$53,0),MATCH(($B7-AN$4+1),'Stock Model- C'!$C$8:$AZ$8,0))),0,INDEX('Stock Model- C'!$C$9:$AZ$53,MATCH($B7,'Stock Model- C'!$B$9:$B$53,0),MATCH(($B7-AN$4+1),'Stock Model- C'!$C$8:$AZ$8,0)))</f>
        <v>0</v>
      </c>
      <c r="AO7" s="128">
        <f>IF(ISNA(INDEX('Stock Model- C'!$C$9:$AZ$53,MATCH($B7,'Stock Model- C'!$B$9:$B$53,0),MATCH(($B7-AO$4+1),'Stock Model- C'!$C$8:$AZ$8,0))),0,INDEX('Stock Model- C'!$C$9:$AZ$53,MATCH($B7,'Stock Model- C'!$B$9:$B$53,0),MATCH(($B7-AO$4+1),'Stock Model- C'!$C$8:$AZ$8,0)))</f>
        <v>0</v>
      </c>
      <c r="AP7" s="128">
        <f>IF(ISNA(INDEX('Stock Model- C'!$C$9:$AZ$53,MATCH($B7,'Stock Model- C'!$B$9:$B$53,0),MATCH(($B7-AP$4+1),'Stock Model- C'!$C$8:$AZ$8,0))),0,INDEX('Stock Model- C'!$C$9:$AZ$53,MATCH($B7,'Stock Model- C'!$B$9:$B$53,0),MATCH(($B7-AP$4+1),'Stock Model- C'!$C$8:$AZ$8,0)))</f>
        <v>0</v>
      </c>
      <c r="AQ7" s="128">
        <f>IF(ISNA(INDEX('Stock Model- C'!$C$9:$AZ$53,MATCH($B7,'Stock Model- C'!$B$9:$B$53,0),MATCH(($B7-AQ$4+1),'Stock Model- C'!$C$8:$AZ$8,0))),0,INDEX('Stock Model- C'!$C$9:$AZ$53,MATCH($B7,'Stock Model- C'!$B$9:$B$53,0),MATCH(($B7-AQ$4+1),'Stock Model- C'!$C$8:$AZ$8,0)))</f>
        <v>0</v>
      </c>
      <c r="AR7" s="128">
        <f>IF(ISNA(INDEX('Stock Model- C'!$C$9:$AZ$53,MATCH($B7,'Stock Model- C'!$B$9:$B$53,0),MATCH(($B7-AR$4+1),'Stock Model- C'!$C$8:$AZ$8,0))),0,INDEX('Stock Model- C'!$C$9:$AZ$53,MATCH($B7,'Stock Model- C'!$B$9:$B$53,0),MATCH(($B7-AR$4+1),'Stock Model- C'!$C$8:$AZ$8,0)))</f>
        <v>0</v>
      </c>
      <c r="AS7" s="128">
        <f>IF(ISNA(INDEX('Stock Model- C'!$C$9:$AZ$53,MATCH($B7,'Stock Model- C'!$B$9:$B$53,0),MATCH(($B7-AS$4+1),'Stock Model- C'!$C$8:$AZ$8,0))),0,INDEX('Stock Model- C'!$C$9:$AZ$53,MATCH($B7,'Stock Model- C'!$B$9:$B$53,0),MATCH(($B7-AS$4+1),'Stock Model- C'!$C$8:$AZ$8,0)))</f>
        <v>0</v>
      </c>
      <c r="AT7" s="128">
        <f>IF(ISNA(INDEX('Stock Model- C'!$C$9:$AZ$53,MATCH($B7,'Stock Model- C'!$B$9:$B$53,0),MATCH(($B7-AT$4+1),'Stock Model- C'!$C$8:$AZ$8,0))),0,INDEX('Stock Model- C'!$C$9:$AZ$53,MATCH($B7,'Stock Model- C'!$B$9:$B$53,0),MATCH(($B7-AT$4+1),'Stock Model- C'!$C$8:$AZ$8,0)))</f>
        <v>0</v>
      </c>
      <c r="AU7" s="128">
        <f>IF(ISNA(INDEX('Stock Model- C'!$C$9:$AZ$53,MATCH($B7,'Stock Model- C'!$B$9:$B$53,0),MATCH(($B7-AU$4+1),'Stock Model- C'!$C$8:$AZ$8,0))),0,INDEX('Stock Model- C'!$C$9:$AZ$53,MATCH($B7,'Stock Model- C'!$B$9:$B$53,0),MATCH(($B7-AU$4+1),'Stock Model- C'!$C$8:$AZ$8,0)))</f>
        <v>0</v>
      </c>
      <c r="AV7" s="109">
        <f t="shared" ca="1" si="2"/>
        <v>4099885.0260733766</v>
      </c>
      <c r="AW7" s="109" t="str">
        <f ca="1">IF(AV7=SUM('Stock Model- C'!C11:AZ11),"OK","Error")</f>
        <v>OK</v>
      </c>
    </row>
    <row r="8" spans="1:49">
      <c r="A8" s="214"/>
      <c r="B8" s="109">
        <f>'Stock Model- C'!B12</f>
        <v>1993</v>
      </c>
      <c r="C8" s="128">
        <f ca="1">IF(ISNA(INDEX('Stock Model- C'!$C$9:$AZ$53,MATCH($B8,'Stock Model- C'!$B$9:$B$53,0),MATCH(($B8-C$4+1),'Stock Model- C'!$C$8:$AZ$8,0))),0,INDEX('Stock Model- C'!$C$9:$AZ$53,MATCH($B8,'Stock Model- C'!$B$9:$B$53,0),MATCH(($B8-C$4+1),'Stock Model- C'!$C$8:$AZ$8,0)))</f>
        <v>0</v>
      </c>
      <c r="D8" s="128">
        <f ca="1">IF(ISNA(INDEX('Stock Model- C'!$C$9:$AZ$53,MATCH($B8,'Stock Model- C'!$B$9:$B$53,0),MATCH(($B8-D$4+1),'Stock Model- C'!$C$8:$AZ$8,0))),0,INDEX('Stock Model- C'!$C$9:$AZ$53,MATCH($B8,'Stock Model- C'!$B$9:$B$53,0),MATCH(($B8-D$4+1),'Stock Model- C'!$C$8:$AZ$8,0)))</f>
        <v>2042283.9482308228</v>
      </c>
      <c r="E8" s="128">
        <f ca="1">IF(ISNA(INDEX('Stock Model- C'!$C$9:$AZ$53,MATCH($B8,'Stock Model- C'!$B$9:$B$53,0),MATCH(($B8-E$4+1),'Stock Model- C'!$C$8:$AZ$8,0))),0,INDEX('Stock Model- C'!$C$9:$AZ$53,MATCH($B8,'Stock Model- C'!$B$9:$B$53,0),MATCH(($B8-E$4+1),'Stock Model- C'!$C$8:$AZ$8,0)))</f>
        <v>2057601.0778425538</v>
      </c>
      <c r="F8" s="128">
        <f ca="1">IF(ISNA(INDEX('Stock Model- C'!$C$9:$AZ$53,MATCH($B8,'Stock Model- C'!$B$9:$B$53,0),MATCH(($B8-F$4+1),'Stock Model- C'!$C$8:$AZ$8,0))),0,INDEX('Stock Model- C'!$C$9:$AZ$53,MATCH($B8,'Stock Model- C'!$B$9:$B$53,0),MATCH(($B8-F$4+1),'Stock Model- C'!$C$8:$AZ$8,0)))</f>
        <v>2073033.0859263733</v>
      </c>
      <c r="G8" s="128">
        <f>IF(ISNA(INDEX('Stock Model- C'!$C$9:$AZ$53,MATCH($B8,'Stock Model- C'!$B$9:$B$53,0),MATCH(($B8-G$4+1),'Stock Model- C'!$C$8:$AZ$8,0))),0,INDEX('Stock Model- C'!$C$9:$AZ$53,MATCH($B8,'Stock Model- C'!$B$9:$B$53,0),MATCH(($B8-G$4+1),'Stock Model- C'!$C$8:$AZ$8,0)))</f>
        <v>0</v>
      </c>
      <c r="H8" s="128">
        <f>IF(ISNA(INDEX('Stock Model- C'!$C$9:$AZ$53,MATCH($B8,'Stock Model- C'!$B$9:$B$53,0),MATCH(($B8-H$4+1),'Stock Model- C'!$C$8:$AZ$8,0))),0,INDEX('Stock Model- C'!$C$9:$AZ$53,MATCH($B8,'Stock Model- C'!$B$9:$B$53,0),MATCH(($B8-H$4+1),'Stock Model- C'!$C$8:$AZ$8,0)))</f>
        <v>0</v>
      </c>
      <c r="I8" s="128">
        <f>IF(ISNA(INDEX('Stock Model- C'!$C$9:$AZ$53,MATCH($B8,'Stock Model- C'!$B$9:$B$53,0),MATCH(($B8-I$4+1),'Stock Model- C'!$C$8:$AZ$8,0))),0,INDEX('Stock Model- C'!$C$9:$AZ$53,MATCH($B8,'Stock Model- C'!$B$9:$B$53,0),MATCH(($B8-I$4+1),'Stock Model- C'!$C$8:$AZ$8,0)))</f>
        <v>0</v>
      </c>
      <c r="J8" s="128">
        <f>IF(ISNA(INDEX('Stock Model- C'!$C$9:$AZ$53,MATCH($B8,'Stock Model- C'!$B$9:$B$53,0),MATCH(($B8-J$4+1),'Stock Model- C'!$C$8:$AZ$8,0))),0,INDEX('Stock Model- C'!$C$9:$AZ$53,MATCH($B8,'Stock Model- C'!$B$9:$B$53,0),MATCH(($B8-J$4+1),'Stock Model- C'!$C$8:$AZ$8,0)))</f>
        <v>0</v>
      </c>
      <c r="K8" s="128">
        <f>IF(ISNA(INDEX('Stock Model- C'!$C$9:$AZ$53,MATCH($B8,'Stock Model- C'!$B$9:$B$53,0),MATCH(($B8-K$4+1),'Stock Model- C'!$C$8:$AZ$8,0))),0,INDEX('Stock Model- C'!$C$9:$AZ$53,MATCH($B8,'Stock Model- C'!$B$9:$B$53,0),MATCH(($B8-K$4+1),'Stock Model- C'!$C$8:$AZ$8,0)))</f>
        <v>0</v>
      </c>
      <c r="L8" s="128">
        <f>IF(ISNA(INDEX('Stock Model- C'!$C$9:$AZ$53,MATCH($B8,'Stock Model- C'!$B$9:$B$53,0),MATCH(($B8-L$4+1),'Stock Model- C'!$C$8:$AZ$8,0))),0,INDEX('Stock Model- C'!$C$9:$AZ$53,MATCH($B8,'Stock Model- C'!$B$9:$B$53,0),MATCH(($B8-L$4+1),'Stock Model- C'!$C$8:$AZ$8,0)))</f>
        <v>0</v>
      </c>
      <c r="M8" s="128">
        <f>IF(ISNA(INDEX('Stock Model- C'!$C$9:$AZ$53,MATCH($B8,'Stock Model- C'!$B$9:$B$53,0),MATCH(($B8-M$4+1),'Stock Model- C'!$C$8:$AZ$8,0))),0,INDEX('Stock Model- C'!$C$9:$AZ$53,MATCH($B8,'Stock Model- C'!$B$9:$B$53,0),MATCH(($B8-M$4+1),'Stock Model- C'!$C$8:$AZ$8,0)))</f>
        <v>0</v>
      </c>
      <c r="N8" s="128">
        <f>IF(ISNA(INDEX('Stock Model- C'!$C$9:$AZ$53,MATCH($B8,'Stock Model- C'!$B$9:$B$53,0),MATCH(($B8-N$4+1),'Stock Model- C'!$C$8:$AZ$8,0))),0,INDEX('Stock Model- C'!$C$9:$AZ$53,MATCH($B8,'Stock Model- C'!$B$9:$B$53,0),MATCH(($B8-N$4+1),'Stock Model- C'!$C$8:$AZ$8,0)))</f>
        <v>0</v>
      </c>
      <c r="O8" s="128">
        <f>IF(ISNA(INDEX('Stock Model- C'!$C$9:$AZ$53,MATCH($B8,'Stock Model- C'!$B$9:$B$53,0),MATCH(($B8-O$4+1),'Stock Model- C'!$C$8:$AZ$8,0))),0,INDEX('Stock Model- C'!$C$9:$AZ$53,MATCH($B8,'Stock Model- C'!$B$9:$B$53,0),MATCH(($B8-O$4+1),'Stock Model- C'!$C$8:$AZ$8,0)))</f>
        <v>0</v>
      </c>
      <c r="P8" s="128">
        <f>IF(ISNA(INDEX('Stock Model- C'!$C$9:$AZ$53,MATCH($B8,'Stock Model- C'!$B$9:$B$53,0),MATCH(($B8-P$4+1),'Stock Model- C'!$C$8:$AZ$8,0))),0,INDEX('Stock Model- C'!$C$9:$AZ$53,MATCH($B8,'Stock Model- C'!$B$9:$B$53,0),MATCH(($B8-P$4+1),'Stock Model- C'!$C$8:$AZ$8,0)))</f>
        <v>0</v>
      </c>
      <c r="Q8" s="128">
        <f>IF(ISNA(INDEX('Stock Model- C'!$C$9:$AZ$53,MATCH($B8,'Stock Model- C'!$B$9:$B$53,0),MATCH(($B8-Q$4+1),'Stock Model- C'!$C$8:$AZ$8,0))),0,INDEX('Stock Model- C'!$C$9:$AZ$53,MATCH($B8,'Stock Model- C'!$B$9:$B$53,0),MATCH(($B8-Q$4+1),'Stock Model- C'!$C$8:$AZ$8,0)))</f>
        <v>0</v>
      </c>
      <c r="R8" s="128">
        <f>IF(ISNA(INDEX('Stock Model- C'!$C$9:$AZ$53,MATCH($B8,'Stock Model- C'!$B$9:$B$53,0),MATCH(($B8-R$4+1),'Stock Model- C'!$C$8:$AZ$8,0))),0,INDEX('Stock Model- C'!$C$9:$AZ$53,MATCH($B8,'Stock Model- C'!$B$9:$B$53,0),MATCH(($B8-R$4+1),'Stock Model- C'!$C$8:$AZ$8,0)))</f>
        <v>0</v>
      </c>
      <c r="S8" s="128">
        <f>IF(ISNA(INDEX('Stock Model- C'!$C$9:$AZ$53,MATCH($B8,'Stock Model- C'!$B$9:$B$53,0),MATCH(($B8-S$4+1),'Stock Model- C'!$C$8:$AZ$8,0))),0,INDEX('Stock Model- C'!$C$9:$AZ$53,MATCH($B8,'Stock Model- C'!$B$9:$B$53,0),MATCH(($B8-S$4+1),'Stock Model- C'!$C$8:$AZ$8,0)))</f>
        <v>0</v>
      </c>
      <c r="T8" s="128">
        <f>IF(ISNA(INDEX('Stock Model- C'!$C$9:$AZ$53,MATCH($B8,'Stock Model- C'!$B$9:$B$53,0),MATCH(($B8-T$4+1),'Stock Model- C'!$C$8:$AZ$8,0))),0,INDEX('Stock Model- C'!$C$9:$AZ$53,MATCH($B8,'Stock Model- C'!$B$9:$B$53,0),MATCH(($B8-T$4+1),'Stock Model- C'!$C$8:$AZ$8,0)))</f>
        <v>0</v>
      </c>
      <c r="U8" s="128">
        <f>IF(ISNA(INDEX('Stock Model- C'!$C$9:$AZ$53,MATCH($B8,'Stock Model- C'!$B$9:$B$53,0),MATCH(($B8-U$4+1),'Stock Model- C'!$C$8:$AZ$8,0))),0,INDEX('Stock Model- C'!$C$9:$AZ$53,MATCH($B8,'Stock Model- C'!$B$9:$B$53,0),MATCH(($B8-U$4+1),'Stock Model- C'!$C$8:$AZ$8,0)))</f>
        <v>0</v>
      </c>
      <c r="V8" s="128">
        <f>IF(ISNA(INDEX('Stock Model- C'!$C$9:$AZ$53,MATCH($B8,'Stock Model- C'!$B$9:$B$53,0),MATCH(($B8-V$4+1),'Stock Model- C'!$C$8:$AZ$8,0))),0,INDEX('Stock Model- C'!$C$9:$AZ$53,MATCH($B8,'Stock Model- C'!$B$9:$B$53,0),MATCH(($B8-V$4+1),'Stock Model- C'!$C$8:$AZ$8,0)))</f>
        <v>0</v>
      </c>
      <c r="W8" s="128">
        <f>IF(ISNA(INDEX('Stock Model- C'!$C$9:$AZ$53,MATCH($B8,'Stock Model- C'!$B$9:$B$53,0),MATCH(($B8-W$4+1),'Stock Model- C'!$C$8:$AZ$8,0))),0,INDEX('Stock Model- C'!$C$9:$AZ$53,MATCH($B8,'Stock Model- C'!$B$9:$B$53,0),MATCH(($B8-W$4+1),'Stock Model- C'!$C$8:$AZ$8,0)))</f>
        <v>0</v>
      </c>
      <c r="X8" s="128">
        <f>IF(ISNA(INDEX('Stock Model- C'!$C$9:$AZ$53,MATCH($B8,'Stock Model- C'!$B$9:$B$53,0),MATCH(($B8-X$4+1),'Stock Model- C'!$C$8:$AZ$8,0))),0,INDEX('Stock Model- C'!$C$9:$AZ$53,MATCH($B8,'Stock Model- C'!$B$9:$B$53,0),MATCH(($B8-X$4+1),'Stock Model- C'!$C$8:$AZ$8,0)))</f>
        <v>0</v>
      </c>
      <c r="Y8" s="128">
        <f>IF(ISNA(INDEX('Stock Model- C'!$C$9:$AZ$53,MATCH($B8,'Stock Model- C'!$B$9:$B$53,0),MATCH(($B8-Y$4+1),'Stock Model- C'!$C$8:$AZ$8,0))),0,INDEX('Stock Model- C'!$C$9:$AZ$53,MATCH($B8,'Stock Model- C'!$B$9:$B$53,0),MATCH(($B8-Y$4+1),'Stock Model- C'!$C$8:$AZ$8,0)))</f>
        <v>0</v>
      </c>
      <c r="Z8" s="128">
        <f>IF(ISNA(INDEX('Stock Model- C'!$C$9:$AZ$53,MATCH($B8,'Stock Model- C'!$B$9:$B$53,0),MATCH(($B8-Z$4+1),'Stock Model- C'!$C$8:$AZ$8,0))),0,INDEX('Stock Model- C'!$C$9:$AZ$53,MATCH($B8,'Stock Model- C'!$B$9:$B$53,0),MATCH(($B8-Z$4+1),'Stock Model- C'!$C$8:$AZ$8,0)))</f>
        <v>0</v>
      </c>
      <c r="AA8" s="128">
        <f>IF(ISNA(INDEX('Stock Model- C'!$C$9:$AZ$53,MATCH($B8,'Stock Model- C'!$B$9:$B$53,0),MATCH(($B8-AA$4+1),'Stock Model- C'!$C$8:$AZ$8,0))),0,INDEX('Stock Model- C'!$C$9:$AZ$53,MATCH($B8,'Stock Model- C'!$B$9:$B$53,0),MATCH(($B8-AA$4+1),'Stock Model- C'!$C$8:$AZ$8,0)))</f>
        <v>0</v>
      </c>
      <c r="AB8" s="128">
        <f>IF(ISNA(INDEX('Stock Model- C'!$C$9:$AZ$53,MATCH($B8,'Stock Model- C'!$B$9:$B$53,0),MATCH(($B8-AB$4+1),'Stock Model- C'!$C$8:$AZ$8,0))),0,INDEX('Stock Model- C'!$C$9:$AZ$53,MATCH($B8,'Stock Model- C'!$B$9:$B$53,0),MATCH(($B8-AB$4+1),'Stock Model- C'!$C$8:$AZ$8,0)))</f>
        <v>0</v>
      </c>
      <c r="AC8" s="128">
        <f>IF(ISNA(INDEX('Stock Model- C'!$C$9:$AZ$53,MATCH($B8,'Stock Model- C'!$B$9:$B$53,0),MATCH(($B8-AC$4+1),'Stock Model- C'!$C$8:$AZ$8,0))),0,INDEX('Stock Model- C'!$C$9:$AZ$53,MATCH($B8,'Stock Model- C'!$B$9:$B$53,0),MATCH(($B8-AC$4+1),'Stock Model- C'!$C$8:$AZ$8,0)))</f>
        <v>0</v>
      </c>
      <c r="AD8" s="128">
        <f>IF(ISNA(INDEX('Stock Model- C'!$C$9:$AZ$53,MATCH($B8,'Stock Model- C'!$B$9:$B$53,0),MATCH(($B8-AD$4+1),'Stock Model- C'!$C$8:$AZ$8,0))),0,INDEX('Stock Model- C'!$C$9:$AZ$53,MATCH($B8,'Stock Model- C'!$B$9:$B$53,0),MATCH(($B8-AD$4+1),'Stock Model- C'!$C$8:$AZ$8,0)))</f>
        <v>0</v>
      </c>
      <c r="AE8" s="128">
        <f>IF(ISNA(INDEX('Stock Model- C'!$C$9:$AZ$53,MATCH($B8,'Stock Model- C'!$B$9:$B$53,0),MATCH(($B8-AE$4+1),'Stock Model- C'!$C$8:$AZ$8,0))),0,INDEX('Stock Model- C'!$C$9:$AZ$53,MATCH($B8,'Stock Model- C'!$B$9:$B$53,0),MATCH(($B8-AE$4+1),'Stock Model- C'!$C$8:$AZ$8,0)))</f>
        <v>0</v>
      </c>
      <c r="AF8" s="128">
        <f>IF(ISNA(INDEX('Stock Model- C'!$C$9:$AZ$53,MATCH($B8,'Stock Model- C'!$B$9:$B$53,0),MATCH(($B8-AF$4+1),'Stock Model- C'!$C$8:$AZ$8,0))),0,INDEX('Stock Model- C'!$C$9:$AZ$53,MATCH($B8,'Stock Model- C'!$B$9:$B$53,0),MATCH(($B8-AF$4+1),'Stock Model- C'!$C$8:$AZ$8,0)))</f>
        <v>0</v>
      </c>
      <c r="AG8" s="128">
        <f>IF(ISNA(INDEX('Stock Model- C'!$C$9:$AZ$53,MATCH($B8,'Stock Model- C'!$B$9:$B$53,0),MATCH(($B8-AG$4+1),'Stock Model- C'!$C$8:$AZ$8,0))),0,INDEX('Stock Model- C'!$C$9:$AZ$53,MATCH($B8,'Stock Model- C'!$B$9:$B$53,0),MATCH(($B8-AG$4+1),'Stock Model- C'!$C$8:$AZ$8,0)))</f>
        <v>0</v>
      </c>
      <c r="AH8" s="128">
        <f>IF(ISNA(INDEX('Stock Model- C'!$C$9:$AZ$53,MATCH($B8,'Stock Model- C'!$B$9:$B$53,0),MATCH(($B8-AH$4+1),'Stock Model- C'!$C$8:$AZ$8,0))),0,INDEX('Stock Model- C'!$C$9:$AZ$53,MATCH($B8,'Stock Model- C'!$B$9:$B$53,0),MATCH(($B8-AH$4+1),'Stock Model- C'!$C$8:$AZ$8,0)))</f>
        <v>0</v>
      </c>
      <c r="AI8" s="128">
        <f>IF(ISNA(INDEX('Stock Model- C'!$C$9:$AZ$53,MATCH($B8,'Stock Model- C'!$B$9:$B$53,0),MATCH(($B8-AI$4+1),'Stock Model- C'!$C$8:$AZ$8,0))),0,INDEX('Stock Model- C'!$C$9:$AZ$53,MATCH($B8,'Stock Model- C'!$B$9:$B$53,0),MATCH(($B8-AI$4+1),'Stock Model- C'!$C$8:$AZ$8,0)))</f>
        <v>0</v>
      </c>
      <c r="AJ8" s="128">
        <f>IF(ISNA(INDEX('Stock Model- C'!$C$9:$AZ$53,MATCH($B8,'Stock Model- C'!$B$9:$B$53,0),MATCH(($B8-AJ$4+1),'Stock Model- C'!$C$8:$AZ$8,0))),0,INDEX('Stock Model- C'!$C$9:$AZ$53,MATCH($B8,'Stock Model- C'!$B$9:$B$53,0),MATCH(($B8-AJ$4+1),'Stock Model- C'!$C$8:$AZ$8,0)))</f>
        <v>0</v>
      </c>
      <c r="AK8" s="128">
        <f>IF(ISNA(INDEX('Stock Model- C'!$C$9:$AZ$53,MATCH($B8,'Stock Model- C'!$B$9:$B$53,0),MATCH(($B8-AK$4+1),'Stock Model- C'!$C$8:$AZ$8,0))),0,INDEX('Stock Model- C'!$C$9:$AZ$53,MATCH($B8,'Stock Model- C'!$B$9:$B$53,0),MATCH(($B8-AK$4+1),'Stock Model- C'!$C$8:$AZ$8,0)))</f>
        <v>0</v>
      </c>
      <c r="AL8" s="128">
        <f>IF(ISNA(INDEX('Stock Model- C'!$C$9:$AZ$53,MATCH($B8,'Stock Model- C'!$B$9:$B$53,0),MATCH(($B8-AL$4+1),'Stock Model- C'!$C$8:$AZ$8,0))),0,INDEX('Stock Model- C'!$C$9:$AZ$53,MATCH($B8,'Stock Model- C'!$B$9:$B$53,0),MATCH(($B8-AL$4+1),'Stock Model- C'!$C$8:$AZ$8,0)))</f>
        <v>0</v>
      </c>
      <c r="AM8" s="128">
        <f>IF(ISNA(INDEX('Stock Model- C'!$C$9:$AZ$53,MATCH($B8,'Stock Model- C'!$B$9:$B$53,0),MATCH(($B8-AM$4+1),'Stock Model- C'!$C$8:$AZ$8,0))),0,INDEX('Stock Model- C'!$C$9:$AZ$53,MATCH($B8,'Stock Model- C'!$B$9:$B$53,0),MATCH(($B8-AM$4+1),'Stock Model- C'!$C$8:$AZ$8,0)))</f>
        <v>0</v>
      </c>
      <c r="AN8" s="128">
        <f>IF(ISNA(INDEX('Stock Model- C'!$C$9:$AZ$53,MATCH($B8,'Stock Model- C'!$B$9:$B$53,0),MATCH(($B8-AN$4+1),'Stock Model- C'!$C$8:$AZ$8,0))),0,INDEX('Stock Model- C'!$C$9:$AZ$53,MATCH($B8,'Stock Model- C'!$B$9:$B$53,0),MATCH(($B8-AN$4+1),'Stock Model- C'!$C$8:$AZ$8,0)))</f>
        <v>0</v>
      </c>
      <c r="AO8" s="128">
        <f>IF(ISNA(INDEX('Stock Model- C'!$C$9:$AZ$53,MATCH($B8,'Stock Model- C'!$B$9:$B$53,0),MATCH(($B8-AO$4+1),'Stock Model- C'!$C$8:$AZ$8,0))),0,INDEX('Stock Model- C'!$C$9:$AZ$53,MATCH($B8,'Stock Model- C'!$B$9:$B$53,0),MATCH(($B8-AO$4+1),'Stock Model- C'!$C$8:$AZ$8,0)))</f>
        <v>0</v>
      </c>
      <c r="AP8" s="128">
        <f>IF(ISNA(INDEX('Stock Model- C'!$C$9:$AZ$53,MATCH($B8,'Stock Model- C'!$B$9:$B$53,0),MATCH(($B8-AP$4+1),'Stock Model- C'!$C$8:$AZ$8,0))),0,INDEX('Stock Model- C'!$C$9:$AZ$53,MATCH($B8,'Stock Model- C'!$B$9:$B$53,0),MATCH(($B8-AP$4+1),'Stock Model- C'!$C$8:$AZ$8,0)))</f>
        <v>0</v>
      </c>
      <c r="AQ8" s="128">
        <f>IF(ISNA(INDEX('Stock Model- C'!$C$9:$AZ$53,MATCH($B8,'Stock Model- C'!$B$9:$B$53,0),MATCH(($B8-AQ$4+1),'Stock Model- C'!$C$8:$AZ$8,0))),0,INDEX('Stock Model- C'!$C$9:$AZ$53,MATCH($B8,'Stock Model- C'!$B$9:$B$53,0),MATCH(($B8-AQ$4+1),'Stock Model- C'!$C$8:$AZ$8,0)))</f>
        <v>0</v>
      </c>
      <c r="AR8" s="128">
        <f>IF(ISNA(INDEX('Stock Model- C'!$C$9:$AZ$53,MATCH($B8,'Stock Model- C'!$B$9:$B$53,0),MATCH(($B8-AR$4+1),'Stock Model- C'!$C$8:$AZ$8,0))),0,INDEX('Stock Model- C'!$C$9:$AZ$53,MATCH($B8,'Stock Model- C'!$B$9:$B$53,0),MATCH(($B8-AR$4+1),'Stock Model- C'!$C$8:$AZ$8,0)))</f>
        <v>0</v>
      </c>
      <c r="AS8" s="128">
        <f>IF(ISNA(INDEX('Stock Model- C'!$C$9:$AZ$53,MATCH($B8,'Stock Model- C'!$B$9:$B$53,0),MATCH(($B8-AS$4+1),'Stock Model- C'!$C$8:$AZ$8,0))),0,INDEX('Stock Model- C'!$C$9:$AZ$53,MATCH($B8,'Stock Model- C'!$B$9:$B$53,0),MATCH(($B8-AS$4+1),'Stock Model- C'!$C$8:$AZ$8,0)))</f>
        <v>0</v>
      </c>
      <c r="AT8" s="128">
        <f>IF(ISNA(INDEX('Stock Model- C'!$C$9:$AZ$53,MATCH($B8,'Stock Model- C'!$B$9:$B$53,0),MATCH(($B8-AT$4+1),'Stock Model- C'!$C$8:$AZ$8,0))),0,INDEX('Stock Model- C'!$C$9:$AZ$53,MATCH($B8,'Stock Model- C'!$B$9:$B$53,0),MATCH(($B8-AT$4+1),'Stock Model- C'!$C$8:$AZ$8,0)))</f>
        <v>0</v>
      </c>
      <c r="AU8" s="128">
        <f>IF(ISNA(INDEX('Stock Model- C'!$C$9:$AZ$53,MATCH($B8,'Stock Model- C'!$B$9:$B$53,0),MATCH(($B8-AU$4+1),'Stock Model- C'!$C$8:$AZ$8,0))),0,INDEX('Stock Model- C'!$C$9:$AZ$53,MATCH($B8,'Stock Model- C'!$B$9:$B$53,0),MATCH(($B8-AU$4+1),'Stock Model- C'!$C$8:$AZ$8,0)))</f>
        <v>0</v>
      </c>
      <c r="AV8" s="109">
        <f t="shared" ca="1" si="2"/>
        <v>6172918.1119997501</v>
      </c>
      <c r="AW8" s="109" t="str">
        <f ca="1">IF(AV8=SUM('Stock Model- C'!C12:AZ12),"OK","Error")</f>
        <v>OK</v>
      </c>
    </row>
    <row r="9" spans="1:49">
      <c r="A9" s="214"/>
      <c r="B9" s="109">
        <f>'Stock Model- C'!B13</f>
        <v>1994</v>
      </c>
      <c r="C9" s="128">
        <f ca="1">IF(ISNA(INDEX('Stock Model- C'!$C$9:$AZ$53,MATCH($B9,'Stock Model- C'!$B$9:$B$53,0),MATCH(($B9-C$4+1),'Stock Model- C'!$C$8:$AZ$8,0))),0,INDEX('Stock Model- C'!$C$9:$AZ$53,MATCH($B9,'Stock Model- C'!$B$9:$B$53,0),MATCH(($B9-C$4+1),'Stock Model- C'!$C$8:$AZ$8,0)))</f>
        <v>0</v>
      </c>
      <c r="D9" s="128">
        <f ca="1">IF(ISNA(INDEX('Stock Model- C'!$C$9:$AZ$53,MATCH($B9,'Stock Model- C'!$B$9:$B$53,0),MATCH(($B9-D$4+1),'Stock Model- C'!$C$8:$AZ$8,0))),0,INDEX('Stock Model- C'!$C$9:$AZ$53,MATCH($B9,'Stock Model- C'!$B$9:$B$53,0),MATCH(($B9-D$4+1),'Stock Model- C'!$C$8:$AZ$8,0)))</f>
        <v>2042283.9482308228</v>
      </c>
      <c r="E9" s="128">
        <f ca="1">IF(ISNA(INDEX('Stock Model- C'!$C$9:$AZ$53,MATCH($B9,'Stock Model- C'!$B$9:$B$53,0),MATCH(($B9-E$4+1),'Stock Model- C'!$C$8:$AZ$8,0))),0,INDEX('Stock Model- C'!$C$9:$AZ$53,MATCH($B9,'Stock Model- C'!$B$9:$B$53,0),MATCH(($B9-E$4+1),'Stock Model- C'!$C$8:$AZ$8,0)))</f>
        <v>2057601.0778425538</v>
      </c>
      <c r="F9" s="128">
        <f ca="1">IF(ISNA(INDEX('Stock Model- C'!$C$9:$AZ$53,MATCH($B9,'Stock Model- C'!$B$9:$B$53,0),MATCH(($B9-F$4+1),'Stock Model- C'!$C$8:$AZ$8,0))),0,INDEX('Stock Model- C'!$C$9:$AZ$53,MATCH($B9,'Stock Model- C'!$B$9:$B$53,0),MATCH(($B9-F$4+1),'Stock Model- C'!$C$8:$AZ$8,0)))</f>
        <v>2073033.0859263733</v>
      </c>
      <c r="G9" s="128">
        <f ca="1">IF(ISNA(INDEX('Stock Model- C'!$C$9:$AZ$53,MATCH($B9,'Stock Model- C'!$B$9:$B$53,0),MATCH(($B9-G$4+1),'Stock Model- C'!$C$8:$AZ$8,0))),0,INDEX('Stock Model- C'!$C$9:$AZ$53,MATCH($B9,'Stock Model- C'!$B$9:$B$53,0),MATCH(($B9-G$4+1),'Stock Model- C'!$C$8:$AZ$8,0)))</f>
        <v>2088580.8340708213</v>
      </c>
      <c r="H9" s="128">
        <f>IF(ISNA(INDEX('Stock Model- C'!$C$9:$AZ$53,MATCH($B9,'Stock Model- C'!$B$9:$B$53,0),MATCH(($B9-H$4+1),'Stock Model- C'!$C$8:$AZ$8,0))),0,INDEX('Stock Model- C'!$C$9:$AZ$53,MATCH($B9,'Stock Model- C'!$B$9:$B$53,0),MATCH(($B9-H$4+1),'Stock Model- C'!$C$8:$AZ$8,0)))</f>
        <v>0</v>
      </c>
      <c r="I9" s="128">
        <f>IF(ISNA(INDEX('Stock Model- C'!$C$9:$AZ$53,MATCH($B9,'Stock Model- C'!$B$9:$B$53,0),MATCH(($B9-I$4+1),'Stock Model- C'!$C$8:$AZ$8,0))),0,INDEX('Stock Model- C'!$C$9:$AZ$53,MATCH($B9,'Stock Model- C'!$B$9:$B$53,0),MATCH(($B9-I$4+1),'Stock Model- C'!$C$8:$AZ$8,0)))</f>
        <v>0</v>
      </c>
      <c r="J9" s="128">
        <f>IF(ISNA(INDEX('Stock Model- C'!$C$9:$AZ$53,MATCH($B9,'Stock Model- C'!$B$9:$B$53,0),MATCH(($B9-J$4+1),'Stock Model- C'!$C$8:$AZ$8,0))),0,INDEX('Stock Model- C'!$C$9:$AZ$53,MATCH($B9,'Stock Model- C'!$B$9:$B$53,0),MATCH(($B9-J$4+1),'Stock Model- C'!$C$8:$AZ$8,0)))</f>
        <v>0</v>
      </c>
      <c r="K9" s="128">
        <f>IF(ISNA(INDEX('Stock Model- C'!$C$9:$AZ$53,MATCH($B9,'Stock Model- C'!$B$9:$B$53,0),MATCH(($B9-K$4+1),'Stock Model- C'!$C$8:$AZ$8,0))),0,INDEX('Stock Model- C'!$C$9:$AZ$53,MATCH($B9,'Stock Model- C'!$B$9:$B$53,0),MATCH(($B9-K$4+1),'Stock Model- C'!$C$8:$AZ$8,0)))</f>
        <v>0</v>
      </c>
      <c r="L9" s="128">
        <f>IF(ISNA(INDEX('Stock Model- C'!$C$9:$AZ$53,MATCH($B9,'Stock Model- C'!$B$9:$B$53,0),MATCH(($B9-L$4+1),'Stock Model- C'!$C$8:$AZ$8,0))),0,INDEX('Stock Model- C'!$C$9:$AZ$53,MATCH($B9,'Stock Model- C'!$B$9:$B$53,0),MATCH(($B9-L$4+1),'Stock Model- C'!$C$8:$AZ$8,0)))</f>
        <v>0</v>
      </c>
      <c r="M9" s="128">
        <f>IF(ISNA(INDEX('Stock Model- C'!$C$9:$AZ$53,MATCH($B9,'Stock Model- C'!$B$9:$B$53,0),MATCH(($B9-M$4+1),'Stock Model- C'!$C$8:$AZ$8,0))),0,INDEX('Stock Model- C'!$C$9:$AZ$53,MATCH($B9,'Stock Model- C'!$B$9:$B$53,0),MATCH(($B9-M$4+1),'Stock Model- C'!$C$8:$AZ$8,0)))</f>
        <v>0</v>
      </c>
      <c r="N9" s="128">
        <f>IF(ISNA(INDEX('Stock Model- C'!$C$9:$AZ$53,MATCH($B9,'Stock Model- C'!$B$9:$B$53,0),MATCH(($B9-N$4+1),'Stock Model- C'!$C$8:$AZ$8,0))),0,INDEX('Stock Model- C'!$C$9:$AZ$53,MATCH($B9,'Stock Model- C'!$B$9:$B$53,0),MATCH(($B9-N$4+1),'Stock Model- C'!$C$8:$AZ$8,0)))</f>
        <v>0</v>
      </c>
      <c r="O9" s="128">
        <f>IF(ISNA(INDEX('Stock Model- C'!$C$9:$AZ$53,MATCH($B9,'Stock Model- C'!$B$9:$B$53,0),MATCH(($B9-O$4+1),'Stock Model- C'!$C$8:$AZ$8,0))),0,INDEX('Stock Model- C'!$C$9:$AZ$53,MATCH($B9,'Stock Model- C'!$B$9:$B$53,0),MATCH(($B9-O$4+1),'Stock Model- C'!$C$8:$AZ$8,0)))</f>
        <v>0</v>
      </c>
      <c r="P9" s="128">
        <f>IF(ISNA(INDEX('Stock Model- C'!$C$9:$AZ$53,MATCH($B9,'Stock Model- C'!$B$9:$B$53,0),MATCH(($B9-P$4+1),'Stock Model- C'!$C$8:$AZ$8,0))),0,INDEX('Stock Model- C'!$C$9:$AZ$53,MATCH($B9,'Stock Model- C'!$B$9:$B$53,0),MATCH(($B9-P$4+1),'Stock Model- C'!$C$8:$AZ$8,0)))</f>
        <v>0</v>
      </c>
      <c r="Q9" s="128">
        <f>IF(ISNA(INDEX('Stock Model- C'!$C$9:$AZ$53,MATCH($B9,'Stock Model- C'!$B$9:$B$53,0),MATCH(($B9-Q$4+1),'Stock Model- C'!$C$8:$AZ$8,0))),0,INDEX('Stock Model- C'!$C$9:$AZ$53,MATCH($B9,'Stock Model- C'!$B$9:$B$53,0),MATCH(($B9-Q$4+1),'Stock Model- C'!$C$8:$AZ$8,0)))</f>
        <v>0</v>
      </c>
      <c r="R9" s="128">
        <f>IF(ISNA(INDEX('Stock Model- C'!$C$9:$AZ$53,MATCH($B9,'Stock Model- C'!$B$9:$B$53,0),MATCH(($B9-R$4+1),'Stock Model- C'!$C$8:$AZ$8,0))),0,INDEX('Stock Model- C'!$C$9:$AZ$53,MATCH($B9,'Stock Model- C'!$B$9:$B$53,0),MATCH(($B9-R$4+1),'Stock Model- C'!$C$8:$AZ$8,0)))</f>
        <v>0</v>
      </c>
      <c r="S9" s="128">
        <f>IF(ISNA(INDEX('Stock Model- C'!$C$9:$AZ$53,MATCH($B9,'Stock Model- C'!$B$9:$B$53,0),MATCH(($B9-S$4+1),'Stock Model- C'!$C$8:$AZ$8,0))),0,INDEX('Stock Model- C'!$C$9:$AZ$53,MATCH($B9,'Stock Model- C'!$B$9:$B$53,0),MATCH(($B9-S$4+1),'Stock Model- C'!$C$8:$AZ$8,0)))</f>
        <v>0</v>
      </c>
      <c r="T9" s="128">
        <f>IF(ISNA(INDEX('Stock Model- C'!$C$9:$AZ$53,MATCH($B9,'Stock Model- C'!$B$9:$B$53,0),MATCH(($B9-T$4+1),'Stock Model- C'!$C$8:$AZ$8,0))),0,INDEX('Stock Model- C'!$C$9:$AZ$53,MATCH($B9,'Stock Model- C'!$B$9:$B$53,0),MATCH(($B9-T$4+1),'Stock Model- C'!$C$8:$AZ$8,0)))</f>
        <v>0</v>
      </c>
      <c r="U9" s="128">
        <f>IF(ISNA(INDEX('Stock Model- C'!$C$9:$AZ$53,MATCH($B9,'Stock Model- C'!$B$9:$B$53,0),MATCH(($B9-U$4+1),'Stock Model- C'!$C$8:$AZ$8,0))),0,INDEX('Stock Model- C'!$C$9:$AZ$53,MATCH($B9,'Stock Model- C'!$B$9:$B$53,0),MATCH(($B9-U$4+1),'Stock Model- C'!$C$8:$AZ$8,0)))</f>
        <v>0</v>
      </c>
      <c r="V9" s="128">
        <f>IF(ISNA(INDEX('Stock Model- C'!$C$9:$AZ$53,MATCH($B9,'Stock Model- C'!$B$9:$B$53,0),MATCH(($B9-V$4+1),'Stock Model- C'!$C$8:$AZ$8,0))),0,INDEX('Stock Model- C'!$C$9:$AZ$53,MATCH($B9,'Stock Model- C'!$B$9:$B$53,0),MATCH(($B9-V$4+1),'Stock Model- C'!$C$8:$AZ$8,0)))</f>
        <v>0</v>
      </c>
      <c r="W9" s="128">
        <f>IF(ISNA(INDEX('Stock Model- C'!$C$9:$AZ$53,MATCH($B9,'Stock Model- C'!$B$9:$B$53,0),MATCH(($B9-W$4+1),'Stock Model- C'!$C$8:$AZ$8,0))),0,INDEX('Stock Model- C'!$C$9:$AZ$53,MATCH($B9,'Stock Model- C'!$B$9:$B$53,0),MATCH(($B9-W$4+1),'Stock Model- C'!$C$8:$AZ$8,0)))</f>
        <v>0</v>
      </c>
      <c r="X9" s="128">
        <f>IF(ISNA(INDEX('Stock Model- C'!$C$9:$AZ$53,MATCH($B9,'Stock Model- C'!$B$9:$B$53,0),MATCH(($B9-X$4+1),'Stock Model- C'!$C$8:$AZ$8,0))),0,INDEX('Stock Model- C'!$C$9:$AZ$53,MATCH($B9,'Stock Model- C'!$B$9:$B$53,0),MATCH(($B9-X$4+1),'Stock Model- C'!$C$8:$AZ$8,0)))</f>
        <v>0</v>
      </c>
      <c r="Y9" s="128">
        <f>IF(ISNA(INDEX('Stock Model- C'!$C$9:$AZ$53,MATCH($B9,'Stock Model- C'!$B$9:$B$53,0),MATCH(($B9-Y$4+1),'Stock Model- C'!$C$8:$AZ$8,0))),0,INDEX('Stock Model- C'!$C$9:$AZ$53,MATCH($B9,'Stock Model- C'!$B$9:$B$53,0),MATCH(($B9-Y$4+1),'Stock Model- C'!$C$8:$AZ$8,0)))</f>
        <v>0</v>
      </c>
      <c r="Z9" s="128">
        <f>IF(ISNA(INDEX('Stock Model- C'!$C$9:$AZ$53,MATCH($B9,'Stock Model- C'!$B$9:$B$53,0),MATCH(($B9-Z$4+1),'Stock Model- C'!$C$8:$AZ$8,0))),0,INDEX('Stock Model- C'!$C$9:$AZ$53,MATCH($B9,'Stock Model- C'!$B$9:$B$53,0),MATCH(($B9-Z$4+1),'Stock Model- C'!$C$8:$AZ$8,0)))</f>
        <v>0</v>
      </c>
      <c r="AA9" s="128">
        <f>IF(ISNA(INDEX('Stock Model- C'!$C$9:$AZ$53,MATCH($B9,'Stock Model- C'!$B$9:$B$53,0),MATCH(($B9-AA$4+1),'Stock Model- C'!$C$8:$AZ$8,0))),0,INDEX('Stock Model- C'!$C$9:$AZ$53,MATCH($B9,'Stock Model- C'!$B$9:$B$53,0),MATCH(($B9-AA$4+1),'Stock Model- C'!$C$8:$AZ$8,0)))</f>
        <v>0</v>
      </c>
      <c r="AB9" s="128">
        <f>IF(ISNA(INDEX('Stock Model- C'!$C$9:$AZ$53,MATCH($B9,'Stock Model- C'!$B$9:$B$53,0),MATCH(($B9-AB$4+1),'Stock Model- C'!$C$8:$AZ$8,0))),0,INDEX('Stock Model- C'!$C$9:$AZ$53,MATCH($B9,'Stock Model- C'!$B$9:$B$53,0),MATCH(($B9-AB$4+1),'Stock Model- C'!$C$8:$AZ$8,0)))</f>
        <v>0</v>
      </c>
      <c r="AC9" s="128">
        <f>IF(ISNA(INDEX('Stock Model- C'!$C$9:$AZ$53,MATCH($B9,'Stock Model- C'!$B$9:$B$53,0),MATCH(($B9-AC$4+1),'Stock Model- C'!$C$8:$AZ$8,0))),0,INDEX('Stock Model- C'!$C$9:$AZ$53,MATCH($B9,'Stock Model- C'!$B$9:$B$53,0),MATCH(($B9-AC$4+1),'Stock Model- C'!$C$8:$AZ$8,0)))</f>
        <v>0</v>
      </c>
      <c r="AD9" s="128">
        <f>IF(ISNA(INDEX('Stock Model- C'!$C$9:$AZ$53,MATCH($B9,'Stock Model- C'!$B$9:$B$53,0),MATCH(($B9-AD$4+1),'Stock Model- C'!$C$8:$AZ$8,0))),0,INDEX('Stock Model- C'!$C$9:$AZ$53,MATCH($B9,'Stock Model- C'!$B$9:$B$53,0),MATCH(($B9-AD$4+1),'Stock Model- C'!$C$8:$AZ$8,0)))</f>
        <v>0</v>
      </c>
      <c r="AE9" s="128">
        <f>IF(ISNA(INDEX('Stock Model- C'!$C$9:$AZ$53,MATCH($B9,'Stock Model- C'!$B$9:$B$53,0),MATCH(($B9-AE$4+1),'Stock Model- C'!$C$8:$AZ$8,0))),0,INDEX('Stock Model- C'!$C$9:$AZ$53,MATCH($B9,'Stock Model- C'!$B$9:$B$53,0),MATCH(($B9-AE$4+1),'Stock Model- C'!$C$8:$AZ$8,0)))</f>
        <v>0</v>
      </c>
      <c r="AF9" s="128">
        <f>IF(ISNA(INDEX('Stock Model- C'!$C$9:$AZ$53,MATCH($B9,'Stock Model- C'!$B$9:$B$53,0),MATCH(($B9-AF$4+1),'Stock Model- C'!$C$8:$AZ$8,0))),0,INDEX('Stock Model- C'!$C$9:$AZ$53,MATCH($B9,'Stock Model- C'!$B$9:$B$53,0),MATCH(($B9-AF$4+1),'Stock Model- C'!$C$8:$AZ$8,0)))</f>
        <v>0</v>
      </c>
      <c r="AG9" s="128">
        <f>IF(ISNA(INDEX('Stock Model- C'!$C$9:$AZ$53,MATCH($B9,'Stock Model- C'!$B$9:$B$53,0),MATCH(($B9-AG$4+1),'Stock Model- C'!$C$8:$AZ$8,0))),0,INDEX('Stock Model- C'!$C$9:$AZ$53,MATCH($B9,'Stock Model- C'!$B$9:$B$53,0),MATCH(($B9-AG$4+1),'Stock Model- C'!$C$8:$AZ$8,0)))</f>
        <v>0</v>
      </c>
      <c r="AH9" s="128">
        <f>IF(ISNA(INDEX('Stock Model- C'!$C$9:$AZ$53,MATCH($B9,'Stock Model- C'!$B$9:$B$53,0),MATCH(($B9-AH$4+1),'Stock Model- C'!$C$8:$AZ$8,0))),0,INDEX('Stock Model- C'!$C$9:$AZ$53,MATCH($B9,'Stock Model- C'!$B$9:$B$53,0),MATCH(($B9-AH$4+1),'Stock Model- C'!$C$8:$AZ$8,0)))</f>
        <v>0</v>
      </c>
      <c r="AI9" s="128">
        <f>IF(ISNA(INDEX('Stock Model- C'!$C$9:$AZ$53,MATCH($B9,'Stock Model- C'!$B$9:$B$53,0),MATCH(($B9-AI$4+1),'Stock Model- C'!$C$8:$AZ$8,0))),0,INDEX('Stock Model- C'!$C$9:$AZ$53,MATCH($B9,'Stock Model- C'!$B$9:$B$53,0),MATCH(($B9-AI$4+1),'Stock Model- C'!$C$8:$AZ$8,0)))</f>
        <v>0</v>
      </c>
      <c r="AJ9" s="128">
        <f>IF(ISNA(INDEX('Stock Model- C'!$C$9:$AZ$53,MATCH($B9,'Stock Model- C'!$B$9:$B$53,0),MATCH(($B9-AJ$4+1),'Stock Model- C'!$C$8:$AZ$8,0))),0,INDEX('Stock Model- C'!$C$9:$AZ$53,MATCH($B9,'Stock Model- C'!$B$9:$B$53,0),MATCH(($B9-AJ$4+1),'Stock Model- C'!$C$8:$AZ$8,0)))</f>
        <v>0</v>
      </c>
      <c r="AK9" s="128">
        <f>IF(ISNA(INDEX('Stock Model- C'!$C$9:$AZ$53,MATCH($B9,'Stock Model- C'!$B$9:$B$53,0),MATCH(($B9-AK$4+1),'Stock Model- C'!$C$8:$AZ$8,0))),0,INDEX('Stock Model- C'!$C$9:$AZ$53,MATCH($B9,'Stock Model- C'!$B$9:$B$53,0),MATCH(($B9-AK$4+1),'Stock Model- C'!$C$8:$AZ$8,0)))</f>
        <v>0</v>
      </c>
      <c r="AL9" s="128">
        <f>IF(ISNA(INDEX('Stock Model- C'!$C$9:$AZ$53,MATCH($B9,'Stock Model- C'!$B$9:$B$53,0),MATCH(($B9-AL$4+1),'Stock Model- C'!$C$8:$AZ$8,0))),0,INDEX('Stock Model- C'!$C$9:$AZ$53,MATCH($B9,'Stock Model- C'!$B$9:$B$53,0),MATCH(($B9-AL$4+1),'Stock Model- C'!$C$8:$AZ$8,0)))</f>
        <v>0</v>
      </c>
      <c r="AM9" s="128">
        <f>IF(ISNA(INDEX('Stock Model- C'!$C$9:$AZ$53,MATCH($B9,'Stock Model- C'!$B$9:$B$53,0),MATCH(($B9-AM$4+1),'Stock Model- C'!$C$8:$AZ$8,0))),0,INDEX('Stock Model- C'!$C$9:$AZ$53,MATCH($B9,'Stock Model- C'!$B$9:$B$53,0),MATCH(($B9-AM$4+1),'Stock Model- C'!$C$8:$AZ$8,0)))</f>
        <v>0</v>
      </c>
      <c r="AN9" s="128">
        <f>IF(ISNA(INDEX('Stock Model- C'!$C$9:$AZ$53,MATCH($B9,'Stock Model- C'!$B$9:$B$53,0),MATCH(($B9-AN$4+1),'Stock Model- C'!$C$8:$AZ$8,0))),0,INDEX('Stock Model- C'!$C$9:$AZ$53,MATCH($B9,'Stock Model- C'!$B$9:$B$53,0),MATCH(($B9-AN$4+1),'Stock Model- C'!$C$8:$AZ$8,0)))</f>
        <v>0</v>
      </c>
      <c r="AO9" s="128">
        <f>IF(ISNA(INDEX('Stock Model- C'!$C$9:$AZ$53,MATCH($B9,'Stock Model- C'!$B$9:$B$53,0),MATCH(($B9-AO$4+1),'Stock Model- C'!$C$8:$AZ$8,0))),0,INDEX('Stock Model- C'!$C$9:$AZ$53,MATCH($B9,'Stock Model- C'!$B$9:$B$53,0),MATCH(($B9-AO$4+1),'Stock Model- C'!$C$8:$AZ$8,0)))</f>
        <v>0</v>
      </c>
      <c r="AP9" s="128">
        <f>IF(ISNA(INDEX('Stock Model- C'!$C$9:$AZ$53,MATCH($B9,'Stock Model- C'!$B$9:$B$53,0),MATCH(($B9-AP$4+1),'Stock Model- C'!$C$8:$AZ$8,0))),0,INDEX('Stock Model- C'!$C$9:$AZ$53,MATCH($B9,'Stock Model- C'!$B$9:$B$53,0),MATCH(($B9-AP$4+1),'Stock Model- C'!$C$8:$AZ$8,0)))</f>
        <v>0</v>
      </c>
      <c r="AQ9" s="128">
        <f>IF(ISNA(INDEX('Stock Model- C'!$C$9:$AZ$53,MATCH($B9,'Stock Model- C'!$B$9:$B$53,0),MATCH(($B9-AQ$4+1),'Stock Model- C'!$C$8:$AZ$8,0))),0,INDEX('Stock Model- C'!$C$9:$AZ$53,MATCH($B9,'Stock Model- C'!$B$9:$B$53,0),MATCH(($B9-AQ$4+1),'Stock Model- C'!$C$8:$AZ$8,0)))</f>
        <v>0</v>
      </c>
      <c r="AR9" s="128">
        <f>IF(ISNA(INDEX('Stock Model- C'!$C$9:$AZ$53,MATCH($B9,'Stock Model- C'!$B$9:$B$53,0),MATCH(($B9-AR$4+1),'Stock Model- C'!$C$8:$AZ$8,0))),0,INDEX('Stock Model- C'!$C$9:$AZ$53,MATCH($B9,'Stock Model- C'!$B$9:$B$53,0),MATCH(($B9-AR$4+1),'Stock Model- C'!$C$8:$AZ$8,0)))</f>
        <v>0</v>
      </c>
      <c r="AS9" s="128">
        <f>IF(ISNA(INDEX('Stock Model- C'!$C$9:$AZ$53,MATCH($B9,'Stock Model- C'!$B$9:$B$53,0),MATCH(($B9-AS$4+1),'Stock Model- C'!$C$8:$AZ$8,0))),0,INDEX('Stock Model- C'!$C$9:$AZ$53,MATCH($B9,'Stock Model- C'!$B$9:$B$53,0),MATCH(($B9-AS$4+1),'Stock Model- C'!$C$8:$AZ$8,0)))</f>
        <v>0</v>
      </c>
      <c r="AT9" s="128">
        <f>IF(ISNA(INDEX('Stock Model- C'!$C$9:$AZ$53,MATCH($B9,'Stock Model- C'!$B$9:$B$53,0),MATCH(($B9-AT$4+1),'Stock Model- C'!$C$8:$AZ$8,0))),0,INDEX('Stock Model- C'!$C$9:$AZ$53,MATCH($B9,'Stock Model- C'!$B$9:$B$53,0),MATCH(($B9-AT$4+1),'Stock Model- C'!$C$8:$AZ$8,0)))</f>
        <v>0</v>
      </c>
      <c r="AU9" s="128">
        <f>IF(ISNA(INDEX('Stock Model- C'!$C$9:$AZ$53,MATCH($B9,'Stock Model- C'!$B$9:$B$53,0),MATCH(($B9-AU$4+1),'Stock Model- C'!$C$8:$AZ$8,0))),0,INDEX('Stock Model- C'!$C$9:$AZ$53,MATCH($B9,'Stock Model- C'!$B$9:$B$53,0),MATCH(($B9-AU$4+1),'Stock Model- C'!$C$8:$AZ$8,0)))</f>
        <v>0</v>
      </c>
      <c r="AV9" s="109">
        <f t="shared" ca="1" si="2"/>
        <v>8261498.9460705714</v>
      </c>
      <c r="AW9" s="109" t="str">
        <f ca="1">IF(AV9=SUM('Stock Model- C'!C13:AZ13),"OK","Error")</f>
        <v>OK</v>
      </c>
    </row>
    <row r="10" spans="1:49">
      <c r="A10" s="214"/>
      <c r="B10" s="109">
        <f>'Stock Model- C'!B14</f>
        <v>1995</v>
      </c>
      <c r="C10" s="128">
        <f ca="1">IF(ISNA(INDEX('Stock Model- C'!$C$9:$AZ$53,MATCH($B10,'Stock Model- C'!$B$9:$B$53,0),MATCH(($B10-C$4+1),'Stock Model- C'!$C$8:$AZ$8,0))),0,INDEX('Stock Model- C'!$C$9:$AZ$53,MATCH($B10,'Stock Model- C'!$B$9:$B$53,0),MATCH(($B10-C$4+1),'Stock Model- C'!$C$8:$AZ$8,0)))</f>
        <v>0</v>
      </c>
      <c r="D10" s="128">
        <f ca="1">IF(ISNA(INDEX('Stock Model- C'!$C$9:$AZ$53,MATCH($B10,'Stock Model- C'!$B$9:$B$53,0),MATCH(($B10-D$4+1),'Stock Model- C'!$C$8:$AZ$8,0))),0,INDEX('Stock Model- C'!$C$9:$AZ$53,MATCH($B10,'Stock Model- C'!$B$9:$B$53,0),MATCH(($B10-D$4+1),'Stock Model- C'!$C$8:$AZ$8,0)))</f>
        <v>0</v>
      </c>
      <c r="E10" s="128">
        <f ca="1">IF(ISNA(INDEX('Stock Model- C'!$C$9:$AZ$53,MATCH($B10,'Stock Model- C'!$B$9:$B$53,0),MATCH(($B10-E$4+1),'Stock Model- C'!$C$8:$AZ$8,0))),0,INDEX('Stock Model- C'!$C$9:$AZ$53,MATCH($B10,'Stock Model- C'!$B$9:$B$53,0),MATCH(($B10-E$4+1),'Stock Model- C'!$C$8:$AZ$8,0)))</f>
        <v>2057601.0778425538</v>
      </c>
      <c r="F10" s="128">
        <f ca="1">IF(ISNA(INDEX('Stock Model- C'!$C$9:$AZ$53,MATCH($B10,'Stock Model- C'!$B$9:$B$53,0),MATCH(($B10-F$4+1),'Stock Model- C'!$C$8:$AZ$8,0))),0,INDEX('Stock Model- C'!$C$9:$AZ$53,MATCH($B10,'Stock Model- C'!$B$9:$B$53,0),MATCH(($B10-F$4+1),'Stock Model- C'!$C$8:$AZ$8,0)))</f>
        <v>2073033.0859263733</v>
      </c>
      <c r="G10" s="128">
        <f ca="1">IF(ISNA(INDEX('Stock Model- C'!$C$9:$AZ$53,MATCH($B10,'Stock Model- C'!$B$9:$B$53,0),MATCH(($B10-G$4+1),'Stock Model- C'!$C$8:$AZ$8,0))),0,INDEX('Stock Model- C'!$C$9:$AZ$53,MATCH($B10,'Stock Model- C'!$B$9:$B$53,0),MATCH(($B10-G$4+1),'Stock Model- C'!$C$8:$AZ$8,0)))</f>
        <v>2088580.8340708213</v>
      </c>
      <c r="H10" s="128">
        <f ca="1">IF(ISNA(INDEX('Stock Model- C'!$C$9:$AZ$53,MATCH($B10,'Stock Model- C'!$B$9:$B$53,0),MATCH(($B10-H$4+1),'Stock Model- C'!$C$8:$AZ$8,0))),0,INDEX('Stock Model- C'!$C$9:$AZ$53,MATCH($B10,'Stock Model- C'!$B$9:$B$53,0),MATCH(($B10-H$4+1),'Stock Model- C'!$C$8:$AZ$8,0)))</f>
        <v>2104245.1903263521</v>
      </c>
      <c r="I10" s="128">
        <f>IF(ISNA(INDEX('Stock Model- C'!$C$9:$AZ$53,MATCH($B10,'Stock Model- C'!$B$9:$B$53,0),MATCH(($B10-I$4+1),'Stock Model- C'!$C$8:$AZ$8,0))),0,INDEX('Stock Model- C'!$C$9:$AZ$53,MATCH($B10,'Stock Model- C'!$B$9:$B$53,0),MATCH(($B10-I$4+1),'Stock Model- C'!$C$8:$AZ$8,0)))</f>
        <v>0</v>
      </c>
      <c r="J10" s="128">
        <f>IF(ISNA(INDEX('Stock Model- C'!$C$9:$AZ$53,MATCH($B10,'Stock Model- C'!$B$9:$B$53,0),MATCH(($B10-J$4+1),'Stock Model- C'!$C$8:$AZ$8,0))),0,INDEX('Stock Model- C'!$C$9:$AZ$53,MATCH($B10,'Stock Model- C'!$B$9:$B$53,0),MATCH(($B10-J$4+1),'Stock Model- C'!$C$8:$AZ$8,0)))</f>
        <v>0</v>
      </c>
      <c r="K10" s="128">
        <f>IF(ISNA(INDEX('Stock Model- C'!$C$9:$AZ$53,MATCH($B10,'Stock Model- C'!$B$9:$B$53,0),MATCH(($B10-K$4+1),'Stock Model- C'!$C$8:$AZ$8,0))),0,INDEX('Stock Model- C'!$C$9:$AZ$53,MATCH($B10,'Stock Model- C'!$B$9:$B$53,0),MATCH(($B10-K$4+1),'Stock Model- C'!$C$8:$AZ$8,0)))</f>
        <v>0</v>
      </c>
      <c r="L10" s="128">
        <f>IF(ISNA(INDEX('Stock Model- C'!$C$9:$AZ$53,MATCH($B10,'Stock Model- C'!$B$9:$B$53,0),MATCH(($B10-L$4+1),'Stock Model- C'!$C$8:$AZ$8,0))),0,INDEX('Stock Model- C'!$C$9:$AZ$53,MATCH($B10,'Stock Model- C'!$B$9:$B$53,0),MATCH(($B10-L$4+1),'Stock Model- C'!$C$8:$AZ$8,0)))</f>
        <v>0</v>
      </c>
      <c r="M10" s="128">
        <f>IF(ISNA(INDEX('Stock Model- C'!$C$9:$AZ$53,MATCH($B10,'Stock Model- C'!$B$9:$B$53,0),MATCH(($B10-M$4+1),'Stock Model- C'!$C$8:$AZ$8,0))),0,INDEX('Stock Model- C'!$C$9:$AZ$53,MATCH($B10,'Stock Model- C'!$B$9:$B$53,0),MATCH(($B10-M$4+1),'Stock Model- C'!$C$8:$AZ$8,0)))</f>
        <v>0</v>
      </c>
      <c r="N10" s="128">
        <f>IF(ISNA(INDEX('Stock Model- C'!$C$9:$AZ$53,MATCH($B10,'Stock Model- C'!$B$9:$B$53,0),MATCH(($B10-N$4+1),'Stock Model- C'!$C$8:$AZ$8,0))),0,INDEX('Stock Model- C'!$C$9:$AZ$53,MATCH($B10,'Stock Model- C'!$B$9:$B$53,0),MATCH(($B10-N$4+1),'Stock Model- C'!$C$8:$AZ$8,0)))</f>
        <v>0</v>
      </c>
      <c r="O10" s="128">
        <f>IF(ISNA(INDEX('Stock Model- C'!$C$9:$AZ$53,MATCH($B10,'Stock Model- C'!$B$9:$B$53,0),MATCH(($B10-O$4+1),'Stock Model- C'!$C$8:$AZ$8,0))),0,INDEX('Stock Model- C'!$C$9:$AZ$53,MATCH($B10,'Stock Model- C'!$B$9:$B$53,0),MATCH(($B10-O$4+1),'Stock Model- C'!$C$8:$AZ$8,0)))</f>
        <v>0</v>
      </c>
      <c r="P10" s="128">
        <f>IF(ISNA(INDEX('Stock Model- C'!$C$9:$AZ$53,MATCH($B10,'Stock Model- C'!$B$9:$B$53,0),MATCH(($B10-P$4+1),'Stock Model- C'!$C$8:$AZ$8,0))),0,INDEX('Stock Model- C'!$C$9:$AZ$53,MATCH($B10,'Stock Model- C'!$B$9:$B$53,0),MATCH(($B10-P$4+1),'Stock Model- C'!$C$8:$AZ$8,0)))</f>
        <v>0</v>
      </c>
      <c r="Q10" s="128">
        <f>IF(ISNA(INDEX('Stock Model- C'!$C$9:$AZ$53,MATCH($B10,'Stock Model- C'!$B$9:$B$53,0),MATCH(($B10-Q$4+1),'Stock Model- C'!$C$8:$AZ$8,0))),0,INDEX('Stock Model- C'!$C$9:$AZ$53,MATCH($B10,'Stock Model- C'!$B$9:$B$53,0),MATCH(($B10-Q$4+1),'Stock Model- C'!$C$8:$AZ$8,0)))</f>
        <v>0</v>
      </c>
      <c r="R10" s="128">
        <f>IF(ISNA(INDEX('Stock Model- C'!$C$9:$AZ$53,MATCH($B10,'Stock Model- C'!$B$9:$B$53,0),MATCH(($B10-R$4+1),'Stock Model- C'!$C$8:$AZ$8,0))),0,INDEX('Stock Model- C'!$C$9:$AZ$53,MATCH($B10,'Stock Model- C'!$B$9:$B$53,0),MATCH(($B10-R$4+1),'Stock Model- C'!$C$8:$AZ$8,0)))</f>
        <v>0</v>
      </c>
      <c r="S10" s="128">
        <f>IF(ISNA(INDEX('Stock Model- C'!$C$9:$AZ$53,MATCH($B10,'Stock Model- C'!$B$9:$B$53,0),MATCH(($B10-S$4+1),'Stock Model- C'!$C$8:$AZ$8,0))),0,INDEX('Stock Model- C'!$C$9:$AZ$53,MATCH($B10,'Stock Model- C'!$B$9:$B$53,0),MATCH(($B10-S$4+1),'Stock Model- C'!$C$8:$AZ$8,0)))</f>
        <v>0</v>
      </c>
      <c r="T10" s="128">
        <f>IF(ISNA(INDEX('Stock Model- C'!$C$9:$AZ$53,MATCH($B10,'Stock Model- C'!$B$9:$B$53,0),MATCH(($B10-T$4+1),'Stock Model- C'!$C$8:$AZ$8,0))),0,INDEX('Stock Model- C'!$C$9:$AZ$53,MATCH($B10,'Stock Model- C'!$B$9:$B$53,0),MATCH(($B10-T$4+1),'Stock Model- C'!$C$8:$AZ$8,0)))</f>
        <v>0</v>
      </c>
      <c r="U10" s="128">
        <f>IF(ISNA(INDEX('Stock Model- C'!$C$9:$AZ$53,MATCH($B10,'Stock Model- C'!$B$9:$B$53,0),MATCH(($B10-U$4+1),'Stock Model- C'!$C$8:$AZ$8,0))),0,INDEX('Stock Model- C'!$C$9:$AZ$53,MATCH($B10,'Stock Model- C'!$B$9:$B$53,0),MATCH(($B10-U$4+1),'Stock Model- C'!$C$8:$AZ$8,0)))</f>
        <v>0</v>
      </c>
      <c r="V10" s="128">
        <f>IF(ISNA(INDEX('Stock Model- C'!$C$9:$AZ$53,MATCH($B10,'Stock Model- C'!$B$9:$B$53,0),MATCH(($B10-V$4+1),'Stock Model- C'!$C$8:$AZ$8,0))),0,INDEX('Stock Model- C'!$C$9:$AZ$53,MATCH($B10,'Stock Model- C'!$B$9:$B$53,0),MATCH(($B10-V$4+1),'Stock Model- C'!$C$8:$AZ$8,0)))</f>
        <v>0</v>
      </c>
      <c r="W10" s="128">
        <f>IF(ISNA(INDEX('Stock Model- C'!$C$9:$AZ$53,MATCH($B10,'Stock Model- C'!$B$9:$B$53,0),MATCH(($B10-W$4+1),'Stock Model- C'!$C$8:$AZ$8,0))),0,INDEX('Stock Model- C'!$C$9:$AZ$53,MATCH($B10,'Stock Model- C'!$B$9:$B$53,0),MATCH(($B10-W$4+1),'Stock Model- C'!$C$8:$AZ$8,0)))</f>
        <v>0</v>
      </c>
      <c r="X10" s="128">
        <f>IF(ISNA(INDEX('Stock Model- C'!$C$9:$AZ$53,MATCH($B10,'Stock Model- C'!$B$9:$B$53,0),MATCH(($B10-X$4+1),'Stock Model- C'!$C$8:$AZ$8,0))),0,INDEX('Stock Model- C'!$C$9:$AZ$53,MATCH($B10,'Stock Model- C'!$B$9:$B$53,0),MATCH(($B10-X$4+1),'Stock Model- C'!$C$8:$AZ$8,0)))</f>
        <v>0</v>
      </c>
      <c r="Y10" s="128">
        <f>IF(ISNA(INDEX('Stock Model- C'!$C$9:$AZ$53,MATCH($B10,'Stock Model- C'!$B$9:$B$53,0),MATCH(($B10-Y$4+1),'Stock Model- C'!$C$8:$AZ$8,0))),0,INDEX('Stock Model- C'!$C$9:$AZ$53,MATCH($B10,'Stock Model- C'!$B$9:$B$53,0),MATCH(($B10-Y$4+1),'Stock Model- C'!$C$8:$AZ$8,0)))</f>
        <v>0</v>
      </c>
      <c r="Z10" s="128">
        <f>IF(ISNA(INDEX('Stock Model- C'!$C$9:$AZ$53,MATCH($B10,'Stock Model- C'!$B$9:$B$53,0),MATCH(($B10-Z$4+1),'Stock Model- C'!$C$8:$AZ$8,0))),0,INDEX('Stock Model- C'!$C$9:$AZ$53,MATCH($B10,'Stock Model- C'!$B$9:$B$53,0),MATCH(($B10-Z$4+1),'Stock Model- C'!$C$8:$AZ$8,0)))</f>
        <v>0</v>
      </c>
      <c r="AA10" s="128">
        <f>IF(ISNA(INDEX('Stock Model- C'!$C$9:$AZ$53,MATCH($B10,'Stock Model- C'!$B$9:$B$53,0),MATCH(($B10-AA$4+1),'Stock Model- C'!$C$8:$AZ$8,0))),0,INDEX('Stock Model- C'!$C$9:$AZ$53,MATCH($B10,'Stock Model- C'!$B$9:$B$53,0),MATCH(($B10-AA$4+1),'Stock Model- C'!$C$8:$AZ$8,0)))</f>
        <v>0</v>
      </c>
      <c r="AB10" s="128">
        <f>IF(ISNA(INDEX('Stock Model- C'!$C$9:$AZ$53,MATCH($B10,'Stock Model- C'!$B$9:$B$53,0),MATCH(($B10-AB$4+1),'Stock Model- C'!$C$8:$AZ$8,0))),0,INDEX('Stock Model- C'!$C$9:$AZ$53,MATCH($B10,'Stock Model- C'!$B$9:$B$53,0),MATCH(($B10-AB$4+1),'Stock Model- C'!$C$8:$AZ$8,0)))</f>
        <v>0</v>
      </c>
      <c r="AC10" s="128">
        <f>IF(ISNA(INDEX('Stock Model- C'!$C$9:$AZ$53,MATCH($B10,'Stock Model- C'!$B$9:$B$53,0),MATCH(($B10-AC$4+1),'Stock Model- C'!$C$8:$AZ$8,0))),0,INDEX('Stock Model- C'!$C$9:$AZ$53,MATCH($B10,'Stock Model- C'!$B$9:$B$53,0),MATCH(($B10-AC$4+1),'Stock Model- C'!$C$8:$AZ$8,0)))</f>
        <v>0</v>
      </c>
      <c r="AD10" s="128">
        <f>IF(ISNA(INDEX('Stock Model- C'!$C$9:$AZ$53,MATCH($B10,'Stock Model- C'!$B$9:$B$53,0),MATCH(($B10-AD$4+1),'Stock Model- C'!$C$8:$AZ$8,0))),0,INDEX('Stock Model- C'!$C$9:$AZ$53,MATCH($B10,'Stock Model- C'!$B$9:$B$53,0),MATCH(($B10-AD$4+1),'Stock Model- C'!$C$8:$AZ$8,0)))</f>
        <v>0</v>
      </c>
      <c r="AE10" s="128">
        <f>IF(ISNA(INDEX('Stock Model- C'!$C$9:$AZ$53,MATCH($B10,'Stock Model- C'!$B$9:$B$53,0),MATCH(($B10-AE$4+1),'Stock Model- C'!$C$8:$AZ$8,0))),0,INDEX('Stock Model- C'!$C$9:$AZ$53,MATCH($B10,'Stock Model- C'!$B$9:$B$53,0),MATCH(($B10-AE$4+1),'Stock Model- C'!$C$8:$AZ$8,0)))</f>
        <v>0</v>
      </c>
      <c r="AF10" s="128">
        <f>IF(ISNA(INDEX('Stock Model- C'!$C$9:$AZ$53,MATCH($B10,'Stock Model- C'!$B$9:$B$53,0),MATCH(($B10-AF$4+1),'Stock Model- C'!$C$8:$AZ$8,0))),0,INDEX('Stock Model- C'!$C$9:$AZ$53,MATCH($B10,'Stock Model- C'!$B$9:$B$53,0),MATCH(($B10-AF$4+1),'Stock Model- C'!$C$8:$AZ$8,0)))</f>
        <v>0</v>
      </c>
      <c r="AG10" s="128">
        <f>IF(ISNA(INDEX('Stock Model- C'!$C$9:$AZ$53,MATCH($B10,'Stock Model- C'!$B$9:$B$53,0),MATCH(($B10-AG$4+1),'Stock Model- C'!$C$8:$AZ$8,0))),0,INDEX('Stock Model- C'!$C$9:$AZ$53,MATCH($B10,'Stock Model- C'!$B$9:$B$53,0),MATCH(($B10-AG$4+1),'Stock Model- C'!$C$8:$AZ$8,0)))</f>
        <v>0</v>
      </c>
      <c r="AH10" s="128">
        <f>IF(ISNA(INDEX('Stock Model- C'!$C$9:$AZ$53,MATCH($B10,'Stock Model- C'!$B$9:$B$53,0),MATCH(($B10-AH$4+1),'Stock Model- C'!$C$8:$AZ$8,0))),0,INDEX('Stock Model- C'!$C$9:$AZ$53,MATCH($B10,'Stock Model- C'!$B$9:$B$53,0),MATCH(($B10-AH$4+1),'Stock Model- C'!$C$8:$AZ$8,0)))</f>
        <v>0</v>
      </c>
      <c r="AI10" s="128">
        <f>IF(ISNA(INDEX('Stock Model- C'!$C$9:$AZ$53,MATCH($B10,'Stock Model- C'!$B$9:$B$53,0),MATCH(($B10-AI$4+1),'Stock Model- C'!$C$8:$AZ$8,0))),0,INDEX('Stock Model- C'!$C$9:$AZ$53,MATCH($B10,'Stock Model- C'!$B$9:$B$53,0),MATCH(($B10-AI$4+1),'Stock Model- C'!$C$8:$AZ$8,0)))</f>
        <v>0</v>
      </c>
      <c r="AJ10" s="128">
        <f>IF(ISNA(INDEX('Stock Model- C'!$C$9:$AZ$53,MATCH($B10,'Stock Model- C'!$B$9:$B$53,0),MATCH(($B10-AJ$4+1),'Stock Model- C'!$C$8:$AZ$8,0))),0,INDEX('Stock Model- C'!$C$9:$AZ$53,MATCH($B10,'Stock Model- C'!$B$9:$B$53,0),MATCH(($B10-AJ$4+1),'Stock Model- C'!$C$8:$AZ$8,0)))</f>
        <v>0</v>
      </c>
      <c r="AK10" s="128">
        <f>IF(ISNA(INDEX('Stock Model- C'!$C$9:$AZ$53,MATCH($B10,'Stock Model- C'!$B$9:$B$53,0),MATCH(($B10-AK$4+1),'Stock Model- C'!$C$8:$AZ$8,0))),0,INDEX('Stock Model- C'!$C$9:$AZ$53,MATCH($B10,'Stock Model- C'!$B$9:$B$53,0),MATCH(($B10-AK$4+1),'Stock Model- C'!$C$8:$AZ$8,0)))</f>
        <v>0</v>
      </c>
      <c r="AL10" s="128">
        <f>IF(ISNA(INDEX('Stock Model- C'!$C$9:$AZ$53,MATCH($B10,'Stock Model- C'!$B$9:$B$53,0),MATCH(($B10-AL$4+1),'Stock Model- C'!$C$8:$AZ$8,0))),0,INDEX('Stock Model- C'!$C$9:$AZ$53,MATCH($B10,'Stock Model- C'!$B$9:$B$53,0),MATCH(($B10-AL$4+1),'Stock Model- C'!$C$8:$AZ$8,0)))</f>
        <v>0</v>
      </c>
      <c r="AM10" s="128">
        <f>IF(ISNA(INDEX('Stock Model- C'!$C$9:$AZ$53,MATCH($B10,'Stock Model- C'!$B$9:$B$53,0),MATCH(($B10-AM$4+1),'Stock Model- C'!$C$8:$AZ$8,0))),0,INDEX('Stock Model- C'!$C$9:$AZ$53,MATCH($B10,'Stock Model- C'!$B$9:$B$53,0),MATCH(($B10-AM$4+1),'Stock Model- C'!$C$8:$AZ$8,0)))</f>
        <v>0</v>
      </c>
      <c r="AN10" s="128">
        <f>IF(ISNA(INDEX('Stock Model- C'!$C$9:$AZ$53,MATCH($B10,'Stock Model- C'!$B$9:$B$53,0),MATCH(($B10-AN$4+1),'Stock Model- C'!$C$8:$AZ$8,0))),0,INDEX('Stock Model- C'!$C$9:$AZ$53,MATCH($B10,'Stock Model- C'!$B$9:$B$53,0),MATCH(($B10-AN$4+1),'Stock Model- C'!$C$8:$AZ$8,0)))</f>
        <v>0</v>
      </c>
      <c r="AO10" s="128">
        <f>IF(ISNA(INDEX('Stock Model- C'!$C$9:$AZ$53,MATCH($B10,'Stock Model- C'!$B$9:$B$53,0),MATCH(($B10-AO$4+1),'Stock Model- C'!$C$8:$AZ$8,0))),0,INDEX('Stock Model- C'!$C$9:$AZ$53,MATCH($B10,'Stock Model- C'!$B$9:$B$53,0),MATCH(($B10-AO$4+1),'Stock Model- C'!$C$8:$AZ$8,0)))</f>
        <v>0</v>
      </c>
      <c r="AP10" s="128">
        <f>IF(ISNA(INDEX('Stock Model- C'!$C$9:$AZ$53,MATCH($B10,'Stock Model- C'!$B$9:$B$53,0),MATCH(($B10-AP$4+1),'Stock Model- C'!$C$8:$AZ$8,0))),0,INDEX('Stock Model- C'!$C$9:$AZ$53,MATCH($B10,'Stock Model- C'!$B$9:$B$53,0),MATCH(($B10-AP$4+1),'Stock Model- C'!$C$8:$AZ$8,0)))</f>
        <v>0</v>
      </c>
      <c r="AQ10" s="128">
        <f>IF(ISNA(INDEX('Stock Model- C'!$C$9:$AZ$53,MATCH($B10,'Stock Model- C'!$B$9:$B$53,0),MATCH(($B10-AQ$4+1),'Stock Model- C'!$C$8:$AZ$8,0))),0,INDEX('Stock Model- C'!$C$9:$AZ$53,MATCH($B10,'Stock Model- C'!$B$9:$B$53,0),MATCH(($B10-AQ$4+1),'Stock Model- C'!$C$8:$AZ$8,0)))</f>
        <v>0</v>
      </c>
      <c r="AR10" s="128">
        <f>IF(ISNA(INDEX('Stock Model- C'!$C$9:$AZ$53,MATCH($B10,'Stock Model- C'!$B$9:$B$53,0),MATCH(($B10-AR$4+1),'Stock Model- C'!$C$8:$AZ$8,0))),0,INDEX('Stock Model- C'!$C$9:$AZ$53,MATCH($B10,'Stock Model- C'!$B$9:$B$53,0),MATCH(($B10-AR$4+1),'Stock Model- C'!$C$8:$AZ$8,0)))</f>
        <v>0</v>
      </c>
      <c r="AS10" s="128">
        <f>IF(ISNA(INDEX('Stock Model- C'!$C$9:$AZ$53,MATCH($B10,'Stock Model- C'!$B$9:$B$53,0),MATCH(($B10-AS$4+1),'Stock Model- C'!$C$8:$AZ$8,0))),0,INDEX('Stock Model- C'!$C$9:$AZ$53,MATCH($B10,'Stock Model- C'!$B$9:$B$53,0),MATCH(($B10-AS$4+1),'Stock Model- C'!$C$8:$AZ$8,0)))</f>
        <v>0</v>
      </c>
      <c r="AT10" s="128">
        <f>IF(ISNA(INDEX('Stock Model- C'!$C$9:$AZ$53,MATCH($B10,'Stock Model- C'!$B$9:$B$53,0),MATCH(($B10-AT$4+1),'Stock Model- C'!$C$8:$AZ$8,0))),0,INDEX('Stock Model- C'!$C$9:$AZ$53,MATCH($B10,'Stock Model- C'!$B$9:$B$53,0),MATCH(($B10-AT$4+1),'Stock Model- C'!$C$8:$AZ$8,0)))</f>
        <v>0</v>
      </c>
      <c r="AU10" s="128">
        <f>IF(ISNA(INDEX('Stock Model- C'!$C$9:$AZ$53,MATCH($B10,'Stock Model- C'!$B$9:$B$53,0),MATCH(($B10-AU$4+1),'Stock Model- C'!$C$8:$AZ$8,0))),0,INDEX('Stock Model- C'!$C$9:$AZ$53,MATCH($B10,'Stock Model- C'!$B$9:$B$53,0),MATCH(($B10-AU$4+1),'Stock Model- C'!$C$8:$AZ$8,0)))</f>
        <v>0</v>
      </c>
      <c r="AV10" s="109">
        <f t="shared" ca="1" si="2"/>
        <v>8323460.1881661005</v>
      </c>
      <c r="AW10" s="109" t="str">
        <f ca="1">IF(AV10=SUM('Stock Model- C'!C14:AZ14),"OK","Error")</f>
        <v>OK</v>
      </c>
    </row>
    <row r="11" spans="1:49">
      <c r="A11" s="214"/>
      <c r="B11" s="109">
        <f>'Stock Model- C'!B15</f>
        <v>1996</v>
      </c>
      <c r="C11" s="128">
        <f ca="1">IF(ISNA(INDEX('Stock Model- C'!$C$9:$AZ$53,MATCH($B11,'Stock Model- C'!$B$9:$B$53,0),MATCH(($B11-C$4+1),'Stock Model- C'!$C$8:$AZ$8,0))),0,INDEX('Stock Model- C'!$C$9:$AZ$53,MATCH($B11,'Stock Model- C'!$B$9:$B$53,0),MATCH(($B11-C$4+1),'Stock Model- C'!$C$8:$AZ$8,0)))</f>
        <v>0</v>
      </c>
      <c r="D11" s="128">
        <f ca="1">IF(ISNA(INDEX('Stock Model- C'!$C$9:$AZ$53,MATCH($B11,'Stock Model- C'!$B$9:$B$53,0),MATCH(($B11-D$4+1),'Stock Model- C'!$C$8:$AZ$8,0))),0,INDEX('Stock Model- C'!$C$9:$AZ$53,MATCH($B11,'Stock Model- C'!$B$9:$B$53,0),MATCH(($B11-D$4+1),'Stock Model- C'!$C$8:$AZ$8,0)))</f>
        <v>0</v>
      </c>
      <c r="E11" s="128">
        <f ca="1">IF(ISNA(INDEX('Stock Model- C'!$C$9:$AZ$53,MATCH($B11,'Stock Model- C'!$B$9:$B$53,0),MATCH(($B11-E$4+1),'Stock Model- C'!$C$8:$AZ$8,0))),0,INDEX('Stock Model- C'!$C$9:$AZ$53,MATCH($B11,'Stock Model- C'!$B$9:$B$53,0),MATCH(($B11-E$4+1),'Stock Model- C'!$C$8:$AZ$8,0)))</f>
        <v>0</v>
      </c>
      <c r="F11" s="128">
        <f ca="1">IF(ISNA(INDEX('Stock Model- C'!$C$9:$AZ$53,MATCH($B11,'Stock Model- C'!$B$9:$B$53,0),MATCH(($B11-F$4+1),'Stock Model- C'!$C$8:$AZ$8,0))),0,INDEX('Stock Model- C'!$C$9:$AZ$53,MATCH($B11,'Stock Model- C'!$B$9:$B$53,0),MATCH(($B11-F$4+1),'Stock Model- C'!$C$8:$AZ$8,0)))</f>
        <v>2073033.0859263733</v>
      </c>
      <c r="G11" s="128">
        <f ca="1">IF(ISNA(INDEX('Stock Model- C'!$C$9:$AZ$53,MATCH($B11,'Stock Model- C'!$B$9:$B$53,0),MATCH(($B11-G$4+1),'Stock Model- C'!$C$8:$AZ$8,0))),0,INDEX('Stock Model- C'!$C$9:$AZ$53,MATCH($B11,'Stock Model- C'!$B$9:$B$53,0),MATCH(($B11-G$4+1),'Stock Model- C'!$C$8:$AZ$8,0)))</f>
        <v>2088580.8340708213</v>
      </c>
      <c r="H11" s="128">
        <f ca="1">IF(ISNA(INDEX('Stock Model- C'!$C$9:$AZ$53,MATCH($B11,'Stock Model- C'!$B$9:$B$53,0),MATCH(($B11-H$4+1),'Stock Model- C'!$C$8:$AZ$8,0))),0,INDEX('Stock Model- C'!$C$9:$AZ$53,MATCH($B11,'Stock Model- C'!$B$9:$B$53,0),MATCH(($B11-H$4+1),'Stock Model- C'!$C$8:$AZ$8,0)))</f>
        <v>2104245.1903263521</v>
      </c>
      <c r="I11" s="128">
        <f ca="1">IF(ISNA(INDEX('Stock Model- C'!$C$9:$AZ$53,MATCH($B11,'Stock Model- C'!$B$9:$B$53,0),MATCH(($B11-I$4+1),'Stock Model- C'!$C$8:$AZ$8,0))),0,INDEX('Stock Model- C'!$C$9:$AZ$53,MATCH($B11,'Stock Model- C'!$B$9:$B$53,0),MATCH(($B11-I$4+1),'Stock Model- C'!$C$8:$AZ$8,0)))</f>
        <v>2120027.0292538004</v>
      </c>
      <c r="J11" s="128">
        <f>IF(ISNA(INDEX('Stock Model- C'!$C$9:$AZ$53,MATCH($B11,'Stock Model- C'!$B$9:$B$53,0),MATCH(($B11-J$4+1),'Stock Model- C'!$C$8:$AZ$8,0))),0,INDEX('Stock Model- C'!$C$9:$AZ$53,MATCH($B11,'Stock Model- C'!$B$9:$B$53,0),MATCH(($B11-J$4+1),'Stock Model- C'!$C$8:$AZ$8,0)))</f>
        <v>0</v>
      </c>
      <c r="K11" s="128">
        <f>IF(ISNA(INDEX('Stock Model- C'!$C$9:$AZ$53,MATCH($B11,'Stock Model- C'!$B$9:$B$53,0),MATCH(($B11-K$4+1),'Stock Model- C'!$C$8:$AZ$8,0))),0,INDEX('Stock Model- C'!$C$9:$AZ$53,MATCH($B11,'Stock Model- C'!$B$9:$B$53,0),MATCH(($B11-K$4+1),'Stock Model- C'!$C$8:$AZ$8,0)))</f>
        <v>0</v>
      </c>
      <c r="L11" s="128">
        <f>IF(ISNA(INDEX('Stock Model- C'!$C$9:$AZ$53,MATCH($B11,'Stock Model- C'!$B$9:$B$53,0),MATCH(($B11-L$4+1),'Stock Model- C'!$C$8:$AZ$8,0))),0,INDEX('Stock Model- C'!$C$9:$AZ$53,MATCH($B11,'Stock Model- C'!$B$9:$B$53,0),MATCH(($B11-L$4+1),'Stock Model- C'!$C$8:$AZ$8,0)))</f>
        <v>0</v>
      </c>
      <c r="M11" s="128">
        <f>IF(ISNA(INDEX('Stock Model- C'!$C$9:$AZ$53,MATCH($B11,'Stock Model- C'!$B$9:$B$53,0),MATCH(($B11-M$4+1),'Stock Model- C'!$C$8:$AZ$8,0))),0,INDEX('Stock Model- C'!$C$9:$AZ$53,MATCH($B11,'Stock Model- C'!$B$9:$B$53,0),MATCH(($B11-M$4+1),'Stock Model- C'!$C$8:$AZ$8,0)))</f>
        <v>0</v>
      </c>
      <c r="N11" s="128">
        <f>IF(ISNA(INDEX('Stock Model- C'!$C$9:$AZ$53,MATCH($B11,'Stock Model- C'!$B$9:$B$53,0),MATCH(($B11-N$4+1),'Stock Model- C'!$C$8:$AZ$8,0))),0,INDEX('Stock Model- C'!$C$9:$AZ$53,MATCH($B11,'Stock Model- C'!$B$9:$B$53,0),MATCH(($B11-N$4+1),'Stock Model- C'!$C$8:$AZ$8,0)))</f>
        <v>0</v>
      </c>
      <c r="O11" s="128">
        <f>IF(ISNA(INDEX('Stock Model- C'!$C$9:$AZ$53,MATCH($B11,'Stock Model- C'!$B$9:$B$53,0),MATCH(($B11-O$4+1),'Stock Model- C'!$C$8:$AZ$8,0))),0,INDEX('Stock Model- C'!$C$9:$AZ$53,MATCH($B11,'Stock Model- C'!$B$9:$B$53,0),MATCH(($B11-O$4+1),'Stock Model- C'!$C$8:$AZ$8,0)))</f>
        <v>0</v>
      </c>
      <c r="P11" s="128">
        <f>IF(ISNA(INDEX('Stock Model- C'!$C$9:$AZ$53,MATCH($B11,'Stock Model- C'!$B$9:$B$53,0),MATCH(($B11-P$4+1),'Stock Model- C'!$C$8:$AZ$8,0))),0,INDEX('Stock Model- C'!$C$9:$AZ$53,MATCH($B11,'Stock Model- C'!$B$9:$B$53,0),MATCH(($B11-P$4+1),'Stock Model- C'!$C$8:$AZ$8,0)))</f>
        <v>0</v>
      </c>
      <c r="Q11" s="128">
        <f>IF(ISNA(INDEX('Stock Model- C'!$C$9:$AZ$53,MATCH($B11,'Stock Model- C'!$B$9:$B$53,0),MATCH(($B11-Q$4+1),'Stock Model- C'!$C$8:$AZ$8,0))),0,INDEX('Stock Model- C'!$C$9:$AZ$53,MATCH($B11,'Stock Model- C'!$B$9:$B$53,0),MATCH(($B11-Q$4+1),'Stock Model- C'!$C$8:$AZ$8,0)))</f>
        <v>0</v>
      </c>
      <c r="R11" s="128">
        <f>IF(ISNA(INDEX('Stock Model- C'!$C$9:$AZ$53,MATCH($B11,'Stock Model- C'!$B$9:$B$53,0),MATCH(($B11-R$4+1),'Stock Model- C'!$C$8:$AZ$8,0))),0,INDEX('Stock Model- C'!$C$9:$AZ$53,MATCH($B11,'Stock Model- C'!$B$9:$B$53,0),MATCH(($B11-R$4+1),'Stock Model- C'!$C$8:$AZ$8,0)))</f>
        <v>0</v>
      </c>
      <c r="S11" s="128">
        <f>IF(ISNA(INDEX('Stock Model- C'!$C$9:$AZ$53,MATCH($B11,'Stock Model- C'!$B$9:$B$53,0),MATCH(($B11-S$4+1),'Stock Model- C'!$C$8:$AZ$8,0))),0,INDEX('Stock Model- C'!$C$9:$AZ$53,MATCH($B11,'Stock Model- C'!$B$9:$B$53,0),MATCH(($B11-S$4+1),'Stock Model- C'!$C$8:$AZ$8,0)))</f>
        <v>0</v>
      </c>
      <c r="T11" s="128">
        <f>IF(ISNA(INDEX('Stock Model- C'!$C$9:$AZ$53,MATCH($B11,'Stock Model- C'!$B$9:$B$53,0),MATCH(($B11-T$4+1),'Stock Model- C'!$C$8:$AZ$8,0))),0,INDEX('Stock Model- C'!$C$9:$AZ$53,MATCH($B11,'Stock Model- C'!$B$9:$B$53,0),MATCH(($B11-T$4+1),'Stock Model- C'!$C$8:$AZ$8,0)))</f>
        <v>0</v>
      </c>
      <c r="U11" s="128">
        <f>IF(ISNA(INDEX('Stock Model- C'!$C$9:$AZ$53,MATCH($B11,'Stock Model- C'!$B$9:$B$53,0),MATCH(($B11-U$4+1),'Stock Model- C'!$C$8:$AZ$8,0))),0,INDEX('Stock Model- C'!$C$9:$AZ$53,MATCH($B11,'Stock Model- C'!$B$9:$B$53,0),MATCH(($B11-U$4+1),'Stock Model- C'!$C$8:$AZ$8,0)))</f>
        <v>0</v>
      </c>
      <c r="V11" s="128">
        <f>IF(ISNA(INDEX('Stock Model- C'!$C$9:$AZ$53,MATCH($B11,'Stock Model- C'!$B$9:$B$53,0),MATCH(($B11-V$4+1),'Stock Model- C'!$C$8:$AZ$8,0))),0,INDEX('Stock Model- C'!$C$9:$AZ$53,MATCH($B11,'Stock Model- C'!$B$9:$B$53,0),MATCH(($B11-V$4+1),'Stock Model- C'!$C$8:$AZ$8,0)))</f>
        <v>0</v>
      </c>
      <c r="W11" s="128">
        <f>IF(ISNA(INDEX('Stock Model- C'!$C$9:$AZ$53,MATCH($B11,'Stock Model- C'!$B$9:$B$53,0),MATCH(($B11-W$4+1),'Stock Model- C'!$C$8:$AZ$8,0))),0,INDEX('Stock Model- C'!$C$9:$AZ$53,MATCH($B11,'Stock Model- C'!$B$9:$B$53,0),MATCH(($B11-W$4+1),'Stock Model- C'!$C$8:$AZ$8,0)))</f>
        <v>0</v>
      </c>
      <c r="X11" s="128">
        <f>IF(ISNA(INDEX('Stock Model- C'!$C$9:$AZ$53,MATCH($B11,'Stock Model- C'!$B$9:$B$53,0),MATCH(($B11-X$4+1),'Stock Model- C'!$C$8:$AZ$8,0))),0,INDEX('Stock Model- C'!$C$9:$AZ$53,MATCH($B11,'Stock Model- C'!$B$9:$B$53,0),MATCH(($B11-X$4+1),'Stock Model- C'!$C$8:$AZ$8,0)))</f>
        <v>0</v>
      </c>
      <c r="Y11" s="128">
        <f>IF(ISNA(INDEX('Stock Model- C'!$C$9:$AZ$53,MATCH($B11,'Stock Model- C'!$B$9:$B$53,0),MATCH(($B11-Y$4+1),'Stock Model- C'!$C$8:$AZ$8,0))),0,INDEX('Stock Model- C'!$C$9:$AZ$53,MATCH($B11,'Stock Model- C'!$B$9:$B$53,0),MATCH(($B11-Y$4+1),'Stock Model- C'!$C$8:$AZ$8,0)))</f>
        <v>0</v>
      </c>
      <c r="Z11" s="128">
        <f>IF(ISNA(INDEX('Stock Model- C'!$C$9:$AZ$53,MATCH($B11,'Stock Model- C'!$B$9:$B$53,0),MATCH(($B11-Z$4+1),'Stock Model- C'!$C$8:$AZ$8,0))),0,INDEX('Stock Model- C'!$C$9:$AZ$53,MATCH($B11,'Stock Model- C'!$B$9:$B$53,0),MATCH(($B11-Z$4+1),'Stock Model- C'!$C$8:$AZ$8,0)))</f>
        <v>0</v>
      </c>
      <c r="AA11" s="128">
        <f>IF(ISNA(INDEX('Stock Model- C'!$C$9:$AZ$53,MATCH($B11,'Stock Model- C'!$B$9:$B$53,0),MATCH(($B11-AA$4+1),'Stock Model- C'!$C$8:$AZ$8,0))),0,INDEX('Stock Model- C'!$C$9:$AZ$53,MATCH($B11,'Stock Model- C'!$B$9:$B$53,0),MATCH(($B11-AA$4+1),'Stock Model- C'!$C$8:$AZ$8,0)))</f>
        <v>0</v>
      </c>
      <c r="AB11" s="128">
        <f>IF(ISNA(INDEX('Stock Model- C'!$C$9:$AZ$53,MATCH($B11,'Stock Model- C'!$B$9:$B$53,0),MATCH(($B11-AB$4+1),'Stock Model- C'!$C$8:$AZ$8,0))),0,INDEX('Stock Model- C'!$C$9:$AZ$53,MATCH($B11,'Stock Model- C'!$B$9:$B$53,0),MATCH(($B11-AB$4+1),'Stock Model- C'!$C$8:$AZ$8,0)))</f>
        <v>0</v>
      </c>
      <c r="AC11" s="128">
        <f>IF(ISNA(INDEX('Stock Model- C'!$C$9:$AZ$53,MATCH($B11,'Stock Model- C'!$B$9:$B$53,0),MATCH(($B11-AC$4+1),'Stock Model- C'!$C$8:$AZ$8,0))),0,INDEX('Stock Model- C'!$C$9:$AZ$53,MATCH($B11,'Stock Model- C'!$B$9:$B$53,0),MATCH(($B11-AC$4+1),'Stock Model- C'!$C$8:$AZ$8,0)))</f>
        <v>0</v>
      </c>
      <c r="AD11" s="128">
        <f>IF(ISNA(INDEX('Stock Model- C'!$C$9:$AZ$53,MATCH($B11,'Stock Model- C'!$B$9:$B$53,0),MATCH(($B11-AD$4+1),'Stock Model- C'!$C$8:$AZ$8,0))),0,INDEX('Stock Model- C'!$C$9:$AZ$53,MATCH($B11,'Stock Model- C'!$B$9:$B$53,0),MATCH(($B11-AD$4+1),'Stock Model- C'!$C$8:$AZ$8,0)))</f>
        <v>0</v>
      </c>
      <c r="AE11" s="128">
        <f>IF(ISNA(INDEX('Stock Model- C'!$C$9:$AZ$53,MATCH($B11,'Stock Model- C'!$B$9:$B$53,0),MATCH(($B11-AE$4+1),'Stock Model- C'!$C$8:$AZ$8,0))),0,INDEX('Stock Model- C'!$C$9:$AZ$53,MATCH($B11,'Stock Model- C'!$B$9:$B$53,0),MATCH(($B11-AE$4+1),'Stock Model- C'!$C$8:$AZ$8,0)))</f>
        <v>0</v>
      </c>
      <c r="AF11" s="128">
        <f>IF(ISNA(INDEX('Stock Model- C'!$C$9:$AZ$53,MATCH($B11,'Stock Model- C'!$B$9:$B$53,0),MATCH(($B11-AF$4+1),'Stock Model- C'!$C$8:$AZ$8,0))),0,INDEX('Stock Model- C'!$C$9:$AZ$53,MATCH($B11,'Stock Model- C'!$B$9:$B$53,0),MATCH(($B11-AF$4+1),'Stock Model- C'!$C$8:$AZ$8,0)))</f>
        <v>0</v>
      </c>
      <c r="AG11" s="128">
        <f>IF(ISNA(INDEX('Stock Model- C'!$C$9:$AZ$53,MATCH($B11,'Stock Model- C'!$B$9:$B$53,0),MATCH(($B11-AG$4+1),'Stock Model- C'!$C$8:$AZ$8,0))),0,INDEX('Stock Model- C'!$C$9:$AZ$53,MATCH($B11,'Stock Model- C'!$B$9:$B$53,0),MATCH(($B11-AG$4+1),'Stock Model- C'!$C$8:$AZ$8,0)))</f>
        <v>0</v>
      </c>
      <c r="AH11" s="128">
        <f>IF(ISNA(INDEX('Stock Model- C'!$C$9:$AZ$53,MATCH($B11,'Stock Model- C'!$B$9:$B$53,0),MATCH(($B11-AH$4+1),'Stock Model- C'!$C$8:$AZ$8,0))),0,INDEX('Stock Model- C'!$C$9:$AZ$53,MATCH($B11,'Stock Model- C'!$B$9:$B$53,0),MATCH(($B11-AH$4+1),'Stock Model- C'!$C$8:$AZ$8,0)))</f>
        <v>0</v>
      </c>
      <c r="AI11" s="128">
        <f>IF(ISNA(INDEX('Stock Model- C'!$C$9:$AZ$53,MATCH($B11,'Stock Model- C'!$B$9:$B$53,0),MATCH(($B11-AI$4+1),'Stock Model- C'!$C$8:$AZ$8,0))),0,INDEX('Stock Model- C'!$C$9:$AZ$53,MATCH($B11,'Stock Model- C'!$B$9:$B$53,0),MATCH(($B11-AI$4+1),'Stock Model- C'!$C$8:$AZ$8,0)))</f>
        <v>0</v>
      </c>
      <c r="AJ11" s="128">
        <f>IF(ISNA(INDEX('Stock Model- C'!$C$9:$AZ$53,MATCH($B11,'Stock Model- C'!$B$9:$B$53,0),MATCH(($B11-AJ$4+1),'Stock Model- C'!$C$8:$AZ$8,0))),0,INDEX('Stock Model- C'!$C$9:$AZ$53,MATCH($B11,'Stock Model- C'!$B$9:$B$53,0),MATCH(($B11-AJ$4+1),'Stock Model- C'!$C$8:$AZ$8,0)))</f>
        <v>0</v>
      </c>
      <c r="AK11" s="128">
        <f>IF(ISNA(INDEX('Stock Model- C'!$C$9:$AZ$53,MATCH($B11,'Stock Model- C'!$B$9:$B$53,0),MATCH(($B11-AK$4+1),'Stock Model- C'!$C$8:$AZ$8,0))),0,INDEX('Stock Model- C'!$C$9:$AZ$53,MATCH($B11,'Stock Model- C'!$B$9:$B$53,0),MATCH(($B11-AK$4+1),'Stock Model- C'!$C$8:$AZ$8,0)))</f>
        <v>0</v>
      </c>
      <c r="AL11" s="128">
        <f>IF(ISNA(INDEX('Stock Model- C'!$C$9:$AZ$53,MATCH($B11,'Stock Model- C'!$B$9:$B$53,0),MATCH(($B11-AL$4+1),'Stock Model- C'!$C$8:$AZ$8,0))),0,INDEX('Stock Model- C'!$C$9:$AZ$53,MATCH($B11,'Stock Model- C'!$B$9:$B$53,0),MATCH(($B11-AL$4+1),'Stock Model- C'!$C$8:$AZ$8,0)))</f>
        <v>0</v>
      </c>
      <c r="AM11" s="128">
        <f>IF(ISNA(INDEX('Stock Model- C'!$C$9:$AZ$53,MATCH($B11,'Stock Model- C'!$B$9:$B$53,0),MATCH(($B11-AM$4+1),'Stock Model- C'!$C$8:$AZ$8,0))),0,INDEX('Stock Model- C'!$C$9:$AZ$53,MATCH($B11,'Stock Model- C'!$B$9:$B$53,0),MATCH(($B11-AM$4+1),'Stock Model- C'!$C$8:$AZ$8,0)))</f>
        <v>0</v>
      </c>
      <c r="AN11" s="128">
        <f>IF(ISNA(INDEX('Stock Model- C'!$C$9:$AZ$53,MATCH($B11,'Stock Model- C'!$B$9:$B$53,0),MATCH(($B11-AN$4+1),'Stock Model- C'!$C$8:$AZ$8,0))),0,INDEX('Stock Model- C'!$C$9:$AZ$53,MATCH($B11,'Stock Model- C'!$B$9:$B$53,0),MATCH(($B11-AN$4+1),'Stock Model- C'!$C$8:$AZ$8,0)))</f>
        <v>0</v>
      </c>
      <c r="AO11" s="128">
        <f>IF(ISNA(INDEX('Stock Model- C'!$C$9:$AZ$53,MATCH($B11,'Stock Model- C'!$B$9:$B$53,0),MATCH(($B11-AO$4+1),'Stock Model- C'!$C$8:$AZ$8,0))),0,INDEX('Stock Model- C'!$C$9:$AZ$53,MATCH($B11,'Stock Model- C'!$B$9:$B$53,0),MATCH(($B11-AO$4+1),'Stock Model- C'!$C$8:$AZ$8,0)))</f>
        <v>0</v>
      </c>
      <c r="AP11" s="128">
        <f>IF(ISNA(INDEX('Stock Model- C'!$C$9:$AZ$53,MATCH($B11,'Stock Model- C'!$B$9:$B$53,0),MATCH(($B11-AP$4+1),'Stock Model- C'!$C$8:$AZ$8,0))),0,INDEX('Stock Model- C'!$C$9:$AZ$53,MATCH($B11,'Stock Model- C'!$B$9:$B$53,0),MATCH(($B11-AP$4+1),'Stock Model- C'!$C$8:$AZ$8,0)))</f>
        <v>0</v>
      </c>
      <c r="AQ11" s="128">
        <f>IF(ISNA(INDEX('Stock Model- C'!$C$9:$AZ$53,MATCH($B11,'Stock Model- C'!$B$9:$B$53,0),MATCH(($B11-AQ$4+1),'Stock Model- C'!$C$8:$AZ$8,0))),0,INDEX('Stock Model- C'!$C$9:$AZ$53,MATCH($B11,'Stock Model- C'!$B$9:$B$53,0),MATCH(($B11-AQ$4+1),'Stock Model- C'!$C$8:$AZ$8,0)))</f>
        <v>0</v>
      </c>
      <c r="AR11" s="128">
        <f>IF(ISNA(INDEX('Stock Model- C'!$C$9:$AZ$53,MATCH($B11,'Stock Model- C'!$B$9:$B$53,0),MATCH(($B11-AR$4+1),'Stock Model- C'!$C$8:$AZ$8,0))),0,INDEX('Stock Model- C'!$C$9:$AZ$53,MATCH($B11,'Stock Model- C'!$B$9:$B$53,0),MATCH(($B11-AR$4+1),'Stock Model- C'!$C$8:$AZ$8,0)))</f>
        <v>0</v>
      </c>
      <c r="AS11" s="128">
        <f>IF(ISNA(INDEX('Stock Model- C'!$C$9:$AZ$53,MATCH($B11,'Stock Model- C'!$B$9:$B$53,0),MATCH(($B11-AS$4+1),'Stock Model- C'!$C$8:$AZ$8,0))),0,INDEX('Stock Model- C'!$C$9:$AZ$53,MATCH($B11,'Stock Model- C'!$B$9:$B$53,0),MATCH(($B11-AS$4+1),'Stock Model- C'!$C$8:$AZ$8,0)))</f>
        <v>0</v>
      </c>
      <c r="AT11" s="128">
        <f>IF(ISNA(INDEX('Stock Model- C'!$C$9:$AZ$53,MATCH($B11,'Stock Model- C'!$B$9:$B$53,0),MATCH(($B11-AT$4+1),'Stock Model- C'!$C$8:$AZ$8,0))),0,INDEX('Stock Model- C'!$C$9:$AZ$53,MATCH($B11,'Stock Model- C'!$B$9:$B$53,0),MATCH(($B11-AT$4+1),'Stock Model- C'!$C$8:$AZ$8,0)))</f>
        <v>0</v>
      </c>
      <c r="AU11" s="128">
        <f>IF(ISNA(INDEX('Stock Model- C'!$C$9:$AZ$53,MATCH($B11,'Stock Model- C'!$B$9:$B$53,0),MATCH(($B11-AU$4+1),'Stock Model- C'!$C$8:$AZ$8,0))),0,INDEX('Stock Model- C'!$C$9:$AZ$53,MATCH($B11,'Stock Model- C'!$B$9:$B$53,0),MATCH(($B11-AU$4+1),'Stock Model- C'!$C$8:$AZ$8,0)))</f>
        <v>0</v>
      </c>
      <c r="AV11" s="109">
        <f t="shared" ca="1" si="2"/>
        <v>8385886.1395773469</v>
      </c>
      <c r="AW11" s="109" t="str">
        <f ca="1">IF(AV11=SUM('Stock Model- C'!C15:AZ15),"OK","Error")</f>
        <v>OK</v>
      </c>
    </row>
    <row r="12" spans="1:49">
      <c r="A12" s="214"/>
      <c r="B12" s="109">
        <f>'Stock Model- C'!B16</f>
        <v>1997</v>
      </c>
      <c r="C12" s="128">
        <f ca="1">IF(ISNA(INDEX('Stock Model- C'!$C$9:$AZ$53,MATCH($B12,'Stock Model- C'!$B$9:$B$53,0),MATCH(($B12-C$4+1),'Stock Model- C'!$C$8:$AZ$8,0))),0,INDEX('Stock Model- C'!$C$9:$AZ$53,MATCH($B12,'Stock Model- C'!$B$9:$B$53,0),MATCH(($B12-C$4+1),'Stock Model- C'!$C$8:$AZ$8,0)))</f>
        <v>0</v>
      </c>
      <c r="D12" s="128">
        <f ca="1">IF(ISNA(INDEX('Stock Model- C'!$C$9:$AZ$53,MATCH($B12,'Stock Model- C'!$B$9:$B$53,0),MATCH(($B12-D$4+1),'Stock Model- C'!$C$8:$AZ$8,0))),0,INDEX('Stock Model- C'!$C$9:$AZ$53,MATCH($B12,'Stock Model- C'!$B$9:$B$53,0),MATCH(($B12-D$4+1),'Stock Model- C'!$C$8:$AZ$8,0)))</f>
        <v>0</v>
      </c>
      <c r="E12" s="128">
        <f ca="1">IF(ISNA(INDEX('Stock Model- C'!$C$9:$AZ$53,MATCH($B12,'Stock Model- C'!$B$9:$B$53,0),MATCH(($B12-E$4+1),'Stock Model- C'!$C$8:$AZ$8,0))),0,INDEX('Stock Model- C'!$C$9:$AZ$53,MATCH($B12,'Stock Model- C'!$B$9:$B$53,0),MATCH(($B12-E$4+1),'Stock Model- C'!$C$8:$AZ$8,0)))</f>
        <v>0</v>
      </c>
      <c r="F12" s="128">
        <f ca="1">IF(ISNA(INDEX('Stock Model- C'!$C$9:$AZ$53,MATCH($B12,'Stock Model- C'!$B$9:$B$53,0),MATCH(($B12-F$4+1),'Stock Model- C'!$C$8:$AZ$8,0))),0,INDEX('Stock Model- C'!$C$9:$AZ$53,MATCH($B12,'Stock Model- C'!$B$9:$B$53,0),MATCH(($B12-F$4+1),'Stock Model- C'!$C$8:$AZ$8,0)))</f>
        <v>0</v>
      </c>
      <c r="G12" s="128">
        <f ca="1">IF(ISNA(INDEX('Stock Model- C'!$C$9:$AZ$53,MATCH($B12,'Stock Model- C'!$B$9:$B$53,0),MATCH(($B12-G$4+1),'Stock Model- C'!$C$8:$AZ$8,0))),0,INDEX('Stock Model- C'!$C$9:$AZ$53,MATCH($B12,'Stock Model- C'!$B$9:$B$53,0),MATCH(($B12-G$4+1),'Stock Model- C'!$C$8:$AZ$8,0)))</f>
        <v>2088580.8340708213</v>
      </c>
      <c r="H12" s="128">
        <f ca="1">IF(ISNA(INDEX('Stock Model- C'!$C$9:$AZ$53,MATCH($B12,'Stock Model- C'!$B$9:$B$53,0),MATCH(($B12-H$4+1),'Stock Model- C'!$C$8:$AZ$8,0))),0,INDEX('Stock Model- C'!$C$9:$AZ$53,MATCH($B12,'Stock Model- C'!$B$9:$B$53,0),MATCH(($B12-H$4+1),'Stock Model- C'!$C$8:$AZ$8,0)))</f>
        <v>2104245.1903263521</v>
      </c>
      <c r="I12" s="128">
        <f ca="1">IF(ISNA(INDEX('Stock Model- C'!$C$9:$AZ$53,MATCH($B12,'Stock Model- C'!$B$9:$B$53,0),MATCH(($B12-I$4+1),'Stock Model- C'!$C$8:$AZ$8,0))),0,INDEX('Stock Model- C'!$C$9:$AZ$53,MATCH($B12,'Stock Model- C'!$B$9:$B$53,0),MATCH(($B12-I$4+1),'Stock Model- C'!$C$8:$AZ$8,0)))</f>
        <v>2120027.0292538004</v>
      </c>
      <c r="J12" s="128">
        <f ca="1">IF(ISNA(INDEX('Stock Model- C'!$C$9:$AZ$53,MATCH($B12,'Stock Model- C'!$B$9:$B$53,0),MATCH(($B12-J$4+1),'Stock Model- C'!$C$8:$AZ$8,0))),0,INDEX('Stock Model- C'!$C$9:$AZ$53,MATCH($B12,'Stock Model- C'!$B$9:$B$53,0),MATCH(($B12-J$4+1),'Stock Model- C'!$C$8:$AZ$8,0)))</f>
        <v>2135927.2319732043</v>
      </c>
      <c r="K12" s="128">
        <f>IF(ISNA(INDEX('Stock Model- C'!$C$9:$AZ$53,MATCH($B12,'Stock Model- C'!$B$9:$B$53,0),MATCH(($B12-K$4+1),'Stock Model- C'!$C$8:$AZ$8,0))),0,INDEX('Stock Model- C'!$C$9:$AZ$53,MATCH($B12,'Stock Model- C'!$B$9:$B$53,0),MATCH(($B12-K$4+1),'Stock Model- C'!$C$8:$AZ$8,0)))</f>
        <v>0</v>
      </c>
      <c r="L12" s="128">
        <f>IF(ISNA(INDEX('Stock Model- C'!$C$9:$AZ$53,MATCH($B12,'Stock Model- C'!$B$9:$B$53,0),MATCH(($B12-L$4+1),'Stock Model- C'!$C$8:$AZ$8,0))),0,INDEX('Stock Model- C'!$C$9:$AZ$53,MATCH($B12,'Stock Model- C'!$B$9:$B$53,0),MATCH(($B12-L$4+1),'Stock Model- C'!$C$8:$AZ$8,0)))</f>
        <v>0</v>
      </c>
      <c r="M12" s="128">
        <f>IF(ISNA(INDEX('Stock Model- C'!$C$9:$AZ$53,MATCH($B12,'Stock Model- C'!$B$9:$B$53,0),MATCH(($B12-M$4+1),'Stock Model- C'!$C$8:$AZ$8,0))),0,INDEX('Stock Model- C'!$C$9:$AZ$53,MATCH($B12,'Stock Model- C'!$B$9:$B$53,0),MATCH(($B12-M$4+1),'Stock Model- C'!$C$8:$AZ$8,0)))</f>
        <v>0</v>
      </c>
      <c r="N12" s="128">
        <f>IF(ISNA(INDEX('Stock Model- C'!$C$9:$AZ$53,MATCH($B12,'Stock Model- C'!$B$9:$B$53,0),MATCH(($B12-N$4+1),'Stock Model- C'!$C$8:$AZ$8,0))),0,INDEX('Stock Model- C'!$C$9:$AZ$53,MATCH($B12,'Stock Model- C'!$B$9:$B$53,0),MATCH(($B12-N$4+1),'Stock Model- C'!$C$8:$AZ$8,0)))</f>
        <v>0</v>
      </c>
      <c r="O12" s="128">
        <f>IF(ISNA(INDEX('Stock Model- C'!$C$9:$AZ$53,MATCH($B12,'Stock Model- C'!$B$9:$B$53,0),MATCH(($B12-O$4+1),'Stock Model- C'!$C$8:$AZ$8,0))),0,INDEX('Stock Model- C'!$C$9:$AZ$53,MATCH($B12,'Stock Model- C'!$B$9:$B$53,0),MATCH(($B12-O$4+1),'Stock Model- C'!$C$8:$AZ$8,0)))</f>
        <v>0</v>
      </c>
      <c r="P12" s="128">
        <f>IF(ISNA(INDEX('Stock Model- C'!$C$9:$AZ$53,MATCH($B12,'Stock Model- C'!$B$9:$B$53,0),MATCH(($B12-P$4+1),'Stock Model- C'!$C$8:$AZ$8,0))),0,INDEX('Stock Model- C'!$C$9:$AZ$53,MATCH($B12,'Stock Model- C'!$B$9:$B$53,0),MATCH(($B12-P$4+1),'Stock Model- C'!$C$8:$AZ$8,0)))</f>
        <v>0</v>
      </c>
      <c r="Q12" s="128">
        <f>IF(ISNA(INDEX('Stock Model- C'!$C$9:$AZ$53,MATCH($B12,'Stock Model- C'!$B$9:$B$53,0),MATCH(($B12-Q$4+1),'Stock Model- C'!$C$8:$AZ$8,0))),0,INDEX('Stock Model- C'!$C$9:$AZ$53,MATCH($B12,'Stock Model- C'!$B$9:$B$53,0),MATCH(($B12-Q$4+1),'Stock Model- C'!$C$8:$AZ$8,0)))</f>
        <v>0</v>
      </c>
      <c r="R12" s="128">
        <f>IF(ISNA(INDEX('Stock Model- C'!$C$9:$AZ$53,MATCH($B12,'Stock Model- C'!$B$9:$B$53,0),MATCH(($B12-R$4+1),'Stock Model- C'!$C$8:$AZ$8,0))),0,INDEX('Stock Model- C'!$C$9:$AZ$53,MATCH($B12,'Stock Model- C'!$B$9:$B$53,0),MATCH(($B12-R$4+1),'Stock Model- C'!$C$8:$AZ$8,0)))</f>
        <v>0</v>
      </c>
      <c r="S12" s="128">
        <f>IF(ISNA(INDEX('Stock Model- C'!$C$9:$AZ$53,MATCH($B12,'Stock Model- C'!$B$9:$B$53,0),MATCH(($B12-S$4+1),'Stock Model- C'!$C$8:$AZ$8,0))),0,INDEX('Stock Model- C'!$C$9:$AZ$53,MATCH($B12,'Stock Model- C'!$B$9:$B$53,0),MATCH(($B12-S$4+1),'Stock Model- C'!$C$8:$AZ$8,0)))</f>
        <v>0</v>
      </c>
      <c r="T12" s="128">
        <f>IF(ISNA(INDEX('Stock Model- C'!$C$9:$AZ$53,MATCH($B12,'Stock Model- C'!$B$9:$B$53,0),MATCH(($B12-T$4+1),'Stock Model- C'!$C$8:$AZ$8,0))),0,INDEX('Stock Model- C'!$C$9:$AZ$53,MATCH($B12,'Stock Model- C'!$B$9:$B$53,0),MATCH(($B12-T$4+1),'Stock Model- C'!$C$8:$AZ$8,0)))</f>
        <v>0</v>
      </c>
      <c r="U12" s="128">
        <f>IF(ISNA(INDEX('Stock Model- C'!$C$9:$AZ$53,MATCH($B12,'Stock Model- C'!$B$9:$B$53,0),MATCH(($B12-U$4+1),'Stock Model- C'!$C$8:$AZ$8,0))),0,INDEX('Stock Model- C'!$C$9:$AZ$53,MATCH($B12,'Stock Model- C'!$B$9:$B$53,0),MATCH(($B12-U$4+1),'Stock Model- C'!$C$8:$AZ$8,0)))</f>
        <v>0</v>
      </c>
      <c r="V12" s="128">
        <f>IF(ISNA(INDEX('Stock Model- C'!$C$9:$AZ$53,MATCH($B12,'Stock Model- C'!$B$9:$B$53,0),MATCH(($B12-V$4+1),'Stock Model- C'!$C$8:$AZ$8,0))),0,INDEX('Stock Model- C'!$C$9:$AZ$53,MATCH($B12,'Stock Model- C'!$B$9:$B$53,0),MATCH(($B12-V$4+1),'Stock Model- C'!$C$8:$AZ$8,0)))</f>
        <v>0</v>
      </c>
      <c r="W12" s="128">
        <f>IF(ISNA(INDEX('Stock Model- C'!$C$9:$AZ$53,MATCH($B12,'Stock Model- C'!$B$9:$B$53,0),MATCH(($B12-W$4+1),'Stock Model- C'!$C$8:$AZ$8,0))),0,INDEX('Stock Model- C'!$C$9:$AZ$53,MATCH($B12,'Stock Model- C'!$B$9:$B$53,0),MATCH(($B12-W$4+1),'Stock Model- C'!$C$8:$AZ$8,0)))</f>
        <v>0</v>
      </c>
      <c r="X12" s="128">
        <f>IF(ISNA(INDEX('Stock Model- C'!$C$9:$AZ$53,MATCH($B12,'Stock Model- C'!$B$9:$B$53,0),MATCH(($B12-X$4+1),'Stock Model- C'!$C$8:$AZ$8,0))),0,INDEX('Stock Model- C'!$C$9:$AZ$53,MATCH($B12,'Stock Model- C'!$B$9:$B$53,0),MATCH(($B12-X$4+1),'Stock Model- C'!$C$8:$AZ$8,0)))</f>
        <v>0</v>
      </c>
      <c r="Y12" s="128">
        <f>IF(ISNA(INDEX('Stock Model- C'!$C$9:$AZ$53,MATCH($B12,'Stock Model- C'!$B$9:$B$53,0),MATCH(($B12-Y$4+1),'Stock Model- C'!$C$8:$AZ$8,0))),0,INDEX('Stock Model- C'!$C$9:$AZ$53,MATCH($B12,'Stock Model- C'!$B$9:$B$53,0),MATCH(($B12-Y$4+1),'Stock Model- C'!$C$8:$AZ$8,0)))</f>
        <v>0</v>
      </c>
      <c r="Z12" s="128">
        <f>IF(ISNA(INDEX('Stock Model- C'!$C$9:$AZ$53,MATCH($B12,'Stock Model- C'!$B$9:$B$53,0),MATCH(($B12-Z$4+1),'Stock Model- C'!$C$8:$AZ$8,0))),0,INDEX('Stock Model- C'!$C$9:$AZ$53,MATCH($B12,'Stock Model- C'!$B$9:$B$53,0),MATCH(($B12-Z$4+1),'Stock Model- C'!$C$8:$AZ$8,0)))</f>
        <v>0</v>
      </c>
      <c r="AA12" s="128">
        <f>IF(ISNA(INDEX('Stock Model- C'!$C$9:$AZ$53,MATCH($B12,'Stock Model- C'!$B$9:$B$53,0),MATCH(($B12-AA$4+1),'Stock Model- C'!$C$8:$AZ$8,0))),0,INDEX('Stock Model- C'!$C$9:$AZ$53,MATCH($B12,'Stock Model- C'!$B$9:$B$53,0),MATCH(($B12-AA$4+1),'Stock Model- C'!$C$8:$AZ$8,0)))</f>
        <v>0</v>
      </c>
      <c r="AB12" s="128">
        <f>IF(ISNA(INDEX('Stock Model- C'!$C$9:$AZ$53,MATCH($B12,'Stock Model- C'!$B$9:$B$53,0),MATCH(($B12-AB$4+1),'Stock Model- C'!$C$8:$AZ$8,0))),0,INDEX('Stock Model- C'!$C$9:$AZ$53,MATCH($B12,'Stock Model- C'!$B$9:$B$53,0),MATCH(($B12-AB$4+1),'Stock Model- C'!$C$8:$AZ$8,0)))</f>
        <v>0</v>
      </c>
      <c r="AC12" s="128">
        <f>IF(ISNA(INDEX('Stock Model- C'!$C$9:$AZ$53,MATCH($B12,'Stock Model- C'!$B$9:$B$53,0),MATCH(($B12-AC$4+1),'Stock Model- C'!$C$8:$AZ$8,0))),0,INDEX('Stock Model- C'!$C$9:$AZ$53,MATCH($B12,'Stock Model- C'!$B$9:$B$53,0),MATCH(($B12-AC$4+1),'Stock Model- C'!$C$8:$AZ$8,0)))</f>
        <v>0</v>
      </c>
      <c r="AD12" s="128">
        <f>IF(ISNA(INDEX('Stock Model- C'!$C$9:$AZ$53,MATCH($B12,'Stock Model- C'!$B$9:$B$53,0),MATCH(($B12-AD$4+1),'Stock Model- C'!$C$8:$AZ$8,0))),0,INDEX('Stock Model- C'!$C$9:$AZ$53,MATCH($B12,'Stock Model- C'!$B$9:$B$53,0),MATCH(($B12-AD$4+1),'Stock Model- C'!$C$8:$AZ$8,0)))</f>
        <v>0</v>
      </c>
      <c r="AE12" s="128">
        <f>IF(ISNA(INDEX('Stock Model- C'!$C$9:$AZ$53,MATCH($B12,'Stock Model- C'!$B$9:$B$53,0),MATCH(($B12-AE$4+1),'Stock Model- C'!$C$8:$AZ$8,0))),0,INDEX('Stock Model- C'!$C$9:$AZ$53,MATCH($B12,'Stock Model- C'!$B$9:$B$53,0),MATCH(($B12-AE$4+1),'Stock Model- C'!$C$8:$AZ$8,0)))</f>
        <v>0</v>
      </c>
      <c r="AF12" s="128">
        <f>IF(ISNA(INDEX('Stock Model- C'!$C$9:$AZ$53,MATCH($B12,'Stock Model- C'!$B$9:$B$53,0),MATCH(($B12-AF$4+1),'Stock Model- C'!$C$8:$AZ$8,0))),0,INDEX('Stock Model- C'!$C$9:$AZ$53,MATCH($B12,'Stock Model- C'!$B$9:$B$53,0),MATCH(($B12-AF$4+1),'Stock Model- C'!$C$8:$AZ$8,0)))</f>
        <v>0</v>
      </c>
      <c r="AG12" s="128">
        <f>IF(ISNA(INDEX('Stock Model- C'!$C$9:$AZ$53,MATCH($B12,'Stock Model- C'!$B$9:$B$53,0),MATCH(($B12-AG$4+1),'Stock Model- C'!$C$8:$AZ$8,0))),0,INDEX('Stock Model- C'!$C$9:$AZ$53,MATCH($B12,'Stock Model- C'!$B$9:$B$53,0),MATCH(($B12-AG$4+1),'Stock Model- C'!$C$8:$AZ$8,0)))</f>
        <v>0</v>
      </c>
      <c r="AH12" s="128">
        <f>IF(ISNA(INDEX('Stock Model- C'!$C$9:$AZ$53,MATCH($B12,'Stock Model- C'!$B$9:$B$53,0),MATCH(($B12-AH$4+1),'Stock Model- C'!$C$8:$AZ$8,0))),0,INDEX('Stock Model- C'!$C$9:$AZ$53,MATCH($B12,'Stock Model- C'!$B$9:$B$53,0),MATCH(($B12-AH$4+1),'Stock Model- C'!$C$8:$AZ$8,0)))</f>
        <v>0</v>
      </c>
      <c r="AI12" s="128">
        <f>IF(ISNA(INDEX('Stock Model- C'!$C$9:$AZ$53,MATCH($B12,'Stock Model- C'!$B$9:$B$53,0),MATCH(($B12-AI$4+1),'Stock Model- C'!$C$8:$AZ$8,0))),0,INDEX('Stock Model- C'!$C$9:$AZ$53,MATCH($B12,'Stock Model- C'!$B$9:$B$53,0),MATCH(($B12-AI$4+1),'Stock Model- C'!$C$8:$AZ$8,0)))</f>
        <v>0</v>
      </c>
      <c r="AJ12" s="128">
        <f>IF(ISNA(INDEX('Stock Model- C'!$C$9:$AZ$53,MATCH($B12,'Stock Model- C'!$B$9:$B$53,0),MATCH(($B12-AJ$4+1),'Stock Model- C'!$C$8:$AZ$8,0))),0,INDEX('Stock Model- C'!$C$9:$AZ$53,MATCH($B12,'Stock Model- C'!$B$9:$B$53,0),MATCH(($B12-AJ$4+1),'Stock Model- C'!$C$8:$AZ$8,0)))</f>
        <v>0</v>
      </c>
      <c r="AK12" s="128">
        <f>IF(ISNA(INDEX('Stock Model- C'!$C$9:$AZ$53,MATCH($B12,'Stock Model- C'!$B$9:$B$53,0),MATCH(($B12-AK$4+1),'Stock Model- C'!$C$8:$AZ$8,0))),0,INDEX('Stock Model- C'!$C$9:$AZ$53,MATCH($B12,'Stock Model- C'!$B$9:$B$53,0),MATCH(($B12-AK$4+1),'Stock Model- C'!$C$8:$AZ$8,0)))</f>
        <v>0</v>
      </c>
      <c r="AL12" s="128">
        <f>IF(ISNA(INDEX('Stock Model- C'!$C$9:$AZ$53,MATCH($B12,'Stock Model- C'!$B$9:$B$53,0),MATCH(($B12-AL$4+1),'Stock Model- C'!$C$8:$AZ$8,0))),0,INDEX('Stock Model- C'!$C$9:$AZ$53,MATCH($B12,'Stock Model- C'!$B$9:$B$53,0),MATCH(($B12-AL$4+1),'Stock Model- C'!$C$8:$AZ$8,0)))</f>
        <v>0</v>
      </c>
      <c r="AM12" s="128">
        <f>IF(ISNA(INDEX('Stock Model- C'!$C$9:$AZ$53,MATCH($B12,'Stock Model- C'!$B$9:$B$53,0),MATCH(($B12-AM$4+1),'Stock Model- C'!$C$8:$AZ$8,0))),0,INDEX('Stock Model- C'!$C$9:$AZ$53,MATCH($B12,'Stock Model- C'!$B$9:$B$53,0),MATCH(($B12-AM$4+1),'Stock Model- C'!$C$8:$AZ$8,0)))</f>
        <v>0</v>
      </c>
      <c r="AN12" s="128">
        <f>IF(ISNA(INDEX('Stock Model- C'!$C$9:$AZ$53,MATCH($B12,'Stock Model- C'!$B$9:$B$53,0),MATCH(($B12-AN$4+1),'Stock Model- C'!$C$8:$AZ$8,0))),0,INDEX('Stock Model- C'!$C$9:$AZ$53,MATCH($B12,'Stock Model- C'!$B$9:$B$53,0),MATCH(($B12-AN$4+1),'Stock Model- C'!$C$8:$AZ$8,0)))</f>
        <v>0</v>
      </c>
      <c r="AO12" s="128">
        <f>IF(ISNA(INDEX('Stock Model- C'!$C$9:$AZ$53,MATCH($B12,'Stock Model- C'!$B$9:$B$53,0),MATCH(($B12-AO$4+1),'Stock Model- C'!$C$8:$AZ$8,0))),0,INDEX('Stock Model- C'!$C$9:$AZ$53,MATCH($B12,'Stock Model- C'!$B$9:$B$53,0),MATCH(($B12-AO$4+1),'Stock Model- C'!$C$8:$AZ$8,0)))</f>
        <v>0</v>
      </c>
      <c r="AP12" s="128">
        <f>IF(ISNA(INDEX('Stock Model- C'!$C$9:$AZ$53,MATCH($B12,'Stock Model- C'!$B$9:$B$53,0),MATCH(($B12-AP$4+1),'Stock Model- C'!$C$8:$AZ$8,0))),0,INDEX('Stock Model- C'!$C$9:$AZ$53,MATCH($B12,'Stock Model- C'!$B$9:$B$53,0),MATCH(($B12-AP$4+1),'Stock Model- C'!$C$8:$AZ$8,0)))</f>
        <v>0</v>
      </c>
      <c r="AQ12" s="128">
        <f>IF(ISNA(INDEX('Stock Model- C'!$C$9:$AZ$53,MATCH($B12,'Stock Model- C'!$B$9:$B$53,0),MATCH(($B12-AQ$4+1),'Stock Model- C'!$C$8:$AZ$8,0))),0,INDEX('Stock Model- C'!$C$9:$AZ$53,MATCH($B12,'Stock Model- C'!$B$9:$B$53,0),MATCH(($B12-AQ$4+1),'Stock Model- C'!$C$8:$AZ$8,0)))</f>
        <v>0</v>
      </c>
      <c r="AR12" s="128">
        <f>IF(ISNA(INDEX('Stock Model- C'!$C$9:$AZ$53,MATCH($B12,'Stock Model- C'!$B$9:$B$53,0),MATCH(($B12-AR$4+1),'Stock Model- C'!$C$8:$AZ$8,0))),0,INDEX('Stock Model- C'!$C$9:$AZ$53,MATCH($B12,'Stock Model- C'!$B$9:$B$53,0),MATCH(($B12-AR$4+1),'Stock Model- C'!$C$8:$AZ$8,0)))</f>
        <v>0</v>
      </c>
      <c r="AS12" s="128">
        <f>IF(ISNA(INDEX('Stock Model- C'!$C$9:$AZ$53,MATCH($B12,'Stock Model- C'!$B$9:$B$53,0),MATCH(($B12-AS$4+1),'Stock Model- C'!$C$8:$AZ$8,0))),0,INDEX('Stock Model- C'!$C$9:$AZ$53,MATCH($B12,'Stock Model- C'!$B$9:$B$53,0),MATCH(($B12-AS$4+1),'Stock Model- C'!$C$8:$AZ$8,0)))</f>
        <v>0</v>
      </c>
      <c r="AT12" s="128">
        <f>IF(ISNA(INDEX('Stock Model- C'!$C$9:$AZ$53,MATCH($B12,'Stock Model- C'!$B$9:$B$53,0),MATCH(($B12-AT$4+1),'Stock Model- C'!$C$8:$AZ$8,0))),0,INDEX('Stock Model- C'!$C$9:$AZ$53,MATCH($B12,'Stock Model- C'!$B$9:$B$53,0),MATCH(($B12-AT$4+1),'Stock Model- C'!$C$8:$AZ$8,0)))</f>
        <v>0</v>
      </c>
      <c r="AU12" s="128">
        <f>IF(ISNA(INDEX('Stock Model- C'!$C$9:$AZ$53,MATCH($B12,'Stock Model- C'!$B$9:$B$53,0),MATCH(($B12-AU$4+1),'Stock Model- C'!$C$8:$AZ$8,0))),0,INDEX('Stock Model- C'!$C$9:$AZ$53,MATCH($B12,'Stock Model- C'!$B$9:$B$53,0),MATCH(($B12-AU$4+1),'Stock Model- C'!$C$8:$AZ$8,0)))</f>
        <v>0</v>
      </c>
      <c r="AV12" s="109">
        <f t="shared" ca="1" si="2"/>
        <v>8448780.2856241781</v>
      </c>
      <c r="AW12" s="109" t="str">
        <f ca="1">IF(AV12=SUM('Stock Model- C'!C16:AZ16),"OK","Error")</f>
        <v>OK</v>
      </c>
    </row>
    <row r="13" spans="1:49">
      <c r="A13" s="214"/>
      <c r="B13" s="109">
        <f>'Stock Model- C'!B17</f>
        <v>1998</v>
      </c>
      <c r="C13" s="128">
        <f ca="1">IF(ISNA(INDEX('Stock Model- C'!$C$9:$AZ$53,MATCH($B13,'Stock Model- C'!$B$9:$B$53,0),MATCH(($B13-C$4+1),'Stock Model- C'!$C$8:$AZ$8,0))),0,INDEX('Stock Model- C'!$C$9:$AZ$53,MATCH($B13,'Stock Model- C'!$B$9:$B$53,0),MATCH(($B13-C$4+1),'Stock Model- C'!$C$8:$AZ$8,0)))</f>
        <v>0</v>
      </c>
      <c r="D13" s="128">
        <f ca="1">IF(ISNA(INDEX('Stock Model- C'!$C$9:$AZ$53,MATCH($B13,'Stock Model- C'!$B$9:$B$53,0),MATCH(($B13-D$4+1),'Stock Model- C'!$C$8:$AZ$8,0))),0,INDEX('Stock Model- C'!$C$9:$AZ$53,MATCH($B13,'Stock Model- C'!$B$9:$B$53,0),MATCH(($B13-D$4+1),'Stock Model- C'!$C$8:$AZ$8,0)))</f>
        <v>0</v>
      </c>
      <c r="E13" s="128">
        <f ca="1">IF(ISNA(INDEX('Stock Model- C'!$C$9:$AZ$53,MATCH($B13,'Stock Model- C'!$B$9:$B$53,0),MATCH(($B13-E$4+1),'Stock Model- C'!$C$8:$AZ$8,0))),0,INDEX('Stock Model- C'!$C$9:$AZ$53,MATCH($B13,'Stock Model- C'!$B$9:$B$53,0),MATCH(($B13-E$4+1),'Stock Model- C'!$C$8:$AZ$8,0)))</f>
        <v>0</v>
      </c>
      <c r="F13" s="128">
        <f ca="1">IF(ISNA(INDEX('Stock Model- C'!$C$9:$AZ$53,MATCH($B13,'Stock Model- C'!$B$9:$B$53,0),MATCH(($B13-F$4+1),'Stock Model- C'!$C$8:$AZ$8,0))),0,INDEX('Stock Model- C'!$C$9:$AZ$53,MATCH($B13,'Stock Model- C'!$B$9:$B$53,0),MATCH(($B13-F$4+1),'Stock Model- C'!$C$8:$AZ$8,0)))</f>
        <v>0</v>
      </c>
      <c r="G13" s="128">
        <f ca="1">IF(ISNA(INDEX('Stock Model- C'!$C$9:$AZ$53,MATCH($B13,'Stock Model- C'!$B$9:$B$53,0),MATCH(($B13-G$4+1),'Stock Model- C'!$C$8:$AZ$8,0))),0,INDEX('Stock Model- C'!$C$9:$AZ$53,MATCH($B13,'Stock Model- C'!$B$9:$B$53,0),MATCH(($B13-G$4+1),'Stock Model- C'!$C$8:$AZ$8,0)))</f>
        <v>0</v>
      </c>
      <c r="H13" s="128">
        <f ca="1">IF(ISNA(INDEX('Stock Model- C'!$C$9:$AZ$53,MATCH($B13,'Stock Model- C'!$B$9:$B$53,0),MATCH(($B13-H$4+1),'Stock Model- C'!$C$8:$AZ$8,0))),0,INDEX('Stock Model- C'!$C$9:$AZ$53,MATCH($B13,'Stock Model- C'!$B$9:$B$53,0),MATCH(($B13-H$4+1),'Stock Model- C'!$C$8:$AZ$8,0)))</f>
        <v>2104245.1903263521</v>
      </c>
      <c r="I13" s="128">
        <f ca="1">IF(ISNA(INDEX('Stock Model- C'!$C$9:$AZ$53,MATCH($B13,'Stock Model- C'!$B$9:$B$53,0),MATCH(($B13-I$4+1),'Stock Model- C'!$C$8:$AZ$8,0))),0,INDEX('Stock Model- C'!$C$9:$AZ$53,MATCH($B13,'Stock Model- C'!$B$9:$B$53,0),MATCH(($B13-I$4+1),'Stock Model- C'!$C$8:$AZ$8,0)))</f>
        <v>2120027.0292538004</v>
      </c>
      <c r="J13" s="128">
        <f ca="1">IF(ISNA(INDEX('Stock Model- C'!$C$9:$AZ$53,MATCH($B13,'Stock Model- C'!$B$9:$B$53,0),MATCH(($B13-J$4+1),'Stock Model- C'!$C$8:$AZ$8,0))),0,INDEX('Stock Model- C'!$C$9:$AZ$53,MATCH($B13,'Stock Model- C'!$B$9:$B$53,0),MATCH(($B13-J$4+1),'Stock Model- C'!$C$8:$AZ$8,0)))</f>
        <v>2135927.2319732043</v>
      </c>
      <c r="K13" s="128">
        <f ca="1">IF(ISNA(INDEX('Stock Model- C'!$C$9:$AZ$53,MATCH($B13,'Stock Model- C'!$B$9:$B$53,0),MATCH(($B13-K$4+1),'Stock Model- C'!$C$8:$AZ$8,0))),0,INDEX('Stock Model- C'!$C$9:$AZ$53,MATCH($B13,'Stock Model- C'!$B$9:$B$53,0),MATCH(($B13-K$4+1),'Stock Model- C'!$C$8:$AZ$8,0)))</f>
        <v>2151946.686213003</v>
      </c>
      <c r="L13" s="128">
        <f>IF(ISNA(INDEX('Stock Model- C'!$C$9:$AZ$53,MATCH($B13,'Stock Model- C'!$B$9:$B$53,0),MATCH(($B13-L$4+1),'Stock Model- C'!$C$8:$AZ$8,0))),0,INDEX('Stock Model- C'!$C$9:$AZ$53,MATCH($B13,'Stock Model- C'!$B$9:$B$53,0),MATCH(($B13-L$4+1),'Stock Model- C'!$C$8:$AZ$8,0)))</f>
        <v>0</v>
      </c>
      <c r="M13" s="128">
        <f>IF(ISNA(INDEX('Stock Model- C'!$C$9:$AZ$53,MATCH($B13,'Stock Model- C'!$B$9:$B$53,0),MATCH(($B13-M$4+1),'Stock Model- C'!$C$8:$AZ$8,0))),0,INDEX('Stock Model- C'!$C$9:$AZ$53,MATCH($B13,'Stock Model- C'!$B$9:$B$53,0),MATCH(($B13-M$4+1),'Stock Model- C'!$C$8:$AZ$8,0)))</f>
        <v>0</v>
      </c>
      <c r="N13" s="128">
        <f>IF(ISNA(INDEX('Stock Model- C'!$C$9:$AZ$53,MATCH($B13,'Stock Model- C'!$B$9:$B$53,0),MATCH(($B13-N$4+1),'Stock Model- C'!$C$8:$AZ$8,0))),0,INDEX('Stock Model- C'!$C$9:$AZ$53,MATCH($B13,'Stock Model- C'!$B$9:$B$53,0),MATCH(($B13-N$4+1),'Stock Model- C'!$C$8:$AZ$8,0)))</f>
        <v>0</v>
      </c>
      <c r="O13" s="128">
        <f>IF(ISNA(INDEX('Stock Model- C'!$C$9:$AZ$53,MATCH($B13,'Stock Model- C'!$B$9:$B$53,0),MATCH(($B13-O$4+1),'Stock Model- C'!$C$8:$AZ$8,0))),0,INDEX('Stock Model- C'!$C$9:$AZ$53,MATCH($B13,'Stock Model- C'!$B$9:$B$53,0),MATCH(($B13-O$4+1),'Stock Model- C'!$C$8:$AZ$8,0)))</f>
        <v>0</v>
      </c>
      <c r="P13" s="128">
        <f>IF(ISNA(INDEX('Stock Model- C'!$C$9:$AZ$53,MATCH($B13,'Stock Model- C'!$B$9:$B$53,0),MATCH(($B13-P$4+1),'Stock Model- C'!$C$8:$AZ$8,0))),0,INDEX('Stock Model- C'!$C$9:$AZ$53,MATCH($B13,'Stock Model- C'!$B$9:$B$53,0),MATCH(($B13-P$4+1),'Stock Model- C'!$C$8:$AZ$8,0)))</f>
        <v>0</v>
      </c>
      <c r="Q13" s="128">
        <f>IF(ISNA(INDEX('Stock Model- C'!$C$9:$AZ$53,MATCH($B13,'Stock Model- C'!$B$9:$B$53,0),MATCH(($B13-Q$4+1),'Stock Model- C'!$C$8:$AZ$8,0))),0,INDEX('Stock Model- C'!$C$9:$AZ$53,MATCH($B13,'Stock Model- C'!$B$9:$B$53,0),MATCH(($B13-Q$4+1),'Stock Model- C'!$C$8:$AZ$8,0)))</f>
        <v>0</v>
      </c>
      <c r="R13" s="128">
        <f>IF(ISNA(INDEX('Stock Model- C'!$C$9:$AZ$53,MATCH($B13,'Stock Model- C'!$B$9:$B$53,0),MATCH(($B13-R$4+1),'Stock Model- C'!$C$8:$AZ$8,0))),0,INDEX('Stock Model- C'!$C$9:$AZ$53,MATCH($B13,'Stock Model- C'!$B$9:$B$53,0),MATCH(($B13-R$4+1),'Stock Model- C'!$C$8:$AZ$8,0)))</f>
        <v>0</v>
      </c>
      <c r="S13" s="128">
        <f>IF(ISNA(INDEX('Stock Model- C'!$C$9:$AZ$53,MATCH($B13,'Stock Model- C'!$B$9:$B$53,0),MATCH(($B13-S$4+1),'Stock Model- C'!$C$8:$AZ$8,0))),0,INDEX('Stock Model- C'!$C$9:$AZ$53,MATCH($B13,'Stock Model- C'!$B$9:$B$53,0),MATCH(($B13-S$4+1),'Stock Model- C'!$C$8:$AZ$8,0)))</f>
        <v>0</v>
      </c>
      <c r="T13" s="128">
        <f>IF(ISNA(INDEX('Stock Model- C'!$C$9:$AZ$53,MATCH($B13,'Stock Model- C'!$B$9:$B$53,0),MATCH(($B13-T$4+1),'Stock Model- C'!$C$8:$AZ$8,0))),0,INDEX('Stock Model- C'!$C$9:$AZ$53,MATCH($B13,'Stock Model- C'!$B$9:$B$53,0),MATCH(($B13-T$4+1),'Stock Model- C'!$C$8:$AZ$8,0)))</f>
        <v>0</v>
      </c>
      <c r="U13" s="128">
        <f>IF(ISNA(INDEX('Stock Model- C'!$C$9:$AZ$53,MATCH($B13,'Stock Model- C'!$B$9:$B$53,0),MATCH(($B13-U$4+1),'Stock Model- C'!$C$8:$AZ$8,0))),0,INDEX('Stock Model- C'!$C$9:$AZ$53,MATCH($B13,'Stock Model- C'!$B$9:$B$53,0),MATCH(($B13-U$4+1),'Stock Model- C'!$C$8:$AZ$8,0)))</f>
        <v>0</v>
      </c>
      <c r="V13" s="128">
        <f>IF(ISNA(INDEX('Stock Model- C'!$C$9:$AZ$53,MATCH($B13,'Stock Model- C'!$B$9:$B$53,0),MATCH(($B13-V$4+1),'Stock Model- C'!$C$8:$AZ$8,0))),0,INDEX('Stock Model- C'!$C$9:$AZ$53,MATCH($B13,'Stock Model- C'!$B$9:$B$53,0),MATCH(($B13-V$4+1),'Stock Model- C'!$C$8:$AZ$8,0)))</f>
        <v>0</v>
      </c>
      <c r="W13" s="128">
        <f>IF(ISNA(INDEX('Stock Model- C'!$C$9:$AZ$53,MATCH($B13,'Stock Model- C'!$B$9:$B$53,0),MATCH(($B13-W$4+1),'Stock Model- C'!$C$8:$AZ$8,0))),0,INDEX('Stock Model- C'!$C$9:$AZ$53,MATCH($B13,'Stock Model- C'!$B$9:$B$53,0),MATCH(($B13-W$4+1),'Stock Model- C'!$C$8:$AZ$8,0)))</f>
        <v>0</v>
      </c>
      <c r="X13" s="128">
        <f>IF(ISNA(INDEX('Stock Model- C'!$C$9:$AZ$53,MATCH($B13,'Stock Model- C'!$B$9:$B$53,0),MATCH(($B13-X$4+1),'Stock Model- C'!$C$8:$AZ$8,0))),0,INDEX('Stock Model- C'!$C$9:$AZ$53,MATCH($B13,'Stock Model- C'!$B$9:$B$53,0),MATCH(($B13-X$4+1),'Stock Model- C'!$C$8:$AZ$8,0)))</f>
        <v>0</v>
      </c>
      <c r="Y13" s="128">
        <f>IF(ISNA(INDEX('Stock Model- C'!$C$9:$AZ$53,MATCH($B13,'Stock Model- C'!$B$9:$B$53,0),MATCH(($B13-Y$4+1),'Stock Model- C'!$C$8:$AZ$8,0))),0,INDEX('Stock Model- C'!$C$9:$AZ$53,MATCH($B13,'Stock Model- C'!$B$9:$B$53,0),MATCH(($B13-Y$4+1),'Stock Model- C'!$C$8:$AZ$8,0)))</f>
        <v>0</v>
      </c>
      <c r="Z13" s="128">
        <f>IF(ISNA(INDEX('Stock Model- C'!$C$9:$AZ$53,MATCH($B13,'Stock Model- C'!$B$9:$B$53,0),MATCH(($B13-Z$4+1),'Stock Model- C'!$C$8:$AZ$8,0))),0,INDEX('Stock Model- C'!$C$9:$AZ$53,MATCH($B13,'Stock Model- C'!$B$9:$B$53,0),MATCH(($B13-Z$4+1),'Stock Model- C'!$C$8:$AZ$8,0)))</f>
        <v>0</v>
      </c>
      <c r="AA13" s="128">
        <f>IF(ISNA(INDEX('Stock Model- C'!$C$9:$AZ$53,MATCH($B13,'Stock Model- C'!$B$9:$B$53,0),MATCH(($B13-AA$4+1),'Stock Model- C'!$C$8:$AZ$8,0))),0,INDEX('Stock Model- C'!$C$9:$AZ$53,MATCH($B13,'Stock Model- C'!$B$9:$B$53,0),MATCH(($B13-AA$4+1),'Stock Model- C'!$C$8:$AZ$8,0)))</f>
        <v>0</v>
      </c>
      <c r="AB13" s="128">
        <f>IF(ISNA(INDEX('Stock Model- C'!$C$9:$AZ$53,MATCH($B13,'Stock Model- C'!$B$9:$B$53,0),MATCH(($B13-AB$4+1),'Stock Model- C'!$C$8:$AZ$8,0))),0,INDEX('Stock Model- C'!$C$9:$AZ$53,MATCH($B13,'Stock Model- C'!$B$9:$B$53,0),MATCH(($B13-AB$4+1),'Stock Model- C'!$C$8:$AZ$8,0)))</f>
        <v>0</v>
      </c>
      <c r="AC13" s="128">
        <f>IF(ISNA(INDEX('Stock Model- C'!$C$9:$AZ$53,MATCH($B13,'Stock Model- C'!$B$9:$B$53,0),MATCH(($B13-AC$4+1),'Stock Model- C'!$C$8:$AZ$8,0))),0,INDEX('Stock Model- C'!$C$9:$AZ$53,MATCH($B13,'Stock Model- C'!$B$9:$B$53,0),MATCH(($B13-AC$4+1),'Stock Model- C'!$C$8:$AZ$8,0)))</f>
        <v>0</v>
      </c>
      <c r="AD13" s="128">
        <f>IF(ISNA(INDEX('Stock Model- C'!$C$9:$AZ$53,MATCH($B13,'Stock Model- C'!$B$9:$B$53,0),MATCH(($B13-AD$4+1),'Stock Model- C'!$C$8:$AZ$8,0))),0,INDEX('Stock Model- C'!$C$9:$AZ$53,MATCH($B13,'Stock Model- C'!$B$9:$B$53,0),MATCH(($B13-AD$4+1),'Stock Model- C'!$C$8:$AZ$8,0)))</f>
        <v>0</v>
      </c>
      <c r="AE13" s="128">
        <f>IF(ISNA(INDEX('Stock Model- C'!$C$9:$AZ$53,MATCH($B13,'Stock Model- C'!$B$9:$B$53,0),MATCH(($B13-AE$4+1),'Stock Model- C'!$C$8:$AZ$8,0))),0,INDEX('Stock Model- C'!$C$9:$AZ$53,MATCH($B13,'Stock Model- C'!$B$9:$B$53,0),MATCH(($B13-AE$4+1),'Stock Model- C'!$C$8:$AZ$8,0)))</f>
        <v>0</v>
      </c>
      <c r="AF13" s="128">
        <f>IF(ISNA(INDEX('Stock Model- C'!$C$9:$AZ$53,MATCH($B13,'Stock Model- C'!$B$9:$B$53,0),MATCH(($B13-AF$4+1),'Stock Model- C'!$C$8:$AZ$8,0))),0,INDEX('Stock Model- C'!$C$9:$AZ$53,MATCH($B13,'Stock Model- C'!$B$9:$B$53,0),MATCH(($B13-AF$4+1),'Stock Model- C'!$C$8:$AZ$8,0)))</f>
        <v>0</v>
      </c>
      <c r="AG13" s="128">
        <f>IF(ISNA(INDEX('Stock Model- C'!$C$9:$AZ$53,MATCH($B13,'Stock Model- C'!$B$9:$B$53,0),MATCH(($B13-AG$4+1),'Stock Model- C'!$C$8:$AZ$8,0))),0,INDEX('Stock Model- C'!$C$9:$AZ$53,MATCH($B13,'Stock Model- C'!$B$9:$B$53,0),MATCH(($B13-AG$4+1),'Stock Model- C'!$C$8:$AZ$8,0)))</f>
        <v>0</v>
      </c>
      <c r="AH13" s="128">
        <f>IF(ISNA(INDEX('Stock Model- C'!$C$9:$AZ$53,MATCH($B13,'Stock Model- C'!$B$9:$B$53,0),MATCH(($B13-AH$4+1),'Stock Model- C'!$C$8:$AZ$8,0))),0,INDEX('Stock Model- C'!$C$9:$AZ$53,MATCH($B13,'Stock Model- C'!$B$9:$B$53,0),MATCH(($B13-AH$4+1),'Stock Model- C'!$C$8:$AZ$8,0)))</f>
        <v>0</v>
      </c>
      <c r="AI13" s="128">
        <f>IF(ISNA(INDEX('Stock Model- C'!$C$9:$AZ$53,MATCH($B13,'Stock Model- C'!$B$9:$B$53,0),MATCH(($B13-AI$4+1),'Stock Model- C'!$C$8:$AZ$8,0))),0,INDEX('Stock Model- C'!$C$9:$AZ$53,MATCH($B13,'Stock Model- C'!$B$9:$B$53,0),MATCH(($B13-AI$4+1),'Stock Model- C'!$C$8:$AZ$8,0)))</f>
        <v>0</v>
      </c>
      <c r="AJ13" s="128">
        <f>IF(ISNA(INDEX('Stock Model- C'!$C$9:$AZ$53,MATCH($B13,'Stock Model- C'!$B$9:$B$53,0),MATCH(($B13-AJ$4+1),'Stock Model- C'!$C$8:$AZ$8,0))),0,INDEX('Stock Model- C'!$C$9:$AZ$53,MATCH($B13,'Stock Model- C'!$B$9:$B$53,0),MATCH(($B13-AJ$4+1),'Stock Model- C'!$C$8:$AZ$8,0)))</f>
        <v>0</v>
      </c>
      <c r="AK13" s="128">
        <f>IF(ISNA(INDEX('Stock Model- C'!$C$9:$AZ$53,MATCH($B13,'Stock Model- C'!$B$9:$B$53,0),MATCH(($B13-AK$4+1),'Stock Model- C'!$C$8:$AZ$8,0))),0,INDEX('Stock Model- C'!$C$9:$AZ$53,MATCH($B13,'Stock Model- C'!$B$9:$B$53,0),MATCH(($B13-AK$4+1),'Stock Model- C'!$C$8:$AZ$8,0)))</f>
        <v>0</v>
      </c>
      <c r="AL13" s="128">
        <f>IF(ISNA(INDEX('Stock Model- C'!$C$9:$AZ$53,MATCH($B13,'Stock Model- C'!$B$9:$B$53,0),MATCH(($B13-AL$4+1),'Stock Model- C'!$C$8:$AZ$8,0))),0,INDEX('Stock Model- C'!$C$9:$AZ$53,MATCH($B13,'Stock Model- C'!$B$9:$B$53,0),MATCH(($B13-AL$4+1),'Stock Model- C'!$C$8:$AZ$8,0)))</f>
        <v>0</v>
      </c>
      <c r="AM13" s="128">
        <f>IF(ISNA(INDEX('Stock Model- C'!$C$9:$AZ$53,MATCH($B13,'Stock Model- C'!$B$9:$B$53,0),MATCH(($B13-AM$4+1),'Stock Model- C'!$C$8:$AZ$8,0))),0,INDEX('Stock Model- C'!$C$9:$AZ$53,MATCH($B13,'Stock Model- C'!$B$9:$B$53,0),MATCH(($B13-AM$4+1),'Stock Model- C'!$C$8:$AZ$8,0)))</f>
        <v>0</v>
      </c>
      <c r="AN13" s="128">
        <f>IF(ISNA(INDEX('Stock Model- C'!$C$9:$AZ$53,MATCH($B13,'Stock Model- C'!$B$9:$B$53,0),MATCH(($B13-AN$4+1),'Stock Model- C'!$C$8:$AZ$8,0))),0,INDEX('Stock Model- C'!$C$9:$AZ$53,MATCH($B13,'Stock Model- C'!$B$9:$B$53,0),MATCH(($B13-AN$4+1),'Stock Model- C'!$C$8:$AZ$8,0)))</f>
        <v>0</v>
      </c>
      <c r="AO13" s="128">
        <f>IF(ISNA(INDEX('Stock Model- C'!$C$9:$AZ$53,MATCH($B13,'Stock Model- C'!$B$9:$B$53,0),MATCH(($B13-AO$4+1),'Stock Model- C'!$C$8:$AZ$8,0))),0,INDEX('Stock Model- C'!$C$9:$AZ$53,MATCH($B13,'Stock Model- C'!$B$9:$B$53,0),MATCH(($B13-AO$4+1),'Stock Model- C'!$C$8:$AZ$8,0)))</f>
        <v>0</v>
      </c>
      <c r="AP13" s="128">
        <f>IF(ISNA(INDEX('Stock Model- C'!$C$9:$AZ$53,MATCH($B13,'Stock Model- C'!$B$9:$B$53,0),MATCH(($B13-AP$4+1),'Stock Model- C'!$C$8:$AZ$8,0))),0,INDEX('Stock Model- C'!$C$9:$AZ$53,MATCH($B13,'Stock Model- C'!$B$9:$B$53,0),MATCH(($B13-AP$4+1),'Stock Model- C'!$C$8:$AZ$8,0)))</f>
        <v>0</v>
      </c>
      <c r="AQ13" s="128">
        <f>IF(ISNA(INDEX('Stock Model- C'!$C$9:$AZ$53,MATCH($B13,'Stock Model- C'!$B$9:$B$53,0),MATCH(($B13-AQ$4+1),'Stock Model- C'!$C$8:$AZ$8,0))),0,INDEX('Stock Model- C'!$C$9:$AZ$53,MATCH($B13,'Stock Model- C'!$B$9:$B$53,0),MATCH(($B13-AQ$4+1),'Stock Model- C'!$C$8:$AZ$8,0)))</f>
        <v>0</v>
      </c>
      <c r="AR13" s="128">
        <f>IF(ISNA(INDEX('Stock Model- C'!$C$9:$AZ$53,MATCH($B13,'Stock Model- C'!$B$9:$B$53,0),MATCH(($B13-AR$4+1),'Stock Model- C'!$C$8:$AZ$8,0))),0,INDEX('Stock Model- C'!$C$9:$AZ$53,MATCH($B13,'Stock Model- C'!$B$9:$B$53,0),MATCH(($B13-AR$4+1),'Stock Model- C'!$C$8:$AZ$8,0)))</f>
        <v>0</v>
      </c>
      <c r="AS13" s="128">
        <f>IF(ISNA(INDEX('Stock Model- C'!$C$9:$AZ$53,MATCH($B13,'Stock Model- C'!$B$9:$B$53,0),MATCH(($B13-AS$4+1),'Stock Model- C'!$C$8:$AZ$8,0))),0,INDEX('Stock Model- C'!$C$9:$AZ$53,MATCH($B13,'Stock Model- C'!$B$9:$B$53,0),MATCH(($B13-AS$4+1),'Stock Model- C'!$C$8:$AZ$8,0)))</f>
        <v>0</v>
      </c>
      <c r="AT13" s="128">
        <f>IF(ISNA(INDEX('Stock Model- C'!$C$9:$AZ$53,MATCH($B13,'Stock Model- C'!$B$9:$B$53,0),MATCH(($B13-AT$4+1),'Stock Model- C'!$C$8:$AZ$8,0))),0,INDEX('Stock Model- C'!$C$9:$AZ$53,MATCH($B13,'Stock Model- C'!$B$9:$B$53,0),MATCH(($B13-AT$4+1),'Stock Model- C'!$C$8:$AZ$8,0)))</f>
        <v>0</v>
      </c>
      <c r="AU13" s="128">
        <f>IF(ISNA(INDEX('Stock Model- C'!$C$9:$AZ$53,MATCH($B13,'Stock Model- C'!$B$9:$B$53,0),MATCH(($B13-AU$4+1),'Stock Model- C'!$C$8:$AZ$8,0))),0,INDEX('Stock Model- C'!$C$9:$AZ$53,MATCH($B13,'Stock Model- C'!$B$9:$B$53,0),MATCH(($B13-AU$4+1),'Stock Model- C'!$C$8:$AZ$8,0)))</f>
        <v>0</v>
      </c>
      <c r="AV13" s="109">
        <f t="shared" ca="1" si="2"/>
        <v>8512146.1377663612</v>
      </c>
      <c r="AW13" s="109" t="str">
        <f ca="1">IF(AV13=SUM('Stock Model- C'!C17:AZ17),"OK","Error")</f>
        <v>OK</v>
      </c>
    </row>
    <row r="14" spans="1:49">
      <c r="A14" s="214"/>
      <c r="B14" s="109">
        <f>'Stock Model- C'!B18</f>
        <v>1999</v>
      </c>
      <c r="C14" s="128">
        <f ca="1">IF(ISNA(INDEX('Stock Model- C'!$C$9:$AZ$53,MATCH($B14,'Stock Model- C'!$B$9:$B$53,0),MATCH(($B14-C$4+1),'Stock Model- C'!$C$8:$AZ$8,0))),0,INDEX('Stock Model- C'!$C$9:$AZ$53,MATCH($B14,'Stock Model- C'!$B$9:$B$53,0),MATCH(($B14-C$4+1),'Stock Model- C'!$C$8:$AZ$8,0)))</f>
        <v>0</v>
      </c>
      <c r="D14" s="128">
        <f ca="1">IF(ISNA(INDEX('Stock Model- C'!$C$9:$AZ$53,MATCH($B14,'Stock Model- C'!$B$9:$B$53,0),MATCH(($B14-D$4+1),'Stock Model- C'!$C$8:$AZ$8,0))),0,INDEX('Stock Model- C'!$C$9:$AZ$53,MATCH($B14,'Stock Model- C'!$B$9:$B$53,0),MATCH(($B14-D$4+1),'Stock Model- C'!$C$8:$AZ$8,0)))</f>
        <v>0</v>
      </c>
      <c r="E14" s="128">
        <f ca="1">IF(ISNA(INDEX('Stock Model- C'!$C$9:$AZ$53,MATCH($B14,'Stock Model- C'!$B$9:$B$53,0),MATCH(($B14-E$4+1),'Stock Model- C'!$C$8:$AZ$8,0))),0,INDEX('Stock Model- C'!$C$9:$AZ$53,MATCH($B14,'Stock Model- C'!$B$9:$B$53,0),MATCH(($B14-E$4+1),'Stock Model- C'!$C$8:$AZ$8,0)))</f>
        <v>0</v>
      </c>
      <c r="F14" s="128">
        <f ca="1">IF(ISNA(INDEX('Stock Model- C'!$C$9:$AZ$53,MATCH($B14,'Stock Model- C'!$B$9:$B$53,0),MATCH(($B14-F$4+1),'Stock Model- C'!$C$8:$AZ$8,0))),0,INDEX('Stock Model- C'!$C$9:$AZ$53,MATCH($B14,'Stock Model- C'!$B$9:$B$53,0),MATCH(($B14-F$4+1),'Stock Model- C'!$C$8:$AZ$8,0)))</f>
        <v>0</v>
      </c>
      <c r="G14" s="128">
        <f ca="1">IF(ISNA(INDEX('Stock Model- C'!$C$9:$AZ$53,MATCH($B14,'Stock Model- C'!$B$9:$B$53,0),MATCH(($B14-G$4+1),'Stock Model- C'!$C$8:$AZ$8,0))),0,INDEX('Stock Model- C'!$C$9:$AZ$53,MATCH($B14,'Stock Model- C'!$B$9:$B$53,0),MATCH(($B14-G$4+1),'Stock Model- C'!$C$8:$AZ$8,0)))</f>
        <v>0</v>
      </c>
      <c r="H14" s="128">
        <f ca="1">IF(ISNA(INDEX('Stock Model- C'!$C$9:$AZ$53,MATCH($B14,'Stock Model- C'!$B$9:$B$53,0),MATCH(($B14-H$4+1),'Stock Model- C'!$C$8:$AZ$8,0))),0,INDEX('Stock Model- C'!$C$9:$AZ$53,MATCH($B14,'Stock Model- C'!$B$9:$B$53,0),MATCH(($B14-H$4+1),'Stock Model- C'!$C$8:$AZ$8,0)))</f>
        <v>0</v>
      </c>
      <c r="I14" s="128">
        <f ca="1">IF(ISNA(INDEX('Stock Model- C'!$C$9:$AZ$53,MATCH($B14,'Stock Model- C'!$B$9:$B$53,0),MATCH(($B14-I$4+1),'Stock Model- C'!$C$8:$AZ$8,0))),0,INDEX('Stock Model- C'!$C$9:$AZ$53,MATCH($B14,'Stock Model- C'!$B$9:$B$53,0),MATCH(($B14-I$4+1),'Stock Model- C'!$C$8:$AZ$8,0)))</f>
        <v>2120027.0292538004</v>
      </c>
      <c r="J14" s="128">
        <f ca="1">IF(ISNA(INDEX('Stock Model- C'!$C$9:$AZ$53,MATCH($B14,'Stock Model- C'!$B$9:$B$53,0),MATCH(($B14-J$4+1),'Stock Model- C'!$C$8:$AZ$8,0))),0,INDEX('Stock Model- C'!$C$9:$AZ$53,MATCH($B14,'Stock Model- C'!$B$9:$B$53,0),MATCH(($B14-J$4+1),'Stock Model- C'!$C$8:$AZ$8,0)))</f>
        <v>2135927.2319732043</v>
      </c>
      <c r="K14" s="128">
        <f ca="1">IF(ISNA(INDEX('Stock Model- C'!$C$9:$AZ$53,MATCH($B14,'Stock Model- C'!$B$9:$B$53,0),MATCH(($B14-K$4+1),'Stock Model- C'!$C$8:$AZ$8,0))),0,INDEX('Stock Model- C'!$C$9:$AZ$53,MATCH($B14,'Stock Model- C'!$B$9:$B$53,0),MATCH(($B14-K$4+1),'Stock Model- C'!$C$8:$AZ$8,0)))</f>
        <v>2151946.686213003</v>
      </c>
      <c r="L14" s="128">
        <f ca="1">IF(ISNA(INDEX('Stock Model- C'!$C$9:$AZ$53,MATCH($B14,'Stock Model- C'!$B$9:$B$53,0),MATCH(($B14-L$4+1),'Stock Model- C'!$C$8:$AZ$8,0))),0,INDEX('Stock Model- C'!$C$9:$AZ$53,MATCH($B14,'Stock Model- C'!$B$9:$B$53,0),MATCH(($B14-L$4+1),'Stock Model- C'!$C$8:$AZ$8,0)))</f>
        <v>2168086.2863596007</v>
      </c>
      <c r="M14" s="128">
        <f>IF(ISNA(INDEX('Stock Model- C'!$C$9:$AZ$53,MATCH($B14,'Stock Model- C'!$B$9:$B$53,0),MATCH(($B14-M$4+1),'Stock Model- C'!$C$8:$AZ$8,0))),0,INDEX('Stock Model- C'!$C$9:$AZ$53,MATCH($B14,'Stock Model- C'!$B$9:$B$53,0),MATCH(($B14-M$4+1),'Stock Model- C'!$C$8:$AZ$8,0)))</f>
        <v>0</v>
      </c>
      <c r="N14" s="128">
        <f>IF(ISNA(INDEX('Stock Model- C'!$C$9:$AZ$53,MATCH($B14,'Stock Model- C'!$B$9:$B$53,0),MATCH(($B14-N$4+1),'Stock Model- C'!$C$8:$AZ$8,0))),0,INDEX('Stock Model- C'!$C$9:$AZ$53,MATCH($B14,'Stock Model- C'!$B$9:$B$53,0),MATCH(($B14-N$4+1),'Stock Model- C'!$C$8:$AZ$8,0)))</f>
        <v>0</v>
      </c>
      <c r="O14" s="128">
        <f>IF(ISNA(INDEX('Stock Model- C'!$C$9:$AZ$53,MATCH($B14,'Stock Model- C'!$B$9:$B$53,0),MATCH(($B14-O$4+1),'Stock Model- C'!$C$8:$AZ$8,0))),0,INDEX('Stock Model- C'!$C$9:$AZ$53,MATCH($B14,'Stock Model- C'!$B$9:$B$53,0),MATCH(($B14-O$4+1),'Stock Model- C'!$C$8:$AZ$8,0)))</f>
        <v>0</v>
      </c>
      <c r="P14" s="128">
        <f>IF(ISNA(INDEX('Stock Model- C'!$C$9:$AZ$53,MATCH($B14,'Stock Model- C'!$B$9:$B$53,0),MATCH(($B14-P$4+1),'Stock Model- C'!$C$8:$AZ$8,0))),0,INDEX('Stock Model- C'!$C$9:$AZ$53,MATCH($B14,'Stock Model- C'!$B$9:$B$53,0),MATCH(($B14-P$4+1),'Stock Model- C'!$C$8:$AZ$8,0)))</f>
        <v>0</v>
      </c>
      <c r="Q14" s="128">
        <f>IF(ISNA(INDEX('Stock Model- C'!$C$9:$AZ$53,MATCH($B14,'Stock Model- C'!$B$9:$B$53,0),MATCH(($B14-Q$4+1),'Stock Model- C'!$C$8:$AZ$8,0))),0,INDEX('Stock Model- C'!$C$9:$AZ$53,MATCH($B14,'Stock Model- C'!$B$9:$B$53,0),MATCH(($B14-Q$4+1),'Stock Model- C'!$C$8:$AZ$8,0)))</f>
        <v>0</v>
      </c>
      <c r="R14" s="128">
        <f>IF(ISNA(INDEX('Stock Model- C'!$C$9:$AZ$53,MATCH($B14,'Stock Model- C'!$B$9:$B$53,0),MATCH(($B14-R$4+1),'Stock Model- C'!$C$8:$AZ$8,0))),0,INDEX('Stock Model- C'!$C$9:$AZ$53,MATCH($B14,'Stock Model- C'!$B$9:$B$53,0),MATCH(($B14-R$4+1),'Stock Model- C'!$C$8:$AZ$8,0)))</f>
        <v>0</v>
      </c>
      <c r="S14" s="128">
        <f>IF(ISNA(INDEX('Stock Model- C'!$C$9:$AZ$53,MATCH($B14,'Stock Model- C'!$B$9:$B$53,0),MATCH(($B14-S$4+1),'Stock Model- C'!$C$8:$AZ$8,0))),0,INDEX('Stock Model- C'!$C$9:$AZ$53,MATCH($B14,'Stock Model- C'!$B$9:$B$53,0),MATCH(($B14-S$4+1),'Stock Model- C'!$C$8:$AZ$8,0)))</f>
        <v>0</v>
      </c>
      <c r="T14" s="128">
        <f>IF(ISNA(INDEX('Stock Model- C'!$C$9:$AZ$53,MATCH($B14,'Stock Model- C'!$B$9:$B$53,0),MATCH(($B14-T$4+1),'Stock Model- C'!$C$8:$AZ$8,0))),0,INDEX('Stock Model- C'!$C$9:$AZ$53,MATCH($B14,'Stock Model- C'!$B$9:$B$53,0),MATCH(($B14-T$4+1),'Stock Model- C'!$C$8:$AZ$8,0)))</f>
        <v>0</v>
      </c>
      <c r="U14" s="128">
        <f>IF(ISNA(INDEX('Stock Model- C'!$C$9:$AZ$53,MATCH($B14,'Stock Model- C'!$B$9:$B$53,0),MATCH(($B14-U$4+1),'Stock Model- C'!$C$8:$AZ$8,0))),0,INDEX('Stock Model- C'!$C$9:$AZ$53,MATCH($B14,'Stock Model- C'!$B$9:$B$53,0),MATCH(($B14-U$4+1),'Stock Model- C'!$C$8:$AZ$8,0)))</f>
        <v>0</v>
      </c>
      <c r="V14" s="128">
        <f>IF(ISNA(INDEX('Stock Model- C'!$C$9:$AZ$53,MATCH($B14,'Stock Model- C'!$B$9:$B$53,0),MATCH(($B14-V$4+1),'Stock Model- C'!$C$8:$AZ$8,0))),0,INDEX('Stock Model- C'!$C$9:$AZ$53,MATCH($B14,'Stock Model- C'!$B$9:$B$53,0),MATCH(($B14-V$4+1),'Stock Model- C'!$C$8:$AZ$8,0)))</f>
        <v>0</v>
      </c>
      <c r="W14" s="128">
        <f>IF(ISNA(INDEX('Stock Model- C'!$C$9:$AZ$53,MATCH($B14,'Stock Model- C'!$B$9:$B$53,0),MATCH(($B14-W$4+1),'Stock Model- C'!$C$8:$AZ$8,0))),0,INDEX('Stock Model- C'!$C$9:$AZ$53,MATCH($B14,'Stock Model- C'!$B$9:$B$53,0),MATCH(($B14-W$4+1),'Stock Model- C'!$C$8:$AZ$8,0)))</f>
        <v>0</v>
      </c>
      <c r="X14" s="128">
        <f>IF(ISNA(INDEX('Stock Model- C'!$C$9:$AZ$53,MATCH($B14,'Stock Model- C'!$B$9:$B$53,0),MATCH(($B14-X$4+1),'Stock Model- C'!$C$8:$AZ$8,0))),0,INDEX('Stock Model- C'!$C$9:$AZ$53,MATCH($B14,'Stock Model- C'!$B$9:$B$53,0),MATCH(($B14-X$4+1),'Stock Model- C'!$C$8:$AZ$8,0)))</f>
        <v>0</v>
      </c>
      <c r="Y14" s="128">
        <f>IF(ISNA(INDEX('Stock Model- C'!$C$9:$AZ$53,MATCH($B14,'Stock Model- C'!$B$9:$B$53,0),MATCH(($B14-Y$4+1),'Stock Model- C'!$C$8:$AZ$8,0))),0,INDEX('Stock Model- C'!$C$9:$AZ$53,MATCH($B14,'Stock Model- C'!$B$9:$B$53,0),MATCH(($B14-Y$4+1),'Stock Model- C'!$C$8:$AZ$8,0)))</f>
        <v>0</v>
      </c>
      <c r="Z14" s="128">
        <f>IF(ISNA(INDEX('Stock Model- C'!$C$9:$AZ$53,MATCH($B14,'Stock Model- C'!$B$9:$B$53,0),MATCH(($B14-Z$4+1),'Stock Model- C'!$C$8:$AZ$8,0))),0,INDEX('Stock Model- C'!$C$9:$AZ$53,MATCH($B14,'Stock Model- C'!$B$9:$B$53,0),MATCH(($B14-Z$4+1),'Stock Model- C'!$C$8:$AZ$8,0)))</f>
        <v>0</v>
      </c>
      <c r="AA14" s="128">
        <f>IF(ISNA(INDEX('Stock Model- C'!$C$9:$AZ$53,MATCH($B14,'Stock Model- C'!$B$9:$B$53,0),MATCH(($B14-AA$4+1),'Stock Model- C'!$C$8:$AZ$8,0))),0,INDEX('Stock Model- C'!$C$9:$AZ$53,MATCH($B14,'Stock Model- C'!$B$9:$B$53,0),MATCH(($B14-AA$4+1),'Stock Model- C'!$C$8:$AZ$8,0)))</f>
        <v>0</v>
      </c>
      <c r="AB14" s="128">
        <f>IF(ISNA(INDEX('Stock Model- C'!$C$9:$AZ$53,MATCH($B14,'Stock Model- C'!$B$9:$B$53,0),MATCH(($B14-AB$4+1),'Stock Model- C'!$C$8:$AZ$8,0))),0,INDEX('Stock Model- C'!$C$9:$AZ$53,MATCH($B14,'Stock Model- C'!$B$9:$B$53,0),MATCH(($B14-AB$4+1),'Stock Model- C'!$C$8:$AZ$8,0)))</f>
        <v>0</v>
      </c>
      <c r="AC14" s="128">
        <f>IF(ISNA(INDEX('Stock Model- C'!$C$9:$AZ$53,MATCH($B14,'Stock Model- C'!$B$9:$B$53,0),MATCH(($B14-AC$4+1),'Stock Model- C'!$C$8:$AZ$8,0))),0,INDEX('Stock Model- C'!$C$9:$AZ$53,MATCH($B14,'Stock Model- C'!$B$9:$B$53,0),MATCH(($B14-AC$4+1),'Stock Model- C'!$C$8:$AZ$8,0)))</f>
        <v>0</v>
      </c>
      <c r="AD14" s="128">
        <f>IF(ISNA(INDEX('Stock Model- C'!$C$9:$AZ$53,MATCH($B14,'Stock Model- C'!$B$9:$B$53,0),MATCH(($B14-AD$4+1),'Stock Model- C'!$C$8:$AZ$8,0))),0,INDEX('Stock Model- C'!$C$9:$AZ$53,MATCH($B14,'Stock Model- C'!$B$9:$B$53,0),MATCH(($B14-AD$4+1),'Stock Model- C'!$C$8:$AZ$8,0)))</f>
        <v>0</v>
      </c>
      <c r="AE14" s="128">
        <f>IF(ISNA(INDEX('Stock Model- C'!$C$9:$AZ$53,MATCH($B14,'Stock Model- C'!$B$9:$B$53,0),MATCH(($B14-AE$4+1),'Stock Model- C'!$C$8:$AZ$8,0))),0,INDEX('Stock Model- C'!$C$9:$AZ$53,MATCH($B14,'Stock Model- C'!$B$9:$B$53,0),MATCH(($B14-AE$4+1),'Stock Model- C'!$C$8:$AZ$8,0)))</f>
        <v>0</v>
      </c>
      <c r="AF14" s="128">
        <f>IF(ISNA(INDEX('Stock Model- C'!$C$9:$AZ$53,MATCH($B14,'Stock Model- C'!$B$9:$B$53,0),MATCH(($B14-AF$4+1),'Stock Model- C'!$C$8:$AZ$8,0))),0,INDEX('Stock Model- C'!$C$9:$AZ$53,MATCH($B14,'Stock Model- C'!$B$9:$B$53,0),MATCH(($B14-AF$4+1),'Stock Model- C'!$C$8:$AZ$8,0)))</f>
        <v>0</v>
      </c>
      <c r="AG14" s="128">
        <f>IF(ISNA(INDEX('Stock Model- C'!$C$9:$AZ$53,MATCH($B14,'Stock Model- C'!$B$9:$B$53,0),MATCH(($B14-AG$4+1),'Stock Model- C'!$C$8:$AZ$8,0))),0,INDEX('Stock Model- C'!$C$9:$AZ$53,MATCH($B14,'Stock Model- C'!$B$9:$B$53,0),MATCH(($B14-AG$4+1),'Stock Model- C'!$C$8:$AZ$8,0)))</f>
        <v>0</v>
      </c>
      <c r="AH14" s="128">
        <f>IF(ISNA(INDEX('Stock Model- C'!$C$9:$AZ$53,MATCH($B14,'Stock Model- C'!$B$9:$B$53,0),MATCH(($B14-AH$4+1),'Stock Model- C'!$C$8:$AZ$8,0))),0,INDEX('Stock Model- C'!$C$9:$AZ$53,MATCH($B14,'Stock Model- C'!$B$9:$B$53,0),MATCH(($B14-AH$4+1),'Stock Model- C'!$C$8:$AZ$8,0)))</f>
        <v>0</v>
      </c>
      <c r="AI14" s="128">
        <f>IF(ISNA(INDEX('Stock Model- C'!$C$9:$AZ$53,MATCH($B14,'Stock Model- C'!$B$9:$B$53,0),MATCH(($B14-AI$4+1),'Stock Model- C'!$C$8:$AZ$8,0))),0,INDEX('Stock Model- C'!$C$9:$AZ$53,MATCH($B14,'Stock Model- C'!$B$9:$B$53,0),MATCH(($B14-AI$4+1),'Stock Model- C'!$C$8:$AZ$8,0)))</f>
        <v>0</v>
      </c>
      <c r="AJ14" s="128">
        <f>IF(ISNA(INDEX('Stock Model- C'!$C$9:$AZ$53,MATCH($B14,'Stock Model- C'!$B$9:$B$53,0),MATCH(($B14-AJ$4+1),'Stock Model- C'!$C$8:$AZ$8,0))),0,INDEX('Stock Model- C'!$C$9:$AZ$53,MATCH($B14,'Stock Model- C'!$B$9:$B$53,0),MATCH(($B14-AJ$4+1),'Stock Model- C'!$C$8:$AZ$8,0)))</f>
        <v>0</v>
      </c>
      <c r="AK14" s="128">
        <f>IF(ISNA(INDEX('Stock Model- C'!$C$9:$AZ$53,MATCH($B14,'Stock Model- C'!$B$9:$B$53,0),MATCH(($B14-AK$4+1),'Stock Model- C'!$C$8:$AZ$8,0))),0,INDEX('Stock Model- C'!$C$9:$AZ$53,MATCH($B14,'Stock Model- C'!$B$9:$B$53,0),MATCH(($B14-AK$4+1),'Stock Model- C'!$C$8:$AZ$8,0)))</f>
        <v>0</v>
      </c>
      <c r="AL14" s="128">
        <f>IF(ISNA(INDEX('Stock Model- C'!$C$9:$AZ$53,MATCH($B14,'Stock Model- C'!$B$9:$B$53,0),MATCH(($B14-AL$4+1),'Stock Model- C'!$C$8:$AZ$8,0))),0,INDEX('Stock Model- C'!$C$9:$AZ$53,MATCH($B14,'Stock Model- C'!$B$9:$B$53,0),MATCH(($B14-AL$4+1),'Stock Model- C'!$C$8:$AZ$8,0)))</f>
        <v>0</v>
      </c>
      <c r="AM14" s="128">
        <f>IF(ISNA(INDEX('Stock Model- C'!$C$9:$AZ$53,MATCH($B14,'Stock Model- C'!$B$9:$B$53,0),MATCH(($B14-AM$4+1),'Stock Model- C'!$C$8:$AZ$8,0))),0,INDEX('Stock Model- C'!$C$9:$AZ$53,MATCH($B14,'Stock Model- C'!$B$9:$B$53,0),MATCH(($B14-AM$4+1),'Stock Model- C'!$C$8:$AZ$8,0)))</f>
        <v>0</v>
      </c>
      <c r="AN14" s="128">
        <f>IF(ISNA(INDEX('Stock Model- C'!$C$9:$AZ$53,MATCH($B14,'Stock Model- C'!$B$9:$B$53,0),MATCH(($B14-AN$4+1),'Stock Model- C'!$C$8:$AZ$8,0))),0,INDEX('Stock Model- C'!$C$9:$AZ$53,MATCH($B14,'Stock Model- C'!$B$9:$B$53,0),MATCH(($B14-AN$4+1),'Stock Model- C'!$C$8:$AZ$8,0)))</f>
        <v>0</v>
      </c>
      <c r="AO14" s="128">
        <f>IF(ISNA(INDEX('Stock Model- C'!$C$9:$AZ$53,MATCH($B14,'Stock Model- C'!$B$9:$B$53,0),MATCH(($B14-AO$4+1),'Stock Model- C'!$C$8:$AZ$8,0))),0,INDEX('Stock Model- C'!$C$9:$AZ$53,MATCH($B14,'Stock Model- C'!$B$9:$B$53,0),MATCH(($B14-AO$4+1),'Stock Model- C'!$C$8:$AZ$8,0)))</f>
        <v>0</v>
      </c>
      <c r="AP14" s="128">
        <f>IF(ISNA(INDEX('Stock Model- C'!$C$9:$AZ$53,MATCH($B14,'Stock Model- C'!$B$9:$B$53,0),MATCH(($B14-AP$4+1),'Stock Model- C'!$C$8:$AZ$8,0))),0,INDEX('Stock Model- C'!$C$9:$AZ$53,MATCH($B14,'Stock Model- C'!$B$9:$B$53,0),MATCH(($B14-AP$4+1),'Stock Model- C'!$C$8:$AZ$8,0)))</f>
        <v>0</v>
      </c>
      <c r="AQ14" s="128">
        <f>IF(ISNA(INDEX('Stock Model- C'!$C$9:$AZ$53,MATCH($B14,'Stock Model- C'!$B$9:$B$53,0),MATCH(($B14-AQ$4+1),'Stock Model- C'!$C$8:$AZ$8,0))),0,INDEX('Stock Model- C'!$C$9:$AZ$53,MATCH($B14,'Stock Model- C'!$B$9:$B$53,0),MATCH(($B14-AQ$4+1),'Stock Model- C'!$C$8:$AZ$8,0)))</f>
        <v>0</v>
      </c>
      <c r="AR14" s="128">
        <f>IF(ISNA(INDEX('Stock Model- C'!$C$9:$AZ$53,MATCH($B14,'Stock Model- C'!$B$9:$B$53,0),MATCH(($B14-AR$4+1),'Stock Model- C'!$C$8:$AZ$8,0))),0,INDEX('Stock Model- C'!$C$9:$AZ$53,MATCH($B14,'Stock Model- C'!$B$9:$B$53,0),MATCH(($B14-AR$4+1),'Stock Model- C'!$C$8:$AZ$8,0)))</f>
        <v>0</v>
      </c>
      <c r="AS14" s="128">
        <f>IF(ISNA(INDEX('Stock Model- C'!$C$9:$AZ$53,MATCH($B14,'Stock Model- C'!$B$9:$B$53,0),MATCH(($B14-AS$4+1),'Stock Model- C'!$C$8:$AZ$8,0))),0,INDEX('Stock Model- C'!$C$9:$AZ$53,MATCH($B14,'Stock Model- C'!$B$9:$B$53,0),MATCH(($B14-AS$4+1),'Stock Model- C'!$C$8:$AZ$8,0)))</f>
        <v>0</v>
      </c>
      <c r="AT14" s="128">
        <f>IF(ISNA(INDEX('Stock Model- C'!$C$9:$AZ$53,MATCH($B14,'Stock Model- C'!$B$9:$B$53,0),MATCH(($B14-AT$4+1),'Stock Model- C'!$C$8:$AZ$8,0))),0,INDEX('Stock Model- C'!$C$9:$AZ$53,MATCH($B14,'Stock Model- C'!$B$9:$B$53,0),MATCH(($B14-AT$4+1),'Stock Model- C'!$C$8:$AZ$8,0)))</f>
        <v>0</v>
      </c>
      <c r="AU14" s="128">
        <f>IF(ISNA(INDEX('Stock Model- C'!$C$9:$AZ$53,MATCH($B14,'Stock Model- C'!$B$9:$B$53,0),MATCH(($B14-AU$4+1),'Stock Model- C'!$C$8:$AZ$8,0))),0,INDEX('Stock Model- C'!$C$9:$AZ$53,MATCH($B14,'Stock Model- C'!$B$9:$B$53,0),MATCH(($B14-AU$4+1),'Stock Model- C'!$C$8:$AZ$8,0)))</f>
        <v>0</v>
      </c>
      <c r="AV14" s="109">
        <f t="shared" ca="1" si="2"/>
        <v>8575987.2337996084</v>
      </c>
      <c r="AW14" s="109" t="str">
        <f ca="1">IF(AV14=SUM('Stock Model- C'!C18:AZ18),"OK","Error")</f>
        <v>OK</v>
      </c>
    </row>
    <row r="15" spans="1:49">
      <c r="A15" s="214"/>
      <c r="B15" s="109">
        <f>'Stock Model- C'!B19</f>
        <v>2000</v>
      </c>
      <c r="C15" s="128">
        <f ca="1">IF(ISNA(INDEX('Stock Model- C'!$C$9:$AZ$53,MATCH($B15,'Stock Model- C'!$B$9:$B$53,0),MATCH(($B15-C$4+1),'Stock Model- C'!$C$8:$AZ$8,0))),0,INDEX('Stock Model- C'!$C$9:$AZ$53,MATCH($B15,'Stock Model- C'!$B$9:$B$53,0),MATCH(($B15-C$4+1),'Stock Model- C'!$C$8:$AZ$8,0)))</f>
        <v>0</v>
      </c>
      <c r="D15" s="128">
        <f ca="1">IF(ISNA(INDEX('Stock Model- C'!$C$9:$AZ$53,MATCH($B15,'Stock Model- C'!$B$9:$B$53,0),MATCH(($B15-D$4+1),'Stock Model- C'!$C$8:$AZ$8,0))),0,INDEX('Stock Model- C'!$C$9:$AZ$53,MATCH($B15,'Stock Model- C'!$B$9:$B$53,0),MATCH(($B15-D$4+1),'Stock Model- C'!$C$8:$AZ$8,0)))</f>
        <v>0</v>
      </c>
      <c r="E15" s="128">
        <f ca="1">IF(ISNA(INDEX('Stock Model- C'!$C$9:$AZ$53,MATCH($B15,'Stock Model- C'!$B$9:$B$53,0),MATCH(($B15-E$4+1),'Stock Model- C'!$C$8:$AZ$8,0))),0,INDEX('Stock Model- C'!$C$9:$AZ$53,MATCH($B15,'Stock Model- C'!$B$9:$B$53,0),MATCH(($B15-E$4+1),'Stock Model- C'!$C$8:$AZ$8,0)))</f>
        <v>0</v>
      </c>
      <c r="F15" s="128">
        <f ca="1">IF(ISNA(INDEX('Stock Model- C'!$C$9:$AZ$53,MATCH($B15,'Stock Model- C'!$B$9:$B$53,0),MATCH(($B15-F$4+1),'Stock Model- C'!$C$8:$AZ$8,0))),0,INDEX('Stock Model- C'!$C$9:$AZ$53,MATCH($B15,'Stock Model- C'!$B$9:$B$53,0),MATCH(($B15-F$4+1),'Stock Model- C'!$C$8:$AZ$8,0)))</f>
        <v>0</v>
      </c>
      <c r="G15" s="128">
        <f ca="1">IF(ISNA(INDEX('Stock Model- C'!$C$9:$AZ$53,MATCH($B15,'Stock Model- C'!$B$9:$B$53,0),MATCH(($B15-G$4+1),'Stock Model- C'!$C$8:$AZ$8,0))),0,INDEX('Stock Model- C'!$C$9:$AZ$53,MATCH($B15,'Stock Model- C'!$B$9:$B$53,0),MATCH(($B15-G$4+1),'Stock Model- C'!$C$8:$AZ$8,0)))</f>
        <v>0</v>
      </c>
      <c r="H15" s="128">
        <f ca="1">IF(ISNA(INDEX('Stock Model- C'!$C$9:$AZ$53,MATCH($B15,'Stock Model- C'!$B$9:$B$53,0),MATCH(($B15-H$4+1),'Stock Model- C'!$C$8:$AZ$8,0))),0,INDEX('Stock Model- C'!$C$9:$AZ$53,MATCH($B15,'Stock Model- C'!$B$9:$B$53,0),MATCH(($B15-H$4+1),'Stock Model- C'!$C$8:$AZ$8,0)))</f>
        <v>0</v>
      </c>
      <c r="I15" s="128">
        <f ca="1">IF(ISNA(INDEX('Stock Model- C'!$C$9:$AZ$53,MATCH($B15,'Stock Model- C'!$B$9:$B$53,0),MATCH(($B15-I$4+1),'Stock Model- C'!$C$8:$AZ$8,0))),0,INDEX('Stock Model- C'!$C$9:$AZ$53,MATCH($B15,'Stock Model- C'!$B$9:$B$53,0),MATCH(($B15-I$4+1),'Stock Model- C'!$C$8:$AZ$8,0)))</f>
        <v>0</v>
      </c>
      <c r="J15" s="128">
        <f ca="1">IF(ISNA(INDEX('Stock Model- C'!$C$9:$AZ$53,MATCH($B15,'Stock Model- C'!$B$9:$B$53,0),MATCH(($B15-J$4+1),'Stock Model- C'!$C$8:$AZ$8,0))),0,INDEX('Stock Model- C'!$C$9:$AZ$53,MATCH($B15,'Stock Model- C'!$B$9:$B$53,0),MATCH(($B15-J$4+1),'Stock Model- C'!$C$8:$AZ$8,0)))</f>
        <v>2135927.2319732043</v>
      </c>
      <c r="K15" s="128">
        <f ca="1">IF(ISNA(INDEX('Stock Model- C'!$C$9:$AZ$53,MATCH($B15,'Stock Model- C'!$B$9:$B$53,0),MATCH(($B15-K$4+1),'Stock Model- C'!$C$8:$AZ$8,0))),0,INDEX('Stock Model- C'!$C$9:$AZ$53,MATCH($B15,'Stock Model- C'!$B$9:$B$53,0),MATCH(($B15-K$4+1),'Stock Model- C'!$C$8:$AZ$8,0)))</f>
        <v>2151946.686213003</v>
      </c>
      <c r="L15" s="128">
        <f ca="1">IF(ISNA(INDEX('Stock Model- C'!$C$9:$AZ$53,MATCH($B15,'Stock Model- C'!$B$9:$B$53,0),MATCH(($B15-L$4+1),'Stock Model- C'!$C$8:$AZ$8,0))),0,INDEX('Stock Model- C'!$C$9:$AZ$53,MATCH($B15,'Stock Model- C'!$B$9:$B$53,0),MATCH(($B15-L$4+1),'Stock Model- C'!$C$8:$AZ$8,0)))</f>
        <v>2168086.2863596007</v>
      </c>
      <c r="M15" s="128">
        <f ca="1">IF(ISNA(INDEX('Stock Model- C'!$C$9:$AZ$53,MATCH($B15,'Stock Model- C'!$B$9:$B$53,0),MATCH(($B15-M$4+1),'Stock Model- C'!$C$8:$AZ$8,0))),0,INDEX('Stock Model- C'!$C$9:$AZ$53,MATCH($B15,'Stock Model- C'!$B$9:$B$53,0),MATCH(($B15-M$4+1),'Stock Model- C'!$C$8:$AZ$8,0)))</f>
        <v>2184346.9335072981</v>
      </c>
      <c r="N15" s="128">
        <f>IF(ISNA(INDEX('Stock Model- C'!$C$9:$AZ$53,MATCH($B15,'Stock Model- C'!$B$9:$B$53,0),MATCH(($B15-N$4+1),'Stock Model- C'!$C$8:$AZ$8,0))),0,INDEX('Stock Model- C'!$C$9:$AZ$53,MATCH($B15,'Stock Model- C'!$B$9:$B$53,0),MATCH(($B15-N$4+1),'Stock Model- C'!$C$8:$AZ$8,0)))</f>
        <v>0</v>
      </c>
      <c r="O15" s="128">
        <f>IF(ISNA(INDEX('Stock Model- C'!$C$9:$AZ$53,MATCH($B15,'Stock Model- C'!$B$9:$B$53,0),MATCH(($B15-O$4+1),'Stock Model- C'!$C$8:$AZ$8,0))),0,INDEX('Stock Model- C'!$C$9:$AZ$53,MATCH($B15,'Stock Model- C'!$B$9:$B$53,0),MATCH(($B15-O$4+1),'Stock Model- C'!$C$8:$AZ$8,0)))</f>
        <v>0</v>
      </c>
      <c r="P15" s="128">
        <f>IF(ISNA(INDEX('Stock Model- C'!$C$9:$AZ$53,MATCH($B15,'Stock Model- C'!$B$9:$B$53,0),MATCH(($B15-P$4+1),'Stock Model- C'!$C$8:$AZ$8,0))),0,INDEX('Stock Model- C'!$C$9:$AZ$53,MATCH($B15,'Stock Model- C'!$B$9:$B$53,0),MATCH(($B15-P$4+1),'Stock Model- C'!$C$8:$AZ$8,0)))</f>
        <v>0</v>
      </c>
      <c r="Q15" s="128">
        <f>IF(ISNA(INDEX('Stock Model- C'!$C$9:$AZ$53,MATCH($B15,'Stock Model- C'!$B$9:$B$53,0),MATCH(($B15-Q$4+1),'Stock Model- C'!$C$8:$AZ$8,0))),0,INDEX('Stock Model- C'!$C$9:$AZ$53,MATCH($B15,'Stock Model- C'!$B$9:$B$53,0),MATCH(($B15-Q$4+1),'Stock Model- C'!$C$8:$AZ$8,0)))</f>
        <v>0</v>
      </c>
      <c r="R15" s="128">
        <f>IF(ISNA(INDEX('Stock Model- C'!$C$9:$AZ$53,MATCH($B15,'Stock Model- C'!$B$9:$B$53,0),MATCH(($B15-R$4+1),'Stock Model- C'!$C$8:$AZ$8,0))),0,INDEX('Stock Model- C'!$C$9:$AZ$53,MATCH($B15,'Stock Model- C'!$B$9:$B$53,0),MATCH(($B15-R$4+1),'Stock Model- C'!$C$8:$AZ$8,0)))</f>
        <v>0</v>
      </c>
      <c r="S15" s="128">
        <f>IF(ISNA(INDEX('Stock Model- C'!$C$9:$AZ$53,MATCH($B15,'Stock Model- C'!$B$9:$B$53,0),MATCH(($B15-S$4+1),'Stock Model- C'!$C$8:$AZ$8,0))),0,INDEX('Stock Model- C'!$C$9:$AZ$53,MATCH($B15,'Stock Model- C'!$B$9:$B$53,0),MATCH(($B15-S$4+1),'Stock Model- C'!$C$8:$AZ$8,0)))</f>
        <v>0</v>
      </c>
      <c r="T15" s="128">
        <f>IF(ISNA(INDEX('Stock Model- C'!$C$9:$AZ$53,MATCH($B15,'Stock Model- C'!$B$9:$B$53,0),MATCH(($B15-T$4+1),'Stock Model- C'!$C$8:$AZ$8,0))),0,INDEX('Stock Model- C'!$C$9:$AZ$53,MATCH($B15,'Stock Model- C'!$B$9:$B$53,0),MATCH(($B15-T$4+1),'Stock Model- C'!$C$8:$AZ$8,0)))</f>
        <v>0</v>
      </c>
      <c r="U15" s="128">
        <f>IF(ISNA(INDEX('Stock Model- C'!$C$9:$AZ$53,MATCH($B15,'Stock Model- C'!$B$9:$B$53,0),MATCH(($B15-U$4+1),'Stock Model- C'!$C$8:$AZ$8,0))),0,INDEX('Stock Model- C'!$C$9:$AZ$53,MATCH($B15,'Stock Model- C'!$B$9:$B$53,0),MATCH(($B15-U$4+1),'Stock Model- C'!$C$8:$AZ$8,0)))</f>
        <v>0</v>
      </c>
      <c r="V15" s="128">
        <f>IF(ISNA(INDEX('Stock Model- C'!$C$9:$AZ$53,MATCH($B15,'Stock Model- C'!$B$9:$B$53,0),MATCH(($B15-V$4+1),'Stock Model- C'!$C$8:$AZ$8,0))),0,INDEX('Stock Model- C'!$C$9:$AZ$53,MATCH($B15,'Stock Model- C'!$B$9:$B$53,0),MATCH(($B15-V$4+1),'Stock Model- C'!$C$8:$AZ$8,0)))</f>
        <v>0</v>
      </c>
      <c r="W15" s="128">
        <f>IF(ISNA(INDEX('Stock Model- C'!$C$9:$AZ$53,MATCH($B15,'Stock Model- C'!$B$9:$B$53,0),MATCH(($B15-W$4+1),'Stock Model- C'!$C$8:$AZ$8,0))),0,INDEX('Stock Model- C'!$C$9:$AZ$53,MATCH($B15,'Stock Model- C'!$B$9:$B$53,0),MATCH(($B15-W$4+1),'Stock Model- C'!$C$8:$AZ$8,0)))</f>
        <v>0</v>
      </c>
      <c r="X15" s="128">
        <f>IF(ISNA(INDEX('Stock Model- C'!$C$9:$AZ$53,MATCH($B15,'Stock Model- C'!$B$9:$B$53,0),MATCH(($B15-X$4+1),'Stock Model- C'!$C$8:$AZ$8,0))),0,INDEX('Stock Model- C'!$C$9:$AZ$53,MATCH($B15,'Stock Model- C'!$B$9:$B$53,0),MATCH(($B15-X$4+1),'Stock Model- C'!$C$8:$AZ$8,0)))</f>
        <v>0</v>
      </c>
      <c r="Y15" s="128">
        <f>IF(ISNA(INDEX('Stock Model- C'!$C$9:$AZ$53,MATCH($B15,'Stock Model- C'!$B$9:$B$53,0),MATCH(($B15-Y$4+1),'Stock Model- C'!$C$8:$AZ$8,0))),0,INDEX('Stock Model- C'!$C$9:$AZ$53,MATCH($B15,'Stock Model- C'!$B$9:$B$53,0),MATCH(($B15-Y$4+1),'Stock Model- C'!$C$8:$AZ$8,0)))</f>
        <v>0</v>
      </c>
      <c r="Z15" s="128">
        <f>IF(ISNA(INDEX('Stock Model- C'!$C$9:$AZ$53,MATCH($B15,'Stock Model- C'!$B$9:$B$53,0),MATCH(($B15-Z$4+1),'Stock Model- C'!$C$8:$AZ$8,0))),0,INDEX('Stock Model- C'!$C$9:$AZ$53,MATCH($B15,'Stock Model- C'!$B$9:$B$53,0),MATCH(($B15-Z$4+1),'Stock Model- C'!$C$8:$AZ$8,0)))</f>
        <v>0</v>
      </c>
      <c r="AA15" s="128">
        <f>IF(ISNA(INDEX('Stock Model- C'!$C$9:$AZ$53,MATCH($B15,'Stock Model- C'!$B$9:$B$53,0),MATCH(($B15-AA$4+1),'Stock Model- C'!$C$8:$AZ$8,0))),0,INDEX('Stock Model- C'!$C$9:$AZ$53,MATCH($B15,'Stock Model- C'!$B$9:$B$53,0),MATCH(($B15-AA$4+1),'Stock Model- C'!$C$8:$AZ$8,0)))</f>
        <v>0</v>
      </c>
      <c r="AB15" s="128">
        <f>IF(ISNA(INDEX('Stock Model- C'!$C$9:$AZ$53,MATCH($B15,'Stock Model- C'!$B$9:$B$53,0),MATCH(($B15-AB$4+1),'Stock Model- C'!$C$8:$AZ$8,0))),0,INDEX('Stock Model- C'!$C$9:$AZ$53,MATCH($B15,'Stock Model- C'!$B$9:$B$53,0),MATCH(($B15-AB$4+1),'Stock Model- C'!$C$8:$AZ$8,0)))</f>
        <v>0</v>
      </c>
      <c r="AC15" s="128">
        <f>IF(ISNA(INDEX('Stock Model- C'!$C$9:$AZ$53,MATCH($B15,'Stock Model- C'!$B$9:$B$53,0),MATCH(($B15-AC$4+1),'Stock Model- C'!$C$8:$AZ$8,0))),0,INDEX('Stock Model- C'!$C$9:$AZ$53,MATCH($B15,'Stock Model- C'!$B$9:$B$53,0),MATCH(($B15-AC$4+1),'Stock Model- C'!$C$8:$AZ$8,0)))</f>
        <v>0</v>
      </c>
      <c r="AD15" s="128">
        <f>IF(ISNA(INDEX('Stock Model- C'!$C$9:$AZ$53,MATCH($B15,'Stock Model- C'!$B$9:$B$53,0),MATCH(($B15-AD$4+1),'Stock Model- C'!$C$8:$AZ$8,0))),0,INDEX('Stock Model- C'!$C$9:$AZ$53,MATCH($B15,'Stock Model- C'!$B$9:$B$53,0),MATCH(($B15-AD$4+1),'Stock Model- C'!$C$8:$AZ$8,0)))</f>
        <v>0</v>
      </c>
      <c r="AE15" s="128">
        <f>IF(ISNA(INDEX('Stock Model- C'!$C$9:$AZ$53,MATCH($B15,'Stock Model- C'!$B$9:$B$53,0),MATCH(($B15-AE$4+1),'Stock Model- C'!$C$8:$AZ$8,0))),0,INDEX('Stock Model- C'!$C$9:$AZ$53,MATCH($B15,'Stock Model- C'!$B$9:$B$53,0),MATCH(($B15-AE$4+1),'Stock Model- C'!$C$8:$AZ$8,0)))</f>
        <v>0</v>
      </c>
      <c r="AF15" s="128">
        <f>IF(ISNA(INDEX('Stock Model- C'!$C$9:$AZ$53,MATCH($B15,'Stock Model- C'!$B$9:$B$53,0),MATCH(($B15-AF$4+1),'Stock Model- C'!$C$8:$AZ$8,0))),0,INDEX('Stock Model- C'!$C$9:$AZ$53,MATCH($B15,'Stock Model- C'!$B$9:$B$53,0),MATCH(($B15-AF$4+1),'Stock Model- C'!$C$8:$AZ$8,0)))</f>
        <v>0</v>
      </c>
      <c r="AG15" s="128">
        <f>IF(ISNA(INDEX('Stock Model- C'!$C$9:$AZ$53,MATCH($B15,'Stock Model- C'!$B$9:$B$53,0),MATCH(($B15-AG$4+1),'Stock Model- C'!$C$8:$AZ$8,0))),0,INDEX('Stock Model- C'!$C$9:$AZ$53,MATCH($B15,'Stock Model- C'!$B$9:$B$53,0),MATCH(($B15-AG$4+1),'Stock Model- C'!$C$8:$AZ$8,0)))</f>
        <v>0</v>
      </c>
      <c r="AH15" s="128">
        <f>IF(ISNA(INDEX('Stock Model- C'!$C$9:$AZ$53,MATCH($B15,'Stock Model- C'!$B$9:$B$53,0),MATCH(($B15-AH$4+1),'Stock Model- C'!$C$8:$AZ$8,0))),0,INDEX('Stock Model- C'!$C$9:$AZ$53,MATCH($B15,'Stock Model- C'!$B$9:$B$53,0),MATCH(($B15-AH$4+1),'Stock Model- C'!$C$8:$AZ$8,0)))</f>
        <v>0</v>
      </c>
      <c r="AI15" s="128">
        <f>IF(ISNA(INDEX('Stock Model- C'!$C$9:$AZ$53,MATCH($B15,'Stock Model- C'!$B$9:$B$53,0),MATCH(($B15-AI$4+1),'Stock Model- C'!$C$8:$AZ$8,0))),0,INDEX('Stock Model- C'!$C$9:$AZ$53,MATCH($B15,'Stock Model- C'!$B$9:$B$53,0),MATCH(($B15-AI$4+1),'Stock Model- C'!$C$8:$AZ$8,0)))</f>
        <v>0</v>
      </c>
      <c r="AJ15" s="128">
        <f>IF(ISNA(INDEX('Stock Model- C'!$C$9:$AZ$53,MATCH($B15,'Stock Model- C'!$B$9:$B$53,0),MATCH(($B15-AJ$4+1),'Stock Model- C'!$C$8:$AZ$8,0))),0,INDEX('Stock Model- C'!$C$9:$AZ$53,MATCH($B15,'Stock Model- C'!$B$9:$B$53,0),MATCH(($B15-AJ$4+1),'Stock Model- C'!$C$8:$AZ$8,0)))</f>
        <v>0</v>
      </c>
      <c r="AK15" s="128">
        <f>IF(ISNA(INDEX('Stock Model- C'!$C$9:$AZ$53,MATCH($B15,'Stock Model- C'!$B$9:$B$53,0),MATCH(($B15-AK$4+1),'Stock Model- C'!$C$8:$AZ$8,0))),0,INDEX('Stock Model- C'!$C$9:$AZ$53,MATCH($B15,'Stock Model- C'!$B$9:$B$53,0),MATCH(($B15-AK$4+1),'Stock Model- C'!$C$8:$AZ$8,0)))</f>
        <v>0</v>
      </c>
      <c r="AL15" s="128">
        <f>IF(ISNA(INDEX('Stock Model- C'!$C$9:$AZ$53,MATCH($B15,'Stock Model- C'!$B$9:$B$53,0),MATCH(($B15-AL$4+1),'Stock Model- C'!$C$8:$AZ$8,0))),0,INDEX('Stock Model- C'!$C$9:$AZ$53,MATCH($B15,'Stock Model- C'!$B$9:$B$53,0),MATCH(($B15-AL$4+1),'Stock Model- C'!$C$8:$AZ$8,0)))</f>
        <v>0</v>
      </c>
      <c r="AM15" s="128">
        <f>IF(ISNA(INDEX('Stock Model- C'!$C$9:$AZ$53,MATCH($B15,'Stock Model- C'!$B$9:$B$53,0),MATCH(($B15-AM$4+1),'Stock Model- C'!$C$8:$AZ$8,0))),0,INDEX('Stock Model- C'!$C$9:$AZ$53,MATCH($B15,'Stock Model- C'!$B$9:$B$53,0),MATCH(($B15-AM$4+1),'Stock Model- C'!$C$8:$AZ$8,0)))</f>
        <v>0</v>
      </c>
      <c r="AN15" s="128">
        <f>IF(ISNA(INDEX('Stock Model- C'!$C$9:$AZ$53,MATCH($B15,'Stock Model- C'!$B$9:$B$53,0),MATCH(($B15-AN$4+1),'Stock Model- C'!$C$8:$AZ$8,0))),0,INDEX('Stock Model- C'!$C$9:$AZ$53,MATCH($B15,'Stock Model- C'!$B$9:$B$53,0),MATCH(($B15-AN$4+1),'Stock Model- C'!$C$8:$AZ$8,0)))</f>
        <v>0</v>
      </c>
      <c r="AO15" s="128">
        <f>IF(ISNA(INDEX('Stock Model- C'!$C$9:$AZ$53,MATCH($B15,'Stock Model- C'!$B$9:$B$53,0),MATCH(($B15-AO$4+1),'Stock Model- C'!$C$8:$AZ$8,0))),0,INDEX('Stock Model- C'!$C$9:$AZ$53,MATCH($B15,'Stock Model- C'!$B$9:$B$53,0),MATCH(($B15-AO$4+1),'Stock Model- C'!$C$8:$AZ$8,0)))</f>
        <v>0</v>
      </c>
      <c r="AP15" s="128">
        <f>IF(ISNA(INDEX('Stock Model- C'!$C$9:$AZ$53,MATCH($B15,'Stock Model- C'!$B$9:$B$53,0),MATCH(($B15-AP$4+1),'Stock Model- C'!$C$8:$AZ$8,0))),0,INDEX('Stock Model- C'!$C$9:$AZ$53,MATCH($B15,'Stock Model- C'!$B$9:$B$53,0),MATCH(($B15-AP$4+1),'Stock Model- C'!$C$8:$AZ$8,0)))</f>
        <v>0</v>
      </c>
      <c r="AQ15" s="128">
        <f>IF(ISNA(INDEX('Stock Model- C'!$C$9:$AZ$53,MATCH($B15,'Stock Model- C'!$B$9:$B$53,0),MATCH(($B15-AQ$4+1),'Stock Model- C'!$C$8:$AZ$8,0))),0,INDEX('Stock Model- C'!$C$9:$AZ$53,MATCH($B15,'Stock Model- C'!$B$9:$B$53,0),MATCH(($B15-AQ$4+1),'Stock Model- C'!$C$8:$AZ$8,0)))</f>
        <v>0</v>
      </c>
      <c r="AR15" s="128">
        <f>IF(ISNA(INDEX('Stock Model- C'!$C$9:$AZ$53,MATCH($B15,'Stock Model- C'!$B$9:$B$53,0),MATCH(($B15-AR$4+1),'Stock Model- C'!$C$8:$AZ$8,0))),0,INDEX('Stock Model- C'!$C$9:$AZ$53,MATCH($B15,'Stock Model- C'!$B$9:$B$53,0),MATCH(($B15-AR$4+1),'Stock Model- C'!$C$8:$AZ$8,0)))</f>
        <v>0</v>
      </c>
      <c r="AS15" s="128">
        <f>IF(ISNA(INDEX('Stock Model- C'!$C$9:$AZ$53,MATCH($B15,'Stock Model- C'!$B$9:$B$53,0),MATCH(($B15-AS$4+1),'Stock Model- C'!$C$8:$AZ$8,0))),0,INDEX('Stock Model- C'!$C$9:$AZ$53,MATCH($B15,'Stock Model- C'!$B$9:$B$53,0),MATCH(($B15-AS$4+1),'Stock Model- C'!$C$8:$AZ$8,0)))</f>
        <v>0</v>
      </c>
      <c r="AT15" s="128">
        <f>IF(ISNA(INDEX('Stock Model- C'!$C$9:$AZ$53,MATCH($B15,'Stock Model- C'!$B$9:$B$53,0),MATCH(($B15-AT$4+1),'Stock Model- C'!$C$8:$AZ$8,0))),0,INDEX('Stock Model- C'!$C$9:$AZ$53,MATCH($B15,'Stock Model- C'!$B$9:$B$53,0),MATCH(($B15-AT$4+1),'Stock Model- C'!$C$8:$AZ$8,0)))</f>
        <v>0</v>
      </c>
      <c r="AU15" s="128">
        <f>IF(ISNA(INDEX('Stock Model- C'!$C$9:$AZ$53,MATCH($B15,'Stock Model- C'!$B$9:$B$53,0),MATCH(($B15-AU$4+1),'Stock Model- C'!$C$8:$AZ$8,0))),0,INDEX('Stock Model- C'!$C$9:$AZ$53,MATCH($B15,'Stock Model- C'!$B$9:$B$53,0),MATCH(($B15-AU$4+1),'Stock Model- C'!$C$8:$AZ$8,0)))</f>
        <v>0</v>
      </c>
      <c r="AV15" s="109">
        <f t="shared" ca="1" si="2"/>
        <v>8640307.1380531061</v>
      </c>
      <c r="AW15" s="109" t="str">
        <f ca="1">IF(AV15=SUM('Stock Model- C'!C19:AZ19),"OK","Error")</f>
        <v>OK</v>
      </c>
    </row>
    <row r="16" spans="1:49">
      <c r="A16" s="214"/>
      <c r="B16" s="109">
        <f>'Stock Model- C'!B20</f>
        <v>2001</v>
      </c>
      <c r="C16" s="128">
        <f ca="1">IF(ISNA(INDEX('Stock Model- C'!$C$9:$AZ$53,MATCH($B16,'Stock Model- C'!$B$9:$B$53,0),MATCH(($B16-C$4+1),'Stock Model- C'!$C$8:$AZ$8,0))),0,INDEX('Stock Model- C'!$C$9:$AZ$53,MATCH($B16,'Stock Model- C'!$B$9:$B$53,0),MATCH(($B16-C$4+1),'Stock Model- C'!$C$8:$AZ$8,0)))</f>
        <v>0</v>
      </c>
      <c r="D16" s="128">
        <f ca="1">IF(ISNA(INDEX('Stock Model- C'!$C$9:$AZ$53,MATCH($B16,'Stock Model- C'!$B$9:$B$53,0),MATCH(($B16-D$4+1),'Stock Model- C'!$C$8:$AZ$8,0))),0,INDEX('Stock Model- C'!$C$9:$AZ$53,MATCH($B16,'Stock Model- C'!$B$9:$B$53,0),MATCH(($B16-D$4+1),'Stock Model- C'!$C$8:$AZ$8,0)))</f>
        <v>0</v>
      </c>
      <c r="E16" s="128">
        <f ca="1">IF(ISNA(INDEX('Stock Model- C'!$C$9:$AZ$53,MATCH($B16,'Stock Model- C'!$B$9:$B$53,0),MATCH(($B16-E$4+1),'Stock Model- C'!$C$8:$AZ$8,0))),0,INDEX('Stock Model- C'!$C$9:$AZ$53,MATCH($B16,'Stock Model- C'!$B$9:$B$53,0),MATCH(($B16-E$4+1),'Stock Model- C'!$C$8:$AZ$8,0)))</f>
        <v>0</v>
      </c>
      <c r="F16" s="128">
        <f ca="1">IF(ISNA(INDEX('Stock Model- C'!$C$9:$AZ$53,MATCH($B16,'Stock Model- C'!$B$9:$B$53,0),MATCH(($B16-F$4+1),'Stock Model- C'!$C$8:$AZ$8,0))),0,INDEX('Stock Model- C'!$C$9:$AZ$53,MATCH($B16,'Stock Model- C'!$B$9:$B$53,0),MATCH(($B16-F$4+1),'Stock Model- C'!$C$8:$AZ$8,0)))</f>
        <v>0</v>
      </c>
      <c r="G16" s="128">
        <f ca="1">IF(ISNA(INDEX('Stock Model- C'!$C$9:$AZ$53,MATCH($B16,'Stock Model- C'!$B$9:$B$53,0),MATCH(($B16-G$4+1),'Stock Model- C'!$C$8:$AZ$8,0))),0,INDEX('Stock Model- C'!$C$9:$AZ$53,MATCH($B16,'Stock Model- C'!$B$9:$B$53,0),MATCH(($B16-G$4+1),'Stock Model- C'!$C$8:$AZ$8,0)))</f>
        <v>0</v>
      </c>
      <c r="H16" s="128">
        <f ca="1">IF(ISNA(INDEX('Stock Model- C'!$C$9:$AZ$53,MATCH($B16,'Stock Model- C'!$B$9:$B$53,0),MATCH(($B16-H$4+1),'Stock Model- C'!$C$8:$AZ$8,0))),0,INDEX('Stock Model- C'!$C$9:$AZ$53,MATCH($B16,'Stock Model- C'!$B$9:$B$53,0),MATCH(($B16-H$4+1),'Stock Model- C'!$C$8:$AZ$8,0)))</f>
        <v>0</v>
      </c>
      <c r="I16" s="128">
        <f ca="1">IF(ISNA(INDEX('Stock Model- C'!$C$9:$AZ$53,MATCH($B16,'Stock Model- C'!$B$9:$B$53,0),MATCH(($B16-I$4+1),'Stock Model- C'!$C$8:$AZ$8,0))),0,INDEX('Stock Model- C'!$C$9:$AZ$53,MATCH($B16,'Stock Model- C'!$B$9:$B$53,0),MATCH(($B16-I$4+1),'Stock Model- C'!$C$8:$AZ$8,0)))</f>
        <v>0</v>
      </c>
      <c r="J16" s="128">
        <f ca="1">IF(ISNA(INDEX('Stock Model- C'!$C$9:$AZ$53,MATCH($B16,'Stock Model- C'!$B$9:$B$53,0),MATCH(($B16-J$4+1),'Stock Model- C'!$C$8:$AZ$8,0))),0,INDEX('Stock Model- C'!$C$9:$AZ$53,MATCH($B16,'Stock Model- C'!$B$9:$B$53,0),MATCH(($B16-J$4+1),'Stock Model- C'!$C$8:$AZ$8,0)))</f>
        <v>0</v>
      </c>
      <c r="K16" s="128">
        <f ca="1">IF(ISNA(INDEX('Stock Model- C'!$C$9:$AZ$53,MATCH($B16,'Stock Model- C'!$B$9:$B$53,0),MATCH(($B16-K$4+1),'Stock Model- C'!$C$8:$AZ$8,0))),0,INDEX('Stock Model- C'!$C$9:$AZ$53,MATCH($B16,'Stock Model- C'!$B$9:$B$53,0),MATCH(($B16-K$4+1),'Stock Model- C'!$C$8:$AZ$8,0)))</f>
        <v>2151946.686213003</v>
      </c>
      <c r="L16" s="128">
        <f ca="1">IF(ISNA(INDEX('Stock Model- C'!$C$9:$AZ$53,MATCH($B16,'Stock Model- C'!$B$9:$B$53,0),MATCH(($B16-L$4+1),'Stock Model- C'!$C$8:$AZ$8,0))),0,INDEX('Stock Model- C'!$C$9:$AZ$53,MATCH($B16,'Stock Model- C'!$B$9:$B$53,0),MATCH(($B16-L$4+1),'Stock Model- C'!$C$8:$AZ$8,0)))</f>
        <v>2168086.2863596007</v>
      </c>
      <c r="M16" s="128">
        <f ca="1">IF(ISNA(INDEX('Stock Model- C'!$C$9:$AZ$53,MATCH($B16,'Stock Model- C'!$B$9:$B$53,0),MATCH(($B16-M$4+1),'Stock Model- C'!$C$8:$AZ$8,0))),0,INDEX('Stock Model- C'!$C$9:$AZ$53,MATCH($B16,'Stock Model- C'!$B$9:$B$53,0),MATCH(($B16-M$4+1),'Stock Model- C'!$C$8:$AZ$8,0)))</f>
        <v>2184346.9335072981</v>
      </c>
      <c r="N16" s="128">
        <f ca="1">IF(ISNA(INDEX('Stock Model- C'!$C$9:$AZ$53,MATCH($B16,'Stock Model- C'!$B$9:$B$53,0),MATCH(($B16-N$4+1),'Stock Model- C'!$C$8:$AZ$8,0))),0,INDEX('Stock Model- C'!$C$9:$AZ$53,MATCH($B16,'Stock Model- C'!$B$9:$B$53,0),MATCH(($B16-N$4+1),'Stock Model- C'!$C$8:$AZ$8,0)))</f>
        <v>2200729.5355086033</v>
      </c>
      <c r="O16" s="128">
        <f>IF(ISNA(INDEX('Stock Model- C'!$C$9:$AZ$53,MATCH($B16,'Stock Model- C'!$B$9:$B$53,0),MATCH(($B16-O$4+1),'Stock Model- C'!$C$8:$AZ$8,0))),0,INDEX('Stock Model- C'!$C$9:$AZ$53,MATCH($B16,'Stock Model- C'!$B$9:$B$53,0),MATCH(($B16-O$4+1),'Stock Model- C'!$C$8:$AZ$8,0)))</f>
        <v>0</v>
      </c>
      <c r="P16" s="128">
        <f>IF(ISNA(INDEX('Stock Model- C'!$C$9:$AZ$53,MATCH($B16,'Stock Model- C'!$B$9:$B$53,0),MATCH(($B16-P$4+1),'Stock Model- C'!$C$8:$AZ$8,0))),0,INDEX('Stock Model- C'!$C$9:$AZ$53,MATCH($B16,'Stock Model- C'!$B$9:$B$53,0),MATCH(($B16-P$4+1),'Stock Model- C'!$C$8:$AZ$8,0)))</f>
        <v>0</v>
      </c>
      <c r="Q16" s="128">
        <f>IF(ISNA(INDEX('Stock Model- C'!$C$9:$AZ$53,MATCH($B16,'Stock Model- C'!$B$9:$B$53,0),MATCH(($B16-Q$4+1),'Stock Model- C'!$C$8:$AZ$8,0))),0,INDEX('Stock Model- C'!$C$9:$AZ$53,MATCH($B16,'Stock Model- C'!$B$9:$B$53,0),MATCH(($B16-Q$4+1),'Stock Model- C'!$C$8:$AZ$8,0)))</f>
        <v>0</v>
      </c>
      <c r="R16" s="128">
        <f>IF(ISNA(INDEX('Stock Model- C'!$C$9:$AZ$53,MATCH($B16,'Stock Model- C'!$B$9:$B$53,0),MATCH(($B16-R$4+1),'Stock Model- C'!$C$8:$AZ$8,0))),0,INDEX('Stock Model- C'!$C$9:$AZ$53,MATCH($B16,'Stock Model- C'!$B$9:$B$53,0),MATCH(($B16-R$4+1),'Stock Model- C'!$C$8:$AZ$8,0)))</f>
        <v>0</v>
      </c>
      <c r="S16" s="128">
        <f>IF(ISNA(INDEX('Stock Model- C'!$C$9:$AZ$53,MATCH($B16,'Stock Model- C'!$B$9:$B$53,0),MATCH(($B16-S$4+1),'Stock Model- C'!$C$8:$AZ$8,0))),0,INDEX('Stock Model- C'!$C$9:$AZ$53,MATCH($B16,'Stock Model- C'!$B$9:$B$53,0),MATCH(($B16-S$4+1),'Stock Model- C'!$C$8:$AZ$8,0)))</f>
        <v>0</v>
      </c>
      <c r="T16" s="128">
        <f>IF(ISNA(INDEX('Stock Model- C'!$C$9:$AZ$53,MATCH($B16,'Stock Model- C'!$B$9:$B$53,0),MATCH(($B16-T$4+1),'Stock Model- C'!$C$8:$AZ$8,0))),0,INDEX('Stock Model- C'!$C$9:$AZ$53,MATCH($B16,'Stock Model- C'!$B$9:$B$53,0),MATCH(($B16-T$4+1),'Stock Model- C'!$C$8:$AZ$8,0)))</f>
        <v>0</v>
      </c>
      <c r="U16" s="128">
        <f>IF(ISNA(INDEX('Stock Model- C'!$C$9:$AZ$53,MATCH($B16,'Stock Model- C'!$B$9:$B$53,0),MATCH(($B16-U$4+1),'Stock Model- C'!$C$8:$AZ$8,0))),0,INDEX('Stock Model- C'!$C$9:$AZ$53,MATCH($B16,'Stock Model- C'!$B$9:$B$53,0),MATCH(($B16-U$4+1),'Stock Model- C'!$C$8:$AZ$8,0)))</f>
        <v>0</v>
      </c>
      <c r="V16" s="128">
        <f>IF(ISNA(INDEX('Stock Model- C'!$C$9:$AZ$53,MATCH($B16,'Stock Model- C'!$B$9:$B$53,0),MATCH(($B16-V$4+1),'Stock Model- C'!$C$8:$AZ$8,0))),0,INDEX('Stock Model- C'!$C$9:$AZ$53,MATCH($B16,'Stock Model- C'!$B$9:$B$53,0),MATCH(($B16-V$4+1),'Stock Model- C'!$C$8:$AZ$8,0)))</f>
        <v>0</v>
      </c>
      <c r="W16" s="128">
        <f>IF(ISNA(INDEX('Stock Model- C'!$C$9:$AZ$53,MATCH($B16,'Stock Model- C'!$B$9:$B$53,0),MATCH(($B16-W$4+1),'Stock Model- C'!$C$8:$AZ$8,0))),0,INDEX('Stock Model- C'!$C$9:$AZ$53,MATCH($B16,'Stock Model- C'!$B$9:$B$53,0),MATCH(($B16-W$4+1),'Stock Model- C'!$C$8:$AZ$8,0)))</f>
        <v>0</v>
      </c>
      <c r="X16" s="128">
        <f>IF(ISNA(INDEX('Stock Model- C'!$C$9:$AZ$53,MATCH($B16,'Stock Model- C'!$B$9:$B$53,0),MATCH(($B16-X$4+1),'Stock Model- C'!$C$8:$AZ$8,0))),0,INDEX('Stock Model- C'!$C$9:$AZ$53,MATCH($B16,'Stock Model- C'!$B$9:$B$53,0),MATCH(($B16-X$4+1),'Stock Model- C'!$C$8:$AZ$8,0)))</f>
        <v>0</v>
      </c>
      <c r="Y16" s="128">
        <f>IF(ISNA(INDEX('Stock Model- C'!$C$9:$AZ$53,MATCH($B16,'Stock Model- C'!$B$9:$B$53,0),MATCH(($B16-Y$4+1),'Stock Model- C'!$C$8:$AZ$8,0))),0,INDEX('Stock Model- C'!$C$9:$AZ$53,MATCH($B16,'Stock Model- C'!$B$9:$B$53,0),MATCH(($B16-Y$4+1),'Stock Model- C'!$C$8:$AZ$8,0)))</f>
        <v>0</v>
      </c>
      <c r="Z16" s="128">
        <f>IF(ISNA(INDEX('Stock Model- C'!$C$9:$AZ$53,MATCH($B16,'Stock Model- C'!$B$9:$B$53,0),MATCH(($B16-Z$4+1),'Stock Model- C'!$C$8:$AZ$8,0))),0,INDEX('Stock Model- C'!$C$9:$AZ$53,MATCH($B16,'Stock Model- C'!$B$9:$B$53,0),MATCH(($B16-Z$4+1),'Stock Model- C'!$C$8:$AZ$8,0)))</f>
        <v>0</v>
      </c>
      <c r="AA16" s="128">
        <f>IF(ISNA(INDEX('Stock Model- C'!$C$9:$AZ$53,MATCH($B16,'Stock Model- C'!$B$9:$B$53,0),MATCH(($B16-AA$4+1),'Stock Model- C'!$C$8:$AZ$8,0))),0,INDEX('Stock Model- C'!$C$9:$AZ$53,MATCH($B16,'Stock Model- C'!$B$9:$B$53,0),MATCH(($B16-AA$4+1),'Stock Model- C'!$C$8:$AZ$8,0)))</f>
        <v>0</v>
      </c>
      <c r="AB16" s="128">
        <f>IF(ISNA(INDEX('Stock Model- C'!$C$9:$AZ$53,MATCH($B16,'Stock Model- C'!$B$9:$B$53,0),MATCH(($B16-AB$4+1),'Stock Model- C'!$C$8:$AZ$8,0))),0,INDEX('Stock Model- C'!$C$9:$AZ$53,MATCH($B16,'Stock Model- C'!$B$9:$B$53,0),MATCH(($B16-AB$4+1),'Stock Model- C'!$C$8:$AZ$8,0)))</f>
        <v>0</v>
      </c>
      <c r="AC16" s="128">
        <f>IF(ISNA(INDEX('Stock Model- C'!$C$9:$AZ$53,MATCH($B16,'Stock Model- C'!$B$9:$B$53,0),MATCH(($B16-AC$4+1),'Stock Model- C'!$C$8:$AZ$8,0))),0,INDEX('Stock Model- C'!$C$9:$AZ$53,MATCH($B16,'Stock Model- C'!$B$9:$B$53,0),MATCH(($B16-AC$4+1),'Stock Model- C'!$C$8:$AZ$8,0)))</f>
        <v>0</v>
      </c>
      <c r="AD16" s="128">
        <f>IF(ISNA(INDEX('Stock Model- C'!$C$9:$AZ$53,MATCH($B16,'Stock Model- C'!$B$9:$B$53,0),MATCH(($B16-AD$4+1),'Stock Model- C'!$C$8:$AZ$8,0))),0,INDEX('Stock Model- C'!$C$9:$AZ$53,MATCH($B16,'Stock Model- C'!$B$9:$B$53,0),MATCH(($B16-AD$4+1),'Stock Model- C'!$C$8:$AZ$8,0)))</f>
        <v>0</v>
      </c>
      <c r="AE16" s="128">
        <f>IF(ISNA(INDEX('Stock Model- C'!$C$9:$AZ$53,MATCH($B16,'Stock Model- C'!$B$9:$B$53,0),MATCH(($B16-AE$4+1),'Stock Model- C'!$C$8:$AZ$8,0))),0,INDEX('Stock Model- C'!$C$9:$AZ$53,MATCH($B16,'Stock Model- C'!$B$9:$B$53,0),MATCH(($B16-AE$4+1),'Stock Model- C'!$C$8:$AZ$8,0)))</f>
        <v>0</v>
      </c>
      <c r="AF16" s="128">
        <f>IF(ISNA(INDEX('Stock Model- C'!$C$9:$AZ$53,MATCH($B16,'Stock Model- C'!$B$9:$B$53,0),MATCH(($B16-AF$4+1),'Stock Model- C'!$C$8:$AZ$8,0))),0,INDEX('Stock Model- C'!$C$9:$AZ$53,MATCH($B16,'Stock Model- C'!$B$9:$B$53,0),MATCH(($B16-AF$4+1),'Stock Model- C'!$C$8:$AZ$8,0)))</f>
        <v>0</v>
      </c>
      <c r="AG16" s="128">
        <f>IF(ISNA(INDEX('Stock Model- C'!$C$9:$AZ$53,MATCH($B16,'Stock Model- C'!$B$9:$B$53,0),MATCH(($B16-AG$4+1),'Stock Model- C'!$C$8:$AZ$8,0))),0,INDEX('Stock Model- C'!$C$9:$AZ$53,MATCH($B16,'Stock Model- C'!$B$9:$B$53,0),MATCH(($B16-AG$4+1),'Stock Model- C'!$C$8:$AZ$8,0)))</f>
        <v>0</v>
      </c>
      <c r="AH16" s="128">
        <f>IF(ISNA(INDEX('Stock Model- C'!$C$9:$AZ$53,MATCH($B16,'Stock Model- C'!$B$9:$B$53,0),MATCH(($B16-AH$4+1),'Stock Model- C'!$C$8:$AZ$8,0))),0,INDEX('Stock Model- C'!$C$9:$AZ$53,MATCH($B16,'Stock Model- C'!$B$9:$B$53,0),MATCH(($B16-AH$4+1),'Stock Model- C'!$C$8:$AZ$8,0)))</f>
        <v>0</v>
      </c>
      <c r="AI16" s="128">
        <f>IF(ISNA(INDEX('Stock Model- C'!$C$9:$AZ$53,MATCH($B16,'Stock Model- C'!$B$9:$B$53,0),MATCH(($B16-AI$4+1),'Stock Model- C'!$C$8:$AZ$8,0))),0,INDEX('Stock Model- C'!$C$9:$AZ$53,MATCH($B16,'Stock Model- C'!$B$9:$B$53,0),MATCH(($B16-AI$4+1),'Stock Model- C'!$C$8:$AZ$8,0)))</f>
        <v>0</v>
      </c>
      <c r="AJ16" s="128">
        <f>IF(ISNA(INDEX('Stock Model- C'!$C$9:$AZ$53,MATCH($B16,'Stock Model- C'!$B$9:$B$53,0),MATCH(($B16-AJ$4+1),'Stock Model- C'!$C$8:$AZ$8,0))),0,INDEX('Stock Model- C'!$C$9:$AZ$53,MATCH($B16,'Stock Model- C'!$B$9:$B$53,0),MATCH(($B16-AJ$4+1),'Stock Model- C'!$C$8:$AZ$8,0)))</f>
        <v>0</v>
      </c>
      <c r="AK16" s="128">
        <f>IF(ISNA(INDEX('Stock Model- C'!$C$9:$AZ$53,MATCH($B16,'Stock Model- C'!$B$9:$B$53,0),MATCH(($B16-AK$4+1),'Stock Model- C'!$C$8:$AZ$8,0))),0,INDEX('Stock Model- C'!$C$9:$AZ$53,MATCH($B16,'Stock Model- C'!$B$9:$B$53,0),MATCH(($B16-AK$4+1),'Stock Model- C'!$C$8:$AZ$8,0)))</f>
        <v>0</v>
      </c>
      <c r="AL16" s="128">
        <f>IF(ISNA(INDEX('Stock Model- C'!$C$9:$AZ$53,MATCH($B16,'Stock Model- C'!$B$9:$B$53,0),MATCH(($B16-AL$4+1),'Stock Model- C'!$C$8:$AZ$8,0))),0,INDEX('Stock Model- C'!$C$9:$AZ$53,MATCH($B16,'Stock Model- C'!$B$9:$B$53,0),MATCH(($B16-AL$4+1),'Stock Model- C'!$C$8:$AZ$8,0)))</f>
        <v>0</v>
      </c>
      <c r="AM16" s="128">
        <f>IF(ISNA(INDEX('Stock Model- C'!$C$9:$AZ$53,MATCH($B16,'Stock Model- C'!$B$9:$B$53,0),MATCH(($B16-AM$4+1),'Stock Model- C'!$C$8:$AZ$8,0))),0,INDEX('Stock Model- C'!$C$9:$AZ$53,MATCH($B16,'Stock Model- C'!$B$9:$B$53,0),MATCH(($B16-AM$4+1),'Stock Model- C'!$C$8:$AZ$8,0)))</f>
        <v>0</v>
      </c>
      <c r="AN16" s="128">
        <f>IF(ISNA(INDEX('Stock Model- C'!$C$9:$AZ$53,MATCH($B16,'Stock Model- C'!$B$9:$B$53,0),MATCH(($B16-AN$4+1),'Stock Model- C'!$C$8:$AZ$8,0))),0,INDEX('Stock Model- C'!$C$9:$AZ$53,MATCH($B16,'Stock Model- C'!$B$9:$B$53,0),MATCH(($B16-AN$4+1),'Stock Model- C'!$C$8:$AZ$8,0)))</f>
        <v>0</v>
      </c>
      <c r="AO16" s="128">
        <f>IF(ISNA(INDEX('Stock Model- C'!$C$9:$AZ$53,MATCH($B16,'Stock Model- C'!$B$9:$B$53,0),MATCH(($B16-AO$4+1),'Stock Model- C'!$C$8:$AZ$8,0))),0,INDEX('Stock Model- C'!$C$9:$AZ$53,MATCH($B16,'Stock Model- C'!$B$9:$B$53,0),MATCH(($B16-AO$4+1),'Stock Model- C'!$C$8:$AZ$8,0)))</f>
        <v>0</v>
      </c>
      <c r="AP16" s="128">
        <f>IF(ISNA(INDEX('Stock Model- C'!$C$9:$AZ$53,MATCH($B16,'Stock Model- C'!$B$9:$B$53,0),MATCH(($B16-AP$4+1),'Stock Model- C'!$C$8:$AZ$8,0))),0,INDEX('Stock Model- C'!$C$9:$AZ$53,MATCH($B16,'Stock Model- C'!$B$9:$B$53,0),MATCH(($B16-AP$4+1),'Stock Model- C'!$C$8:$AZ$8,0)))</f>
        <v>0</v>
      </c>
      <c r="AQ16" s="128">
        <f>IF(ISNA(INDEX('Stock Model- C'!$C$9:$AZ$53,MATCH($B16,'Stock Model- C'!$B$9:$B$53,0),MATCH(($B16-AQ$4+1),'Stock Model- C'!$C$8:$AZ$8,0))),0,INDEX('Stock Model- C'!$C$9:$AZ$53,MATCH($B16,'Stock Model- C'!$B$9:$B$53,0),MATCH(($B16-AQ$4+1),'Stock Model- C'!$C$8:$AZ$8,0)))</f>
        <v>0</v>
      </c>
      <c r="AR16" s="128">
        <f>IF(ISNA(INDEX('Stock Model- C'!$C$9:$AZ$53,MATCH($B16,'Stock Model- C'!$B$9:$B$53,0),MATCH(($B16-AR$4+1),'Stock Model- C'!$C$8:$AZ$8,0))),0,INDEX('Stock Model- C'!$C$9:$AZ$53,MATCH($B16,'Stock Model- C'!$B$9:$B$53,0),MATCH(($B16-AR$4+1),'Stock Model- C'!$C$8:$AZ$8,0)))</f>
        <v>0</v>
      </c>
      <c r="AS16" s="128">
        <f>IF(ISNA(INDEX('Stock Model- C'!$C$9:$AZ$53,MATCH($B16,'Stock Model- C'!$B$9:$B$53,0),MATCH(($B16-AS$4+1),'Stock Model- C'!$C$8:$AZ$8,0))),0,INDEX('Stock Model- C'!$C$9:$AZ$53,MATCH($B16,'Stock Model- C'!$B$9:$B$53,0),MATCH(($B16-AS$4+1),'Stock Model- C'!$C$8:$AZ$8,0)))</f>
        <v>0</v>
      </c>
      <c r="AT16" s="128">
        <f>IF(ISNA(INDEX('Stock Model- C'!$C$9:$AZ$53,MATCH($B16,'Stock Model- C'!$B$9:$B$53,0),MATCH(($B16-AT$4+1),'Stock Model- C'!$C$8:$AZ$8,0))),0,INDEX('Stock Model- C'!$C$9:$AZ$53,MATCH($B16,'Stock Model- C'!$B$9:$B$53,0),MATCH(($B16-AT$4+1),'Stock Model- C'!$C$8:$AZ$8,0)))</f>
        <v>0</v>
      </c>
      <c r="AU16" s="128">
        <f>IF(ISNA(INDEX('Stock Model- C'!$C$9:$AZ$53,MATCH($B16,'Stock Model- C'!$B$9:$B$53,0),MATCH(($B16-AU$4+1),'Stock Model- C'!$C$8:$AZ$8,0))),0,INDEX('Stock Model- C'!$C$9:$AZ$53,MATCH($B16,'Stock Model- C'!$B$9:$B$53,0),MATCH(($B16-AU$4+1),'Stock Model- C'!$C$8:$AZ$8,0)))</f>
        <v>0</v>
      </c>
      <c r="AV16" s="109">
        <f t="shared" ca="1" si="2"/>
        <v>8705109.4415885061</v>
      </c>
      <c r="AW16" s="109" t="str">
        <f ca="1">IF(AV16=SUM('Stock Model- C'!C20:AZ20),"OK","Error")</f>
        <v>OK</v>
      </c>
    </row>
    <row r="17" spans="1:49">
      <c r="A17" s="214"/>
      <c r="B17" s="109">
        <f>'Stock Model- C'!B21</f>
        <v>2002</v>
      </c>
      <c r="C17" s="128">
        <f ca="1">IF(ISNA(INDEX('Stock Model- C'!$C$9:$AZ$53,MATCH($B17,'Stock Model- C'!$B$9:$B$53,0),MATCH(($B17-C$4+1),'Stock Model- C'!$C$8:$AZ$8,0))),0,INDEX('Stock Model- C'!$C$9:$AZ$53,MATCH($B17,'Stock Model- C'!$B$9:$B$53,0),MATCH(($B17-C$4+1),'Stock Model- C'!$C$8:$AZ$8,0)))</f>
        <v>0</v>
      </c>
      <c r="D17" s="128">
        <f ca="1">IF(ISNA(INDEX('Stock Model- C'!$C$9:$AZ$53,MATCH($B17,'Stock Model- C'!$B$9:$B$53,0),MATCH(($B17-D$4+1),'Stock Model- C'!$C$8:$AZ$8,0))),0,INDEX('Stock Model- C'!$C$9:$AZ$53,MATCH($B17,'Stock Model- C'!$B$9:$B$53,0),MATCH(($B17-D$4+1),'Stock Model- C'!$C$8:$AZ$8,0)))</f>
        <v>0</v>
      </c>
      <c r="E17" s="128">
        <f ca="1">IF(ISNA(INDEX('Stock Model- C'!$C$9:$AZ$53,MATCH($B17,'Stock Model- C'!$B$9:$B$53,0),MATCH(($B17-E$4+1),'Stock Model- C'!$C$8:$AZ$8,0))),0,INDEX('Stock Model- C'!$C$9:$AZ$53,MATCH($B17,'Stock Model- C'!$B$9:$B$53,0),MATCH(($B17-E$4+1),'Stock Model- C'!$C$8:$AZ$8,0)))</f>
        <v>0</v>
      </c>
      <c r="F17" s="128">
        <f ca="1">IF(ISNA(INDEX('Stock Model- C'!$C$9:$AZ$53,MATCH($B17,'Stock Model- C'!$B$9:$B$53,0),MATCH(($B17-F$4+1),'Stock Model- C'!$C$8:$AZ$8,0))),0,INDEX('Stock Model- C'!$C$9:$AZ$53,MATCH($B17,'Stock Model- C'!$B$9:$B$53,0),MATCH(($B17-F$4+1),'Stock Model- C'!$C$8:$AZ$8,0)))</f>
        <v>0</v>
      </c>
      <c r="G17" s="128">
        <f ca="1">IF(ISNA(INDEX('Stock Model- C'!$C$9:$AZ$53,MATCH($B17,'Stock Model- C'!$B$9:$B$53,0),MATCH(($B17-G$4+1),'Stock Model- C'!$C$8:$AZ$8,0))),0,INDEX('Stock Model- C'!$C$9:$AZ$53,MATCH($B17,'Stock Model- C'!$B$9:$B$53,0),MATCH(($B17-G$4+1),'Stock Model- C'!$C$8:$AZ$8,0)))</f>
        <v>0</v>
      </c>
      <c r="H17" s="128">
        <f ca="1">IF(ISNA(INDEX('Stock Model- C'!$C$9:$AZ$53,MATCH($B17,'Stock Model- C'!$B$9:$B$53,0),MATCH(($B17-H$4+1),'Stock Model- C'!$C$8:$AZ$8,0))),0,INDEX('Stock Model- C'!$C$9:$AZ$53,MATCH($B17,'Stock Model- C'!$B$9:$B$53,0),MATCH(($B17-H$4+1),'Stock Model- C'!$C$8:$AZ$8,0)))</f>
        <v>0</v>
      </c>
      <c r="I17" s="128">
        <f ca="1">IF(ISNA(INDEX('Stock Model- C'!$C$9:$AZ$53,MATCH($B17,'Stock Model- C'!$B$9:$B$53,0),MATCH(($B17-I$4+1),'Stock Model- C'!$C$8:$AZ$8,0))),0,INDEX('Stock Model- C'!$C$9:$AZ$53,MATCH($B17,'Stock Model- C'!$B$9:$B$53,0),MATCH(($B17-I$4+1),'Stock Model- C'!$C$8:$AZ$8,0)))</f>
        <v>0</v>
      </c>
      <c r="J17" s="128">
        <f ca="1">IF(ISNA(INDEX('Stock Model- C'!$C$9:$AZ$53,MATCH($B17,'Stock Model- C'!$B$9:$B$53,0),MATCH(($B17-J$4+1),'Stock Model- C'!$C$8:$AZ$8,0))),0,INDEX('Stock Model- C'!$C$9:$AZ$53,MATCH($B17,'Stock Model- C'!$B$9:$B$53,0),MATCH(($B17-J$4+1),'Stock Model- C'!$C$8:$AZ$8,0)))</f>
        <v>0</v>
      </c>
      <c r="K17" s="128">
        <f ca="1">IF(ISNA(INDEX('Stock Model- C'!$C$9:$AZ$53,MATCH($B17,'Stock Model- C'!$B$9:$B$53,0),MATCH(($B17-K$4+1),'Stock Model- C'!$C$8:$AZ$8,0))),0,INDEX('Stock Model- C'!$C$9:$AZ$53,MATCH($B17,'Stock Model- C'!$B$9:$B$53,0),MATCH(($B17-K$4+1),'Stock Model- C'!$C$8:$AZ$8,0)))</f>
        <v>0</v>
      </c>
      <c r="L17" s="128">
        <f ca="1">IF(ISNA(INDEX('Stock Model- C'!$C$9:$AZ$53,MATCH($B17,'Stock Model- C'!$B$9:$B$53,0),MATCH(($B17-L$4+1),'Stock Model- C'!$C$8:$AZ$8,0))),0,INDEX('Stock Model- C'!$C$9:$AZ$53,MATCH($B17,'Stock Model- C'!$B$9:$B$53,0),MATCH(($B17-L$4+1),'Stock Model- C'!$C$8:$AZ$8,0)))</f>
        <v>2168086.2863596007</v>
      </c>
      <c r="M17" s="128">
        <f ca="1">IF(ISNA(INDEX('Stock Model- C'!$C$9:$AZ$53,MATCH($B17,'Stock Model- C'!$B$9:$B$53,0),MATCH(($B17-M$4+1),'Stock Model- C'!$C$8:$AZ$8,0))),0,INDEX('Stock Model- C'!$C$9:$AZ$53,MATCH($B17,'Stock Model- C'!$B$9:$B$53,0),MATCH(($B17-M$4+1),'Stock Model- C'!$C$8:$AZ$8,0)))</f>
        <v>2184346.9335072981</v>
      </c>
      <c r="N17" s="128">
        <f ca="1">IF(ISNA(INDEX('Stock Model- C'!$C$9:$AZ$53,MATCH($B17,'Stock Model- C'!$B$9:$B$53,0),MATCH(($B17-N$4+1),'Stock Model- C'!$C$8:$AZ$8,0))),0,INDEX('Stock Model- C'!$C$9:$AZ$53,MATCH($B17,'Stock Model- C'!$B$9:$B$53,0),MATCH(($B17-N$4+1),'Stock Model- C'!$C$8:$AZ$8,0)))</f>
        <v>2200729.5355086033</v>
      </c>
      <c r="O17" s="128">
        <f ca="1">IF(ISNA(INDEX('Stock Model- C'!$C$9:$AZ$53,MATCH($B17,'Stock Model- C'!$B$9:$B$53,0),MATCH(($B17-O$4+1),'Stock Model- C'!$C$8:$AZ$8,0))),0,INDEX('Stock Model- C'!$C$9:$AZ$53,MATCH($B17,'Stock Model- C'!$B$9:$B$53,0),MATCH(($B17-O$4+1),'Stock Model- C'!$C$8:$AZ$8,0)))</f>
        <v>2217235.0070249178</v>
      </c>
      <c r="P17" s="128">
        <f>IF(ISNA(INDEX('Stock Model- C'!$C$9:$AZ$53,MATCH($B17,'Stock Model- C'!$B$9:$B$53,0),MATCH(($B17-P$4+1),'Stock Model- C'!$C$8:$AZ$8,0))),0,INDEX('Stock Model- C'!$C$9:$AZ$53,MATCH($B17,'Stock Model- C'!$B$9:$B$53,0),MATCH(($B17-P$4+1),'Stock Model- C'!$C$8:$AZ$8,0)))</f>
        <v>0</v>
      </c>
      <c r="Q17" s="128">
        <f>IF(ISNA(INDEX('Stock Model- C'!$C$9:$AZ$53,MATCH($B17,'Stock Model- C'!$B$9:$B$53,0),MATCH(($B17-Q$4+1),'Stock Model- C'!$C$8:$AZ$8,0))),0,INDEX('Stock Model- C'!$C$9:$AZ$53,MATCH($B17,'Stock Model- C'!$B$9:$B$53,0),MATCH(($B17-Q$4+1),'Stock Model- C'!$C$8:$AZ$8,0)))</f>
        <v>0</v>
      </c>
      <c r="R17" s="128">
        <f>IF(ISNA(INDEX('Stock Model- C'!$C$9:$AZ$53,MATCH($B17,'Stock Model- C'!$B$9:$B$53,0),MATCH(($B17-R$4+1),'Stock Model- C'!$C$8:$AZ$8,0))),0,INDEX('Stock Model- C'!$C$9:$AZ$53,MATCH($B17,'Stock Model- C'!$B$9:$B$53,0),MATCH(($B17-R$4+1),'Stock Model- C'!$C$8:$AZ$8,0)))</f>
        <v>0</v>
      </c>
      <c r="S17" s="128">
        <f>IF(ISNA(INDEX('Stock Model- C'!$C$9:$AZ$53,MATCH($B17,'Stock Model- C'!$B$9:$B$53,0),MATCH(($B17-S$4+1),'Stock Model- C'!$C$8:$AZ$8,0))),0,INDEX('Stock Model- C'!$C$9:$AZ$53,MATCH($B17,'Stock Model- C'!$B$9:$B$53,0),MATCH(($B17-S$4+1),'Stock Model- C'!$C$8:$AZ$8,0)))</f>
        <v>0</v>
      </c>
      <c r="T17" s="128">
        <f>IF(ISNA(INDEX('Stock Model- C'!$C$9:$AZ$53,MATCH($B17,'Stock Model- C'!$B$9:$B$53,0),MATCH(($B17-T$4+1),'Stock Model- C'!$C$8:$AZ$8,0))),0,INDEX('Stock Model- C'!$C$9:$AZ$53,MATCH($B17,'Stock Model- C'!$B$9:$B$53,0),MATCH(($B17-T$4+1),'Stock Model- C'!$C$8:$AZ$8,0)))</f>
        <v>0</v>
      </c>
      <c r="U17" s="128">
        <f>IF(ISNA(INDEX('Stock Model- C'!$C$9:$AZ$53,MATCH($B17,'Stock Model- C'!$B$9:$B$53,0),MATCH(($B17-U$4+1),'Stock Model- C'!$C$8:$AZ$8,0))),0,INDEX('Stock Model- C'!$C$9:$AZ$53,MATCH($B17,'Stock Model- C'!$B$9:$B$53,0),MATCH(($B17-U$4+1),'Stock Model- C'!$C$8:$AZ$8,0)))</f>
        <v>0</v>
      </c>
      <c r="V17" s="128">
        <f>IF(ISNA(INDEX('Stock Model- C'!$C$9:$AZ$53,MATCH($B17,'Stock Model- C'!$B$9:$B$53,0),MATCH(($B17-V$4+1),'Stock Model- C'!$C$8:$AZ$8,0))),0,INDEX('Stock Model- C'!$C$9:$AZ$53,MATCH($B17,'Stock Model- C'!$B$9:$B$53,0),MATCH(($B17-V$4+1),'Stock Model- C'!$C$8:$AZ$8,0)))</f>
        <v>0</v>
      </c>
      <c r="W17" s="128">
        <f>IF(ISNA(INDEX('Stock Model- C'!$C$9:$AZ$53,MATCH($B17,'Stock Model- C'!$B$9:$B$53,0),MATCH(($B17-W$4+1),'Stock Model- C'!$C$8:$AZ$8,0))),0,INDEX('Stock Model- C'!$C$9:$AZ$53,MATCH($B17,'Stock Model- C'!$B$9:$B$53,0),MATCH(($B17-W$4+1),'Stock Model- C'!$C$8:$AZ$8,0)))</f>
        <v>0</v>
      </c>
      <c r="X17" s="128">
        <f>IF(ISNA(INDEX('Stock Model- C'!$C$9:$AZ$53,MATCH($B17,'Stock Model- C'!$B$9:$B$53,0),MATCH(($B17-X$4+1),'Stock Model- C'!$C$8:$AZ$8,0))),0,INDEX('Stock Model- C'!$C$9:$AZ$53,MATCH($B17,'Stock Model- C'!$B$9:$B$53,0),MATCH(($B17-X$4+1),'Stock Model- C'!$C$8:$AZ$8,0)))</f>
        <v>0</v>
      </c>
      <c r="Y17" s="128">
        <f>IF(ISNA(INDEX('Stock Model- C'!$C$9:$AZ$53,MATCH($B17,'Stock Model- C'!$B$9:$B$53,0),MATCH(($B17-Y$4+1),'Stock Model- C'!$C$8:$AZ$8,0))),0,INDEX('Stock Model- C'!$C$9:$AZ$53,MATCH($B17,'Stock Model- C'!$B$9:$B$53,0),MATCH(($B17-Y$4+1),'Stock Model- C'!$C$8:$AZ$8,0)))</f>
        <v>0</v>
      </c>
      <c r="Z17" s="128">
        <f>IF(ISNA(INDEX('Stock Model- C'!$C$9:$AZ$53,MATCH($B17,'Stock Model- C'!$B$9:$B$53,0),MATCH(($B17-Z$4+1),'Stock Model- C'!$C$8:$AZ$8,0))),0,INDEX('Stock Model- C'!$C$9:$AZ$53,MATCH($B17,'Stock Model- C'!$B$9:$B$53,0),MATCH(($B17-Z$4+1),'Stock Model- C'!$C$8:$AZ$8,0)))</f>
        <v>0</v>
      </c>
      <c r="AA17" s="128">
        <f>IF(ISNA(INDEX('Stock Model- C'!$C$9:$AZ$53,MATCH($B17,'Stock Model- C'!$B$9:$B$53,0),MATCH(($B17-AA$4+1),'Stock Model- C'!$C$8:$AZ$8,0))),0,INDEX('Stock Model- C'!$C$9:$AZ$53,MATCH($B17,'Stock Model- C'!$B$9:$B$53,0),MATCH(($B17-AA$4+1),'Stock Model- C'!$C$8:$AZ$8,0)))</f>
        <v>0</v>
      </c>
      <c r="AB17" s="128">
        <f>IF(ISNA(INDEX('Stock Model- C'!$C$9:$AZ$53,MATCH($B17,'Stock Model- C'!$B$9:$B$53,0),MATCH(($B17-AB$4+1),'Stock Model- C'!$C$8:$AZ$8,0))),0,INDEX('Stock Model- C'!$C$9:$AZ$53,MATCH($B17,'Stock Model- C'!$B$9:$B$53,0),MATCH(($B17-AB$4+1),'Stock Model- C'!$C$8:$AZ$8,0)))</f>
        <v>0</v>
      </c>
      <c r="AC17" s="128">
        <f>IF(ISNA(INDEX('Stock Model- C'!$C$9:$AZ$53,MATCH($B17,'Stock Model- C'!$B$9:$B$53,0),MATCH(($B17-AC$4+1),'Stock Model- C'!$C$8:$AZ$8,0))),0,INDEX('Stock Model- C'!$C$9:$AZ$53,MATCH($B17,'Stock Model- C'!$B$9:$B$53,0),MATCH(($B17-AC$4+1),'Stock Model- C'!$C$8:$AZ$8,0)))</f>
        <v>0</v>
      </c>
      <c r="AD17" s="128">
        <f>IF(ISNA(INDEX('Stock Model- C'!$C$9:$AZ$53,MATCH($B17,'Stock Model- C'!$B$9:$B$53,0),MATCH(($B17-AD$4+1),'Stock Model- C'!$C$8:$AZ$8,0))),0,INDEX('Stock Model- C'!$C$9:$AZ$53,MATCH($B17,'Stock Model- C'!$B$9:$B$53,0),MATCH(($B17-AD$4+1),'Stock Model- C'!$C$8:$AZ$8,0)))</f>
        <v>0</v>
      </c>
      <c r="AE17" s="128">
        <f>IF(ISNA(INDEX('Stock Model- C'!$C$9:$AZ$53,MATCH($B17,'Stock Model- C'!$B$9:$B$53,0),MATCH(($B17-AE$4+1),'Stock Model- C'!$C$8:$AZ$8,0))),0,INDEX('Stock Model- C'!$C$9:$AZ$53,MATCH($B17,'Stock Model- C'!$B$9:$B$53,0),MATCH(($B17-AE$4+1),'Stock Model- C'!$C$8:$AZ$8,0)))</f>
        <v>0</v>
      </c>
      <c r="AF17" s="128">
        <f>IF(ISNA(INDEX('Stock Model- C'!$C$9:$AZ$53,MATCH($B17,'Stock Model- C'!$B$9:$B$53,0),MATCH(($B17-AF$4+1),'Stock Model- C'!$C$8:$AZ$8,0))),0,INDEX('Stock Model- C'!$C$9:$AZ$53,MATCH($B17,'Stock Model- C'!$B$9:$B$53,0),MATCH(($B17-AF$4+1),'Stock Model- C'!$C$8:$AZ$8,0)))</f>
        <v>0</v>
      </c>
      <c r="AG17" s="128">
        <f>IF(ISNA(INDEX('Stock Model- C'!$C$9:$AZ$53,MATCH($B17,'Stock Model- C'!$B$9:$B$53,0),MATCH(($B17-AG$4+1),'Stock Model- C'!$C$8:$AZ$8,0))),0,INDEX('Stock Model- C'!$C$9:$AZ$53,MATCH($B17,'Stock Model- C'!$B$9:$B$53,0),MATCH(($B17-AG$4+1),'Stock Model- C'!$C$8:$AZ$8,0)))</f>
        <v>0</v>
      </c>
      <c r="AH17" s="128">
        <f>IF(ISNA(INDEX('Stock Model- C'!$C$9:$AZ$53,MATCH($B17,'Stock Model- C'!$B$9:$B$53,0),MATCH(($B17-AH$4+1),'Stock Model- C'!$C$8:$AZ$8,0))),0,INDEX('Stock Model- C'!$C$9:$AZ$53,MATCH($B17,'Stock Model- C'!$B$9:$B$53,0),MATCH(($B17-AH$4+1),'Stock Model- C'!$C$8:$AZ$8,0)))</f>
        <v>0</v>
      </c>
      <c r="AI17" s="128">
        <f>IF(ISNA(INDEX('Stock Model- C'!$C$9:$AZ$53,MATCH($B17,'Stock Model- C'!$B$9:$B$53,0),MATCH(($B17-AI$4+1),'Stock Model- C'!$C$8:$AZ$8,0))),0,INDEX('Stock Model- C'!$C$9:$AZ$53,MATCH($B17,'Stock Model- C'!$B$9:$B$53,0),MATCH(($B17-AI$4+1),'Stock Model- C'!$C$8:$AZ$8,0)))</f>
        <v>0</v>
      </c>
      <c r="AJ17" s="128">
        <f>IF(ISNA(INDEX('Stock Model- C'!$C$9:$AZ$53,MATCH($B17,'Stock Model- C'!$B$9:$B$53,0),MATCH(($B17-AJ$4+1),'Stock Model- C'!$C$8:$AZ$8,0))),0,INDEX('Stock Model- C'!$C$9:$AZ$53,MATCH($B17,'Stock Model- C'!$B$9:$B$53,0),MATCH(($B17-AJ$4+1),'Stock Model- C'!$C$8:$AZ$8,0)))</f>
        <v>0</v>
      </c>
      <c r="AK17" s="128">
        <f>IF(ISNA(INDEX('Stock Model- C'!$C$9:$AZ$53,MATCH($B17,'Stock Model- C'!$B$9:$B$53,0),MATCH(($B17-AK$4+1),'Stock Model- C'!$C$8:$AZ$8,0))),0,INDEX('Stock Model- C'!$C$9:$AZ$53,MATCH($B17,'Stock Model- C'!$B$9:$B$53,0),MATCH(($B17-AK$4+1),'Stock Model- C'!$C$8:$AZ$8,0)))</f>
        <v>0</v>
      </c>
      <c r="AL17" s="128">
        <f>IF(ISNA(INDEX('Stock Model- C'!$C$9:$AZ$53,MATCH($B17,'Stock Model- C'!$B$9:$B$53,0),MATCH(($B17-AL$4+1),'Stock Model- C'!$C$8:$AZ$8,0))),0,INDEX('Stock Model- C'!$C$9:$AZ$53,MATCH($B17,'Stock Model- C'!$B$9:$B$53,0),MATCH(($B17-AL$4+1),'Stock Model- C'!$C$8:$AZ$8,0)))</f>
        <v>0</v>
      </c>
      <c r="AM17" s="128">
        <f>IF(ISNA(INDEX('Stock Model- C'!$C$9:$AZ$53,MATCH($B17,'Stock Model- C'!$B$9:$B$53,0),MATCH(($B17-AM$4+1),'Stock Model- C'!$C$8:$AZ$8,0))),0,INDEX('Stock Model- C'!$C$9:$AZ$53,MATCH($B17,'Stock Model- C'!$B$9:$B$53,0),MATCH(($B17-AM$4+1),'Stock Model- C'!$C$8:$AZ$8,0)))</f>
        <v>0</v>
      </c>
      <c r="AN17" s="128">
        <f>IF(ISNA(INDEX('Stock Model- C'!$C$9:$AZ$53,MATCH($B17,'Stock Model- C'!$B$9:$B$53,0),MATCH(($B17-AN$4+1),'Stock Model- C'!$C$8:$AZ$8,0))),0,INDEX('Stock Model- C'!$C$9:$AZ$53,MATCH($B17,'Stock Model- C'!$B$9:$B$53,0),MATCH(($B17-AN$4+1),'Stock Model- C'!$C$8:$AZ$8,0)))</f>
        <v>0</v>
      </c>
      <c r="AO17" s="128">
        <f>IF(ISNA(INDEX('Stock Model- C'!$C$9:$AZ$53,MATCH($B17,'Stock Model- C'!$B$9:$B$53,0),MATCH(($B17-AO$4+1),'Stock Model- C'!$C$8:$AZ$8,0))),0,INDEX('Stock Model- C'!$C$9:$AZ$53,MATCH($B17,'Stock Model- C'!$B$9:$B$53,0),MATCH(($B17-AO$4+1),'Stock Model- C'!$C$8:$AZ$8,0)))</f>
        <v>0</v>
      </c>
      <c r="AP17" s="128">
        <f>IF(ISNA(INDEX('Stock Model- C'!$C$9:$AZ$53,MATCH($B17,'Stock Model- C'!$B$9:$B$53,0),MATCH(($B17-AP$4+1),'Stock Model- C'!$C$8:$AZ$8,0))),0,INDEX('Stock Model- C'!$C$9:$AZ$53,MATCH($B17,'Stock Model- C'!$B$9:$B$53,0),MATCH(($B17-AP$4+1),'Stock Model- C'!$C$8:$AZ$8,0)))</f>
        <v>0</v>
      </c>
      <c r="AQ17" s="128">
        <f>IF(ISNA(INDEX('Stock Model- C'!$C$9:$AZ$53,MATCH($B17,'Stock Model- C'!$B$9:$B$53,0),MATCH(($B17-AQ$4+1),'Stock Model- C'!$C$8:$AZ$8,0))),0,INDEX('Stock Model- C'!$C$9:$AZ$53,MATCH($B17,'Stock Model- C'!$B$9:$B$53,0),MATCH(($B17-AQ$4+1),'Stock Model- C'!$C$8:$AZ$8,0)))</f>
        <v>0</v>
      </c>
      <c r="AR17" s="128">
        <f>IF(ISNA(INDEX('Stock Model- C'!$C$9:$AZ$53,MATCH($B17,'Stock Model- C'!$B$9:$B$53,0),MATCH(($B17-AR$4+1),'Stock Model- C'!$C$8:$AZ$8,0))),0,INDEX('Stock Model- C'!$C$9:$AZ$53,MATCH($B17,'Stock Model- C'!$B$9:$B$53,0),MATCH(($B17-AR$4+1),'Stock Model- C'!$C$8:$AZ$8,0)))</f>
        <v>0</v>
      </c>
      <c r="AS17" s="128">
        <f>IF(ISNA(INDEX('Stock Model- C'!$C$9:$AZ$53,MATCH($B17,'Stock Model- C'!$B$9:$B$53,0),MATCH(($B17-AS$4+1),'Stock Model- C'!$C$8:$AZ$8,0))),0,INDEX('Stock Model- C'!$C$9:$AZ$53,MATCH($B17,'Stock Model- C'!$B$9:$B$53,0),MATCH(($B17-AS$4+1),'Stock Model- C'!$C$8:$AZ$8,0)))</f>
        <v>0</v>
      </c>
      <c r="AT17" s="128">
        <f>IF(ISNA(INDEX('Stock Model- C'!$C$9:$AZ$53,MATCH($B17,'Stock Model- C'!$B$9:$B$53,0),MATCH(($B17-AT$4+1),'Stock Model- C'!$C$8:$AZ$8,0))),0,INDEX('Stock Model- C'!$C$9:$AZ$53,MATCH($B17,'Stock Model- C'!$B$9:$B$53,0),MATCH(($B17-AT$4+1),'Stock Model- C'!$C$8:$AZ$8,0)))</f>
        <v>0</v>
      </c>
      <c r="AU17" s="128">
        <f>IF(ISNA(INDEX('Stock Model- C'!$C$9:$AZ$53,MATCH($B17,'Stock Model- C'!$B$9:$B$53,0),MATCH(($B17-AU$4+1),'Stock Model- C'!$C$8:$AZ$8,0))),0,INDEX('Stock Model- C'!$C$9:$AZ$53,MATCH($B17,'Stock Model- C'!$B$9:$B$53,0),MATCH(($B17-AU$4+1),'Stock Model- C'!$C$8:$AZ$8,0)))</f>
        <v>0</v>
      </c>
      <c r="AV17" s="109">
        <f t="shared" ca="1" si="2"/>
        <v>8770397.7624004204</v>
      </c>
      <c r="AW17" s="109" t="str">
        <f ca="1">IF(AV17=SUM('Stock Model- C'!C21:AZ21),"OK","Error")</f>
        <v>OK</v>
      </c>
    </row>
    <row r="18" spans="1:49">
      <c r="A18" s="214"/>
      <c r="B18" s="109">
        <f>'Stock Model- C'!B22</f>
        <v>2003</v>
      </c>
      <c r="C18" s="128">
        <f ca="1">IF(ISNA(INDEX('Stock Model- C'!$C$9:$AZ$53,MATCH($B18,'Stock Model- C'!$B$9:$B$53,0),MATCH(($B18-C$4+1),'Stock Model- C'!$C$8:$AZ$8,0))),0,INDEX('Stock Model- C'!$C$9:$AZ$53,MATCH($B18,'Stock Model- C'!$B$9:$B$53,0),MATCH(($B18-C$4+1),'Stock Model- C'!$C$8:$AZ$8,0)))</f>
        <v>0</v>
      </c>
      <c r="D18" s="128">
        <f ca="1">IF(ISNA(INDEX('Stock Model- C'!$C$9:$AZ$53,MATCH($B18,'Stock Model- C'!$B$9:$B$53,0),MATCH(($B18-D$4+1),'Stock Model- C'!$C$8:$AZ$8,0))),0,INDEX('Stock Model- C'!$C$9:$AZ$53,MATCH($B18,'Stock Model- C'!$B$9:$B$53,0),MATCH(($B18-D$4+1),'Stock Model- C'!$C$8:$AZ$8,0)))</f>
        <v>0</v>
      </c>
      <c r="E18" s="128">
        <f ca="1">IF(ISNA(INDEX('Stock Model- C'!$C$9:$AZ$53,MATCH($B18,'Stock Model- C'!$B$9:$B$53,0),MATCH(($B18-E$4+1),'Stock Model- C'!$C$8:$AZ$8,0))),0,INDEX('Stock Model- C'!$C$9:$AZ$53,MATCH($B18,'Stock Model- C'!$B$9:$B$53,0),MATCH(($B18-E$4+1),'Stock Model- C'!$C$8:$AZ$8,0)))</f>
        <v>0</v>
      </c>
      <c r="F18" s="128">
        <f ca="1">IF(ISNA(INDEX('Stock Model- C'!$C$9:$AZ$53,MATCH($B18,'Stock Model- C'!$B$9:$B$53,0),MATCH(($B18-F$4+1),'Stock Model- C'!$C$8:$AZ$8,0))),0,INDEX('Stock Model- C'!$C$9:$AZ$53,MATCH($B18,'Stock Model- C'!$B$9:$B$53,0),MATCH(($B18-F$4+1),'Stock Model- C'!$C$8:$AZ$8,0)))</f>
        <v>0</v>
      </c>
      <c r="G18" s="128">
        <f ca="1">IF(ISNA(INDEX('Stock Model- C'!$C$9:$AZ$53,MATCH($B18,'Stock Model- C'!$B$9:$B$53,0),MATCH(($B18-G$4+1),'Stock Model- C'!$C$8:$AZ$8,0))),0,INDEX('Stock Model- C'!$C$9:$AZ$53,MATCH($B18,'Stock Model- C'!$B$9:$B$53,0),MATCH(($B18-G$4+1),'Stock Model- C'!$C$8:$AZ$8,0)))</f>
        <v>0</v>
      </c>
      <c r="H18" s="128">
        <f ca="1">IF(ISNA(INDEX('Stock Model- C'!$C$9:$AZ$53,MATCH($B18,'Stock Model- C'!$B$9:$B$53,0),MATCH(($B18-H$4+1),'Stock Model- C'!$C$8:$AZ$8,0))),0,INDEX('Stock Model- C'!$C$9:$AZ$53,MATCH($B18,'Stock Model- C'!$B$9:$B$53,0),MATCH(($B18-H$4+1),'Stock Model- C'!$C$8:$AZ$8,0)))</f>
        <v>0</v>
      </c>
      <c r="I18" s="128">
        <f ca="1">IF(ISNA(INDEX('Stock Model- C'!$C$9:$AZ$53,MATCH($B18,'Stock Model- C'!$B$9:$B$53,0),MATCH(($B18-I$4+1),'Stock Model- C'!$C$8:$AZ$8,0))),0,INDEX('Stock Model- C'!$C$9:$AZ$53,MATCH($B18,'Stock Model- C'!$B$9:$B$53,0),MATCH(($B18-I$4+1),'Stock Model- C'!$C$8:$AZ$8,0)))</f>
        <v>0</v>
      </c>
      <c r="J18" s="128">
        <f ca="1">IF(ISNA(INDEX('Stock Model- C'!$C$9:$AZ$53,MATCH($B18,'Stock Model- C'!$B$9:$B$53,0),MATCH(($B18-J$4+1),'Stock Model- C'!$C$8:$AZ$8,0))),0,INDEX('Stock Model- C'!$C$9:$AZ$53,MATCH($B18,'Stock Model- C'!$B$9:$B$53,0),MATCH(($B18-J$4+1),'Stock Model- C'!$C$8:$AZ$8,0)))</f>
        <v>0</v>
      </c>
      <c r="K18" s="128">
        <f ca="1">IF(ISNA(INDEX('Stock Model- C'!$C$9:$AZ$53,MATCH($B18,'Stock Model- C'!$B$9:$B$53,0),MATCH(($B18-K$4+1),'Stock Model- C'!$C$8:$AZ$8,0))),0,INDEX('Stock Model- C'!$C$9:$AZ$53,MATCH($B18,'Stock Model- C'!$B$9:$B$53,0),MATCH(($B18-K$4+1),'Stock Model- C'!$C$8:$AZ$8,0)))</f>
        <v>0</v>
      </c>
      <c r="L18" s="128">
        <f ca="1">IF(ISNA(INDEX('Stock Model- C'!$C$9:$AZ$53,MATCH($B18,'Stock Model- C'!$B$9:$B$53,0),MATCH(($B18-L$4+1),'Stock Model- C'!$C$8:$AZ$8,0))),0,INDEX('Stock Model- C'!$C$9:$AZ$53,MATCH($B18,'Stock Model- C'!$B$9:$B$53,0),MATCH(($B18-L$4+1),'Stock Model- C'!$C$8:$AZ$8,0)))</f>
        <v>0</v>
      </c>
      <c r="M18" s="128">
        <f ca="1">IF(ISNA(INDEX('Stock Model- C'!$C$9:$AZ$53,MATCH($B18,'Stock Model- C'!$B$9:$B$53,0),MATCH(($B18-M$4+1),'Stock Model- C'!$C$8:$AZ$8,0))),0,INDEX('Stock Model- C'!$C$9:$AZ$53,MATCH($B18,'Stock Model- C'!$B$9:$B$53,0),MATCH(($B18-M$4+1),'Stock Model- C'!$C$8:$AZ$8,0)))</f>
        <v>2184346.9335072981</v>
      </c>
      <c r="N18" s="128">
        <f ca="1">IF(ISNA(INDEX('Stock Model- C'!$C$9:$AZ$53,MATCH($B18,'Stock Model- C'!$B$9:$B$53,0),MATCH(($B18-N$4+1),'Stock Model- C'!$C$8:$AZ$8,0))),0,INDEX('Stock Model- C'!$C$9:$AZ$53,MATCH($B18,'Stock Model- C'!$B$9:$B$53,0),MATCH(($B18-N$4+1),'Stock Model- C'!$C$8:$AZ$8,0)))</f>
        <v>2200729.5355086033</v>
      </c>
      <c r="O18" s="128">
        <f ca="1">IF(ISNA(INDEX('Stock Model- C'!$C$9:$AZ$53,MATCH($B18,'Stock Model- C'!$B$9:$B$53,0),MATCH(($B18-O$4+1),'Stock Model- C'!$C$8:$AZ$8,0))),0,INDEX('Stock Model- C'!$C$9:$AZ$53,MATCH($B18,'Stock Model- C'!$B$9:$B$53,0),MATCH(($B18-O$4+1),'Stock Model- C'!$C$8:$AZ$8,0)))</f>
        <v>2217235.0070249178</v>
      </c>
      <c r="P18" s="128">
        <f ca="1">IF(ISNA(INDEX('Stock Model- C'!$C$9:$AZ$53,MATCH($B18,'Stock Model- C'!$B$9:$B$53,0),MATCH(($B18-P$4+1),'Stock Model- C'!$C$8:$AZ$8,0))),0,INDEX('Stock Model- C'!$C$9:$AZ$53,MATCH($B18,'Stock Model- C'!$B$9:$B$53,0),MATCH(($B18-P$4+1),'Stock Model- C'!$C$8:$AZ$8,0)))</f>
        <v>2233864.2695776047</v>
      </c>
      <c r="Q18" s="128">
        <f>IF(ISNA(INDEX('Stock Model- C'!$C$9:$AZ$53,MATCH($B18,'Stock Model- C'!$B$9:$B$53,0),MATCH(($B18-Q$4+1),'Stock Model- C'!$C$8:$AZ$8,0))),0,INDEX('Stock Model- C'!$C$9:$AZ$53,MATCH($B18,'Stock Model- C'!$B$9:$B$53,0),MATCH(($B18-Q$4+1),'Stock Model- C'!$C$8:$AZ$8,0)))</f>
        <v>0</v>
      </c>
      <c r="R18" s="128">
        <f>IF(ISNA(INDEX('Stock Model- C'!$C$9:$AZ$53,MATCH($B18,'Stock Model- C'!$B$9:$B$53,0),MATCH(($B18-R$4+1),'Stock Model- C'!$C$8:$AZ$8,0))),0,INDEX('Stock Model- C'!$C$9:$AZ$53,MATCH($B18,'Stock Model- C'!$B$9:$B$53,0),MATCH(($B18-R$4+1),'Stock Model- C'!$C$8:$AZ$8,0)))</f>
        <v>0</v>
      </c>
      <c r="S18" s="128">
        <f>IF(ISNA(INDEX('Stock Model- C'!$C$9:$AZ$53,MATCH($B18,'Stock Model- C'!$B$9:$B$53,0),MATCH(($B18-S$4+1),'Stock Model- C'!$C$8:$AZ$8,0))),0,INDEX('Stock Model- C'!$C$9:$AZ$53,MATCH($B18,'Stock Model- C'!$B$9:$B$53,0),MATCH(($B18-S$4+1),'Stock Model- C'!$C$8:$AZ$8,0)))</f>
        <v>0</v>
      </c>
      <c r="T18" s="128">
        <f>IF(ISNA(INDEX('Stock Model- C'!$C$9:$AZ$53,MATCH($B18,'Stock Model- C'!$B$9:$B$53,0),MATCH(($B18-T$4+1),'Stock Model- C'!$C$8:$AZ$8,0))),0,INDEX('Stock Model- C'!$C$9:$AZ$53,MATCH($B18,'Stock Model- C'!$B$9:$B$53,0),MATCH(($B18-T$4+1),'Stock Model- C'!$C$8:$AZ$8,0)))</f>
        <v>0</v>
      </c>
      <c r="U18" s="128">
        <f>IF(ISNA(INDEX('Stock Model- C'!$C$9:$AZ$53,MATCH($B18,'Stock Model- C'!$B$9:$B$53,0),MATCH(($B18-U$4+1),'Stock Model- C'!$C$8:$AZ$8,0))),0,INDEX('Stock Model- C'!$C$9:$AZ$53,MATCH($B18,'Stock Model- C'!$B$9:$B$53,0),MATCH(($B18-U$4+1),'Stock Model- C'!$C$8:$AZ$8,0)))</f>
        <v>0</v>
      </c>
      <c r="V18" s="128">
        <f>IF(ISNA(INDEX('Stock Model- C'!$C$9:$AZ$53,MATCH($B18,'Stock Model- C'!$B$9:$B$53,0),MATCH(($B18-V$4+1),'Stock Model- C'!$C$8:$AZ$8,0))),0,INDEX('Stock Model- C'!$C$9:$AZ$53,MATCH($B18,'Stock Model- C'!$B$9:$B$53,0),MATCH(($B18-V$4+1),'Stock Model- C'!$C$8:$AZ$8,0)))</f>
        <v>0</v>
      </c>
      <c r="W18" s="128">
        <f>IF(ISNA(INDEX('Stock Model- C'!$C$9:$AZ$53,MATCH($B18,'Stock Model- C'!$B$9:$B$53,0),MATCH(($B18-W$4+1),'Stock Model- C'!$C$8:$AZ$8,0))),0,INDEX('Stock Model- C'!$C$9:$AZ$53,MATCH($B18,'Stock Model- C'!$B$9:$B$53,0),MATCH(($B18-W$4+1),'Stock Model- C'!$C$8:$AZ$8,0)))</f>
        <v>0</v>
      </c>
      <c r="X18" s="128">
        <f>IF(ISNA(INDEX('Stock Model- C'!$C$9:$AZ$53,MATCH($B18,'Stock Model- C'!$B$9:$B$53,0),MATCH(($B18-X$4+1),'Stock Model- C'!$C$8:$AZ$8,0))),0,INDEX('Stock Model- C'!$C$9:$AZ$53,MATCH($B18,'Stock Model- C'!$B$9:$B$53,0),MATCH(($B18-X$4+1),'Stock Model- C'!$C$8:$AZ$8,0)))</f>
        <v>0</v>
      </c>
      <c r="Y18" s="128">
        <f>IF(ISNA(INDEX('Stock Model- C'!$C$9:$AZ$53,MATCH($B18,'Stock Model- C'!$B$9:$B$53,0),MATCH(($B18-Y$4+1),'Stock Model- C'!$C$8:$AZ$8,0))),0,INDEX('Stock Model- C'!$C$9:$AZ$53,MATCH($B18,'Stock Model- C'!$B$9:$B$53,0),MATCH(($B18-Y$4+1),'Stock Model- C'!$C$8:$AZ$8,0)))</f>
        <v>0</v>
      </c>
      <c r="Z18" s="128">
        <f>IF(ISNA(INDEX('Stock Model- C'!$C$9:$AZ$53,MATCH($B18,'Stock Model- C'!$B$9:$B$53,0),MATCH(($B18-Z$4+1),'Stock Model- C'!$C$8:$AZ$8,0))),0,INDEX('Stock Model- C'!$C$9:$AZ$53,MATCH($B18,'Stock Model- C'!$B$9:$B$53,0),MATCH(($B18-Z$4+1),'Stock Model- C'!$C$8:$AZ$8,0)))</f>
        <v>0</v>
      </c>
      <c r="AA18" s="128">
        <f>IF(ISNA(INDEX('Stock Model- C'!$C$9:$AZ$53,MATCH($B18,'Stock Model- C'!$B$9:$B$53,0),MATCH(($B18-AA$4+1),'Stock Model- C'!$C$8:$AZ$8,0))),0,INDEX('Stock Model- C'!$C$9:$AZ$53,MATCH($B18,'Stock Model- C'!$B$9:$B$53,0),MATCH(($B18-AA$4+1),'Stock Model- C'!$C$8:$AZ$8,0)))</f>
        <v>0</v>
      </c>
      <c r="AB18" s="128">
        <f>IF(ISNA(INDEX('Stock Model- C'!$C$9:$AZ$53,MATCH($B18,'Stock Model- C'!$B$9:$B$53,0),MATCH(($B18-AB$4+1),'Stock Model- C'!$C$8:$AZ$8,0))),0,INDEX('Stock Model- C'!$C$9:$AZ$53,MATCH($B18,'Stock Model- C'!$B$9:$B$53,0),MATCH(($B18-AB$4+1),'Stock Model- C'!$C$8:$AZ$8,0)))</f>
        <v>0</v>
      </c>
      <c r="AC18" s="128">
        <f>IF(ISNA(INDEX('Stock Model- C'!$C$9:$AZ$53,MATCH($B18,'Stock Model- C'!$B$9:$B$53,0),MATCH(($B18-AC$4+1),'Stock Model- C'!$C$8:$AZ$8,0))),0,INDEX('Stock Model- C'!$C$9:$AZ$53,MATCH($B18,'Stock Model- C'!$B$9:$B$53,0),MATCH(($B18-AC$4+1),'Stock Model- C'!$C$8:$AZ$8,0)))</f>
        <v>0</v>
      </c>
      <c r="AD18" s="128">
        <f>IF(ISNA(INDEX('Stock Model- C'!$C$9:$AZ$53,MATCH($B18,'Stock Model- C'!$B$9:$B$53,0),MATCH(($B18-AD$4+1),'Stock Model- C'!$C$8:$AZ$8,0))),0,INDEX('Stock Model- C'!$C$9:$AZ$53,MATCH($B18,'Stock Model- C'!$B$9:$B$53,0),MATCH(($B18-AD$4+1),'Stock Model- C'!$C$8:$AZ$8,0)))</f>
        <v>0</v>
      </c>
      <c r="AE18" s="128">
        <f>IF(ISNA(INDEX('Stock Model- C'!$C$9:$AZ$53,MATCH($B18,'Stock Model- C'!$B$9:$B$53,0),MATCH(($B18-AE$4+1),'Stock Model- C'!$C$8:$AZ$8,0))),0,INDEX('Stock Model- C'!$C$9:$AZ$53,MATCH($B18,'Stock Model- C'!$B$9:$B$53,0),MATCH(($B18-AE$4+1),'Stock Model- C'!$C$8:$AZ$8,0)))</f>
        <v>0</v>
      </c>
      <c r="AF18" s="128">
        <f>IF(ISNA(INDEX('Stock Model- C'!$C$9:$AZ$53,MATCH($B18,'Stock Model- C'!$B$9:$B$53,0),MATCH(($B18-AF$4+1),'Stock Model- C'!$C$8:$AZ$8,0))),0,INDEX('Stock Model- C'!$C$9:$AZ$53,MATCH($B18,'Stock Model- C'!$B$9:$B$53,0),MATCH(($B18-AF$4+1),'Stock Model- C'!$C$8:$AZ$8,0)))</f>
        <v>0</v>
      </c>
      <c r="AG18" s="128">
        <f>IF(ISNA(INDEX('Stock Model- C'!$C$9:$AZ$53,MATCH($B18,'Stock Model- C'!$B$9:$B$53,0),MATCH(($B18-AG$4+1),'Stock Model- C'!$C$8:$AZ$8,0))),0,INDEX('Stock Model- C'!$C$9:$AZ$53,MATCH($B18,'Stock Model- C'!$B$9:$B$53,0),MATCH(($B18-AG$4+1),'Stock Model- C'!$C$8:$AZ$8,0)))</f>
        <v>0</v>
      </c>
      <c r="AH18" s="128">
        <f>IF(ISNA(INDEX('Stock Model- C'!$C$9:$AZ$53,MATCH($B18,'Stock Model- C'!$B$9:$B$53,0),MATCH(($B18-AH$4+1),'Stock Model- C'!$C$8:$AZ$8,0))),0,INDEX('Stock Model- C'!$C$9:$AZ$53,MATCH($B18,'Stock Model- C'!$B$9:$B$53,0),MATCH(($B18-AH$4+1),'Stock Model- C'!$C$8:$AZ$8,0)))</f>
        <v>0</v>
      </c>
      <c r="AI18" s="128">
        <f>IF(ISNA(INDEX('Stock Model- C'!$C$9:$AZ$53,MATCH($B18,'Stock Model- C'!$B$9:$B$53,0),MATCH(($B18-AI$4+1),'Stock Model- C'!$C$8:$AZ$8,0))),0,INDEX('Stock Model- C'!$C$9:$AZ$53,MATCH($B18,'Stock Model- C'!$B$9:$B$53,0),MATCH(($B18-AI$4+1),'Stock Model- C'!$C$8:$AZ$8,0)))</f>
        <v>0</v>
      </c>
      <c r="AJ18" s="128">
        <f>IF(ISNA(INDEX('Stock Model- C'!$C$9:$AZ$53,MATCH($B18,'Stock Model- C'!$B$9:$B$53,0),MATCH(($B18-AJ$4+1),'Stock Model- C'!$C$8:$AZ$8,0))),0,INDEX('Stock Model- C'!$C$9:$AZ$53,MATCH($B18,'Stock Model- C'!$B$9:$B$53,0),MATCH(($B18-AJ$4+1),'Stock Model- C'!$C$8:$AZ$8,0)))</f>
        <v>0</v>
      </c>
      <c r="AK18" s="128">
        <f>IF(ISNA(INDEX('Stock Model- C'!$C$9:$AZ$53,MATCH($B18,'Stock Model- C'!$B$9:$B$53,0),MATCH(($B18-AK$4+1),'Stock Model- C'!$C$8:$AZ$8,0))),0,INDEX('Stock Model- C'!$C$9:$AZ$53,MATCH($B18,'Stock Model- C'!$B$9:$B$53,0),MATCH(($B18-AK$4+1),'Stock Model- C'!$C$8:$AZ$8,0)))</f>
        <v>0</v>
      </c>
      <c r="AL18" s="128">
        <f>IF(ISNA(INDEX('Stock Model- C'!$C$9:$AZ$53,MATCH($B18,'Stock Model- C'!$B$9:$B$53,0),MATCH(($B18-AL$4+1),'Stock Model- C'!$C$8:$AZ$8,0))),0,INDEX('Stock Model- C'!$C$9:$AZ$53,MATCH($B18,'Stock Model- C'!$B$9:$B$53,0),MATCH(($B18-AL$4+1),'Stock Model- C'!$C$8:$AZ$8,0)))</f>
        <v>0</v>
      </c>
      <c r="AM18" s="128">
        <f>IF(ISNA(INDEX('Stock Model- C'!$C$9:$AZ$53,MATCH($B18,'Stock Model- C'!$B$9:$B$53,0),MATCH(($B18-AM$4+1),'Stock Model- C'!$C$8:$AZ$8,0))),0,INDEX('Stock Model- C'!$C$9:$AZ$53,MATCH($B18,'Stock Model- C'!$B$9:$B$53,0),MATCH(($B18-AM$4+1),'Stock Model- C'!$C$8:$AZ$8,0)))</f>
        <v>0</v>
      </c>
      <c r="AN18" s="128">
        <f>IF(ISNA(INDEX('Stock Model- C'!$C$9:$AZ$53,MATCH($B18,'Stock Model- C'!$B$9:$B$53,0),MATCH(($B18-AN$4+1),'Stock Model- C'!$C$8:$AZ$8,0))),0,INDEX('Stock Model- C'!$C$9:$AZ$53,MATCH($B18,'Stock Model- C'!$B$9:$B$53,0),MATCH(($B18-AN$4+1),'Stock Model- C'!$C$8:$AZ$8,0)))</f>
        <v>0</v>
      </c>
      <c r="AO18" s="128">
        <f>IF(ISNA(INDEX('Stock Model- C'!$C$9:$AZ$53,MATCH($B18,'Stock Model- C'!$B$9:$B$53,0),MATCH(($B18-AO$4+1),'Stock Model- C'!$C$8:$AZ$8,0))),0,INDEX('Stock Model- C'!$C$9:$AZ$53,MATCH($B18,'Stock Model- C'!$B$9:$B$53,0),MATCH(($B18-AO$4+1),'Stock Model- C'!$C$8:$AZ$8,0)))</f>
        <v>0</v>
      </c>
      <c r="AP18" s="128">
        <f>IF(ISNA(INDEX('Stock Model- C'!$C$9:$AZ$53,MATCH($B18,'Stock Model- C'!$B$9:$B$53,0),MATCH(($B18-AP$4+1),'Stock Model- C'!$C$8:$AZ$8,0))),0,INDEX('Stock Model- C'!$C$9:$AZ$53,MATCH($B18,'Stock Model- C'!$B$9:$B$53,0),MATCH(($B18-AP$4+1),'Stock Model- C'!$C$8:$AZ$8,0)))</f>
        <v>0</v>
      </c>
      <c r="AQ18" s="128">
        <f>IF(ISNA(INDEX('Stock Model- C'!$C$9:$AZ$53,MATCH($B18,'Stock Model- C'!$B$9:$B$53,0),MATCH(($B18-AQ$4+1),'Stock Model- C'!$C$8:$AZ$8,0))),0,INDEX('Stock Model- C'!$C$9:$AZ$53,MATCH($B18,'Stock Model- C'!$B$9:$B$53,0),MATCH(($B18-AQ$4+1),'Stock Model- C'!$C$8:$AZ$8,0)))</f>
        <v>0</v>
      </c>
      <c r="AR18" s="128">
        <f>IF(ISNA(INDEX('Stock Model- C'!$C$9:$AZ$53,MATCH($B18,'Stock Model- C'!$B$9:$B$53,0),MATCH(($B18-AR$4+1),'Stock Model- C'!$C$8:$AZ$8,0))),0,INDEX('Stock Model- C'!$C$9:$AZ$53,MATCH($B18,'Stock Model- C'!$B$9:$B$53,0),MATCH(($B18-AR$4+1),'Stock Model- C'!$C$8:$AZ$8,0)))</f>
        <v>0</v>
      </c>
      <c r="AS18" s="128">
        <f>IF(ISNA(INDEX('Stock Model- C'!$C$9:$AZ$53,MATCH($B18,'Stock Model- C'!$B$9:$B$53,0),MATCH(($B18-AS$4+1),'Stock Model- C'!$C$8:$AZ$8,0))),0,INDEX('Stock Model- C'!$C$9:$AZ$53,MATCH($B18,'Stock Model- C'!$B$9:$B$53,0),MATCH(($B18-AS$4+1),'Stock Model- C'!$C$8:$AZ$8,0)))</f>
        <v>0</v>
      </c>
      <c r="AT18" s="128">
        <f>IF(ISNA(INDEX('Stock Model- C'!$C$9:$AZ$53,MATCH($B18,'Stock Model- C'!$B$9:$B$53,0),MATCH(($B18-AT$4+1),'Stock Model- C'!$C$8:$AZ$8,0))),0,INDEX('Stock Model- C'!$C$9:$AZ$53,MATCH($B18,'Stock Model- C'!$B$9:$B$53,0),MATCH(($B18-AT$4+1),'Stock Model- C'!$C$8:$AZ$8,0)))</f>
        <v>0</v>
      </c>
      <c r="AU18" s="128">
        <f>IF(ISNA(INDEX('Stock Model- C'!$C$9:$AZ$53,MATCH($B18,'Stock Model- C'!$B$9:$B$53,0),MATCH(($B18-AU$4+1),'Stock Model- C'!$C$8:$AZ$8,0))),0,INDEX('Stock Model- C'!$C$9:$AZ$53,MATCH($B18,'Stock Model- C'!$B$9:$B$53,0),MATCH(($B18-AU$4+1),'Stock Model- C'!$C$8:$AZ$8,0)))</f>
        <v>0</v>
      </c>
      <c r="AV18" s="109">
        <f t="shared" ca="1" si="2"/>
        <v>8836175.7456184253</v>
      </c>
      <c r="AW18" s="109" t="str">
        <f ca="1">IF(AV18=SUM('Stock Model- C'!C22:AZ22),"OK","Error")</f>
        <v>OK</v>
      </c>
    </row>
    <row r="19" spans="1:49">
      <c r="A19" s="214"/>
      <c r="B19" s="109">
        <f>'Stock Model- C'!B23</f>
        <v>2004</v>
      </c>
      <c r="C19" s="128">
        <f ca="1">IF(ISNA(INDEX('Stock Model- C'!$C$9:$AZ$53,MATCH($B19,'Stock Model- C'!$B$9:$B$53,0),MATCH(($B19-C$4+1),'Stock Model- C'!$C$8:$AZ$8,0))),0,INDEX('Stock Model- C'!$C$9:$AZ$53,MATCH($B19,'Stock Model- C'!$B$9:$B$53,0),MATCH(($B19-C$4+1),'Stock Model- C'!$C$8:$AZ$8,0)))</f>
        <v>0</v>
      </c>
      <c r="D19" s="128">
        <f ca="1">IF(ISNA(INDEX('Stock Model- C'!$C$9:$AZ$53,MATCH($B19,'Stock Model- C'!$B$9:$B$53,0),MATCH(($B19-D$4+1),'Stock Model- C'!$C$8:$AZ$8,0))),0,INDEX('Stock Model- C'!$C$9:$AZ$53,MATCH($B19,'Stock Model- C'!$B$9:$B$53,0),MATCH(($B19-D$4+1),'Stock Model- C'!$C$8:$AZ$8,0)))</f>
        <v>0</v>
      </c>
      <c r="E19" s="128">
        <f ca="1">IF(ISNA(INDEX('Stock Model- C'!$C$9:$AZ$53,MATCH($B19,'Stock Model- C'!$B$9:$B$53,0),MATCH(($B19-E$4+1),'Stock Model- C'!$C$8:$AZ$8,0))),0,INDEX('Stock Model- C'!$C$9:$AZ$53,MATCH($B19,'Stock Model- C'!$B$9:$B$53,0),MATCH(($B19-E$4+1),'Stock Model- C'!$C$8:$AZ$8,0)))</f>
        <v>0</v>
      </c>
      <c r="F19" s="128">
        <f ca="1">IF(ISNA(INDEX('Stock Model- C'!$C$9:$AZ$53,MATCH($B19,'Stock Model- C'!$B$9:$B$53,0),MATCH(($B19-F$4+1),'Stock Model- C'!$C$8:$AZ$8,0))),0,INDEX('Stock Model- C'!$C$9:$AZ$53,MATCH($B19,'Stock Model- C'!$B$9:$B$53,0),MATCH(($B19-F$4+1),'Stock Model- C'!$C$8:$AZ$8,0)))</f>
        <v>0</v>
      </c>
      <c r="G19" s="128">
        <f ca="1">IF(ISNA(INDEX('Stock Model- C'!$C$9:$AZ$53,MATCH($B19,'Stock Model- C'!$B$9:$B$53,0),MATCH(($B19-G$4+1),'Stock Model- C'!$C$8:$AZ$8,0))),0,INDEX('Stock Model- C'!$C$9:$AZ$53,MATCH($B19,'Stock Model- C'!$B$9:$B$53,0),MATCH(($B19-G$4+1),'Stock Model- C'!$C$8:$AZ$8,0)))</f>
        <v>0</v>
      </c>
      <c r="H19" s="128">
        <f ca="1">IF(ISNA(INDEX('Stock Model- C'!$C$9:$AZ$53,MATCH($B19,'Stock Model- C'!$B$9:$B$53,0),MATCH(($B19-H$4+1),'Stock Model- C'!$C$8:$AZ$8,0))),0,INDEX('Stock Model- C'!$C$9:$AZ$53,MATCH($B19,'Stock Model- C'!$B$9:$B$53,0),MATCH(($B19-H$4+1),'Stock Model- C'!$C$8:$AZ$8,0)))</f>
        <v>0</v>
      </c>
      <c r="I19" s="128">
        <f ca="1">IF(ISNA(INDEX('Stock Model- C'!$C$9:$AZ$53,MATCH($B19,'Stock Model- C'!$B$9:$B$53,0),MATCH(($B19-I$4+1),'Stock Model- C'!$C$8:$AZ$8,0))),0,INDEX('Stock Model- C'!$C$9:$AZ$53,MATCH($B19,'Stock Model- C'!$B$9:$B$53,0),MATCH(($B19-I$4+1),'Stock Model- C'!$C$8:$AZ$8,0)))</f>
        <v>0</v>
      </c>
      <c r="J19" s="128">
        <f ca="1">IF(ISNA(INDEX('Stock Model- C'!$C$9:$AZ$53,MATCH($B19,'Stock Model- C'!$B$9:$B$53,0),MATCH(($B19-J$4+1),'Stock Model- C'!$C$8:$AZ$8,0))),0,INDEX('Stock Model- C'!$C$9:$AZ$53,MATCH($B19,'Stock Model- C'!$B$9:$B$53,0),MATCH(($B19-J$4+1),'Stock Model- C'!$C$8:$AZ$8,0)))</f>
        <v>0</v>
      </c>
      <c r="K19" s="128">
        <f ca="1">IF(ISNA(INDEX('Stock Model- C'!$C$9:$AZ$53,MATCH($B19,'Stock Model- C'!$B$9:$B$53,0),MATCH(($B19-K$4+1),'Stock Model- C'!$C$8:$AZ$8,0))),0,INDEX('Stock Model- C'!$C$9:$AZ$53,MATCH($B19,'Stock Model- C'!$B$9:$B$53,0),MATCH(($B19-K$4+1),'Stock Model- C'!$C$8:$AZ$8,0)))</f>
        <v>0</v>
      </c>
      <c r="L19" s="128">
        <f ca="1">IF(ISNA(INDEX('Stock Model- C'!$C$9:$AZ$53,MATCH($B19,'Stock Model- C'!$B$9:$B$53,0),MATCH(($B19-L$4+1),'Stock Model- C'!$C$8:$AZ$8,0))),0,INDEX('Stock Model- C'!$C$9:$AZ$53,MATCH($B19,'Stock Model- C'!$B$9:$B$53,0),MATCH(($B19-L$4+1),'Stock Model- C'!$C$8:$AZ$8,0)))</f>
        <v>0</v>
      </c>
      <c r="M19" s="128">
        <f ca="1">IF(ISNA(INDEX('Stock Model- C'!$C$9:$AZ$53,MATCH($B19,'Stock Model- C'!$B$9:$B$53,0),MATCH(($B19-M$4+1),'Stock Model- C'!$C$8:$AZ$8,0))),0,INDEX('Stock Model- C'!$C$9:$AZ$53,MATCH($B19,'Stock Model- C'!$B$9:$B$53,0),MATCH(($B19-M$4+1),'Stock Model- C'!$C$8:$AZ$8,0)))</f>
        <v>0</v>
      </c>
      <c r="N19" s="128">
        <f ca="1">IF(ISNA(INDEX('Stock Model- C'!$C$9:$AZ$53,MATCH($B19,'Stock Model- C'!$B$9:$B$53,0),MATCH(($B19-N$4+1),'Stock Model- C'!$C$8:$AZ$8,0))),0,INDEX('Stock Model- C'!$C$9:$AZ$53,MATCH($B19,'Stock Model- C'!$B$9:$B$53,0),MATCH(($B19-N$4+1),'Stock Model- C'!$C$8:$AZ$8,0)))</f>
        <v>2200729.5355086033</v>
      </c>
      <c r="O19" s="128">
        <f ca="1">IF(ISNA(INDEX('Stock Model- C'!$C$9:$AZ$53,MATCH($B19,'Stock Model- C'!$B$9:$B$53,0),MATCH(($B19-O$4+1),'Stock Model- C'!$C$8:$AZ$8,0))),0,INDEX('Stock Model- C'!$C$9:$AZ$53,MATCH($B19,'Stock Model- C'!$B$9:$B$53,0),MATCH(($B19-O$4+1),'Stock Model- C'!$C$8:$AZ$8,0)))</f>
        <v>2217235.0070249178</v>
      </c>
      <c r="P19" s="128">
        <f ca="1">IF(ISNA(INDEX('Stock Model- C'!$C$9:$AZ$53,MATCH($B19,'Stock Model- C'!$B$9:$B$53,0),MATCH(($B19-P$4+1),'Stock Model- C'!$C$8:$AZ$8,0))),0,INDEX('Stock Model- C'!$C$9:$AZ$53,MATCH($B19,'Stock Model- C'!$B$9:$B$53,0),MATCH(($B19-P$4+1),'Stock Model- C'!$C$8:$AZ$8,0)))</f>
        <v>2233864.2695776047</v>
      </c>
      <c r="Q19" s="128">
        <f ca="1">IF(ISNA(INDEX('Stock Model- C'!$C$9:$AZ$53,MATCH($B19,'Stock Model- C'!$B$9:$B$53,0),MATCH(($B19-Q$4+1),'Stock Model- C'!$C$8:$AZ$8,0))),0,INDEX('Stock Model- C'!$C$9:$AZ$53,MATCH($B19,'Stock Model- C'!$B$9:$B$53,0),MATCH(($B19-Q$4+1),'Stock Model- C'!$C$8:$AZ$8,0)))</f>
        <v>2250618.2515994371</v>
      </c>
      <c r="R19" s="128">
        <f>IF(ISNA(INDEX('Stock Model- C'!$C$9:$AZ$53,MATCH($B19,'Stock Model- C'!$B$9:$B$53,0),MATCH(($B19-R$4+1),'Stock Model- C'!$C$8:$AZ$8,0))),0,INDEX('Stock Model- C'!$C$9:$AZ$53,MATCH($B19,'Stock Model- C'!$B$9:$B$53,0),MATCH(($B19-R$4+1),'Stock Model- C'!$C$8:$AZ$8,0)))</f>
        <v>0</v>
      </c>
      <c r="S19" s="128">
        <f>IF(ISNA(INDEX('Stock Model- C'!$C$9:$AZ$53,MATCH($B19,'Stock Model- C'!$B$9:$B$53,0),MATCH(($B19-S$4+1),'Stock Model- C'!$C$8:$AZ$8,0))),0,INDEX('Stock Model- C'!$C$9:$AZ$53,MATCH($B19,'Stock Model- C'!$B$9:$B$53,0),MATCH(($B19-S$4+1),'Stock Model- C'!$C$8:$AZ$8,0)))</f>
        <v>0</v>
      </c>
      <c r="T19" s="128">
        <f>IF(ISNA(INDEX('Stock Model- C'!$C$9:$AZ$53,MATCH($B19,'Stock Model- C'!$B$9:$B$53,0),MATCH(($B19-T$4+1),'Stock Model- C'!$C$8:$AZ$8,0))),0,INDEX('Stock Model- C'!$C$9:$AZ$53,MATCH($B19,'Stock Model- C'!$B$9:$B$53,0),MATCH(($B19-T$4+1),'Stock Model- C'!$C$8:$AZ$8,0)))</f>
        <v>0</v>
      </c>
      <c r="U19" s="128">
        <f>IF(ISNA(INDEX('Stock Model- C'!$C$9:$AZ$53,MATCH($B19,'Stock Model- C'!$B$9:$B$53,0),MATCH(($B19-U$4+1),'Stock Model- C'!$C$8:$AZ$8,0))),0,INDEX('Stock Model- C'!$C$9:$AZ$53,MATCH($B19,'Stock Model- C'!$B$9:$B$53,0),MATCH(($B19-U$4+1),'Stock Model- C'!$C$8:$AZ$8,0)))</f>
        <v>0</v>
      </c>
      <c r="V19" s="128">
        <f>IF(ISNA(INDEX('Stock Model- C'!$C$9:$AZ$53,MATCH($B19,'Stock Model- C'!$B$9:$B$53,0),MATCH(($B19-V$4+1),'Stock Model- C'!$C$8:$AZ$8,0))),0,INDEX('Stock Model- C'!$C$9:$AZ$53,MATCH($B19,'Stock Model- C'!$B$9:$B$53,0),MATCH(($B19-V$4+1),'Stock Model- C'!$C$8:$AZ$8,0)))</f>
        <v>0</v>
      </c>
      <c r="W19" s="128">
        <f>IF(ISNA(INDEX('Stock Model- C'!$C$9:$AZ$53,MATCH($B19,'Stock Model- C'!$B$9:$B$53,0),MATCH(($B19-W$4+1),'Stock Model- C'!$C$8:$AZ$8,0))),0,INDEX('Stock Model- C'!$C$9:$AZ$53,MATCH($B19,'Stock Model- C'!$B$9:$B$53,0),MATCH(($B19-W$4+1),'Stock Model- C'!$C$8:$AZ$8,0)))</f>
        <v>0</v>
      </c>
      <c r="X19" s="128">
        <f>IF(ISNA(INDEX('Stock Model- C'!$C$9:$AZ$53,MATCH($B19,'Stock Model- C'!$B$9:$B$53,0),MATCH(($B19-X$4+1),'Stock Model- C'!$C$8:$AZ$8,0))),0,INDEX('Stock Model- C'!$C$9:$AZ$53,MATCH($B19,'Stock Model- C'!$B$9:$B$53,0),MATCH(($B19-X$4+1),'Stock Model- C'!$C$8:$AZ$8,0)))</f>
        <v>0</v>
      </c>
      <c r="Y19" s="128">
        <f>IF(ISNA(INDEX('Stock Model- C'!$C$9:$AZ$53,MATCH($B19,'Stock Model- C'!$B$9:$B$53,0),MATCH(($B19-Y$4+1),'Stock Model- C'!$C$8:$AZ$8,0))),0,INDEX('Stock Model- C'!$C$9:$AZ$53,MATCH($B19,'Stock Model- C'!$B$9:$B$53,0),MATCH(($B19-Y$4+1),'Stock Model- C'!$C$8:$AZ$8,0)))</f>
        <v>0</v>
      </c>
      <c r="Z19" s="128">
        <f>IF(ISNA(INDEX('Stock Model- C'!$C$9:$AZ$53,MATCH($B19,'Stock Model- C'!$B$9:$B$53,0),MATCH(($B19-Z$4+1),'Stock Model- C'!$C$8:$AZ$8,0))),0,INDEX('Stock Model- C'!$C$9:$AZ$53,MATCH($B19,'Stock Model- C'!$B$9:$B$53,0),MATCH(($B19-Z$4+1),'Stock Model- C'!$C$8:$AZ$8,0)))</f>
        <v>0</v>
      </c>
      <c r="AA19" s="128">
        <f>IF(ISNA(INDEX('Stock Model- C'!$C$9:$AZ$53,MATCH($B19,'Stock Model- C'!$B$9:$B$53,0),MATCH(($B19-AA$4+1),'Stock Model- C'!$C$8:$AZ$8,0))),0,INDEX('Stock Model- C'!$C$9:$AZ$53,MATCH($B19,'Stock Model- C'!$B$9:$B$53,0),MATCH(($B19-AA$4+1),'Stock Model- C'!$C$8:$AZ$8,0)))</f>
        <v>0</v>
      </c>
      <c r="AB19" s="128">
        <f>IF(ISNA(INDEX('Stock Model- C'!$C$9:$AZ$53,MATCH($B19,'Stock Model- C'!$B$9:$B$53,0),MATCH(($B19-AB$4+1),'Stock Model- C'!$C$8:$AZ$8,0))),0,INDEX('Stock Model- C'!$C$9:$AZ$53,MATCH($B19,'Stock Model- C'!$B$9:$B$53,0),MATCH(($B19-AB$4+1),'Stock Model- C'!$C$8:$AZ$8,0)))</f>
        <v>0</v>
      </c>
      <c r="AC19" s="128">
        <f>IF(ISNA(INDEX('Stock Model- C'!$C$9:$AZ$53,MATCH($B19,'Stock Model- C'!$B$9:$B$53,0),MATCH(($B19-AC$4+1),'Stock Model- C'!$C$8:$AZ$8,0))),0,INDEX('Stock Model- C'!$C$9:$AZ$53,MATCH($B19,'Stock Model- C'!$B$9:$B$53,0),MATCH(($B19-AC$4+1),'Stock Model- C'!$C$8:$AZ$8,0)))</f>
        <v>0</v>
      </c>
      <c r="AD19" s="128">
        <f>IF(ISNA(INDEX('Stock Model- C'!$C$9:$AZ$53,MATCH($B19,'Stock Model- C'!$B$9:$B$53,0),MATCH(($B19-AD$4+1),'Stock Model- C'!$C$8:$AZ$8,0))),0,INDEX('Stock Model- C'!$C$9:$AZ$53,MATCH($B19,'Stock Model- C'!$B$9:$B$53,0),MATCH(($B19-AD$4+1),'Stock Model- C'!$C$8:$AZ$8,0)))</f>
        <v>0</v>
      </c>
      <c r="AE19" s="128">
        <f>IF(ISNA(INDEX('Stock Model- C'!$C$9:$AZ$53,MATCH($B19,'Stock Model- C'!$B$9:$B$53,0),MATCH(($B19-AE$4+1),'Stock Model- C'!$C$8:$AZ$8,0))),0,INDEX('Stock Model- C'!$C$9:$AZ$53,MATCH($B19,'Stock Model- C'!$B$9:$B$53,0),MATCH(($B19-AE$4+1),'Stock Model- C'!$C$8:$AZ$8,0)))</f>
        <v>0</v>
      </c>
      <c r="AF19" s="128">
        <f>IF(ISNA(INDEX('Stock Model- C'!$C$9:$AZ$53,MATCH($B19,'Stock Model- C'!$B$9:$B$53,0),MATCH(($B19-AF$4+1),'Stock Model- C'!$C$8:$AZ$8,0))),0,INDEX('Stock Model- C'!$C$9:$AZ$53,MATCH($B19,'Stock Model- C'!$B$9:$B$53,0),MATCH(($B19-AF$4+1),'Stock Model- C'!$C$8:$AZ$8,0)))</f>
        <v>0</v>
      </c>
      <c r="AG19" s="128">
        <f>IF(ISNA(INDEX('Stock Model- C'!$C$9:$AZ$53,MATCH($B19,'Stock Model- C'!$B$9:$B$53,0),MATCH(($B19-AG$4+1),'Stock Model- C'!$C$8:$AZ$8,0))),0,INDEX('Stock Model- C'!$C$9:$AZ$53,MATCH($B19,'Stock Model- C'!$B$9:$B$53,0),MATCH(($B19-AG$4+1),'Stock Model- C'!$C$8:$AZ$8,0)))</f>
        <v>0</v>
      </c>
      <c r="AH19" s="128">
        <f>IF(ISNA(INDEX('Stock Model- C'!$C$9:$AZ$53,MATCH($B19,'Stock Model- C'!$B$9:$B$53,0),MATCH(($B19-AH$4+1),'Stock Model- C'!$C$8:$AZ$8,0))),0,INDEX('Stock Model- C'!$C$9:$AZ$53,MATCH($B19,'Stock Model- C'!$B$9:$B$53,0),MATCH(($B19-AH$4+1),'Stock Model- C'!$C$8:$AZ$8,0)))</f>
        <v>0</v>
      </c>
      <c r="AI19" s="128">
        <f>IF(ISNA(INDEX('Stock Model- C'!$C$9:$AZ$53,MATCH($B19,'Stock Model- C'!$B$9:$B$53,0),MATCH(($B19-AI$4+1),'Stock Model- C'!$C$8:$AZ$8,0))),0,INDEX('Stock Model- C'!$C$9:$AZ$53,MATCH($B19,'Stock Model- C'!$B$9:$B$53,0),MATCH(($B19-AI$4+1),'Stock Model- C'!$C$8:$AZ$8,0)))</f>
        <v>0</v>
      </c>
      <c r="AJ19" s="128">
        <f>IF(ISNA(INDEX('Stock Model- C'!$C$9:$AZ$53,MATCH($B19,'Stock Model- C'!$B$9:$B$53,0),MATCH(($B19-AJ$4+1),'Stock Model- C'!$C$8:$AZ$8,0))),0,INDEX('Stock Model- C'!$C$9:$AZ$53,MATCH($B19,'Stock Model- C'!$B$9:$B$53,0),MATCH(($B19-AJ$4+1),'Stock Model- C'!$C$8:$AZ$8,0)))</f>
        <v>0</v>
      </c>
      <c r="AK19" s="128">
        <f>IF(ISNA(INDEX('Stock Model- C'!$C$9:$AZ$53,MATCH($B19,'Stock Model- C'!$B$9:$B$53,0),MATCH(($B19-AK$4+1),'Stock Model- C'!$C$8:$AZ$8,0))),0,INDEX('Stock Model- C'!$C$9:$AZ$53,MATCH($B19,'Stock Model- C'!$B$9:$B$53,0),MATCH(($B19-AK$4+1),'Stock Model- C'!$C$8:$AZ$8,0)))</f>
        <v>0</v>
      </c>
      <c r="AL19" s="128">
        <f>IF(ISNA(INDEX('Stock Model- C'!$C$9:$AZ$53,MATCH($B19,'Stock Model- C'!$B$9:$B$53,0),MATCH(($B19-AL$4+1),'Stock Model- C'!$C$8:$AZ$8,0))),0,INDEX('Stock Model- C'!$C$9:$AZ$53,MATCH($B19,'Stock Model- C'!$B$9:$B$53,0),MATCH(($B19-AL$4+1),'Stock Model- C'!$C$8:$AZ$8,0)))</f>
        <v>0</v>
      </c>
      <c r="AM19" s="128">
        <f>IF(ISNA(INDEX('Stock Model- C'!$C$9:$AZ$53,MATCH($B19,'Stock Model- C'!$B$9:$B$53,0),MATCH(($B19-AM$4+1),'Stock Model- C'!$C$8:$AZ$8,0))),0,INDEX('Stock Model- C'!$C$9:$AZ$53,MATCH($B19,'Stock Model- C'!$B$9:$B$53,0),MATCH(($B19-AM$4+1),'Stock Model- C'!$C$8:$AZ$8,0)))</f>
        <v>0</v>
      </c>
      <c r="AN19" s="128">
        <f>IF(ISNA(INDEX('Stock Model- C'!$C$9:$AZ$53,MATCH($B19,'Stock Model- C'!$B$9:$B$53,0),MATCH(($B19-AN$4+1),'Stock Model- C'!$C$8:$AZ$8,0))),0,INDEX('Stock Model- C'!$C$9:$AZ$53,MATCH($B19,'Stock Model- C'!$B$9:$B$53,0),MATCH(($B19-AN$4+1),'Stock Model- C'!$C$8:$AZ$8,0)))</f>
        <v>0</v>
      </c>
      <c r="AO19" s="128">
        <f>IF(ISNA(INDEX('Stock Model- C'!$C$9:$AZ$53,MATCH($B19,'Stock Model- C'!$B$9:$B$53,0),MATCH(($B19-AO$4+1),'Stock Model- C'!$C$8:$AZ$8,0))),0,INDEX('Stock Model- C'!$C$9:$AZ$53,MATCH($B19,'Stock Model- C'!$B$9:$B$53,0),MATCH(($B19-AO$4+1),'Stock Model- C'!$C$8:$AZ$8,0)))</f>
        <v>0</v>
      </c>
      <c r="AP19" s="128">
        <f>IF(ISNA(INDEX('Stock Model- C'!$C$9:$AZ$53,MATCH($B19,'Stock Model- C'!$B$9:$B$53,0),MATCH(($B19-AP$4+1),'Stock Model- C'!$C$8:$AZ$8,0))),0,INDEX('Stock Model- C'!$C$9:$AZ$53,MATCH($B19,'Stock Model- C'!$B$9:$B$53,0),MATCH(($B19-AP$4+1),'Stock Model- C'!$C$8:$AZ$8,0)))</f>
        <v>0</v>
      </c>
      <c r="AQ19" s="128">
        <f>IF(ISNA(INDEX('Stock Model- C'!$C$9:$AZ$53,MATCH($B19,'Stock Model- C'!$B$9:$B$53,0),MATCH(($B19-AQ$4+1),'Stock Model- C'!$C$8:$AZ$8,0))),0,INDEX('Stock Model- C'!$C$9:$AZ$53,MATCH($B19,'Stock Model- C'!$B$9:$B$53,0),MATCH(($B19-AQ$4+1),'Stock Model- C'!$C$8:$AZ$8,0)))</f>
        <v>0</v>
      </c>
      <c r="AR19" s="128">
        <f>IF(ISNA(INDEX('Stock Model- C'!$C$9:$AZ$53,MATCH($B19,'Stock Model- C'!$B$9:$B$53,0),MATCH(($B19-AR$4+1),'Stock Model- C'!$C$8:$AZ$8,0))),0,INDEX('Stock Model- C'!$C$9:$AZ$53,MATCH($B19,'Stock Model- C'!$B$9:$B$53,0),MATCH(($B19-AR$4+1),'Stock Model- C'!$C$8:$AZ$8,0)))</f>
        <v>0</v>
      </c>
      <c r="AS19" s="128">
        <f>IF(ISNA(INDEX('Stock Model- C'!$C$9:$AZ$53,MATCH($B19,'Stock Model- C'!$B$9:$B$53,0),MATCH(($B19-AS$4+1),'Stock Model- C'!$C$8:$AZ$8,0))),0,INDEX('Stock Model- C'!$C$9:$AZ$53,MATCH($B19,'Stock Model- C'!$B$9:$B$53,0),MATCH(($B19-AS$4+1),'Stock Model- C'!$C$8:$AZ$8,0)))</f>
        <v>0</v>
      </c>
      <c r="AT19" s="128">
        <f>IF(ISNA(INDEX('Stock Model- C'!$C$9:$AZ$53,MATCH($B19,'Stock Model- C'!$B$9:$B$53,0),MATCH(($B19-AT$4+1),'Stock Model- C'!$C$8:$AZ$8,0))),0,INDEX('Stock Model- C'!$C$9:$AZ$53,MATCH($B19,'Stock Model- C'!$B$9:$B$53,0),MATCH(($B19-AT$4+1),'Stock Model- C'!$C$8:$AZ$8,0)))</f>
        <v>0</v>
      </c>
      <c r="AU19" s="128">
        <f>IF(ISNA(INDEX('Stock Model- C'!$C$9:$AZ$53,MATCH($B19,'Stock Model- C'!$B$9:$B$53,0),MATCH(($B19-AU$4+1),'Stock Model- C'!$C$8:$AZ$8,0))),0,INDEX('Stock Model- C'!$C$9:$AZ$53,MATCH($B19,'Stock Model- C'!$B$9:$B$53,0),MATCH(($B19-AU$4+1),'Stock Model- C'!$C$8:$AZ$8,0)))</f>
        <v>0</v>
      </c>
      <c r="AV19" s="109">
        <f t="shared" ca="1" si="2"/>
        <v>8902447.0637105629</v>
      </c>
      <c r="AW19" s="109" t="str">
        <f ca="1">IF(AV19=SUM('Stock Model- C'!C23:AZ23),"OK","Error")</f>
        <v>OK</v>
      </c>
    </row>
    <row r="20" spans="1:49">
      <c r="A20" s="214"/>
      <c r="B20" s="109">
        <f>'Stock Model- C'!B24</f>
        <v>2005</v>
      </c>
      <c r="C20" s="128">
        <f ca="1">IF(ISNA(INDEX('Stock Model- C'!$C$9:$AZ$53,MATCH($B20,'Stock Model- C'!$B$9:$B$53,0),MATCH(($B20-C$4+1),'Stock Model- C'!$C$8:$AZ$8,0))),0,INDEX('Stock Model- C'!$C$9:$AZ$53,MATCH($B20,'Stock Model- C'!$B$9:$B$53,0),MATCH(($B20-C$4+1),'Stock Model- C'!$C$8:$AZ$8,0)))</f>
        <v>0</v>
      </c>
      <c r="D20" s="128">
        <f ca="1">IF(ISNA(INDEX('Stock Model- C'!$C$9:$AZ$53,MATCH($B20,'Stock Model- C'!$B$9:$B$53,0),MATCH(($B20-D$4+1),'Stock Model- C'!$C$8:$AZ$8,0))),0,INDEX('Stock Model- C'!$C$9:$AZ$53,MATCH($B20,'Stock Model- C'!$B$9:$B$53,0),MATCH(($B20-D$4+1),'Stock Model- C'!$C$8:$AZ$8,0)))</f>
        <v>0</v>
      </c>
      <c r="E20" s="128">
        <f ca="1">IF(ISNA(INDEX('Stock Model- C'!$C$9:$AZ$53,MATCH($B20,'Stock Model- C'!$B$9:$B$53,0),MATCH(($B20-E$4+1),'Stock Model- C'!$C$8:$AZ$8,0))),0,INDEX('Stock Model- C'!$C$9:$AZ$53,MATCH($B20,'Stock Model- C'!$B$9:$B$53,0),MATCH(($B20-E$4+1),'Stock Model- C'!$C$8:$AZ$8,0)))</f>
        <v>0</v>
      </c>
      <c r="F20" s="128">
        <f ca="1">IF(ISNA(INDEX('Stock Model- C'!$C$9:$AZ$53,MATCH($B20,'Stock Model- C'!$B$9:$B$53,0),MATCH(($B20-F$4+1),'Stock Model- C'!$C$8:$AZ$8,0))),0,INDEX('Stock Model- C'!$C$9:$AZ$53,MATCH($B20,'Stock Model- C'!$B$9:$B$53,0),MATCH(($B20-F$4+1),'Stock Model- C'!$C$8:$AZ$8,0)))</f>
        <v>0</v>
      </c>
      <c r="G20" s="128">
        <f ca="1">IF(ISNA(INDEX('Stock Model- C'!$C$9:$AZ$53,MATCH($B20,'Stock Model- C'!$B$9:$B$53,0),MATCH(($B20-G$4+1),'Stock Model- C'!$C$8:$AZ$8,0))),0,INDEX('Stock Model- C'!$C$9:$AZ$53,MATCH($B20,'Stock Model- C'!$B$9:$B$53,0),MATCH(($B20-G$4+1),'Stock Model- C'!$C$8:$AZ$8,0)))</f>
        <v>0</v>
      </c>
      <c r="H20" s="128">
        <f ca="1">IF(ISNA(INDEX('Stock Model- C'!$C$9:$AZ$53,MATCH($B20,'Stock Model- C'!$B$9:$B$53,0),MATCH(($B20-H$4+1),'Stock Model- C'!$C$8:$AZ$8,0))),0,INDEX('Stock Model- C'!$C$9:$AZ$53,MATCH($B20,'Stock Model- C'!$B$9:$B$53,0),MATCH(($B20-H$4+1),'Stock Model- C'!$C$8:$AZ$8,0)))</f>
        <v>0</v>
      </c>
      <c r="I20" s="128">
        <f ca="1">IF(ISNA(INDEX('Stock Model- C'!$C$9:$AZ$53,MATCH($B20,'Stock Model- C'!$B$9:$B$53,0),MATCH(($B20-I$4+1),'Stock Model- C'!$C$8:$AZ$8,0))),0,INDEX('Stock Model- C'!$C$9:$AZ$53,MATCH($B20,'Stock Model- C'!$B$9:$B$53,0),MATCH(($B20-I$4+1),'Stock Model- C'!$C$8:$AZ$8,0)))</f>
        <v>0</v>
      </c>
      <c r="J20" s="128">
        <f ca="1">IF(ISNA(INDEX('Stock Model- C'!$C$9:$AZ$53,MATCH($B20,'Stock Model- C'!$B$9:$B$53,0),MATCH(($B20-J$4+1),'Stock Model- C'!$C$8:$AZ$8,0))),0,INDEX('Stock Model- C'!$C$9:$AZ$53,MATCH($B20,'Stock Model- C'!$B$9:$B$53,0),MATCH(($B20-J$4+1),'Stock Model- C'!$C$8:$AZ$8,0)))</f>
        <v>0</v>
      </c>
      <c r="K20" s="128">
        <f ca="1">IF(ISNA(INDEX('Stock Model- C'!$C$9:$AZ$53,MATCH($B20,'Stock Model- C'!$B$9:$B$53,0),MATCH(($B20-K$4+1),'Stock Model- C'!$C$8:$AZ$8,0))),0,INDEX('Stock Model- C'!$C$9:$AZ$53,MATCH($B20,'Stock Model- C'!$B$9:$B$53,0),MATCH(($B20-K$4+1),'Stock Model- C'!$C$8:$AZ$8,0)))</f>
        <v>0</v>
      </c>
      <c r="L20" s="128">
        <f ca="1">IF(ISNA(INDEX('Stock Model- C'!$C$9:$AZ$53,MATCH($B20,'Stock Model- C'!$B$9:$B$53,0),MATCH(($B20-L$4+1),'Stock Model- C'!$C$8:$AZ$8,0))),0,INDEX('Stock Model- C'!$C$9:$AZ$53,MATCH($B20,'Stock Model- C'!$B$9:$B$53,0),MATCH(($B20-L$4+1),'Stock Model- C'!$C$8:$AZ$8,0)))</f>
        <v>0</v>
      </c>
      <c r="M20" s="128">
        <f ca="1">IF(ISNA(INDEX('Stock Model- C'!$C$9:$AZ$53,MATCH($B20,'Stock Model- C'!$B$9:$B$53,0),MATCH(($B20-M$4+1),'Stock Model- C'!$C$8:$AZ$8,0))),0,INDEX('Stock Model- C'!$C$9:$AZ$53,MATCH($B20,'Stock Model- C'!$B$9:$B$53,0),MATCH(($B20-M$4+1),'Stock Model- C'!$C$8:$AZ$8,0)))</f>
        <v>0</v>
      </c>
      <c r="N20" s="128">
        <f ca="1">IF(ISNA(INDEX('Stock Model- C'!$C$9:$AZ$53,MATCH($B20,'Stock Model- C'!$B$9:$B$53,0),MATCH(($B20-N$4+1),'Stock Model- C'!$C$8:$AZ$8,0))),0,INDEX('Stock Model- C'!$C$9:$AZ$53,MATCH($B20,'Stock Model- C'!$B$9:$B$53,0),MATCH(($B20-N$4+1),'Stock Model- C'!$C$8:$AZ$8,0)))</f>
        <v>0</v>
      </c>
      <c r="O20" s="128">
        <f ca="1">IF(ISNA(INDEX('Stock Model- C'!$C$9:$AZ$53,MATCH($B20,'Stock Model- C'!$B$9:$B$53,0),MATCH(($B20-O$4+1),'Stock Model- C'!$C$8:$AZ$8,0))),0,INDEX('Stock Model- C'!$C$9:$AZ$53,MATCH($B20,'Stock Model- C'!$B$9:$B$53,0),MATCH(($B20-O$4+1),'Stock Model- C'!$C$8:$AZ$8,0)))</f>
        <v>2217235.0070249178</v>
      </c>
      <c r="P20" s="128">
        <f ca="1">IF(ISNA(INDEX('Stock Model- C'!$C$9:$AZ$53,MATCH($B20,'Stock Model- C'!$B$9:$B$53,0),MATCH(($B20-P$4+1),'Stock Model- C'!$C$8:$AZ$8,0))),0,INDEX('Stock Model- C'!$C$9:$AZ$53,MATCH($B20,'Stock Model- C'!$B$9:$B$53,0),MATCH(($B20-P$4+1),'Stock Model- C'!$C$8:$AZ$8,0)))</f>
        <v>2233864.2695776047</v>
      </c>
      <c r="Q20" s="128">
        <f ca="1">IF(ISNA(INDEX('Stock Model- C'!$C$9:$AZ$53,MATCH($B20,'Stock Model- C'!$B$9:$B$53,0),MATCH(($B20-Q$4+1),'Stock Model- C'!$C$8:$AZ$8,0))),0,INDEX('Stock Model- C'!$C$9:$AZ$53,MATCH($B20,'Stock Model- C'!$B$9:$B$53,0),MATCH(($B20-Q$4+1),'Stock Model- C'!$C$8:$AZ$8,0)))</f>
        <v>2250618.2515994371</v>
      </c>
      <c r="R20" s="128">
        <f ca="1">IF(ISNA(INDEX('Stock Model- C'!$C$9:$AZ$53,MATCH($B20,'Stock Model- C'!$B$9:$B$53,0),MATCH(($B20-R$4+1),'Stock Model- C'!$C$8:$AZ$8,0))),0,INDEX('Stock Model- C'!$C$9:$AZ$53,MATCH($B20,'Stock Model- C'!$B$9:$B$53,0),MATCH(($B20-R$4+1),'Stock Model- C'!$C$8:$AZ$8,0)))</f>
        <v>2267497.8884864333</v>
      </c>
      <c r="S20" s="128">
        <f>IF(ISNA(INDEX('Stock Model- C'!$C$9:$AZ$53,MATCH($B20,'Stock Model- C'!$B$9:$B$53,0),MATCH(($B20-S$4+1),'Stock Model- C'!$C$8:$AZ$8,0))),0,INDEX('Stock Model- C'!$C$9:$AZ$53,MATCH($B20,'Stock Model- C'!$B$9:$B$53,0),MATCH(($B20-S$4+1),'Stock Model- C'!$C$8:$AZ$8,0)))</f>
        <v>0</v>
      </c>
      <c r="T20" s="128">
        <f>IF(ISNA(INDEX('Stock Model- C'!$C$9:$AZ$53,MATCH($B20,'Stock Model- C'!$B$9:$B$53,0),MATCH(($B20-T$4+1),'Stock Model- C'!$C$8:$AZ$8,0))),0,INDEX('Stock Model- C'!$C$9:$AZ$53,MATCH($B20,'Stock Model- C'!$B$9:$B$53,0),MATCH(($B20-T$4+1),'Stock Model- C'!$C$8:$AZ$8,0)))</f>
        <v>0</v>
      </c>
      <c r="U20" s="128">
        <f>IF(ISNA(INDEX('Stock Model- C'!$C$9:$AZ$53,MATCH($B20,'Stock Model- C'!$B$9:$B$53,0),MATCH(($B20-U$4+1),'Stock Model- C'!$C$8:$AZ$8,0))),0,INDEX('Stock Model- C'!$C$9:$AZ$53,MATCH($B20,'Stock Model- C'!$B$9:$B$53,0),MATCH(($B20-U$4+1),'Stock Model- C'!$C$8:$AZ$8,0)))</f>
        <v>0</v>
      </c>
      <c r="V20" s="128">
        <f>IF(ISNA(INDEX('Stock Model- C'!$C$9:$AZ$53,MATCH($B20,'Stock Model- C'!$B$9:$B$53,0),MATCH(($B20-V$4+1),'Stock Model- C'!$C$8:$AZ$8,0))),0,INDEX('Stock Model- C'!$C$9:$AZ$53,MATCH($B20,'Stock Model- C'!$B$9:$B$53,0),MATCH(($B20-V$4+1),'Stock Model- C'!$C$8:$AZ$8,0)))</f>
        <v>0</v>
      </c>
      <c r="W20" s="128">
        <f>IF(ISNA(INDEX('Stock Model- C'!$C$9:$AZ$53,MATCH($B20,'Stock Model- C'!$B$9:$B$53,0),MATCH(($B20-W$4+1),'Stock Model- C'!$C$8:$AZ$8,0))),0,INDEX('Stock Model- C'!$C$9:$AZ$53,MATCH($B20,'Stock Model- C'!$B$9:$B$53,0),MATCH(($B20-W$4+1),'Stock Model- C'!$C$8:$AZ$8,0)))</f>
        <v>0</v>
      </c>
      <c r="X20" s="128">
        <f>IF(ISNA(INDEX('Stock Model- C'!$C$9:$AZ$53,MATCH($B20,'Stock Model- C'!$B$9:$B$53,0),MATCH(($B20-X$4+1),'Stock Model- C'!$C$8:$AZ$8,0))),0,INDEX('Stock Model- C'!$C$9:$AZ$53,MATCH($B20,'Stock Model- C'!$B$9:$B$53,0),MATCH(($B20-X$4+1),'Stock Model- C'!$C$8:$AZ$8,0)))</f>
        <v>0</v>
      </c>
      <c r="Y20" s="128">
        <f>IF(ISNA(INDEX('Stock Model- C'!$C$9:$AZ$53,MATCH($B20,'Stock Model- C'!$B$9:$B$53,0),MATCH(($B20-Y$4+1),'Stock Model- C'!$C$8:$AZ$8,0))),0,INDEX('Stock Model- C'!$C$9:$AZ$53,MATCH($B20,'Stock Model- C'!$B$9:$B$53,0),MATCH(($B20-Y$4+1),'Stock Model- C'!$C$8:$AZ$8,0)))</f>
        <v>0</v>
      </c>
      <c r="Z20" s="128">
        <f>IF(ISNA(INDEX('Stock Model- C'!$C$9:$AZ$53,MATCH($B20,'Stock Model- C'!$B$9:$B$53,0),MATCH(($B20-Z$4+1),'Stock Model- C'!$C$8:$AZ$8,0))),0,INDEX('Stock Model- C'!$C$9:$AZ$53,MATCH($B20,'Stock Model- C'!$B$9:$B$53,0),MATCH(($B20-Z$4+1),'Stock Model- C'!$C$8:$AZ$8,0)))</f>
        <v>0</v>
      </c>
      <c r="AA20" s="128">
        <f>IF(ISNA(INDEX('Stock Model- C'!$C$9:$AZ$53,MATCH($B20,'Stock Model- C'!$B$9:$B$53,0),MATCH(($B20-AA$4+1),'Stock Model- C'!$C$8:$AZ$8,0))),0,INDEX('Stock Model- C'!$C$9:$AZ$53,MATCH($B20,'Stock Model- C'!$B$9:$B$53,0),MATCH(($B20-AA$4+1),'Stock Model- C'!$C$8:$AZ$8,0)))</f>
        <v>0</v>
      </c>
      <c r="AB20" s="128">
        <f>IF(ISNA(INDEX('Stock Model- C'!$C$9:$AZ$53,MATCH($B20,'Stock Model- C'!$B$9:$B$53,0),MATCH(($B20-AB$4+1),'Stock Model- C'!$C$8:$AZ$8,0))),0,INDEX('Stock Model- C'!$C$9:$AZ$53,MATCH($B20,'Stock Model- C'!$B$9:$B$53,0),MATCH(($B20-AB$4+1),'Stock Model- C'!$C$8:$AZ$8,0)))</f>
        <v>0</v>
      </c>
      <c r="AC20" s="128">
        <f>IF(ISNA(INDEX('Stock Model- C'!$C$9:$AZ$53,MATCH($B20,'Stock Model- C'!$B$9:$B$53,0),MATCH(($B20-AC$4+1),'Stock Model- C'!$C$8:$AZ$8,0))),0,INDEX('Stock Model- C'!$C$9:$AZ$53,MATCH($B20,'Stock Model- C'!$B$9:$B$53,0),MATCH(($B20-AC$4+1),'Stock Model- C'!$C$8:$AZ$8,0)))</f>
        <v>0</v>
      </c>
      <c r="AD20" s="128">
        <f>IF(ISNA(INDEX('Stock Model- C'!$C$9:$AZ$53,MATCH($B20,'Stock Model- C'!$B$9:$B$53,0),MATCH(($B20-AD$4+1),'Stock Model- C'!$C$8:$AZ$8,0))),0,INDEX('Stock Model- C'!$C$9:$AZ$53,MATCH($B20,'Stock Model- C'!$B$9:$B$53,0),MATCH(($B20-AD$4+1),'Stock Model- C'!$C$8:$AZ$8,0)))</f>
        <v>0</v>
      </c>
      <c r="AE20" s="128">
        <f>IF(ISNA(INDEX('Stock Model- C'!$C$9:$AZ$53,MATCH($B20,'Stock Model- C'!$B$9:$B$53,0),MATCH(($B20-AE$4+1),'Stock Model- C'!$C$8:$AZ$8,0))),0,INDEX('Stock Model- C'!$C$9:$AZ$53,MATCH($B20,'Stock Model- C'!$B$9:$B$53,0),MATCH(($B20-AE$4+1),'Stock Model- C'!$C$8:$AZ$8,0)))</f>
        <v>0</v>
      </c>
      <c r="AF20" s="128">
        <f>IF(ISNA(INDEX('Stock Model- C'!$C$9:$AZ$53,MATCH($B20,'Stock Model- C'!$B$9:$B$53,0),MATCH(($B20-AF$4+1),'Stock Model- C'!$C$8:$AZ$8,0))),0,INDEX('Stock Model- C'!$C$9:$AZ$53,MATCH($B20,'Stock Model- C'!$B$9:$B$53,0),MATCH(($B20-AF$4+1),'Stock Model- C'!$C$8:$AZ$8,0)))</f>
        <v>0</v>
      </c>
      <c r="AG20" s="128">
        <f>IF(ISNA(INDEX('Stock Model- C'!$C$9:$AZ$53,MATCH($B20,'Stock Model- C'!$B$9:$B$53,0),MATCH(($B20-AG$4+1),'Stock Model- C'!$C$8:$AZ$8,0))),0,INDEX('Stock Model- C'!$C$9:$AZ$53,MATCH($B20,'Stock Model- C'!$B$9:$B$53,0),MATCH(($B20-AG$4+1),'Stock Model- C'!$C$8:$AZ$8,0)))</f>
        <v>0</v>
      </c>
      <c r="AH20" s="128">
        <f>IF(ISNA(INDEX('Stock Model- C'!$C$9:$AZ$53,MATCH($B20,'Stock Model- C'!$B$9:$B$53,0),MATCH(($B20-AH$4+1),'Stock Model- C'!$C$8:$AZ$8,0))),0,INDEX('Stock Model- C'!$C$9:$AZ$53,MATCH($B20,'Stock Model- C'!$B$9:$B$53,0),MATCH(($B20-AH$4+1),'Stock Model- C'!$C$8:$AZ$8,0)))</f>
        <v>0</v>
      </c>
      <c r="AI20" s="128">
        <f>IF(ISNA(INDEX('Stock Model- C'!$C$9:$AZ$53,MATCH($B20,'Stock Model- C'!$B$9:$B$53,0),MATCH(($B20-AI$4+1),'Stock Model- C'!$C$8:$AZ$8,0))),0,INDEX('Stock Model- C'!$C$9:$AZ$53,MATCH($B20,'Stock Model- C'!$B$9:$B$53,0),MATCH(($B20-AI$4+1),'Stock Model- C'!$C$8:$AZ$8,0)))</f>
        <v>0</v>
      </c>
      <c r="AJ20" s="128">
        <f>IF(ISNA(INDEX('Stock Model- C'!$C$9:$AZ$53,MATCH($B20,'Stock Model- C'!$B$9:$B$53,0),MATCH(($B20-AJ$4+1),'Stock Model- C'!$C$8:$AZ$8,0))),0,INDEX('Stock Model- C'!$C$9:$AZ$53,MATCH($B20,'Stock Model- C'!$B$9:$B$53,0),MATCH(($B20-AJ$4+1),'Stock Model- C'!$C$8:$AZ$8,0)))</f>
        <v>0</v>
      </c>
      <c r="AK20" s="128">
        <f>IF(ISNA(INDEX('Stock Model- C'!$C$9:$AZ$53,MATCH($B20,'Stock Model- C'!$B$9:$B$53,0),MATCH(($B20-AK$4+1),'Stock Model- C'!$C$8:$AZ$8,0))),0,INDEX('Stock Model- C'!$C$9:$AZ$53,MATCH($B20,'Stock Model- C'!$B$9:$B$53,0),MATCH(($B20-AK$4+1),'Stock Model- C'!$C$8:$AZ$8,0)))</f>
        <v>0</v>
      </c>
      <c r="AL20" s="128">
        <f>IF(ISNA(INDEX('Stock Model- C'!$C$9:$AZ$53,MATCH($B20,'Stock Model- C'!$B$9:$B$53,0),MATCH(($B20-AL$4+1),'Stock Model- C'!$C$8:$AZ$8,0))),0,INDEX('Stock Model- C'!$C$9:$AZ$53,MATCH($B20,'Stock Model- C'!$B$9:$B$53,0),MATCH(($B20-AL$4+1),'Stock Model- C'!$C$8:$AZ$8,0)))</f>
        <v>0</v>
      </c>
      <c r="AM20" s="128">
        <f>IF(ISNA(INDEX('Stock Model- C'!$C$9:$AZ$53,MATCH($B20,'Stock Model- C'!$B$9:$B$53,0),MATCH(($B20-AM$4+1),'Stock Model- C'!$C$8:$AZ$8,0))),0,INDEX('Stock Model- C'!$C$9:$AZ$53,MATCH($B20,'Stock Model- C'!$B$9:$B$53,0),MATCH(($B20-AM$4+1),'Stock Model- C'!$C$8:$AZ$8,0)))</f>
        <v>0</v>
      </c>
      <c r="AN20" s="128">
        <f>IF(ISNA(INDEX('Stock Model- C'!$C$9:$AZ$53,MATCH($B20,'Stock Model- C'!$B$9:$B$53,0),MATCH(($B20-AN$4+1),'Stock Model- C'!$C$8:$AZ$8,0))),0,INDEX('Stock Model- C'!$C$9:$AZ$53,MATCH($B20,'Stock Model- C'!$B$9:$B$53,0),MATCH(($B20-AN$4+1),'Stock Model- C'!$C$8:$AZ$8,0)))</f>
        <v>0</v>
      </c>
      <c r="AO20" s="128">
        <f>IF(ISNA(INDEX('Stock Model- C'!$C$9:$AZ$53,MATCH($B20,'Stock Model- C'!$B$9:$B$53,0),MATCH(($B20-AO$4+1),'Stock Model- C'!$C$8:$AZ$8,0))),0,INDEX('Stock Model- C'!$C$9:$AZ$53,MATCH($B20,'Stock Model- C'!$B$9:$B$53,0),MATCH(($B20-AO$4+1),'Stock Model- C'!$C$8:$AZ$8,0)))</f>
        <v>0</v>
      </c>
      <c r="AP20" s="128">
        <f>IF(ISNA(INDEX('Stock Model- C'!$C$9:$AZ$53,MATCH($B20,'Stock Model- C'!$B$9:$B$53,0),MATCH(($B20-AP$4+1),'Stock Model- C'!$C$8:$AZ$8,0))),0,INDEX('Stock Model- C'!$C$9:$AZ$53,MATCH($B20,'Stock Model- C'!$B$9:$B$53,0),MATCH(($B20-AP$4+1),'Stock Model- C'!$C$8:$AZ$8,0)))</f>
        <v>0</v>
      </c>
      <c r="AQ20" s="128">
        <f>IF(ISNA(INDEX('Stock Model- C'!$C$9:$AZ$53,MATCH($B20,'Stock Model- C'!$B$9:$B$53,0),MATCH(($B20-AQ$4+1),'Stock Model- C'!$C$8:$AZ$8,0))),0,INDEX('Stock Model- C'!$C$9:$AZ$53,MATCH($B20,'Stock Model- C'!$B$9:$B$53,0),MATCH(($B20-AQ$4+1),'Stock Model- C'!$C$8:$AZ$8,0)))</f>
        <v>0</v>
      </c>
      <c r="AR20" s="128">
        <f>IF(ISNA(INDEX('Stock Model- C'!$C$9:$AZ$53,MATCH($B20,'Stock Model- C'!$B$9:$B$53,0),MATCH(($B20-AR$4+1),'Stock Model- C'!$C$8:$AZ$8,0))),0,INDEX('Stock Model- C'!$C$9:$AZ$53,MATCH($B20,'Stock Model- C'!$B$9:$B$53,0),MATCH(($B20-AR$4+1),'Stock Model- C'!$C$8:$AZ$8,0)))</f>
        <v>0</v>
      </c>
      <c r="AS20" s="128">
        <f>IF(ISNA(INDEX('Stock Model- C'!$C$9:$AZ$53,MATCH($B20,'Stock Model- C'!$B$9:$B$53,0),MATCH(($B20-AS$4+1),'Stock Model- C'!$C$8:$AZ$8,0))),0,INDEX('Stock Model- C'!$C$9:$AZ$53,MATCH($B20,'Stock Model- C'!$B$9:$B$53,0),MATCH(($B20-AS$4+1),'Stock Model- C'!$C$8:$AZ$8,0)))</f>
        <v>0</v>
      </c>
      <c r="AT20" s="128">
        <f>IF(ISNA(INDEX('Stock Model- C'!$C$9:$AZ$53,MATCH($B20,'Stock Model- C'!$B$9:$B$53,0),MATCH(($B20-AT$4+1),'Stock Model- C'!$C$8:$AZ$8,0))),0,INDEX('Stock Model- C'!$C$9:$AZ$53,MATCH($B20,'Stock Model- C'!$B$9:$B$53,0),MATCH(($B20-AT$4+1),'Stock Model- C'!$C$8:$AZ$8,0)))</f>
        <v>0</v>
      </c>
      <c r="AU20" s="128">
        <f>IF(ISNA(INDEX('Stock Model- C'!$C$9:$AZ$53,MATCH($B20,'Stock Model- C'!$B$9:$B$53,0),MATCH(($B20-AU$4+1),'Stock Model- C'!$C$8:$AZ$8,0))),0,INDEX('Stock Model- C'!$C$9:$AZ$53,MATCH($B20,'Stock Model- C'!$B$9:$B$53,0),MATCH(($B20-AU$4+1),'Stock Model- C'!$C$8:$AZ$8,0)))</f>
        <v>0</v>
      </c>
      <c r="AV20" s="109">
        <f t="shared" ca="1" si="2"/>
        <v>8969215.4166883938</v>
      </c>
      <c r="AW20" s="109" t="str">
        <f ca="1">IF(AV20=SUM('Stock Model- C'!C24:AZ24),"OK","Error")</f>
        <v>OK</v>
      </c>
    </row>
    <row r="21" spans="1:49">
      <c r="A21" s="214"/>
      <c r="B21" s="109">
        <f>'Stock Model- C'!B25</f>
        <v>2006</v>
      </c>
      <c r="C21" s="128">
        <f ca="1">IF(ISNA(INDEX('Stock Model- C'!$C$9:$AZ$53,MATCH($B21,'Stock Model- C'!$B$9:$B$53,0),MATCH(($B21-C$4+1),'Stock Model- C'!$C$8:$AZ$8,0))),0,INDEX('Stock Model- C'!$C$9:$AZ$53,MATCH($B21,'Stock Model- C'!$B$9:$B$53,0),MATCH(($B21-C$4+1),'Stock Model- C'!$C$8:$AZ$8,0)))</f>
        <v>0</v>
      </c>
      <c r="D21" s="128">
        <f ca="1">IF(ISNA(INDEX('Stock Model- C'!$C$9:$AZ$53,MATCH($B21,'Stock Model- C'!$B$9:$B$53,0),MATCH(($B21-D$4+1),'Stock Model- C'!$C$8:$AZ$8,0))),0,INDEX('Stock Model- C'!$C$9:$AZ$53,MATCH($B21,'Stock Model- C'!$B$9:$B$53,0),MATCH(($B21-D$4+1),'Stock Model- C'!$C$8:$AZ$8,0)))</f>
        <v>0</v>
      </c>
      <c r="E21" s="128">
        <f ca="1">IF(ISNA(INDEX('Stock Model- C'!$C$9:$AZ$53,MATCH($B21,'Stock Model- C'!$B$9:$B$53,0),MATCH(($B21-E$4+1),'Stock Model- C'!$C$8:$AZ$8,0))),0,INDEX('Stock Model- C'!$C$9:$AZ$53,MATCH($B21,'Stock Model- C'!$B$9:$B$53,0),MATCH(($B21-E$4+1),'Stock Model- C'!$C$8:$AZ$8,0)))</f>
        <v>0</v>
      </c>
      <c r="F21" s="128">
        <f ca="1">IF(ISNA(INDEX('Stock Model- C'!$C$9:$AZ$53,MATCH($B21,'Stock Model- C'!$B$9:$B$53,0),MATCH(($B21-F$4+1),'Stock Model- C'!$C$8:$AZ$8,0))),0,INDEX('Stock Model- C'!$C$9:$AZ$53,MATCH($B21,'Stock Model- C'!$B$9:$B$53,0),MATCH(($B21-F$4+1),'Stock Model- C'!$C$8:$AZ$8,0)))</f>
        <v>0</v>
      </c>
      <c r="G21" s="128">
        <f ca="1">IF(ISNA(INDEX('Stock Model- C'!$C$9:$AZ$53,MATCH($B21,'Stock Model- C'!$B$9:$B$53,0),MATCH(($B21-G$4+1),'Stock Model- C'!$C$8:$AZ$8,0))),0,INDEX('Stock Model- C'!$C$9:$AZ$53,MATCH($B21,'Stock Model- C'!$B$9:$B$53,0),MATCH(($B21-G$4+1),'Stock Model- C'!$C$8:$AZ$8,0)))</f>
        <v>0</v>
      </c>
      <c r="H21" s="128">
        <f ca="1">IF(ISNA(INDEX('Stock Model- C'!$C$9:$AZ$53,MATCH($B21,'Stock Model- C'!$B$9:$B$53,0),MATCH(($B21-H$4+1),'Stock Model- C'!$C$8:$AZ$8,0))),0,INDEX('Stock Model- C'!$C$9:$AZ$53,MATCH($B21,'Stock Model- C'!$B$9:$B$53,0),MATCH(($B21-H$4+1),'Stock Model- C'!$C$8:$AZ$8,0)))</f>
        <v>0</v>
      </c>
      <c r="I21" s="128">
        <f ca="1">IF(ISNA(INDEX('Stock Model- C'!$C$9:$AZ$53,MATCH($B21,'Stock Model- C'!$B$9:$B$53,0),MATCH(($B21-I$4+1),'Stock Model- C'!$C$8:$AZ$8,0))),0,INDEX('Stock Model- C'!$C$9:$AZ$53,MATCH($B21,'Stock Model- C'!$B$9:$B$53,0),MATCH(($B21-I$4+1),'Stock Model- C'!$C$8:$AZ$8,0)))</f>
        <v>0</v>
      </c>
      <c r="J21" s="128">
        <f ca="1">IF(ISNA(INDEX('Stock Model- C'!$C$9:$AZ$53,MATCH($B21,'Stock Model- C'!$B$9:$B$53,0),MATCH(($B21-J$4+1),'Stock Model- C'!$C$8:$AZ$8,0))),0,INDEX('Stock Model- C'!$C$9:$AZ$53,MATCH($B21,'Stock Model- C'!$B$9:$B$53,0),MATCH(($B21-J$4+1),'Stock Model- C'!$C$8:$AZ$8,0)))</f>
        <v>0</v>
      </c>
      <c r="K21" s="128">
        <f ca="1">IF(ISNA(INDEX('Stock Model- C'!$C$9:$AZ$53,MATCH($B21,'Stock Model- C'!$B$9:$B$53,0),MATCH(($B21-K$4+1),'Stock Model- C'!$C$8:$AZ$8,0))),0,INDEX('Stock Model- C'!$C$9:$AZ$53,MATCH($B21,'Stock Model- C'!$B$9:$B$53,0),MATCH(($B21-K$4+1),'Stock Model- C'!$C$8:$AZ$8,0)))</f>
        <v>0</v>
      </c>
      <c r="L21" s="128">
        <f ca="1">IF(ISNA(INDEX('Stock Model- C'!$C$9:$AZ$53,MATCH($B21,'Stock Model- C'!$B$9:$B$53,0),MATCH(($B21-L$4+1),'Stock Model- C'!$C$8:$AZ$8,0))),0,INDEX('Stock Model- C'!$C$9:$AZ$53,MATCH($B21,'Stock Model- C'!$B$9:$B$53,0),MATCH(($B21-L$4+1),'Stock Model- C'!$C$8:$AZ$8,0)))</f>
        <v>0</v>
      </c>
      <c r="M21" s="128">
        <f ca="1">IF(ISNA(INDEX('Stock Model- C'!$C$9:$AZ$53,MATCH($B21,'Stock Model- C'!$B$9:$B$53,0),MATCH(($B21-M$4+1),'Stock Model- C'!$C$8:$AZ$8,0))),0,INDEX('Stock Model- C'!$C$9:$AZ$53,MATCH($B21,'Stock Model- C'!$B$9:$B$53,0),MATCH(($B21-M$4+1),'Stock Model- C'!$C$8:$AZ$8,0)))</f>
        <v>0</v>
      </c>
      <c r="N21" s="128">
        <f ca="1">IF(ISNA(INDEX('Stock Model- C'!$C$9:$AZ$53,MATCH($B21,'Stock Model- C'!$B$9:$B$53,0),MATCH(($B21-N$4+1),'Stock Model- C'!$C$8:$AZ$8,0))),0,INDEX('Stock Model- C'!$C$9:$AZ$53,MATCH($B21,'Stock Model- C'!$B$9:$B$53,0),MATCH(($B21-N$4+1),'Stock Model- C'!$C$8:$AZ$8,0)))</f>
        <v>0</v>
      </c>
      <c r="O21" s="128">
        <f ca="1">IF(ISNA(INDEX('Stock Model- C'!$C$9:$AZ$53,MATCH($B21,'Stock Model- C'!$B$9:$B$53,0),MATCH(($B21-O$4+1),'Stock Model- C'!$C$8:$AZ$8,0))),0,INDEX('Stock Model- C'!$C$9:$AZ$53,MATCH($B21,'Stock Model- C'!$B$9:$B$53,0),MATCH(($B21-O$4+1),'Stock Model- C'!$C$8:$AZ$8,0)))</f>
        <v>0</v>
      </c>
      <c r="P21" s="128">
        <f ca="1">IF(ISNA(INDEX('Stock Model- C'!$C$9:$AZ$53,MATCH($B21,'Stock Model- C'!$B$9:$B$53,0),MATCH(($B21-P$4+1),'Stock Model- C'!$C$8:$AZ$8,0))),0,INDEX('Stock Model- C'!$C$9:$AZ$53,MATCH($B21,'Stock Model- C'!$B$9:$B$53,0),MATCH(($B21-P$4+1),'Stock Model- C'!$C$8:$AZ$8,0)))</f>
        <v>2233864.2695776047</v>
      </c>
      <c r="Q21" s="128">
        <f ca="1">IF(ISNA(INDEX('Stock Model- C'!$C$9:$AZ$53,MATCH($B21,'Stock Model- C'!$B$9:$B$53,0),MATCH(($B21-Q$4+1),'Stock Model- C'!$C$8:$AZ$8,0))),0,INDEX('Stock Model- C'!$C$9:$AZ$53,MATCH($B21,'Stock Model- C'!$B$9:$B$53,0),MATCH(($B21-Q$4+1),'Stock Model- C'!$C$8:$AZ$8,0)))</f>
        <v>2250618.2515994371</v>
      </c>
      <c r="R21" s="128">
        <f ca="1">IF(ISNA(INDEX('Stock Model- C'!$C$9:$AZ$53,MATCH($B21,'Stock Model- C'!$B$9:$B$53,0),MATCH(($B21-R$4+1),'Stock Model- C'!$C$8:$AZ$8,0))),0,INDEX('Stock Model- C'!$C$9:$AZ$53,MATCH($B21,'Stock Model- C'!$B$9:$B$53,0),MATCH(($B21-R$4+1),'Stock Model- C'!$C$8:$AZ$8,0)))</f>
        <v>2267497.8884864333</v>
      </c>
      <c r="S21" s="128">
        <f ca="1">IF(ISNA(INDEX('Stock Model- C'!$C$9:$AZ$53,MATCH($B21,'Stock Model- C'!$B$9:$B$53,0),MATCH(($B21-S$4+1),'Stock Model- C'!$C$8:$AZ$8,0))),0,INDEX('Stock Model- C'!$C$9:$AZ$53,MATCH($B21,'Stock Model- C'!$B$9:$B$53,0),MATCH(($B21-S$4+1),'Stock Model- C'!$C$8:$AZ$8,0)))</f>
        <v>2284504.1226500818</v>
      </c>
      <c r="T21" s="128">
        <f>IF(ISNA(INDEX('Stock Model- C'!$C$9:$AZ$53,MATCH($B21,'Stock Model- C'!$B$9:$B$53,0),MATCH(($B21-T$4+1),'Stock Model- C'!$C$8:$AZ$8,0))),0,INDEX('Stock Model- C'!$C$9:$AZ$53,MATCH($B21,'Stock Model- C'!$B$9:$B$53,0),MATCH(($B21-T$4+1),'Stock Model- C'!$C$8:$AZ$8,0)))</f>
        <v>0</v>
      </c>
      <c r="U21" s="128">
        <f>IF(ISNA(INDEX('Stock Model- C'!$C$9:$AZ$53,MATCH($B21,'Stock Model- C'!$B$9:$B$53,0),MATCH(($B21-U$4+1),'Stock Model- C'!$C$8:$AZ$8,0))),0,INDEX('Stock Model- C'!$C$9:$AZ$53,MATCH($B21,'Stock Model- C'!$B$9:$B$53,0),MATCH(($B21-U$4+1),'Stock Model- C'!$C$8:$AZ$8,0)))</f>
        <v>0</v>
      </c>
      <c r="V21" s="128">
        <f>IF(ISNA(INDEX('Stock Model- C'!$C$9:$AZ$53,MATCH($B21,'Stock Model- C'!$B$9:$B$53,0),MATCH(($B21-V$4+1),'Stock Model- C'!$C$8:$AZ$8,0))),0,INDEX('Stock Model- C'!$C$9:$AZ$53,MATCH($B21,'Stock Model- C'!$B$9:$B$53,0),MATCH(($B21-V$4+1),'Stock Model- C'!$C$8:$AZ$8,0)))</f>
        <v>0</v>
      </c>
      <c r="W21" s="128">
        <f>IF(ISNA(INDEX('Stock Model- C'!$C$9:$AZ$53,MATCH($B21,'Stock Model- C'!$B$9:$B$53,0),MATCH(($B21-W$4+1),'Stock Model- C'!$C$8:$AZ$8,0))),0,INDEX('Stock Model- C'!$C$9:$AZ$53,MATCH($B21,'Stock Model- C'!$B$9:$B$53,0),MATCH(($B21-W$4+1),'Stock Model- C'!$C$8:$AZ$8,0)))</f>
        <v>0</v>
      </c>
      <c r="X21" s="128">
        <f>IF(ISNA(INDEX('Stock Model- C'!$C$9:$AZ$53,MATCH($B21,'Stock Model- C'!$B$9:$B$53,0),MATCH(($B21-X$4+1),'Stock Model- C'!$C$8:$AZ$8,0))),0,INDEX('Stock Model- C'!$C$9:$AZ$53,MATCH($B21,'Stock Model- C'!$B$9:$B$53,0),MATCH(($B21-X$4+1),'Stock Model- C'!$C$8:$AZ$8,0)))</f>
        <v>0</v>
      </c>
      <c r="Y21" s="128">
        <f>IF(ISNA(INDEX('Stock Model- C'!$C$9:$AZ$53,MATCH($B21,'Stock Model- C'!$B$9:$B$53,0),MATCH(($B21-Y$4+1),'Stock Model- C'!$C$8:$AZ$8,0))),0,INDEX('Stock Model- C'!$C$9:$AZ$53,MATCH($B21,'Stock Model- C'!$B$9:$B$53,0),MATCH(($B21-Y$4+1),'Stock Model- C'!$C$8:$AZ$8,0)))</f>
        <v>0</v>
      </c>
      <c r="Z21" s="128">
        <f>IF(ISNA(INDEX('Stock Model- C'!$C$9:$AZ$53,MATCH($B21,'Stock Model- C'!$B$9:$B$53,0),MATCH(($B21-Z$4+1),'Stock Model- C'!$C$8:$AZ$8,0))),0,INDEX('Stock Model- C'!$C$9:$AZ$53,MATCH($B21,'Stock Model- C'!$B$9:$B$53,0),MATCH(($B21-Z$4+1),'Stock Model- C'!$C$8:$AZ$8,0)))</f>
        <v>0</v>
      </c>
      <c r="AA21" s="128">
        <f>IF(ISNA(INDEX('Stock Model- C'!$C$9:$AZ$53,MATCH($B21,'Stock Model- C'!$B$9:$B$53,0),MATCH(($B21-AA$4+1),'Stock Model- C'!$C$8:$AZ$8,0))),0,INDEX('Stock Model- C'!$C$9:$AZ$53,MATCH($B21,'Stock Model- C'!$B$9:$B$53,0),MATCH(($B21-AA$4+1),'Stock Model- C'!$C$8:$AZ$8,0)))</f>
        <v>0</v>
      </c>
      <c r="AB21" s="128">
        <f>IF(ISNA(INDEX('Stock Model- C'!$C$9:$AZ$53,MATCH($B21,'Stock Model- C'!$B$9:$B$53,0),MATCH(($B21-AB$4+1),'Stock Model- C'!$C$8:$AZ$8,0))),0,INDEX('Stock Model- C'!$C$9:$AZ$53,MATCH($B21,'Stock Model- C'!$B$9:$B$53,0),MATCH(($B21-AB$4+1),'Stock Model- C'!$C$8:$AZ$8,0)))</f>
        <v>0</v>
      </c>
      <c r="AC21" s="128">
        <f>IF(ISNA(INDEX('Stock Model- C'!$C$9:$AZ$53,MATCH($B21,'Stock Model- C'!$B$9:$B$53,0),MATCH(($B21-AC$4+1),'Stock Model- C'!$C$8:$AZ$8,0))),0,INDEX('Stock Model- C'!$C$9:$AZ$53,MATCH($B21,'Stock Model- C'!$B$9:$B$53,0),MATCH(($B21-AC$4+1),'Stock Model- C'!$C$8:$AZ$8,0)))</f>
        <v>0</v>
      </c>
      <c r="AD21" s="128">
        <f>IF(ISNA(INDEX('Stock Model- C'!$C$9:$AZ$53,MATCH($B21,'Stock Model- C'!$B$9:$B$53,0),MATCH(($B21-AD$4+1),'Stock Model- C'!$C$8:$AZ$8,0))),0,INDEX('Stock Model- C'!$C$9:$AZ$53,MATCH($B21,'Stock Model- C'!$B$9:$B$53,0),MATCH(($B21-AD$4+1),'Stock Model- C'!$C$8:$AZ$8,0)))</f>
        <v>0</v>
      </c>
      <c r="AE21" s="128">
        <f>IF(ISNA(INDEX('Stock Model- C'!$C$9:$AZ$53,MATCH($B21,'Stock Model- C'!$B$9:$B$53,0),MATCH(($B21-AE$4+1),'Stock Model- C'!$C$8:$AZ$8,0))),0,INDEX('Stock Model- C'!$C$9:$AZ$53,MATCH($B21,'Stock Model- C'!$B$9:$B$53,0),MATCH(($B21-AE$4+1),'Stock Model- C'!$C$8:$AZ$8,0)))</f>
        <v>0</v>
      </c>
      <c r="AF21" s="128">
        <f>IF(ISNA(INDEX('Stock Model- C'!$C$9:$AZ$53,MATCH($B21,'Stock Model- C'!$B$9:$B$53,0),MATCH(($B21-AF$4+1),'Stock Model- C'!$C$8:$AZ$8,0))),0,INDEX('Stock Model- C'!$C$9:$AZ$53,MATCH($B21,'Stock Model- C'!$B$9:$B$53,0),MATCH(($B21-AF$4+1),'Stock Model- C'!$C$8:$AZ$8,0)))</f>
        <v>0</v>
      </c>
      <c r="AG21" s="128">
        <f>IF(ISNA(INDEX('Stock Model- C'!$C$9:$AZ$53,MATCH($B21,'Stock Model- C'!$B$9:$B$53,0),MATCH(($B21-AG$4+1),'Stock Model- C'!$C$8:$AZ$8,0))),0,INDEX('Stock Model- C'!$C$9:$AZ$53,MATCH($B21,'Stock Model- C'!$B$9:$B$53,0),MATCH(($B21-AG$4+1),'Stock Model- C'!$C$8:$AZ$8,0)))</f>
        <v>0</v>
      </c>
      <c r="AH21" s="128">
        <f>IF(ISNA(INDEX('Stock Model- C'!$C$9:$AZ$53,MATCH($B21,'Stock Model- C'!$B$9:$B$53,0),MATCH(($B21-AH$4+1),'Stock Model- C'!$C$8:$AZ$8,0))),0,INDEX('Stock Model- C'!$C$9:$AZ$53,MATCH($B21,'Stock Model- C'!$B$9:$B$53,0),MATCH(($B21-AH$4+1),'Stock Model- C'!$C$8:$AZ$8,0)))</f>
        <v>0</v>
      </c>
      <c r="AI21" s="128">
        <f>IF(ISNA(INDEX('Stock Model- C'!$C$9:$AZ$53,MATCH($B21,'Stock Model- C'!$B$9:$B$53,0),MATCH(($B21-AI$4+1),'Stock Model- C'!$C$8:$AZ$8,0))),0,INDEX('Stock Model- C'!$C$9:$AZ$53,MATCH($B21,'Stock Model- C'!$B$9:$B$53,0),MATCH(($B21-AI$4+1),'Stock Model- C'!$C$8:$AZ$8,0)))</f>
        <v>0</v>
      </c>
      <c r="AJ21" s="128">
        <f>IF(ISNA(INDEX('Stock Model- C'!$C$9:$AZ$53,MATCH($B21,'Stock Model- C'!$B$9:$B$53,0),MATCH(($B21-AJ$4+1),'Stock Model- C'!$C$8:$AZ$8,0))),0,INDEX('Stock Model- C'!$C$9:$AZ$53,MATCH($B21,'Stock Model- C'!$B$9:$B$53,0),MATCH(($B21-AJ$4+1),'Stock Model- C'!$C$8:$AZ$8,0)))</f>
        <v>0</v>
      </c>
      <c r="AK21" s="128">
        <f>IF(ISNA(INDEX('Stock Model- C'!$C$9:$AZ$53,MATCH($B21,'Stock Model- C'!$B$9:$B$53,0),MATCH(($B21-AK$4+1),'Stock Model- C'!$C$8:$AZ$8,0))),0,INDEX('Stock Model- C'!$C$9:$AZ$53,MATCH($B21,'Stock Model- C'!$B$9:$B$53,0),MATCH(($B21-AK$4+1),'Stock Model- C'!$C$8:$AZ$8,0)))</f>
        <v>0</v>
      </c>
      <c r="AL21" s="128">
        <f>IF(ISNA(INDEX('Stock Model- C'!$C$9:$AZ$53,MATCH($B21,'Stock Model- C'!$B$9:$B$53,0),MATCH(($B21-AL$4+1),'Stock Model- C'!$C$8:$AZ$8,0))),0,INDEX('Stock Model- C'!$C$9:$AZ$53,MATCH($B21,'Stock Model- C'!$B$9:$B$53,0),MATCH(($B21-AL$4+1),'Stock Model- C'!$C$8:$AZ$8,0)))</f>
        <v>0</v>
      </c>
      <c r="AM21" s="128">
        <f>IF(ISNA(INDEX('Stock Model- C'!$C$9:$AZ$53,MATCH($B21,'Stock Model- C'!$B$9:$B$53,0),MATCH(($B21-AM$4+1),'Stock Model- C'!$C$8:$AZ$8,0))),0,INDEX('Stock Model- C'!$C$9:$AZ$53,MATCH($B21,'Stock Model- C'!$B$9:$B$53,0),MATCH(($B21-AM$4+1),'Stock Model- C'!$C$8:$AZ$8,0)))</f>
        <v>0</v>
      </c>
      <c r="AN21" s="128">
        <f>IF(ISNA(INDEX('Stock Model- C'!$C$9:$AZ$53,MATCH($B21,'Stock Model- C'!$B$9:$B$53,0),MATCH(($B21-AN$4+1),'Stock Model- C'!$C$8:$AZ$8,0))),0,INDEX('Stock Model- C'!$C$9:$AZ$53,MATCH($B21,'Stock Model- C'!$B$9:$B$53,0),MATCH(($B21-AN$4+1),'Stock Model- C'!$C$8:$AZ$8,0)))</f>
        <v>0</v>
      </c>
      <c r="AO21" s="128">
        <f>IF(ISNA(INDEX('Stock Model- C'!$C$9:$AZ$53,MATCH($B21,'Stock Model- C'!$B$9:$B$53,0),MATCH(($B21-AO$4+1),'Stock Model- C'!$C$8:$AZ$8,0))),0,INDEX('Stock Model- C'!$C$9:$AZ$53,MATCH($B21,'Stock Model- C'!$B$9:$B$53,0),MATCH(($B21-AO$4+1),'Stock Model- C'!$C$8:$AZ$8,0)))</f>
        <v>0</v>
      </c>
      <c r="AP21" s="128">
        <f>IF(ISNA(INDEX('Stock Model- C'!$C$9:$AZ$53,MATCH($B21,'Stock Model- C'!$B$9:$B$53,0),MATCH(($B21-AP$4+1),'Stock Model- C'!$C$8:$AZ$8,0))),0,INDEX('Stock Model- C'!$C$9:$AZ$53,MATCH($B21,'Stock Model- C'!$B$9:$B$53,0),MATCH(($B21-AP$4+1),'Stock Model- C'!$C$8:$AZ$8,0)))</f>
        <v>0</v>
      </c>
      <c r="AQ21" s="128">
        <f>IF(ISNA(INDEX('Stock Model- C'!$C$9:$AZ$53,MATCH($B21,'Stock Model- C'!$B$9:$B$53,0),MATCH(($B21-AQ$4+1),'Stock Model- C'!$C$8:$AZ$8,0))),0,INDEX('Stock Model- C'!$C$9:$AZ$53,MATCH($B21,'Stock Model- C'!$B$9:$B$53,0),MATCH(($B21-AQ$4+1),'Stock Model- C'!$C$8:$AZ$8,0)))</f>
        <v>0</v>
      </c>
      <c r="AR21" s="128">
        <f>IF(ISNA(INDEX('Stock Model- C'!$C$9:$AZ$53,MATCH($B21,'Stock Model- C'!$B$9:$B$53,0),MATCH(($B21-AR$4+1),'Stock Model- C'!$C$8:$AZ$8,0))),0,INDEX('Stock Model- C'!$C$9:$AZ$53,MATCH($B21,'Stock Model- C'!$B$9:$B$53,0),MATCH(($B21-AR$4+1),'Stock Model- C'!$C$8:$AZ$8,0)))</f>
        <v>0</v>
      </c>
      <c r="AS21" s="128">
        <f>IF(ISNA(INDEX('Stock Model- C'!$C$9:$AZ$53,MATCH($B21,'Stock Model- C'!$B$9:$B$53,0),MATCH(($B21-AS$4+1),'Stock Model- C'!$C$8:$AZ$8,0))),0,INDEX('Stock Model- C'!$C$9:$AZ$53,MATCH($B21,'Stock Model- C'!$B$9:$B$53,0),MATCH(($B21-AS$4+1),'Stock Model- C'!$C$8:$AZ$8,0)))</f>
        <v>0</v>
      </c>
      <c r="AT21" s="128">
        <f>IF(ISNA(INDEX('Stock Model- C'!$C$9:$AZ$53,MATCH($B21,'Stock Model- C'!$B$9:$B$53,0),MATCH(($B21-AT$4+1),'Stock Model- C'!$C$8:$AZ$8,0))),0,INDEX('Stock Model- C'!$C$9:$AZ$53,MATCH($B21,'Stock Model- C'!$B$9:$B$53,0),MATCH(($B21-AT$4+1),'Stock Model- C'!$C$8:$AZ$8,0)))</f>
        <v>0</v>
      </c>
      <c r="AU21" s="128">
        <f>IF(ISNA(INDEX('Stock Model- C'!$C$9:$AZ$53,MATCH($B21,'Stock Model- C'!$B$9:$B$53,0),MATCH(($B21-AU$4+1),'Stock Model- C'!$C$8:$AZ$8,0))),0,INDEX('Stock Model- C'!$C$9:$AZ$53,MATCH($B21,'Stock Model- C'!$B$9:$B$53,0),MATCH(($B21-AU$4+1),'Stock Model- C'!$C$8:$AZ$8,0)))</f>
        <v>0</v>
      </c>
      <c r="AV21" s="109">
        <f t="shared" ca="1" si="2"/>
        <v>9036484.5323135573</v>
      </c>
      <c r="AW21" s="109" t="str">
        <f ca="1">IF(AV21=SUM('Stock Model- C'!C25:AZ25),"OK","Error")</f>
        <v>OK</v>
      </c>
    </row>
    <row r="22" spans="1:49">
      <c r="A22" s="214"/>
      <c r="B22" s="109">
        <f>'Stock Model- C'!B26</f>
        <v>2007</v>
      </c>
      <c r="C22" s="128">
        <f ca="1">IF(ISNA(INDEX('Stock Model- C'!$C$9:$AZ$53,MATCH($B22,'Stock Model- C'!$B$9:$B$53,0),MATCH(($B22-C$4+1),'Stock Model- C'!$C$8:$AZ$8,0))),0,INDEX('Stock Model- C'!$C$9:$AZ$53,MATCH($B22,'Stock Model- C'!$B$9:$B$53,0),MATCH(($B22-C$4+1),'Stock Model- C'!$C$8:$AZ$8,0)))</f>
        <v>0</v>
      </c>
      <c r="D22" s="128">
        <f ca="1">IF(ISNA(INDEX('Stock Model- C'!$C$9:$AZ$53,MATCH($B22,'Stock Model- C'!$B$9:$B$53,0),MATCH(($B22-D$4+1),'Stock Model- C'!$C$8:$AZ$8,0))),0,INDEX('Stock Model- C'!$C$9:$AZ$53,MATCH($B22,'Stock Model- C'!$B$9:$B$53,0),MATCH(($B22-D$4+1),'Stock Model- C'!$C$8:$AZ$8,0)))</f>
        <v>0</v>
      </c>
      <c r="E22" s="128">
        <f ca="1">IF(ISNA(INDEX('Stock Model- C'!$C$9:$AZ$53,MATCH($B22,'Stock Model- C'!$B$9:$B$53,0),MATCH(($B22-E$4+1),'Stock Model- C'!$C$8:$AZ$8,0))),0,INDEX('Stock Model- C'!$C$9:$AZ$53,MATCH($B22,'Stock Model- C'!$B$9:$B$53,0),MATCH(($B22-E$4+1),'Stock Model- C'!$C$8:$AZ$8,0)))</f>
        <v>0</v>
      </c>
      <c r="F22" s="128">
        <f ca="1">IF(ISNA(INDEX('Stock Model- C'!$C$9:$AZ$53,MATCH($B22,'Stock Model- C'!$B$9:$B$53,0),MATCH(($B22-F$4+1),'Stock Model- C'!$C$8:$AZ$8,0))),0,INDEX('Stock Model- C'!$C$9:$AZ$53,MATCH($B22,'Stock Model- C'!$B$9:$B$53,0),MATCH(($B22-F$4+1),'Stock Model- C'!$C$8:$AZ$8,0)))</f>
        <v>0</v>
      </c>
      <c r="G22" s="128">
        <f ca="1">IF(ISNA(INDEX('Stock Model- C'!$C$9:$AZ$53,MATCH($B22,'Stock Model- C'!$B$9:$B$53,0),MATCH(($B22-G$4+1),'Stock Model- C'!$C$8:$AZ$8,0))),0,INDEX('Stock Model- C'!$C$9:$AZ$53,MATCH($B22,'Stock Model- C'!$B$9:$B$53,0),MATCH(($B22-G$4+1),'Stock Model- C'!$C$8:$AZ$8,0)))</f>
        <v>0</v>
      </c>
      <c r="H22" s="128">
        <f ca="1">IF(ISNA(INDEX('Stock Model- C'!$C$9:$AZ$53,MATCH($B22,'Stock Model- C'!$B$9:$B$53,0),MATCH(($B22-H$4+1),'Stock Model- C'!$C$8:$AZ$8,0))),0,INDEX('Stock Model- C'!$C$9:$AZ$53,MATCH($B22,'Stock Model- C'!$B$9:$B$53,0),MATCH(($B22-H$4+1),'Stock Model- C'!$C$8:$AZ$8,0)))</f>
        <v>0</v>
      </c>
      <c r="I22" s="128">
        <f ca="1">IF(ISNA(INDEX('Stock Model- C'!$C$9:$AZ$53,MATCH($B22,'Stock Model- C'!$B$9:$B$53,0),MATCH(($B22-I$4+1),'Stock Model- C'!$C$8:$AZ$8,0))),0,INDEX('Stock Model- C'!$C$9:$AZ$53,MATCH($B22,'Stock Model- C'!$B$9:$B$53,0),MATCH(($B22-I$4+1),'Stock Model- C'!$C$8:$AZ$8,0)))</f>
        <v>0</v>
      </c>
      <c r="J22" s="128">
        <f ca="1">IF(ISNA(INDEX('Stock Model- C'!$C$9:$AZ$53,MATCH($B22,'Stock Model- C'!$B$9:$B$53,0),MATCH(($B22-J$4+1),'Stock Model- C'!$C$8:$AZ$8,0))),0,INDEX('Stock Model- C'!$C$9:$AZ$53,MATCH($B22,'Stock Model- C'!$B$9:$B$53,0),MATCH(($B22-J$4+1),'Stock Model- C'!$C$8:$AZ$8,0)))</f>
        <v>0</v>
      </c>
      <c r="K22" s="128">
        <f ca="1">IF(ISNA(INDEX('Stock Model- C'!$C$9:$AZ$53,MATCH($B22,'Stock Model- C'!$B$9:$B$53,0),MATCH(($B22-K$4+1),'Stock Model- C'!$C$8:$AZ$8,0))),0,INDEX('Stock Model- C'!$C$9:$AZ$53,MATCH($B22,'Stock Model- C'!$B$9:$B$53,0),MATCH(($B22-K$4+1),'Stock Model- C'!$C$8:$AZ$8,0)))</f>
        <v>0</v>
      </c>
      <c r="L22" s="128">
        <f ca="1">IF(ISNA(INDEX('Stock Model- C'!$C$9:$AZ$53,MATCH($B22,'Stock Model- C'!$B$9:$B$53,0),MATCH(($B22-L$4+1),'Stock Model- C'!$C$8:$AZ$8,0))),0,INDEX('Stock Model- C'!$C$9:$AZ$53,MATCH($B22,'Stock Model- C'!$B$9:$B$53,0),MATCH(($B22-L$4+1),'Stock Model- C'!$C$8:$AZ$8,0)))</f>
        <v>0</v>
      </c>
      <c r="M22" s="128">
        <f ca="1">IF(ISNA(INDEX('Stock Model- C'!$C$9:$AZ$53,MATCH($B22,'Stock Model- C'!$B$9:$B$53,0),MATCH(($B22-M$4+1),'Stock Model- C'!$C$8:$AZ$8,0))),0,INDEX('Stock Model- C'!$C$9:$AZ$53,MATCH($B22,'Stock Model- C'!$B$9:$B$53,0),MATCH(($B22-M$4+1),'Stock Model- C'!$C$8:$AZ$8,0)))</f>
        <v>0</v>
      </c>
      <c r="N22" s="128">
        <f ca="1">IF(ISNA(INDEX('Stock Model- C'!$C$9:$AZ$53,MATCH($B22,'Stock Model- C'!$B$9:$B$53,0),MATCH(($B22-N$4+1),'Stock Model- C'!$C$8:$AZ$8,0))),0,INDEX('Stock Model- C'!$C$9:$AZ$53,MATCH($B22,'Stock Model- C'!$B$9:$B$53,0),MATCH(($B22-N$4+1),'Stock Model- C'!$C$8:$AZ$8,0)))</f>
        <v>0</v>
      </c>
      <c r="O22" s="128">
        <f ca="1">IF(ISNA(INDEX('Stock Model- C'!$C$9:$AZ$53,MATCH($B22,'Stock Model- C'!$B$9:$B$53,0),MATCH(($B22-O$4+1),'Stock Model- C'!$C$8:$AZ$8,0))),0,INDEX('Stock Model- C'!$C$9:$AZ$53,MATCH($B22,'Stock Model- C'!$B$9:$B$53,0),MATCH(($B22-O$4+1),'Stock Model- C'!$C$8:$AZ$8,0)))</f>
        <v>0</v>
      </c>
      <c r="P22" s="128">
        <f ca="1">IF(ISNA(INDEX('Stock Model- C'!$C$9:$AZ$53,MATCH($B22,'Stock Model- C'!$B$9:$B$53,0),MATCH(($B22-P$4+1),'Stock Model- C'!$C$8:$AZ$8,0))),0,INDEX('Stock Model- C'!$C$9:$AZ$53,MATCH($B22,'Stock Model- C'!$B$9:$B$53,0),MATCH(($B22-P$4+1),'Stock Model- C'!$C$8:$AZ$8,0)))</f>
        <v>0</v>
      </c>
      <c r="Q22" s="128">
        <f ca="1">IF(ISNA(INDEX('Stock Model- C'!$C$9:$AZ$53,MATCH($B22,'Stock Model- C'!$B$9:$B$53,0),MATCH(($B22-Q$4+1),'Stock Model- C'!$C$8:$AZ$8,0))),0,INDEX('Stock Model- C'!$C$9:$AZ$53,MATCH($B22,'Stock Model- C'!$B$9:$B$53,0),MATCH(($B22-Q$4+1),'Stock Model- C'!$C$8:$AZ$8,0)))</f>
        <v>2250618.2515994371</v>
      </c>
      <c r="R22" s="128">
        <f ca="1">IF(ISNA(INDEX('Stock Model- C'!$C$9:$AZ$53,MATCH($B22,'Stock Model- C'!$B$9:$B$53,0),MATCH(($B22-R$4+1),'Stock Model- C'!$C$8:$AZ$8,0))),0,INDEX('Stock Model- C'!$C$9:$AZ$53,MATCH($B22,'Stock Model- C'!$B$9:$B$53,0),MATCH(($B22-R$4+1),'Stock Model- C'!$C$8:$AZ$8,0)))</f>
        <v>2267497.8884864333</v>
      </c>
      <c r="S22" s="128">
        <f ca="1">IF(ISNA(INDEX('Stock Model- C'!$C$9:$AZ$53,MATCH($B22,'Stock Model- C'!$B$9:$B$53,0),MATCH(($B22-S$4+1),'Stock Model- C'!$C$8:$AZ$8,0))),0,INDEX('Stock Model- C'!$C$9:$AZ$53,MATCH($B22,'Stock Model- C'!$B$9:$B$53,0),MATCH(($B22-S$4+1),'Stock Model- C'!$C$8:$AZ$8,0)))</f>
        <v>2284504.1226500818</v>
      </c>
      <c r="T22" s="128">
        <f ca="1">IF(ISNA(INDEX('Stock Model- C'!$C$9:$AZ$53,MATCH($B22,'Stock Model- C'!$B$9:$B$53,0),MATCH(($B22-T$4+1),'Stock Model- C'!$C$8:$AZ$8,0))),0,INDEX('Stock Model- C'!$C$9:$AZ$53,MATCH($B22,'Stock Model- C'!$B$9:$B$53,0),MATCH(($B22-T$4+1),'Stock Model- C'!$C$8:$AZ$8,0)))</f>
        <v>2301637.9035699572</v>
      </c>
      <c r="U22" s="128">
        <f>IF(ISNA(INDEX('Stock Model- C'!$C$9:$AZ$53,MATCH($B22,'Stock Model- C'!$B$9:$B$53,0),MATCH(($B22-U$4+1),'Stock Model- C'!$C$8:$AZ$8,0))),0,INDEX('Stock Model- C'!$C$9:$AZ$53,MATCH($B22,'Stock Model- C'!$B$9:$B$53,0),MATCH(($B22-U$4+1),'Stock Model- C'!$C$8:$AZ$8,0)))</f>
        <v>0</v>
      </c>
      <c r="V22" s="128">
        <f>IF(ISNA(INDEX('Stock Model- C'!$C$9:$AZ$53,MATCH($B22,'Stock Model- C'!$B$9:$B$53,0),MATCH(($B22-V$4+1),'Stock Model- C'!$C$8:$AZ$8,0))),0,INDEX('Stock Model- C'!$C$9:$AZ$53,MATCH($B22,'Stock Model- C'!$B$9:$B$53,0),MATCH(($B22-V$4+1),'Stock Model- C'!$C$8:$AZ$8,0)))</f>
        <v>0</v>
      </c>
      <c r="W22" s="128">
        <f>IF(ISNA(INDEX('Stock Model- C'!$C$9:$AZ$53,MATCH($B22,'Stock Model- C'!$B$9:$B$53,0),MATCH(($B22-W$4+1),'Stock Model- C'!$C$8:$AZ$8,0))),0,INDEX('Stock Model- C'!$C$9:$AZ$53,MATCH($B22,'Stock Model- C'!$B$9:$B$53,0),MATCH(($B22-W$4+1),'Stock Model- C'!$C$8:$AZ$8,0)))</f>
        <v>0</v>
      </c>
      <c r="X22" s="128">
        <f>IF(ISNA(INDEX('Stock Model- C'!$C$9:$AZ$53,MATCH($B22,'Stock Model- C'!$B$9:$B$53,0),MATCH(($B22-X$4+1),'Stock Model- C'!$C$8:$AZ$8,0))),0,INDEX('Stock Model- C'!$C$9:$AZ$53,MATCH($B22,'Stock Model- C'!$B$9:$B$53,0),MATCH(($B22-X$4+1),'Stock Model- C'!$C$8:$AZ$8,0)))</f>
        <v>0</v>
      </c>
      <c r="Y22" s="128">
        <f>IF(ISNA(INDEX('Stock Model- C'!$C$9:$AZ$53,MATCH($B22,'Stock Model- C'!$B$9:$B$53,0),MATCH(($B22-Y$4+1),'Stock Model- C'!$C$8:$AZ$8,0))),0,INDEX('Stock Model- C'!$C$9:$AZ$53,MATCH($B22,'Stock Model- C'!$B$9:$B$53,0),MATCH(($B22-Y$4+1),'Stock Model- C'!$C$8:$AZ$8,0)))</f>
        <v>0</v>
      </c>
      <c r="Z22" s="128">
        <f>IF(ISNA(INDEX('Stock Model- C'!$C$9:$AZ$53,MATCH($B22,'Stock Model- C'!$B$9:$B$53,0),MATCH(($B22-Z$4+1),'Stock Model- C'!$C$8:$AZ$8,0))),0,INDEX('Stock Model- C'!$C$9:$AZ$53,MATCH($B22,'Stock Model- C'!$B$9:$B$53,0),MATCH(($B22-Z$4+1),'Stock Model- C'!$C$8:$AZ$8,0)))</f>
        <v>0</v>
      </c>
      <c r="AA22" s="128">
        <f>IF(ISNA(INDEX('Stock Model- C'!$C$9:$AZ$53,MATCH($B22,'Stock Model- C'!$B$9:$B$53,0),MATCH(($B22-AA$4+1),'Stock Model- C'!$C$8:$AZ$8,0))),0,INDEX('Stock Model- C'!$C$9:$AZ$53,MATCH($B22,'Stock Model- C'!$B$9:$B$53,0),MATCH(($B22-AA$4+1),'Stock Model- C'!$C$8:$AZ$8,0)))</f>
        <v>0</v>
      </c>
      <c r="AB22" s="128">
        <f>IF(ISNA(INDEX('Stock Model- C'!$C$9:$AZ$53,MATCH($B22,'Stock Model- C'!$B$9:$B$53,0),MATCH(($B22-AB$4+1),'Stock Model- C'!$C$8:$AZ$8,0))),0,INDEX('Stock Model- C'!$C$9:$AZ$53,MATCH($B22,'Stock Model- C'!$B$9:$B$53,0),MATCH(($B22-AB$4+1),'Stock Model- C'!$C$8:$AZ$8,0)))</f>
        <v>0</v>
      </c>
      <c r="AC22" s="128">
        <f>IF(ISNA(INDEX('Stock Model- C'!$C$9:$AZ$53,MATCH($B22,'Stock Model- C'!$B$9:$B$53,0),MATCH(($B22-AC$4+1),'Stock Model- C'!$C$8:$AZ$8,0))),0,INDEX('Stock Model- C'!$C$9:$AZ$53,MATCH($B22,'Stock Model- C'!$B$9:$B$53,0),MATCH(($B22-AC$4+1),'Stock Model- C'!$C$8:$AZ$8,0)))</f>
        <v>0</v>
      </c>
      <c r="AD22" s="128">
        <f>IF(ISNA(INDEX('Stock Model- C'!$C$9:$AZ$53,MATCH($B22,'Stock Model- C'!$B$9:$B$53,0),MATCH(($B22-AD$4+1),'Stock Model- C'!$C$8:$AZ$8,0))),0,INDEX('Stock Model- C'!$C$9:$AZ$53,MATCH($B22,'Stock Model- C'!$B$9:$B$53,0),MATCH(($B22-AD$4+1),'Stock Model- C'!$C$8:$AZ$8,0)))</f>
        <v>0</v>
      </c>
      <c r="AE22" s="128">
        <f>IF(ISNA(INDEX('Stock Model- C'!$C$9:$AZ$53,MATCH($B22,'Stock Model- C'!$B$9:$B$53,0),MATCH(($B22-AE$4+1),'Stock Model- C'!$C$8:$AZ$8,0))),0,INDEX('Stock Model- C'!$C$9:$AZ$53,MATCH($B22,'Stock Model- C'!$B$9:$B$53,0),MATCH(($B22-AE$4+1),'Stock Model- C'!$C$8:$AZ$8,0)))</f>
        <v>0</v>
      </c>
      <c r="AF22" s="128">
        <f>IF(ISNA(INDEX('Stock Model- C'!$C$9:$AZ$53,MATCH($B22,'Stock Model- C'!$B$9:$B$53,0),MATCH(($B22-AF$4+1),'Stock Model- C'!$C$8:$AZ$8,0))),0,INDEX('Stock Model- C'!$C$9:$AZ$53,MATCH($B22,'Stock Model- C'!$B$9:$B$53,0),MATCH(($B22-AF$4+1),'Stock Model- C'!$C$8:$AZ$8,0)))</f>
        <v>0</v>
      </c>
      <c r="AG22" s="128">
        <f>IF(ISNA(INDEX('Stock Model- C'!$C$9:$AZ$53,MATCH($B22,'Stock Model- C'!$B$9:$B$53,0),MATCH(($B22-AG$4+1),'Stock Model- C'!$C$8:$AZ$8,0))),0,INDEX('Stock Model- C'!$C$9:$AZ$53,MATCH($B22,'Stock Model- C'!$B$9:$B$53,0),MATCH(($B22-AG$4+1),'Stock Model- C'!$C$8:$AZ$8,0)))</f>
        <v>0</v>
      </c>
      <c r="AH22" s="128">
        <f>IF(ISNA(INDEX('Stock Model- C'!$C$9:$AZ$53,MATCH($B22,'Stock Model- C'!$B$9:$B$53,0),MATCH(($B22-AH$4+1),'Stock Model- C'!$C$8:$AZ$8,0))),0,INDEX('Stock Model- C'!$C$9:$AZ$53,MATCH($B22,'Stock Model- C'!$B$9:$B$53,0),MATCH(($B22-AH$4+1),'Stock Model- C'!$C$8:$AZ$8,0)))</f>
        <v>0</v>
      </c>
      <c r="AI22" s="128">
        <f>IF(ISNA(INDEX('Stock Model- C'!$C$9:$AZ$53,MATCH($B22,'Stock Model- C'!$B$9:$B$53,0),MATCH(($B22-AI$4+1),'Stock Model- C'!$C$8:$AZ$8,0))),0,INDEX('Stock Model- C'!$C$9:$AZ$53,MATCH($B22,'Stock Model- C'!$B$9:$B$53,0),MATCH(($B22-AI$4+1),'Stock Model- C'!$C$8:$AZ$8,0)))</f>
        <v>0</v>
      </c>
      <c r="AJ22" s="128">
        <f>IF(ISNA(INDEX('Stock Model- C'!$C$9:$AZ$53,MATCH($B22,'Stock Model- C'!$B$9:$B$53,0),MATCH(($B22-AJ$4+1),'Stock Model- C'!$C$8:$AZ$8,0))),0,INDEX('Stock Model- C'!$C$9:$AZ$53,MATCH($B22,'Stock Model- C'!$B$9:$B$53,0),MATCH(($B22-AJ$4+1),'Stock Model- C'!$C$8:$AZ$8,0)))</f>
        <v>0</v>
      </c>
      <c r="AK22" s="128">
        <f>IF(ISNA(INDEX('Stock Model- C'!$C$9:$AZ$53,MATCH($B22,'Stock Model- C'!$B$9:$B$53,0),MATCH(($B22-AK$4+1),'Stock Model- C'!$C$8:$AZ$8,0))),0,INDEX('Stock Model- C'!$C$9:$AZ$53,MATCH($B22,'Stock Model- C'!$B$9:$B$53,0),MATCH(($B22-AK$4+1),'Stock Model- C'!$C$8:$AZ$8,0)))</f>
        <v>0</v>
      </c>
      <c r="AL22" s="128">
        <f>IF(ISNA(INDEX('Stock Model- C'!$C$9:$AZ$53,MATCH($B22,'Stock Model- C'!$B$9:$B$53,0),MATCH(($B22-AL$4+1),'Stock Model- C'!$C$8:$AZ$8,0))),0,INDEX('Stock Model- C'!$C$9:$AZ$53,MATCH($B22,'Stock Model- C'!$B$9:$B$53,0),MATCH(($B22-AL$4+1),'Stock Model- C'!$C$8:$AZ$8,0)))</f>
        <v>0</v>
      </c>
      <c r="AM22" s="128">
        <f>IF(ISNA(INDEX('Stock Model- C'!$C$9:$AZ$53,MATCH($B22,'Stock Model- C'!$B$9:$B$53,0),MATCH(($B22-AM$4+1),'Stock Model- C'!$C$8:$AZ$8,0))),0,INDEX('Stock Model- C'!$C$9:$AZ$53,MATCH($B22,'Stock Model- C'!$B$9:$B$53,0),MATCH(($B22-AM$4+1),'Stock Model- C'!$C$8:$AZ$8,0)))</f>
        <v>0</v>
      </c>
      <c r="AN22" s="128">
        <f>IF(ISNA(INDEX('Stock Model- C'!$C$9:$AZ$53,MATCH($B22,'Stock Model- C'!$B$9:$B$53,0),MATCH(($B22-AN$4+1),'Stock Model- C'!$C$8:$AZ$8,0))),0,INDEX('Stock Model- C'!$C$9:$AZ$53,MATCH($B22,'Stock Model- C'!$B$9:$B$53,0),MATCH(($B22-AN$4+1),'Stock Model- C'!$C$8:$AZ$8,0)))</f>
        <v>0</v>
      </c>
      <c r="AO22" s="128">
        <f>IF(ISNA(INDEX('Stock Model- C'!$C$9:$AZ$53,MATCH($B22,'Stock Model- C'!$B$9:$B$53,0),MATCH(($B22-AO$4+1),'Stock Model- C'!$C$8:$AZ$8,0))),0,INDEX('Stock Model- C'!$C$9:$AZ$53,MATCH($B22,'Stock Model- C'!$B$9:$B$53,0),MATCH(($B22-AO$4+1),'Stock Model- C'!$C$8:$AZ$8,0)))</f>
        <v>0</v>
      </c>
      <c r="AP22" s="128">
        <f>IF(ISNA(INDEX('Stock Model- C'!$C$9:$AZ$53,MATCH($B22,'Stock Model- C'!$B$9:$B$53,0),MATCH(($B22-AP$4+1),'Stock Model- C'!$C$8:$AZ$8,0))),0,INDEX('Stock Model- C'!$C$9:$AZ$53,MATCH($B22,'Stock Model- C'!$B$9:$B$53,0),MATCH(($B22-AP$4+1),'Stock Model- C'!$C$8:$AZ$8,0)))</f>
        <v>0</v>
      </c>
      <c r="AQ22" s="128">
        <f>IF(ISNA(INDEX('Stock Model- C'!$C$9:$AZ$53,MATCH($B22,'Stock Model- C'!$B$9:$B$53,0),MATCH(($B22-AQ$4+1),'Stock Model- C'!$C$8:$AZ$8,0))),0,INDEX('Stock Model- C'!$C$9:$AZ$53,MATCH($B22,'Stock Model- C'!$B$9:$B$53,0),MATCH(($B22-AQ$4+1),'Stock Model- C'!$C$8:$AZ$8,0)))</f>
        <v>0</v>
      </c>
      <c r="AR22" s="128">
        <f>IF(ISNA(INDEX('Stock Model- C'!$C$9:$AZ$53,MATCH($B22,'Stock Model- C'!$B$9:$B$53,0),MATCH(($B22-AR$4+1),'Stock Model- C'!$C$8:$AZ$8,0))),0,INDEX('Stock Model- C'!$C$9:$AZ$53,MATCH($B22,'Stock Model- C'!$B$9:$B$53,0),MATCH(($B22-AR$4+1),'Stock Model- C'!$C$8:$AZ$8,0)))</f>
        <v>0</v>
      </c>
      <c r="AS22" s="128">
        <f>IF(ISNA(INDEX('Stock Model- C'!$C$9:$AZ$53,MATCH($B22,'Stock Model- C'!$B$9:$B$53,0),MATCH(($B22-AS$4+1),'Stock Model- C'!$C$8:$AZ$8,0))),0,INDEX('Stock Model- C'!$C$9:$AZ$53,MATCH($B22,'Stock Model- C'!$B$9:$B$53,0),MATCH(($B22-AS$4+1),'Stock Model- C'!$C$8:$AZ$8,0)))</f>
        <v>0</v>
      </c>
      <c r="AT22" s="128">
        <f>IF(ISNA(INDEX('Stock Model- C'!$C$9:$AZ$53,MATCH($B22,'Stock Model- C'!$B$9:$B$53,0),MATCH(($B22-AT$4+1),'Stock Model- C'!$C$8:$AZ$8,0))),0,INDEX('Stock Model- C'!$C$9:$AZ$53,MATCH($B22,'Stock Model- C'!$B$9:$B$53,0),MATCH(($B22-AT$4+1),'Stock Model- C'!$C$8:$AZ$8,0)))</f>
        <v>0</v>
      </c>
      <c r="AU22" s="128">
        <f>IF(ISNA(INDEX('Stock Model- C'!$C$9:$AZ$53,MATCH($B22,'Stock Model- C'!$B$9:$B$53,0),MATCH(($B22-AU$4+1),'Stock Model- C'!$C$8:$AZ$8,0))),0,INDEX('Stock Model- C'!$C$9:$AZ$53,MATCH($B22,'Stock Model- C'!$B$9:$B$53,0),MATCH(($B22-AU$4+1),'Stock Model- C'!$C$8:$AZ$8,0)))</f>
        <v>0</v>
      </c>
      <c r="AV22" s="109">
        <f t="shared" ca="1" si="2"/>
        <v>9104258.1663059089</v>
      </c>
      <c r="AW22" s="109" t="str">
        <f ca="1">IF(AV22=SUM('Stock Model- C'!C26:AZ26),"OK","Error")</f>
        <v>OK</v>
      </c>
    </row>
    <row r="23" spans="1:49">
      <c r="A23" s="214"/>
      <c r="B23" s="109">
        <f>'Stock Model- C'!B27</f>
        <v>2008</v>
      </c>
      <c r="C23" s="128">
        <f ca="1">IF(ISNA(INDEX('Stock Model- C'!$C$9:$AZ$53,MATCH($B23,'Stock Model- C'!$B$9:$B$53,0),MATCH(($B23-C$4+1),'Stock Model- C'!$C$8:$AZ$8,0))),0,INDEX('Stock Model- C'!$C$9:$AZ$53,MATCH($B23,'Stock Model- C'!$B$9:$B$53,0),MATCH(($B23-C$4+1),'Stock Model- C'!$C$8:$AZ$8,0)))</f>
        <v>0</v>
      </c>
      <c r="D23" s="128">
        <f ca="1">IF(ISNA(INDEX('Stock Model- C'!$C$9:$AZ$53,MATCH($B23,'Stock Model- C'!$B$9:$B$53,0),MATCH(($B23-D$4+1),'Stock Model- C'!$C$8:$AZ$8,0))),0,INDEX('Stock Model- C'!$C$9:$AZ$53,MATCH($B23,'Stock Model- C'!$B$9:$B$53,0),MATCH(($B23-D$4+1),'Stock Model- C'!$C$8:$AZ$8,0)))</f>
        <v>0</v>
      </c>
      <c r="E23" s="128">
        <f ca="1">IF(ISNA(INDEX('Stock Model- C'!$C$9:$AZ$53,MATCH($B23,'Stock Model- C'!$B$9:$B$53,0),MATCH(($B23-E$4+1),'Stock Model- C'!$C$8:$AZ$8,0))),0,INDEX('Stock Model- C'!$C$9:$AZ$53,MATCH($B23,'Stock Model- C'!$B$9:$B$53,0),MATCH(($B23-E$4+1),'Stock Model- C'!$C$8:$AZ$8,0)))</f>
        <v>0</v>
      </c>
      <c r="F23" s="128">
        <f ca="1">IF(ISNA(INDEX('Stock Model- C'!$C$9:$AZ$53,MATCH($B23,'Stock Model- C'!$B$9:$B$53,0),MATCH(($B23-F$4+1),'Stock Model- C'!$C$8:$AZ$8,0))),0,INDEX('Stock Model- C'!$C$9:$AZ$53,MATCH($B23,'Stock Model- C'!$B$9:$B$53,0),MATCH(($B23-F$4+1),'Stock Model- C'!$C$8:$AZ$8,0)))</f>
        <v>0</v>
      </c>
      <c r="G23" s="128">
        <f ca="1">IF(ISNA(INDEX('Stock Model- C'!$C$9:$AZ$53,MATCH($B23,'Stock Model- C'!$B$9:$B$53,0),MATCH(($B23-G$4+1),'Stock Model- C'!$C$8:$AZ$8,0))),0,INDEX('Stock Model- C'!$C$9:$AZ$53,MATCH($B23,'Stock Model- C'!$B$9:$B$53,0),MATCH(($B23-G$4+1),'Stock Model- C'!$C$8:$AZ$8,0)))</f>
        <v>0</v>
      </c>
      <c r="H23" s="128">
        <f ca="1">IF(ISNA(INDEX('Stock Model- C'!$C$9:$AZ$53,MATCH($B23,'Stock Model- C'!$B$9:$B$53,0),MATCH(($B23-H$4+1),'Stock Model- C'!$C$8:$AZ$8,0))),0,INDEX('Stock Model- C'!$C$9:$AZ$53,MATCH($B23,'Stock Model- C'!$B$9:$B$53,0),MATCH(($B23-H$4+1),'Stock Model- C'!$C$8:$AZ$8,0)))</f>
        <v>0</v>
      </c>
      <c r="I23" s="128">
        <f ca="1">IF(ISNA(INDEX('Stock Model- C'!$C$9:$AZ$53,MATCH($B23,'Stock Model- C'!$B$9:$B$53,0),MATCH(($B23-I$4+1),'Stock Model- C'!$C$8:$AZ$8,0))),0,INDEX('Stock Model- C'!$C$9:$AZ$53,MATCH($B23,'Stock Model- C'!$B$9:$B$53,0),MATCH(($B23-I$4+1),'Stock Model- C'!$C$8:$AZ$8,0)))</f>
        <v>0</v>
      </c>
      <c r="J23" s="128">
        <f ca="1">IF(ISNA(INDEX('Stock Model- C'!$C$9:$AZ$53,MATCH($B23,'Stock Model- C'!$B$9:$B$53,0),MATCH(($B23-J$4+1),'Stock Model- C'!$C$8:$AZ$8,0))),0,INDEX('Stock Model- C'!$C$9:$AZ$53,MATCH($B23,'Stock Model- C'!$B$9:$B$53,0),MATCH(($B23-J$4+1),'Stock Model- C'!$C$8:$AZ$8,0)))</f>
        <v>0</v>
      </c>
      <c r="K23" s="128">
        <f ca="1">IF(ISNA(INDEX('Stock Model- C'!$C$9:$AZ$53,MATCH($B23,'Stock Model- C'!$B$9:$B$53,0),MATCH(($B23-K$4+1),'Stock Model- C'!$C$8:$AZ$8,0))),0,INDEX('Stock Model- C'!$C$9:$AZ$53,MATCH($B23,'Stock Model- C'!$B$9:$B$53,0),MATCH(($B23-K$4+1),'Stock Model- C'!$C$8:$AZ$8,0)))</f>
        <v>0</v>
      </c>
      <c r="L23" s="128">
        <f ca="1">IF(ISNA(INDEX('Stock Model- C'!$C$9:$AZ$53,MATCH($B23,'Stock Model- C'!$B$9:$B$53,0),MATCH(($B23-L$4+1),'Stock Model- C'!$C$8:$AZ$8,0))),0,INDEX('Stock Model- C'!$C$9:$AZ$53,MATCH($B23,'Stock Model- C'!$B$9:$B$53,0),MATCH(($B23-L$4+1),'Stock Model- C'!$C$8:$AZ$8,0)))</f>
        <v>0</v>
      </c>
      <c r="M23" s="128">
        <f ca="1">IF(ISNA(INDEX('Stock Model- C'!$C$9:$AZ$53,MATCH($B23,'Stock Model- C'!$B$9:$B$53,0),MATCH(($B23-M$4+1),'Stock Model- C'!$C$8:$AZ$8,0))),0,INDEX('Stock Model- C'!$C$9:$AZ$53,MATCH($B23,'Stock Model- C'!$B$9:$B$53,0),MATCH(($B23-M$4+1),'Stock Model- C'!$C$8:$AZ$8,0)))</f>
        <v>0</v>
      </c>
      <c r="N23" s="128">
        <f ca="1">IF(ISNA(INDEX('Stock Model- C'!$C$9:$AZ$53,MATCH($B23,'Stock Model- C'!$B$9:$B$53,0),MATCH(($B23-N$4+1),'Stock Model- C'!$C$8:$AZ$8,0))),0,INDEX('Stock Model- C'!$C$9:$AZ$53,MATCH($B23,'Stock Model- C'!$B$9:$B$53,0),MATCH(($B23-N$4+1),'Stock Model- C'!$C$8:$AZ$8,0)))</f>
        <v>0</v>
      </c>
      <c r="O23" s="128">
        <f ca="1">IF(ISNA(INDEX('Stock Model- C'!$C$9:$AZ$53,MATCH($B23,'Stock Model- C'!$B$9:$B$53,0),MATCH(($B23-O$4+1),'Stock Model- C'!$C$8:$AZ$8,0))),0,INDEX('Stock Model- C'!$C$9:$AZ$53,MATCH($B23,'Stock Model- C'!$B$9:$B$53,0),MATCH(($B23-O$4+1),'Stock Model- C'!$C$8:$AZ$8,0)))</f>
        <v>0</v>
      </c>
      <c r="P23" s="128">
        <f ca="1">IF(ISNA(INDEX('Stock Model- C'!$C$9:$AZ$53,MATCH($B23,'Stock Model- C'!$B$9:$B$53,0),MATCH(($B23-P$4+1),'Stock Model- C'!$C$8:$AZ$8,0))),0,INDEX('Stock Model- C'!$C$9:$AZ$53,MATCH($B23,'Stock Model- C'!$B$9:$B$53,0),MATCH(($B23-P$4+1),'Stock Model- C'!$C$8:$AZ$8,0)))</f>
        <v>0</v>
      </c>
      <c r="Q23" s="128">
        <f ca="1">IF(ISNA(INDEX('Stock Model- C'!$C$9:$AZ$53,MATCH($B23,'Stock Model- C'!$B$9:$B$53,0),MATCH(($B23-Q$4+1),'Stock Model- C'!$C$8:$AZ$8,0))),0,INDEX('Stock Model- C'!$C$9:$AZ$53,MATCH($B23,'Stock Model- C'!$B$9:$B$53,0),MATCH(($B23-Q$4+1),'Stock Model- C'!$C$8:$AZ$8,0)))</f>
        <v>0</v>
      </c>
      <c r="R23" s="128">
        <f ca="1">IF(ISNA(INDEX('Stock Model- C'!$C$9:$AZ$53,MATCH($B23,'Stock Model- C'!$B$9:$B$53,0),MATCH(($B23-R$4+1),'Stock Model- C'!$C$8:$AZ$8,0))),0,INDEX('Stock Model- C'!$C$9:$AZ$53,MATCH($B23,'Stock Model- C'!$B$9:$B$53,0),MATCH(($B23-R$4+1),'Stock Model- C'!$C$8:$AZ$8,0)))</f>
        <v>2267497.8884864333</v>
      </c>
      <c r="S23" s="128">
        <f ca="1">IF(ISNA(INDEX('Stock Model- C'!$C$9:$AZ$53,MATCH($B23,'Stock Model- C'!$B$9:$B$53,0),MATCH(($B23-S$4+1),'Stock Model- C'!$C$8:$AZ$8,0))),0,INDEX('Stock Model- C'!$C$9:$AZ$53,MATCH($B23,'Stock Model- C'!$B$9:$B$53,0),MATCH(($B23-S$4+1),'Stock Model- C'!$C$8:$AZ$8,0)))</f>
        <v>2284504.1226500818</v>
      </c>
      <c r="T23" s="128">
        <f ca="1">IF(ISNA(INDEX('Stock Model- C'!$C$9:$AZ$53,MATCH($B23,'Stock Model- C'!$B$9:$B$53,0),MATCH(($B23-T$4+1),'Stock Model- C'!$C$8:$AZ$8,0))),0,INDEX('Stock Model- C'!$C$9:$AZ$53,MATCH($B23,'Stock Model- C'!$B$9:$B$53,0),MATCH(($B23-T$4+1),'Stock Model- C'!$C$8:$AZ$8,0)))</f>
        <v>2301637.9035699572</v>
      </c>
      <c r="U23" s="128">
        <f ca="1">IF(ISNA(INDEX('Stock Model- C'!$C$9:$AZ$53,MATCH($B23,'Stock Model- C'!$B$9:$B$53,0),MATCH(($B23-U$4+1),'Stock Model- C'!$C$8:$AZ$8,0))),0,INDEX('Stock Model- C'!$C$9:$AZ$53,MATCH($B23,'Stock Model- C'!$B$9:$B$53,0),MATCH(($B23-U$4+1),'Stock Model- C'!$C$8:$AZ$8,0)))</f>
        <v>2318900.1878467323</v>
      </c>
      <c r="V23" s="128">
        <f>IF(ISNA(INDEX('Stock Model- C'!$C$9:$AZ$53,MATCH($B23,'Stock Model- C'!$B$9:$B$53,0),MATCH(($B23-V$4+1),'Stock Model- C'!$C$8:$AZ$8,0))),0,INDEX('Stock Model- C'!$C$9:$AZ$53,MATCH($B23,'Stock Model- C'!$B$9:$B$53,0),MATCH(($B23-V$4+1),'Stock Model- C'!$C$8:$AZ$8,0)))</f>
        <v>0</v>
      </c>
      <c r="W23" s="128">
        <f>IF(ISNA(INDEX('Stock Model- C'!$C$9:$AZ$53,MATCH($B23,'Stock Model- C'!$B$9:$B$53,0),MATCH(($B23-W$4+1),'Stock Model- C'!$C$8:$AZ$8,0))),0,INDEX('Stock Model- C'!$C$9:$AZ$53,MATCH($B23,'Stock Model- C'!$B$9:$B$53,0),MATCH(($B23-W$4+1),'Stock Model- C'!$C$8:$AZ$8,0)))</f>
        <v>0</v>
      </c>
      <c r="X23" s="128">
        <f>IF(ISNA(INDEX('Stock Model- C'!$C$9:$AZ$53,MATCH($B23,'Stock Model- C'!$B$9:$B$53,0),MATCH(($B23-X$4+1),'Stock Model- C'!$C$8:$AZ$8,0))),0,INDEX('Stock Model- C'!$C$9:$AZ$53,MATCH($B23,'Stock Model- C'!$B$9:$B$53,0),MATCH(($B23-X$4+1),'Stock Model- C'!$C$8:$AZ$8,0)))</f>
        <v>0</v>
      </c>
      <c r="Y23" s="128">
        <f>IF(ISNA(INDEX('Stock Model- C'!$C$9:$AZ$53,MATCH($B23,'Stock Model- C'!$B$9:$B$53,0),MATCH(($B23-Y$4+1),'Stock Model- C'!$C$8:$AZ$8,0))),0,INDEX('Stock Model- C'!$C$9:$AZ$53,MATCH($B23,'Stock Model- C'!$B$9:$B$53,0),MATCH(($B23-Y$4+1),'Stock Model- C'!$C$8:$AZ$8,0)))</f>
        <v>0</v>
      </c>
      <c r="Z23" s="128">
        <f>IF(ISNA(INDEX('Stock Model- C'!$C$9:$AZ$53,MATCH($B23,'Stock Model- C'!$B$9:$B$53,0),MATCH(($B23-Z$4+1),'Stock Model- C'!$C$8:$AZ$8,0))),0,INDEX('Stock Model- C'!$C$9:$AZ$53,MATCH($B23,'Stock Model- C'!$B$9:$B$53,0),MATCH(($B23-Z$4+1),'Stock Model- C'!$C$8:$AZ$8,0)))</f>
        <v>0</v>
      </c>
      <c r="AA23" s="128">
        <f>IF(ISNA(INDEX('Stock Model- C'!$C$9:$AZ$53,MATCH($B23,'Stock Model- C'!$B$9:$B$53,0),MATCH(($B23-AA$4+1),'Stock Model- C'!$C$8:$AZ$8,0))),0,INDEX('Stock Model- C'!$C$9:$AZ$53,MATCH($B23,'Stock Model- C'!$B$9:$B$53,0),MATCH(($B23-AA$4+1),'Stock Model- C'!$C$8:$AZ$8,0)))</f>
        <v>0</v>
      </c>
      <c r="AB23" s="128">
        <f>IF(ISNA(INDEX('Stock Model- C'!$C$9:$AZ$53,MATCH($B23,'Stock Model- C'!$B$9:$B$53,0),MATCH(($B23-AB$4+1),'Stock Model- C'!$C$8:$AZ$8,0))),0,INDEX('Stock Model- C'!$C$9:$AZ$53,MATCH($B23,'Stock Model- C'!$B$9:$B$53,0),MATCH(($B23-AB$4+1),'Stock Model- C'!$C$8:$AZ$8,0)))</f>
        <v>0</v>
      </c>
      <c r="AC23" s="128">
        <f>IF(ISNA(INDEX('Stock Model- C'!$C$9:$AZ$53,MATCH($B23,'Stock Model- C'!$B$9:$B$53,0),MATCH(($B23-AC$4+1),'Stock Model- C'!$C$8:$AZ$8,0))),0,INDEX('Stock Model- C'!$C$9:$AZ$53,MATCH($B23,'Stock Model- C'!$B$9:$B$53,0),MATCH(($B23-AC$4+1),'Stock Model- C'!$C$8:$AZ$8,0)))</f>
        <v>0</v>
      </c>
      <c r="AD23" s="128">
        <f>IF(ISNA(INDEX('Stock Model- C'!$C$9:$AZ$53,MATCH($B23,'Stock Model- C'!$B$9:$B$53,0),MATCH(($B23-AD$4+1),'Stock Model- C'!$C$8:$AZ$8,0))),0,INDEX('Stock Model- C'!$C$9:$AZ$53,MATCH($B23,'Stock Model- C'!$B$9:$B$53,0),MATCH(($B23-AD$4+1),'Stock Model- C'!$C$8:$AZ$8,0)))</f>
        <v>0</v>
      </c>
      <c r="AE23" s="128">
        <f>IF(ISNA(INDEX('Stock Model- C'!$C$9:$AZ$53,MATCH($B23,'Stock Model- C'!$B$9:$B$53,0),MATCH(($B23-AE$4+1),'Stock Model- C'!$C$8:$AZ$8,0))),0,INDEX('Stock Model- C'!$C$9:$AZ$53,MATCH($B23,'Stock Model- C'!$B$9:$B$53,0),MATCH(($B23-AE$4+1),'Stock Model- C'!$C$8:$AZ$8,0)))</f>
        <v>0</v>
      </c>
      <c r="AF23" s="128">
        <f>IF(ISNA(INDEX('Stock Model- C'!$C$9:$AZ$53,MATCH($B23,'Stock Model- C'!$B$9:$B$53,0),MATCH(($B23-AF$4+1),'Stock Model- C'!$C$8:$AZ$8,0))),0,INDEX('Stock Model- C'!$C$9:$AZ$53,MATCH($B23,'Stock Model- C'!$B$9:$B$53,0),MATCH(($B23-AF$4+1),'Stock Model- C'!$C$8:$AZ$8,0)))</f>
        <v>0</v>
      </c>
      <c r="AG23" s="128">
        <f>IF(ISNA(INDEX('Stock Model- C'!$C$9:$AZ$53,MATCH($B23,'Stock Model- C'!$B$9:$B$53,0),MATCH(($B23-AG$4+1),'Stock Model- C'!$C$8:$AZ$8,0))),0,INDEX('Stock Model- C'!$C$9:$AZ$53,MATCH($B23,'Stock Model- C'!$B$9:$B$53,0),MATCH(($B23-AG$4+1),'Stock Model- C'!$C$8:$AZ$8,0)))</f>
        <v>0</v>
      </c>
      <c r="AH23" s="128">
        <f>IF(ISNA(INDEX('Stock Model- C'!$C$9:$AZ$53,MATCH($B23,'Stock Model- C'!$B$9:$B$53,0),MATCH(($B23-AH$4+1),'Stock Model- C'!$C$8:$AZ$8,0))),0,INDEX('Stock Model- C'!$C$9:$AZ$53,MATCH($B23,'Stock Model- C'!$B$9:$B$53,0),MATCH(($B23-AH$4+1),'Stock Model- C'!$C$8:$AZ$8,0)))</f>
        <v>0</v>
      </c>
      <c r="AI23" s="128">
        <f>IF(ISNA(INDEX('Stock Model- C'!$C$9:$AZ$53,MATCH($B23,'Stock Model- C'!$B$9:$B$53,0),MATCH(($B23-AI$4+1),'Stock Model- C'!$C$8:$AZ$8,0))),0,INDEX('Stock Model- C'!$C$9:$AZ$53,MATCH($B23,'Stock Model- C'!$B$9:$B$53,0),MATCH(($B23-AI$4+1),'Stock Model- C'!$C$8:$AZ$8,0)))</f>
        <v>0</v>
      </c>
      <c r="AJ23" s="128">
        <f>IF(ISNA(INDEX('Stock Model- C'!$C$9:$AZ$53,MATCH($B23,'Stock Model- C'!$B$9:$B$53,0),MATCH(($B23-AJ$4+1),'Stock Model- C'!$C$8:$AZ$8,0))),0,INDEX('Stock Model- C'!$C$9:$AZ$53,MATCH($B23,'Stock Model- C'!$B$9:$B$53,0),MATCH(($B23-AJ$4+1),'Stock Model- C'!$C$8:$AZ$8,0)))</f>
        <v>0</v>
      </c>
      <c r="AK23" s="128">
        <f>IF(ISNA(INDEX('Stock Model- C'!$C$9:$AZ$53,MATCH($B23,'Stock Model- C'!$B$9:$B$53,0),MATCH(($B23-AK$4+1),'Stock Model- C'!$C$8:$AZ$8,0))),0,INDEX('Stock Model- C'!$C$9:$AZ$53,MATCH($B23,'Stock Model- C'!$B$9:$B$53,0),MATCH(($B23-AK$4+1),'Stock Model- C'!$C$8:$AZ$8,0)))</f>
        <v>0</v>
      </c>
      <c r="AL23" s="128">
        <f>IF(ISNA(INDEX('Stock Model- C'!$C$9:$AZ$53,MATCH($B23,'Stock Model- C'!$B$9:$B$53,0),MATCH(($B23-AL$4+1),'Stock Model- C'!$C$8:$AZ$8,0))),0,INDEX('Stock Model- C'!$C$9:$AZ$53,MATCH($B23,'Stock Model- C'!$B$9:$B$53,0),MATCH(($B23-AL$4+1),'Stock Model- C'!$C$8:$AZ$8,0)))</f>
        <v>0</v>
      </c>
      <c r="AM23" s="128">
        <f>IF(ISNA(INDEX('Stock Model- C'!$C$9:$AZ$53,MATCH($B23,'Stock Model- C'!$B$9:$B$53,0),MATCH(($B23-AM$4+1),'Stock Model- C'!$C$8:$AZ$8,0))),0,INDEX('Stock Model- C'!$C$9:$AZ$53,MATCH($B23,'Stock Model- C'!$B$9:$B$53,0),MATCH(($B23-AM$4+1),'Stock Model- C'!$C$8:$AZ$8,0)))</f>
        <v>0</v>
      </c>
      <c r="AN23" s="128">
        <f>IF(ISNA(INDEX('Stock Model- C'!$C$9:$AZ$53,MATCH($B23,'Stock Model- C'!$B$9:$B$53,0),MATCH(($B23-AN$4+1),'Stock Model- C'!$C$8:$AZ$8,0))),0,INDEX('Stock Model- C'!$C$9:$AZ$53,MATCH($B23,'Stock Model- C'!$B$9:$B$53,0),MATCH(($B23-AN$4+1),'Stock Model- C'!$C$8:$AZ$8,0)))</f>
        <v>0</v>
      </c>
      <c r="AO23" s="128">
        <f>IF(ISNA(INDEX('Stock Model- C'!$C$9:$AZ$53,MATCH($B23,'Stock Model- C'!$B$9:$B$53,0),MATCH(($B23-AO$4+1),'Stock Model- C'!$C$8:$AZ$8,0))),0,INDEX('Stock Model- C'!$C$9:$AZ$53,MATCH($B23,'Stock Model- C'!$B$9:$B$53,0),MATCH(($B23-AO$4+1),'Stock Model- C'!$C$8:$AZ$8,0)))</f>
        <v>0</v>
      </c>
      <c r="AP23" s="128">
        <f>IF(ISNA(INDEX('Stock Model- C'!$C$9:$AZ$53,MATCH($B23,'Stock Model- C'!$B$9:$B$53,0),MATCH(($B23-AP$4+1),'Stock Model- C'!$C$8:$AZ$8,0))),0,INDEX('Stock Model- C'!$C$9:$AZ$53,MATCH($B23,'Stock Model- C'!$B$9:$B$53,0),MATCH(($B23-AP$4+1),'Stock Model- C'!$C$8:$AZ$8,0)))</f>
        <v>0</v>
      </c>
      <c r="AQ23" s="128">
        <f>IF(ISNA(INDEX('Stock Model- C'!$C$9:$AZ$53,MATCH($B23,'Stock Model- C'!$B$9:$B$53,0),MATCH(($B23-AQ$4+1),'Stock Model- C'!$C$8:$AZ$8,0))),0,INDEX('Stock Model- C'!$C$9:$AZ$53,MATCH($B23,'Stock Model- C'!$B$9:$B$53,0),MATCH(($B23-AQ$4+1),'Stock Model- C'!$C$8:$AZ$8,0)))</f>
        <v>0</v>
      </c>
      <c r="AR23" s="128">
        <f>IF(ISNA(INDEX('Stock Model- C'!$C$9:$AZ$53,MATCH($B23,'Stock Model- C'!$B$9:$B$53,0),MATCH(($B23-AR$4+1),'Stock Model- C'!$C$8:$AZ$8,0))),0,INDEX('Stock Model- C'!$C$9:$AZ$53,MATCH($B23,'Stock Model- C'!$B$9:$B$53,0),MATCH(($B23-AR$4+1),'Stock Model- C'!$C$8:$AZ$8,0)))</f>
        <v>0</v>
      </c>
      <c r="AS23" s="128">
        <f>IF(ISNA(INDEX('Stock Model- C'!$C$9:$AZ$53,MATCH($B23,'Stock Model- C'!$B$9:$B$53,0),MATCH(($B23-AS$4+1),'Stock Model- C'!$C$8:$AZ$8,0))),0,INDEX('Stock Model- C'!$C$9:$AZ$53,MATCH($B23,'Stock Model- C'!$B$9:$B$53,0),MATCH(($B23-AS$4+1),'Stock Model- C'!$C$8:$AZ$8,0)))</f>
        <v>0</v>
      </c>
      <c r="AT23" s="128">
        <f>IF(ISNA(INDEX('Stock Model- C'!$C$9:$AZ$53,MATCH($B23,'Stock Model- C'!$B$9:$B$53,0),MATCH(($B23-AT$4+1),'Stock Model- C'!$C$8:$AZ$8,0))),0,INDEX('Stock Model- C'!$C$9:$AZ$53,MATCH($B23,'Stock Model- C'!$B$9:$B$53,0),MATCH(($B23-AT$4+1),'Stock Model- C'!$C$8:$AZ$8,0)))</f>
        <v>0</v>
      </c>
      <c r="AU23" s="128">
        <f>IF(ISNA(INDEX('Stock Model- C'!$C$9:$AZ$53,MATCH($B23,'Stock Model- C'!$B$9:$B$53,0),MATCH(($B23-AU$4+1),'Stock Model- C'!$C$8:$AZ$8,0))),0,INDEX('Stock Model- C'!$C$9:$AZ$53,MATCH($B23,'Stock Model- C'!$B$9:$B$53,0),MATCH(($B23-AU$4+1),'Stock Model- C'!$C$8:$AZ$8,0)))</f>
        <v>0</v>
      </c>
      <c r="AV23" s="109">
        <f t="shared" ca="1" si="2"/>
        <v>9172540.1025532037</v>
      </c>
      <c r="AW23" s="109" t="str">
        <f ca="1">IF(AV23=SUM('Stock Model- C'!C27:AZ27),"OK","Error")</f>
        <v>OK</v>
      </c>
    </row>
    <row r="24" spans="1:49">
      <c r="A24" s="214"/>
      <c r="B24" s="109">
        <f>'Stock Model- C'!B28</f>
        <v>2009</v>
      </c>
      <c r="C24" s="128">
        <f ca="1">IF(ISNA(INDEX('Stock Model- C'!$C$9:$AZ$53,MATCH($B24,'Stock Model- C'!$B$9:$B$53,0),MATCH(($B24-C$4+1),'Stock Model- C'!$C$8:$AZ$8,0))),0,INDEX('Stock Model- C'!$C$9:$AZ$53,MATCH($B24,'Stock Model- C'!$B$9:$B$53,0),MATCH(($B24-C$4+1),'Stock Model- C'!$C$8:$AZ$8,0)))</f>
        <v>0</v>
      </c>
      <c r="D24" s="128">
        <f ca="1">IF(ISNA(INDEX('Stock Model- C'!$C$9:$AZ$53,MATCH($B24,'Stock Model- C'!$B$9:$B$53,0),MATCH(($B24-D$4+1),'Stock Model- C'!$C$8:$AZ$8,0))),0,INDEX('Stock Model- C'!$C$9:$AZ$53,MATCH($B24,'Stock Model- C'!$B$9:$B$53,0),MATCH(($B24-D$4+1),'Stock Model- C'!$C$8:$AZ$8,0)))</f>
        <v>0</v>
      </c>
      <c r="E24" s="128">
        <f ca="1">IF(ISNA(INDEX('Stock Model- C'!$C$9:$AZ$53,MATCH($B24,'Stock Model- C'!$B$9:$B$53,0),MATCH(($B24-E$4+1),'Stock Model- C'!$C$8:$AZ$8,0))),0,INDEX('Stock Model- C'!$C$9:$AZ$53,MATCH($B24,'Stock Model- C'!$B$9:$B$53,0),MATCH(($B24-E$4+1),'Stock Model- C'!$C$8:$AZ$8,0)))</f>
        <v>0</v>
      </c>
      <c r="F24" s="128">
        <f ca="1">IF(ISNA(INDEX('Stock Model- C'!$C$9:$AZ$53,MATCH($B24,'Stock Model- C'!$B$9:$B$53,0),MATCH(($B24-F$4+1),'Stock Model- C'!$C$8:$AZ$8,0))),0,INDEX('Stock Model- C'!$C$9:$AZ$53,MATCH($B24,'Stock Model- C'!$B$9:$B$53,0),MATCH(($B24-F$4+1),'Stock Model- C'!$C$8:$AZ$8,0)))</f>
        <v>0</v>
      </c>
      <c r="G24" s="128">
        <f ca="1">IF(ISNA(INDEX('Stock Model- C'!$C$9:$AZ$53,MATCH($B24,'Stock Model- C'!$B$9:$B$53,0),MATCH(($B24-G$4+1),'Stock Model- C'!$C$8:$AZ$8,0))),0,INDEX('Stock Model- C'!$C$9:$AZ$53,MATCH($B24,'Stock Model- C'!$B$9:$B$53,0),MATCH(($B24-G$4+1),'Stock Model- C'!$C$8:$AZ$8,0)))</f>
        <v>0</v>
      </c>
      <c r="H24" s="128">
        <f ca="1">IF(ISNA(INDEX('Stock Model- C'!$C$9:$AZ$53,MATCH($B24,'Stock Model- C'!$B$9:$B$53,0),MATCH(($B24-H$4+1),'Stock Model- C'!$C$8:$AZ$8,0))),0,INDEX('Stock Model- C'!$C$9:$AZ$53,MATCH($B24,'Stock Model- C'!$B$9:$B$53,0),MATCH(($B24-H$4+1),'Stock Model- C'!$C$8:$AZ$8,0)))</f>
        <v>0</v>
      </c>
      <c r="I24" s="128">
        <f ca="1">IF(ISNA(INDEX('Stock Model- C'!$C$9:$AZ$53,MATCH($B24,'Stock Model- C'!$B$9:$B$53,0),MATCH(($B24-I$4+1),'Stock Model- C'!$C$8:$AZ$8,0))),0,INDEX('Stock Model- C'!$C$9:$AZ$53,MATCH($B24,'Stock Model- C'!$B$9:$B$53,0),MATCH(($B24-I$4+1),'Stock Model- C'!$C$8:$AZ$8,0)))</f>
        <v>0</v>
      </c>
      <c r="J24" s="128">
        <f ca="1">IF(ISNA(INDEX('Stock Model- C'!$C$9:$AZ$53,MATCH($B24,'Stock Model- C'!$B$9:$B$53,0),MATCH(($B24-J$4+1),'Stock Model- C'!$C$8:$AZ$8,0))),0,INDEX('Stock Model- C'!$C$9:$AZ$53,MATCH($B24,'Stock Model- C'!$B$9:$B$53,0),MATCH(($B24-J$4+1),'Stock Model- C'!$C$8:$AZ$8,0)))</f>
        <v>0</v>
      </c>
      <c r="K24" s="128">
        <f ca="1">IF(ISNA(INDEX('Stock Model- C'!$C$9:$AZ$53,MATCH($B24,'Stock Model- C'!$B$9:$B$53,0),MATCH(($B24-K$4+1),'Stock Model- C'!$C$8:$AZ$8,0))),0,INDEX('Stock Model- C'!$C$9:$AZ$53,MATCH($B24,'Stock Model- C'!$B$9:$B$53,0),MATCH(($B24-K$4+1),'Stock Model- C'!$C$8:$AZ$8,0)))</f>
        <v>0</v>
      </c>
      <c r="L24" s="128">
        <f ca="1">IF(ISNA(INDEX('Stock Model- C'!$C$9:$AZ$53,MATCH($B24,'Stock Model- C'!$B$9:$B$53,0),MATCH(($B24-L$4+1),'Stock Model- C'!$C$8:$AZ$8,0))),0,INDEX('Stock Model- C'!$C$9:$AZ$53,MATCH($B24,'Stock Model- C'!$B$9:$B$53,0),MATCH(($B24-L$4+1),'Stock Model- C'!$C$8:$AZ$8,0)))</f>
        <v>0</v>
      </c>
      <c r="M24" s="128">
        <f ca="1">IF(ISNA(INDEX('Stock Model- C'!$C$9:$AZ$53,MATCH($B24,'Stock Model- C'!$B$9:$B$53,0),MATCH(($B24-M$4+1),'Stock Model- C'!$C$8:$AZ$8,0))),0,INDEX('Stock Model- C'!$C$9:$AZ$53,MATCH($B24,'Stock Model- C'!$B$9:$B$53,0),MATCH(($B24-M$4+1),'Stock Model- C'!$C$8:$AZ$8,0)))</f>
        <v>0</v>
      </c>
      <c r="N24" s="128">
        <f ca="1">IF(ISNA(INDEX('Stock Model- C'!$C$9:$AZ$53,MATCH($B24,'Stock Model- C'!$B$9:$B$53,0),MATCH(($B24-N$4+1),'Stock Model- C'!$C$8:$AZ$8,0))),0,INDEX('Stock Model- C'!$C$9:$AZ$53,MATCH($B24,'Stock Model- C'!$B$9:$B$53,0),MATCH(($B24-N$4+1),'Stock Model- C'!$C$8:$AZ$8,0)))</f>
        <v>0</v>
      </c>
      <c r="O24" s="128">
        <f ca="1">IF(ISNA(INDEX('Stock Model- C'!$C$9:$AZ$53,MATCH($B24,'Stock Model- C'!$B$9:$B$53,0),MATCH(($B24-O$4+1),'Stock Model- C'!$C$8:$AZ$8,0))),0,INDEX('Stock Model- C'!$C$9:$AZ$53,MATCH($B24,'Stock Model- C'!$B$9:$B$53,0),MATCH(($B24-O$4+1),'Stock Model- C'!$C$8:$AZ$8,0)))</f>
        <v>0</v>
      </c>
      <c r="P24" s="128">
        <f ca="1">IF(ISNA(INDEX('Stock Model- C'!$C$9:$AZ$53,MATCH($B24,'Stock Model- C'!$B$9:$B$53,0),MATCH(($B24-P$4+1),'Stock Model- C'!$C$8:$AZ$8,0))),0,INDEX('Stock Model- C'!$C$9:$AZ$53,MATCH($B24,'Stock Model- C'!$B$9:$B$53,0),MATCH(($B24-P$4+1),'Stock Model- C'!$C$8:$AZ$8,0)))</f>
        <v>0</v>
      </c>
      <c r="Q24" s="128">
        <f ca="1">IF(ISNA(INDEX('Stock Model- C'!$C$9:$AZ$53,MATCH($B24,'Stock Model- C'!$B$9:$B$53,0),MATCH(($B24-Q$4+1),'Stock Model- C'!$C$8:$AZ$8,0))),0,INDEX('Stock Model- C'!$C$9:$AZ$53,MATCH($B24,'Stock Model- C'!$B$9:$B$53,0),MATCH(($B24-Q$4+1),'Stock Model- C'!$C$8:$AZ$8,0)))</f>
        <v>0</v>
      </c>
      <c r="R24" s="128">
        <f ca="1">IF(ISNA(INDEX('Stock Model- C'!$C$9:$AZ$53,MATCH($B24,'Stock Model- C'!$B$9:$B$53,0),MATCH(($B24-R$4+1),'Stock Model- C'!$C$8:$AZ$8,0))),0,INDEX('Stock Model- C'!$C$9:$AZ$53,MATCH($B24,'Stock Model- C'!$B$9:$B$53,0),MATCH(($B24-R$4+1),'Stock Model- C'!$C$8:$AZ$8,0)))</f>
        <v>0</v>
      </c>
      <c r="S24" s="128">
        <f ca="1">IF(ISNA(INDEX('Stock Model- C'!$C$9:$AZ$53,MATCH($B24,'Stock Model- C'!$B$9:$B$53,0),MATCH(($B24-S$4+1),'Stock Model- C'!$C$8:$AZ$8,0))),0,INDEX('Stock Model- C'!$C$9:$AZ$53,MATCH($B24,'Stock Model- C'!$B$9:$B$53,0),MATCH(($B24-S$4+1),'Stock Model- C'!$C$8:$AZ$8,0)))</f>
        <v>2284504.1226500818</v>
      </c>
      <c r="T24" s="128">
        <f ca="1">IF(ISNA(INDEX('Stock Model- C'!$C$9:$AZ$53,MATCH($B24,'Stock Model- C'!$B$9:$B$53,0),MATCH(($B24-T$4+1),'Stock Model- C'!$C$8:$AZ$8,0))),0,INDEX('Stock Model- C'!$C$9:$AZ$53,MATCH($B24,'Stock Model- C'!$B$9:$B$53,0),MATCH(($B24-T$4+1),'Stock Model- C'!$C$8:$AZ$8,0)))</f>
        <v>2301637.9035699572</v>
      </c>
      <c r="U24" s="128">
        <f ca="1">IF(ISNA(INDEX('Stock Model- C'!$C$9:$AZ$53,MATCH($B24,'Stock Model- C'!$B$9:$B$53,0),MATCH(($B24-U$4+1),'Stock Model- C'!$C$8:$AZ$8,0))),0,INDEX('Stock Model- C'!$C$9:$AZ$53,MATCH($B24,'Stock Model- C'!$B$9:$B$53,0),MATCH(($B24-U$4+1),'Stock Model- C'!$C$8:$AZ$8,0)))</f>
        <v>2318900.1878467323</v>
      </c>
      <c r="V24" s="128">
        <f ca="1">IF(ISNA(INDEX('Stock Model- C'!$C$9:$AZ$53,MATCH($B24,'Stock Model- C'!$B$9:$B$53,0),MATCH(($B24-V$4+1),'Stock Model- C'!$C$8:$AZ$8,0))),0,INDEX('Stock Model- C'!$C$9:$AZ$53,MATCH($B24,'Stock Model- C'!$B$9:$B$53,0),MATCH(($B24-V$4+1),'Stock Model- C'!$C$8:$AZ$8,0)))</f>
        <v>2336291.9392555831</v>
      </c>
      <c r="W24" s="128">
        <f>IF(ISNA(INDEX('Stock Model- C'!$C$9:$AZ$53,MATCH($B24,'Stock Model- C'!$B$9:$B$53,0),MATCH(($B24-W$4+1),'Stock Model- C'!$C$8:$AZ$8,0))),0,INDEX('Stock Model- C'!$C$9:$AZ$53,MATCH($B24,'Stock Model- C'!$B$9:$B$53,0),MATCH(($B24-W$4+1),'Stock Model- C'!$C$8:$AZ$8,0)))</f>
        <v>0</v>
      </c>
      <c r="X24" s="128">
        <f>IF(ISNA(INDEX('Stock Model- C'!$C$9:$AZ$53,MATCH($B24,'Stock Model- C'!$B$9:$B$53,0),MATCH(($B24-X$4+1),'Stock Model- C'!$C$8:$AZ$8,0))),0,INDEX('Stock Model- C'!$C$9:$AZ$53,MATCH($B24,'Stock Model- C'!$B$9:$B$53,0),MATCH(($B24-X$4+1),'Stock Model- C'!$C$8:$AZ$8,0)))</f>
        <v>0</v>
      </c>
      <c r="Y24" s="128">
        <f>IF(ISNA(INDEX('Stock Model- C'!$C$9:$AZ$53,MATCH($B24,'Stock Model- C'!$B$9:$B$53,0),MATCH(($B24-Y$4+1),'Stock Model- C'!$C$8:$AZ$8,0))),0,INDEX('Stock Model- C'!$C$9:$AZ$53,MATCH($B24,'Stock Model- C'!$B$9:$B$53,0),MATCH(($B24-Y$4+1),'Stock Model- C'!$C$8:$AZ$8,0)))</f>
        <v>0</v>
      </c>
      <c r="Z24" s="128">
        <f>IF(ISNA(INDEX('Stock Model- C'!$C$9:$AZ$53,MATCH($B24,'Stock Model- C'!$B$9:$B$53,0),MATCH(($B24-Z$4+1),'Stock Model- C'!$C$8:$AZ$8,0))),0,INDEX('Stock Model- C'!$C$9:$AZ$53,MATCH($B24,'Stock Model- C'!$B$9:$B$53,0),MATCH(($B24-Z$4+1),'Stock Model- C'!$C$8:$AZ$8,0)))</f>
        <v>0</v>
      </c>
      <c r="AA24" s="128">
        <f>IF(ISNA(INDEX('Stock Model- C'!$C$9:$AZ$53,MATCH($B24,'Stock Model- C'!$B$9:$B$53,0),MATCH(($B24-AA$4+1),'Stock Model- C'!$C$8:$AZ$8,0))),0,INDEX('Stock Model- C'!$C$9:$AZ$53,MATCH($B24,'Stock Model- C'!$B$9:$B$53,0),MATCH(($B24-AA$4+1),'Stock Model- C'!$C$8:$AZ$8,0)))</f>
        <v>0</v>
      </c>
      <c r="AB24" s="128">
        <f>IF(ISNA(INDEX('Stock Model- C'!$C$9:$AZ$53,MATCH($B24,'Stock Model- C'!$B$9:$B$53,0),MATCH(($B24-AB$4+1),'Stock Model- C'!$C$8:$AZ$8,0))),0,INDEX('Stock Model- C'!$C$9:$AZ$53,MATCH($B24,'Stock Model- C'!$B$9:$B$53,0),MATCH(($B24-AB$4+1),'Stock Model- C'!$C$8:$AZ$8,0)))</f>
        <v>0</v>
      </c>
      <c r="AC24" s="128">
        <f>IF(ISNA(INDEX('Stock Model- C'!$C$9:$AZ$53,MATCH($B24,'Stock Model- C'!$B$9:$B$53,0),MATCH(($B24-AC$4+1),'Stock Model- C'!$C$8:$AZ$8,0))),0,INDEX('Stock Model- C'!$C$9:$AZ$53,MATCH($B24,'Stock Model- C'!$B$9:$B$53,0),MATCH(($B24-AC$4+1),'Stock Model- C'!$C$8:$AZ$8,0)))</f>
        <v>0</v>
      </c>
      <c r="AD24" s="128">
        <f>IF(ISNA(INDEX('Stock Model- C'!$C$9:$AZ$53,MATCH($B24,'Stock Model- C'!$B$9:$B$53,0),MATCH(($B24-AD$4+1),'Stock Model- C'!$C$8:$AZ$8,0))),0,INDEX('Stock Model- C'!$C$9:$AZ$53,MATCH($B24,'Stock Model- C'!$B$9:$B$53,0),MATCH(($B24-AD$4+1),'Stock Model- C'!$C$8:$AZ$8,0)))</f>
        <v>0</v>
      </c>
      <c r="AE24" s="128">
        <f>IF(ISNA(INDEX('Stock Model- C'!$C$9:$AZ$53,MATCH($B24,'Stock Model- C'!$B$9:$B$53,0),MATCH(($B24-AE$4+1),'Stock Model- C'!$C$8:$AZ$8,0))),0,INDEX('Stock Model- C'!$C$9:$AZ$53,MATCH($B24,'Stock Model- C'!$B$9:$B$53,0),MATCH(($B24-AE$4+1),'Stock Model- C'!$C$8:$AZ$8,0)))</f>
        <v>0</v>
      </c>
      <c r="AF24" s="128">
        <f>IF(ISNA(INDEX('Stock Model- C'!$C$9:$AZ$53,MATCH($B24,'Stock Model- C'!$B$9:$B$53,0),MATCH(($B24-AF$4+1),'Stock Model- C'!$C$8:$AZ$8,0))),0,INDEX('Stock Model- C'!$C$9:$AZ$53,MATCH($B24,'Stock Model- C'!$B$9:$B$53,0),MATCH(($B24-AF$4+1),'Stock Model- C'!$C$8:$AZ$8,0)))</f>
        <v>0</v>
      </c>
      <c r="AG24" s="128">
        <f>IF(ISNA(INDEX('Stock Model- C'!$C$9:$AZ$53,MATCH($B24,'Stock Model- C'!$B$9:$B$53,0),MATCH(($B24-AG$4+1),'Stock Model- C'!$C$8:$AZ$8,0))),0,INDEX('Stock Model- C'!$C$9:$AZ$53,MATCH($B24,'Stock Model- C'!$B$9:$B$53,0),MATCH(($B24-AG$4+1),'Stock Model- C'!$C$8:$AZ$8,0)))</f>
        <v>0</v>
      </c>
      <c r="AH24" s="128">
        <f>IF(ISNA(INDEX('Stock Model- C'!$C$9:$AZ$53,MATCH($B24,'Stock Model- C'!$B$9:$B$53,0),MATCH(($B24-AH$4+1),'Stock Model- C'!$C$8:$AZ$8,0))),0,INDEX('Stock Model- C'!$C$9:$AZ$53,MATCH($B24,'Stock Model- C'!$B$9:$B$53,0),MATCH(($B24-AH$4+1),'Stock Model- C'!$C$8:$AZ$8,0)))</f>
        <v>0</v>
      </c>
      <c r="AI24" s="128">
        <f>IF(ISNA(INDEX('Stock Model- C'!$C$9:$AZ$53,MATCH($B24,'Stock Model- C'!$B$9:$B$53,0),MATCH(($B24-AI$4+1),'Stock Model- C'!$C$8:$AZ$8,0))),0,INDEX('Stock Model- C'!$C$9:$AZ$53,MATCH($B24,'Stock Model- C'!$B$9:$B$53,0),MATCH(($B24-AI$4+1),'Stock Model- C'!$C$8:$AZ$8,0)))</f>
        <v>0</v>
      </c>
      <c r="AJ24" s="128">
        <f>IF(ISNA(INDEX('Stock Model- C'!$C$9:$AZ$53,MATCH($B24,'Stock Model- C'!$B$9:$B$53,0),MATCH(($B24-AJ$4+1),'Stock Model- C'!$C$8:$AZ$8,0))),0,INDEX('Stock Model- C'!$C$9:$AZ$53,MATCH($B24,'Stock Model- C'!$B$9:$B$53,0),MATCH(($B24-AJ$4+1),'Stock Model- C'!$C$8:$AZ$8,0)))</f>
        <v>0</v>
      </c>
      <c r="AK24" s="128">
        <f>IF(ISNA(INDEX('Stock Model- C'!$C$9:$AZ$53,MATCH($B24,'Stock Model- C'!$B$9:$B$53,0),MATCH(($B24-AK$4+1),'Stock Model- C'!$C$8:$AZ$8,0))),0,INDEX('Stock Model- C'!$C$9:$AZ$53,MATCH($B24,'Stock Model- C'!$B$9:$B$53,0),MATCH(($B24-AK$4+1),'Stock Model- C'!$C$8:$AZ$8,0)))</f>
        <v>0</v>
      </c>
      <c r="AL24" s="128">
        <f>IF(ISNA(INDEX('Stock Model- C'!$C$9:$AZ$53,MATCH($B24,'Stock Model- C'!$B$9:$B$53,0),MATCH(($B24-AL$4+1),'Stock Model- C'!$C$8:$AZ$8,0))),0,INDEX('Stock Model- C'!$C$9:$AZ$53,MATCH($B24,'Stock Model- C'!$B$9:$B$53,0),MATCH(($B24-AL$4+1),'Stock Model- C'!$C$8:$AZ$8,0)))</f>
        <v>0</v>
      </c>
      <c r="AM24" s="128">
        <f>IF(ISNA(INDEX('Stock Model- C'!$C$9:$AZ$53,MATCH($B24,'Stock Model- C'!$B$9:$B$53,0),MATCH(($B24-AM$4+1),'Stock Model- C'!$C$8:$AZ$8,0))),0,INDEX('Stock Model- C'!$C$9:$AZ$53,MATCH($B24,'Stock Model- C'!$B$9:$B$53,0),MATCH(($B24-AM$4+1),'Stock Model- C'!$C$8:$AZ$8,0)))</f>
        <v>0</v>
      </c>
      <c r="AN24" s="128">
        <f>IF(ISNA(INDEX('Stock Model- C'!$C$9:$AZ$53,MATCH($B24,'Stock Model- C'!$B$9:$B$53,0),MATCH(($B24-AN$4+1),'Stock Model- C'!$C$8:$AZ$8,0))),0,INDEX('Stock Model- C'!$C$9:$AZ$53,MATCH($B24,'Stock Model- C'!$B$9:$B$53,0),MATCH(($B24-AN$4+1),'Stock Model- C'!$C$8:$AZ$8,0)))</f>
        <v>0</v>
      </c>
      <c r="AO24" s="128">
        <f>IF(ISNA(INDEX('Stock Model- C'!$C$9:$AZ$53,MATCH($B24,'Stock Model- C'!$B$9:$B$53,0),MATCH(($B24-AO$4+1),'Stock Model- C'!$C$8:$AZ$8,0))),0,INDEX('Stock Model- C'!$C$9:$AZ$53,MATCH($B24,'Stock Model- C'!$B$9:$B$53,0),MATCH(($B24-AO$4+1),'Stock Model- C'!$C$8:$AZ$8,0)))</f>
        <v>0</v>
      </c>
      <c r="AP24" s="128">
        <f>IF(ISNA(INDEX('Stock Model- C'!$C$9:$AZ$53,MATCH($B24,'Stock Model- C'!$B$9:$B$53,0),MATCH(($B24-AP$4+1),'Stock Model- C'!$C$8:$AZ$8,0))),0,INDEX('Stock Model- C'!$C$9:$AZ$53,MATCH($B24,'Stock Model- C'!$B$9:$B$53,0),MATCH(($B24-AP$4+1),'Stock Model- C'!$C$8:$AZ$8,0)))</f>
        <v>0</v>
      </c>
      <c r="AQ24" s="128">
        <f>IF(ISNA(INDEX('Stock Model- C'!$C$9:$AZ$53,MATCH($B24,'Stock Model- C'!$B$9:$B$53,0),MATCH(($B24-AQ$4+1),'Stock Model- C'!$C$8:$AZ$8,0))),0,INDEX('Stock Model- C'!$C$9:$AZ$53,MATCH($B24,'Stock Model- C'!$B$9:$B$53,0),MATCH(($B24-AQ$4+1),'Stock Model- C'!$C$8:$AZ$8,0)))</f>
        <v>0</v>
      </c>
      <c r="AR24" s="128">
        <f>IF(ISNA(INDEX('Stock Model- C'!$C$9:$AZ$53,MATCH($B24,'Stock Model- C'!$B$9:$B$53,0),MATCH(($B24-AR$4+1),'Stock Model- C'!$C$8:$AZ$8,0))),0,INDEX('Stock Model- C'!$C$9:$AZ$53,MATCH($B24,'Stock Model- C'!$B$9:$B$53,0),MATCH(($B24-AR$4+1),'Stock Model- C'!$C$8:$AZ$8,0)))</f>
        <v>0</v>
      </c>
      <c r="AS24" s="128">
        <f>IF(ISNA(INDEX('Stock Model- C'!$C$9:$AZ$53,MATCH($B24,'Stock Model- C'!$B$9:$B$53,0),MATCH(($B24-AS$4+1),'Stock Model- C'!$C$8:$AZ$8,0))),0,INDEX('Stock Model- C'!$C$9:$AZ$53,MATCH($B24,'Stock Model- C'!$B$9:$B$53,0),MATCH(($B24-AS$4+1),'Stock Model- C'!$C$8:$AZ$8,0)))</f>
        <v>0</v>
      </c>
      <c r="AT24" s="128">
        <f>IF(ISNA(INDEX('Stock Model- C'!$C$9:$AZ$53,MATCH($B24,'Stock Model- C'!$B$9:$B$53,0),MATCH(($B24-AT$4+1),'Stock Model- C'!$C$8:$AZ$8,0))),0,INDEX('Stock Model- C'!$C$9:$AZ$53,MATCH($B24,'Stock Model- C'!$B$9:$B$53,0),MATCH(($B24-AT$4+1),'Stock Model- C'!$C$8:$AZ$8,0)))</f>
        <v>0</v>
      </c>
      <c r="AU24" s="128">
        <f>IF(ISNA(INDEX('Stock Model- C'!$C$9:$AZ$53,MATCH($B24,'Stock Model- C'!$B$9:$B$53,0),MATCH(($B24-AU$4+1),'Stock Model- C'!$C$8:$AZ$8,0))),0,INDEX('Stock Model- C'!$C$9:$AZ$53,MATCH($B24,'Stock Model- C'!$B$9:$B$53,0),MATCH(($B24-AU$4+1),'Stock Model- C'!$C$8:$AZ$8,0)))</f>
        <v>0</v>
      </c>
      <c r="AV24" s="109">
        <f t="shared" ca="1" si="2"/>
        <v>9241334.153322354</v>
      </c>
      <c r="AW24" s="109" t="str">
        <f ca="1">IF(AV24=SUM('Stock Model- C'!C28:AZ28),"OK","Error")</f>
        <v>OK</v>
      </c>
    </row>
    <row r="25" spans="1:49">
      <c r="A25" s="214"/>
      <c r="B25" s="109">
        <f>'Stock Model- C'!B29</f>
        <v>2010</v>
      </c>
      <c r="C25" s="128">
        <f ca="1">IF(ISNA(INDEX('Stock Model- C'!$C$9:$AZ$53,MATCH($B25,'Stock Model- C'!$B$9:$B$53,0),MATCH(($B25-C$4+1),'Stock Model- C'!$C$8:$AZ$8,0))),0,INDEX('Stock Model- C'!$C$9:$AZ$53,MATCH($B25,'Stock Model- C'!$B$9:$B$53,0),MATCH(($B25-C$4+1),'Stock Model- C'!$C$8:$AZ$8,0)))</f>
        <v>0</v>
      </c>
      <c r="D25" s="128">
        <f ca="1">IF(ISNA(INDEX('Stock Model- C'!$C$9:$AZ$53,MATCH($B25,'Stock Model- C'!$B$9:$B$53,0),MATCH(($B25-D$4+1),'Stock Model- C'!$C$8:$AZ$8,0))),0,INDEX('Stock Model- C'!$C$9:$AZ$53,MATCH($B25,'Stock Model- C'!$B$9:$B$53,0),MATCH(($B25-D$4+1),'Stock Model- C'!$C$8:$AZ$8,0)))</f>
        <v>0</v>
      </c>
      <c r="E25" s="128">
        <f ca="1">IF(ISNA(INDEX('Stock Model- C'!$C$9:$AZ$53,MATCH($B25,'Stock Model- C'!$B$9:$B$53,0),MATCH(($B25-E$4+1),'Stock Model- C'!$C$8:$AZ$8,0))),0,INDEX('Stock Model- C'!$C$9:$AZ$53,MATCH($B25,'Stock Model- C'!$B$9:$B$53,0),MATCH(($B25-E$4+1),'Stock Model- C'!$C$8:$AZ$8,0)))</f>
        <v>0</v>
      </c>
      <c r="F25" s="128">
        <f ca="1">IF(ISNA(INDEX('Stock Model- C'!$C$9:$AZ$53,MATCH($B25,'Stock Model- C'!$B$9:$B$53,0),MATCH(($B25-F$4+1),'Stock Model- C'!$C$8:$AZ$8,0))),0,INDEX('Stock Model- C'!$C$9:$AZ$53,MATCH($B25,'Stock Model- C'!$B$9:$B$53,0),MATCH(($B25-F$4+1),'Stock Model- C'!$C$8:$AZ$8,0)))</f>
        <v>0</v>
      </c>
      <c r="G25" s="128">
        <f ca="1">IF(ISNA(INDEX('Stock Model- C'!$C$9:$AZ$53,MATCH($B25,'Stock Model- C'!$B$9:$B$53,0),MATCH(($B25-G$4+1),'Stock Model- C'!$C$8:$AZ$8,0))),0,INDEX('Stock Model- C'!$C$9:$AZ$53,MATCH($B25,'Stock Model- C'!$B$9:$B$53,0),MATCH(($B25-G$4+1),'Stock Model- C'!$C$8:$AZ$8,0)))</f>
        <v>0</v>
      </c>
      <c r="H25" s="128">
        <f ca="1">IF(ISNA(INDEX('Stock Model- C'!$C$9:$AZ$53,MATCH($B25,'Stock Model- C'!$B$9:$B$53,0),MATCH(($B25-H$4+1),'Stock Model- C'!$C$8:$AZ$8,0))),0,INDEX('Stock Model- C'!$C$9:$AZ$53,MATCH($B25,'Stock Model- C'!$B$9:$B$53,0),MATCH(($B25-H$4+1),'Stock Model- C'!$C$8:$AZ$8,0)))</f>
        <v>0</v>
      </c>
      <c r="I25" s="128">
        <f ca="1">IF(ISNA(INDEX('Stock Model- C'!$C$9:$AZ$53,MATCH($B25,'Stock Model- C'!$B$9:$B$53,0),MATCH(($B25-I$4+1),'Stock Model- C'!$C$8:$AZ$8,0))),0,INDEX('Stock Model- C'!$C$9:$AZ$53,MATCH($B25,'Stock Model- C'!$B$9:$B$53,0),MATCH(($B25-I$4+1),'Stock Model- C'!$C$8:$AZ$8,0)))</f>
        <v>0</v>
      </c>
      <c r="J25" s="128">
        <f ca="1">IF(ISNA(INDEX('Stock Model- C'!$C$9:$AZ$53,MATCH($B25,'Stock Model- C'!$B$9:$B$53,0),MATCH(($B25-J$4+1),'Stock Model- C'!$C$8:$AZ$8,0))),0,INDEX('Stock Model- C'!$C$9:$AZ$53,MATCH($B25,'Stock Model- C'!$B$9:$B$53,0),MATCH(($B25-J$4+1),'Stock Model- C'!$C$8:$AZ$8,0)))</f>
        <v>0</v>
      </c>
      <c r="K25" s="128">
        <f ca="1">IF(ISNA(INDEX('Stock Model- C'!$C$9:$AZ$53,MATCH($B25,'Stock Model- C'!$B$9:$B$53,0),MATCH(($B25-K$4+1),'Stock Model- C'!$C$8:$AZ$8,0))),0,INDEX('Stock Model- C'!$C$9:$AZ$53,MATCH($B25,'Stock Model- C'!$B$9:$B$53,0),MATCH(($B25-K$4+1),'Stock Model- C'!$C$8:$AZ$8,0)))</f>
        <v>0</v>
      </c>
      <c r="L25" s="128">
        <f ca="1">IF(ISNA(INDEX('Stock Model- C'!$C$9:$AZ$53,MATCH($B25,'Stock Model- C'!$B$9:$B$53,0),MATCH(($B25-L$4+1),'Stock Model- C'!$C$8:$AZ$8,0))),0,INDEX('Stock Model- C'!$C$9:$AZ$53,MATCH($B25,'Stock Model- C'!$B$9:$B$53,0),MATCH(($B25-L$4+1),'Stock Model- C'!$C$8:$AZ$8,0)))</f>
        <v>0</v>
      </c>
      <c r="M25" s="128">
        <f ca="1">IF(ISNA(INDEX('Stock Model- C'!$C$9:$AZ$53,MATCH($B25,'Stock Model- C'!$B$9:$B$53,0),MATCH(($B25-M$4+1),'Stock Model- C'!$C$8:$AZ$8,0))),0,INDEX('Stock Model- C'!$C$9:$AZ$53,MATCH($B25,'Stock Model- C'!$B$9:$B$53,0),MATCH(($B25-M$4+1),'Stock Model- C'!$C$8:$AZ$8,0)))</f>
        <v>0</v>
      </c>
      <c r="N25" s="128">
        <f ca="1">IF(ISNA(INDEX('Stock Model- C'!$C$9:$AZ$53,MATCH($B25,'Stock Model- C'!$B$9:$B$53,0),MATCH(($B25-N$4+1),'Stock Model- C'!$C$8:$AZ$8,0))),0,INDEX('Stock Model- C'!$C$9:$AZ$53,MATCH($B25,'Stock Model- C'!$B$9:$B$53,0),MATCH(($B25-N$4+1),'Stock Model- C'!$C$8:$AZ$8,0)))</f>
        <v>0</v>
      </c>
      <c r="O25" s="128">
        <f ca="1">IF(ISNA(INDEX('Stock Model- C'!$C$9:$AZ$53,MATCH($B25,'Stock Model- C'!$B$9:$B$53,0),MATCH(($B25-O$4+1),'Stock Model- C'!$C$8:$AZ$8,0))),0,INDEX('Stock Model- C'!$C$9:$AZ$53,MATCH($B25,'Stock Model- C'!$B$9:$B$53,0),MATCH(($B25-O$4+1),'Stock Model- C'!$C$8:$AZ$8,0)))</f>
        <v>0</v>
      </c>
      <c r="P25" s="128">
        <f ca="1">IF(ISNA(INDEX('Stock Model- C'!$C$9:$AZ$53,MATCH($B25,'Stock Model- C'!$B$9:$B$53,0),MATCH(($B25-P$4+1),'Stock Model- C'!$C$8:$AZ$8,0))),0,INDEX('Stock Model- C'!$C$9:$AZ$53,MATCH($B25,'Stock Model- C'!$B$9:$B$53,0),MATCH(($B25-P$4+1),'Stock Model- C'!$C$8:$AZ$8,0)))</f>
        <v>0</v>
      </c>
      <c r="Q25" s="128">
        <f ca="1">IF(ISNA(INDEX('Stock Model- C'!$C$9:$AZ$53,MATCH($B25,'Stock Model- C'!$B$9:$B$53,0),MATCH(($B25-Q$4+1),'Stock Model- C'!$C$8:$AZ$8,0))),0,INDEX('Stock Model- C'!$C$9:$AZ$53,MATCH($B25,'Stock Model- C'!$B$9:$B$53,0),MATCH(($B25-Q$4+1),'Stock Model- C'!$C$8:$AZ$8,0)))</f>
        <v>0</v>
      </c>
      <c r="R25" s="128">
        <f ca="1">IF(ISNA(INDEX('Stock Model- C'!$C$9:$AZ$53,MATCH($B25,'Stock Model- C'!$B$9:$B$53,0),MATCH(($B25-R$4+1),'Stock Model- C'!$C$8:$AZ$8,0))),0,INDEX('Stock Model- C'!$C$9:$AZ$53,MATCH($B25,'Stock Model- C'!$B$9:$B$53,0),MATCH(($B25-R$4+1),'Stock Model- C'!$C$8:$AZ$8,0)))</f>
        <v>0</v>
      </c>
      <c r="S25" s="128">
        <f ca="1">IF(ISNA(INDEX('Stock Model- C'!$C$9:$AZ$53,MATCH($B25,'Stock Model- C'!$B$9:$B$53,0),MATCH(($B25-S$4+1),'Stock Model- C'!$C$8:$AZ$8,0))),0,INDEX('Stock Model- C'!$C$9:$AZ$53,MATCH($B25,'Stock Model- C'!$B$9:$B$53,0),MATCH(($B25-S$4+1),'Stock Model- C'!$C$8:$AZ$8,0)))</f>
        <v>0</v>
      </c>
      <c r="T25" s="128">
        <f ca="1">IF(ISNA(INDEX('Stock Model- C'!$C$9:$AZ$53,MATCH($B25,'Stock Model- C'!$B$9:$B$53,0),MATCH(($B25-T$4+1),'Stock Model- C'!$C$8:$AZ$8,0))),0,INDEX('Stock Model- C'!$C$9:$AZ$53,MATCH($B25,'Stock Model- C'!$B$9:$B$53,0),MATCH(($B25-T$4+1),'Stock Model- C'!$C$8:$AZ$8,0)))</f>
        <v>2301637.9035699572</v>
      </c>
      <c r="U25" s="128">
        <f ca="1">IF(ISNA(INDEX('Stock Model- C'!$C$9:$AZ$53,MATCH($B25,'Stock Model- C'!$B$9:$B$53,0),MATCH(($B25-U$4+1),'Stock Model- C'!$C$8:$AZ$8,0))),0,INDEX('Stock Model- C'!$C$9:$AZ$53,MATCH($B25,'Stock Model- C'!$B$9:$B$53,0),MATCH(($B25-U$4+1),'Stock Model- C'!$C$8:$AZ$8,0)))</f>
        <v>2318900.1878467323</v>
      </c>
      <c r="V25" s="128">
        <f ca="1">IF(ISNA(INDEX('Stock Model- C'!$C$9:$AZ$53,MATCH($B25,'Stock Model- C'!$B$9:$B$53,0),MATCH(($B25-V$4+1),'Stock Model- C'!$C$8:$AZ$8,0))),0,INDEX('Stock Model- C'!$C$9:$AZ$53,MATCH($B25,'Stock Model- C'!$B$9:$B$53,0),MATCH(($B25-V$4+1),'Stock Model- C'!$C$8:$AZ$8,0)))</f>
        <v>2336291.9392555831</v>
      </c>
      <c r="W25" s="128">
        <f ca="1">IF(ISNA(INDEX('Stock Model- C'!$C$9:$AZ$53,MATCH($B25,'Stock Model- C'!$B$9:$B$53,0),MATCH(($B25-W$4+1),'Stock Model- C'!$C$8:$AZ$8,0))),0,INDEX('Stock Model- C'!$C$9:$AZ$53,MATCH($B25,'Stock Model- C'!$B$9:$B$53,0),MATCH(($B25-W$4+1),'Stock Model- C'!$C$8:$AZ$8,0)))</f>
        <v>2353814.1288000001</v>
      </c>
      <c r="X25" s="128">
        <f>IF(ISNA(INDEX('Stock Model- C'!$C$9:$AZ$53,MATCH($B25,'Stock Model- C'!$B$9:$B$53,0),MATCH(($B25-X$4+1),'Stock Model- C'!$C$8:$AZ$8,0))),0,INDEX('Stock Model- C'!$C$9:$AZ$53,MATCH($B25,'Stock Model- C'!$B$9:$B$53,0),MATCH(($B25-X$4+1),'Stock Model- C'!$C$8:$AZ$8,0)))</f>
        <v>0</v>
      </c>
      <c r="Y25" s="128">
        <f>IF(ISNA(INDEX('Stock Model- C'!$C$9:$AZ$53,MATCH($B25,'Stock Model- C'!$B$9:$B$53,0),MATCH(($B25-Y$4+1),'Stock Model- C'!$C$8:$AZ$8,0))),0,INDEX('Stock Model- C'!$C$9:$AZ$53,MATCH($B25,'Stock Model- C'!$B$9:$B$53,0),MATCH(($B25-Y$4+1),'Stock Model- C'!$C$8:$AZ$8,0)))</f>
        <v>0</v>
      </c>
      <c r="Z25" s="128">
        <f>IF(ISNA(INDEX('Stock Model- C'!$C$9:$AZ$53,MATCH($B25,'Stock Model- C'!$B$9:$B$53,0),MATCH(($B25-Z$4+1),'Stock Model- C'!$C$8:$AZ$8,0))),0,INDEX('Stock Model- C'!$C$9:$AZ$53,MATCH($B25,'Stock Model- C'!$B$9:$B$53,0),MATCH(($B25-Z$4+1),'Stock Model- C'!$C$8:$AZ$8,0)))</f>
        <v>0</v>
      </c>
      <c r="AA25" s="128">
        <f>IF(ISNA(INDEX('Stock Model- C'!$C$9:$AZ$53,MATCH($B25,'Stock Model- C'!$B$9:$B$53,0),MATCH(($B25-AA$4+1),'Stock Model- C'!$C$8:$AZ$8,0))),0,INDEX('Stock Model- C'!$C$9:$AZ$53,MATCH($B25,'Stock Model- C'!$B$9:$B$53,0),MATCH(($B25-AA$4+1),'Stock Model- C'!$C$8:$AZ$8,0)))</f>
        <v>0</v>
      </c>
      <c r="AB25" s="128">
        <f>IF(ISNA(INDEX('Stock Model- C'!$C$9:$AZ$53,MATCH($B25,'Stock Model- C'!$B$9:$B$53,0),MATCH(($B25-AB$4+1),'Stock Model- C'!$C$8:$AZ$8,0))),0,INDEX('Stock Model- C'!$C$9:$AZ$53,MATCH($B25,'Stock Model- C'!$B$9:$B$53,0),MATCH(($B25-AB$4+1),'Stock Model- C'!$C$8:$AZ$8,0)))</f>
        <v>0</v>
      </c>
      <c r="AC25" s="128">
        <f>IF(ISNA(INDEX('Stock Model- C'!$C$9:$AZ$53,MATCH($B25,'Stock Model- C'!$B$9:$B$53,0),MATCH(($B25-AC$4+1),'Stock Model- C'!$C$8:$AZ$8,0))),0,INDEX('Stock Model- C'!$C$9:$AZ$53,MATCH($B25,'Stock Model- C'!$B$9:$B$53,0),MATCH(($B25-AC$4+1),'Stock Model- C'!$C$8:$AZ$8,0)))</f>
        <v>0</v>
      </c>
      <c r="AD25" s="128">
        <f>IF(ISNA(INDEX('Stock Model- C'!$C$9:$AZ$53,MATCH($B25,'Stock Model- C'!$B$9:$B$53,0),MATCH(($B25-AD$4+1),'Stock Model- C'!$C$8:$AZ$8,0))),0,INDEX('Stock Model- C'!$C$9:$AZ$53,MATCH($B25,'Stock Model- C'!$B$9:$B$53,0),MATCH(($B25-AD$4+1),'Stock Model- C'!$C$8:$AZ$8,0)))</f>
        <v>0</v>
      </c>
      <c r="AE25" s="128">
        <f>IF(ISNA(INDEX('Stock Model- C'!$C$9:$AZ$53,MATCH($B25,'Stock Model- C'!$B$9:$B$53,0),MATCH(($B25-AE$4+1),'Stock Model- C'!$C$8:$AZ$8,0))),0,INDEX('Stock Model- C'!$C$9:$AZ$53,MATCH($B25,'Stock Model- C'!$B$9:$B$53,0),MATCH(($B25-AE$4+1),'Stock Model- C'!$C$8:$AZ$8,0)))</f>
        <v>0</v>
      </c>
      <c r="AF25" s="128">
        <f>IF(ISNA(INDEX('Stock Model- C'!$C$9:$AZ$53,MATCH($B25,'Stock Model- C'!$B$9:$B$53,0),MATCH(($B25-AF$4+1),'Stock Model- C'!$C$8:$AZ$8,0))),0,INDEX('Stock Model- C'!$C$9:$AZ$53,MATCH($B25,'Stock Model- C'!$B$9:$B$53,0),MATCH(($B25-AF$4+1),'Stock Model- C'!$C$8:$AZ$8,0)))</f>
        <v>0</v>
      </c>
      <c r="AG25" s="128">
        <f>IF(ISNA(INDEX('Stock Model- C'!$C$9:$AZ$53,MATCH($B25,'Stock Model- C'!$B$9:$B$53,0),MATCH(($B25-AG$4+1),'Stock Model- C'!$C$8:$AZ$8,0))),0,INDEX('Stock Model- C'!$C$9:$AZ$53,MATCH($B25,'Stock Model- C'!$B$9:$B$53,0),MATCH(($B25-AG$4+1),'Stock Model- C'!$C$8:$AZ$8,0)))</f>
        <v>0</v>
      </c>
      <c r="AH25" s="128">
        <f>IF(ISNA(INDEX('Stock Model- C'!$C$9:$AZ$53,MATCH($B25,'Stock Model- C'!$B$9:$B$53,0),MATCH(($B25-AH$4+1),'Stock Model- C'!$C$8:$AZ$8,0))),0,INDEX('Stock Model- C'!$C$9:$AZ$53,MATCH($B25,'Stock Model- C'!$B$9:$B$53,0),MATCH(($B25-AH$4+1),'Stock Model- C'!$C$8:$AZ$8,0)))</f>
        <v>0</v>
      </c>
      <c r="AI25" s="128">
        <f>IF(ISNA(INDEX('Stock Model- C'!$C$9:$AZ$53,MATCH($B25,'Stock Model- C'!$B$9:$B$53,0),MATCH(($B25-AI$4+1),'Stock Model- C'!$C$8:$AZ$8,0))),0,INDEX('Stock Model- C'!$C$9:$AZ$53,MATCH($B25,'Stock Model- C'!$B$9:$B$53,0),MATCH(($B25-AI$4+1),'Stock Model- C'!$C$8:$AZ$8,0)))</f>
        <v>0</v>
      </c>
      <c r="AJ25" s="128">
        <f>IF(ISNA(INDEX('Stock Model- C'!$C$9:$AZ$53,MATCH($B25,'Stock Model- C'!$B$9:$B$53,0),MATCH(($B25-AJ$4+1),'Stock Model- C'!$C$8:$AZ$8,0))),0,INDEX('Stock Model- C'!$C$9:$AZ$53,MATCH($B25,'Stock Model- C'!$B$9:$B$53,0),MATCH(($B25-AJ$4+1),'Stock Model- C'!$C$8:$AZ$8,0)))</f>
        <v>0</v>
      </c>
      <c r="AK25" s="128">
        <f>IF(ISNA(INDEX('Stock Model- C'!$C$9:$AZ$53,MATCH($B25,'Stock Model- C'!$B$9:$B$53,0),MATCH(($B25-AK$4+1),'Stock Model- C'!$C$8:$AZ$8,0))),0,INDEX('Stock Model- C'!$C$9:$AZ$53,MATCH($B25,'Stock Model- C'!$B$9:$B$53,0),MATCH(($B25-AK$4+1),'Stock Model- C'!$C$8:$AZ$8,0)))</f>
        <v>0</v>
      </c>
      <c r="AL25" s="128">
        <f>IF(ISNA(INDEX('Stock Model- C'!$C$9:$AZ$53,MATCH($B25,'Stock Model- C'!$B$9:$B$53,0),MATCH(($B25-AL$4+1),'Stock Model- C'!$C$8:$AZ$8,0))),0,INDEX('Stock Model- C'!$C$9:$AZ$53,MATCH($B25,'Stock Model- C'!$B$9:$B$53,0),MATCH(($B25-AL$4+1),'Stock Model- C'!$C$8:$AZ$8,0)))</f>
        <v>0</v>
      </c>
      <c r="AM25" s="128">
        <f>IF(ISNA(INDEX('Stock Model- C'!$C$9:$AZ$53,MATCH($B25,'Stock Model- C'!$B$9:$B$53,0),MATCH(($B25-AM$4+1),'Stock Model- C'!$C$8:$AZ$8,0))),0,INDEX('Stock Model- C'!$C$9:$AZ$53,MATCH($B25,'Stock Model- C'!$B$9:$B$53,0),MATCH(($B25-AM$4+1),'Stock Model- C'!$C$8:$AZ$8,0)))</f>
        <v>0</v>
      </c>
      <c r="AN25" s="128">
        <f>IF(ISNA(INDEX('Stock Model- C'!$C$9:$AZ$53,MATCH($B25,'Stock Model- C'!$B$9:$B$53,0),MATCH(($B25-AN$4+1),'Stock Model- C'!$C$8:$AZ$8,0))),0,INDEX('Stock Model- C'!$C$9:$AZ$53,MATCH($B25,'Stock Model- C'!$B$9:$B$53,0),MATCH(($B25-AN$4+1),'Stock Model- C'!$C$8:$AZ$8,0)))</f>
        <v>0</v>
      </c>
      <c r="AO25" s="128">
        <f>IF(ISNA(INDEX('Stock Model- C'!$C$9:$AZ$53,MATCH($B25,'Stock Model- C'!$B$9:$B$53,0),MATCH(($B25-AO$4+1),'Stock Model- C'!$C$8:$AZ$8,0))),0,INDEX('Stock Model- C'!$C$9:$AZ$53,MATCH($B25,'Stock Model- C'!$B$9:$B$53,0),MATCH(($B25-AO$4+1),'Stock Model- C'!$C$8:$AZ$8,0)))</f>
        <v>0</v>
      </c>
      <c r="AP25" s="128">
        <f>IF(ISNA(INDEX('Stock Model- C'!$C$9:$AZ$53,MATCH($B25,'Stock Model- C'!$B$9:$B$53,0),MATCH(($B25-AP$4+1),'Stock Model- C'!$C$8:$AZ$8,0))),0,INDEX('Stock Model- C'!$C$9:$AZ$53,MATCH($B25,'Stock Model- C'!$B$9:$B$53,0),MATCH(($B25-AP$4+1),'Stock Model- C'!$C$8:$AZ$8,0)))</f>
        <v>0</v>
      </c>
      <c r="AQ25" s="128">
        <f>IF(ISNA(INDEX('Stock Model- C'!$C$9:$AZ$53,MATCH($B25,'Stock Model- C'!$B$9:$B$53,0),MATCH(($B25-AQ$4+1),'Stock Model- C'!$C$8:$AZ$8,0))),0,INDEX('Stock Model- C'!$C$9:$AZ$53,MATCH($B25,'Stock Model- C'!$B$9:$B$53,0),MATCH(($B25-AQ$4+1),'Stock Model- C'!$C$8:$AZ$8,0)))</f>
        <v>0</v>
      </c>
      <c r="AR25" s="128">
        <f>IF(ISNA(INDEX('Stock Model- C'!$C$9:$AZ$53,MATCH($B25,'Stock Model- C'!$B$9:$B$53,0),MATCH(($B25-AR$4+1),'Stock Model- C'!$C$8:$AZ$8,0))),0,INDEX('Stock Model- C'!$C$9:$AZ$53,MATCH($B25,'Stock Model- C'!$B$9:$B$53,0),MATCH(($B25-AR$4+1),'Stock Model- C'!$C$8:$AZ$8,0)))</f>
        <v>0</v>
      </c>
      <c r="AS25" s="128">
        <f>IF(ISNA(INDEX('Stock Model- C'!$C$9:$AZ$53,MATCH($B25,'Stock Model- C'!$B$9:$B$53,0),MATCH(($B25-AS$4+1),'Stock Model- C'!$C$8:$AZ$8,0))),0,INDEX('Stock Model- C'!$C$9:$AZ$53,MATCH($B25,'Stock Model- C'!$B$9:$B$53,0),MATCH(($B25-AS$4+1),'Stock Model- C'!$C$8:$AZ$8,0)))</f>
        <v>0</v>
      </c>
      <c r="AT25" s="128">
        <f>IF(ISNA(INDEX('Stock Model- C'!$C$9:$AZ$53,MATCH($B25,'Stock Model- C'!$B$9:$B$53,0),MATCH(($B25-AT$4+1),'Stock Model- C'!$C$8:$AZ$8,0))),0,INDEX('Stock Model- C'!$C$9:$AZ$53,MATCH($B25,'Stock Model- C'!$B$9:$B$53,0),MATCH(($B25-AT$4+1),'Stock Model- C'!$C$8:$AZ$8,0)))</f>
        <v>0</v>
      </c>
      <c r="AU25" s="128">
        <f>IF(ISNA(INDEX('Stock Model- C'!$C$9:$AZ$53,MATCH($B25,'Stock Model- C'!$B$9:$B$53,0),MATCH(($B25-AU$4+1),'Stock Model- C'!$C$8:$AZ$8,0))),0,INDEX('Stock Model- C'!$C$9:$AZ$53,MATCH($B25,'Stock Model- C'!$B$9:$B$53,0),MATCH(($B25-AU$4+1),'Stock Model- C'!$C$8:$AZ$8,0)))</f>
        <v>0</v>
      </c>
      <c r="AV25" s="109">
        <f t="shared" ca="1" si="2"/>
        <v>9310644.1594722718</v>
      </c>
      <c r="AW25" s="109" t="str">
        <f ca="1">IF(AV25=SUM('Stock Model- C'!C29:AZ29),"OK","Error")</f>
        <v>OK</v>
      </c>
    </row>
    <row r="26" spans="1:49">
      <c r="A26" s="214"/>
      <c r="B26" s="109">
        <f>'Stock Model- C'!B30</f>
        <v>2011</v>
      </c>
      <c r="C26" s="128">
        <f ca="1">IF(ISNA(INDEX('Stock Model- C'!$C$9:$AZ$53,MATCH($B26,'Stock Model- C'!$B$9:$B$53,0),MATCH(($B26-C$4+1),'Stock Model- C'!$C$8:$AZ$8,0))),0,INDEX('Stock Model- C'!$C$9:$AZ$53,MATCH($B26,'Stock Model- C'!$B$9:$B$53,0),MATCH(($B26-C$4+1),'Stock Model- C'!$C$8:$AZ$8,0)))</f>
        <v>0</v>
      </c>
      <c r="D26" s="128">
        <f ca="1">IF(ISNA(INDEX('Stock Model- C'!$C$9:$AZ$53,MATCH($B26,'Stock Model- C'!$B$9:$B$53,0),MATCH(($B26-D$4+1),'Stock Model- C'!$C$8:$AZ$8,0))),0,INDEX('Stock Model- C'!$C$9:$AZ$53,MATCH($B26,'Stock Model- C'!$B$9:$B$53,0),MATCH(($B26-D$4+1),'Stock Model- C'!$C$8:$AZ$8,0)))</f>
        <v>0</v>
      </c>
      <c r="E26" s="128">
        <f ca="1">IF(ISNA(INDEX('Stock Model- C'!$C$9:$AZ$53,MATCH($B26,'Stock Model- C'!$B$9:$B$53,0),MATCH(($B26-E$4+1),'Stock Model- C'!$C$8:$AZ$8,0))),0,INDEX('Stock Model- C'!$C$9:$AZ$53,MATCH($B26,'Stock Model- C'!$B$9:$B$53,0),MATCH(($B26-E$4+1),'Stock Model- C'!$C$8:$AZ$8,0)))</f>
        <v>0</v>
      </c>
      <c r="F26" s="128">
        <f ca="1">IF(ISNA(INDEX('Stock Model- C'!$C$9:$AZ$53,MATCH($B26,'Stock Model- C'!$B$9:$B$53,0),MATCH(($B26-F$4+1),'Stock Model- C'!$C$8:$AZ$8,0))),0,INDEX('Stock Model- C'!$C$9:$AZ$53,MATCH($B26,'Stock Model- C'!$B$9:$B$53,0),MATCH(($B26-F$4+1),'Stock Model- C'!$C$8:$AZ$8,0)))</f>
        <v>0</v>
      </c>
      <c r="G26" s="128">
        <f ca="1">IF(ISNA(INDEX('Stock Model- C'!$C$9:$AZ$53,MATCH($B26,'Stock Model- C'!$B$9:$B$53,0),MATCH(($B26-G$4+1),'Stock Model- C'!$C$8:$AZ$8,0))),0,INDEX('Stock Model- C'!$C$9:$AZ$53,MATCH($B26,'Stock Model- C'!$B$9:$B$53,0),MATCH(($B26-G$4+1),'Stock Model- C'!$C$8:$AZ$8,0)))</f>
        <v>0</v>
      </c>
      <c r="H26" s="128">
        <f ca="1">IF(ISNA(INDEX('Stock Model- C'!$C$9:$AZ$53,MATCH($B26,'Stock Model- C'!$B$9:$B$53,0),MATCH(($B26-H$4+1),'Stock Model- C'!$C$8:$AZ$8,0))),0,INDEX('Stock Model- C'!$C$9:$AZ$53,MATCH($B26,'Stock Model- C'!$B$9:$B$53,0),MATCH(($B26-H$4+1),'Stock Model- C'!$C$8:$AZ$8,0)))</f>
        <v>0</v>
      </c>
      <c r="I26" s="128">
        <f ca="1">IF(ISNA(INDEX('Stock Model- C'!$C$9:$AZ$53,MATCH($B26,'Stock Model- C'!$B$9:$B$53,0),MATCH(($B26-I$4+1),'Stock Model- C'!$C$8:$AZ$8,0))),0,INDEX('Stock Model- C'!$C$9:$AZ$53,MATCH($B26,'Stock Model- C'!$B$9:$B$53,0),MATCH(($B26-I$4+1),'Stock Model- C'!$C$8:$AZ$8,0)))</f>
        <v>0</v>
      </c>
      <c r="J26" s="128">
        <f ca="1">IF(ISNA(INDEX('Stock Model- C'!$C$9:$AZ$53,MATCH($B26,'Stock Model- C'!$B$9:$B$53,0),MATCH(($B26-J$4+1),'Stock Model- C'!$C$8:$AZ$8,0))),0,INDEX('Stock Model- C'!$C$9:$AZ$53,MATCH($B26,'Stock Model- C'!$B$9:$B$53,0),MATCH(($B26-J$4+1),'Stock Model- C'!$C$8:$AZ$8,0)))</f>
        <v>0</v>
      </c>
      <c r="K26" s="128">
        <f ca="1">IF(ISNA(INDEX('Stock Model- C'!$C$9:$AZ$53,MATCH($B26,'Stock Model- C'!$B$9:$B$53,0),MATCH(($B26-K$4+1),'Stock Model- C'!$C$8:$AZ$8,0))),0,INDEX('Stock Model- C'!$C$9:$AZ$53,MATCH($B26,'Stock Model- C'!$B$9:$B$53,0),MATCH(($B26-K$4+1),'Stock Model- C'!$C$8:$AZ$8,0)))</f>
        <v>0</v>
      </c>
      <c r="L26" s="128">
        <f ca="1">IF(ISNA(INDEX('Stock Model- C'!$C$9:$AZ$53,MATCH($B26,'Stock Model- C'!$B$9:$B$53,0),MATCH(($B26-L$4+1),'Stock Model- C'!$C$8:$AZ$8,0))),0,INDEX('Stock Model- C'!$C$9:$AZ$53,MATCH($B26,'Stock Model- C'!$B$9:$B$53,0),MATCH(($B26-L$4+1),'Stock Model- C'!$C$8:$AZ$8,0)))</f>
        <v>0</v>
      </c>
      <c r="M26" s="128">
        <f ca="1">IF(ISNA(INDEX('Stock Model- C'!$C$9:$AZ$53,MATCH($B26,'Stock Model- C'!$B$9:$B$53,0),MATCH(($B26-M$4+1),'Stock Model- C'!$C$8:$AZ$8,0))),0,INDEX('Stock Model- C'!$C$9:$AZ$53,MATCH($B26,'Stock Model- C'!$B$9:$B$53,0),MATCH(($B26-M$4+1),'Stock Model- C'!$C$8:$AZ$8,0)))</f>
        <v>0</v>
      </c>
      <c r="N26" s="128">
        <f ca="1">IF(ISNA(INDEX('Stock Model- C'!$C$9:$AZ$53,MATCH($B26,'Stock Model- C'!$B$9:$B$53,0),MATCH(($B26-N$4+1),'Stock Model- C'!$C$8:$AZ$8,0))),0,INDEX('Stock Model- C'!$C$9:$AZ$53,MATCH($B26,'Stock Model- C'!$B$9:$B$53,0),MATCH(($B26-N$4+1),'Stock Model- C'!$C$8:$AZ$8,0)))</f>
        <v>0</v>
      </c>
      <c r="O26" s="128">
        <f ca="1">IF(ISNA(INDEX('Stock Model- C'!$C$9:$AZ$53,MATCH($B26,'Stock Model- C'!$B$9:$B$53,0),MATCH(($B26-O$4+1),'Stock Model- C'!$C$8:$AZ$8,0))),0,INDEX('Stock Model- C'!$C$9:$AZ$53,MATCH($B26,'Stock Model- C'!$B$9:$B$53,0),MATCH(($B26-O$4+1),'Stock Model- C'!$C$8:$AZ$8,0)))</f>
        <v>0</v>
      </c>
      <c r="P26" s="128">
        <f ca="1">IF(ISNA(INDEX('Stock Model- C'!$C$9:$AZ$53,MATCH($B26,'Stock Model- C'!$B$9:$B$53,0),MATCH(($B26-P$4+1),'Stock Model- C'!$C$8:$AZ$8,0))),0,INDEX('Stock Model- C'!$C$9:$AZ$53,MATCH($B26,'Stock Model- C'!$B$9:$B$53,0),MATCH(($B26-P$4+1),'Stock Model- C'!$C$8:$AZ$8,0)))</f>
        <v>0</v>
      </c>
      <c r="Q26" s="128">
        <f ca="1">IF(ISNA(INDEX('Stock Model- C'!$C$9:$AZ$53,MATCH($B26,'Stock Model- C'!$B$9:$B$53,0),MATCH(($B26-Q$4+1),'Stock Model- C'!$C$8:$AZ$8,0))),0,INDEX('Stock Model- C'!$C$9:$AZ$53,MATCH($B26,'Stock Model- C'!$B$9:$B$53,0),MATCH(($B26-Q$4+1),'Stock Model- C'!$C$8:$AZ$8,0)))</f>
        <v>0</v>
      </c>
      <c r="R26" s="128">
        <f ca="1">IF(ISNA(INDEX('Stock Model- C'!$C$9:$AZ$53,MATCH($B26,'Stock Model- C'!$B$9:$B$53,0),MATCH(($B26-R$4+1),'Stock Model- C'!$C$8:$AZ$8,0))),0,INDEX('Stock Model- C'!$C$9:$AZ$53,MATCH($B26,'Stock Model- C'!$B$9:$B$53,0),MATCH(($B26-R$4+1),'Stock Model- C'!$C$8:$AZ$8,0)))</f>
        <v>0</v>
      </c>
      <c r="S26" s="128">
        <f ca="1">IF(ISNA(INDEX('Stock Model- C'!$C$9:$AZ$53,MATCH($B26,'Stock Model- C'!$B$9:$B$53,0),MATCH(($B26-S$4+1),'Stock Model- C'!$C$8:$AZ$8,0))),0,INDEX('Stock Model- C'!$C$9:$AZ$53,MATCH($B26,'Stock Model- C'!$B$9:$B$53,0),MATCH(($B26-S$4+1),'Stock Model- C'!$C$8:$AZ$8,0)))</f>
        <v>0</v>
      </c>
      <c r="T26" s="128">
        <f ca="1">IF(ISNA(INDEX('Stock Model- C'!$C$9:$AZ$53,MATCH($B26,'Stock Model- C'!$B$9:$B$53,0),MATCH(($B26-T$4+1),'Stock Model- C'!$C$8:$AZ$8,0))),0,INDEX('Stock Model- C'!$C$9:$AZ$53,MATCH($B26,'Stock Model- C'!$B$9:$B$53,0),MATCH(($B26-T$4+1),'Stock Model- C'!$C$8:$AZ$8,0)))</f>
        <v>0</v>
      </c>
      <c r="U26" s="128">
        <f ca="1">IF(ISNA(INDEX('Stock Model- C'!$C$9:$AZ$53,MATCH($B26,'Stock Model- C'!$B$9:$B$53,0),MATCH(($B26-U$4+1),'Stock Model- C'!$C$8:$AZ$8,0))),0,INDEX('Stock Model- C'!$C$9:$AZ$53,MATCH($B26,'Stock Model- C'!$B$9:$B$53,0),MATCH(($B26-U$4+1),'Stock Model- C'!$C$8:$AZ$8,0)))</f>
        <v>2318900.1878467323</v>
      </c>
      <c r="V26" s="128">
        <f ca="1">IF(ISNA(INDEX('Stock Model- C'!$C$9:$AZ$53,MATCH($B26,'Stock Model- C'!$B$9:$B$53,0),MATCH(($B26-V$4+1),'Stock Model- C'!$C$8:$AZ$8,0))),0,INDEX('Stock Model- C'!$C$9:$AZ$53,MATCH($B26,'Stock Model- C'!$B$9:$B$53,0),MATCH(($B26-V$4+1),'Stock Model- C'!$C$8:$AZ$8,0)))</f>
        <v>2336291.9392555831</v>
      </c>
      <c r="W26" s="128">
        <f ca="1">IF(ISNA(INDEX('Stock Model- C'!$C$9:$AZ$53,MATCH($B26,'Stock Model- C'!$B$9:$B$53,0),MATCH(($B26-W$4+1),'Stock Model- C'!$C$8:$AZ$8,0))),0,INDEX('Stock Model- C'!$C$9:$AZ$53,MATCH($B26,'Stock Model- C'!$B$9:$B$53,0),MATCH(($B26-W$4+1),'Stock Model- C'!$C$8:$AZ$8,0)))</f>
        <v>2353814.1288000001</v>
      </c>
      <c r="X26" s="128">
        <f ca="1">IF(ISNA(INDEX('Stock Model- C'!$C$9:$AZ$53,MATCH($B26,'Stock Model- C'!$B$9:$B$53,0),MATCH(($B26-X$4+1),'Stock Model- C'!$C$8:$AZ$8,0))),0,INDEX('Stock Model- C'!$C$9:$AZ$53,MATCH($B26,'Stock Model- C'!$B$9:$B$53,0),MATCH(($B26-X$4+1),'Stock Model- C'!$C$8:$AZ$8,0)))</f>
        <v>2371467.7347660004</v>
      </c>
      <c r="Y26" s="128">
        <f>IF(ISNA(INDEX('Stock Model- C'!$C$9:$AZ$53,MATCH($B26,'Stock Model- C'!$B$9:$B$53,0),MATCH(($B26-Y$4+1),'Stock Model- C'!$C$8:$AZ$8,0))),0,INDEX('Stock Model- C'!$C$9:$AZ$53,MATCH($B26,'Stock Model- C'!$B$9:$B$53,0),MATCH(($B26-Y$4+1),'Stock Model- C'!$C$8:$AZ$8,0)))</f>
        <v>0</v>
      </c>
      <c r="Z26" s="128">
        <f>IF(ISNA(INDEX('Stock Model- C'!$C$9:$AZ$53,MATCH($B26,'Stock Model- C'!$B$9:$B$53,0),MATCH(($B26-Z$4+1),'Stock Model- C'!$C$8:$AZ$8,0))),0,INDEX('Stock Model- C'!$C$9:$AZ$53,MATCH($B26,'Stock Model- C'!$B$9:$B$53,0),MATCH(($B26-Z$4+1),'Stock Model- C'!$C$8:$AZ$8,0)))</f>
        <v>0</v>
      </c>
      <c r="AA26" s="128">
        <f>IF(ISNA(INDEX('Stock Model- C'!$C$9:$AZ$53,MATCH($B26,'Stock Model- C'!$B$9:$B$53,0),MATCH(($B26-AA$4+1),'Stock Model- C'!$C$8:$AZ$8,0))),0,INDEX('Stock Model- C'!$C$9:$AZ$53,MATCH($B26,'Stock Model- C'!$B$9:$B$53,0),MATCH(($B26-AA$4+1),'Stock Model- C'!$C$8:$AZ$8,0)))</f>
        <v>0</v>
      </c>
      <c r="AB26" s="128">
        <f>IF(ISNA(INDEX('Stock Model- C'!$C$9:$AZ$53,MATCH($B26,'Stock Model- C'!$B$9:$B$53,0),MATCH(($B26-AB$4+1),'Stock Model- C'!$C$8:$AZ$8,0))),0,INDEX('Stock Model- C'!$C$9:$AZ$53,MATCH($B26,'Stock Model- C'!$B$9:$B$53,0),MATCH(($B26-AB$4+1),'Stock Model- C'!$C$8:$AZ$8,0)))</f>
        <v>0</v>
      </c>
      <c r="AC26" s="128">
        <f>IF(ISNA(INDEX('Stock Model- C'!$C$9:$AZ$53,MATCH($B26,'Stock Model- C'!$B$9:$B$53,0),MATCH(($B26-AC$4+1),'Stock Model- C'!$C$8:$AZ$8,0))),0,INDEX('Stock Model- C'!$C$9:$AZ$53,MATCH($B26,'Stock Model- C'!$B$9:$B$53,0),MATCH(($B26-AC$4+1),'Stock Model- C'!$C$8:$AZ$8,0)))</f>
        <v>0</v>
      </c>
      <c r="AD26" s="128">
        <f>IF(ISNA(INDEX('Stock Model- C'!$C$9:$AZ$53,MATCH($B26,'Stock Model- C'!$B$9:$B$53,0),MATCH(($B26-AD$4+1),'Stock Model- C'!$C$8:$AZ$8,0))),0,INDEX('Stock Model- C'!$C$9:$AZ$53,MATCH($B26,'Stock Model- C'!$B$9:$B$53,0),MATCH(($B26-AD$4+1),'Stock Model- C'!$C$8:$AZ$8,0)))</f>
        <v>0</v>
      </c>
      <c r="AE26" s="128">
        <f>IF(ISNA(INDEX('Stock Model- C'!$C$9:$AZ$53,MATCH($B26,'Stock Model- C'!$B$9:$B$53,0),MATCH(($B26-AE$4+1),'Stock Model- C'!$C$8:$AZ$8,0))),0,INDEX('Stock Model- C'!$C$9:$AZ$53,MATCH($B26,'Stock Model- C'!$B$9:$B$53,0),MATCH(($B26-AE$4+1),'Stock Model- C'!$C$8:$AZ$8,0)))</f>
        <v>0</v>
      </c>
      <c r="AF26" s="128">
        <f>IF(ISNA(INDEX('Stock Model- C'!$C$9:$AZ$53,MATCH($B26,'Stock Model- C'!$B$9:$B$53,0),MATCH(($B26-AF$4+1),'Stock Model- C'!$C$8:$AZ$8,0))),0,INDEX('Stock Model- C'!$C$9:$AZ$53,MATCH($B26,'Stock Model- C'!$B$9:$B$53,0),MATCH(($B26-AF$4+1),'Stock Model- C'!$C$8:$AZ$8,0)))</f>
        <v>0</v>
      </c>
      <c r="AG26" s="128">
        <f>IF(ISNA(INDEX('Stock Model- C'!$C$9:$AZ$53,MATCH($B26,'Stock Model- C'!$B$9:$B$53,0),MATCH(($B26-AG$4+1),'Stock Model- C'!$C$8:$AZ$8,0))),0,INDEX('Stock Model- C'!$C$9:$AZ$53,MATCH($B26,'Stock Model- C'!$B$9:$B$53,0),MATCH(($B26-AG$4+1),'Stock Model- C'!$C$8:$AZ$8,0)))</f>
        <v>0</v>
      </c>
      <c r="AH26" s="128">
        <f>IF(ISNA(INDEX('Stock Model- C'!$C$9:$AZ$53,MATCH($B26,'Stock Model- C'!$B$9:$B$53,0),MATCH(($B26-AH$4+1),'Stock Model- C'!$C$8:$AZ$8,0))),0,INDEX('Stock Model- C'!$C$9:$AZ$53,MATCH($B26,'Stock Model- C'!$B$9:$B$53,0),MATCH(($B26-AH$4+1),'Stock Model- C'!$C$8:$AZ$8,0)))</f>
        <v>0</v>
      </c>
      <c r="AI26" s="128">
        <f>IF(ISNA(INDEX('Stock Model- C'!$C$9:$AZ$53,MATCH($B26,'Stock Model- C'!$B$9:$B$53,0),MATCH(($B26-AI$4+1),'Stock Model- C'!$C$8:$AZ$8,0))),0,INDEX('Stock Model- C'!$C$9:$AZ$53,MATCH($B26,'Stock Model- C'!$B$9:$B$53,0),MATCH(($B26-AI$4+1),'Stock Model- C'!$C$8:$AZ$8,0)))</f>
        <v>0</v>
      </c>
      <c r="AJ26" s="128">
        <f>IF(ISNA(INDEX('Stock Model- C'!$C$9:$AZ$53,MATCH($B26,'Stock Model- C'!$B$9:$B$53,0),MATCH(($B26-AJ$4+1),'Stock Model- C'!$C$8:$AZ$8,0))),0,INDEX('Stock Model- C'!$C$9:$AZ$53,MATCH($B26,'Stock Model- C'!$B$9:$B$53,0),MATCH(($B26-AJ$4+1),'Stock Model- C'!$C$8:$AZ$8,0)))</f>
        <v>0</v>
      </c>
      <c r="AK26" s="128">
        <f>IF(ISNA(INDEX('Stock Model- C'!$C$9:$AZ$53,MATCH($B26,'Stock Model- C'!$B$9:$B$53,0),MATCH(($B26-AK$4+1),'Stock Model- C'!$C$8:$AZ$8,0))),0,INDEX('Stock Model- C'!$C$9:$AZ$53,MATCH($B26,'Stock Model- C'!$B$9:$B$53,0),MATCH(($B26-AK$4+1),'Stock Model- C'!$C$8:$AZ$8,0)))</f>
        <v>0</v>
      </c>
      <c r="AL26" s="128">
        <f>IF(ISNA(INDEX('Stock Model- C'!$C$9:$AZ$53,MATCH($B26,'Stock Model- C'!$B$9:$B$53,0),MATCH(($B26-AL$4+1),'Stock Model- C'!$C$8:$AZ$8,0))),0,INDEX('Stock Model- C'!$C$9:$AZ$53,MATCH($B26,'Stock Model- C'!$B$9:$B$53,0),MATCH(($B26-AL$4+1),'Stock Model- C'!$C$8:$AZ$8,0)))</f>
        <v>0</v>
      </c>
      <c r="AM26" s="128">
        <f>IF(ISNA(INDEX('Stock Model- C'!$C$9:$AZ$53,MATCH($B26,'Stock Model- C'!$B$9:$B$53,0),MATCH(($B26-AM$4+1),'Stock Model- C'!$C$8:$AZ$8,0))),0,INDEX('Stock Model- C'!$C$9:$AZ$53,MATCH($B26,'Stock Model- C'!$B$9:$B$53,0),MATCH(($B26-AM$4+1),'Stock Model- C'!$C$8:$AZ$8,0)))</f>
        <v>0</v>
      </c>
      <c r="AN26" s="128">
        <f>IF(ISNA(INDEX('Stock Model- C'!$C$9:$AZ$53,MATCH($B26,'Stock Model- C'!$B$9:$B$53,0),MATCH(($B26-AN$4+1),'Stock Model- C'!$C$8:$AZ$8,0))),0,INDEX('Stock Model- C'!$C$9:$AZ$53,MATCH($B26,'Stock Model- C'!$B$9:$B$53,0),MATCH(($B26-AN$4+1),'Stock Model- C'!$C$8:$AZ$8,0)))</f>
        <v>0</v>
      </c>
      <c r="AO26" s="128">
        <f>IF(ISNA(INDEX('Stock Model- C'!$C$9:$AZ$53,MATCH($B26,'Stock Model- C'!$B$9:$B$53,0),MATCH(($B26-AO$4+1),'Stock Model- C'!$C$8:$AZ$8,0))),0,INDEX('Stock Model- C'!$C$9:$AZ$53,MATCH($B26,'Stock Model- C'!$B$9:$B$53,0),MATCH(($B26-AO$4+1),'Stock Model- C'!$C$8:$AZ$8,0)))</f>
        <v>0</v>
      </c>
      <c r="AP26" s="128">
        <f>IF(ISNA(INDEX('Stock Model- C'!$C$9:$AZ$53,MATCH($B26,'Stock Model- C'!$B$9:$B$53,0),MATCH(($B26-AP$4+1),'Stock Model- C'!$C$8:$AZ$8,0))),0,INDEX('Stock Model- C'!$C$9:$AZ$53,MATCH($B26,'Stock Model- C'!$B$9:$B$53,0),MATCH(($B26-AP$4+1),'Stock Model- C'!$C$8:$AZ$8,0)))</f>
        <v>0</v>
      </c>
      <c r="AQ26" s="128">
        <f>IF(ISNA(INDEX('Stock Model- C'!$C$9:$AZ$53,MATCH($B26,'Stock Model- C'!$B$9:$B$53,0),MATCH(($B26-AQ$4+1),'Stock Model- C'!$C$8:$AZ$8,0))),0,INDEX('Stock Model- C'!$C$9:$AZ$53,MATCH($B26,'Stock Model- C'!$B$9:$B$53,0),MATCH(($B26-AQ$4+1),'Stock Model- C'!$C$8:$AZ$8,0)))</f>
        <v>0</v>
      </c>
      <c r="AR26" s="128">
        <f>IF(ISNA(INDEX('Stock Model- C'!$C$9:$AZ$53,MATCH($B26,'Stock Model- C'!$B$9:$B$53,0),MATCH(($B26-AR$4+1),'Stock Model- C'!$C$8:$AZ$8,0))),0,INDEX('Stock Model- C'!$C$9:$AZ$53,MATCH($B26,'Stock Model- C'!$B$9:$B$53,0),MATCH(($B26-AR$4+1),'Stock Model- C'!$C$8:$AZ$8,0)))</f>
        <v>0</v>
      </c>
      <c r="AS26" s="128">
        <f>IF(ISNA(INDEX('Stock Model- C'!$C$9:$AZ$53,MATCH($B26,'Stock Model- C'!$B$9:$B$53,0),MATCH(($B26-AS$4+1),'Stock Model- C'!$C$8:$AZ$8,0))),0,INDEX('Stock Model- C'!$C$9:$AZ$53,MATCH($B26,'Stock Model- C'!$B$9:$B$53,0),MATCH(($B26-AS$4+1),'Stock Model- C'!$C$8:$AZ$8,0)))</f>
        <v>0</v>
      </c>
      <c r="AT26" s="128">
        <f>IF(ISNA(INDEX('Stock Model- C'!$C$9:$AZ$53,MATCH($B26,'Stock Model- C'!$B$9:$B$53,0),MATCH(($B26-AT$4+1),'Stock Model- C'!$C$8:$AZ$8,0))),0,INDEX('Stock Model- C'!$C$9:$AZ$53,MATCH($B26,'Stock Model- C'!$B$9:$B$53,0),MATCH(($B26-AT$4+1),'Stock Model- C'!$C$8:$AZ$8,0)))</f>
        <v>0</v>
      </c>
      <c r="AU26" s="128">
        <f>IF(ISNA(INDEX('Stock Model- C'!$C$9:$AZ$53,MATCH($B26,'Stock Model- C'!$B$9:$B$53,0),MATCH(($B26-AU$4+1),'Stock Model- C'!$C$8:$AZ$8,0))),0,INDEX('Stock Model- C'!$C$9:$AZ$53,MATCH($B26,'Stock Model- C'!$B$9:$B$53,0),MATCH(($B26-AU$4+1),'Stock Model- C'!$C$8:$AZ$8,0)))</f>
        <v>0</v>
      </c>
      <c r="AV26" s="109">
        <f t="shared" ca="1" si="2"/>
        <v>9380473.9906683154</v>
      </c>
      <c r="AW26" s="109" t="str">
        <f ca="1">IF(AV26=SUM('Stock Model- C'!C30:AZ30),"OK","Error")</f>
        <v>OK</v>
      </c>
    </row>
    <row r="27" spans="1:49">
      <c r="A27" s="214"/>
      <c r="B27" s="109">
        <f>'Stock Model- C'!B31</f>
        <v>2012</v>
      </c>
      <c r="C27" s="128">
        <f ca="1">IF(ISNA(INDEX('Stock Model- C'!$C$9:$AZ$53,MATCH($B27,'Stock Model- C'!$B$9:$B$53,0),MATCH(($B27-C$4+1),'Stock Model- C'!$C$8:$AZ$8,0))),0,INDEX('Stock Model- C'!$C$9:$AZ$53,MATCH($B27,'Stock Model- C'!$B$9:$B$53,0),MATCH(($B27-C$4+1),'Stock Model- C'!$C$8:$AZ$8,0)))</f>
        <v>0</v>
      </c>
      <c r="D27" s="128">
        <f ca="1">IF(ISNA(INDEX('Stock Model- C'!$C$9:$AZ$53,MATCH($B27,'Stock Model- C'!$B$9:$B$53,0),MATCH(($B27-D$4+1),'Stock Model- C'!$C$8:$AZ$8,0))),0,INDEX('Stock Model- C'!$C$9:$AZ$53,MATCH($B27,'Stock Model- C'!$B$9:$B$53,0),MATCH(($B27-D$4+1),'Stock Model- C'!$C$8:$AZ$8,0)))</f>
        <v>0</v>
      </c>
      <c r="E27" s="128">
        <f ca="1">IF(ISNA(INDEX('Stock Model- C'!$C$9:$AZ$53,MATCH($B27,'Stock Model- C'!$B$9:$B$53,0),MATCH(($B27-E$4+1),'Stock Model- C'!$C$8:$AZ$8,0))),0,INDEX('Stock Model- C'!$C$9:$AZ$53,MATCH($B27,'Stock Model- C'!$B$9:$B$53,0),MATCH(($B27-E$4+1),'Stock Model- C'!$C$8:$AZ$8,0)))</f>
        <v>0</v>
      </c>
      <c r="F27" s="128">
        <f ca="1">IF(ISNA(INDEX('Stock Model- C'!$C$9:$AZ$53,MATCH($B27,'Stock Model- C'!$B$9:$B$53,0),MATCH(($B27-F$4+1),'Stock Model- C'!$C$8:$AZ$8,0))),0,INDEX('Stock Model- C'!$C$9:$AZ$53,MATCH($B27,'Stock Model- C'!$B$9:$B$53,0),MATCH(($B27-F$4+1),'Stock Model- C'!$C$8:$AZ$8,0)))</f>
        <v>0</v>
      </c>
      <c r="G27" s="128">
        <f ca="1">IF(ISNA(INDEX('Stock Model- C'!$C$9:$AZ$53,MATCH($B27,'Stock Model- C'!$B$9:$B$53,0),MATCH(($B27-G$4+1),'Stock Model- C'!$C$8:$AZ$8,0))),0,INDEX('Stock Model- C'!$C$9:$AZ$53,MATCH($B27,'Stock Model- C'!$B$9:$B$53,0),MATCH(($B27-G$4+1),'Stock Model- C'!$C$8:$AZ$8,0)))</f>
        <v>0</v>
      </c>
      <c r="H27" s="128">
        <f ca="1">IF(ISNA(INDEX('Stock Model- C'!$C$9:$AZ$53,MATCH($B27,'Stock Model- C'!$B$9:$B$53,0),MATCH(($B27-H$4+1),'Stock Model- C'!$C$8:$AZ$8,0))),0,INDEX('Stock Model- C'!$C$9:$AZ$53,MATCH($B27,'Stock Model- C'!$B$9:$B$53,0),MATCH(($B27-H$4+1),'Stock Model- C'!$C$8:$AZ$8,0)))</f>
        <v>0</v>
      </c>
      <c r="I27" s="128">
        <f ca="1">IF(ISNA(INDEX('Stock Model- C'!$C$9:$AZ$53,MATCH($B27,'Stock Model- C'!$B$9:$B$53,0),MATCH(($B27-I$4+1),'Stock Model- C'!$C$8:$AZ$8,0))),0,INDEX('Stock Model- C'!$C$9:$AZ$53,MATCH($B27,'Stock Model- C'!$B$9:$B$53,0),MATCH(($B27-I$4+1),'Stock Model- C'!$C$8:$AZ$8,0)))</f>
        <v>0</v>
      </c>
      <c r="J27" s="128">
        <f ca="1">IF(ISNA(INDEX('Stock Model- C'!$C$9:$AZ$53,MATCH($B27,'Stock Model- C'!$B$9:$B$53,0),MATCH(($B27-J$4+1),'Stock Model- C'!$C$8:$AZ$8,0))),0,INDEX('Stock Model- C'!$C$9:$AZ$53,MATCH($B27,'Stock Model- C'!$B$9:$B$53,0),MATCH(($B27-J$4+1),'Stock Model- C'!$C$8:$AZ$8,0)))</f>
        <v>0</v>
      </c>
      <c r="K27" s="128">
        <f ca="1">IF(ISNA(INDEX('Stock Model- C'!$C$9:$AZ$53,MATCH($B27,'Stock Model- C'!$B$9:$B$53,0),MATCH(($B27-K$4+1),'Stock Model- C'!$C$8:$AZ$8,0))),0,INDEX('Stock Model- C'!$C$9:$AZ$53,MATCH($B27,'Stock Model- C'!$B$9:$B$53,0),MATCH(($B27-K$4+1),'Stock Model- C'!$C$8:$AZ$8,0)))</f>
        <v>0</v>
      </c>
      <c r="L27" s="128">
        <f ca="1">IF(ISNA(INDEX('Stock Model- C'!$C$9:$AZ$53,MATCH($B27,'Stock Model- C'!$B$9:$B$53,0),MATCH(($B27-L$4+1),'Stock Model- C'!$C$8:$AZ$8,0))),0,INDEX('Stock Model- C'!$C$9:$AZ$53,MATCH($B27,'Stock Model- C'!$B$9:$B$53,0),MATCH(($B27-L$4+1),'Stock Model- C'!$C$8:$AZ$8,0)))</f>
        <v>0</v>
      </c>
      <c r="M27" s="128">
        <f ca="1">IF(ISNA(INDEX('Stock Model- C'!$C$9:$AZ$53,MATCH($B27,'Stock Model- C'!$B$9:$B$53,0),MATCH(($B27-M$4+1),'Stock Model- C'!$C$8:$AZ$8,0))),0,INDEX('Stock Model- C'!$C$9:$AZ$53,MATCH($B27,'Stock Model- C'!$B$9:$B$53,0),MATCH(($B27-M$4+1),'Stock Model- C'!$C$8:$AZ$8,0)))</f>
        <v>0</v>
      </c>
      <c r="N27" s="128">
        <f ca="1">IF(ISNA(INDEX('Stock Model- C'!$C$9:$AZ$53,MATCH($B27,'Stock Model- C'!$B$9:$B$53,0),MATCH(($B27-N$4+1),'Stock Model- C'!$C$8:$AZ$8,0))),0,INDEX('Stock Model- C'!$C$9:$AZ$53,MATCH($B27,'Stock Model- C'!$B$9:$B$53,0),MATCH(($B27-N$4+1),'Stock Model- C'!$C$8:$AZ$8,0)))</f>
        <v>0</v>
      </c>
      <c r="O27" s="128">
        <f ca="1">IF(ISNA(INDEX('Stock Model- C'!$C$9:$AZ$53,MATCH($B27,'Stock Model- C'!$B$9:$B$53,0),MATCH(($B27-O$4+1),'Stock Model- C'!$C$8:$AZ$8,0))),0,INDEX('Stock Model- C'!$C$9:$AZ$53,MATCH($B27,'Stock Model- C'!$B$9:$B$53,0),MATCH(($B27-O$4+1),'Stock Model- C'!$C$8:$AZ$8,0)))</f>
        <v>0</v>
      </c>
      <c r="P27" s="128">
        <f ca="1">IF(ISNA(INDEX('Stock Model- C'!$C$9:$AZ$53,MATCH($B27,'Stock Model- C'!$B$9:$B$53,0),MATCH(($B27-P$4+1),'Stock Model- C'!$C$8:$AZ$8,0))),0,INDEX('Stock Model- C'!$C$9:$AZ$53,MATCH($B27,'Stock Model- C'!$B$9:$B$53,0),MATCH(($B27-P$4+1),'Stock Model- C'!$C$8:$AZ$8,0)))</f>
        <v>0</v>
      </c>
      <c r="Q27" s="128">
        <f ca="1">IF(ISNA(INDEX('Stock Model- C'!$C$9:$AZ$53,MATCH($B27,'Stock Model- C'!$B$9:$B$53,0),MATCH(($B27-Q$4+1),'Stock Model- C'!$C$8:$AZ$8,0))),0,INDEX('Stock Model- C'!$C$9:$AZ$53,MATCH($B27,'Stock Model- C'!$B$9:$B$53,0),MATCH(($B27-Q$4+1),'Stock Model- C'!$C$8:$AZ$8,0)))</f>
        <v>0</v>
      </c>
      <c r="R27" s="128">
        <f ca="1">IF(ISNA(INDEX('Stock Model- C'!$C$9:$AZ$53,MATCH($B27,'Stock Model- C'!$B$9:$B$53,0),MATCH(($B27-R$4+1),'Stock Model- C'!$C$8:$AZ$8,0))),0,INDEX('Stock Model- C'!$C$9:$AZ$53,MATCH($B27,'Stock Model- C'!$B$9:$B$53,0),MATCH(($B27-R$4+1),'Stock Model- C'!$C$8:$AZ$8,0)))</f>
        <v>0</v>
      </c>
      <c r="S27" s="128">
        <f ca="1">IF(ISNA(INDEX('Stock Model- C'!$C$9:$AZ$53,MATCH($B27,'Stock Model- C'!$B$9:$B$53,0),MATCH(($B27-S$4+1),'Stock Model- C'!$C$8:$AZ$8,0))),0,INDEX('Stock Model- C'!$C$9:$AZ$53,MATCH($B27,'Stock Model- C'!$B$9:$B$53,0),MATCH(($B27-S$4+1),'Stock Model- C'!$C$8:$AZ$8,0)))</f>
        <v>0</v>
      </c>
      <c r="T27" s="128">
        <f ca="1">IF(ISNA(INDEX('Stock Model- C'!$C$9:$AZ$53,MATCH($B27,'Stock Model- C'!$B$9:$B$53,0),MATCH(($B27-T$4+1),'Stock Model- C'!$C$8:$AZ$8,0))),0,INDEX('Stock Model- C'!$C$9:$AZ$53,MATCH($B27,'Stock Model- C'!$B$9:$B$53,0),MATCH(($B27-T$4+1),'Stock Model- C'!$C$8:$AZ$8,0)))</f>
        <v>0</v>
      </c>
      <c r="U27" s="128">
        <f ca="1">IF(ISNA(INDEX('Stock Model- C'!$C$9:$AZ$53,MATCH($B27,'Stock Model- C'!$B$9:$B$53,0),MATCH(($B27-U$4+1),'Stock Model- C'!$C$8:$AZ$8,0))),0,INDEX('Stock Model- C'!$C$9:$AZ$53,MATCH($B27,'Stock Model- C'!$B$9:$B$53,0),MATCH(($B27-U$4+1),'Stock Model- C'!$C$8:$AZ$8,0)))</f>
        <v>0</v>
      </c>
      <c r="V27" s="128">
        <f ca="1">IF(ISNA(INDEX('Stock Model- C'!$C$9:$AZ$53,MATCH($B27,'Stock Model- C'!$B$9:$B$53,0),MATCH(($B27-V$4+1),'Stock Model- C'!$C$8:$AZ$8,0))),0,INDEX('Stock Model- C'!$C$9:$AZ$53,MATCH($B27,'Stock Model- C'!$B$9:$B$53,0),MATCH(($B27-V$4+1),'Stock Model- C'!$C$8:$AZ$8,0)))</f>
        <v>2336291.9392555831</v>
      </c>
      <c r="W27" s="128">
        <f ca="1">IF(ISNA(INDEX('Stock Model- C'!$C$9:$AZ$53,MATCH($B27,'Stock Model- C'!$B$9:$B$53,0),MATCH(($B27-W$4+1),'Stock Model- C'!$C$8:$AZ$8,0))),0,INDEX('Stock Model- C'!$C$9:$AZ$53,MATCH($B27,'Stock Model- C'!$B$9:$B$53,0),MATCH(($B27-W$4+1),'Stock Model- C'!$C$8:$AZ$8,0)))</f>
        <v>2353814.1288000001</v>
      </c>
      <c r="X27" s="128">
        <f ca="1">IF(ISNA(INDEX('Stock Model- C'!$C$9:$AZ$53,MATCH($B27,'Stock Model- C'!$B$9:$B$53,0),MATCH(($B27-X$4+1),'Stock Model- C'!$C$8:$AZ$8,0))),0,INDEX('Stock Model- C'!$C$9:$AZ$53,MATCH($B27,'Stock Model- C'!$B$9:$B$53,0),MATCH(($B27-X$4+1),'Stock Model- C'!$C$8:$AZ$8,0)))</f>
        <v>2371467.7347660004</v>
      </c>
      <c r="Y27" s="128">
        <f ca="1">IF(ISNA(INDEX('Stock Model- C'!$C$9:$AZ$53,MATCH($B27,'Stock Model- C'!$B$9:$B$53,0),MATCH(($B27-Y$4+1),'Stock Model- C'!$C$8:$AZ$8,0))),0,INDEX('Stock Model- C'!$C$9:$AZ$53,MATCH($B27,'Stock Model- C'!$B$9:$B$53,0),MATCH(($B27-Y$4+1),'Stock Model- C'!$C$8:$AZ$8,0)))</f>
        <v>2389253.7427767455</v>
      </c>
      <c r="Z27" s="128">
        <f>IF(ISNA(INDEX('Stock Model- C'!$C$9:$AZ$53,MATCH($B27,'Stock Model- C'!$B$9:$B$53,0),MATCH(($B27-Z$4+1),'Stock Model- C'!$C$8:$AZ$8,0))),0,INDEX('Stock Model- C'!$C$9:$AZ$53,MATCH($B27,'Stock Model- C'!$B$9:$B$53,0),MATCH(($B27-Z$4+1),'Stock Model- C'!$C$8:$AZ$8,0)))</f>
        <v>0</v>
      </c>
      <c r="AA27" s="128">
        <f>IF(ISNA(INDEX('Stock Model- C'!$C$9:$AZ$53,MATCH($B27,'Stock Model- C'!$B$9:$B$53,0),MATCH(($B27-AA$4+1),'Stock Model- C'!$C$8:$AZ$8,0))),0,INDEX('Stock Model- C'!$C$9:$AZ$53,MATCH($B27,'Stock Model- C'!$B$9:$B$53,0),MATCH(($B27-AA$4+1),'Stock Model- C'!$C$8:$AZ$8,0)))</f>
        <v>0</v>
      </c>
      <c r="AB27" s="128">
        <f>IF(ISNA(INDEX('Stock Model- C'!$C$9:$AZ$53,MATCH($B27,'Stock Model- C'!$B$9:$B$53,0),MATCH(($B27-AB$4+1),'Stock Model- C'!$C$8:$AZ$8,0))),0,INDEX('Stock Model- C'!$C$9:$AZ$53,MATCH($B27,'Stock Model- C'!$B$9:$B$53,0),MATCH(($B27-AB$4+1),'Stock Model- C'!$C$8:$AZ$8,0)))</f>
        <v>0</v>
      </c>
      <c r="AC27" s="128">
        <f>IF(ISNA(INDEX('Stock Model- C'!$C$9:$AZ$53,MATCH($B27,'Stock Model- C'!$B$9:$B$53,0),MATCH(($B27-AC$4+1),'Stock Model- C'!$C$8:$AZ$8,0))),0,INDEX('Stock Model- C'!$C$9:$AZ$53,MATCH($B27,'Stock Model- C'!$B$9:$B$53,0),MATCH(($B27-AC$4+1),'Stock Model- C'!$C$8:$AZ$8,0)))</f>
        <v>0</v>
      </c>
      <c r="AD27" s="128">
        <f>IF(ISNA(INDEX('Stock Model- C'!$C$9:$AZ$53,MATCH($B27,'Stock Model- C'!$B$9:$B$53,0),MATCH(($B27-AD$4+1),'Stock Model- C'!$C$8:$AZ$8,0))),0,INDEX('Stock Model- C'!$C$9:$AZ$53,MATCH($B27,'Stock Model- C'!$B$9:$B$53,0),MATCH(($B27-AD$4+1),'Stock Model- C'!$C$8:$AZ$8,0)))</f>
        <v>0</v>
      </c>
      <c r="AE27" s="128">
        <f>IF(ISNA(INDEX('Stock Model- C'!$C$9:$AZ$53,MATCH($B27,'Stock Model- C'!$B$9:$B$53,0),MATCH(($B27-AE$4+1),'Stock Model- C'!$C$8:$AZ$8,0))),0,INDEX('Stock Model- C'!$C$9:$AZ$53,MATCH($B27,'Stock Model- C'!$B$9:$B$53,0),MATCH(($B27-AE$4+1),'Stock Model- C'!$C$8:$AZ$8,0)))</f>
        <v>0</v>
      </c>
      <c r="AF27" s="128">
        <f>IF(ISNA(INDEX('Stock Model- C'!$C$9:$AZ$53,MATCH($B27,'Stock Model- C'!$B$9:$B$53,0),MATCH(($B27-AF$4+1),'Stock Model- C'!$C$8:$AZ$8,0))),0,INDEX('Stock Model- C'!$C$9:$AZ$53,MATCH($B27,'Stock Model- C'!$B$9:$B$53,0),MATCH(($B27-AF$4+1),'Stock Model- C'!$C$8:$AZ$8,0)))</f>
        <v>0</v>
      </c>
      <c r="AG27" s="128">
        <f>IF(ISNA(INDEX('Stock Model- C'!$C$9:$AZ$53,MATCH($B27,'Stock Model- C'!$B$9:$B$53,0),MATCH(($B27-AG$4+1),'Stock Model- C'!$C$8:$AZ$8,0))),0,INDEX('Stock Model- C'!$C$9:$AZ$53,MATCH($B27,'Stock Model- C'!$B$9:$B$53,0),MATCH(($B27-AG$4+1),'Stock Model- C'!$C$8:$AZ$8,0)))</f>
        <v>0</v>
      </c>
      <c r="AH27" s="128">
        <f>IF(ISNA(INDEX('Stock Model- C'!$C$9:$AZ$53,MATCH($B27,'Stock Model- C'!$B$9:$B$53,0),MATCH(($B27-AH$4+1),'Stock Model- C'!$C$8:$AZ$8,0))),0,INDEX('Stock Model- C'!$C$9:$AZ$53,MATCH($B27,'Stock Model- C'!$B$9:$B$53,0),MATCH(($B27-AH$4+1),'Stock Model- C'!$C$8:$AZ$8,0)))</f>
        <v>0</v>
      </c>
      <c r="AI27" s="128">
        <f>IF(ISNA(INDEX('Stock Model- C'!$C$9:$AZ$53,MATCH($B27,'Stock Model- C'!$B$9:$B$53,0),MATCH(($B27-AI$4+1),'Stock Model- C'!$C$8:$AZ$8,0))),0,INDEX('Stock Model- C'!$C$9:$AZ$53,MATCH($B27,'Stock Model- C'!$B$9:$B$53,0),MATCH(($B27-AI$4+1),'Stock Model- C'!$C$8:$AZ$8,0)))</f>
        <v>0</v>
      </c>
      <c r="AJ27" s="128">
        <f>IF(ISNA(INDEX('Stock Model- C'!$C$9:$AZ$53,MATCH($B27,'Stock Model- C'!$B$9:$B$53,0),MATCH(($B27-AJ$4+1),'Stock Model- C'!$C$8:$AZ$8,0))),0,INDEX('Stock Model- C'!$C$9:$AZ$53,MATCH($B27,'Stock Model- C'!$B$9:$B$53,0),MATCH(($B27-AJ$4+1),'Stock Model- C'!$C$8:$AZ$8,0)))</f>
        <v>0</v>
      </c>
      <c r="AK27" s="128">
        <f>IF(ISNA(INDEX('Stock Model- C'!$C$9:$AZ$53,MATCH($B27,'Stock Model- C'!$B$9:$B$53,0),MATCH(($B27-AK$4+1),'Stock Model- C'!$C$8:$AZ$8,0))),0,INDEX('Stock Model- C'!$C$9:$AZ$53,MATCH($B27,'Stock Model- C'!$B$9:$B$53,0),MATCH(($B27-AK$4+1),'Stock Model- C'!$C$8:$AZ$8,0)))</f>
        <v>0</v>
      </c>
      <c r="AL27" s="128">
        <f>IF(ISNA(INDEX('Stock Model- C'!$C$9:$AZ$53,MATCH($B27,'Stock Model- C'!$B$9:$B$53,0),MATCH(($B27-AL$4+1),'Stock Model- C'!$C$8:$AZ$8,0))),0,INDEX('Stock Model- C'!$C$9:$AZ$53,MATCH($B27,'Stock Model- C'!$B$9:$B$53,0),MATCH(($B27-AL$4+1),'Stock Model- C'!$C$8:$AZ$8,0)))</f>
        <v>0</v>
      </c>
      <c r="AM27" s="128">
        <f>IF(ISNA(INDEX('Stock Model- C'!$C$9:$AZ$53,MATCH($B27,'Stock Model- C'!$B$9:$B$53,0),MATCH(($B27-AM$4+1),'Stock Model- C'!$C$8:$AZ$8,0))),0,INDEX('Stock Model- C'!$C$9:$AZ$53,MATCH($B27,'Stock Model- C'!$B$9:$B$53,0),MATCH(($B27-AM$4+1),'Stock Model- C'!$C$8:$AZ$8,0)))</f>
        <v>0</v>
      </c>
      <c r="AN27" s="128">
        <f>IF(ISNA(INDEX('Stock Model- C'!$C$9:$AZ$53,MATCH($B27,'Stock Model- C'!$B$9:$B$53,0),MATCH(($B27-AN$4+1),'Stock Model- C'!$C$8:$AZ$8,0))),0,INDEX('Stock Model- C'!$C$9:$AZ$53,MATCH($B27,'Stock Model- C'!$B$9:$B$53,0),MATCH(($B27-AN$4+1),'Stock Model- C'!$C$8:$AZ$8,0)))</f>
        <v>0</v>
      </c>
      <c r="AO27" s="128">
        <f>IF(ISNA(INDEX('Stock Model- C'!$C$9:$AZ$53,MATCH($B27,'Stock Model- C'!$B$9:$B$53,0),MATCH(($B27-AO$4+1),'Stock Model- C'!$C$8:$AZ$8,0))),0,INDEX('Stock Model- C'!$C$9:$AZ$53,MATCH($B27,'Stock Model- C'!$B$9:$B$53,0),MATCH(($B27-AO$4+1),'Stock Model- C'!$C$8:$AZ$8,0)))</f>
        <v>0</v>
      </c>
      <c r="AP27" s="128">
        <f>IF(ISNA(INDEX('Stock Model- C'!$C$9:$AZ$53,MATCH($B27,'Stock Model- C'!$B$9:$B$53,0),MATCH(($B27-AP$4+1),'Stock Model- C'!$C$8:$AZ$8,0))),0,INDEX('Stock Model- C'!$C$9:$AZ$53,MATCH($B27,'Stock Model- C'!$B$9:$B$53,0),MATCH(($B27-AP$4+1),'Stock Model- C'!$C$8:$AZ$8,0)))</f>
        <v>0</v>
      </c>
      <c r="AQ27" s="128">
        <f>IF(ISNA(INDEX('Stock Model- C'!$C$9:$AZ$53,MATCH($B27,'Stock Model- C'!$B$9:$B$53,0),MATCH(($B27-AQ$4+1),'Stock Model- C'!$C$8:$AZ$8,0))),0,INDEX('Stock Model- C'!$C$9:$AZ$53,MATCH($B27,'Stock Model- C'!$B$9:$B$53,0),MATCH(($B27-AQ$4+1),'Stock Model- C'!$C$8:$AZ$8,0)))</f>
        <v>0</v>
      </c>
      <c r="AR27" s="128">
        <f>IF(ISNA(INDEX('Stock Model- C'!$C$9:$AZ$53,MATCH($B27,'Stock Model- C'!$B$9:$B$53,0),MATCH(($B27-AR$4+1),'Stock Model- C'!$C$8:$AZ$8,0))),0,INDEX('Stock Model- C'!$C$9:$AZ$53,MATCH($B27,'Stock Model- C'!$B$9:$B$53,0),MATCH(($B27-AR$4+1),'Stock Model- C'!$C$8:$AZ$8,0)))</f>
        <v>0</v>
      </c>
      <c r="AS27" s="128">
        <f>IF(ISNA(INDEX('Stock Model- C'!$C$9:$AZ$53,MATCH($B27,'Stock Model- C'!$B$9:$B$53,0),MATCH(($B27-AS$4+1),'Stock Model- C'!$C$8:$AZ$8,0))),0,INDEX('Stock Model- C'!$C$9:$AZ$53,MATCH($B27,'Stock Model- C'!$B$9:$B$53,0),MATCH(($B27-AS$4+1),'Stock Model- C'!$C$8:$AZ$8,0)))</f>
        <v>0</v>
      </c>
      <c r="AT27" s="128">
        <f>IF(ISNA(INDEX('Stock Model- C'!$C$9:$AZ$53,MATCH($B27,'Stock Model- C'!$B$9:$B$53,0),MATCH(($B27-AT$4+1),'Stock Model- C'!$C$8:$AZ$8,0))),0,INDEX('Stock Model- C'!$C$9:$AZ$53,MATCH($B27,'Stock Model- C'!$B$9:$B$53,0),MATCH(($B27-AT$4+1),'Stock Model- C'!$C$8:$AZ$8,0)))</f>
        <v>0</v>
      </c>
      <c r="AU27" s="128">
        <f>IF(ISNA(INDEX('Stock Model- C'!$C$9:$AZ$53,MATCH($B27,'Stock Model- C'!$B$9:$B$53,0),MATCH(($B27-AU$4+1),'Stock Model- C'!$C$8:$AZ$8,0))),0,INDEX('Stock Model- C'!$C$9:$AZ$53,MATCH($B27,'Stock Model- C'!$B$9:$B$53,0),MATCH(($B27-AU$4+1),'Stock Model- C'!$C$8:$AZ$8,0)))</f>
        <v>0</v>
      </c>
      <c r="AV27" s="109">
        <f t="shared" ca="1" si="2"/>
        <v>9450827.54559833</v>
      </c>
      <c r="AW27" s="109" t="str">
        <f ca="1">IF(AV27=SUM('Stock Model- C'!C31:AZ31),"OK","Error")</f>
        <v>OK</v>
      </c>
    </row>
    <row r="28" spans="1:49">
      <c r="A28" s="214"/>
      <c r="B28" s="109">
        <f>'Stock Model- C'!B32</f>
        <v>2013</v>
      </c>
      <c r="C28" s="128">
        <f ca="1">IF(ISNA(INDEX('Stock Model- C'!$C$9:$AZ$53,MATCH($B28,'Stock Model- C'!$B$9:$B$53,0),MATCH(($B28-C$4+1),'Stock Model- C'!$C$8:$AZ$8,0))),0,INDEX('Stock Model- C'!$C$9:$AZ$53,MATCH($B28,'Stock Model- C'!$B$9:$B$53,0),MATCH(($B28-C$4+1),'Stock Model- C'!$C$8:$AZ$8,0)))</f>
        <v>0</v>
      </c>
      <c r="D28" s="128">
        <f ca="1">IF(ISNA(INDEX('Stock Model- C'!$C$9:$AZ$53,MATCH($B28,'Stock Model- C'!$B$9:$B$53,0),MATCH(($B28-D$4+1),'Stock Model- C'!$C$8:$AZ$8,0))),0,INDEX('Stock Model- C'!$C$9:$AZ$53,MATCH($B28,'Stock Model- C'!$B$9:$B$53,0),MATCH(($B28-D$4+1),'Stock Model- C'!$C$8:$AZ$8,0)))</f>
        <v>0</v>
      </c>
      <c r="E28" s="128">
        <f ca="1">IF(ISNA(INDEX('Stock Model- C'!$C$9:$AZ$53,MATCH($B28,'Stock Model- C'!$B$9:$B$53,0),MATCH(($B28-E$4+1),'Stock Model- C'!$C$8:$AZ$8,0))),0,INDEX('Stock Model- C'!$C$9:$AZ$53,MATCH($B28,'Stock Model- C'!$B$9:$B$53,0),MATCH(($B28-E$4+1),'Stock Model- C'!$C$8:$AZ$8,0)))</f>
        <v>0</v>
      </c>
      <c r="F28" s="128">
        <f ca="1">IF(ISNA(INDEX('Stock Model- C'!$C$9:$AZ$53,MATCH($B28,'Stock Model- C'!$B$9:$B$53,0),MATCH(($B28-F$4+1),'Stock Model- C'!$C$8:$AZ$8,0))),0,INDEX('Stock Model- C'!$C$9:$AZ$53,MATCH($B28,'Stock Model- C'!$B$9:$B$53,0),MATCH(($B28-F$4+1),'Stock Model- C'!$C$8:$AZ$8,0)))</f>
        <v>0</v>
      </c>
      <c r="G28" s="128">
        <f ca="1">IF(ISNA(INDEX('Stock Model- C'!$C$9:$AZ$53,MATCH($B28,'Stock Model- C'!$B$9:$B$53,0),MATCH(($B28-G$4+1),'Stock Model- C'!$C$8:$AZ$8,0))),0,INDEX('Stock Model- C'!$C$9:$AZ$53,MATCH($B28,'Stock Model- C'!$B$9:$B$53,0),MATCH(($B28-G$4+1),'Stock Model- C'!$C$8:$AZ$8,0)))</f>
        <v>0</v>
      </c>
      <c r="H28" s="128">
        <f ca="1">IF(ISNA(INDEX('Stock Model- C'!$C$9:$AZ$53,MATCH($B28,'Stock Model- C'!$B$9:$B$53,0),MATCH(($B28-H$4+1),'Stock Model- C'!$C$8:$AZ$8,0))),0,INDEX('Stock Model- C'!$C$9:$AZ$53,MATCH($B28,'Stock Model- C'!$B$9:$B$53,0),MATCH(($B28-H$4+1),'Stock Model- C'!$C$8:$AZ$8,0)))</f>
        <v>0</v>
      </c>
      <c r="I28" s="128">
        <f ca="1">IF(ISNA(INDEX('Stock Model- C'!$C$9:$AZ$53,MATCH($B28,'Stock Model- C'!$B$9:$B$53,0),MATCH(($B28-I$4+1),'Stock Model- C'!$C$8:$AZ$8,0))),0,INDEX('Stock Model- C'!$C$9:$AZ$53,MATCH($B28,'Stock Model- C'!$B$9:$B$53,0),MATCH(($B28-I$4+1),'Stock Model- C'!$C$8:$AZ$8,0)))</f>
        <v>0</v>
      </c>
      <c r="J28" s="128">
        <f ca="1">IF(ISNA(INDEX('Stock Model- C'!$C$9:$AZ$53,MATCH($B28,'Stock Model- C'!$B$9:$B$53,0),MATCH(($B28-J$4+1),'Stock Model- C'!$C$8:$AZ$8,0))),0,INDEX('Stock Model- C'!$C$9:$AZ$53,MATCH($B28,'Stock Model- C'!$B$9:$B$53,0),MATCH(($B28-J$4+1),'Stock Model- C'!$C$8:$AZ$8,0)))</f>
        <v>0</v>
      </c>
      <c r="K28" s="128">
        <f ca="1">IF(ISNA(INDEX('Stock Model- C'!$C$9:$AZ$53,MATCH($B28,'Stock Model- C'!$B$9:$B$53,0),MATCH(($B28-K$4+1),'Stock Model- C'!$C$8:$AZ$8,0))),0,INDEX('Stock Model- C'!$C$9:$AZ$53,MATCH($B28,'Stock Model- C'!$B$9:$B$53,0),MATCH(($B28-K$4+1),'Stock Model- C'!$C$8:$AZ$8,0)))</f>
        <v>0</v>
      </c>
      <c r="L28" s="128">
        <f ca="1">IF(ISNA(INDEX('Stock Model- C'!$C$9:$AZ$53,MATCH($B28,'Stock Model- C'!$B$9:$B$53,0),MATCH(($B28-L$4+1),'Stock Model- C'!$C$8:$AZ$8,0))),0,INDEX('Stock Model- C'!$C$9:$AZ$53,MATCH($B28,'Stock Model- C'!$B$9:$B$53,0),MATCH(($B28-L$4+1),'Stock Model- C'!$C$8:$AZ$8,0)))</f>
        <v>0</v>
      </c>
      <c r="M28" s="128">
        <f ca="1">IF(ISNA(INDEX('Stock Model- C'!$C$9:$AZ$53,MATCH($B28,'Stock Model- C'!$B$9:$B$53,0),MATCH(($B28-M$4+1),'Stock Model- C'!$C$8:$AZ$8,0))),0,INDEX('Stock Model- C'!$C$9:$AZ$53,MATCH($B28,'Stock Model- C'!$B$9:$B$53,0),MATCH(($B28-M$4+1),'Stock Model- C'!$C$8:$AZ$8,0)))</f>
        <v>0</v>
      </c>
      <c r="N28" s="128">
        <f ca="1">IF(ISNA(INDEX('Stock Model- C'!$C$9:$AZ$53,MATCH($B28,'Stock Model- C'!$B$9:$B$53,0),MATCH(($B28-N$4+1),'Stock Model- C'!$C$8:$AZ$8,0))),0,INDEX('Stock Model- C'!$C$9:$AZ$53,MATCH($B28,'Stock Model- C'!$B$9:$B$53,0),MATCH(($B28-N$4+1),'Stock Model- C'!$C$8:$AZ$8,0)))</f>
        <v>0</v>
      </c>
      <c r="O28" s="128">
        <f ca="1">IF(ISNA(INDEX('Stock Model- C'!$C$9:$AZ$53,MATCH($B28,'Stock Model- C'!$B$9:$B$53,0),MATCH(($B28-O$4+1),'Stock Model- C'!$C$8:$AZ$8,0))),0,INDEX('Stock Model- C'!$C$9:$AZ$53,MATCH($B28,'Stock Model- C'!$B$9:$B$53,0),MATCH(($B28-O$4+1),'Stock Model- C'!$C$8:$AZ$8,0)))</f>
        <v>0</v>
      </c>
      <c r="P28" s="128">
        <f ca="1">IF(ISNA(INDEX('Stock Model- C'!$C$9:$AZ$53,MATCH($B28,'Stock Model- C'!$B$9:$B$53,0),MATCH(($B28-P$4+1),'Stock Model- C'!$C$8:$AZ$8,0))),0,INDEX('Stock Model- C'!$C$9:$AZ$53,MATCH($B28,'Stock Model- C'!$B$9:$B$53,0),MATCH(($B28-P$4+1),'Stock Model- C'!$C$8:$AZ$8,0)))</f>
        <v>0</v>
      </c>
      <c r="Q28" s="128">
        <f ca="1">IF(ISNA(INDEX('Stock Model- C'!$C$9:$AZ$53,MATCH($B28,'Stock Model- C'!$B$9:$B$53,0),MATCH(($B28-Q$4+1),'Stock Model- C'!$C$8:$AZ$8,0))),0,INDEX('Stock Model- C'!$C$9:$AZ$53,MATCH($B28,'Stock Model- C'!$B$9:$B$53,0),MATCH(($B28-Q$4+1),'Stock Model- C'!$C$8:$AZ$8,0)))</f>
        <v>0</v>
      </c>
      <c r="R28" s="128">
        <f ca="1">IF(ISNA(INDEX('Stock Model- C'!$C$9:$AZ$53,MATCH($B28,'Stock Model- C'!$B$9:$B$53,0),MATCH(($B28-R$4+1),'Stock Model- C'!$C$8:$AZ$8,0))),0,INDEX('Stock Model- C'!$C$9:$AZ$53,MATCH($B28,'Stock Model- C'!$B$9:$B$53,0),MATCH(($B28-R$4+1),'Stock Model- C'!$C$8:$AZ$8,0)))</f>
        <v>0</v>
      </c>
      <c r="S28" s="128">
        <f ca="1">IF(ISNA(INDEX('Stock Model- C'!$C$9:$AZ$53,MATCH($B28,'Stock Model- C'!$B$9:$B$53,0),MATCH(($B28-S$4+1),'Stock Model- C'!$C$8:$AZ$8,0))),0,INDEX('Stock Model- C'!$C$9:$AZ$53,MATCH($B28,'Stock Model- C'!$B$9:$B$53,0),MATCH(($B28-S$4+1),'Stock Model- C'!$C$8:$AZ$8,0)))</f>
        <v>0</v>
      </c>
      <c r="T28" s="128">
        <f ca="1">IF(ISNA(INDEX('Stock Model- C'!$C$9:$AZ$53,MATCH($B28,'Stock Model- C'!$B$9:$B$53,0),MATCH(($B28-T$4+1),'Stock Model- C'!$C$8:$AZ$8,0))),0,INDEX('Stock Model- C'!$C$9:$AZ$53,MATCH($B28,'Stock Model- C'!$B$9:$B$53,0),MATCH(($B28-T$4+1),'Stock Model- C'!$C$8:$AZ$8,0)))</f>
        <v>0</v>
      </c>
      <c r="U28" s="128">
        <f ca="1">IF(ISNA(INDEX('Stock Model- C'!$C$9:$AZ$53,MATCH($B28,'Stock Model- C'!$B$9:$B$53,0),MATCH(($B28-U$4+1),'Stock Model- C'!$C$8:$AZ$8,0))),0,INDEX('Stock Model- C'!$C$9:$AZ$53,MATCH($B28,'Stock Model- C'!$B$9:$B$53,0),MATCH(($B28-U$4+1),'Stock Model- C'!$C$8:$AZ$8,0)))</f>
        <v>0</v>
      </c>
      <c r="V28" s="128">
        <f ca="1">IF(ISNA(INDEX('Stock Model- C'!$C$9:$AZ$53,MATCH($B28,'Stock Model- C'!$B$9:$B$53,0),MATCH(($B28-V$4+1),'Stock Model- C'!$C$8:$AZ$8,0))),0,INDEX('Stock Model- C'!$C$9:$AZ$53,MATCH($B28,'Stock Model- C'!$B$9:$B$53,0),MATCH(($B28-V$4+1),'Stock Model- C'!$C$8:$AZ$8,0)))</f>
        <v>0</v>
      </c>
      <c r="W28" s="128">
        <f ca="1">IF(ISNA(INDEX('Stock Model- C'!$C$9:$AZ$53,MATCH($B28,'Stock Model- C'!$B$9:$B$53,0),MATCH(($B28-W$4+1),'Stock Model- C'!$C$8:$AZ$8,0))),0,INDEX('Stock Model- C'!$C$9:$AZ$53,MATCH($B28,'Stock Model- C'!$B$9:$B$53,0),MATCH(($B28-W$4+1),'Stock Model- C'!$C$8:$AZ$8,0)))</f>
        <v>2353814.1288000001</v>
      </c>
      <c r="X28" s="128">
        <f ca="1">IF(ISNA(INDEX('Stock Model- C'!$C$9:$AZ$53,MATCH($B28,'Stock Model- C'!$B$9:$B$53,0),MATCH(($B28-X$4+1),'Stock Model- C'!$C$8:$AZ$8,0))),0,INDEX('Stock Model- C'!$C$9:$AZ$53,MATCH($B28,'Stock Model- C'!$B$9:$B$53,0),MATCH(($B28-X$4+1),'Stock Model- C'!$C$8:$AZ$8,0)))</f>
        <v>2371467.7347660004</v>
      </c>
      <c r="Y28" s="128">
        <f ca="1">IF(ISNA(INDEX('Stock Model- C'!$C$9:$AZ$53,MATCH($B28,'Stock Model- C'!$B$9:$B$53,0),MATCH(($B28-Y$4+1),'Stock Model- C'!$C$8:$AZ$8,0))),0,INDEX('Stock Model- C'!$C$9:$AZ$53,MATCH($B28,'Stock Model- C'!$B$9:$B$53,0),MATCH(($B28-Y$4+1),'Stock Model- C'!$C$8:$AZ$8,0)))</f>
        <v>2389253.7427767455</v>
      </c>
      <c r="Z28" s="128">
        <f ca="1">IF(ISNA(INDEX('Stock Model- C'!$C$9:$AZ$53,MATCH($B28,'Stock Model- C'!$B$9:$B$53,0),MATCH(($B28-Z$4+1),'Stock Model- C'!$C$8:$AZ$8,0))),0,INDEX('Stock Model- C'!$C$9:$AZ$53,MATCH($B28,'Stock Model- C'!$B$9:$B$53,0),MATCH(($B28-Z$4+1),'Stock Model- C'!$C$8:$AZ$8,0)))</f>
        <v>2407173.1458475715</v>
      </c>
      <c r="AA28" s="128">
        <f>IF(ISNA(INDEX('Stock Model- C'!$C$9:$AZ$53,MATCH($B28,'Stock Model- C'!$B$9:$B$53,0),MATCH(($B28-AA$4+1),'Stock Model- C'!$C$8:$AZ$8,0))),0,INDEX('Stock Model- C'!$C$9:$AZ$53,MATCH($B28,'Stock Model- C'!$B$9:$B$53,0),MATCH(($B28-AA$4+1),'Stock Model- C'!$C$8:$AZ$8,0)))</f>
        <v>0</v>
      </c>
      <c r="AB28" s="128">
        <f>IF(ISNA(INDEX('Stock Model- C'!$C$9:$AZ$53,MATCH($B28,'Stock Model- C'!$B$9:$B$53,0),MATCH(($B28-AB$4+1),'Stock Model- C'!$C$8:$AZ$8,0))),0,INDEX('Stock Model- C'!$C$9:$AZ$53,MATCH($B28,'Stock Model- C'!$B$9:$B$53,0),MATCH(($B28-AB$4+1),'Stock Model- C'!$C$8:$AZ$8,0)))</f>
        <v>0</v>
      </c>
      <c r="AC28" s="128">
        <f>IF(ISNA(INDEX('Stock Model- C'!$C$9:$AZ$53,MATCH($B28,'Stock Model- C'!$B$9:$B$53,0),MATCH(($B28-AC$4+1),'Stock Model- C'!$C$8:$AZ$8,0))),0,INDEX('Stock Model- C'!$C$9:$AZ$53,MATCH($B28,'Stock Model- C'!$B$9:$B$53,0),MATCH(($B28-AC$4+1),'Stock Model- C'!$C$8:$AZ$8,0)))</f>
        <v>0</v>
      </c>
      <c r="AD28" s="128">
        <f>IF(ISNA(INDEX('Stock Model- C'!$C$9:$AZ$53,MATCH($B28,'Stock Model- C'!$B$9:$B$53,0),MATCH(($B28-AD$4+1),'Stock Model- C'!$C$8:$AZ$8,0))),0,INDEX('Stock Model- C'!$C$9:$AZ$53,MATCH($B28,'Stock Model- C'!$B$9:$B$53,0),MATCH(($B28-AD$4+1),'Stock Model- C'!$C$8:$AZ$8,0)))</f>
        <v>0</v>
      </c>
      <c r="AE28" s="128">
        <f>IF(ISNA(INDEX('Stock Model- C'!$C$9:$AZ$53,MATCH($B28,'Stock Model- C'!$B$9:$B$53,0),MATCH(($B28-AE$4+1),'Stock Model- C'!$C$8:$AZ$8,0))),0,INDEX('Stock Model- C'!$C$9:$AZ$53,MATCH($B28,'Stock Model- C'!$B$9:$B$53,0),MATCH(($B28-AE$4+1),'Stock Model- C'!$C$8:$AZ$8,0)))</f>
        <v>0</v>
      </c>
      <c r="AF28" s="128">
        <f>IF(ISNA(INDEX('Stock Model- C'!$C$9:$AZ$53,MATCH($B28,'Stock Model- C'!$B$9:$B$53,0),MATCH(($B28-AF$4+1),'Stock Model- C'!$C$8:$AZ$8,0))),0,INDEX('Stock Model- C'!$C$9:$AZ$53,MATCH($B28,'Stock Model- C'!$B$9:$B$53,0),MATCH(($B28-AF$4+1),'Stock Model- C'!$C$8:$AZ$8,0)))</f>
        <v>0</v>
      </c>
      <c r="AG28" s="128">
        <f>IF(ISNA(INDEX('Stock Model- C'!$C$9:$AZ$53,MATCH($B28,'Stock Model- C'!$B$9:$B$53,0),MATCH(($B28-AG$4+1),'Stock Model- C'!$C$8:$AZ$8,0))),0,INDEX('Stock Model- C'!$C$9:$AZ$53,MATCH($B28,'Stock Model- C'!$B$9:$B$53,0),MATCH(($B28-AG$4+1),'Stock Model- C'!$C$8:$AZ$8,0)))</f>
        <v>0</v>
      </c>
      <c r="AH28" s="128">
        <f>IF(ISNA(INDEX('Stock Model- C'!$C$9:$AZ$53,MATCH($B28,'Stock Model- C'!$B$9:$B$53,0),MATCH(($B28-AH$4+1),'Stock Model- C'!$C$8:$AZ$8,0))),0,INDEX('Stock Model- C'!$C$9:$AZ$53,MATCH($B28,'Stock Model- C'!$B$9:$B$53,0),MATCH(($B28-AH$4+1),'Stock Model- C'!$C$8:$AZ$8,0)))</f>
        <v>0</v>
      </c>
      <c r="AI28" s="128">
        <f>IF(ISNA(INDEX('Stock Model- C'!$C$9:$AZ$53,MATCH($B28,'Stock Model- C'!$B$9:$B$53,0),MATCH(($B28-AI$4+1),'Stock Model- C'!$C$8:$AZ$8,0))),0,INDEX('Stock Model- C'!$C$9:$AZ$53,MATCH($B28,'Stock Model- C'!$B$9:$B$53,0),MATCH(($B28-AI$4+1),'Stock Model- C'!$C$8:$AZ$8,0)))</f>
        <v>0</v>
      </c>
      <c r="AJ28" s="128">
        <f>IF(ISNA(INDEX('Stock Model- C'!$C$9:$AZ$53,MATCH($B28,'Stock Model- C'!$B$9:$B$53,0),MATCH(($B28-AJ$4+1),'Stock Model- C'!$C$8:$AZ$8,0))),0,INDEX('Stock Model- C'!$C$9:$AZ$53,MATCH($B28,'Stock Model- C'!$B$9:$B$53,0),MATCH(($B28-AJ$4+1),'Stock Model- C'!$C$8:$AZ$8,0)))</f>
        <v>0</v>
      </c>
      <c r="AK28" s="128">
        <f>IF(ISNA(INDEX('Stock Model- C'!$C$9:$AZ$53,MATCH($B28,'Stock Model- C'!$B$9:$B$53,0),MATCH(($B28-AK$4+1),'Stock Model- C'!$C$8:$AZ$8,0))),0,INDEX('Stock Model- C'!$C$9:$AZ$53,MATCH($B28,'Stock Model- C'!$B$9:$B$53,0),MATCH(($B28-AK$4+1),'Stock Model- C'!$C$8:$AZ$8,0)))</f>
        <v>0</v>
      </c>
      <c r="AL28" s="128">
        <f>IF(ISNA(INDEX('Stock Model- C'!$C$9:$AZ$53,MATCH($B28,'Stock Model- C'!$B$9:$B$53,0),MATCH(($B28-AL$4+1),'Stock Model- C'!$C$8:$AZ$8,0))),0,INDEX('Stock Model- C'!$C$9:$AZ$53,MATCH($B28,'Stock Model- C'!$B$9:$B$53,0),MATCH(($B28-AL$4+1),'Stock Model- C'!$C$8:$AZ$8,0)))</f>
        <v>0</v>
      </c>
      <c r="AM28" s="128">
        <f>IF(ISNA(INDEX('Stock Model- C'!$C$9:$AZ$53,MATCH($B28,'Stock Model- C'!$B$9:$B$53,0),MATCH(($B28-AM$4+1),'Stock Model- C'!$C$8:$AZ$8,0))),0,INDEX('Stock Model- C'!$C$9:$AZ$53,MATCH($B28,'Stock Model- C'!$B$9:$B$53,0),MATCH(($B28-AM$4+1),'Stock Model- C'!$C$8:$AZ$8,0)))</f>
        <v>0</v>
      </c>
      <c r="AN28" s="128">
        <f>IF(ISNA(INDEX('Stock Model- C'!$C$9:$AZ$53,MATCH($B28,'Stock Model- C'!$B$9:$B$53,0),MATCH(($B28-AN$4+1),'Stock Model- C'!$C$8:$AZ$8,0))),0,INDEX('Stock Model- C'!$C$9:$AZ$53,MATCH($B28,'Stock Model- C'!$B$9:$B$53,0),MATCH(($B28-AN$4+1),'Stock Model- C'!$C$8:$AZ$8,0)))</f>
        <v>0</v>
      </c>
      <c r="AO28" s="128">
        <f>IF(ISNA(INDEX('Stock Model- C'!$C$9:$AZ$53,MATCH($B28,'Stock Model- C'!$B$9:$B$53,0),MATCH(($B28-AO$4+1),'Stock Model- C'!$C$8:$AZ$8,0))),0,INDEX('Stock Model- C'!$C$9:$AZ$53,MATCH($B28,'Stock Model- C'!$B$9:$B$53,0),MATCH(($B28-AO$4+1),'Stock Model- C'!$C$8:$AZ$8,0)))</f>
        <v>0</v>
      </c>
      <c r="AP28" s="128">
        <f>IF(ISNA(INDEX('Stock Model- C'!$C$9:$AZ$53,MATCH($B28,'Stock Model- C'!$B$9:$B$53,0),MATCH(($B28-AP$4+1),'Stock Model- C'!$C$8:$AZ$8,0))),0,INDEX('Stock Model- C'!$C$9:$AZ$53,MATCH($B28,'Stock Model- C'!$B$9:$B$53,0),MATCH(($B28-AP$4+1),'Stock Model- C'!$C$8:$AZ$8,0)))</f>
        <v>0</v>
      </c>
      <c r="AQ28" s="128">
        <f>IF(ISNA(INDEX('Stock Model- C'!$C$9:$AZ$53,MATCH($B28,'Stock Model- C'!$B$9:$B$53,0),MATCH(($B28-AQ$4+1),'Stock Model- C'!$C$8:$AZ$8,0))),0,INDEX('Stock Model- C'!$C$9:$AZ$53,MATCH($B28,'Stock Model- C'!$B$9:$B$53,0),MATCH(($B28-AQ$4+1),'Stock Model- C'!$C$8:$AZ$8,0)))</f>
        <v>0</v>
      </c>
      <c r="AR28" s="128">
        <f>IF(ISNA(INDEX('Stock Model- C'!$C$9:$AZ$53,MATCH($B28,'Stock Model- C'!$B$9:$B$53,0),MATCH(($B28-AR$4+1),'Stock Model- C'!$C$8:$AZ$8,0))),0,INDEX('Stock Model- C'!$C$9:$AZ$53,MATCH($B28,'Stock Model- C'!$B$9:$B$53,0),MATCH(($B28-AR$4+1),'Stock Model- C'!$C$8:$AZ$8,0)))</f>
        <v>0</v>
      </c>
      <c r="AS28" s="128">
        <f>IF(ISNA(INDEX('Stock Model- C'!$C$9:$AZ$53,MATCH($B28,'Stock Model- C'!$B$9:$B$53,0),MATCH(($B28-AS$4+1),'Stock Model- C'!$C$8:$AZ$8,0))),0,INDEX('Stock Model- C'!$C$9:$AZ$53,MATCH($B28,'Stock Model- C'!$B$9:$B$53,0),MATCH(($B28-AS$4+1),'Stock Model- C'!$C$8:$AZ$8,0)))</f>
        <v>0</v>
      </c>
      <c r="AT28" s="128">
        <f>IF(ISNA(INDEX('Stock Model- C'!$C$9:$AZ$53,MATCH($B28,'Stock Model- C'!$B$9:$B$53,0),MATCH(($B28-AT$4+1),'Stock Model- C'!$C$8:$AZ$8,0))),0,INDEX('Stock Model- C'!$C$9:$AZ$53,MATCH($B28,'Stock Model- C'!$B$9:$B$53,0),MATCH(($B28-AT$4+1),'Stock Model- C'!$C$8:$AZ$8,0)))</f>
        <v>0</v>
      </c>
      <c r="AU28" s="128">
        <f>IF(ISNA(INDEX('Stock Model- C'!$C$9:$AZ$53,MATCH($B28,'Stock Model- C'!$B$9:$B$53,0),MATCH(($B28-AU$4+1),'Stock Model- C'!$C$8:$AZ$8,0))),0,INDEX('Stock Model- C'!$C$9:$AZ$53,MATCH($B28,'Stock Model- C'!$B$9:$B$53,0),MATCH(($B28-AU$4+1),'Stock Model- C'!$C$8:$AZ$8,0)))</f>
        <v>0</v>
      </c>
      <c r="AV28" s="109">
        <f t="shared" ca="1" si="2"/>
        <v>9521708.752190318</v>
      </c>
      <c r="AW28" s="109" t="str">
        <f ca="1">IF(AV28=SUM('Stock Model- C'!C32:AZ32),"OK","Error")</f>
        <v>OK</v>
      </c>
    </row>
    <row r="29" spans="1:49">
      <c r="A29" s="214"/>
      <c r="B29" s="109">
        <f>'Stock Model- C'!B33</f>
        <v>2014</v>
      </c>
      <c r="C29" s="128">
        <f ca="1">IF(ISNA(INDEX('Stock Model- C'!$C$9:$AZ$53,MATCH($B29,'Stock Model- C'!$B$9:$B$53,0),MATCH(($B29-C$4+1),'Stock Model- C'!$C$8:$AZ$8,0))),0,INDEX('Stock Model- C'!$C$9:$AZ$53,MATCH($B29,'Stock Model- C'!$B$9:$B$53,0),MATCH(($B29-C$4+1),'Stock Model- C'!$C$8:$AZ$8,0)))</f>
        <v>0</v>
      </c>
      <c r="D29" s="128">
        <f ca="1">IF(ISNA(INDEX('Stock Model- C'!$C$9:$AZ$53,MATCH($B29,'Stock Model- C'!$B$9:$B$53,0),MATCH(($B29-D$4+1),'Stock Model- C'!$C$8:$AZ$8,0))),0,INDEX('Stock Model- C'!$C$9:$AZ$53,MATCH($B29,'Stock Model- C'!$B$9:$B$53,0),MATCH(($B29-D$4+1),'Stock Model- C'!$C$8:$AZ$8,0)))</f>
        <v>0</v>
      </c>
      <c r="E29" s="128">
        <f ca="1">IF(ISNA(INDEX('Stock Model- C'!$C$9:$AZ$53,MATCH($B29,'Stock Model- C'!$B$9:$B$53,0),MATCH(($B29-E$4+1),'Stock Model- C'!$C$8:$AZ$8,0))),0,INDEX('Stock Model- C'!$C$9:$AZ$53,MATCH($B29,'Stock Model- C'!$B$9:$B$53,0),MATCH(($B29-E$4+1),'Stock Model- C'!$C$8:$AZ$8,0)))</f>
        <v>0</v>
      </c>
      <c r="F29" s="128">
        <f ca="1">IF(ISNA(INDEX('Stock Model- C'!$C$9:$AZ$53,MATCH($B29,'Stock Model- C'!$B$9:$B$53,0),MATCH(($B29-F$4+1),'Stock Model- C'!$C$8:$AZ$8,0))),0,INDEX('Stock Model- C'!$C$9:$AZ$53,MATCH($B29,'Stock Model- C'!$B$9:$B$53,0),MATCH(($B29-F$4+1),'Stock Model- C'!$C$8:$AZ$8,0)))</f>
        <v>0</v>
      </c>
      <c r="G29" s="128">
        <f ca="1">IF(ISNA(INDEX('Stock Model- C'!$C$9:$AZ$53,MATCH($B29,'Stock Model- C'!$B$9:$B$53,0),MATCH(($B29-G$4+1),'Stock Model- C'!$C$8:$AZ$8,0))),0,INDEX('Stock Model- C'!$C$9:$AZ$53,MATCH($B29,'Stock Model- C'!$B$9:$B$53,0),MATCH(($B29-G$4+1),'Stock Model- C'!$C$8:$AZ$8,0)))</f>
        <v>0</v>
      </c>
      <c r="H29" s="128">
        <f ca="1">IF(ISNA(INDEX('Stock Model- C'!$C$9:$AZ$53,MATCH($B29,'Stock Model- C'!$B$9:$B$53,0),MATCH(($B29-H$4+1),'Stock Model- C'!$C$8:$AZ$8,0))),0,INDEX('Stock Model- C'!$C$9:$AZ$53,MATCH($B29,'Stock Model- C'!$B$9:$B$53,0),MATCH(($B29-H$4+1),'Stock Model- C'!$C$8:$AZ$8,0)))</f>
        <v>0</v>
      </c>
      <c r="I29" s="128">
        <f ca="1">IF(ISNA(INDEX('Stock Model- C'!$C$9:$AZ$53,MATCH($B29,'Stock Model- C'!$B$9:$B$53,0),MATCH(($B29-I$4+1),'Stock Model- C'!$C$8:$AZ$8,0))),0,INDEX('Stock Model- C'!$C$9:$AZ$53,MATCH($B29,'Stock Model- C'!$B$9:$B$53,0),MATCH(($B29-I$4+1),'Stock Model- C'!$C$8:$AZ$8,0)))</f>
        <v>0</v>
      </c>
      <c r="J29" s="128">
        <f ca="1">IF(ISNA(INDEX('Stock Model- C'!$C$9:$AZ$53,MATCH($B29,'Stock Model- C'!$B$9:$B$53,0),MATCH(($B29-J$4+1),'Stock Model- C'!$C$8:$AZ$8,0))),0,INDEX('Stock Model- C'!$C$9:$AZ$53,MATCH($B29,'Stock Model- C'!$B$9:$B$53,0),MATCH(($B29-J$4+1),'Stock Model- C'!$C$8:$AZ$8,0)))</f>
        <v>0</v>
      </c>
      <c r="K29" s="128">
        <f ca="1">IF(ISNA(INDEX('Stock Model- C'!$C$9:$AZ$53,MATCH($B29,'Stock Model- C'!$B$9:$B$53,0),MATCH(($B29-K$4+1),'Stock Model- C'!$C$8:$AZ$8,0))),0,INDEX('Stock Model- C'!$C$9:$AZ$53,MATCH($B29,'Stock Model- C'!$B$9:$B$53,0),MATCH(($B29-K$4+1),'Stock Model- C'!$C$8:$AZ$8,0)))</f>
        <v>0</v>
      </c>
      <c r="L29" s="128">
        <f ca="1">IF(ISNA(INDEX('Stock Model- C'!$C$9:$AZ$53,MATCH($B29,'Stock Model- C'!$B$9:$B$53,0),MATCH(($B29-L$4+1),'Stock Model- C'!$C$8:$AZ$8,0))),0,INDEX('Stock Model- C'!$C$9:$AZ$53,MATCH($B29,'Stock Model- C'!$B$9:$B$53,0),MATCH(($B29-L$4+1),'Stock Model- C'!$C$8:$AZ$8,0)))</f>
        <v>0</v>
      </c>
      <c r="M29" s="128">
        <f ca="1">IF(ISNA(INDEX('Stock Model- C'!$C$9:$AZ$53,MATCH($B29,'Stock Model- C'!$B$9:$B$53,0),MATCH(($B29-M$4+1),'Stock Model- C'!$C$8:$AZ$8,0))),0,INDEX('Stock Model- C'!$C$9:$AZ$53,MATCH($B29,'Stock Model- C'!$B$9:$B$53,0),MATCH(($B29-M$4+1),'Stock Model- C'!$C$8:$AZ$8,0)))</f>
        <v>0</v>
      </c>
      <c r="N29" s="128">
        <f ca="1">IF(ISNA(INDEX('Stock Model- C'!$C$9:$AZ$53,MATCH($B29,'Stock Model- C'!$B$9:$B$53,0),MATCH(($B29-N$4+1),'Stock Model- C'!$C$8:$AZ$8,0))),0,INDEX('Stock Model- C'!$C$9:$AZ$53,MATCH($B29,'Stock Model- C'!$B$9:$B$53,0),MATCH(($B29-N$4+1),'Stock Model- C'!$C$8:$AZ$8,0)))</f>
        <v>0</v>
      </c>
      <c r="O29" s="128">
        <f ca="1">IF(ISNA(INDEX('Stock Model- C'!$C$9:$AZ$53,MATCH($B29,'Stock Model- C'!$B$9:$B$53,0),MATCH(($B29-O$4+1),'Stock Model- C'!$C$8:$AZ$8,0))),0,INDEX('Stock Model- C'!$C$9:$AZ$53,MATCH($B29,'Stock Model- C'!$B$9:$B$53,0),MATCH(($B29-O$4+1),'Stock Model- C'!$C$8:$AZ$8,0)))</f>
        <v>0</v>
      </c>
      <c r="P29" s="128">
        <f ca="1">IF(ISNA(INDEX('Stock Model- C'!$C$9:$AZ$53,MATCH($B29,'Stock Model- C'!$B$9:$B$53,0),MATCH(($B29-P$4+1),'Stock Model- C'!$C$8:$AZ$8,0))),0,INDEX('Stock Model- C'!$C$9:$AZ$53,MATCH($B29,'Stock Model- C'!$B$9:$B$53,0),MATCH(($B29-P$4+1),'Stock Model- C'!$C$8:$AZ$8,0)))</f>
        <v>0</v>
      </c>
      <c r="Q29" s="128">
        <f ca="1">IF(ISNA(INDEX('Stock Model- C'!$C$9:$AZ$53,MATCH($B29,'Stock Model- C'!$B$9:$B$53,0),MATCH(($B29-Q$4+1),'Stock Model- C'!$C$8:$AZ$8,0))),0,INDEX('Stock Model- C'!$C$9:$AZ$53,MATCH($B29,'Stock Model- C'!$B$9:$B$53,0),MATCH(($B29-Q$4+1),'Stock Model- C'!$C$8:$AZ$8,0)))</f>
        <v>0</v>
      </c>
      <c r="R29" s="128">
        <f ca="1">IF(ISNA(INDEX('Stock Model- C'!$C$9:$AZ$53,MATCH($B29,'Stock Model- C'!$B$9:$B$53,0),MATCH(($B29-R$4+1),'Stock Model- C'!$C$8:$AZ$8,0))),0,INDEX('Stock Model- C'!$C$9:$AZ$53,MATCH($B29,'Stock Model- C'!$B$9:$B$53,0),MATCH(($B29-R$4+1),'Stock Model- C'!$C$8:$AZ$8,0)))</f>
        <v>0</v>
      </c>
      <c r="S29" s="128">
        <f ca="1">IF(ISNA(INDEX('Stock Model- C'!$C$9:$AZ$53,MATCH($B29,'Stock Model- C'!$B$9:$B$53,0),MATCH(($B29-S$4+1),'Stock Model- C'!$C$8:$AZ$8,0))),0,INDEX('Stock Model- C'!$C$9:$AZ$53,MATCH($B29,'Stock Model- C'!$B$9:$B$53,0),MATCH(($B29-S$4+1),'Stock Model- C'!$C$8:$AZ$8,0)))</f>
        <v>0</v>
      </c>
      <c r="T29" s="128">
        <f ca="1">IF(ISNA(INDEX('Stock Model- C'!$C$9:$AZ$53,MATCH($B29,'Stock Model- C'!$B$9:$B$53,0),MATCH(($B29-T$4+1),'Stock Model- C'!$C$8:$AZ$8,0))),0,INDEX('Stock Model- C'!$C$9:$AZ$53,MATCH($B29,'Stock Model- C'!$B$9:$B$53,0),MATCH(($B29-T$4+1),'Stock Model- C'!$C$8:$AZ$8,0)))</f>
        <v>0</v>
      </c>
      <c r="U29" s="128">
        <f ca="1">IF(ISNA(INDEX('Stock Model- C'!$C$9:$AZ$53,MATCH($B29,'Stock Model- C'!$B$9:$B$53,0),MATCH(($B29-U$4+1),'Stock Model- C'!$C$8:$AZ$8,0))),0,INDEX('Stock Model- C'!$C$9:$AZ$53,MATCH($B29,'Stock Model- C'!$B$9:$B$53,0),MATCH(($B29-U$4+1),'Stock Model- C'!$C$8:$AZ$8,0)))</f>
        <v>0</v>
      </c>
      <c r="V29" s="128">
        <f ca="1">IF(ISNA(INDEX('Stock Model- C'!$C$9:$AZ$53,MATCH($B29,'Stock Model- C'!$B$9:$B$53,0),MATCH(($B29-V$4+1),'Stock Model- C'!$C$8:$AZ$8,0))),0,INDEX('Stock Model- C'!$C$9:$AZ$53,MATCH($B29,'Stock Model- C'!$B$9:$B$53,0),MATCH(($B29-V$4+1),'Stock Model- C'!$C$8:$AZ$8,0)))</f>
        <v>0</v>
      </c>
      <c r="W29" s="128">
        <f ca="1">IF(ISNA(INDEX('Stock Model- C'!$C$9:$AZ$53,MATCH($B29,'Stock Model- C'!$B$9:$B$53,0),MATCH(($B29-W$4+1),'Stock Model- C'!$C$8:$AZ$8,0))),0,INDEX('Stock Model- C'!$C$9:$AZ$53,MATCH($B29,'Stock Model- C'!$B$9:$B$53,0),MATCH(($B29-W$4+1),'Stock Model- C'!$C$8:$AZ$8,0)))</f>
        <v>0</v>
      </c>
      <c r="X29" s="128">
        <f ca="1">IF(ISNA(INDEX('Stock Model- C'!$C$9:$AZ$53,MATCH($B29,'Stock Model- C'!$B$9:$B$53,0),MATCH(($B29-X$4+1),'Stock Model- C'!$C$8:$AZ$8,0))),0,INDEX('Stock Model- C'!$C$9:$AZ$53,MATCH($B29,'Stock Model- C'!$B$9:$B$53,0),MATCH(($B29-X$4+1),'Stock Model- C'!$C$8:$AZ$8,0)))</f>
        <v>2371467.7347660004</v>
      </c>
      <c r="Y29" s="128">
        <f ca="1">IF(ISNA(INDEX('Stock Model- C'!$C$9:$AZ$53,MATCH($B29,'Stock Model- C'!$B$9:$B$53,0),MATCH(($B29-Y$4+1),'Stock Model- C'!$C$8:$AZ$8,0))),0,INDEX('Stock Model- C'!$C$9:$AZ$53,MATCH($B29,'Stock Model- C'!$B$9:$B$53,0),MATCH(($B29-Y$4+1),'Stock Model- C'!$C$8:$AZ$8,0)))</f>
        <v>2389253.7427767455</v>
      </c>
      <c r="Z29" s="128">
        <f ca="1">IF(ISNA(INDEX('Stock Model- C'!$C$9:$AZ$53,MATCH($B29,'Stock Model- C'!$B$9:$B$53,0),MATCH(($B29-Z$4+1),'Stock Model- C'!$C$8:$AZ$8,0))),0,INDEX('Stock Model- C'!$C$9:$AZ$53,MATCH($B29,'Stock Model- C'!$B$9:$B$53,0),MATCH(($B29-Z$4+1),'Stock Model- C'!$C$8:$AZ$8,0)))</f>
        <v>2407173.1458475715</v>
      </c>
      <c r="AA29" s="128">
        <f ca="1">IF(ISNA(INDEX('Stock Model- C'!$C$9:$AZ$53,MATCH($B29,'Stock Model- C'!$B$9:$B$53,0),MATCH(($B29-AA$4+1),'Stock Model- C'!$C$8:$AZ$8,0))),0,INDEX('Stock Model- C'!$C$9:$AZ$53,MATCH($B29,'Stock Model- C'!$B$9:$B$53,0),MATCH(($B29-AA$4+1),'Stock Model- C'!$C$8:$AZ$8,0)))</f>
        <v>2425226.9444414284</v>
      </c>
      <c r="AB29" s="128">
        <f>IF(ISNA(INDEX('Stock Model- C'!$C$9:$AZ$53,MATCH($B29,'Stock Model- C'!$B$9:$B$53,0),MATCH(($B29-AB$4+1),'Stock Model- C'!$C$8:$AZ$8,0))),0,INDEX('Stock Model- C'!$C$9:$AZ$53,MATCH($B29,'Stock Model- C'!$B$9:$B$53,0),MATCH(($B29-AB$4+1),'Stock Model- C'!$C$8:$AZ$8,0)))</f>
        <v>0</v>
      </c>
      <c r="AC29" s="128">
        <f>IF(ISNA(INDEX('Stock Model- C'!$C$9:$AZ$53,MATCH($B29,'Stock Model- C'!$B$9:$B$53,0),MATCH(($B29-AC$4+1),'Stock Model- C'!$C$8:$AZ$8,0))),0,INDEX('Stock Model- C'!$C$9:$AZ$53,MATCH($B29,'Stock Model- C'!$B$9:$B$53,0),MATCH(($B29-AC$4+1),'Stock Model- C'!$C$8:$AZ$8,0)))</f>
        <v>0</v>
      </c>
      <c r="AD29" s="128">
        <f>IF(ISNA(INDEX('Stock Model- C'!$C$9:$AZ$53,MATCH($B29,'Stock Model- C'!$B$9:$B$53,0),MATCH(($B29-AD$4+1),'Stock Model- C'!$C$8:$AZ$8,0))),0,INDEX('Stock Model- C'!$C$9:$AZ$53,MATCH($B29,'Stock Model- C'!$B$9:$B$53,0),MATCH(($B29-AD$4+1),'Stock Model- C'!$C$8:$AZ$8,0)))</f>
        <v>0</v>
      </c>
      <c r="AE29" s="128">
        <f>IF(ISNA(INDEX('Stock Model- C'!$C$9:$AZ$53,MATCH($B29,'Stock Model- C'!$B$9:$B$53,0),MATCH(($B29-AE$4+1),'Stock Model- C'!$C$8:$AZ$8,0))),0,INDEX('Stock Model- C'!$C$9:$AZ$53,MATCH($B29,'Stock Model- C'!$B$9:$B$53,0),MATCH(($B29-AE$4+1),'Stock Model- C'!$C$8:$AZ$8,0)))</f>
        <v>0</v>
      </c>
      <c r="AF29" s="128">
        <f>IF(ISNA(INDEX('Stock Model- C'!$C$9:$AZ$53,MATCH($B29,'Stock Model- C'!$B$9:$B$53,0),MATCH(($B29-AF$4+1),'Stock Model- C'!$C$8:$AZ$8,0))),0,INDEX('Stock Model- C'!$C$9:$AZ$53,MATCH($B29,'Stock Model- C'!$B$9:$B$53,0),MATCH(($B29-AF$4+1),'Stock Model- C'!$C$8:$AZ$8,0)))</f>
        <v>0</v>
      </c>
      <c r="AG29" s="128">
        <f>IF(ISNA(INDEX('Stock Model- C'!$C$9:$AZ$53,MATCH($B29,'Stock Model- C'!$B$9:$B$53,0),MATCH(($B29-AG$4+1),'Stock Model- C'!$C$8:$AZ$8,0))),0,INDEX('Stock Model- C'!$C$9:$AZ$53,MATCH($B29,'Stock Model- C'!$B$9:$B$53,0),MATCH(($B29-AG$4+1),'Stock Model- C'!$C$8:$AZ$8,0)))</f>
        <v>0</v>
      </c>
      <c r="AH29" s="128">
        <f>IF(ISNA(INDEX('Stock Model- C'!$C$9:$AZ$53,MATCH($B29,'Stock Model- C'!$B$9:$B$53,0),MATCH(($B29-AH$4+1),'Stock Model- C'!$C$8:$AZ$8,0))),0,INDEX('Stock Model- C'!$C$9:$AZ$53,MATCH($B29,'Stock Model- C'!$B$9:$B$53,0),MATCH(($B29-AH$4+1),'Stock Model- C'!$C$8:$AZ$8,0)))</f>
        <v>0</v>
      </c>
      <c r="AI29" s="128">
        <f>IF(ISNA(INDEX('Stock Model- C'!$C$9:$AZ$53,MATCH($B29,'Stock Model- C'!$B$9:$B$53,0),MATCH(($B29-AI$4+1),'Stock Model- C'!$C$8:$AZ$8,0))),0,INDEX('Stock Model- C'!$C$9:$AZ$53,MATCH($B29,'Stock Model- C'!$B$9:$B$53,0),MATCH(($B29-AI$4+1),'Stock Model- C'!$C$8:$AZ$8,0)))</f>
        <v>0</v>
      </c>
      <c r="AJ29" s="128">
        <f>IF(ISNA(INDEX('Stock Model- C'!$C$9:$AZ$53,MATCH($B29,'Stock Model- C'!$B$9:$B$53,0),MATCH(($B29-AJ$4+1),'Stock Model- C'!$C$8:$AZ$8,0))),0,INDEX('Stock Model- C'!$C$9:$AZ$53,MATCH($B29,'Stock Model- C'!$B$9:$B$53,0),MATCH(($B29-AJ$4+1),'Stock Model- C'!$C$8:$AZ$8,0)))</f>
        <v>0</v>
      </c>
      <c r="AK29" s="128">
        <f>IF(ISNA(INDEX('Stock Model- C'!$C$9:$AZ$53,MATCH($B29,'Stock Model- C'!$B$9:$B$53,0),MATCH(($B29-AK$4+1),'Stock Model- C'!$C$8:$AZ$8,0))),0,INDEX('Stock Model- C'!$C$9:$AZ$53,MATCH($B29,'Stock Model- C'!$B$9:$B$53,0),MATCH(($B29-AK$4+1),'Stock Model- C'!$C$8:$AZ$8,0)))</f>
        <v>0</v>
      </c>
      <c r="AL29" s="128">
        <f>IF(ISNA(INDEX('Stock Model- C'!$C$9:$AZ$53,MATCH($B29,'Stock Model- C'!$B$9:$B$53,0),MATCH(($B29-AL$4+1),'Stock Model- C'!$C$8:$AZ$8,0))),0,INDEX('Stock Model- C'!$C$9:$AZ$53,MATCH($B29,'Stock Model- C'!$B$9:$B$53,0),MATCH(($B29-AL$4+1),'Stock Model- C'!$C$8:$AZ$8,0)))</f>
        <v>0</v>
      </c>
      <c r="AM29" s="128">
        <f>IF(ISNA(INDEX('Stock Model- C'!$C$9:$AZ$53,MATCH($B29,'Stock Model- C'!$B$9:$B$53,0),MATCH(($B29-AM$4+1),'Stock Model- C'!$C$8:$AZ$8,0))),0,INDEX('Stock Model- C'!$C$9:$AZ$53,MATCH($B29,'Stock Model- C'!$B$9:$B$53,0),MATCH(($B29-AM$4+1),'Stock Model- C'!$C$8:$AZ$8,0)))</f>
        <v>0</v>
      </c>
      <c r="AN29" s="128">
        <f>IF(ISNA(INDEX('Stock Model- C'!$C$9:$AZ$53,MATCH($B29,'Stock Model- C'!$B$9:$B$53,0),MATCH(($B29-AN$4+1),'Stock Model- C'!$C$8:$AZ$8,0))),0,INDEX('Stock Model- C'!$C$9:$AZ$53,MATCH($B29,'Stock Model- C'!$B$9:$B$53,0),MATCH(($B29-AN$4+1),'Stock Model- C'!$C$8:$AZ$8,0)))</f>
        <v>0</v>
      </c>
      <c r="AO29" s="128">
        <f>IF(ISNA(INDEX('Stock Model- C'!$C$9:$AZ$53,MATCH($B29,'Stock Model- C'!$B$9:$B$53,0),MATCH(($B29-AO$4+1),'Stock Model- C'!$C$8:$AZ$8,0))),0,INDEX('Stock Model- C'!$C$9:$AZ$53,MATCH($B29,'Stock Model- C'!$B$9:$B$53,0),MATCH(($B29-AO$4+1),'Stock Model- C'!$C$8:$AZ$8,0)))</f>
        <v>0</v>
      </c>
      <c r="AP29" s="128">
        <f>IF(ISNA(INDEX('Stock Model- C'!$C$9:$AZ$53,MATCH($B29,'Stock Model- C'!$B$9:$B$53,0),MATCH(($B29-AP$4+1),'Stock Model- C'!$C$8:$AZ$8,0))),0,INDEX('Stock Model- C'!$C$9:$AZ$53,MATCH($B29,'Stock Model- C'!$B$9:$B$53,0),MATCH(($B29-AP$4+1),'Stock Model- C'!$C$8:$AZ$8,0)))</f>
        <v>0</v>
      </c>
      <c r="AQ29" s="128">
        <f>IF(ISNA(INDEX('Stock Model- C'!$C$9:$AZ$53,MATCH($B29,'Stock Model- C'!$B$9:$B$53,0),MATCH(($B29-AQ$4+1),'Stock Model- C'!$C$8:$AZ$8,0))),0,INDEX('Stock Model- C'!$C$9:$AZ$53,MATCH($B29,'Stock Model- C'!$B$9:$B$53,0),MATCH(($B29-AQ$4+1),'Stock Model- C'!$C$8:$AZ$8,0)))</f>
        <v>0</v>
      </c>
      <c r="AR29" s="128">
        <f>IF(ISNA(INDEX('Stock Model- C'!$C$9:$AZ$53,MATCH($B29,'Stock Model- C'!$B$9:$B$53,0),MATCH(($B29-AR$4+1),'Stock Model- C'!$C$8:$AZ$8,0))),0,INDEX('Stock Model- C'!$C$9:$AZ$53,MATCH($B29,'Stock Model- C'!$B$9:$B$53,0),MATCH(($B29-AR$4+1),'Stock Model- C'!$C$8:$AZ$8,0)))</f>
        <v>0</v>
      </c>
      <c r="AS29" s="128">
        <f>IF(ISNA(INDEX('Stock Model- C'!$C$9:$AZ$53,MATCH($B29,'Stock Model- C'!$B$9:$B$53,0),MATCH(($B29-AS$4+1),'Stock Model- C'!$C$8:$AZ$8,0))),0,INDEX('Stock Model- C'!$C$9:$AZ$53,MATCH($B29,'Stock Model- C'!$B$9:$B$53,0),MATCH(($B29-AS$4+1),'Stock Model- C'!$C$8:$AZ$8,0)))</f>
        <v>0</v>
      </c>
      <c r="AT29" s="128">
        <f>IF(ISNA(INDEX('Stock Model- C'!$C$9:$AZ$53,MATCH($B29,'Stock Model- C'!$B$9:$B$53,0),MATCH(($B29-AT$4+1),'Stock Model- C'!$C$8:$AZ$8,0))),0,INDEX('Stock Model- C'!$C$9:$AZ$53,MATCH($B29,'Stock Model- C'!$B$9:$B$53,0),MATCH(($B29-AT$4+1),'Stock Model- C'!$C$8:$AZ$8,0)))</f>
        <v>0</v>
      </c>
      <c r="AU29" s="128">
        <f>IF(ISNA(INDEX('Stock Model- C'!$C$9:$AZ$53,MATCH($B29,'Stock Model- C'!$B$9:$B$53,0),MATCH(($B29-AU$4+1),'Stock Model- C'!$C$8:$AZ$8,0))),0,INDEX('Stock Model- C'!$C$9:$AZ$53,MATCH($B29,'Stock Model- C'!$B$9:$B$53,0),MATCH(($B29-AU$4+1),'Stock Model- C'!$C$8:$AZ$8,0)))</f>
        <v>0</v>
      </c>
      <c r="AV29" s="109">
        <f t="shared" ca="1" si="2"/>
        <v>9593121.5678317454</v>
      </c>
      <c r="AW29" s="109" t="str">
        <f ca="1">IF(AV29=SUM('Stock Model- C'!C33:AZ33),"OK","Error")</f>
        <v>OK</v>
      </c>
    </row>
    <row r="30" spans="1:49">
      <c r="A30" s="214"/>
      <c r="B30" s="109">
        <f>'Stock Model- C'!B34</f>
        <v>2015</v>
      </c>
      <c r="C30" s="128">
        <f ca="1">IF(ISNA(INDEX('Stock Model- C'!$C$9:$AZ$53,MATCH($B30,'Stock Model- C'!$B$9:$B$53,0),MATCH(($B30-C$4+1),'Stock Model- C'!$C$8:$AZ$8,0))),0,INDEX('Stock Model- C'!$C$9:$AZ$53,MATCH($B30,'Stock Model- C'!$B$9:$B$53,0),MATCH(($B30-C$4+1),'Stock Model- C'!$C$8:$AZ$8,0)))</f>
        <v>0</v>
      </c>
      <c r="D30" s="128">
        <f ca="1">IF(ISNA(INDEX('Stock Model- C'!$C$9:$AZ$53,MATCH($B30,'Stock Model- C'!$B$9:$B$53,0),MATCH(($B30-D$4+1),'Stock Model- C'!$C$8:$AZ$8,0))),0,INDEX('Stock Model- C'!$C$9:$AZ$53,MATCH($B30,'Stock Model- C'!$B$9:$B$53,0),MATCH(($B30-D$4+1),'Stock Model- C'!$C$8:$AZ$8,0)))</f>
        <v>0</v>
      </c>
      <c r="E30" s="128">
        <f ca="1">IF(ISNA(INDEX('Stock Model- C'!$C$9:$AZ$53,MATCH($B30,'Stock Model- C'!$B$9:$B$53,0),MATCH(($B30-E$4+1),'Stock Model- C'!$C$8:$AZ$8,0))),0,INDEX('Stock Model- C'!$C$9:$AZ$53,MATCH($B30,'Stock Model- C'!$B$9:$B$53,0),MATCH(($B30-E$4+1),'Stock Model- C'!$C$8:$AZ$8,0)))</f>
        <v>0</v>
      </c>
      <c r="F30" s="128">
        <f ca="1">IF(ISNA(INDEX('Stock Model- C'!$C$9:$AZ$53,MATCH($B30,'Stock Model- C'!$B$9:$B$53,0),MATCH(($B30-F$4+1),'Stock Model- C'!$C$8:$AZ$8,0))),0,INDEX('Stock Model- C'!$C$9:$AZ$53,MATCH($B30,'Stock Model- C'!$B$9:$B$53,0),MATCH(($B30-F$4+1),'Stock Model- C'!$C$8:$AZ$8,0)))</f>
        <v>0</v>
      </c>
      <c r="G30" s="128">
        <f ca="1">IF(ISNA(INDEX('Stock Model- C'!$C$9:$AZ$53,MATCH($B30,'Stock Model- C'!$B$9:$B$53,0),MATCH(($B30-G$4+1),'Stock Model- C'!$C$8:$AZ$8,0))),0,INDEX('Stock Model- C'!$C$9:$AZ$53,MATCH($B30,'Stock Model- C'!$B$9:$B$53,0),MATCH(($B30-G$4+1),'Stock Model- C'!$C$8:$AZ$8,0)))</f>
        <v>0</v>
      </c>
      <c r="H30" s="128">
        <f ca="1">IF(ISNA(INDEX('Stock Model- C'!$C$9:$AZ$53,MATCH($B30,'Stock Model- C'!$B$9:$B$53,0),MATCH(($B30-H$4+1),'Stock Model- C'!$C$8:$AZ$8,0))),0,INDEX('Stock Model- C'!$C$9:$AZ$53,MATCH($B30,'Stock Model- C'!$B$9:$B$53,0),MATCH(($B30-H$4+1),'Stock Model- C'!$C$8:$AZ$8,0)))</f>
        <v>0</v>
      </c>
      <c r="I30" s="128">
        <f ca="1">IF(ISNA(INDEX('Stock Model- C'!$C$9:$AZ$53,MATCH($B30,'Stock Model- C'!$B$9:$B$53,0),MATCH(($B30-I$4+1),'Stock Model- C'!$C$8:$AZ$8,0))),0,INDEX('Stock Model- C'!$C$9:$AZ$53,MATCH($B30,'Stock Model- C'!$B$9:$B$53,0),MATCH(($B30-I$4+1),'Stock Model- C'!$C$8:$AZ$8,0)))</f>
        <v>0</v>
      </c>
      <c r="J30" s="128">
        <f ca="1">IF(ISNA(INDEX('Stock Model- C'!$C$9:$AZ$53,MATCH($B30,'Stock Model- C'!$B$9:$B$53,0),MATCH(($B30-J$4+1),'Stock Model- C'!$C$8:$AZ$8,0))),0,INDEX('Stock Model- C'!$C$9:$AZ$53,MATCH($B30,'Stock Model- C'!$B$9:$B$53,0),MATCH(($B30-J$4+1),'Stock Model- C'!$C$8:$AZ$8,0)))</f>
        <v>0</v>
      </c>
      <c r="K30" s="128">
        <f ca="1">IF(ISNA(INDEX('Stock Model- C'!$C$9:$AZ$53,MATCH($B30,'Stock Model- C'!$B$9:$B$53,0),MATCH(($B30-K$4+1),'Stock Model- C'!$C$8:$AZ$8,0))),0,INDEX('Stock Model- C'!$C$9:$AZ$53,MATCH($B30,'Stock Model- C'!$B$9:$B$53,0),MATCH(($B30-K$4+1),'Stock Model- C'!$C$8:$AZ$8,0)))</f>
        <v>0</v>
      </c>
      <c r="L30" s="128">
        <f ca="1">IF(ISNA(INDEX('Stock Model- C'!$C$9:$AZ$53,MATCH($B30,'Stock Model- C'!$B$9:$B$53,0),MATCH(($B30-L$4+1),'Stock Model- C'!$C$8:$AZ$8,0))),0,INDEX('Stock Model- C'!$C$9:$AZ$53,MATCH($B30,'Stock Model- C'!$B$9:$B$53,0),MATCH(($B30-L$4+1),'Stock Model- C'!$C$8:$AZ$8,0)))</f>
        <v>0</v>
      </c>
      <c r="M30" s="128">
        <f ca="1">IF(ISNA(INDEX('Stock Model- C'!$C$9:$AZ$53,MATCH($B30,'Stock Model- C'!$B$9:$B$53,0),MATCH(($B30-M$4+1),'Stock Model- C'!$C$8:$AZ$8,0))),0,INDEX('Stock Model- C'!$C$9:$AZ$53,MATCH($B30,'Stock Model- C'!$B$9:$B$53,0),MATCH(($B30-M$4+1),'Stock Model- C'!$C$8:$AZ$8,0)))</f>
        <v>0</v>
      </c>
      <c r="N30" s="128">
        <f ca="1">IF(ISNA(INDEX('Stock Model- C'!$C$9:$AZ$53,MATCH($B30,'Stock Model- C'!$B$9:$B$53,0),MATCH(($B30-N$4+1),'Stock Model- C'!$C$8:$AZ$8,0))),0,INDEX('Stock Model- C'!$C$9:$AZ$53,MATCH($B30,'Stock Model- C'!$B$9:$B$53,0),MATCH(($B30-N$4+1),'Stock Model- C'!$C$8:$AZ$8,0)))</f>
        <v>0</v>
      </c>
      <c r="O30" s="128">
        <f ca="1">IF(ISNA(INDEX('Stock Model- C'!$C$9:$AZ$53,MATCH($B30,'Stock Model- C'!$B$9:$B$53,0),MATCH(($B30-O$4+1),'Stock Model- C'!$C$8:$AZ$8,0))),0,INDEX('Stock Model- C'!$C$9:$AZ$53,MATCH($B30,'Stock Model- C'!$B$9:$B$53,0),MATCH(($B30-O$4+1),'Stock Model- C'!$C$8:$AZ$8,0)))</f>
        <v>0</v>
      </c>
      <c r="P30" s="128">
        <f ca="1">IF(ISNA(INDEX('Stock Model- C'!$C$9:$AZ$53,MATCH($B30,'Stock Model- C'!$B$9:$B$53,0),MATCH(($B30-P$4+1),'Stock Model- C'!$C$8:$AZ$8,0))),0,INDEX('Stock Model- C'!$C$9:$AZ$53,MATCH($B30,'Stock Model- C'!$B$9:$B$53,0),MATCH(($B30-P$4+1),'Stock Model- C'!$C$8:$AZ$8,0)))</f>
        <v>0</v>
      </c>
      <c r="Q30" s="128">
        <f ca="1">IF(ISNA(INDEX('Stock Model- C'!$C$9:$AZ$53,MATCH($B30,'Stock Model- C'!$B$9:$B$53,0),MATCH(($B30-Q$4+1),'Stock Model- C'!$C$8:$AZ$8,0))),0,INDEX('Stock Model- C'!$C$9:$AZ$53,MATCH($B30,'Stock Model- C'!$B$9:$B$53,0),MATCH(($B30-Q$4+1),'Stock Model- C'!$C$8:$AZ$8,0)))</f>
        <v>0</v>
      </c>
      <c r="R30" s="128">
        <f ca="1">IF(ISNA(INDEX('Stock Model- C'!$C$9:$AZ$53,MATCH($B30,'Stock Model- C'!$B$9:$B$53,0),MATCH(($B30-R$4+1),'Stock Model- C'!$C$8:$AZ$8,0))),0,INDEX('Stock Model- C'!$C$9:$AZ$53,MATCH($B30,'Stock Model- C'!$B$9:$B$53,0),MATCH(($B30-R$4+1),'Stock Model- C'!$C$8:$AZ$8,0)))</f>
        <v>0</v>
      </c>
      <c r="S30" s="128">
        <f ca="1">IF(ISNA(INDEX('Stock Model- C'!$C$9:$AZ$53,MATCH($B30,'Stock Model- C'!$B$9:$B$53,0),MATCH(($B30-S$4+1),'Stock Model- C'!$C$8:$AZ$8,0))),0,INDEX('Stock Model- C'!$C$9:$AZ$53,MATCH($B30,'Stock Model- C'!$B$9:$B$53,0),MATCH(($B30-S$4+1),'Stock Model- C'!$C$8:$AZ$8,0)))</f>
        <v>0</v>
      </c>
      <c r="T30" s="128">
        <f ca="1">IF(ISNA(INDEX('Stock Model- C'!$C$9:$AZ$53,MATCH($B30,'Stock Model- C'!$B$9:$B$53,0),MATCH(($B30-T$4+1),'Stock Model- C'!$C$8:$AZ$8,0))),0,INDEX('Stock Model- C'!$C$9:$AZ$53,MATCH($B30,'Stock Model- C'!$B$9:$B$53,0),MATCH(($B30-T$4+1),'Stock Model- C'!$C$8:$AZ$8,0)))</f>
        <v>0</v>
      </c>
      <c r="U30" s="128">
        <f ca="1">IF(ISNA(INDEX('Stock Model- C'!$C$9:$AZ$53,MATCH($B30,'Stock Model- C'!$B$9:$B$53,0),MATCH(($B30-U$4+1),'Stock Model- C'!$C$8:$AZ$8,0))),0,INDEX('Stock Model- C'!$C$9:$AZ$53,MATCH($B30,'Stock Model- C'!$B$9:$B$53,0),MATCH(($B30-U$4+1),'Stock Model- C'!$C$8:$AZ$8,0)))</f>
        <v>0</v>
      </c>
      <c r="V30" s="128">
        <f ca="1">IF(ISNA(INDEX('Stock Model- C'!$C$9:$AZ$53,MATCH($B30,'Stock Model- C'!$B$9:$B$53,0),MATCH(($B30-V$4+1),'Stock Model- C'!$C$8:$AZ$8,0))),0,INDEX('Stock Model- C'!$C$9:$AZ$53,MATCH($B30,'Stock Model- C'!$B$9:$B$53,0),MATCH(($B30-V$4+1),'Stock Model- C'!$C$8:$AZ$8,0)))</f>
        <v>0</v>
      </c>
      <c r="W30" s="128">
        <f ca="1">IF(ISNA(INDEX('Stock Model- C'!$C$9:$AZ$53,MATCH($B30,'Stock Model- C'!$B$9:$B$53,0),MATCH(($B30-W$4+1),'Stock Model- C'!$C$8:$AZ$8,0))),0,INDEX('Stock Model- C'!$C$9:$AZ$53,MATCH($B30,'Stock Model- C'!$B$9:$B$53,0),MATCH(($B30-W$4+1),'Stock Model- C'!$C$8:$AZ$8,0)))</f>
        <v>0</v>
      </c>
      <c r="X30" s="128">
        <f ca="1">IF(ISNA(INDEX('Stock Model- C'!$C$9:$AZ$53,MATCH($B30,'Stock Model- C'!$B$9:$B$53,0),MATCH(($B30-X$4+1),'Stock Model- C'!$C$8:$AZ$8,0))),0,INDEX('Stock Model- C'!$C$9:$AZ$53,MATCH($B30,'Stock Model- C'!$B$9:$B$53,0),MATCH(($B30-X$4+1),'Stock Model- C'!$C$8:$AZ$8,0)))</f>
        <v>0</v>
      </c>
      <c r="Y30" s="128">
        <f ca="1">IF(ISNA(INDEX('Stock Model- C'!$C$9:$AZ$53,MATCH($B30,'Stock Model- C'!$B$9:$B$53,0),MATCH(($B30-Y$4+1),'Stock Model- C'!$C$8:$AZ$8,0))),0,INDEX('Stock Model- C'!$C$9:$AZ$53,MATCH($B30,'Stock Model- C'!$B$9:$B$53,0),MATCH(($B30-Y$4+1),'Stock Model- C'!$C$8:$AZ$8,0)))</f>
        <v>2389253.7427767455</v>
      </c>
      <c r="Z30" s="128">
        <f ca="1">IF(ISNA(INDEX('Stock Model- C'!$C$9:$AZ$53,MATCH($B30,'Stock Model- C'!$B$9:$B$53,0),MATCH(($B30-Z$4+1),'Stock Model- C'!$C$8:$AZ$8,0))),0,INDEX('Stock Model- C'!$C$9:$AZ$53,MATCH($B30,'Stock Model- C'!$B$9:$B$53,0),MATCH(($B30-Z$4+1),'Stock Model- C'!$C$8:$AZ$8,0)))</f>
        <v>2407173.1458475715</v>
      </c>
      <c r="AA30" s="128">
        <f ca="1">IF(ISNA(INDEX('Stock Model- C'!$C$9:$AZ$53,MATCH($B30,'Stock Model- C'!$B$9:$B$53,0),MATCH(($B30-AA$4+1),'Stock Model- C'!$C$8:$AZ$8,0))),0,INDEX('Stock Model- C'!$C$9:$AZ$53,MATCH($B30,'Stock Model- C'!$B$9:$B$53,0),MATCH(($B30-AA$4+1),'Stock Model- C'!$C$8:$AZ$8,0)))</f>
        <v>2425226.9444414284</v>
      </c>
      <c r="AB30" s="128">
        <f ca="1">IF(ISNA(INDEX('Stock Model- C'!$C$9:$AZ$53,MATCH($B30,'Stock Model- C'!$B$9:$B$53,0),MATCH(($B30-AB$4+1),'Stock Model- C'!$C$8:$AZ$8,0))),0,INDEX('Stock Model- C'!$C$9:$AZ$53,MATCH($B30,'Stock Model- C'!$B$9:$B$53,0),MATCH(($B30-AB$4+1),'Stock Model- C'!$C$8:$AZ$8,0)))</f>
        <v>2443416.146524739</v>
      </c>
      <c r="AC30" s="128">
        <f>IF(ISNA(INDEX('Stock Model- C'!$C$9:$AZ$53,MATCH($B30,'Stock Model- C'!$B$9:$B$53,0),MATCH(($B30-AC$4+1),'Stock Model- C'!$C$8:$AZ$8,0))),0,INDEX('Stock Model- C'!$C$9:$AZ$53,MATCH($B30,'Stock Model- C'!$B$9:$B$53,0),MATCH(($B30-AC$4+1),'Stock Model- C'!$C$8:$AZ$8,0)))</f>
        <v>0</v>
      </c>
      <c r="AD30" s="128">
        <f>IF(ISNA(INDEX('Stock Model- C'!$C$9:$AZ$53,MATCH($B30,'Stock Model- C'!$B$9:$B$53,0),MATCH(($B30-AD$4+1),'Stock Model- C'!$C$8:$AZ$8,0))),0,INDEX('Stock Model- C'!$C$9:$AZ$53,MATCH($B30,'Stock Model- C'!$B$9:$B$53,0),MATCH(($B30-AD$4+1),'Stock Model- C'!$C$8:$AZ$8,0)))</f>
        <v>0</v>
      </c>
      <c r="AE30" s="128">
        <f>IF(ISNA(INDEX('Stock Model- C'!$C$9:$AZ$53,MATCH($B30,'Stock Model- C'!$B$9:$B$53,0),MATCH(($B30-AE$4+1),'Stock Model- C'!$C$8:$AZ$8,0))),0,INDEX('Stock Model- C'!$C$9:$AZ$53,MATCH($B30,'Stock Model- C'!$B$9:$B$53,0),MATCH(($B30-AE$4+1),'Stock Model- C'!$C$8:$AZ$8,0)))</f>
        <v>0</v>
      </c>
      <c r="AF30" s="128">
        <f>IF(ISNA(INDEX('Stock Model- C'!$C$9:$AZ$53,MATCH($B30,'Stock Model- C'!$B$9:$B$53,0),MATCH(($B30-AF$4+1),'Stock Model- C'!$C$8:$AZ$8,0))),0,INDEX('Stock Model- C'!$C$9:$AZ$53,MATCH($B30,'Stock Model- C'!$B$9:$B$53,0),MATCH(($B30-AF$4+1),'Stock Model- C'!$C$8:$AZ$8,0)))</f>
        <v>0</v>
      </c>
      <c r="AG30" s="128">
        <f>IF(ISNA(INDEX('Stock Model- C'!$C$9:$AZ$53,MATCH($B30,'Stock Model- C'!$B$9:$B$53,0),MATCH(($B30-AG$4+1),'Stock Model- C'!$C$8:$AZ$8,0))),0,INDEX('Stock Model- C'!$C$9:$AZ$53,MATCH($B30,'Stock Model- C'!$B$9:$B$53,0),MATCH(($B30-AG$4+1),'Stock Model- C'!$C$8:$AZ$8,0)))</f>
        <v>0</v>
      </c>
      <c r="AH30" s="128">
        <f>IF(ISNA(INDEX('Stock Model- C'!$C$9:$AZ$53,MATCH($B30,'Stock Model- C'!$B$9:$B$53,0),MATCH(($B30-AH$4+1),'Stock Model- C'!$C$8:$AZ$8,0))),0,INDEX('Stock Model- C'!$C$9:$AZ$53,MATCH($B30,'Stock Model- C'!$B$9:$B$53,0),MATCH(($B30-AH$4+1),'Stock Model- C'!$C$8:$AZ$8,0)))</f>
        <v>0</v>
      </c>
      <c r="AI30" s="128">
        <f>IF(ISNA(INDEX('Stock Model- C'!$C$9:$AZ$53,MATCH($B30,'Stock Model- C'!$B$9:$B$53,0),MATCH(($B30-AI$4+1),'Stock Model- C'!$C$8:$AZ$8,0))),0,INDEX('Stock Model- C'!$C$9:$AZ$53,MATCH($B30,'Stock Model- C'!$B$9:$B$53,0),MATCH(($B30-AI$4+1),'Stock Model- C'!$C$8:$AZ$8,0)))</f>
        <v>0</v>
      </c>
      <c r="AJ30" s="128">
        <f>IF(ISNA(INDEX('Stock Model- C'!$C$9:$AZ$53,MATCH($B30,'Stock Model- C'!$B$9:$B$53,0),MATCH(($B30-AJ$4+1),'Stock Model- C'!$C$8:$AZ$8,0))),0,INDEX('Stock Model- C'!$C$9:$AZ$53,MATCH($B30,'Stock Model- C'!$B$9:$B$53,0),MATCH(($B30-AJ$4+1),'Stock Model- C'!$C$8:$AZ$8,0)))</f>
        <v>0</v>
      </c>
      <c r="AK30" s="128">
        <f>IF(ISNA(INDEX('Stock Model- C'!$C$9:$AZ$53,MATCH($B30,'Stock Model- C'!$B$9:$B$53,0),MATCH(($B30-AK$4+1),'Stock Model- C'!$C$8:$AZ$8,0))),0,INDEX('Stock Model- C'!$C$9:$AZ$53,MATCH($B30,'Stock Model- C'!$B$9:$B$53,0),MATCH(($B30-AK$4+1),'Stock Model- C'!$C$8:$AZ$8,0)))</f>
        <v>0</v>
      </c>
      <c r="AL30" s="128">
        <f>IF(ISNA(INDEX('Stock Model- C'!$C$9:$AZ$53,MATCH($B30,'Stock Model- C'!$B$9:$B$53,0),MATCH(($B30-AL$4+1),'Stock Model- C'!$C$8:$AZ$8,0))),0,INDEX('Stock Model- C'!$C$9:$AZ$53,MATCH($B30,'Stock Model- C'!$B$9:$B$53,0),MATCH(($B30-AL$4+1),'Stock Model- C'!$C$8:$AZ$8,0)))</f>
        <v>0</v>
      </c>
      <c r="AM30" s="128">
        <f>IF(ISNA(INDEX('Stock Model- C'!$C$9:$AZ$53,MATCH($B30,'Stock Model- C'!$B$9:$B$53,0),MATCH(($B30-AM$4+1),'Stock Model- C'!$C$8:$AZ$8,0))),0,INDEX('Stock Model- C'!$C$9:$AZ$53,MATCH($B30,'Stock Model- C'!$B$9:$B$53,0),MATCH(($B30-AM$4+1),'Stock Model- C'!$C$8:$AZ$8,0)))</f>
        <v>0</v>
      </c>
      <c r="AN30" s="128">
        <f>IF(ISNA(INDEX('Stock Model- C'!$C$9:$AZ$53,MATCH($B30,'Stock Model- C'!$B$9:$B$53,0),MATCH(($B30-AN$4+1),'Stock Model- C'!$C$8:$AZ$8,0))),0,INDEX('Stock Model- C'!$C$9:$AZ$53,MATCH($B30,'Stock Model- C'!$B$9:$B$53,0),MATCH(($B30-AN$4+1),'Stock Model- C'!$C$8:$AZ$8,0)))</f>
        <v>0</v>
      </c>
      <c r="AO30" s="128">
        <f>IF(ISNA(INDEX('Stock Model- C'!$C$9:$AZ$53,MATCH($B30,'Stock Model- C'!$B$9:$B$53,0),MATCH(($B30-AO$4+1),'Stock Model- C'!$C$8:$AZ$8,0))),0,INDEX('Stock Model- C'!$C$9:$AZ$53,MATCH($B30,'Stock Model- C'!$B$9:$B$53,0),MATCH(($B30-AO$4+1),'Stock Model- C'!$C$8:$AZ$8,0)))</f>
        <v>0</v>
      </c>
      <c r="AP30" s="128">
        <f>IF(ISNA(INDEX('Stock Model- C'!$C$9:$AZ$53,MATCH($B30,'Stock Model- C'!$B$9:$B$53,0),MATCH(($B30-AP$4+1),'Stock Model- C'!$C$8:$AZ$8,0))),0,INDEX('Stock Model- C'!$C$9:$AZ$53,MATCH($B30,'Stock Model- C'!$B$9:$B$53,0),MATCH(($B30-AP$4+1),'Stock Model- C'!$C$8:$AZ$8,0)))</f>
        <v>0</v>
      </c>
      <c r="AQ30" s="128">
        <f>IF(ISNA(INDEX('Stock Model- C'!$C$9:$AZ$53,MATCH($B30,'Stock Model- C'!$B$9:$B$53,0),MATCH(($B30-AQ$4+1),'Stock Model- C'!$C$8:$AZ$8,0))),0,INDEX('Stock Model- C'!$C$9:$AZ$53,MATCH($B30,'Stock Model- C'!$B$9:$B$53,0),MATCH(($B30-AQ$4+1),'Stock Model- C'!$C$8:$AZ$8,0)))</f>
        <v>0</v>
      </c>
      <c r="AR30" s="128">
        <f>IF(ISNA(INDEX('Stock Model- C'!$C$9:$AZ$53,MATCH($B30,'Stock Model- C'!$B$9:$B$53,0),MATCH(($B30-AR$4+1),'Stock Model- C'!$C$8:$AZ$8,0))),0,INDEX('Stock Model- C'!$C$9:$AZ$53,MATCH($B30,'Stock Model- C'!$B$9:$B$53,0),MATCH(($B30-AR$4+1),'Stock Model- C'!$C$8:$AZ$8,0)))</f>
        <v>0</v>
      </c>
      <c r="AS30" s="128">
        <f>IF(ISNA(INDEX('Stock Model- C'!$C$9:$AZ$53,MATCH($B30,'Stock Model- C'!$B$9:$B$53,0),MATCH(($B30-AS$4+1),'Stock Model- C'!$C$8:$AZ$8,0))),0,INDEX('Stock Model- C'!$C$9:$AZ$53,MATCH($B30,'Stock Model- C'!$B$9:$B$53,0),MATCH(($B30-AS$4+1),'Stock Model- C'!$C$8:$AZ$8,0)))</f>
        <v>0</v>
      </c>
      <c r="AT30" s="128">
        <f>IF(ISNA(INDEX('Stock Model- C'!$C$9:$AZ$53,MATCH($B30,'Stock Model- C'!$B$9:$B$53,0),MATCH(($B30-AT$4+1),'Stock Model- C'!$C$8:$AZ$8,0))),0,INDEX('Stock Model- C'!$C$9:$AZ$53,MATCH($B30,'Stock Model- C'!$B$9:$B$53,0),MATCH(($B30-AT$4+1),'Stock Model- C'!$C$8:$AZ$8,0)))</f>
        <v>0</v>
      </c>
      <c r="AU30" s="128">
        <f>IF(ISNA(INDEX('Stock Model- C'!$C$9:$AZ$53,MATCH($B30,'Stock Model- C'!$B$9:$B$53,0),MATCH(($B30-AU$4+1),'Stock Model- C'!$C$8:$AZ$8,0))),0,INDEX('Stock Model- C'!$C$9:$AZ$53,MATCH($B30,'Stock Model- C'!$B$9:$B$53,0),MATCH(($B30-AU$4+1),'Stock Model- C'!$C$8:$AZ$8,0)))</f>
        <v>0</v>
      </c>
      <c r="AV30" s="109">
        <f t="shared" ca="1" si="2"/>
        <v>9665069.9795904849</v>
      </c>
      <c r="AW30" s="109" t="str">
        <f ca="1">IF(AV30=SUM('Stock Model- C'!C34:AZ34),"OK","Error")</f>
        <v>OK</v>
      </c>
    </row>
    <row r="31" spans="1:49">
      <c r="A31" s="214"/>
      <c r="B31" s="109">
        <f>'Stock Model- C'!B35</f>
        <v>2016</v>
      </c>
      <c r="C31" s="128">
        <f ca="1">IF(ISNA(INDEX('Stock Model- C'!$C$9:$AZ$53,MATCH($B31,'Stock Model- C'!$B$9:$B$53,0),MATCH(($B31-C$4+1),'Stock Model- C'!$C$8:$AZ$8,0))),0,INDEX('Stock Model- C'!$C$9:$AZ$53,MATCH($B31,'Stock Model- C'!$B$9:$B$53,0),MATCH(($B31-C$4+1),'Stock Model- C'!$C$8:$AZ$8,0)))</f>
        <v>0</v>
      </c>
      <c r="D31" s="128">
        <f ca="1">IF(ISNA(INDEX('Stock Model- C'!$C$9:$AZ$53,MATCH($B31,'Stock Model- C'!$B$9:$B$53,0),MATCH(($B31-D$4+1),'Stock Model- C'!$C$8:$AZ$8,0))),0,INDEX('Stock Model- C'!$C$9:$AZ$53,MATCH($B31,'Stock Model- C'!$B$9:$B$53,0),MATCH(($B31-D$4+1),'Stock Model- C'!$C$8:$AZ$8,0)))</f>
        <v>0</v>
      </c>
      <c r="E31" s="128">
        <f ca="1">IF(ISNA(INDEX('Stock Model- C'!$C$9:$AZ$53,MATCH($B31,'Stock Model- C'!$B$9:$B$53,0),MATCH(($B31-E$4+1),'Stock Model- C'!$C$8:$AZ$8,0))),0,INDEX('Stock Model- C'!$C$9:$AZ$53,MATCH($B31,'Stock Model- C'!$B$9:$B$53,0),MATCH(($B31-E$4+1),'Stock Model- C'!$C$8:$AZ$8,0)))</f>
        <v>0</v>
      </c>
      <c r="F31" s="128">
        <f ca="1">IF(ISNA(INDEX('Stock Model- C'!$C$9:$AZ$53,MATCH($B31,'Stock Model- C'!$B$9:$B$53,0),MATCH(($B31-F$4+1),'Stock Model- C'!$C$8:$AZ$8,0))),0,INDEX('Stock Model- C'!$C$9:$AZ$53,MATCH($B31,'Stock Model- C'!$B$9:$B$53,0),MATCH(($B31-F$4+1),'Stock Model- C'!$C$8:$AZ$8,0)))</f>
        <v>0</v>
      </c>
      <c r="G31" s="128">
        <f ca="1">IF(ISNA(INDEX('Stock Model- C'!$C$9:$AZ$53,MATCH($B31,'Stock Model- C'!$B$9:$B$53,0),MATCH(($B31-G$4+1),'Stock Model- C'!$C$8:$AZ$8,0))),0,INDEX('Stock Model- C'!$C$9:$AZ$53,MATCH($B31,'Stock Model- C'!$B$9:$B$53,0),MATCH(($B31-G$4+1),'Stock Model- C'!$C$8:$AZ$8,0)))</f>
        <v>0</v>
      </c>
      <c r="H31" s="128">
        <f ca="1">IF(ISNA(INDEX('Stock Model- C'!$C$9:$AZ$53,MATCH($B31,'Stock Model- C'!$B$9:$B$53,0),MATCH(($B31-H$4+1),'Stock Model- C'!$C$8:$AZ$8,0))),0,INDEX('Stock Model- C'!$C$9:$AZ$53,MATCH($B31,'Stock Model- C'!$B$9:$B$53,0),MATCH(($B31-H$4+1),'Stock Model- C'!$C$8:$AZ$8,0)))</f>
        <v>0</v>
      </c>
      <c r="I31" s="128">
        <f ca="1">IF(ISNA(INDEX('Stock Model- C'!$C$9:$AZ$53,MATCH($B31,'Stock Model- C'!$B$9:$B$53,0),MATCH(($B31-I$4+1),'Stock Model- C'!$C$8:$AZ$8,0))),0,INDEX('Stock Model- C'!$C$9:$AZ$53,MATCH($B31,'Stock Model- C'!$B$9:$B$53,0),MATCH(($B31-I$4+1),'Stock Model- C'!$C$8:$AZ$8,0)))</f>
        <v>0</v>
      </c>
      <c r="J31" s="128">
        <f ca="1">IF(ISNA(INDEX('Stock Model- C'!$C$9:$AZ$53,MATCH($B31,'Stock Model- C'!$B$9:$B$53,0),MATCH(($B31-J$4+1),'Stock Model- C'!$C$8:$AZ$8,0))),0,INDEX('Stock Model- C'!$C$9:$AZ$53,MATCH($B31,'Stock Model- C'!$B$9:$B$53,0),MATCH(($B31-J$4+1),'Stock Model- C'!$C$8:$AZ$8,0)))</f>
        <v>0</v>
      </c>
      <c r="K31" s="128">
        <f ca="1">IF(ISNA(INDEX('Stock Model- C'!$C$9:$AZ$53,MATCH($B31,'Stock Model- C'!$B$9:$B$53,0),MATCH(($B31-K$4+1),'Stock Model- C'!$C$8:$AZ$8,0))),0,INDEX('Stock Model- C'!$C$9:$AZ$53,MATCH($B31,'Stock Model- C'!$B$9:$B$53,0),MATCH(($B31-K$4+1),'Stock Model- C'!$C$8:$AZ$8,0)))</f>
        <v>0</v>
      </c>
      <c r="L31" s="128">
        <f ca="1">IF(ISNA(INDEX('Stock Model- C'!$C$9:$AZ$53,MATCH($B31,'Stock Model- C'!$B$9:$B$53,0),MATCH(($B31-L$4+1),'Stock Model- C'!$C$8:$AZ$8,0))),0,INDEX('Stock Model- C'!$C$9:$AZ$53,MATCH($B31,'Stock Model- C'!$B$9:$B$53,0),MATCH(($B31-L$4+1),'Stock Model- C'!$C$8:$AZ$8,0)))</f>
        <v>0</v>
      </c>
      <c r="M31" s="128">
        <f ca="1">IF(ISNA(INDEX('Stock Model- C'!$C$9:$AZ$53,MATCH($B31,'Stock Model- C'!$B$9:$B$53,0),MATCH(($B31-M$4+1),'Stock Model- C'!$C$8:$AZ$8,0))),0,INDEX('Stock Model- C'!$C$9:$AZ$53,MATCH($B31,'Stock Model- C'!$B$9:$B$53,0),MATCH(($B31-M$4+1),'Stock Model- C'!$C$8:$AZ$8,0)))</f>
        <v>0</v>
      </c>
      <c r="N31" s="128">
        <f ca="1">IF(ISNA(INDEX('Stock Model- C'!$C$9:$AZ$53,MATCH($B31,'Stock Model- C'!$B$9:$B$53,0),MATCH(($B31-N$4+1),'Stock Model- C'!$C$8:$AZ$8,0))),0,INDEX('Stock Model- C'!$C$9:$AZ$53,MATCH($B31,'Stock Model- C'!$B$9:$B$53,0),MATCH(($B31-N$4+1),'Stock Model- C'!$C$8:$AZ$8,0)))</f>
        <v>0</v>
      </c>
      <c r="O31" s="128">
        <f ca="1">IF(ISNA(INDEX('Stock Model- C'!$C$9:$AZ$53,MATCH($B31,'Stock Model- C'!$B$9:$B$53,0),MATCH(($B31-O$4+1),'Stock Model- C'!$C$8:$AZ$8,0))),0,INDEX('Stock Model- C'!$C$9:$AZ$53,MATCH($B31,'Stock Model- C'!$B$9:$B$53,0),MATCH(($B31-O$4+1),'Stock Model- C'!$C$8:$AZ$8,0)))</f>
        <v>0</v>
      </c>
      <c r="P31" s="128">
        <f ca="1">IF(ISNA(INDEX('Stock Model- C'!$C$9:$AZ$53,MATCH($B31,'Stock Model- C'!$B$9:$B$53,0),MATCH(($B31-P$4+1),'Stock Model- C'!$C$8:$AZ$8,0))),0,INDEX('Stock Model- C'!$C$9:$AZ$53,MATCH($B31,'Stock Model- C'!$B$9:$B$53,0),MATCH(($B31-P$4+1),'Stock Model- C'!$C$8:$AZ$8,0)))</f>
        <v>0</v>
      </c>
      <c r="Q31" s="128">
        <f ca="1">IF(ISNA(INDEX('Stock Model- C'!$C$9:$AZ$53,MATCH($B31,'Stock Model- C'!$B$9:$B$53,0),MATCH(($B31-Q$4+1),'Stock Model- C'!$C$8:$AZ$8,0))),0,INDEX('Stock Model- C'!$C$9:$AZ$53,MATCH($B31,'Stock Model- C'!$B$9:$B$53,0),MATCH(($B31-Q$4+1),'Stock Model- C'!$C$8:$AZ$8,0)))</f>
        <v>0</v>
      </c>
      <c r="R31" s="128">
        <f ca="1">IF(ISNA(INDEX('Stock Model- C'!$C$9:$AZ$53,MATCH($B31,'Stock Model- C'!$B$9:$B$53,0),MATCH(($B31-R$4+1),'Stock Model- C'!$C$8:$AZ$8,0))),0,INDEX('Stock Model- C'!$C$9:$AZ$53,MATCH($B31,'Stock Model- C'!$B$9:$B$53,0),MATCH(($B31-R$4+1),'Stock Model- C'!$C$8:$AZ$8,0)))</f>
        <v>0</v>
      </c>
      <c r="S31" s="128">
        <f ca="1">IF(ISNA(INDEX('Stock Model- C'!$C$9:$AZ$53,MATCH($B31,'Stock Model- C'!$B$9:$B$53,0),MATCH(($B31-S$4+1),'Stock Model- C'!$C$8:$AZ$8,0))),0,INDEX('Stock Model- C'!$C$9:$AZ$53,MATCH($B31,'Stock Model- C'!$B$9:$B$53,0),MATCH(($B31-S$4+1),'Stock Model- C'!$C$8:$AZ$8,0)))</f>
        <v>0</v>
      </c>
      <c r="T31" s="128">
        <f ca="1">IF(ISNA(INDEX('Stock Model- C'!$C$9:$AZ$53,MATCH($B31,'Stock Model- C'!$B$9:$B$53,0),MATCH(($B31-T$4+1),'Stock Model- C'!$C$8:$AZ$8,0))),0,INDEX('Stock Model- C'!$C$9:$AZ$53,MATCH($B31,'Stock Model- C'!$B$9:$B$53,0),MATCH(($B31-T$4+1),'Stock Model- C'!$C$8:$AZ$8,0)))</f>
        <v>0</v>
      </c>
      <c r="U31" s="128">
        <f ca="1">IF(ISNA(INDEX('Stock Model- C'!$C$9:$AZ$53,MATCH($B31,'Stock Model- C'!$B$9:$B$53,0),MATCH(($B31-U$4+1),'Stock Model- C'!$C$8:$AZ$8,0))),0,INDEX('Stock Model- C'!$C$9:$AZ$53,MATCH($B31,'Stock Model- C'!$B$9:$B$53,0),MATCH(($B31-U$4+1),'Stock Model- C'!$C$8:$AZ$8,0)))</f>
        <v>0</v>
      </c>
      <c r="V31" s="128">
        <f ca="1">IF(ISNA(INDEX('Stock Model- C'!$C$9:$AZ$53,MATCH($B31,'Stock Model- C'!$B$9:$B$53,0),MATCH(($B31-V$4+1),'Stock Model- C'!$C$8:$AZ$8,0))),0,INDEX('Stock Model- C'!$C$9:$AZ$53,MATCH($B31,'Stock Model- C'!$B$9:$B$53,0),MATCH(($B31-V$4+1),'Stock Model- C'!$C$8:$AZ$8,0)))</f>
        <v>0</v>
      </c>
      <c r="W31" s="128">
        <f ca="1">IF(ISNA(INDEX('Stock Model- C'!$C$9:$AZ$53,MATCH($B31,'Stock Model- C'!$B$9:$B$53,0),MATCH(($B31-W$4+1),'Stock Model- C'!$C$8:$AZ$8,0))),0,INDEX('Stock Model- C'!$C$9:$AZ$53,MATCH($B31,'Stock Model- C'!$B$9:$B$53,0),MATCH(($B31-W$4+1),'Stock Model- C'!$C$8:$AZ$8,0)))</f>
        <v>0</v>
      </c>
      <c r="X31" s="128">
        <f ca="1">IF(ISNA(INDEX('Stock Model- C'!$C$9:$AZ$53,MATCH($B31,'Stock Model- C'!$B$9:$B$53,0),MATCH(($B31-X$4+1),'Stock Model- C'!$C$8:$AZ$8,0))),0,INDEX('Stock Model- C'!$C$9:$AZ$53,MATCH($B31,'Stock Model- C'!$B$9:$B$53,0),MATCH(($B31-X$4+1),'Stock Model- C'!$C$8:$AZ$8,0)))</f>
        <v>0</v>
      </c>
      <c r="Y31" s="128">
        <f ca="1">IF(ISNA(INDEX('Stock Model- C'!$C$9:$AZ$53,MATCH($B31,'Stock Model- C'!$B$9:$B$53,0),MATCH(($B31-Y$4+1),'Stock Model- C'!$C$8:$AZ$8,0))),0,INDEX('Stock Model- C'!$C$9:$AZ$53,MATCH($B31,'Stock Model- C'!$B$9:$B$53,0),MATCH(($B31-Y$4+1),'Stock Model- C'!$C$8:$AZ$8,0)))</f>
        <v>0</v>
      </c>
      <c r="Z31" s="128">
        <f ca="1">IF(ISNA(INDEX('Stock Model- C'!$C$9:$AZ$53,MATCH($B31,'Stock Model- C'!$B$9:$B$53,0),MATCH(($B31-Z$4+1),'Stock Model- C'!$C$8:$AZ$8,0))),0,INDEX('Stock Model- C'!$C$9:$AZ$53,MATCH($B31,'Stock Model- C'!$B$9:$B$53,0),MATCH(($B31-Z$4+1),'Stock Model- C'!$C$8:$AZ$8,0)))</f>
        <v>2407173.1458475715</v>
      </c>
      <c r="AA31" s="128">
        <f ca="1">IF(ISNA(INDEX('Stock Model- C'!$C$9:$AZ$53,MATCH($B31,'Stock Model- C'!$B$9:$B$53,0),MATCH(($B31-AA$4+1),'Stock Model- C'!$C$8:$AZ$8,0))),0,INDEX('Stock Model- C'!$C$9:$AZ$53,MATCH($B31,'Stock Model- C'!$B$9:$B$53,0),MATCH(($B31-AA$4+1),'Stock Model- C'!$C$8:$AZ$8,0)))</f>
        <v>2425226.9444414284</v>
      </c>
      <c r="AB31" s="128">
        <f ca="1">IF(ISNA(INDEX('Stock Model- C'!$C$9:$AZ$53,MATCH($B31,'Stock Model- C'!$B$9:$B$53,0),MATCH(($B31-AB$4+1),'Stock Model- C'!$C$8:$AZ$8,0))),0,INDEX('Stock Model- C'!$C$9:$AZ$53,MATCH($B31,'Stock Model- C'!$B$9:$B$53,0),MATCH(($B31-AB$4+1),'Stock Model- C'!$C$8:$AZ$8,0)))</f>
        <v>2443416.146524739</v>
      </c>
      <c r="AC31" s="128">
        <f ca="1">IF(ISNA(INDEX('Stock Model- C'!$C$9:$AZ$53,MATCH($B31,'Stock Model- C'!$B$9:$B$53,0),MATCH(($B31-AC$4+1),'Stock Model- C'!$C$8:$AZ$8,0))),0,INDEX('Stock Model- C'!$C$9:$AZ$53,MATCH($B31,'Stock Model- C'!$B$9:$B$53,0),MATCH(($B31-AC$4+1),'Stock Model- C'!$C$8:$AZ$8,0)))</f>
        <v>2461741.7676236751</v>
      </c>
      <c r="AD31" s="128">
        <f>IF(ISNA(INDEX('Stock Model- C'!$C$9:$AZ$53,MATCH($B31,'Stock Model- C'!$B$9:$B$53,0),MATCH(($B31-AD$4+1),'Stock Model- C'!$C$8:$AZ$8,0))),0,INDEX('Stock Model- C'!$C$9:$AZ$53,MATCH($B31,'Stock Model- C'!$B$9:$B$53,0),MATCH(($B31-AD$4+1),'Stock Model- C'!$C$8:$AZ$8,0)))</f>
        <v>0</v>
      </c>
      <c r="AE31" s="128">
        <f>IF(ISNA(INDEX('Stock Model- C'!$C$9:$AZ$53,MATCH($B31,'Stock Model- C'!$B$9:$B$53,0),MATCH(($B31-AE$4+1),'Stock Model- C'!$C$8:$AZ$8,0))),0,INDEX('Stock Model- C'!$C$9:$AZ$53,MATCH($B31,'Stock Model- C'!$B$9:$B$53,0),MATCH(($B31-AE$4+1),'Stock Model- C'!$C$8:$AZ$8,0)))</f>
        <v>0</v>
      </c>
      <c r="AF31" s="128">
        <f>IF(ISNA(INDEX('Stock Model- C'!$C$9:$AZ$53,MATCH($B31,'Stock Model- C'!$B$9:$B$53,0),MATCH(($B31-AF$4+1),'Stock Model- C'!$C$8:$AZ$8,0))),0,INDEX('Stock Model- C'!$C$9:$AZ$53,MATCH($B31,'Stock Model- C'!$B$9:$B$53,0),MATCH(($B31-AF$4+1),'Stock Model- C'!$C$8:$AZ$8,0)))</f>
        <v>0</v>
      </c>
      <c r="AG31" s="128">
        <f>IF(ISNA(INDEX('Stock Model- C'!$C$9:$AZ$53,MATCH($B31,'Stock Model- C'!$B$9:$B$53,0),MATCH(($B31-AG$4+1),'Stock Model- C'!$C$8:$AZ$8,0))),0,INDEX('Stock Model- C'!$C$9:$AZ$53,MATCH($B31,'Stock Model- C'!$B$9:$B$53,0),MATCH(($B31-AG$4+1),'Stock Model- C'!$C$8:$AZ$8,0)))</f>
        <v>0</v>
      </c>
      <c r="AH31" s="128">
        <f>IF(ISNA(INDEX('Stock Model- C'!$C$9:$AZ$53,MATCH($B31,'Stock Model- C'!$B$9:$B$53,0),MATCH(($B31-AH$4+1),'Stock Model- C'!$C$8:$AZ$8,0))),0,INDEX('Stock Model- C'!$C$9:$AZ$53,MATCH($B31,'Stock Model- C'!$B$9:$B$53,0),MATCH(($B31-AH$4+1),'Stock Model- C'!$C$8:$AZ$8,0)))</f>
        <v>0</v>
      </c>
      <c r="AI31" s="128">
        <f>IF(ISNA(INDEX('Stock Model- C'!$C$9:$AZ$53,MATCH($B31,'Stock Model- C'!$B$9:$B$53,0),MATCH(($B31-AI$4+1),'Stock Model- C'!$C$8:$AZ$8,0))),0,INDEX('Stock Model- C'!$C$9:$AZ$53,MATCH($B31,'Stock Model- C'!$B$9:$B$53,0),MATCH(($B31-AI$4+1),'Stock Model- C'!$C$8:$AZ$8,0)))</f>
        <v>0</v>
      </c>
      <c r="AJ31" s="128">
        <f>IF(ISNA(INDEX('Stock Model- C'!$C$9:$AZ$53,MATCH($B31,'Stock Model- C'!$B$9:$B$53,0),MATCH(($B31-AJ$4+1),'Stock Model- C'!$C$8:$AZ$8,0))),0,INDEX('Stock Model- C'!$C$9:$AZ$53,MATCH($B31,'Stock Model- C'!$B$9:$B$53,0),MATCH(($B31-AJ$4+1),'Stock Model- C'!$C$8:$AZ$8,0)))</f>
        <v>0</v>
      </c>
      <c r="AK31" s="128">
        <f>IF(ISNA(INDEX('Stock Model- C'!$C$9:$AZ$53,MATCH($B31,'Stock Model- C'!$B$9:$B$53,0),MATCH(($B31-AK$4+1),'Stock Model- C'!$C$8:$AZ$8,0))),0,INDEX('Stock Model- C'!$C$9:$AZ$53,MATCH($B31,'Stock Model- C'!$B$9:$B$53,0),MATCH(($B31-AK$4+1),'Stock Model- C'!$C$8:$AZ$8,0)))</f>
        <v>0</v>
      </c>
      <c r="AL31" s="128">
        <f>IF(ISNA(INDEX('Stock Model- C'!$C$9:$AZ$53,MATCH($B31,'Stock Model- C'!$B$9:$B$53,0),MATCH(($B31-AL$4+1),'Stock Model- C'!$C$8:$AZ$8,0))),0,INDEX('Stock Model- C'!$C$9:$AZ$53,MATCH($B31,'Stock Model- C'!$B$9:$B$53,0),MATCH(($B31-AL$4+1),'Stock Model- C'!$C$8:$AZ$8,0)))</f>
        <v>0</v>
      </c>
      <c r="AM31" s="128">
        <f>IF(ISNA(INDEX('Stock Model- C'!$C$9:$AZ$53,MATCH($B31,'Stock Model- C'!$B$9:$B$53,0),MATCH(($B31-AM$4+1),'Stock Model- C'!$C$8:$AZ$8,0))),0,INDEX('Stock Model- C'!$C$9:$AZ$53,MATCH($B31,'Stock Model- C'!$B$9:$B$53,0),MATCH(($B31-AM$4+1),'Stock Model- C'!$C$8:$AZ$8,0)))</f>
        <v>0</v>
      </c>
      <c r="AN31" s="128">
        <f>IF(ISNA(INDEX('Stock Model- C'!$C$9:$AZ$53,MATCH($B31,'Stock Model- C'!$B$9:$B$53,0),MATCH(($B31-AN$4+1),'Stock Model- C'!$C$8:$AZ$8,0))),0,INDEX('Stock Model- C'!$C$9:$AZ$53,MATCH($B31,'Stock Model- C'!$B$9:$B$53,0),MATCH(($B31-AN$4+1),'Stock Model- C'!$C$8:$AZ$8,0)))</f>
        <v>0</v>
      </c>
      <c r="AO31" s="128">
        <f>IF(ISNA(INDEX('Stock Model- C'!$C$9:$AZ$53,MATCH($B31,'Stock Model- C'!$B$9:$B$53,0),MATCH(($B31-AO$4+1),'Stock Model- C'!$C$8:$AZ$8,0))),0,INDEX('Stock Model- C'!$C$9:$AZ$53,MATCH($B31,'Stock Model- C'!$B$9:$B$53,0),MATCH(($B31-AO$4+1),'Stock Model- C'!$C$8:$AZ$8,0)))</f>
        <v>0</v>
      </c>
      <c r="AP31" s="128">
        <f>IF(ISNA(INDEX('Stock Model- C'!$C$9:$AZ$53,MATCH($B31,'Stock Model- C'!$B$9:$B$53,0),MATCH(($B31-AP$4+1),'Stock Model- C'!$C$8:$AZ$8,0))),0,INDEX('Stock Model- C'!$C$9:$AZ$53,MATCH($B31,'Stock Model- C'!$B$9:$B$53,0),MATCH(($B31-AP$4+1),'Stock Model- C'!$C$8:$AZ$8,0)))</f>
        <v>0</v>
      </c>
      <c r="AQ31" s="128">
        <f>IF(ISNA(INDEX('Stock Model- C'!$C$9:$AZ$53,MATCH($B31,'Stock Model- C'!$B$9:$B$53,0),MATCH(($B31-AQ$4+1),'Stock Model- C'!$C$8:$AZ$8,0))),0,INDEX('Stock Model- C'!$C$9:$AZ$53,MATCH($B31,'Stock Model- C'!$B$9:$B$53,0),MATCH(($B31-AQ$4+1),'Stock Model- C'!$C$8:$AZ$8,0)))</f>
        <v>0</v>
      </c>
      <c r="AR31" s="128">
        <f>IF(ISNA(INDEX('Stock Model- C'!$C$9:$AZ$53,MATCH($B31,'Stock Model- C'!$B$9:$B$53,0),MATCH(($B31-AR$4+1),'Stock Model- C'!$C$8:$AZ$8,0))),0,INDEX('Stock Model- C'!$C$9:$AZ$53,MATCH($B31,'Stock Model- C'!$B$9:$B$53,0),MATCH(($B31-AR$4+1),'Stock Model- C'!$C$8:$AZ$8,0)))</f>
        <v>0</v>
      </c>
      <c r="AS31" s="128">
        <f>IF(ISNA(INDEX('Stock Model- C'!$C$9:$AZ$53,MATCH($B31,'Stock Model- C'!$B$9:$B$53,0),MATCH(($B31-AS$4+1),'Stock Model- C'!$C$8:$AZ$8,0))),0,INDEX('Stock Model- C'!$C$9:$AZ$53,MATCH($B31,'Stock Model- C'!$B$9:$B$53,0),MATCH(($B31-AS$4+1),'Stock Model- C'!$C$8:$AZ$8,0)))</f>
        <v>0</v>
      </c>
      <c r="AT31" s="128">
        <f>IF(ISNA(INDEX('Stock Model- C'!$C$9:$AZ$53,MATCH($B31,'Stock Model- C'!$B$9:$B$53,0),MATCH(($B31-AT$4+1),'Stock Model- C'!$C$8:$AZ$8,0))),0,INDEX('Stock Model- C'!$C$9:$AZ$53,MATCH($B31,'Stock Model- C'!$B$9:$B$53,0),MATCH(($B31-AT$4+1),'Stock Model- C'!$C$8:$AZ$8,0)))</f>
        <v>0</v>
      </c>
      <c r="AU31" s="128">
        <f>IF(ISNA(INDEX('Stock Model- C'!$C$9:$AZ$53,MATCH($B31,'Stock Model- C'!$B$9:$B$53,0),MATCH(($B31-AU$4+1),'Stock Model- C'!$C$8:$AZ$8,0))),0,INDEX('Stock Model- C'!$C$9:$AZ$53,MATCH($B31,'Stock Model- C'!$B$9:$B$53,0),MATCH(($B31-AU$4+1),'Stock Model- C'!$C$8:$AZ$8,0)))</f>
        <v>0</v>
      </c>
      <c r="AV31" s="109">
        <f t="shared" ca="1" si="2"/>
        <v>9737558.0044374131</v>
      </c>
      <c r="AW31" s="109" t="str">
        <f ca="1">IF(AV31=SUM('Stock Model- C'!C35:AZ35),"OK","Error")</f>
        <v>OK</v>
      </c>
    </row>
    <row r="32" spans="1:49">
      <c r="A32" s="214"/>
      <c r="B32" s="109">
        <f>'Stock Model- C'!B36</f>
        <v>2017</v>
      </c>
      <c r="C32" s="128">
        <f ca="1">IF(ISNA(INDEX('Stock Model- C'!$C$9:$AZ$53,MATCH($B32,'Stock Model- C'!$B$9:$B$53,0),MATCH(($B32-C$4+1),'Stock Model- C'!$C$8:$AZ$8,0))),0,INDEX('Stock Model- C'!$C$9:$AZ$53,MATCH($B32,'Stock Model- C'!$B$9:$B$53,0),MATCH(($B32-C$4+1),'Stock Model- C'!$C$8:$AZ$8,0)))</f>
        <v>0</v>
      </c>
      <c r="D32" s="128">
        <f ca="1">IF(ISNA(INDEX('Stock Model- C'!$C$9:$AZ$53,MATCH($B32,'Stock Model- C'!$B$9:$B$53,0),MATCH(($B32-D$4+1),'Stock Model- C'!$C$8:$AZ$8,0))),0,INDEX('Stock Model- C'!$C$9:$AZ$53,MATCH($B32,'Stock Model- C'!$B$9:$B$53,0),MATCH(($B32-D$4+1),'Stock Model- C'!$C$8:$AZ$8,0)))</f>
        <v>0</v>
      </c>
      <c r="E32" s="128">
        <f ca="1">IF(ISNA(INDEX('Stock Model- C'!$C$9:$AZ$53,MATCH($B32,'Stock Model- C'!$B$9:$B$53,0),MATCH(($B32-E$4+1),'Stock Model- C'!$C$8:$AZ$8,0))),0,INDEX('Stock Model- C'!$C$9:$AZ$53,MATCH($B32,'Stock Model- C'!$B$9:$B$53,0),MATCH(($B32-E$4+1),'Stock Model- C'!$C$8:$AZ$8,0)))</f>
        <v>0</v>
      </c>
      <c r="F32" s="128">
        <f ca="1">IF(ISNA(INDEX('Stock Model- C'!$C$9:$AZ$53,MATCH($B32,'Stock Model- C'!$B$9:$B$53,0),MATCH(($B32-F$4+1),'Stock Model- C'!$C$8:$AZ$8,0))),0,INDEX('Stock Model- C'!$C$9:$AZ$53,MATCH($B32,'Stock Model- C'!$B$9:$B$53,0),MATCH(($B32-F$4+1),'Stock Model- C'!$C$8:$AZ$8,0)))</f>
        <v>0</v>
      </c>
      <c r="G32" s="128">
        <f ca="1">IF(ISNA(INDEX('Stock Model- C'!$C$9:$AZ$53,MATCH($B32,'Stock Model- C'!$B$9:$B$53,0),MATCH(($B32-G$4+1),'Stock Model- C'!$C$8:$AZ$8,0))),0,INDEX('Stock Model- C'!$C$9:$AZ$53,MATCH($B32,'Stock Model- C'!$B$9:$B$53,0),MATCH(($B32-G$4+1),'Stock Model- C'!$C$8:$AZ$8,0)))</f>
        <v>0</v>
      </c>
      <c r="H32" s="128">
        <f ca="1">IF(ISNA(INDEX('Stock Model- C'!$C$9:$AZ$53,MATCH($B32,'Stock Model- C'!$B$9:$B$53,0),MATCH(($B32-H$4+1),'Stock Model- C'!$C$8:$AZ$8,0))),0,INDEX('Stock Model- C'!$C$9:$AZ$53,MATCH($B32,'Stock Model- C'!$B$9:$B$53,0),MATCH(($B32-H$4+1),'Stock Model- C'!$C$8:$AZ$8,0)))</f>
        <v>0</v>
      </c>
      <c r="I32" s="128">
        <f ca="1">IF(ISNA(INDEX('Stock Model- C'!$C$9:$AZ$53,MATCH($B32,'Stock Model- C'!$B$9:$B$53,0),MATCH(($B32-I$4+1),'Stock Model- C'!$C$8:$AZ$8,0))),0,INDEX('Stock Model- C'!$C$9:$AZ$53,MATCH($B32,'Stock Model- C'!$B$9:$B$53,0),MATCH(($B32-I$4+1),'Stock Model- C'!$C$8:$AZ$8,0)))</f>
        <v>0</v>
      </c>
      <c r="J32" s="128">
        <f ca="1">IF(ISNA(INDEX('Stock Model- C'!$C$9:$AZ$53,MATCH($B32,'Stock Model- C'!$B$9:$B$53,0),MATCH(($B32-J$4+1),'Stock Model- C'!$C$8:$AZ$8,0))),0,INDEX('Stock Model- C'!$C$9:$AZ$53,MATCH($B32,'Stock Model- C'!$B$9:$B$53,0),MATCH(($B32-J$4+1),'Stock Model- C'!$C$8:$AZ$8,0)))</f>
        <v>0</v>
      </c>
      <c r="K32" s="128">
        <f ca="1">IF(ISNA(INDEX('Stock Model- C'!$C$9:$AZ$53,MATCH($B32,'Stock Model- C'!$B$9:$B$53,0),MATCH(($B32-K$4+1),'Stock Model- C'!$C$8:$AZ$8,0))),0,INDEX('Stock Model- C'!$C$9:$AZ$53,MATCH($B32,'Stock Model- C'!$B$9:$B$53,0),MATCH(($B32-K$4+1),'Stock Model- C'!$C$8:$AZ$8,0)))</f>
        <v>0</v>
      </c>
      <c r="L32" s="128">
        <f ca="1">IF(ISNA(INDEX('Stock Model- C'!$C$9:$AZ$53,MATCH($B32,'Stock Model- C'!$B$9:$B$53,0),MATCH(($B32-L$4+1),'Stock Model- C'!$C$8:$AZ$8,0))),0,INDEX('Stock Model- C'!$C$9:$AZ$53,MATCH($B32,'Stock Model- C'!$B$9:$B$53,0),MATCH(($B32-L$4+1),'Stock Model- C'!$C$8:$AZ$8,0)))</f>
        <v>0</v>
      </c>
      <c r="M32" s="128">
        <f ca="1">IF(ISNA(INDEX('Stock Model- C'!$C$9:$AZ$53,MATCH($B32,'Stock Model- C'!$B$9:$B$53,0),MATCH(($B32-M$4+1),'Stock Model- C'!$C$8:$AZ$8,0))),0,INDEX('Stock Model- C'!$C$9:$AZ$53,MATCH($B32,'Stock Model- C'!$B$9:$B$53,0),MATCH(($B32-M$4+1),'Stock Model- C'!$C$8:$AZ$8,0)))</f>
        <v>0</v>
      </c>
      <c r="N32" s="128">
        <f ca="1">IF(ISNA(INDEX('Stock Model- C'!$C$9:$AZ$53,MATCH($B32,'Stock Model- C'!$B$9:$B$53,0),MATCH(($B32-N$4+1),'Stock Model- C'!$C$8:$AZ$8,0))),0,INDEX('Stock Model- C'!$C$9:$AZ$53,MATCH($B32,'Stock Model- C'!$B$9:$B$53,0),MATCH(($B32-N$4+1),'Stock Model- C'!$C$8:$AZ$8,0)))</f>
        <v>0</v>
      </c>
      <c r="O32" s="128">
        <f ca="1">IF(ISNA(INDEX('Stock Model- C'!$C$9:$AZ$53,MATCH($B32,'Stock Model- C'!$B$9:$B$53,0),MATCH(($B32-O$4+1),'Stock Model- C'!$C$8:$AZ$8,0))),0,INDEX('Stock Model- C'!$C$9:$AZ$53,MATCH($B32,'Stock Model- C'!$B$9:$B$53,0),MATCH(($B32-O$4+1),'Stock Model- C'!$C$8:$AZ$8,0)))</f>
        <v>0</v>
      </c>
      <c r="P32" s="128">
        <f ca="1">IF(ISNA(INDEX('Stock Model- C'!$C$9:$AZ$53,MATCH($B32,'Stock Model- C'!$B$9:$B$53,0),MATCH(($B32-P$4+1),'Stock Model- C'!$C$8:$AZ$8,0))),0,INDEX('Stock Model- C'!$C$9:$AZ$53,MATCH($B32,'Stock Model- C'!$B$9:$B$53,0),MATCH(($B32-P$4+1),'Stock Model- C'!$C$8:$AZ$8,0)))</f>
        <v>0</v>
      </c>
      <c r="Q32" s="128">
        <f ca="1">IF(ISNA(INDEX('Stock Model- C'!$C$9:$AZ$53,MATCH($B32,'Stock Model- C'!$B$9:$B$53,0),MATCH(($B32-Q$4+1),'Stock Model- C'!$C$8:$AZ$8,0))),0,INDEX('Stock Model- C'!$C$9:$AZ$53,MATCH($B32,'Stock Model- C'!$B$9:$B$53,0),MATCH(($B32-Q$4+1),'Stock Model- C'!$C$8:$AZ$8,0)))</f>
        <v>0</v>
      </c>
      <c r="R32" s="128">
        <f ca="1">IF(ISNA(INDEX('Stock Model- C'!$C$9:$AZ$53,MATCH($B32,'Stock Model- C'!$B$9:$B$53,0),MATCH(($B32-R$4+1),'Stock Model- C'!$C$8:$AZ$8,0))),0,INDEX('Stock Model- C'!$C$9:$AZ$53,MATCH($B32,'Stock Model- C'!$B$9:$B$53,0),MATCH(($B32-R$4+1),'Stock Model- C'!$C$8:$AZ$8,0)))</f>
        <v>0</v>
      </c>
      <c r="S32" s="128">
        <f ca="1">IF(ISNA(INDEX('Stock Model- C'!$C$9:$AZ$53,MATCH($B32,'Stock Model- C'!$B$9:$B$53,0),MATCH(($B32-S$4+1),'Stock Model- C'!$C$8:$AZ$8,0))),0,INDEX('Stock Model- C'!$C$9:$AZ$53,MATCH($B32,'Stock Model- C'!$B$9:$B$53,0),MATCH(($B32-S$4+1),'Stock Model- C'!$C$8:$AZ$8,0)))</f>
        <v>0</v>
      </c>
      <c r="T32" s="128">
        <f ca="1">IF(ISNA(INDEX('Stock Model- C'!$C$9:$AZ$53,MATCH($B32,'Stock Model- C'!$B$9:$B$53,0),MATCH(($B32-T$4+1),'Stock Model- C'!$C$8:$AZ$8,0))),0,INDEX('Stock Model- C'!$C$9:$AZ$53,MATCH($B32,'Stock Model- C'!$B$9:$B$53,0),MATCH(($B32-T$4+1),'Stock Model- C'!$C$8:$AZ$8,0)))</f>
        <v>0</v>
      </c>
      <c r="U32" s="128">
        <f ca="1">IF(ISNA(INDEX('Stock Model- C'!$C$9:$AZ$53,MATCH($B32,'Stock Model- C'!$B$9:$B$53,0),MATCH(($B32-U$4+1),'Stock Model- C'!$C$8:$AZ$8,0))),0,INDEX('Stock Model- C'!$C$9:$AZ$53,MATCH($B32,'Stock Model- C'!$B$9:$B$53,0),MATCH(($B32-U$4+1),'Stock Model- C'!$C$8:$AZ$8,0)))</f>
        <v>0</v>
      </c>
      <c r="V32" s="128">
        <f ca="1">IF(ISNA(INDEX('Stock Model- C'!$C$9:$AZ$53,MATCH($B32,'Stock Model- C'!$B$9:$B$53,0),MATCH(($B32-V$4+1),'Stock Model- C'!$C$8:$AZ$8,0))),0,INDEX('Stock Model- C'!$C$9:$AZ$53,MATCH($B32,'Stock Model- C'!$B$9:$B$53,0),MATCH(($B32-V$4+1),'Stock Model- C'!$C$8:$AZ$8,0)))</f>
        <v>0</v>
      </c>
      <c r="W32" s="128">
        <f ca="1">IF(ISNA(INDEX('Stock Model- C'!$C$9:$AZ$53,MATCH($B32,'Stock Model- C'!$B$9:$B$53,0),MATCH(($B32-W$4+1),'Stock Model- C'!$C$8:$AZ$8,0))),0,INDEX('Stock Model- C'!$C$9:$AZ$53,MATCH($B32,'Stock Model- C'!$B$9:$B$53,0),MATCH(($B32-W$4+1),'Stock Model- C'!$C$8:$AZ$8,0)))</f>
        <v>0</v>
      </c>
      <c r="X32" s="128">
        <f ca="1">IF(ISNA(INDEX('Stock Model- C'!$C$9:$AZ$53,MATCH($B32,'Stock Model- C'!$B$9:$B$53,0),MATCH(($B32-X$4+1),'Stock Model- C'!$C$8:$AZ$8,0))),0,INDEX('Stock Model- C'!$C$9:$AZ$53,MATCH($B32,'Stock Model- C'!$B$9:$B$53,0),MATCH(($B32-X$4+1),'Stock Model- C'!$C$8:$AZ$8,0)))</f>
        <v>0</v>
      </c>
      <c r="Y32" s="128">
        <f ca="1">IF(ISNA(INDEX('Stock Model- C'!$C$9:$AZ$53,MATCH($B32,'Stock Model- C'!$B$9:$B$53,0),MATCH(($B32-Y$4+1),'Stock Model- C'!$C$8:$AZ$8,0))),0,INDEX('Stock Model- C'!$C$9:$AZ$53,MATCH($B32,'Stock Model- C'!$B$9:$B$53,0),MATCH(($B32-Y$4+1),'Stock Model- C'!$C$8:$AZ$8,0)))</f>
        <v>0</v>
      </c>
      <c r="Z32" s="128">
        <f ca="1">IF(ISNA(INDEX('Stock Model- C'!$C$9:$AZ$53,MATCH($B32,'Stock Model- C'!$B$9:$B$53,0),MATCH(($B32-Z$4+1),'Stock Model- C'!$C$8:$AZ$8,0))),0,INDEX('Stock Model- C'!$C$9:$AZ$53,MATCH($B32,'Stock Model- C'!$B$9:$B$53,0),MATCH(($B32-Z$4+1),'Stock Model- C'!$C$8:$AZ$8,0)))</f>
        <v>0</v>
      </c>
      <c r="AA32" s="128">
        <f ca="1">IF(ISNA(INDEX('Stock Model- C'!$C$9:$AZ$53,MATCH($B32,'Stock Model- C'!$B$9:$B$53,0),MATCH(($B32-AA$4+1),'Stock Model- C'!$C$8:$AZ$8,0))),0,INDEX('Stock Model- C'!$C$9:$AZ$53,MATCH($B32,'Stock Model- C'!$B$9:$B$53,0),MATCH(($B32-AA$4+1),'Stock Model- C'!$C$8:$AZ$8,0)))</f>
        <v>2425226.9444414284</v>
      </c>
      <c r="AB32" s="128">
        <f ca="1">IF(ISNA(INDEX('Stock Model- C'!$C$9:$AZ$53,MATCH($B32,'Stock Model- C'!$B$9:$B$53,0),MATCH(($B32-AB$4+1),'Stock Model- C'!$C$8:$AZ$8,0))),0,INDEX('Stock Model- C'!$C$9:$AZ$53,MATCH($B32,'Stock Model- C'!$B$9:$B$53,0),MATCH(($B32-AB$4+1),'Stock Model- C'!$C$8:$AZ$8,0)))</f>
        <v>2443416.146524739</v>
      </c>
      <c r="AC32" s="128">
        <f ca="1">IF(ISNA(INDEX('Stock Model- C'!$C$9:$AZ$53,MATCH($B32,'Stock Model- C'!$B$9:$B$53,0),MATCH(($B32-AC$4+1),'Stock Model- C'!$C$8:$AZ$8,0))),0,INDEX('Stock Model- C'!$C$9:$AZ$53,MATCH($B32,'Stock Model- C'!$B$9:$B$53,0),MATCH(($B32-AC$4+1),'Stock Model- C'!$C$8:$AZ$8,0)))</f>
        <v>2461741.7676236751</v>
      </c>
      <c r="AD32" s="128">
        <f ca="1">IF(ISNA(INDEX('Stock Model- C'!$C$9:$AZ$53,MATCH($B32,'Stock Model- C'!$B$9:$B$53,0),MATCH(($B32-AD$4+1),'Stock Model- C'!$C$8:$AZ$8,0))),0,INDEX('Stock Model- C'!$C$9:$AZ$53,MATCH($B32,'Stock Model- C'!$B$9:$B$53,0),MATCH(($B32-AD$4+1),'Stock Model- C'!$C$8:$AZ$8,0)))</f>
        <v>2480204.8308808529</v>
      </c>
      <c r="AE32" s="128">
        <f>IF(ISNA(INDEX('Stock Model- C'!$C$9:$AZ$53,MATCH($B32,'Stock Model- C'!$B$9:$B$53,0),MATCH(($B32-AE$4+1),'Stock Model- C'!$C$8:$AZ$8,0))),0,INDEX('Stock Model- C'!$C$9:$AZ$53,MATCH($B32,'Stock Model- C'!$B$9:$B$53,0),MATCH(($B32-AE$4+1),'Stock Model- C'!$C$8:$AZ$8,0)))</f>
        <v>0</v>
      </c>
      <c r="AF32" s="128">
        <f>IF(ISNA(INDEX('Stock Model- C'!$C$9:$AZ$53,MATCH($B32,'Stock Model- C'!$B$9:$B$53,0),MATCH(($B32-AF$4+1),'Stock Model- C'!$C$8:$AZ$8,0))),0,INDEX('Stock Model- C'!$C$9:$AZ$53,MATCH($B32,'Stock Model- C'!$B$9:$B$53,0),MATCH(($B32-AF$4+1),'Stock Model- C'!$C$8:$AZ$8,0)))</f>
        <v>0</v>
      </c>
      <c r="AG32" s="128">
        <f>IF(ISNA(INDEX('Stock Model- C'!$C$9:$AZ$53,MATCH($B32,'Stock Model- C'!$B$9:$B$53,0),MATCH(($B32-AG$4+1),'Stock Model- C'!$C$8:$AZ$8,0))),0,INDEX('Stock Model- C'!$C$9:$AZ$53,MATCH($B32,'Stock Model- C'!$B$9:$B$53,0),MATCH(($B32-AG$4+1),'Stock Model- C'!$C$8:$AZ$8,0)))</f>
        <v>0</v>
      </c>
      <c r="AH32" s="128">
        <f>IF(ISNA(INDEX('Stock Model- C'!$C$9:$AZ$53,MATCH($B32,'Stock Model- C'!$B$9:$B$53,0),MATCH(($B32-AH$4+1),'Stock Model- C'!$C$8:$AZ$8,0))),0,INDEX('Stock Model- C'!$C$9:$AZ$53,MATCH($B32,'Stock Model- C'!$B$9:$B$53,0),MATCH(($B32-AH$4+1),'Stock Model- C'!$C$8:$AZ$8,0)))</f>
        <v>0</v>
      </c>
      <c r="AI32" s="128">
        <f>IF(ISNA(INDEX('Stock Model- C'!$C$9:$AZ$53,MATCH($B32,'Stock Model- C'!$B$9:$B$53,0),MATCH(($B32-AI$4+1),'Stock Model- C'!$C$8:$AZ$8,0))),0,INDEX('Stock Model- C'!$C$9:$AZ$53,MATCH($B32,'Stock Model- C'!$B$9:$B$53,0),MATCH(($B32-AI$4+1),'Stock Model- C'!$C$8:$AZ$8,0)))</f>
        <v>0</v>
      </c>
      <c r="AJ32" s="128">
        <f>IF(ISNA(INDEX('Stock Model- C'!$C$9:$AZ$53,MATCH($B32,'Stock Model- C'!$B$9:$B$53,0),MATCH(($B32-AJ$4+1),'Stock Model- C'!$C$8:$AZ$8,0))),0,INDEX('Stock Model- C'!$C$9:$AZ$53,MATCH($B32,'Stock Model- C'!$B$9:$B$53,0),MATCH(($B32-AJ$4+1),'Stock Model- C'!$C$8:$AZ$8,0)))</f>
        <v>0</v>
      </c>
      <c r="AK32" s="128">
        <f>IF(ISNA(INDEX('Stock Model- C'!$C$9:$AZ$53,MATCH($B32,'Stock Model- C'!$B$9:$B$53,0),MATCH(($B32-AK$4+1),'Stock Model- C'!$C$8:$AZ$8,0))),0,INDEX('Stock Model- C'!$C$9:$AZ$53,MATCH($B32,'Stock Model- C'!$B$9:$B$53,0),MATCH(($B32-AK$4+1),'Stock Model- C'!$C$8:$AZ$8,0)))</f>
        <v>0</v>
      </c>
      <c r="AL32" s="128">
        <f>IF(ISNA(INDEX('Stock Model- C'!$C$9:$AZ$53,MATCH($B32,'Stock Model- C'!$B$9:$B$53,0),MATCH(($B32-AL$4+1),'Stock Model- C'!$C$8:$AZ$8,0))),0,INDEX('Stock Model- C'!$C$9:$AZ$53,MATCH($B32,'Stock Model- C'!$B$9:$B$53,0),MATCH(($B32-AL$4+1),'Stock Model- C'!$C$8:$AZ$8,0)))</f>
        <v>0</v>
      </c>
      <c r="AM32" s="128">
        <f>IF(ISNA(INDEX('Stock Model- C'!$C$9:$AZ$53,MATCH($B32,'Stock Model- C'!$B$9:$B$53,0),MATCH(($B32-AM$4+1),'Stock Model- C'!$C$8:$AZ$8,0))),0,INDEX('Stock Model- C'!$C$9:$AZ$53,MATCH($B32,'Stock Model- C'!$B$9:$B$53,0),MATCH(($B32-AM$4+1),'Stock Model- C'!$C$8:$AZ$8,0)))</f>
        <v>0</v>
      </c>
      <c r="AN32" s="128">
        <f>IF(ISNA(INDEX('Stock Model- C'!$C$9:$AZ$53,MATCH($B32,'Stock Model- C'!$B$9:$B$53,0),MATCH(($B32-AN$4+1),'Stock Model- C'!$C$8:$AZ$8,0))),0,INDEX('Stock Model- C'!$C$9:$AZ$53,MATCH($B32,'Stock Model- C'!$B$9:$B$53,0),MATCH(($B32-AN$4+1),'Stock Model- C'!$C$8:$AZ$8,0)))</f>
        <v>0</v>
      </c>
      <c r="AO32" s="128">
        <f>IF(ISNA(INDEX('Stock Model- C'!$C$9:$AZ$53,MATCH($B32,'Stock Model- C'!$B$9:$B$53,0),MATCH(($B32-AO$4+1),'Stock Model- C'!$C$8:$AZ$8,0))),0,INDEX('Stock Model- C'!$C$9:$AZ$53,MATCH($B32,'Stock Model- C'!$B$9:$B$53,0),MATCH(($B32-AO$4+1),'Stock Model- C'!$C$8:$AZ$8,0)))</f>
        <v>0</v>
      </c>
      <c r="AP32" s="128">
        <f>IF(ISNA(INDEX('Stock Model- C'!$C$9:$AZ$53,MATCH($B32,'Stock Model- C'!$B$9:$B$53,0),MATCH(($B32-AP$4+1),'Stock Model- C'!$C$8:$AZ$8,0))),0,INDEX('Stock Model- C'!$C$9:$AZ$53,MATCH($B32,'Stock Model- C'!$B$9:$B$53,0),MATCH(($B32-AP$4+1),'Stock Model- C'!$C$8:$AZ$8,0)))</f>
        <v>0</v>
      </c>
      <c r="AQ32" s="128">
        <f>IF(ISNA(INDEX('Stock Model- C'!$C$9:$AZ$53,MATCH($B32,'Stock Model- C'!$B$9:$B$53,0),MATCH(($B32-AQ$4+1),'Stock Model- C'!$C$8:$AZ$8,0))),0,INDEX('Stock Model- C'!$C$9:$AZ$53,MATCH($B32,'Stock Model- C'!$B$9:$B$53,0),MATCH(($B32-AQ$4+1),'Stock Model- C'!$C$8:$AZ$8,0)))</f>
        <v>0</v>
      </c>
      <c r="AR32" s="128">
        <f>IF(ISNA(INDEX('Stock Model- C'!$C$9:$AZ$53,MATCH($B32,'Stock Model- C'!$B$9:$B$53,0),MATCH(($B32-AR$4+1),'Stock Model- C'!$C$8:$AZ$8,0))),0,INDEX('Stock Model- C'!$C$9:$AZ$53,MATCH($B32,'Stock Model- C'!$B$9:$B$53,0),MATCH(($B32-AR$4+1),'Stock Model- C'!$C$8:$AZ$8,0)))</f>
        <v>0</v>
      </c>
      <c r="AS32" s="128">
        <f>IF(ISNA(INDEX('Stock Model- C'!$C$9:$AZ$53,MATCH($B32,'Stock Model- C'!$B$9:$B$53,0),MATCH(($B32-AS$4+1),'Stock Model- C'!$C$8:$AZ$8,0))),0,INDEX('Stock Model- C'!$C$9:$AZ$53,MATCH($B32,'Stock Model- C'!$B$9:$B$53,0),MATCH(($B32-AS$4+1),'Stock Model- C'!$C$8:$AZ$8,0)))</f>
        <v>0</v>
      </c>
      <c r="AT32" s="128">
        <f>IF(ISNA(INDEX('Stock Model- C'!$C$9:$AZ$53,MATCH($B32,'Stock Model- C'!$B$9:$B$53,0),MATCH(($B32-AT$4+1),'Stock Model- C'!$C$8:$AZ$8,0))),0,INDEX('Stock Model- C'!$C$9:$AZ$53,MATCH($B32,'Stock Model- C'!$B$9:$B$53,0),MATCH(($B32-AT$4+1),'Stock Model- C'!$C$8:$AZ$8,0)))</f>
        <v>0</v>
      </c>
      <c r="AU32" s="128">
        <f>IF(ISNA(INDEX('Stock Model- C'!$C$9:$AZ$53,MATCH($B32,'Stock Model- C'!$B$9:$B$53,0),MATCH(($B32-AU$4+1),'Stock Model- C'!$C$8:$AZ$8,0))),0,INDEX('Stock Model- C'!$C$9:$AZ$53,MATCH($B32,'Stock Model- C'!$B$9:$B$53,0),MATCH(($B32-AU$4+1),'Stock Model- C'!$C$8:$AZ$8,0)))</f>
        <v>0</v>
      </c>
      <c r="AV32" s="109">
        <f t="shared" ca="1" si="2"/>
        <v>9810589.6894706953</v>
      </c>
      <c r="AW32" s="109" t="str">
        <f ca="1">IF(AV32=SUM('Stock Model- C'!C36:AZ36),"OK","Error")</f>
        <v>OK</v>
      </c>
    </row>
    <row r="33" spans="1:49">
      <c r="A33" s="214"/>
      <c r="B33" s="109">
        <f>'Stock Model- C'!B37</f>
        <v>2018</v>
      </c>
      <c r="C33" s="128">
        <f ca="1">IF(ISNA(INDEX('Stock Model- C'!$C$9:$AZ$53,MATCH($B33,'Stock Model- C'!$B$9:$B$53,0),MATCH(($B33-C$4+1),'Stock Model- C'!$C$8:$AZ$8,0))),0,INDEX('Stock Model- C'!$C$9:$AZ$53,MATCH($B33,'Stock Model- C'!$B$9:$B$53,0),MATCH(($B33-C$4+1),'Stock Model- C'!$C$8:$AZ$8,0)))</f>
        <v>0</v>
      </c>
      <c r="D33" s="128">
        <f ca="1">IF(ISNA(INDEX('Stock Model- C'!$C$9:$AZ$53,MATCH($B33,'Stock Model- C'!$B$9:$B$53,0),MATCH(($B33-D$4+1),'Stock Model- C'!$C$8:$AZ$8,0))),0,INDEX('Stock Model- C'!$C$9:$AZ$53,MATCH($B33,'Stock Model- C'!$B$9:$B$53,0),MATCH(($B33-D$4+1),'Stock Model- C'!$C$8:$AZ$8,0)))</f>
        <v>0</v>
      </c>
      <c r="E33" s="128">
        <f ca="1">IF(ISNA(INDEX('Stock Model- C'!$C$9:$AZ$53,MATCH($B33,'Stock Model- C'!$B$9:$B$53,0),MATCH(($B33-E$4+1),'Stock Model- C'!$C$8:$AZ$8,0))),0,INDEX('Stock Model- C'!$C$9:$AZ$53,MATCH($B33,'Stock Model- C'!$B$9:$B$53,0),MATCH(($B33-E$4+1),'Stock Model- C'!$C$8:$AZ$8,0)))</f>
        <v>0</v>
      </c>
      <c r="F33" s="128">
        <f ca="1">IF(ISNA(INDEX('Stock Model- C'!$C$9:$AZ$53,MATCH($B33,'Stock Model- C'!$B$9:$B$53,0),MATCH(($B33-F$4+1),'Stock Model- C'!$C$8:$AZ$8,0))),0,INDEX('Stock Model- C'!$C$9:$AZ$53,MATCH($B33,'Stock Model- C'!$B$9:$B$53,0),MATCH(($B33-F$4+1),'Stock Model- C'!$C$8:$AZ$8,0)))</f>
        <v>0</v>
      </c>
      <c r="G33" s="128">
        <f ca="1">IF(ISNA(INDEX('Stock Model- C'!$C$9:$AZ$53,MATCH($B33,'Stock Model- C'!$B$9:$B$53,0),MATCH(($B33-G$4+1),'Stock Model- C'!$C$8:$AZ$8,0))),0,INDEX('Stock Model- C'!$C$9:$AZ$53,MATCH($B33,'Stock Model- C'!$B$9:$B$53,0),MATCH(($B33-G$4+1),'Stock Model- C'!$C$8:$AZ$8,0)))</f>
        <v>0</v>
      </c>
      <c r="H33" s="128">
        <f ca="1">IF(ISNA(INDEX('Stock Model- C'!$C$9:$AZ$53,MATCH($B33,'Stock Model- C'!$B$9:$B$53,0),MATCH(($B33-H$4+1),'Stock Model- C'!$C$8:$AZ$8,0))),0,INDEX('Stock Model- C'!$C$9:$AZ$53,MATCH($B33,'Stock Model- C'!$B$9:$B$53,0),MATCH(($B33-H$4+1),'Stock Model- C'!$C$8:$AZ$8,0)))</f>
        <v>0</v>
      </c>
      <c r="I33" s="128">
        <f ca="1">IF(ISNA(INDEX('Stock Model- C'!$C$9:$AZ$53,MATCH($B33,'Stock Model- C'!$B$9:$B$53,0),MATCH(($B33-I$4+1),'Stock Model- C'!$C$8:$AZ$8,0))),0,INDEX('Stock Model- C'!$C$9:$AZ$53,MATCH($B33,'Stock Model- C'!$B$9:$B$53,0),MATCH(($B33-I$4+1),'Stock Model- C'!$C$8:$AZ$8,0)))</f>
        <v>0</v>
      </c>
      <c r="J33" s="128">
        <f ca="1">IF(ISNA(INDEX('Stock Model- C'!$C$9:$AZ$53,MATCH($B33,'Stock Model- C'!$B$9:$B$53,0),MATCH(($B33-J$4+1),'Stock Model- C'!$C$8:$AZ$8,0))),0,INDEX('Stock Model- C'!$C$9:$AZ$53,MATCH($B33,'Stock Model- C'!$B$9:$B$53,0),MATCH(($B33-J$4+1),'Stock Model- C'!$C$8:$AZ$8,0)))</f>
        <v>0</v>
      </c>
      <c r="K33" s="128">
        <f ca="1">IF(ISNA(INDEX('Stock Model- C'!$C$9:$AZ$53,MATCH($B33,'Stock Model- C'!$B$9:$B$53,0),MATCH(($B33-K$4+1),'Stock Model- C'!$C$8:$AZ$8,0))),0,INDEX('Stock Model- C'!$C$9:$AZ$53,MATCH($B33,'Stock Model- C'!$B$9:$B$53,0),MATCH(($B33-K$4+1),'Stock Model- C'!$C$8:$AZ$8,0)))</f>
        <v>0</v>
      </c>
      <c r="L33" s="128">
        <f ca="1">IF(ISNA(INDEX('Stock Model- C'!$C$9:$AZ$53,MATCH($B33,'Stock Model- C'!$B$9:$B$53,0),MATCH(($B33-L$4+1),'Stock Model- C'!$C$8:$AZ$8,0))),0,INDEX('Stock Model- C'!$C$9:$AZ$53,MATCH($B33,'Stock Model- C'!$B$9:$B$53,0),MATCH(($B33-L$4+1),'Stock Model- C'!$C$8:$AZ$8,0)))</f>
        <v>0</v>
      </c>
      <c r="M33" s="128">
        <f ca="1">IF(ISNA(INDEX('Stock Model- C'!$C$9:$AZ$53,MATCH($B33,'Stock Model- C'!$B$9:$B$53,0),MATCH(($B33-M$4+1),'Stock Model- C'!$C$8:$AZ$8,0))),0,INDEX('Stock Model- C'!$C$9:$AZ$53,MATCH($B33,'Stock Model- C'!$B$9:$B$53,0),MATCH(($B33-M$4+1),'Stock Model- C'!$C$8:$AZ$8,0)))</f>
        <v>0</v>
      </c>
      <c r="N33" s="128">
        <f ca="1">IF(ISNA(INDEX('Stock Model- C'!$C$9:$AZ$53,MATCH($B33,'Stock Model- C'!$B$9:$B$53,0),MATCH(($B33-N$4+1),'Stock Model- C'!$C$8:$AZ$8,0))),0,INDEX('Stock Model- C'!$C$9:$AZ$53,MATCH($B33,'Stock Model- C'!$B$9:$B$53,0),MATCH(($B33-N$4+1),'Stock Model- C'!$C$8:$AZ$8,0)))</f>
        <v>0</v>
      </c>
      <c r="O33" s="128">
        <f ca="1">IF(ISNA(INDEX('Stock Model- C'!$C$9:$AZ$53,MATCH($B33,'Stock Model- C'!$B$9:$B$53,0),MATCH(($B33-O$4+1),'Stock Model- C'!$C$8:$AZ$8,0))),0,INDEX('Stock Model- C'!$C$9:$AZ$53,MATCH($B33,'Stock Model- C'!$B$9:$B$53,0),MATCH(($B33-O$4+1),'Stock Model- C'!$C$8:$AZ$8,0)))</f>
        <v>0</v>
      </c>
      <c r="P33" s="128">
        <f ca="1">IF(ISNA(INDEX('Stock Model- C'!$C$9:$AZ$53,MATCH($B33,'Stock Model- C'!$B$9:$B$53,0),MATCH(($B33-P$4+1),'Stock Model- C'!$C$8:$AZ$8,0))),0,INDEX('Stock Model- C'!$C$9:$AZ$53,MATCH($B33,'Stock Model- C'!$B$9:$B$53,0),MATCH(($B33-P$4+1),'Stock Model- C'!$C$8:$AZ$8,0)))</f>
        <v>0</v>
      </c>
      <c r="Q33" s="128">
        <f ca="1">IF(ISNA(INDEX('Stock Model- C'!$C$9:$AZ$53,MATCH($B33,'Stock Model- C'!$B$9:$B$53,0),MATCH(($B33-Q$4+1),'Stock Model- C'!$C$8:$AZ$8,0))),0,INDEX('Stock Model- C'!$C$9:$AZ$53,MATCH($B33,'Stock Model- C'!$B$9:$B$53,0),MATCH(($B33-Q$4+1),'Stock Model- C'!$C$8:$AZ$8,0)))</f>
        <v>0</v>
      </c>
      <c r="R33" s="128">
        <f ca="1">IF(ISNA(INDEX('Stock Model- C'!$C$9:$AZ$53,MATCH($B33,'Stock Model- C'!$B$9:$B$53,0),MATCH(($B33-R$4+1),'Stock Model- C'!$C$8:$AZ$8,0))),0,INDEX('Stock Model- C'!$C$9:$AZ$53,MATCH($B33,'Stock Model- C'!$B$9:$B$53,0),MATCH(($B33-R$4+1),'Stock Model- C'!$C$8:$AZ$8,0)))</f>
        <v>0</v>
      </c>
      <c r="S33" s="128">
        <f ca="1">IF(ISNA(INDEX('Stock Model- C'!$C$9:$AZ$53,MATCH($B33,'Stock Model- C'!$B$9:$B$53,0),MATCH(($B33-S$4+1),'Stock Model- C'!$C$8:$AZ$8,0))),0,INDEX('Stock Model- C'!$C$9:$AZ$53,MATCH($B33,'Stock Model- C'!$B$9:$B$53,0),MATCH(($B33-S$4+1),'Stock Model- C'!$C$8:$AZ$8,0)))</f>
        <v>0</v>
      </c>
      <c r="T33" s="128">
        <f ca="1">IF(ISNA(INDEX('Stock Model- C'!$C$9:$AZ$53,MATCH($B33,'Stock Model- C'!$B$9:$B$53,0),MATCH(($B33-T$4+1),'Stock Model- C'!$C$8:$AZ$8,0))),0,INDEX('Stock Model- C'!$C$9:$AZ$53,MATCH($B33,'Stock Model- C'!$B$9:$B$53,0),MATCH(($B33-T$4+1),'Stock Model- C'!$C$8:$AZ$8,0)))</f>
        <v>0</v>
      </c>
      <c r="U33" s="128">
        <f ca="1">IF(ISNA(INDEX('Stock Model- C'!$C$9:$AZ$53,MATCH($B33,'Stock Model- C'!$B$9:$B$53,0),MATCH(($B33-U$4+1),'Stock Model- C'!$C$8:$AZ$8,0))),0,INDEX('Stock Model- C'!$C$9:$AZ$53,MATCH($B33,'Stock Model- C'!$B$9:$B$53,0),MATCH(($B33-U$4+1),'Stock Model- C'!$C$8:$AZ$8,0)))</f>
        <v>0</v>
      </c>
      <c r="V33" s="128">
        <f ca="1">IF(ISNA(INDEX('Stock Model- C'!$C$9:$AZ$53,MATCH($B33,'Stock Model- C'!$B$9:$B$53,0),MATCH(($B33-V$4+1),'Stock Model- C'!$C$8:$AZ$8,0))),0,INDEX('Stock Model- C'!$C$9:$AZ$53,MATCH($B33,'Stock Model- C'!$B$9:$B$53,0),MATCH(($B33-V$4+1),'Stock Model- C'!$C$8:$AZ$8,0)))</f>
        <v>0</v>
      </c>
      <c r="W33" s="128">
        <f ca="1">IF(ISNA(INDEX('Stock Model- C'!$C$9:$AZ$53,MATCH($B33,'Stock Model- C'!$B$9:$B$53,0),MATCH(($B33-W$4+1),'Stock Model- C'!$C$8:$AZ$8,0))),0,INDEX('Stock Model- C'!$C$9:$AZ$53,MATCH($B33,'Stock Model- C'!$B$9:$B$53,0),MATCH(($B33-W$4+1),'Stock Model- C'!$C$8:$AZ$8,0)))</f>
        <v>0</v>
      </c>
      <c r="X33" s="128">
        <f ca="1">IF(ISNA(INDEX('Stock Model- C'!$C$9:$AZ$53,MATCH($B33,'Stock Model- C'!$B$9:$B$53,0),MATCH(($B33-X$4+1),'Stock Model- C'!$C$8:$AZ$8,0))),0,INDEX('Stock Model- C'!$C$9:$AZ$53,MATCH($B33,'Stock Model- C'!$B$9:$B$53,0),MATCH(($B33-X$4+1),'Stock Model- C'!$C$8:$AZ$8,0)))</f>
        <v>0</v>
      </c>
      <c r="Y33" s="128">
        <f ca="1">IF(ISNA(INDEX('Stock Model- C'!$C$9:$AZ$53,MATCH($B33,'Stock Model- C'!$B$9:$B$53,0),MATCH(($B33-Y$4+1),'Stock Model- C'!$C$8:$AZ$8,0))),0,INDEX('Stock Model- C'!$C$9:$AZ$53,MATCH($B33,'Stock Model- C'!$B$9:$B$53,0),MATCH(($B33-Y$4+1),'Stock Model- C'!$C$8:$AZ$8,0)))</f>
        <v>0</v>
      </c>
      <c r="Z33" s="128">
        <f ca="1">IF(ISNA(INDEX('Stock Model- C'!$C$9:$AZ$53,MATCH($B33,'Stock Model- C'!$B$9:$B$53,0),MATCH(($B33-Z$4+1),'Stock Model- C'!$C$8:$AZ$8,0))),0,INDEX('Stock Model- C'!$C$9:$AZ$53,MATCH($B33,'Stock Model- C'!$B$9:$B$53,0),MATCH(($B33-Z$4+1),'Stock Model- C'!$C$8:$AZ$8,0)))</f>
        <v>0</v>
      </c>
      <c r="AA33" s="128">
        <f ca="1">IF(ISNA(INDEX('Stock Model- C'!$C$9:$AZ$53,MATCH($B33,'Stock Model- C'!$B$9:$B$53,0),MATCH(($B33-AA$4+1),'Stock Model- C'!$C$8:$AZ$8,0))),0,INDEX('Stock Model- C'!$C$9:$AZ$53,MATCH($B33,'Stock Model- C'!$B$9:$B$53,0),MATCH(($B33-AA$4+1),'Stock Model- C'!$C$8:$AZ$8,0)))</f>
        <v>0</v>
      </c>
      <c r="AB33" s="128">
        <f ca="1">IF(ISNA(INDEX('Stock Model- C'!$C$9:$AZ$53,MATCH($B33,'Stock Model- C'!$B$9:$B$53,0),MATCH(($B33-AB$4+1),'Stock Model- C'!$C$8:$AZ$8,0))),0,INDEX('Stock Model- C'!$C$9:$AZ$53,MATCH($B33,'Stock Model- C'!$B$9:$B$53,0),MATCH(($B33-AB$4+1),'Stock Model- C'!$C$8:$AZ$8,0)))</f>
        <v>2443416.146524739</v>
      </c>
      <c r="AC33" s="128">
        <f ca="1">IF(ISNA(INDEX('Stock Model- C'!$C$9:$AZ$53,MATCH($B33,'Stock Model- C'!$B$9:$B$53,0),MATCH(($B33-AC$4+1),'Stock Model- C'!$C$8:$AZ$8,0))),0,INDEX('Stock Model- C'!$C$9:$AZ$53,MATCH($B33,'Stock Model- C'!$B$9:$B$53,0),MATCH(($B33-AC$4+1),'Stock Model- C'!$C$8:$AZ$8,0)))</f>
        <v>2461741.7676236751</v>
      </c>
      <c r="AD33" s="128">
        <f ca="1">IF(ISNA(INDEX('Stock Model- C'!$C$9:$AZ$53,MATCH($B33,'Stock Model- C'!$B$9:$B$53,0),MATCH(($B33-AD$4+1),'Stock Model- C'!$C$8:$AZ$8,0))),0,INDEX('Stock Model- C'!$C$9:$AZ$53,MATCH($B33,'Stock Model- C'!$B$9:$B$53,0),MATCH(($B33-AD$4+1),'Stock Model- C'!$C$8:$AZ$8,0)))</f>
        <v>2480204.8308808529</v>
      </c>
      <c r="AE33" s="128">
        <f ca="1">IF(ISNA(INDEX('Stock Model- C'!$C$9:$AZ$53,MATCH($B33,'Stock Model- C'!$B$9:$B$53,0),MATCH(($B33-AE$4+1),'Stock Model- C'!$C$8:$AZ$8,0))),0,INDEX('Stock Model- C'!$C$9:$AZ$53,MATCH($B33,'Stock Model- C'!$B$9:$B$53,0),MATCH(($B33-AE$4+1),'Stock Model- C'!$C$8:$AZ$8,0)))</f>
        <v>2498806.3671124591</v>
      </c>
      <c r="AF33" s="128">
        <f>IF(ISNA(INDEX('Stock Model- C'!$C$9:$AZ$53,MATCH($B33,'Stock Model- C'!$B$9:$B$53,0),MATCH(($B33-AF$4+1),'Stock Model- C'!$C$8:$AZ$8,0))),0,INDEX('Stock Model- C'!$C$9:$AZ$53,MATCH($B33,'Stock Model- C'!$B$9:$B$53,0),MATCH(($B33-AF$4+1),'Stock Model- C'!$C$8:$AZ$8,0)))</f>
        <v>0</v>
      </c>
      <c r="AG33" s="128">
        <f>IF(ISNA(INDEX('Stock Model- C'!$C$9:$AZ$53,MATCH($B33,'Stock Model- C'!$B$9:$B$53,0),MATCH(($B33-AG$4+1),'Stock Model- C'!$C$8:$AZ$8,0))),0,INDEX('Stock Model- C'!$C$9:$AZ$53,MATCH($B33,'Stock Model- C'!$B$9:$B$53,0),MATCH(($B33-AG$4+1),'Stock Model- C'!$C$8:$AZ$8,0)))</f>
        <v>0</v>
      </c>
      <c r="AH33" s="128">
        <f>IF(ISNA(INDEX('Stock Model- C'!$C$9:$AZ$53,MATCH($B33,'Stock Model- C'!$B$9:$B$53,0),MATCH(($B33-AH$4+1),'Stock Model- C'!$C$8:$AZ$8,0))),0,INDEX('Stock Model- C'!$C$9:$AZ$53,MATCH($B33,'Stock Model- C'!$B$9:$B$53,0),MATCH(($B33-AH$4+1),'Stock Model- C'!$C$8:$AZ$8,0)))</f>
        <v>0</v>
      </c>
      <c r="AI33" s="128">
        <f>IF(ISNA(INDEX('Stock Model- C'!$C$9:$AZ$53,MATCH($B33,'Stock Model- C'!$B$9:$B$53,0),MATCH(($B33-AI$4+1),'Stock Model- C'!$C$8:$AZ$8,0))),0,INDEX('Stock Model- C'!$C$9:$AZ$53,MATCH($B33,'Stock Model- C'!$B$9:$B$53,0),MATCH(($B33-AI$4+1),'Stock Model- C'!$C$8:$AZ$8,0)))</f>
        <v>0</v>
      </c>
      <c r="AJ33" s="128">
        <f>IF(ISNA(INDEX('Stock Model- C'!$C$9:$AZ$53,MATCH($B33,'Stock Model- C'!$B$9:$B$53,0),MATCH(($B33-AJ$4+1),'Stock Model- C'!$C$8:$AZ$8,0))),0,INDEX('Stock Model- C'!$C$9:$AZ$53,MATCH($B33,'Stock Model- C'!$B$9:$B$53,0),MATCH(($B33-AJ$4+1),'Stock Model- C'!$C$8:$AZ$8,0)))</f>
        <v>0</v>
      </c>
      <c r="AK33" s="128">
        <f>IF(ISNA(INDEX('Stock Model- C'!$C$9:$AZ$53,MATCH($B33,'Stock Model- C'!$B$9:$B$53,0),MATCH(($B33-AK$4+1),'Stock Model- C'!$C$8:$AZ$8,0))),0,INDEX('Stock Model- C'!$C$9:$AZ$53,MATCH($B33,'Stock Model- C'!$B$9:$B$53,0),MATCH(($B33-AK$4+1),'Stock Model- C'!$C$8:$AZ$8,0)))</f>
        <v>0</v>
      </c>
      <c r="AL33" s="128">
        <f>IF(ISNA(INDEX('Stock Model- C'!$C$9:$AZ$53,MATCH($B33,'Stock Model- C'!$B$9:$B$53,0),MATCH(($B33-AL$4+1),'Stock Model- C'!$C$8:$AZ$8,0))),0,INDEX('Stock Model- C'!$C$9:$AZ$53,MATCH($B33,'Stock Model- C'!$B$9:$B$53,0),MATCH(($B33-AL$4+1),'Stock Model- C'!$C$8:$AZ$8,0)))</f>
        <v>0</v>
      </c>
      <c r="AM33" s="128">
        <f>IF(ISNA(INDEX('Stock Model- C'!$C$9:$AZ$53,MATCH($B33,'Stock Model- C'!$B$9:$B$53,0),MATCH(($B33-AM$4+1),'Stock Model- C'!$C$8:$AZ$8,0))),0,INDEX('Stock Model- C'!$C$9:$AZ$53,MATCH($B33,'Stock Model- C'!$B$9:$B$53,0),MATCH(($B33-AM$4+1),'Stock Model- C'!$C$8:$AZ$8,0)))</f>
        <v>0</v>
      </c>
      <c r="AN33" s="128">
        <f>IF(ISNA(INDEX('Stock Model- C'!$C$9:$AZ$53,MATCH($B33,'Stock Model- C'!$B$9:$B$53,0),MATCH(($B33-AN$4+1),'Stock Model- C'!$C$8:$AZ$8,0))),0,INDEX('Stock Model- C'!$C$9:$AZ$53,MATCH($B33,'Stock Model- C'!$B$9:$B$53,0),MATCH(($B33-AN$4+1),'Stock Model- C'!$C$8:$AZ$8,0)))</f>
        <v>0</v>
      </c>
      <c r="AO33" s="128">
        <f>IF(ISNA(INDEX('Stock Model- C'!$C$9:$AZ$53,MATCH($B33,'Stock Model- C'!$B$9:$B$53,0),MATCH(($B33-AO$4+1),'Stock Model- C'!$C$8:$AZ$8,0))),0,INDEX('Stock Model- C'!$C$9:$AZ$53,MATCH($B33,'Stock Model- C'!$B$9:$B$53,0),MATCH(($B33-AO$4+1),'Stock Model- C'!$C$8:$AZ$8,0)))</f>
        <v>0</v>
      </c>
      <c r="AP33" s="128">
        <f>IF(ISNA(INDEX('Stock Model- C'!$C$9:$AZ$53,MATCH($B33,'Stock Model- C'!$B$9:$B$53,0),MATCH(($B33-AP$4+1),'Stock Model- C'!$C$8:$AZ$8,0))),0,INDEX('Stock Model- C'!$C$9:$AZ$53,MATCH($B33,'Stock Model- C'!$B$9:$B$53,0),MATCH(($B33-AP$4+1),'Stock Model- C'!$C$8:$AZ$8,0)))</f>
        <v>0</v>
      </c>
      <c r="AQ33" s="128">
        <f>IF(ISNA(INDEX('Stock Model- C'!$C$9:$AZ$53,MATCH($B33,'Stock Model- C'!$B$9:$B$53,0),MATCH(($B33-AQ$4+1),'Stock Model- C'!$C$8:$AZ$8,0))),0,INDEX('Stock Model- C'!$C$9:$AZ$53,MATCH($B33,'Stock Model- C'!$B$9:$B$53,0),MATCH(($B33-AQ$4+1),'Stock Model- C'!$C$8:$AZ$8,0)))</f>
        <v>0</v>
      </c>
      <c r="AR33" s="128">
        <f>IF(ISNA(INDEX('Stock Model- C'!$C$9:$AZ$53,MATCH($B33,'Stock Model- C'!$B$9:$B$53,0),MATCH(($B33-AR$4+1),'Stock Model- C'!$C$8:$AZ$8,0))),0,INDEX('Stock Model- C'!$C$9:$AZ$53,MATCH($B33,'Stock Model- C'!$B$9:$B$53,0),MATCH(($B33-AR$4+1),'Stock Model- C'!$C$8:$AZ$8,0)))</f>
        <v>0</v>
      </c>
      <c r="AS33" s="128">
        <f>IF(ISNA(INDEX('Stock Model- C'!$C$9:$AZ$53,MATCH($B33,'Stock Model- C'!$B$9:$B$53,0),MATCH(($B33-AS$4+1),'Stock Model- C'!$C$8:$AZ$8,0))),0,INDEX('Stock Model- C'!$C$9:$AZ$53,MATCH($B33,'Stock Model- C'!$B$9:$B$53,0),MATCH(($B33-AS$4+1),'Stock Model- C'!$C$8:$AZ$8,0)))</f>
        <v>0</v>
      </c>
      <c r="AT33" s="128">
        <f>IF(ISNA(INDEX('Stock Model- C'!$C$9:$AZ$53,MATCH($B33,'Stock Model- C'!$B$9:$B$53,0),MATCH(($B33-AT$4+1),'Stock Model- C'!$C$8:$AZ$8,0))),0,INDEX('Stock Model- C'!$C$9:$AZ$53,MATCH($B33,'Stock Model- C'!$B$9:$B$53,0),MATCH(($B33-AT$4+1),'Stock Model- C'!$C$8:$AZ$8,0)))</f>
        <v>0</v>
      </c>
      <c r="AU33" s="128">
        <f>IF(ISNA(INDEX('Stock Model- C'!$C$9:$AZ$53,MATCH($B33,'Stock Model- C'!$B$9:$B$53,0),MATCH(($B33-AU$4+1),'Stock Model- C'!$C$8:$AZ$8,0))),0,INDEX('Stock Model- C'!$C$9:$AZ$53,MATCH($B33,'Stock Model- C'!$B$9:$B$53,0),MATCH(($B33-AU$4+1),'Stock Model- C'!$C$8:$AZ$8,0)))</f>
        <v>0</v>
      </c>
      <c r="AV33" s="109">
        <f t="shared" ca="1" si="2"/>
        <v>9884169.1121417265</v>
      </c>
      <c r="AW33" s="109" t="str">
        <f ca="1">IF(AV33=SUM('Stock Model- C'!C37:AZ37),"OK","Error")</f>
        <v>OK</v>
      </c>
    </row>
    <row r="34" spans="1:49">
      <c r="A34" s="214"/>
      <c r="B34" s="109">
        <f>'Stock Model- C'!B38</f>
        <v>2019</v>
      </c>
      <c r="C34" s="128">
        <f ca="1">IF(ISNA(INDEX('Stock Model- C'!$C$9:$AZ$53,MATCH($B34,'Stock Model- C'!$B$9:$B$53,0),MATCH(($B34-C$4+1),'Stock Model- C'!$C$8:$AZ$8,0))),0,INDEX('Stock Model- C'!$C$9:$AZ$53,MATCH($B34,'Stock Model- C'!$B$9:$B$53,0),MATCH(($B34-C$4+1),'Stock Model- C'!$C$8:$AZ$8,0)))</f>
        <v>0</v>
      </c>
      <c r="D34" s="128">
        <f ca="1">IF(ISNA(INDEX('Stock Model- C'!$C$9:$AZ$53,MATCH($B34,'Stock Model- C'!$B$9:$B$53,0),MATCH(($B34-D$4+1),'Stock Model- C'!$C$8:$AZ$8,0))),0,INDEX('Stock Model- C'!$C$9:$AZ$53,MATCH($B34,'Stock Model- C'!$B$9:$B$53,0),MATCH(($B34-D$4+1),'Stock Model- C'!$C$8:$AZ$8,0)))</f>
        <v>0</v>
      </c>
      <c r="E34" s="128">
        <f ca="1">IF(ISNA(INDEX('Stock Model- C'!$C$9:$AZ$53,MATCH($B34,'Stock Model- C'!$B$9:$B$53,0),MATCH(($B34-E$4+1),'Stock Model- C'!$C$8:$AZ$8,0))),0,INDEX('Stock Model- C'!$C$9:$AZ$53,MATCH($B34,'Stock Model- C'!$B$9:$B$53,0),MATCH(($B34-E$4+1),'Stock Model- C'!$C$8:$AZ$8,0)))</f>
        <v>0</v>
      </c>
      <c r="F34" s="128">
        <f ca="1">IF(ISNA(INDEX('Stock Model- C'!$C$9:$AZ$53,MATCH($B34,'Stock Model- C'!$B$9:$B$53,0),MATCH(($B34-F$4+1),'Stock Model- C'!$C$8:$AZ$8,0))),0,INDEX('Stock Model- C'!$C$9:$AZ$53,MATCH($B34,'Stock Model- C'!$B$9:$B$53,0),MATCH(($B34-F$4+1),'Stock Model- C'!$C$8:$AZ$8,0)))</f>
        <v>0</v>
      </c>
      <c r="G34" s="128">
        <f ca="1">IF(ISNA(INDEX('Stock Model- C'!$C$9:$AZ$53,MATCH($B34,'Stock Model- C'!$B$9:$B$53,0),MATCH(($B34-G$4+1),'Stock Model- C'!$C$8:$AZ$8,0))),0,INDEX('Stock Model- C'!$C$9:$AZ$53,MATCH($B34,'Stock Model- C'!$B$9:$B$53,0),MATCH(($B34-G$4+1),'Stock Model- C'!$C$8:$AZ$8,0)))</f>
        <v>0</v>
      </c>
      <c r="H34" s="128">
        <f ca="1">IF(ISNA(INDEX('Stock Model- C'!$C$9:$AZ$53,MATCH($B34,'Stock Model- C'!$B$9:$B$53,0),MATCH(($B34-H$4+1),'Stock Model- C'!$C$8:$AZ$8,0))),0,INDEX('Stock Model- C'!$C$9:$AZ$53,MATCH($B34,'Stock Model- C'!$B$9:$B$53,0),MATCH(($B34-H$4+1),'Stock Model- C'!$C$8:$AZ$8,0)))</f>
        <v>0</v>
      </c>
      <c r="I34" s="128">
        <f ca="1">IF(ISNA(INDEX('Stock Model- C'!$C$9:$AZ$53,MATCH($B34,'Stock Model- C'!$B$9:$B$53,0),MATCH(($B34-I$4+1),'Stock Model- C'!$C$8:$AZ$8,0))),0,INDEX('Stock Model- C'!$C$9:$AZ$53,MATCH($B34,'Stock Model- C'!$B$9:$B$53,0),MATCH(($B34-I$4+1),'Stock Model- C'!$C$8:$AZ$8,0)))</f>
        <v>0</v>
      </c>
      <c r="J34" s="128">
        <f ca="1">IF(ISNA(INDEX('Stock Model- C'!$C$9:$AZ$53,MATCH($B34,'Stock Model- C'!$B$9:$B$53,0),MATCH(($B34-J$4+1),'Stock Model- C'!$C$8:$AZ$8,0))),0,INDEX('Stock Model- C'!$C$9:$AZ$53,MATCH($B34,'Stock Model- C'!$B$9:$B$53,0),MATCH(($B34-J$4+1),'Stock Model- C'!$C$8:$AZ$8,0)))</f>
        <v>0</v>
      </c>
      <c r="K34" s="128">
        <f ca="1">IF(ISNA(INDEX('Stock Model- C'!$C$9:$AZ$53,MATCH($B34,'Stock Model- C'!$B$9:$B$53,0),MATCH(($B34-K$4+1),'Stock Model- C'!$C$8:$AZ$8,0))),0,INDEX('Stock Model- C'!$C$9:$AZ$53,MATCH($B34,'Stock Model- C'!$B$9:$B$53,0),MATCH(($B34-K$4+1),'Stock Model- C'!$C$8:$AZ$8,0)))</f>
        <v>0</v>
      </c>
      <c r="L34" s="128">
        <f ca="1">IF(ISNA(INDEX('Stock Model- C'!$C$9:$AZ$53,MATCH($B34,'Stock Model- C'!$B$9:$B$53,0),MATCH(($B34-L$4+1),'Stock Model- C'!$C$8:$AZ$8,0))),0,INDEX('Stock Model- C'!$C$9:$AZ$53,MATCH($B34,'Stock Model- C'!$B$9:$B$53,0),MATCH(($B34-L$4+1),'Stock Model- C'!$C$8:$AZ$8,0)))</f>
        <v>0</v>
      </c>
      <c r="M34" s="128">
        <f ca="1">IF(ISNA(INDEX('Stock Model- C'!$C$9:$AZ$53,MATCH($B34,'Stock Model- C'!$B$9:$B$53,0),MATCH(($B34-M$4+1),'Stock Model- C'!$C$8:$AZ$8,0))),0,INDEX('Stock Model- C'!$C$9:$AZ$53,MATCH($B34,'Stock Model- C'!$B$9:$B$53,0),MATCH(($B34-M$4+1),'Stock Model- C'!$C$8:$AZ$8,0)))</f>
        <v>0</v>
      </c>
      <c r="N34" s="128">
        <f ca="1">IF(ISNA(INDEX('Stock Model- C'!$C$9:$AZ$53,MATCH($B34,'Stock Model- C'!$B$9:$B$53,0),MATCH(($B34-N$4+1),'Stock Model- C'!$C$8:$AZ$8,0))),0,INDEX('Stock Model- C'!$C$9:$AZ$53,MATCH($B34,'Stock Model- C'!$B$9:$B$53,0),MATCH(($B34-N$4+1),'Stock Model- C'!$C$8:$AZ$8,0)))</f>
        <v>0</v>
      </c>
      <c r="O34" s="128">
        <f ca="1">IF(ISNA(INDEX('Stock Model- C'!$C$9:$AZ$53,MATCH($B34,'Stock Model- C'!$B$9:$B$53,0),MATCH(($B34-O$4+1),'Stock Model- C'!$C$8:$AZ$8,0))),0,INDEX('Stock Model- C'!$C$9:$AZ$53,MATCH($B34,'Stock Model- C'!$B$9:$B$53,0),MATCH(($B34-O$4+1),'Stock Model- C'!$C$8:$AZ$8,0)))</f>
        <v>0</v>
      </c>
      <c r="P34" s="128">
        <f ca="1">IF(ISNA(INDEX('Stock Model- C'!$C$9:$AZ$53,MATCH($B34,'Stock Model- C'!$B$9:$B$53,0),MATCH(($B34-P$4+1),'Stock Model- C'!$C$8:$AZ$8,0))),0,INDEX('Stock Model- C'!$C$9:$AZ$53,MATCH($B34,'Stock Model- C'!$B$9:$B$53,0),MATCH(($B34-P$4+1),'Stock Model- C'!$C$8:$AZ$8,0)))</f>
        <v>0</v>
      </c>
      <c r="Q34" s="128">
        <f ca="1">IF(ISNA(INDEX('Stock Model- C'!$C$9:$AZ$53,MATCH($B34,'Stock Model- C'!$B$9:$B$53,0),MATCH(($B34-Q$4+1),'Stock Model- C'!$C$8:$AZ$8,0))),0,INDEX('Stock Model- C'!$C$9:$AZ$53,MATCH($B34,'Stock Model- C'!$B$9:$B$53,0),MATCH(($B34-Q$4+1),'Stock Model- C'!$C$8:$AZ$8,0)))</f>
        <v>0</v>
      </c>
      <c r="R34" s="128">
        <f ca="1">IF(ISNA(INDEX('Stock Model- C'!$C$9:$AZ$53,MATCH($B34,'Stock Model- C'!$B$9:$B$53,0),MATCH(($B34-R$4+1),'Stock Model- C'!$C$8:$AZ$8,0))),0,INDEX('Stock Model- C'!$C$9:$AZ$53,MATCH($B34,'Stock Model- C'!$B$9:$B$53,0),MATCH(($B34-R$4+1),'Stock Model- C'!$C$8:$AZ$8,0)))</f>
        <v>0</v>
      </c>
      <c r="S34" s="128">
        <f ca="1">IF(ISNA(INDEX('Stock Model- C'!$C$9:$AZ$53,MATCH($B34,'Stock Model- C'!$B$9:$B$53,0),MATCH(($B34-S$4+1),'Stock Model- C'!$C$8:$AZ$8,0))),0,INDEX('Stock Model- C'!$C$9:$AZ$53,MATCH($B34,'Stock Model- C'!$B$9:$B$53,0),MATCH(($B34-S$4+1),'Stock Model- C'!$C$8:$AZ$8,0)))</f>
        <v>0</v>
      </c>
      <c r="T34" s="128">
        <f ca="1">IF(ISNA(INDEX('Stock Model- C'!$C$9:$AZ$53,MATCH($B34,'Stock Model- C'!$B$9:$B$53,0),MATCH(($B34-T$4+1),'Stock Model- C'!$C$8:$AZ$8,0))),0,INDEX('Stock Model- C'!$C$9:$AZ$53,MATCH($B34,'Stock Model- C'!$B$9:$B$53,0),MATCH(($B34-T$4+1),'Stock Model- C'!$C$8:$AZ$8,0)))</f>
        <v>0</v>
      </c>
      <c r="U34" s="128">
        <f ca="1">IF(ISNA(INDEX('Stock Model- C'!$C$9:$AZ$53,MATCH($B34,'Stock Model- C'!$B$9:$B$53,0),MATCH(($B34-U$4+1),'Stock Model- C'!$C$8:$AZ$8,0))),0,INDEX('Stock Model- C'!$C$9:$AZ$53,MATCH($B34,'Stock Model- C'!$B$9:$B$53,0),MATCH(($B34-U$4+1),'Stock Model- C'!$C$8:$AZ$8,0)))</f>
        <v>0</v>
      </c>
      <c r="V34" s="128">
        <f ca="1">IF(ISNA(INDEX('Stock Model- C'!$C$9:$AZ$53,MATCH($B34,'Stock Model- C'!$B$9:$B$53,0),MATCH(($B34-V$4+1),'Stock Model- C'!$C$8:$AZ$8,0))),0,INDEX('Stock Model- C'!$C$9:$AZ$53,MATCH($B34,'Stock Model- C'!$B$9:$B$53,0),MATCH(($B34-V$4+1),'Stock Model- C'!$C$8:$AZ$8,0)))</f>
        <v>0</v>
      </c>
      <c r="W34" s="128">
        <f ca="1">IF(ISNA(INDEX('Stock Model- C'!$C$9:$AZ$53,MATCH($B34,'Stock Model- C'!$B$9:$B$53,0),MATCH(($B34-W$4+1),'Stock Model- C'!$C$8:$AZ$8,0))),0,INDEX('Stock Model- C'!$C$9:$AZ$53,MATCH($B34,'Stock Model- C'!$B$9:$B$53,0),MATCH(($B34-W$4+1),'Stock Model- C'!$C$8:$AZ$8,0)))</f>
        <v>0</v>
      </c>
      <c r="X34" s="128">
        <f ca="1">IF(ISNA(INDEX('Stock Model- C'!$C$9:$AZ$53,MATCH($B34,'Stock Model- C'!$B$9:$B$53,0),MATCH(($B34-X$4+1),'Stock Model- C'!$C$8:$AZ$8,0))),0,INDEX('Stock Model- C'!$C$9:$AZ$53,MATCH($B34,'Stock Model- C'!$B$9:$B$53,0),MATCH(($B34-X$4+1),'Stock Model- C'!$C$8:$AZ$8,0)))</f>
        <v>0</v>
      </c>
      <c r="Y34" s="128">
        <f ca="1">IF(ISNA(INDEX('Stock Model- C'!$C$9:$AZ$53,MATCH($B34,'Stock Model- C'!$B$9:$B$53,0),MATCH(($B34-Y$4+1),'Stock Model- C'!$C$8:$AZ$8,0))),0,INDEX('Stock Model- C'!$C$9:$AZ$53,MATCH($B34,'Stock Model- C'!$B$9:$B$53,0),MATCH(($B34-Y$4+1),'Stock Model- C'!$C$8:$AZ$8,0)))</f>
        <v>0</v>
      </c>
      <c r="Z34" s="128">
        <f ca="1">IF(ISNA(INDEX('Stock Model- C'!$C$9:$AZ$53,MATCH($B34,'Stock Model- C'!$B$9:$B$53,0),MATCH(($B34-Z$4+1),'Stock Model- C'!$C$8:$AZ$8,0))),0,INDEX('Stock Model- C'!$C$9:$AZ$53,MATCH($B34,'Stock Model- C'!$B$9:$B$53,0),MATCH(($B34-Z$4+1),'Stock Model- C'!$C$8:$AZ$8,0)))</f>
        <v>0</v>
      </c>
      <c r="AA34" s="128">
        <f ca="1">IF(ISNA(INDEX('Stock Model- C'!$C$9:$AZ$53,MATCH($B34,'Stock Model- C'!$B$9:$B$53,0),MATCH(($B34-AA$4+1),'Stock Model- C'!$C$8:$AZ$8,0))),0,INDEX('Stock Model- C'!$C$9:$AZ$53,MATCH($B34,'Stock Model- C'!$B$9:$B$53,0),MATCH(($B34-AA$4+1),'Stock Model- C'!$C$8:$AZ$8,0)))</f>
        <v>0</v>
      </c>
      <c r="AB34" s="128">
        <f ca="1">IF(ISNA(INDEX('Stock Model- C'!$C$9:$AZ$53,MATCH($B34,'Stock Model- C'!$B$9:$B$53,0),MATCH(($B34-AB$4+1),'Stock Model- C'!$C$8:$AZ$8,0))),0,INDEX('Stock Model- C'!$C$9:$AZ$53,MATCH($B34,'Stock Model- C'!$B$9:$B$53,0),MATCH(($B34-AB$4+1),'Stock Model- C'!$C$8:$AZ$8,0)))</f>
        <v>0</v>
      </c>
      <c r="AC34" s="128">
        <f ca="1">IF(ISNA(INDEX('Stock Model- C'!$C$9:$AZ$53,MATCH($B34,'Stock Model- C'!$B$9:$B$53,0),MATCH(($B34-AC$4+1),'Stock Model- C'!$C$8:$AZ$8,0))),0,INDEX('Stock Model- C'!$C$9:$AZ$53,MATCH($B34,'Stock Model- C'!$B$9:$B$53,0),MATCH(($B34-AC$4+1),'Stock Model- C'!$C$8:$AZ$8,0)))</f>
        <v>2461741.7676236751</v>
      </c>
      <c r="AD34" s="128">
        <f ca="1">IF(ISNA(INDEX('Stock Model- C'!$C$9:$AZ$53,MATCH($B34,'Stock Model- C'!$B$9:$B$53,0),MATCH(($B34-AD$4+1),'Stock Model- C'!$C$8:$AZ$8,0))),0,INDEX('Stock Model- C'!$C$9:$AZ$53,MATCH($B34,'Stock Model- C'!$B$9:$B$53,0),MATCH(($B34-AD$4+1),'Stock Model- C'!$C$8:$AZ$8,0)))</f>
        <v>2480204.8308808529</v>
      </c>
      <c r="AE34" s="128">
        <f ca="1">IF(ISNA(INDEX('Stock Model- C'!$C$9:$AZ$53,MATCH($B34,'Stock Model- C'!$B$9:$B$53,0),MATCH(($B34-AE$4+1),'Stock Model- C'!$C$8:$AZ$8,0))),0,INDEX('Stock Model- C'!$C$9:$AZ$53,MATCH($B34,'Stock Model- C'!$B$9:$B$53,0),MATCH(($B34-AE$4+1),'Stock Model- C'!$C$8:$AZ$8,0)))</f>
        <v>2498806.3671124591</v>
      </c>
      <c r="AF34" s="128">
        <f ca="1">IF(ISNA(INDEX('Stock Model- C'!$C$9:$AZ$53,MATCH($B34,'Stock Model- C'!$B$9:$B$53,0),MATCH(($B34-AF$4+1),'Stock Model- C'!$C$8:$AZ$8,0))),0,INDEX('Stock Model- C'!$C$9:$AZ$53,MATCH($B34,'Stock Model- C'!$B$9:$B$53,0),MATCH(($B34-AF$4+1),'Stock Model- C'!$C$8:$AZ$8,0)))</f>
        <v>2517547.414865803</v>
      </c>
      <c r="AG34" s="128">
        <f>IF(ISNA(INDEX('Stock Model- C'!$C$9:$AZ$53,MATCH($B34,'Stock Model- C'!$B$9:$B$53,0),MATCH(($B34-AG$4+1),'Stock Model- C'!$C$8:$AZ$8,0))),0,INDEX('Stock Model- C'!$C$9:$AZ$53,MATCH($B34,'Stock Model- C'!$B$9:$B$53,0),MATCH(($B34-AG$4+1),'Stock Model- C'!$C$8:$AZ$8,0)))</f>
        <v>0</v>
      </c>
      <c r="AH34" s="128">
        <f>IF(ISNA(INDEX('Stock Model- C'!$C$9:$AZ$53,MATCH($B34,'Stock Model- C'!$B$9:$B$53,0),MATCH(($B34-AH$4+1),'Stock Model- C'!$C$8:$AZ$8,0))),0,INDEX('Stock Model- C'!$C$9:$AZ$53,MATCH($B34,'Stock Model- C'!$B$9:$B$53,0),MATCH(($B34-AH$4+1),'Stock Model- C'!$C$8:$AZ$8,0)))</f>
        <v>0</v>
      </c>
      <c r="AI34" s="128">
        <f>IF(ISNA(INDEX('Stock Model- C'!$C$9:$AZ$53,MATCH($B34,'Stock Model- C'!$B$9:$B$53,0),MATCH(($B34-AI$4+1),'Stock Model- C'!$C$8:$AZ$8,0))),0,INDEX('Stock Model- C'!$C$9:$AZ$53,MATCH($B34,'Stock Model- C'!$B$9:$B$53,0),MATCH(($B34-AI$4+1),'Stock Model- C'!$C$8:$AZ$8,0)))</f>
        <v>0</v>
      </c>
      <c r="AJ34" s="128">
        <f>IF(ISNA(INDEX('Stock Model- C'!$C$9:$AZ$53,MATCH($B34,'Stock Model- C'!$B$9:$B$53,0),MATCH(($B34-AJ$4+1),'Stock Model- C'!$C$8:$AZ$8,0))),0,INDEX('Stock Model- C'!$C$9:$AZ$53,MATCH($B34,'Stock Model- C'!$B$9:$B$53,0),MATCH(($B34-AJ$4+1),'Stock Model- C'!$C$8:$AZ$8,0)))</f>
        <v>0</v>
      </c>
      <c r="AK34" s="128">
        <f>IF(ISNA(INDEX('Stock Model- C'!$C$9:$AZ$53,MATCH($B34,'Stock Model- C'!$B$9:$B$53,0),MATCH(($B34-AK$4+1),'Stock Model- C'!$C$8:$AZ$8,0))),0,INDEX('Stock Model- C'!$C$9:$AZ$53,MATCH($B34,'Stock Model- C'!$B$9:$B$53,0),MATCH(($B34-AK$4+1),'Stock Model- C'!$C$8:$AZ$8,0)))</f>
        <v>0</v>
      </c>
      <c r="AL34" s="128">
        <f>IF(ISNA(INDEX('Stock Model- C'!$C$9:$AZ$53,MATCH($B34,'Stock Model- C'!$B$9:$B$53,0),MATCH(($B34-AL$4+1),'Stock Model- C'!$C$8:$AZ$8,0))),0,INDEX('Stock Model- C'!$C$9:$AZ$53,MATCH($B34,'Stock Model- C'!$B$9:$B$53,0),MATCH(($B34-AL$4+1),'Stock Model- C'!$C$8:$AZ$8,0)))</f>
        <v>0</v>
      </c>
      <c r="AM34" s="128">
        <f>IF(ISNA(INDEX('Stock Model- C'!$C$9:$AZ$53,MATCH($B34,'Stock Model- C'!$B$9:$B$53,0),MATCH(($B34-AM$4+1),'Stock Model- C'!$C$8:$AZ$8,0))),0,INDEX('Stock Model- C'!$C$9:$AZ$53,MATCH($B34,'Stock Model- C'!$B$9:$B$53,0),MATCH(($B34-AM$4+1),'Stock Model- C'!$C$8:$AZ$8,0)))</f>
        <v>0</v>
      </c>
      <c r="AN34" s="128">
        <f>IF(ISNA(INDEX('Stock Model- C'!$C$9:$AZ$53,MATCH($B34,'Stock Model- C'!$B$9:$B$53,0),MATCH(($B34-AN$4+1),'Stock Model- C'!$C$8:$AZ$8,0))),0,INDEX('Stock Model- C'!$C$9:$AZ$53,MATCH($B34,'Stock Model- C'!$B$9:$B$53,0),MATCH(($B34-AN$4+1),'Stock Model- C'!$C$8:$AZ$8,0)))</f>
        <v>0</v>
      </c>
      <c r="AO34" s="128">
        <f>IF(ISNA(INDEX('Stock Model- C'!$C$9:$AZ$53,MATCH($B34,'Stock Model- C'!$B$9:$B$53,0),MATCH(($B34-AO$4+1),'Stock Model- C'!$C$8:$AZ$8,0))),0,INDEX('Stock Model- C'!$C$9:$AZ$53,MATCH($B34,'Stock Model- C'!$B$9:$B$53,0),MATCH(($B34-AO$4+1),'Stock Model- C'!$C$8:$AZ$8,0)))</f>
        <v>0</v>
      </c>
      <c r="AP34" s="128">
        <f>IF(ISNA(INDEX('Stock Model- C'!$C$9:$AZ$53,MATCH($B34,'Stock Model- C'!$B$9:$B$53,0),MATCH(($B34-AP$4+1),'Stock Model- C'!$C$8:$AZ$8,0))),0,INDEX('Stock Model- C'!$C$9:$AZ$53,MATCH($B34,'Stock Model- C'!$B$9:$B$53,0),MATCH(($B34-AP$4+1),'Stock Model- C'!$C$8:$AZ$8,0)))</f>
        <v>0</v>
      </c>
      <c r="AQ34" s="128">
        <f>IF(ISNA(INDEX('Stock Model- C'!$C$9:$AZ$53,MATCH($B34,'Stock Model- C'!$B$9:$B$53,0),MATCH(($B34-AQ$4+1),'Stock Model- C'!$C$8:$AZ$8,0))),0,INDEX('Stock Model- C'!$C$9:$AZ$53,MATCH($B34,'Stock Model- C'!$B$9:$B$53,0),MATCH(($B34-AQ$4+1),'Stock Model- C'!$C$8:$AZ$8,0)))</f>
        <v>0</v>
      </c>
      <c r="AR34" s="128">
        <f>IF(ISNA(INDEX('Stock Model- C'!$C$9:$AZ$53,MATCH($B34,'Stock Model- C'!$B$9:$B$53,0),MATCH(($B34-AR$4+1),'Stock Model- C'!$C$8:$AZ$8,0))),0,INDEX('Stock Model- C'!$C$9:$AZ$53,MATCH($B34,'Stock Model- C'!$B$9:$B$53,0),MATCH(($B34-AR$4+1),'Stock Model- C'!$C$8:$AZ$8,0)))</f>
        <v>0</v>
      </c>
      <c r="AS34" s="128">
        <f>IF(ISNA(INDEX('Stock Model- C'!$C$9:$AZ$53,MATCH($B34,'Stock Model- C'!$B$9:$B$53,0),MATCH(($B34-AS$4+1),'Stock Model- C'!$C$8:$AZ$8,0))),0,INDEX('Stock Model- C'!$C$9:$AZ$53,MATCH($B34,'Stock Model- C'!$B$9:$B$53,0),MATCH(($B34-AS$4+1),'Stock Model- C'!$C$8:$AZ$8,0)))</f>
        <v>0</v>
      </c>
      <c r="AT34" s="128">
        <f>IF(ISNA(INDEX('Stock Model- C'!$C$9:$AZ$53,MATCH($B34,'Stock Model- C'!$B$9:$B$53,0),MATCH(($B34-AT$4+1),'Stock Model- C'!$C$8:$AZ$8,0))),0,INDEX('Stock Model- C'!$C$9:$AZ$53,MATCH($B34,'Stock Model- C'!$B$9:$B$53,0),MATCH(($B34-AT$4+1),'Stock Model- C'!$C$8:$AZ$8,0)))</f>
        <v>0</v>
      </c>
      <c r="AU34" s="128">
        <f>IF(ISNA(INDEX('Stock Model- C'!$C$9:$AZ$53,MATCH($B34,'Stock Model- C'!$B$9:$B$53,0),MATCH(($B34-AU$4+1),'Stock Model- C'!$C$8:$AZ$8,0))),0,INDEX('Stock Model- C'!$C$9:$AZ$53,MATCH($B34,'Stock Model- C'!$B$9:$B$53,0),MATCH(($B34-AU$4+1),'Stock Model- C'!$C$8:$AZ$8,0)))</f>
        <v>0</v>
      </c>
      <c r="AV34" s="109">
        <f t="shared" ca="1" si="2"/>
        <v>9958300.380482791</v>
      </c>
      <c r="AW34" s="109" t="str">
        <f ca="1">IF(AV34=SUM('Stock Model- C'!C38:AZ38),"OK","Error")</f>
        <v>OK</v>
      </c>
    </row>
    <row r="35" spans="1:49">
      <c r="A35" s="214"/>
      <c r="B35" s="109">
        <f>'Stock Model- C'!B39</f>
        <v>2020</v>
      </c>
      <c r="C35" s="128">
        <f ca="1">IF(ISNA(INDEX('Stock Model- C'!$C$9:$AZ$53,MATCH($B35,'Stock Model- C'!$B$9:$B$53,0),MATCH(($B35-C$4+1),'Stock Model- C'!$C$8:$AZ$8,0))),0,INDEX('Stock Model- C'!$C$9:$AZ$53,MATCH($B35,'Stock Model- C'!$B$9:$B$53,0),MATCH(($B35-C$4+1),'Stock Model- C'!$C$8:$AZ$8,0)))</f>
        <v>0</v>
      </c>
      <c r="D35" s="128">
        <f ca="1">IF(ISNA(INDEX('Stock Model- C'!$C$9:$AZ$53,MATCH($B35,'Stock Model- C'!$B$9:$B$53,0),MATCH(($B35-D$4+1),'Stock Model- C'!$C$8:$AZ$8,0))),0,INDEX('Stock Model- C'!$C$9:$AZ$53,MATCH($B35,'Stock Model- C'!$B$9:$B$53,0),MATCH(($B35-D$4+1),'Stock Model- C'!$C$8:$AZ$8,0)))</f>
        <v>0</v>
      </c>
      <c r="E35" s="128">
        <f ca="1">IF(ISNA(INDEX('Stock Model- C'!$C$9:$AZ$53,MATCH($B35,'Stock Model- C'!$B$9:$B$53,0),MATCH(($B35-E$4+1),'Stock Model- C'!$C$8:$AZ$8,0))),0,INDEX('Stock Model- C'!$C$9:$AZ$53,MATCH($B35,'Stock Model- C'!$B$9:$B$53,0),MATCH(($B35-E$4+1),'Stock Model- C'!$C$8:$AZ$8,0)))</f>
        <v>0</v>
      </c>
      <c r="F35" s="128">
        <f ca="1">IF(ISNA(INDEX('Stock Model- C'!$C$9:$AZ$53,MATCH($B35,'Stock Model- C'!$B$9:$B$53,0),MATCH(($B35-F$4+1),'Stock Model- C'!$C$8:$AZ$8,0))),0,INDEX('Stock Model- C'!$C$9:$AZ$53,MATCH($B35,'Stock Model- C'!$B$9:$B$53,0),MATCH(($B35-F$4+1),'Stock Model- C'!$C$8:$AZ$8,0)))</f>
        <v>0</v>
      </c>
      <c r="G35" s="128">
        <f ca="1">IF(ISNA(INDEX('Stock Model- C'!$C$9:$AZ$53,MATCH($B35,'Stock Model- C'!$B$9:$B$53,0),MATCH(($B35-G$4+1),'Stock Model- C'!$C$8:$AZ$8,0))),0,INDEX('Stock Model- C'!$C$9:$AZ$53,MATCH($B35,'Stock Model- C'!$B$9:$B$53,0),MATCH(($B35-G$4+1),'Stock Model- C'!$C$8:$AZ$8,0)))</f>
        <v>0</v>
      </c>
      <c r="H35" s="128">
        <f ca="1">IF(ISNA(INDEX('Stock Model- C'!$C$9:$AZ$53,MATCH($B35,'Stock Model- C'!$B$9:$B$53,0),MATCH(($B35-H$4+1),'Stock Model- C'!$C$8:$AZ$8,0))),0,INDEX('Stock Model- C'!$C$9:$AZ$53,MATCH($B35,'Stock Model- C'!$B$9:$B$53,0),MATCH(($B35-H$4+1),'Stock Model- C'!$C$8:$AZ$8,0)))</f>
        <v>0</v>
      </c>
      <c r="I35" s="128">
        <f ca="1">IF(ISNA(INDEX('Stock Model- C'!$C$9:$AZ$53,MATCH($B35,'Stock Model- C'!$B$9:$B$53,0),MATCH(($B35-I$4+1),'Stock Model- C'!$C$8:$AZ$8,0))),0,INDEX('Stock Model- C'!$C$9:$AZ$53,MATCH($B35,'Stock Model- C'!$B$9:$B$53,0),MATCH(($B35-I$4+1),'Stock Model- C'!$C$8:$AZ$8,0)))</f>
        <v>0</v>
      </c>
      <c r="J35" s="128">
        <f ca="1">IF(ISNA(INDEX('Stock Model- C'!$C$9:$AZ$53,MATCH($B35,'Stock Model- C'!$B$9:$B$53,0),MATCH(($B35-J$4+1),'Stock Model- C'!$C$8:$AZ$8,0))),0,INDEX('Stock Model- C'!$C$9:$AZ$53,MATCH($B35,'Stock Model- C'!$B$9:$B$53,0),MATCH(($B35-J$4+1),'Stock Model- C'!$C$8:$AZ$8,0)))</f>
        <v>0</v>
      </c>
      <c r="K35" s="128">
        <f ca="1">IF(ISNA(INDEX('Stock Model- C'!$C$9:$AZ$53,MATCH($B35,'Stock Model- C'!$B$9:$B$53,0),MATCH(($B35-K$4+1),'Stock Model- C'!$C$8:$AZ$8,0))),0,INDEX('Stock Model- C'!$C$9:$AZ$53,MATCH($B35,'Stock Model- C'!$B$9:$B$53,0),MATCH(($B35-K$4+1),'Stock Model- C'!$C$8:$AZ$8,0)))</f>
        <v>0</v>
      </c>
      <c r="L35" s="128">
        <f ca="1">IF(ISNA(INDEX('Stock Model- C'!$C$9:$AZ$53,MATCH($B35,'Stock Model- C'!$B$9:$B$53,0),MATCH(($B35-L$4+1),'Stock Model- C'!$C$8:$AZ$8,0))),0,INDEX('Stock Model- C'!$C$9:$AZ$53,MATCH($B35,'Stock Model- C'!$B$9:$B$53,0),MATCH(($B35-L$4+1),'Stock Model- C'!$C$8:$AZ$8,0)))</f>
        <v>0</v>
      </c>
      <c r="M35" s="128">
        <f ca="1">IF(ISNA(INDEX('Stock Model- C'!$C$9:$AZ$53,MATCH($B35,'Stock Model- C'!$B$9:$B$53,0),MATCH(($B35-M$4+1),'Stock Model- C'!$C$8:$AZ$8,0))),0,INDEX('Stock Model- C'!$C$9:$AZ$53,MATCH($B35,'Stock Model- C'!$B$9:$B$53,0),MATCH(($B35-M$4+1),'Stock Model- C'!$C$8:$AZ$8,0)))</f>
        <v>0</v>
      </c>
      <c r="N35" s="128">
        <f ca="1">IF(ISNA(INDEX('Stock Model- C'!$C$9:$AZ$53,MATCH($B35,'Stock Model- C'!$B$9:$B$53,0),MATCH(($B35-N$4+1),'Stock Model- C'!$C$8:$AZ$8,0))),0,INDEX('Stock Model- C'!$C$9:$AZ$53,MATCH($B35,'Stock Model- C'!$B$9:$B$53,0),MATCH(($B35-N$4+1),'Stock Model- C'!$C$8:$AZ$8,0)))</f>
        <v>0</v>
      </c>
      <c r="O35" s="128">
        <f ca="1">IF(ISNA(INDEX('Stock Model- C'!$C$9:$AZ$53,MATCH($B35,'Stock Model- C'!$B$9:$B$53,0),MATCH(($B35-O$4+1),'Stock Model- C'!$C$8:$AZ$8,0))),0,INDEX('Stock Model- C'!$C$9:$AZ$53,MATCH($B35,'Stock Model- C'!$B$9:$B$53,0),MATCH(($B35-O$4+1),'Stock Model- C'!$C$8:$AZ$8,0)))</f>
        <v>0</v>
      </c>
      <c r="P35" s="128">
        <f ca="1">IF(ISNA(INDEX('Stock Model- C'!$C$9:$AZ$53,MATCH($B35,'Stock Model- C'!$B$9:$B$53,0),MATCH(($B35-P$4+1),'Stock Model- C'!$C$8:$AZ$8,0))),0,INDEX('Stock Model- C'!$C$9:$AZ$53,MATCH($B35,'Stock Model- C'!$B$9:$B$53,0),MATCH(($B35-P$4+1),'Stock Model- C'!$C$8:$AZ$8,0)))</f>
        <v>0</v>
      </c>
      <c r="Q35" s="128">
        <f ca="1">IF(ISNA(INDEX('Stock Model- C'!$C$9:$AZ$53,MATCH($B35,'Stock Model- C'!$B$9:$B$53,0),MATCH(($B35-Q$4+1),'Stock Model- C'!$C$8:$AZ$8,0))),0,INDEX('Stock Model- C'!$C$9:$AZ$53,MATCH($B35,'Stock Model- C'!$B$9:$B$53,0),MATCH(($B35-Q$4+1),'Stock Model- C'!$C$8:$AZ$8,0)))</f>
        <v>0</v>
      </c>
      <c r="R35" s="128">
        <f ca="1">IF(ISNA(INDEX('Stock Model- C'!$C$9:$AZ$53,MATCH($B35,'Stock Model- C'!$B$9:$B$53,0),MATCH(($B35-R$4+1),'Stock Model- C'!$C$8:$AZ$8,0))),0,INDEX('Stock Model- C'!$C$9:$AZ$53,MATCH($B35,'Stock Model- C'!$B$9:$B$53,0),MATCH(($B35-R$4+1),'Stock Model- C'!$C$8:$AZ$8,0)))</f>
        <v>0</v>
      </c>
      <c r="S35" s="128">
        <f ca="1">IF(ISNA(INDEX('Stock Model- C'!$C$9:$AZ$53,MATCH($B35,'Stock Model- C'!$B$9:$B$53,0),MATCH(($B35-S$4+1),'Stock Model- C'!$C$8:$AZ$8,0))),0,INDEX('Stock Model- C'!$C$9:$AZ$53,MATCH($B35,'Stock Model- C'!$B$9:$B$53,0),MATCH(($B35-S$4+1),'Stock Model- C'!$C$8:$AZ$8,0)))</f>
        <v>0</v>
      </c>
      <c r="T35" s="128">
        <f ca="1">IF(ISNA(INDEX('Stock Model- C'!$C$9:$AZ$53,MATCH($B35,'Stock Model- C'!$B$9:$B$53,0),MATCH(($B35-T$4+1),'Stock Model- C'!$C$8:$AZ$8,0))),0,INDEX('Stock Model- C'!$C$9:$AZ$53,MATCH($B35,'Stock Model- C'!$B$9:$B$53,0),MATCH(($B35-T$4+1),'Stock Model- C'!$C$8:$AZ$8,0)))</f>
        <v>0</v>
      </c>
      <c r="U35" s="128">
        <f ca="1">IF(ISNA(INDEX('Stock Model- C'!$C$9:$AZ$53,MATCH($B35,'Stock Model- C'!$B$9:$B$53,0),MATCH(($B35-U$4+1),'Stock Model- C'!$C$8:$AZ$8,0))),0,INDEX('Stock Model- C'!$C$9:$AZ$53,MATCH($B35,'Stock Model- C'!$B$9:$B$53,0),MATCH(($B35-U$4+1),'Stock Model- C'!$C$8:$AZ$8,0)))</f>
        <v>0</v>
      </c>
      <c r="V35" s="128">
        <f ca="1">IF(ISNA(INDEX('Stock Model- C'!$C$9:$AZ$53,MATCH($B35,'Stock Model- C'!$B$9:$B$53,0),MATCH(($B35-V$4+1),'Stock Model- C'!$C$8:$AZ$8,0))),0,INDEX('Stock Model- C'!$C$9:$AZ$53,MATCH($B35,'Stock Model- C'!$B$9:$B$53,0),MATCH(($B35-V$4+1),'Stock Model- C'!$C$8:$AZ$8,0)))</f>
        <v>0</v>
      </c>
      <c r="W35" s="128">
        <f ca="1">IF(ISNA(INDEX('Stock Model- C'!$C$9:$AZ$53,MATCH($B35,'Stock Model- C'!$B$9:$B$53,0),MATCH(($B35-W$4+1),'Stock Model- C'!$C$8:$AZ$8,0))),0,INDEX('Stock Model- C'!$C$9:$AZ$53,MATCH($B35,'Stock Model- C'!$B$9:$B$53,0),MATCH(($B35-W$4+1),'Stock Model- C'!$C$8:$AZ$8,0)))</f>
        <v>0</v>
      </c>
      <c r="X35" s="128">
        <f ca="1">IF(ISNA(INDEX('Stock Model- C'!$C$9:$AZ$53,MATCH($B35,'Stock Model- C'!$B$9:$B$53,0),MATCH(($B35-X$4+1),'Stock Model- C'!$C$8:$AZ$8,0))),0,INDEX('Stock Model- C'!$C$9:$AZ$53,MATCH($B35,'Stock Model- C'!$B$9:$B$53,0),MATCH(($B35-X$4+1),'Stock Model- C'!$C$8:$AZ$8,0)))</f>
        <v>0</v>
      </c>
      <c r="Y35" s="128">
        <f ca="1">IF(ISNA(INDEX('Stock Model- C'!$C$9:$AZ$53,MATCH($B35,'Stock Model- C'!$B$9:$B$53,0),MATCH(($B35-Y$4+1),'Stock Model- C'!$C$8:$AZ$8,0))),0,INDEX('Stock Model- C'!$C$9:$AZ$53,MATCH($B35,'Stock Model- C'!$B$9:$B$53,0),MATCH(($B35-Y$4+1),'Stock Model- C'!$C$8:$AZ$8,0)))</f>
        <v>0</v>
      </c>
      <c r="Z35" s="128">
        <f ca="1">IF(ISNA(INDEX('Stock Model- C'!$C$9:$AZ$53,MATCH($B35,'Stock Model- C'!$B$9:$B$53,0),MATCH(($B35-Z$4+1),'Stock Model- C'!$C$8:$AZ$8,0))),0,INDEX('Stock Model- C'!$C$9:$AZ$53,MATCH($B35,'Stock Model- C'!$B$9:$B$53,0),MATCH(($B35-Z$4+1),'Stock Model- C'!$C$8:$AZ$8,0)))</f>
        <v>0</v>
      </c>
      <c r="AA35" s="128">
        <f ca="1">IF(ISNA(INDEX('Stock Model- C'!$C$9:$AZ$53,MATCH($B35,'Stock Model- C'!$B$9:$B$53,0),MATCH(($B35-AA$4+1),'Stock Model- C'!$C$8:$AZ$8,0))),0,INDEX('Stock Model- C'!$C$9:$AZ$53,MATCH($B35,'Stock Model- C'!$B$9:$B$53,0),MATCH(($B35-AA$4+1),'Stock Model- C'!$C$8:$AZ$8,0)))</f>
        <v>0</v>
      </c>
      <c r="AB35" s="128">
        <f ca="1">IF(ISNA(INDEX('Stock Model- C'!$C$9:$AZ$53,MATCH($B35,'Stock Model- C'!$B$9:$B$53,0),MATCH(($B35-AB$4+1),'Stock Model- C'!$C$8:$AZ$8,0))),0,INDEX('Stock Model- C'!$C$9:$AZ$53,MATCH($B35,'Stock Model- C'!$B$9:$B$53,0),MATCH(($B35-AB$4+1),'Stock Model- C'!$C$8:$AZ$8,0)))</f>
        <v>0</v>
      </c>
      <c r="AC35" s="128">
        <f ca="1">IF(ISNA(INDEX('Stock Model- C'!$C$9:$AZ$53,MATCH($B35,'Stock Model- C'!$B$9:$B$53,0),MATCH(($B35-AC$4+1),'Stock Model- C'!$C$8:$AZ$8,0))),0,INDEX('Stock Model- C'!$C$9:$AZ$53,MATCH($B35,'Stock Model- C'!$B$9:$B$53,0),MATCH(($B35-AC$4+1),'Stock Model- C'!$C$8:$AZ$8,0)))</f>
        <v>0</v>
      </c>
      <c r="AD35" s="128">
        <f ca="1">IF(ISNA(INDEX('Stock Model- C'!$C$9:$AZ$53,MATCH($B35,'Stock Model- C'!$B$9:$B$53,0),MATCH(($B35-AD$4+1),'Stock Model- C'!$C$8:$AZ$8,0))),0,INDEX('Stock Model- C'!$C$9:$AZ$53,MATCH($B35,'Stock Model- C'!$B$9:$B$53,0),MATCH(($B35-AD$4+1),'Stock Model- C'!$C$8:$AZ$8,0)))</f>
        <v>2480204.8308808529</v>
      </c>
      <c r="AE35" s="128">
        <f ca="1">IF(ISNA(INDEX('Stock Model- C'!$C$9:$AZ$53,MATCH($B35,'Stock Model- C'!$B$9:$B$53,0),MATCH(($B35-AE$4+1),'Stock Model- C'!$C$8:$AZ$8,0))),0,INDEX('Stock Model- C'!$C$9:$AZ$53,MATCH($B35,'Stock Model- C'!$B$9:$B$53,0),MATCH(($B35-AE$4+1),'Stock Model- C'!$C$8:$AZ$8,0)))</f>
        <v>2498806.3671124591</v>
      </c>
      <c r="AF35" s="128">
        <f ca="1">IF(ISNA(INDEX('Stock Model- C'!$C$9:$AZ$53,MATCH($B35,'Stock Model- C'!$B$9:$B$53,0),MATCH(($B35-AF$4+1),'Stock Model- C'!$C$8:$AZ$8,0))),0,INDEX('Stock Model- C'!$C$9:$AZ$53,MATCH($B35,'Stock Model- C'!$B$9:$B$53,0),MATCH(($B35-AF$4+1),'Stock Model- C'!$C$8:$AZ$8,0)))</f>
        <v>2517547.414865803</v>
      </c>
      <c r="AG35" s="128">
        <f ca="1">IF(ISNA(INDEX('Stock Model- C'!$C$9:$AZ$53,MATCH($B35,'Stock Model- C'!$B$9:$B$53,0),MATCH(($B35-AG$4+1),'Stock Model- C'!$C$8:$AZ$8,0))),0,INDEX('Stock Model- C'!$C$9:$AZ$53,MATCH($B35,'Stock Model- C'!$B$9:$B$53,0),MATCH(($B35-AG$4+1),'Stock Model- C'!$C$8:$AZ$8,0)))</f>
        <v>2536429.0204772968</v>
      </c>
      <c r="AH35" s="128">
        <f>IF(ISNA(INDEX('Stock Model- C'!$C$9:$AZ$53,MATCH($B35,'Stock Model- C'!$B$9:$B$53,0),MATCH(($B35-AH$4+1),'Stock Model- C'!$C$8:$AZ$8,0))),0,INDEX('Stock Model- C'!$C$9:$AZ$53,MATCH($B35,'Stock Model- C'!$B$9:$B$53,0),MATCH(($B35-AH$4+1),'Stock Model- C'!$C$8:$AZ$8,0)))</f>
        <v>0</v>
      </c>
      <c r="AI35" s="128">
        <f>IF(ISNA(INDEX('Stock Model- C'!$C$9:$AZ$53,MATCH($B35,'Stock Model- C'!$B$9:$B$53,0),MATCH(($B35-AI$4+1),'Stock Model- C'!$C$8:$AZ$8,0))),0,INDEX('Stock Model- C'!$C$9:$AZ$53,MATCH($B35,'Stock Model- C'!$B$9:$B$53,0),MATCH(($B35-AI$4+1),'Stock Model- C'!$C$8:$AZ$8,0)))</f>
        <v>0</v>
      </c>
      <c r="AJ35" s="128">
        <f>IF(ISNA(INDEX('Stock Model- C'!$C$9:$AZ$53,MATCH($B35,'Stock Model- C'!$B$9:$B$53,0),MATCH(($B35-AJ$4+1),'Stock Model- C'!$C$8:$AZ$8,0))),0,INDEX('Stock Model- C'!$C$9:$AZ$53,MATCH($B35,'Stock Model- C'!$B$9:$B$53,0),MATCH(($B35-AJ$4+1),'Stock Model- C'!$C$8:$AZ$8,0)))</f>
        <v>0</v>
      </c>
      <c r="AK35" s="128">
        <f>IF(ISNA(INDEX('Stock Model- C'!$C$9:$AZ$53,MATCH($B35,'Stock Model- C'!$B$9:$B$53,0),MATCH(($B35-AK$4+1),'Stock Model- C'!$C$8:$AZ$8,0))),0,INDEX('Stock Model- C'!$C$9:$AZ$53,MATCH($B35,'Stock Model- C'!$B$9:$B$53,0),MATCH(($B35-AK$4+1),'Stock Model- C'!$C$8:$AZ$8,0)))</f>
        <v>0</v>
      </c>
      <c r="AL35" s="128">
        <f>IF(ISNA(INDEX('Stock Model- C'!$C$9:$AZ$53,MATCH($B35,'Stock Model- C'!$B$9:$B$53,0),MATCH(($B35-AL$4+1),'Stock Model- C'!$C$8:$AZ$8,0))),0,INDEX('Stock Model- C'!$C$9:$AZ$53,MATCH($B35,'Stock Model- C'!$B$9:$B$53,0),MATCH(($B35-AL$4+1),'Stock Model- C'!$C$8:$AZ$8,0)))</f>
        <v>0</v>
      </c>
      <c r="AM35" s="128">
        <f>IF(ISNA(INDEX('Stock Model- C'!$C$9:$AZ$53,MATCH($B35,'Stock Model- C'!$B$9:$B$53,0),MATCH(($B35-AM$4+1),'Stock Model- C'!$C$8:$AZ$8,0))),0,INDEX('Stock Model- C'!$C$9:$AZ$53,MATCH($B35,'Stock Model- C'!$B$9:$B$53,0),MATCH(($B35-AM$4+1),'Stock Model- C'!$C$8:$AZ$8,0)))</f>
        <v>0</v>
      </c>
      <c r="AN35" s="128">
        <f>IF(ISNA(INDEX('Stock Model- C'!$C$9:$AZ$53,MATCH($B35,'Stock Model- C'!$B$9:$B$53,0),MATCH(($B35-AN$4+1),'Stock Model- C'!$C$8:$AZ$8,0))),0,INDEX('Stock Model- C'!$C$9:$AZ$53,MATCH($B35,'Stock Model- C'!$B$9:$B$53,0),MATCH(($B35-AN$4+1),'Stock Model- C'!$C$8:$AZ$8,0)))</f>
        <v>0</v>
      </c>
      <c r="AO35" s="128">
        <f>IF(ISNA(INDEX('Stock Model- C'!$C$9:$AZ$53,MATCH($B35,'Stock Model- C'!$B$9:$B$53,0),MATCH(($B35-AO$4+1),'Stock Model- C'!$C$8:$AZ$8,0))),0,INDEX('Stock Model- C'!$C$9:$AZ$53,MATCH($B35,'Stock Model- C'!$B$9:$B$53,0),MATCH(($B35-AO$4+1),'Stock Model- C'!$C$8:$AZ$8,0)))</f>
        <v>0</v>
      </c>
      <c r="AP35" s="128">
        <f>IF(ISNA(INDEX('Stock Model- C'!$C$9:$AZ$53,MATCH($B35,'Stock Model- C'!$B$9:$B$53,0),MATCH(($B35-AP$4+1),'Stock Model- C'!$C$8:$AZ$8,0))),0,INDEX('Stock Model- C'!$C$9:$AZ$53,MATCH($B35,'Stock Model- C'!$B$9:$B$53,0),MATCH(($B35-AP$4+1),'Stock Model- C'!$C$8:$AZ$8,0)))</f>
        <v>0</v>
      </c>
      <c r="AQ35" s="128">
        <f>IF(ISNA(INDEX('Stock Model- C'!$C$9:$AZ$53,MATCH($B35,'Stock Model- C'!$B$9:$B$53,0),MATCH(($B35-AQ$4+1),'Stock Model- C'!$C$8:$AZ$8,0))),0,INDEX('Stock Model- C'!$C$9:$AZ$53,MATCH($B35,'Stock Model- C'!$B$9:$B$53,0),MATCH(($B35-AQ$4+1),'Stock Model- C'!$C$8:$AZ$8,0)))</f>
        <v>0</v>
      </c>
      <c r="AR35" s="128">
        <f>IF(ISNA(INDEX('Stock Model- C'!$C$9:$AZ$53,MATCH($B35,'Stock Model- C'!$B$9:$B$53,0),MATCH(($B35-AR$4+1),'Stock Model- C'!$C$8:$AZ$8,0))),0,INDEX('Stock Model- C'!$C$9:$AZ$53,MATCH($B35,'Stock Model- C'!$B$9:$B$53,0),MATCH(($B35-AR$4+1),'Stock Model- C'!$C$8:$AZ$8,0)))</f>
        <v>0</v>
      </c>
      <c r="AS35" s="128">
        <f>IF(ISNA(INDEX('Stock Model- C'!$C$9:$AZ$53,MATCH($B35,'Stock Model- C'!$B$9:$B$53,0),MATCH(($B35-AS$4+1),'Stock Model- C'!$C$8:$AZ$8,0))),0,INDEX('Stock Model- C'!$C$9:$AZ$53,MATCH($B35,'Stock Model- C'!$B$9:$B$53,0),MATCH(($B35-AS$4+1),'Stock Model- C'!$C$8:$AZ$8,0)))</f>
        <v>0</v>
      </c>
      <c r="AT35" s="128">
        <f>IF(ISNA(INDEX('Stock Model- C'!$C$9:$AZ$53,MATCH($B35,'Stock Model- C'!$B$9:$B$53,0),MATCH(($B35-AT$4+1),'Stock Model- C'!$C$8:$AZ$8,0))),0,INDEX('Stock Model- C'!$C$9:$AZ$53,MATCH($B35,'Stock Model- C'!$B$9:$B$53,0),MATCH(($B35-AT$4+1),'Stock Model- C'!$C$8:$AZ$8,0)))</f>
        <v>0</v>
      </c>
      <c r="AU35" s="128">
        <f>IF(ISNA(INDEX('Stock Model- C'!$C$9:$AZ$53,MATCH($B35,'Stock Model- C'!$B$9:$B$53,0),MATCH(($B35-AU$4+1),'Stock Model- C'!$C$8:$AZ$8,0))),0,INDEX('Stock Model- C'!$C$9:$AZ$53,MATCH($B35,'Stock Model- C'!$B$9:$B$53,0),MATCH(($B35-AU$4+1),'Stock Model- C'!$C$8:$AZ$8,0)))</f>
        <v>0</v>
      </c>
      <c r="AV35" s="109">
        <f t="shared" ca="1" si="2"/>
        <v>10032987.633336412</v>
      </c>
      <c r="AW35" s="109" t="str">
        <f ca="1">IF(AV35=SUM('Stock Model- C'!C39:AZ39),"OK","Error")</f>
        <v>OK</v>
      </c>
    </row>
    <row r="36" spans="1:49">
      <c r="A36" s="214"/>
      <c r="B36" s="109">
        <f>'Stock Model- C'!B40</f>
        <v>2021</v>
      </c>
      <c r="C36" s="128">
        <f ca="1">IF(ISNA(INDEX('Stock Model- C'!$C$9:$AZ$53,MATCH($B36,'Stock Model- C'!$B$9:$B$53,0),MATCH(($B36-C$4+1),'Stock Model- C'!$C$8:$AZ$8,0))),0,INDEX('Stock Model- C'!$C$9:$AZ$53,MATCH($B36,'Stock Model- C'!$B$9:$B$53,0),MATCH(($B36-C$4+1),'Stock Model- C'!$C$8:$AZ$8,0)))</f>
        <v>0</v>
      </c>
      <c r="D36" s="128">
        <f ca="1">IF(ISNA(INDEX('Stock Model- C'!$C$9:$AZ$53,MATCH($B36,'Stock Model- C'!$B$9:$B$53,0),MATCH(($B36-D$4+1),'Stock Model- C'!$C$8:$AZ$8,0))),0,INDEX('Stock Model- C'!$C$9:$AZ$53,MATCH($B36,'Stock Model- C'!$B$9:$B$53,0),MATCH(($B36-D$4+1),'Stock Model- C'!$C$8:$AZ$8,0)))</f>
        <v>0</v>
      </c>
      <c r="E36" s="128">
        <f ca="1">IF(ISNA(INDEX('Stock Model- C'!$C$9:$AZ$53,MATCH($B36,'Stock Model- C'!$B$9:$B$53,0),MATCH(($B36-E$4+1),'Stock Model- C'!$C$8:$AZ$8,0))),0,INDEX('Stock Model- C'!$C$9:$AZ$53,MATCH($B36,'Stock Model- C'!$B$9:$B$53,0),MATCH(($B36-E$4+1),'Stock Model- C'!$C$8:$AZ$8,0)))</f>
        <v>0</v>
      </c>
      <c r="F36" s="128">
        <f ca="1">IF(ISNA(INDEX('Stock Model- C'!$C$9:$AZ$53,MATCH($B36,'Stock Model- C'!$B$9:$B$53,0),MATCH(($B36-F$4+1),'Stock Model- C'!$C$8:$AZ$8,0))),0,INDEX('Stock Model- C'!$C$9:$AZ$53,MATCH($B36,'Stock Model- C'!$B$9:$B$53,0),MATCH(($B36-F$4+1),'Stock Model- C'!$C$8:$AZ$8,0)))</f>
        <v>0</v>
      </c>
      <c r="G36" s="128">
        <f ca="1">IF(ISNA(INDEX('Stock Model- C'!$C$9:$AZ$53,MATCH($B36,'Stock Model- C'!$B$9:$B$53,0),MATCH(($B36-G$4+1),'Stock Model- C'!$C$8:$AZ$8,0))),0,INDEX('Stock Model- C'!$C$9:$AZ$53,MATCH($B36,'Stock Model- C'!$B$9:$B$53,0),MATCH(($B36-G$4+1),'Stock Model- C'!$C$8:$AZ$8,0)))</f>
        <v>0</v>
      </c>
      <c r="H36" s="128">
        <f ca="1">IF(ISNA(INDEX('Stock Model- C'!$C$9:$AZ$53,MATCH($B36,'Stock Model- C'!$B$9:$B$53,0),MATCH(($B36-H$4+1),'Stock Model- C'!$C$8:$AZ$8,0))),0,INDEX('Stock Model- C'!$C$9:$AZ$53,MATCH($B36,'Stock Model- C'!$B$9:$B$53,0),MATCH(($B36-H$4+1),'Stock Model- C'!$C$8:$AZ$8,0)))</f>
        <v>0</v>
      </c>
      <c r="I36" s="128">
        <f ca="1">IF(ISNA(INDEX('Stock Model- C'!$C$9:$AZ$53,MATCH($B36,'Stock Model- C'!$B$9:$B$53,0),MATCH(($B36-I$4+1),'Stock Model- C'!$C$8:$AZ$8,0))),0,INDEX('Stock Model- C'!$C$9:$AZ$53,MATCH($B36,'Stock Model- C'!$B$9:$B$53,0),MATCH(($B36-I$4+1),'Stock Model- C'!$C$8:$AZ$8,0)))</f>
        <v>0</v>
      </c>
      <c r="J36" s="128">
        <f ca="1">IF(ISNA(INDEX('Stock Model- C'!$C$9:$AZ$53,MATCH($B36,'Stock Model- C'!$B$9:$B$53,0),MATCH(($B36-J$4+1),'Stock Model- C'!$C$8:$AZ$8,0))),0,INDEX('Stock Model- C'!$C$9:$AZ$53,MATCH($B36,'Stock Model- C'!$B$9:$B$53,0),MATCH(($B36-J$4+1),'Stock Model- C'!$C$8:$AZ$8,0)))</f>
        <v>0</v>
      </c>
      <c r="K36" s="128">
        <f ca="1">IF(ISNA(INDEX('Stock Model- C'!$C$9:$AZ$53,MATCH($B36,'Stock Model- C'!$B$9:$B$53,0),MATCH(($B36-K$4+1),'Stock Model- C'!$C$8:$AZ$8,0))),0,INDEX('Stock Model- C'!$C$9:$AZ$53,MATCH($B36,'Stock Model- C'!$B$9:$B$53,0),MATCH(($B36-K$4+1),'Stock Model- C'!$C$8:$AZ$8,0)))</f>
        <v>0</v>
      </c>
      <c r="L36" s="128">
        <f ca="1">IF(ISNA(INDEX('Stock Model- C'!$C$9:$AZ$53,MATCH($B36,'Stock Model- C'!$B$9:$B$53,0),MATCH(($B36-L$4+1),'Stock Model- C'!$C$8:$AZ$8,0))),0,INDEX('Stock Model- C'!$C$9:$AZ$53,MATCH($B36,'Stock Model- C'!$B$9:$B$53,0),MATCH(($B36-L$4+1),'Stock Model- C'!$C$8:$AZ$8,0)))</f>
        <v>0</v>
      </c>
      <c r="M36" s="128">
        <f ca="1">IF(ISNA(INDEX('Stock Model- C'!$C$9:$AZ$53,MATCH($B36,'Stock Model- C'!$B$9:$B$53,0),MATCH(($B36-M$4+1),'Stock Model- C'!$C$8:$AZ$8,0))),0,INDEX('Stock Model- C'!$C$9:$AZ$53,MATCH($B36,'Stock Model- C'!$B$9:$B$53,0),MATCH(($B36-M$4+1),'Stock Model- C'!$C$8:$AZ$8,0)))</f>
        <v>0</v>
      </c>
      <c r="N36" s="128">
        <f ca="1">IF(ISNA(INDEX('Stock Model- C'!$C$9:$AZ$53,MATCH($B36,'Stock Model- C'!$B$9:$B$53,0),MATCH(($B36-N$4+1),'Stock Model- C'!$C$8:$AZ$8,0))),0,INDEX('Stock Model- C'!$C$9:$AZ$53,MATCH($B36,'Stock Model- C'!$B$9:$B$53,0),MATCH(($B36-N$4+1),'Stock Model- C'!$C$8:$AZ$8,0)))</f>
        <v>0</v>
      </c>
      <c r="O36" s="128">
        <f ca="1">IF(ISNA(INDEX('Stock Model- C'!$C$9:$AZ$53,MATCH($B36,'Stock Model- C'!$B$9:$B$53,0),MATCH(($B36-O$4+1),'Stock Model- C'!$C$8:$AZ$8,0))),0,INDEX('Stock Model- C'!$C$9:$AZ$53,MATCH($B36,'Stock Model- C'!$B$9:$B$53,0),MATCH(($B36-O$4+1),'Stock Model- C'!$C$8:$AZ$8,0)))</f>
        <v>0</v>
      </c>
      <c r="P36" s="128">
        <f ca="1">IF(ISNA(INDEX('Stock Model- C'!$C$9:$AZ$53,MATCH($B36,'Stock Model- C'!$B$9:$B$53,0),MATCH(($B36-P$4+1),'Stock Model- C'!$C$8:$AZ$8,0))),0,INDEX('Stock Model- C'!$C$9:$AZ$53,MATCH($B36,'Stock Model- C'!$B$9:$B$53,0),MATCH(($B36-P$4+1),'Stock Model- C'!$C$8:$AZ$8,0)))</f>
        <v>0</v>
      </c>
      <c r="Q36" s="128">
        <f ca="1">IF(ISNA(INDEX('Stock Model- C'!$C$9:$AZ$53,MATCH($B36,'Stock Model- C'!$B$9:$B$53,0),MATCH(($B36-Q$4+1),'Stock Model- C'!$C$8:$AZ$8,0))),0,INDEX('Stock Model- C'!$C$9:$AZ$53,MATCH($B36,'Stock Model- C'!$B$9:$B$53,0),MATCH(($B36-Q$4+1),'Stock Model- C'!$C$8:$AZ$8,0)))</f>
        <v>0</v>
      </c>
      <c r="R36" s="128">
        <f ca="1">IF(ISNA(INDEX('Stock Model- C'!$C$9:$AZ$53,MATCH($B36,'Stock Model- C'!$B$9:$B$53,0),MATCH(($B36-R$4+1),'Stock Model- C'!$C$8:$AZ$8,0))),0,INDEX('Stock Model- C'!$C$9:$AZ$53,MATCH($B36,'Stock Model- C'!$B$9:$B$53,0),MATCH(($B36-R$4+1),'Stock Model- C'!$C$8:$AZ$8,0)))</f>
        <v>0</v>
      </c>
      <c r="S36" s="128">
        <f ca="1">IF(ISNA(INDEX('Stock Model- C'!$C$9:$AZ$53,MATCH($B36,'Stock Model- C'!$B$9:$B$53,0),MATCH(($B36-S$4+1),'Stock Model- C'!$C$8:$AZ$8,0))),0,INDEX('Stock Model- C'!$C$9:$AZ$53,MATCH($B36,'Stock Model- C'!$B$9:$B$53,0),MATCH(($B36-S$4+1),'Stock Model- C'!$C$8:$AZ$8,0)))</f>
        <v>0</v>
      </c>
      <c r="T36" s="128">
        <f ca="1">IF(ISNA(INDEX('Stock Model- C'!$C$9:$AZ$53,MATCH($B36,'Stock Model- C'!$B$9:$B$53,0),MATCH(($B36-T$4+1),'Stock Model- C'!$C$8:$AZ$8,0))),0,INDEX('Stock Model- C'!$C$9:$AZ$53,MATCH($B36,'Stock Model- C'!$B$9:$B$53,0),MATCH(($B36-T$4+1),'Stock Model- C'!$C$8:$AZ$8,0)))</f>
        <v>0</v>
      </c>
      <c r="U36" s="128">
        <f ca="1">IF(ISNA(INDEX('Stock Model- C'!$C$9:$AZ$53,MATCH($B36,'Stock Model- C'!$B$9:$B$53,0),MATCH(($B36-U$4+1),'Stock Model- C'!$C$8:$AZ$8,0))),0,INDEX('Stock Model- C'!$C$9:$AZ$53,MATCH($B36,'Stock Model- C'!$B$9:$B$53,0),MATCH(($B36-U$4+1),'Stock Model- C'!$C$8:$AZ$8,0)))</f>
        <v>0</v>
      </c>
      <c r="V36" s="128">
        <f ca="1">IF(ISNA(INDEX('Stock Model- C'!$C$9:$AZ$53,MATCH($B36,'Stock Model- C'!$B$9:$B$53,0),MATCH(($B36-V$4+1),'Stock Model- C'!$C$8:$AZ$8,0))),0,INDEX('Stock Model- C'!$C$9:$AZ$53,MATCH($B36,'Stock Model- C'!$B$9:$B$53,0),MATCH(($B36-V$4+1),'Stock Model- C'!$C$8:$AZ$8,0)))</f>
        <v>0</v>
      </c>
      <c r="W36" s="128">
        <f ca="1">IF(ISNA(INDEX('Stock Model- C'!$C$9:$AZ$53,MATCH($B36,'Stock Model- C'!$B$9:$B$53,0),MATCH(($B36-W$4+1),'Stock Model- C'!$C$8:$AZ$8,0))),0,INDEX('Stock Model- C'!$C$9:$AZ$53,MATCH($B36,'Stock Model- C'!$B$9:$B$53,0),MATCH(($B36-W$4+1),'Stock Model- C'!$C$8:$AZ$8,0)))</f>
        <v>0</v>
      </c>
      <c r="X36" s="128">
        <f ca="1">IF(ISNA(INDEX('Stock Model- C'!$C$9:$AZ$53,MATCH($B36,'Stock Model- C'!$B$9:$B$53,0),MATCH(($B36-X$4+1),'Stock Model- C'!$C$8:$AZ$8,0))),0,INDEX('Stock Model- C'!$C$9:$AZ$53,MATCH($B36,'Stock Model- C'!$B$9:$B$53,0),MATCH(($B36-X$4+1),'Stock Model- C'!$C$8:$AZ$8,0)))</f>
        <v>0</v>
      </c>
      <c r="Y36" s="128">
        <f ca="1">IF(ISNA(INDEX('Stock Model- C'!$C$9:$AZ$53,MATCH($B36,'Stock Model- C'!$B$9:$B$53,0),MATCH(($B36-Y$4+1),'Stock Model- C'!$C$8:$AZ$8,0))),0,INDEX('Stock Model- C'!$C$9:$AZ$53,MATCH($B36,'Stock Model- C'!$B$9:$B$53,0),MATCH(($B36-Y$4+1),'Stock Model- C'!$C$8:$AZ$8,0)))</f>
        <v>0</v>
      </c>
      <c r="Z36" s="128">
        <f ca="1">IF(ISNA(INDEX('Stock Model- C'!$C$9:$AZ$53,MATCH($B36,'Stock Model- C'!$B$9:$B$53,0),MATCH(($B36-Z$4+1),'Stock Model- C'!$C$8:$AZ$8,0))),0,INDEX('Stock Model- C'!$C$9:$AZ$53,MATCH($B36,'Stock Model- C'!$B$9:$B$53,0),MATCH(($B36-Z$4+1),'Stock Model- C'!$C$8:$AZ$8,0)))</f>
        <v>0</v>
      </c>
      <c r="AA36" s="128">
        <f ca="1">IF(ISNA(INDEX('Stock Model- C'!$C$9:$AZ$53,MATCH($B36,'Stock Model- C'!$B$9:$B$53,0),MATCH(($B36-AA$4+1),'Stock Model- C'!$C$8:$AZ$8,0))),0,INDEX('Stock Model- C'!$C$9:$AZ$53,MATCH($B36,'Stock Model- C'!$B$9:$B$53,0),MATCH(($B36-AA$4+1),'Stock Model- C'!$C$8:$AZ$8,0)))</f>
        <v>0</v>
      </c>
      <c r="AB36" s="128">
        <f ca="1">IF(ISNA(INDEX('Stock Model- C'!$C$9:$AZ$53,MATCH($B36,'Stock Model- C'!$B$9:$B$53,0),MATCH(($B36-AB$4+1),'Stock Model- C'!$C$8:$AZ$8,0))),0,INDEX('Stock Model- C'!$C$9:$AZ$53,MATCH($B36,'Stock Model- C'!$B$9:$B$53,0),MATCH(($B36-AB$4+1),'Stock Model- C'!$C$8:$AZ$8,0)))</f>
        <v>0</v>
      </c>
      <c r="AC36" s="128">
        <f ca="1">IF(ISNA(INDEX('Stock Model- C'!$C$9:$AZ$53,MATCH($B36,'Stock Model- C'!$B$9:$B$53,0),MATCH(($B36-AC$4+1),'Stock Model- C'!$C$8:$AZ$8,0))),0,INDEX('Stock Model- C'!$C$9:$AZ$53,MATCH($B36,'Stock Model- C'!$B$9:$B$53,0),MATCH(($B36-AC$4+1),'Stock Model- C'!$C$8:$AZ$8,0)))</f>
        <v>0</v>
      </c>
      <c r="AD36" s="128">
        <f ca="1">IF(ISNA(INDEX('Stock Model- C'!$C$9:$AZ$53,MATCH($B36,'Stock Model- C'!$B$9:$B$53,0),MATCH(($B36-AD$4+1),'Stock Model- C'!$C$8:$AZ$8,0))),0,INDEX('Stock Model- C'!$C$9:$AZ$53,MATCH($B36,'Stock Model- C'!$B$9:$B$53,0),MATCH(($B36-AD$4+1),'Stock Model- C'!$C$8:$AZ$8,0)))</f>
        <v>0</v>
      </c>
      <c r="AE36" s="128">
        <f ca="1">IF(ISNA(INDEX('Stock Model- C'!$C$9:$AZ$53,MATCH($B36,'Stock Model- C'!$B$9:$B$53,0),MATCH(($B36-AE$4+1),'Stock Model- C'!$C$8:$AZ$8,0))),0,INDEX('Stock Model- C'!$C$9:$AZ$53,MATCH($B36,'Stock Model- C'!$B$9:$B$53,0),MATCH(($B36-AE$4+1),'Stock Model- C'!$C$8:$AZ$8,0)))</f>
        <v>2498806.3671124591</v>
      </c>
      <c r="AF36" s="128">
        <f ca="1">IF(ISNA(INDEX('Stock Model- C'!$C$9:$AZ$53,MATCH($B36,'Stock Model- C'!$B$9:$B$53,0),MATCH(($B36-AF$4+1),'Stock Model- C'!$C$8:$AZ$8,0))),0,INDEX('Stock Model- C'!$C$9:$AZ$53,MATCH($B36,'Stock Model- C'!$B$9:$B$53,0),MATCH(($B36-AF$4+1),'Stock Model- C'!$C$8:$AZ$8,0)))</f>
        <v>2517547.414865803</v>
      </c>
      <c r="AG36" s="128">
        <f ca="1">IF(ISNA(INDEX('Stock Model- C'!$C$9:$AZ$53,MATCH($B36,'Stock Model- C'!$B$9:$B$53,0),MATCH(($B36-AG$4+1),'Stock Model- C'!$C$8:$AZ$8,0))),0,INDEX('Stock Model- C'!$C$9:$AZ$53,MATCH($B36,'Stock Model- C'!$B$9:$B$53,0),MATCH(($B36-AG$4+1),'Stock Model- C'!$C$8:$AZ$8,0)))</f>
        <v>2536429.0204772968</v>
      </c>
      <c r="AH36" s="128">
        <f ca="1">IF(ISNA(INDEX('Stock Model- C'!$C$9:$AZ$53,MATCH($B36,'Stock Model- C'!$B$9:$B$53,0),MATCH(($B36-AH$4+1),'Stock Model- C'!$C$8:$AZ$8,0))),0,INDEX('Stock Model- C'!$C$9:$AZ$53,MATCH($B36,'Stock Model- C'!$B$9:$B$53,0),MATCH(($B36-AH$4+1),'Stock Model- C'!$C$8:$AZ$8,0)))</f>
        <v>2555452.2381308768</v>
      </c>
      <c r="AI36" s="128">
        <f>IF(ISNA(INDEX('Stock Model- C'!$C$9:$AZ$53,MATCH($B36,'Stock Model- C'!$B$9:$B$53,0),MATCH(($B36-AI$4+1),'Stock Model- C'!$C$8:$AZ$8,0))),0,INDEX('Stock Model- C'!$C$9:$AZ$53,MATCH($B36,'Stock Model- C'!$B$9:$B$53,0),MATCH(($B36-AI$4+1),'Stock Model- C'!$C$8:$AZ$8,0)))</f>
        <v>0</v>
      </c>
      <c r="AJ36" s="128">
        <f>IF(ISNA(INDEX('Stock Model- C'!$C$9:$AZ$53,MATCH($B36,'Stock Model- C'!$B$9:$B$53,0),MATCH(($B36-AJ$4+1),'Stock Model- C'!$C$8:$AZ$8,0))),0,INDEX('Stock Model- C'!$C$9:$AZ$53,MATCH($B36,'Stock Model- C'!$B$9:$B$53,0),MATCH(($B36-AJ$4+1),'Stock Model- C'!$C$8:$AZ$8,0)))</f>
        <v>0</v>
      </c>
      <c r="AK36" s="128">
        <f>IF(ISNA(INDEX('Stock Model- C'!$C$9:$AZ$53,MATCH($B36,'Stock Model- C'!$B$9:$B$53,0),MATCH(($B36-AK$4+1),'Stock Model- C'!$C$8:$AZ$8,0))),0,INDEX('Stock Model- C'!$C$9:$AZ$53,MATCH($B36,'Stock Model- C'!$B$9:$B$53,0),MATCH(($B36-AK$4+1),'Stock Model- C'!$C$8:$AZ$8,0)))</f>
        <v>0</v>
      </c>
      <c r="AL36" s="128">
        <f>IF(ISNA(INDEX('Stock Model- C'!$C$9:$AZ$53,MATCH($B36,'Stock Model- C'!$B$9:$B$53,0),MATCH(($B36-AL$4+1),'Stock Model- C'!$C$8:$AZ$8,0))),0,INDEX('Stock Model- C'!$C$9:$AZ$53,MATCH($B36,'Stock Model- C'!$B$9:$B$53,0),MATCH(($B36-AL$4+1),'Stock Model- C'!$C$8:$AZ$8,0)))</f>
        <v>0</v>
      </c>
      <c r="AM36" s="128">
        <f>IF(ISNA(INDEX('Stock Model- C'!$C$9:$AZ$53,MATCH($B36,'Stock Model- C'!$B$9:$B$53,0),MATCH(($B36-AM$4+1),'Stock Model- C'!$C$8:$AZ$8,0))),0,INDEX('Stock Model- C'!$C$9:$AZ$53,MATCH($B36,'Stock Model- C'!$B$9:$B$53,0),MATCH(($B36-AM$4+1),'Stock Model- C'!$C$8:$AZ$8,0)))</f>
        <v>0</v>
      </c>
      <c r="AN36" s="128">
        <f>IF(ISNA(INDEX('Stock Model- C'!$C$9:$AZ$53,MATCH($B36,'Stock Model- C'!$B$9:$B$53,0),MATCH(($B36-AN$4+1),'Stock Model- C'!$C$8:$AZ$8,0))),0,INDEX('Stock Model- C'!$C$9:$AZ$53,MATCH($B36,'Stock Model- C'!$B$9:$B$53,0),MATCH(($B36-AN$4+1),'Stock Model- C'!$C$8:$AZ$8,0)))</f>
        <v>0</v>
      </c>
      <c r="AO36" s="128">
        <f>IF(ISNA(INDEX('Stock Model- C'!$C$9:$AZ$53,MATCH($B36,'Stock Model- C'!$B$9:$B$53,0),MATCH(($B36-AO$4+1),'Stock Model- C'!$C$8:$AZ$8,0))),0,INDEX('Stock Model- C'!$C$9:$AZ$53,MATCH($B36,'Stock Model- C'!$B$9:$B$53,0),MATCH(($B36-AO$4+1),'Stock Model- C'!$C$8:$AZ$8,0)))</f>
        <v>0</v>
      </c>
      <c r="AP36" s="128">
        <f>IF(ISNA(INDEX('Stock Model- C'!$C$9:$AZ$53,MATCH($B36,'Stock Model- C'!$B$9:$B$53,0),MATCH(($B36-AP$4+1),'Stock Model- C'!$C$8:$AZ$8,0))),0,INDEX('Stock Model- C'!$C$9:$AZ$53,MATCH($B36,'Stock Model- C'!$B$9:$B$53,0),MATCH(($B36-AP$4+1),'Stock Model- C'!$C$8:$AZ$8,0)))</f>
        <v>0</v>
      </c>
      <c r="AQ36" s="128">
        <f>IF(ISNA(INDEX('Stock Model- C'!$C$9:$AZ$53,MATCH($B36,'Stock Model- C'!$B$9:$B$53,0),MATCH(($B36-AQ$4+1),'Stock Model- C'!$C$8:$AZ$8,0))),0,INDEX('Stock Model- C'!$C$9:$AZ$53,MATCH($B36,'Stock Model- C'!$B$9:$B$53,0),MATCH(($B36-AQ$4+1),'Stock Model- C'!$C$8:$AZ$8,0)))</f>
        <v>0</v>
      </c>
      <c r="AR36" s="128">
        <f>IF(ISNA(INDEX('Stock Model- C'!$C$9:$AZ$53,MATCH($B36,'Stock Model- C'!$B$9:$B$53,0),MATCH(($B36-AR$4+1),'Stock Model- C'!$C$8:$AZ$8,0))),0,INDEX('Stock Model- C'!$C$9:$AZ$53,MATCH($B36,'Stock Model- C'!$B$9:$B$53,0),MATCH(($B36-AR$4+1),'Stock Model- C'!$C$8:$AZ$8,0)))</f>
        <v>0</v>
      </c>
      <c r="AS36" s="128">
        <f>IF(ISNA(INDEX('Stock Model- C'!$C$9:$AZ$53,MATCH($B36,'Stock Model- C'!$B$9:$B$53,0),MATCH(($B36-AS$4+1),'Stock Model- C'!$C$8:$AZ$8,0))),0,INDEX('Stock Model- C'!$C$9:$AZ$53,MATCH($B36,'Stock Model- C'!$B$9:$B$53,0),MATCH(($B36-AS$4+1),'Stock Model- C'!$C$8:$AZ$8,0)))</f>
        <v>0</v>
      </c>
      <c r="AT36" s="128">
        <f>IF(ISNA(INDEX('Stock Model- C'!$C$9:$AZ$53,MATCH($B36,'Stock Model- C'!$B$9:$B$53,0),MATCH(($B36-AT$4+1),'Stock Model- C'!$C$8:$AZ$8,0))),0,INDEX('Stock Model- C'!$C$9:$AZ$53,MATCH($B36,'Stock Model- C'!$B$9:$B$53,0),MATCH(($B36-AT$4+1),'Stock Model- C'!$C$8:$AZ$8,0)))</f>
        <v>0</v>
      </c>
      <c r="AU36" s="128">
        <f>IF(ISNA(INDEX('Stock Model- C'!$C$9:$AZ$53,MATCH($B36,'Stock Model- C'!$B$9:$B$53,0),MATCH(($B36-AU$4+1),'Stock Model- C'!$C$8:$AZ$8,0))),0,INDEX('Stock Model- C'!$C$9:$AZ$53,MATCH($B36,'Stock Model- C'!$B$9:$B$53,0),MATCH(($B36-AU$4+1),'Stock Model- C'!$C$8:$AZ$8,0)))</f>
        <v>0</v>
      </c>
      <c r="AV36" s="109">
        <f t="shared" ca="1" si="2"/>
        <v>10108235.040586436</v>
      </c>
      <c r="AW36" s="109" t="str">
        <f ca="1">IF(AV36=SUM('Stock Model- C'!C40:AZ40),"OK","Error")</f>
        <v>OK</v>
      </c>
    </row>
    <row r="37" spans="1:49">
      <c r="A37" s="214"/>
      <c r="B37" s="109">
        <f>'Stock Model- C'!B41</f>
        <v>2022</v>
      </c>
      <c r="C37" s="128">
        <f ca="1">IF(ISNA(INDEX('Stock Model- C'!$C$9:$AZ$53,MATCH($B37,'Stock Model- C'!$B$9:$B$53,0),MATCH(($B37-C$4+1),'Stock Model- C'!$C$8:$AZ$8,0))),0,INDEX('Stock Model- C'!$C$9:$AZ$53,MATCH($B37,'Stock Model- C'!$B$9:$B$53,0),MATCH(($B37-C$4+1),'Stock Model- C'!$C$8:$AZ$8,0)))</f>
        <v>0</v>
      </c>
      <c r="D37" s="128">
        <f ca="1">IF(ISNA(INDEX('Stock Model- C'!$C$9:$AZ$53,MATCH($B37,'Stock Model- C'!$B$9:$B$53,0),MATCH(($B37-D$4+1),'Stock Model- C'!$C$8:$AZ$8,0))),0,INDEX('Stock Model- C'!$C$9:$AZ$53,MATCH($B37,'Stock Model- C'!$B$9:$B$53,0),MATCH(($B37-D$4+1),'Stock Model- C'!$C$8:$AZ$8,0)))</f>
        <v>0</v>
      </c>
      <c r="E37" s="128">
        <f ca="1">IF(ISNA(INDEX('Stock Model- C'!$C$9:$AZ$53,MATCH($B37,'Stock Model- C'!$B$9:$B$53,0),MATCH(($B37-E$4+1),'Stock Model- C'!$C$8:$AZ$8,0))),0,INDEX('Stock Model- C'!$C$9:$AZ$53,MATCH($B37,'Stock Model- C'!$B$9:$B$53,0),MATCH(($B37-E$4+1),'Stock Model- C'!$C$8:$AZ$8,0)))</f>
        <v>0</v>
      </c>
      <c r="F37" s="128">
        <f ca="1">IF(ISNA(INDEX('Stock Model- C'!$C$9:$AZ$53,MATCH($B37,'Stock Model- C'!$B$9:$B$53,0),MATCH(($B37-F$4+1),'Stock Model- C'!$C$8:$AZ$8,0))),0,INDEX('Stock Model- C'!$C$9:$AZ$53,MATCH($B37,'Stock Model- C'!$B$9:$B$53,0),MATCH(($B37-F$4+1),'Stock Model- C'!$C$8:$AZ$8,0)))</f>
        <v>0</v>
      </c>
      <c r="G37" s="128">
        <f ca="1">IF(ISNA(INDEX('Stock Model- C'!$C$9:$AZ$53,MATCH($B37,'Stock Model- C'!$B$9:$B$53,0),MATCH(($B37-G$4+1),'Stock Model- C'!$C$8:$AZ$8,0))),0,INDEX('Stock Model- C'!$C$9:$AZ$53,MATCH($B37,'Stock Model- C'!$B$9:$B$53,0),MATCH(($B37-G$4+1),'Stock Model- C'!$C$8:$AZ$8,0)))</f>
        <v>0</v>
      </c>
      <c r="H37" s="128">
        <f ca="1">IF(ISNA(INDEX('Stock Model- C'!$C$9:$AZ$53,MATCH($B37,'Stock Model- C'!$B$9:$B$53,0),MATCH(($B37-H$4+1),'Stock Model- C'!$C$8:$AZ$8,0))),0,INDEX('Stock Model- C'!$C$9:$AZ$53,MATCH($B37,'Stock Model- C'!$B$9:$B$53,0),MATCH(($B37-H$4+1),'Stock Model- C'!$C$8:$AZ$8,0)))</f>
        <v>0</v>
      </c>
      <c r="I37" s="128">
        <f ca="1">IF(ISNA(INDEX('Stock Model- C'!$C$9:$AZ$53,MATCH($B37,'Stock Model- C'!$B$9:$B$53,0),MATCH(($B37-I$4+1),'Stock Model- C'!$C$8:$AZ$8,0))),0,INDEX('Stock Model- C'!$C$9:$AZ$53,MATCH($B37,'Stock Model- C'!$B$9:$B$53,0),MATCH(($B37-I$4+1),'Stock Model- C'!$C$8:$AZ$8,0)))</f>
        <v>0</v>
      </c>
      <c r="J37" s="128">
        <f ca="1">IF(ISNA(INDEX('Stock Model- C'!$C$9:$AZ$53,MATCH($B37,'Stock Model- C'!$B$9:$B$53,0),MATCH(($B37-J$4+1),'Stock Model- C'!$C$8:$AZ$8,0))),0,INDEX('Stock Model- C'!$C$9:$AZ$53,MATCH($B37,'Stock Model- C'!$B$9:$B$53,0),MATCH(($B37-J$4+1),'Stock Model- C'!$C$8:$AZ$8,0)))</f>
        <v>0</v>
      </c>
      <c r="K37" s="128">
        <f ca="1">IF(ISNA(INDEX('Stock Model- C'!$C$9:$AZ$53,MATCH($B37,'Stock Model- C'!$B$9:$B$53,0),MATCH(($B37-K$4+1),'Stock Model- C'!$C$8:$AZ$8,0))),0,INDEX('Stock Model- C'!$C$9:$AZ$53,MATCH($B37,'Stock Model- C'!$B$9:$B$53,0),MATCH(($B37-K$4+1),'Stock Model- C'!$C$8:$AZ$8,0)))</f>
        <v>0</v>
      </c>
      <c r="L37" s="128">
        <f ca="1">IF(ISNA(INDEX('Stock Model- C'!$C$9:$AZ$53,MATCH($B37,'Stock Model- C'!$B$9:$B$53,0),MATCH(($B37-L$4+1),'Stock Model- C'!$C$8:$AZ$8,0))),0,INDEX('Stock Model- C'!$C$9:$AZ$53,MATCH($B37,'Stock Model- C'!$B$9:$B$53,0),MATCH(($B37-L$4+1),'Stock Model- C'!$C$8:$AZ$8,0)))</f>
        <v>0</v>
      </c>
      <c r="M37" s="128">
        <f ca="1">IF(ISNA(INDEX('Stock Model- C'!$C$9:$AZ$53,MATCH($B37,'Stock Model- C'!$B$9:$B$53,0),MATCH(($B37-M$4+1),'Stock Model- C'!$C$8:$AZ$8,0))),0,INDEX('Stock Model- C'!$C$9:$AZ$53,MATCH($B37,'Stock Model- C'!$B$9:$B$53,0),MATCH(($B37-M$4+1),'Stock Model- C'!$C$8:$AZ$8,0)))</f>
        <v>0</v>
      </c>
      <c r="N37" s="128">
        <f ca="1">IF(ISNA(INDEX('Stock Model- C'!$C$9:$AZ$53,MATCH($B37,'Stock Model- C'!$B$9:$B$53,0),MATCH(($B37-N$4+1),'Stock Model- C'!$C$8:$AZ$8,0))),0,INDEX('Stock Model- C'!$C$9:$AZ$53,MATCH($B37,'Stock Model- C'!$B$9:$B$53,0),MATCH(($B37-N$4+1),'Stock Model- C'!$C$8:$AZ$8,0)))</f>
        <v>0</v>
      </c>
      <c r="O37" s="128">
        <f ca="1">IF(ISNA(INDEX('Stock Model- C'!$C$9:$AZ$53,MATCH($B37,'Stock Model- C'!$B$9:$B$53,0),MATCH(($B37-O$4+1),'Stock Model- C'!$C$8:$AZ$8,0))),0,INDEX('Stock Model- C'!$C$9:$AZ$53,MATCH($B37,'Stock Model- C'!$B$9:$B$53,0),MATCH(($B37-O$4+1),'Stock Model- C'!$C$8:$AZ$8,0)))</f>
        <v>0</v>
      </c>
      <c r="P37" s="128">
        <f ca="1">IF(ISNA(INDEX('Stock Model- C'!$C$9:$AZ$53,MATCH($B37,'Stock Model- C'!$B$9:$B$53,0),MATCH(($B37-P$4+1),'Stock Model- C'!$C$8:$AZ$8,0))),0,INDEX('Stock Model- C'!$C$9:$AZ$53,MATCH($B37,'Stock Model- C'!$B$9:$B$53,0),MATCH(($B37-P$4+1),'Stock Model- C'!$C$8:$AZ$8,0)))</f>
        <v>0</v>
      </c>
      <c r="Q37" s="128">
        <f ca="1">IF(ISNA(INDEX('Stock Model- C'!$C$9:$AZ$53,MATCH($B37,'Stock Model- C'!$B$9:$B$53,0),MATCH(($B37-Q$4+1),'Stock Model- C'!$C$8:$AZ$8,0))),0,INDEX('Stock Model- C'!$C$9:$AZ$53,MATCH($B37,'Stock Model- C'!$B$9:$B$53,0),MATCH(($B37-Q$4+1),'Stock Model- C'!$C$8:$AZ$8,0)))</f>
        <v>0</v>
      </c>
      <c r="R37" s="128">
        <f ca="1">IF(ISNA(INDEX('Stock Model- C'!$C$9:$AZ$53,MATCH($B37,'Stock Model- C'!$B$9:$B$53,0),MATCH(($B37-R$4+1),'Stock Model- C'!$C$8:$AZ$8,0))),0,INDEX('Stock Model- C'!$C$9:$AZ$53,MATCH($B37,'Stock Model- C'!$B$9:$B$53,0),MATCH(($B37-R$4+1),'Stock Model- C'!$C$8:$AZ$8,0)))</f>
        <v>0</v>
      </c>
      <c r="S37" s="128">
        <f ca="1">IF(ISNA(INDEX('Stock Model- C'!$C$9:$AZ$53,MATCH($B37,'Stock Model- C'!$B$9:$B$53,0),MATCH(($B37-S$4+1),'Stock Model- C'!$C$8:$AZ$8,0))),0,INDEX('Stock Model- C'!$C$9:$AZ$53,MATCH($B37,'Stock Model- C'!$B$9:$B$53,0),MATCH(($B37-S$4+1),'Stock Model- C'!$C$8:$AZ$8,0)))</f>
        <v>0</v>
      </c>
      <c r="T37" s="128">
        <f ca="1">IF(ISNA(INDEX('Stock Model- C'!$C$9:$AZ$53,MATCH($B37,'Stock Model- C'!$B$9:$B$53,0),MATCH(($B37-T$4+1),'Stock Model- C'!$C$8:$AZ$8,0))),0,INDEX('Stock Model- C'!$C$9:$AZ$53,MATCH($B37,'Stock Model- C'!$B$9:$B$53,0),MATCH(($B37-T$4+1),'Stock Model- C'!$C$8:$AZ$8,0)))</f>
        <v>0</v>
      </c>
      <c r="U37" s="128">
        <f ca="1">IF(ISNA(INDEX('Stock Model- C'!$C$9:$AZ$53,MATCH($B37,'Stock Model- C'!$B$9:$B$53,0),MATCH(($B37-U$4+1),'Stock Model- C'!$C$8:$AZ$8,0))),0,INDEX('Stock Model- C'!$C$9:$AZ$53,MATCH($B37,'Stock Model- C'!$B$9:$B$53,0),MATCH(($B37-U$4+1),'Stock Model- C'!$C$8:$AZ$8,0)))</f>
        <v>0</v>
      </c>
      <c r="V37" s="128">
        <f ca="1">IF(ISNA(INDEX('Stock Model- C'!$C$9:$AZ$53,MATCH($B37,'Stock Model- C'!$B$9:$B$53,0),MATCH(($B37-V$4+1),'Stock Model- C'!$C$8:$AZ$8,0))),0,INDEX('Stock Model- C'!$C$9:$AZ$53,MATCH($B37,'Stock Model- C'!$B$9:$B$53,0),MATCH(($B37-V$4+1),'Stock Model- C'!$C$8:$AZ$8,0)))</f>
        <v>0</v>
      </c>
      <c r="W37" s="128">
        <f ca="1">IF(ISNA(INDEX('Stock Model- C'!$C$9:$AZ$53,MATCH($B37,'Stock Model- C'!$B$9:$B$53,0),MATCH(($B37-W$4+1),'Stock Model- C'!$C$8:$AZ$8,0))),0,INDEX('Stock Model- C'!$C$9:$AZ$53,MATCH($B37,'Stock Model- C'!$B$9:$B$53,0),MATCH(($B37-W$4+1),'Stock Model- C'!$C$8:$AZ$8,0)))</f>
        <v>0</v>
      </c>
      <c r="X37" s="128">
        <f ca="1">IF(ISNA(INDEX('Stock Model- C'!$C$9:$AZ$53,MATCH($B37,'Stock Model- C'!$B$9:$B$53,0),MATCH(($B37-X$4+1),'Stock Model- C'!$C$8:$AZ$8,0))),0,INDEX('Stock Model- C'!$C$9:$AZ$53,MATCH($B37,'Stock Model- C'!$B$9:$B$53,0),MATCH(($B37-X$4+1),'Stock Model- C'!$C$8:$AZ$8,0)))</f>
        <v>0</v>
      </c>
      <c r="Y37" s="128">
        <f ca="1">IF(ISNA(INDEX('Stock Model- C'!$C$9:$AZ$53,MATCH($B37,'Stock Model- C'!$B$9:$B$53,0),MATCH(($B37-Y$4+1),'Stock Model- C'!$C$8:$AZ$8,0))),0,INDEX('Stock Model- C'!$C$9:$AZ$53,MATCH($B37,'Stock Model- C'!$B$9:$B$53,0),MATCH(($B37-Y$4+1),'Stock Model- C'!$C$8:$AZ$8,0)))</f>
        <v>0</v>
      </c>
      <c r="Z37" s="128">
        <f ca="1">IF(ISNA(INDEX('Stock Model- C'!$C$9:$AZ$53,MATCH($B37,'Stock Model- C'!$B$9:$B$53,0),MATCH(($B37-Z$4+1),'Stock Model- C'!$C$8:$AZ$8,0))),0,INDEX('Stock Model- C'!$C$9:$AZ$53,MATCH($B37,'Stock Model- C'!$B$9:$B$53,0),MATCH(($B37-Z$4+1),'Stock Model- C'!$C$8:$AZ$8,0)))</f>
        <v>0</v>
      </c>
      <c r="AA37" s="128">
        <f ca="1">IF(ISNA(INDEX('Stock Model- C'!$C$9:$AZ$53,MATCH($B37,'Stock Model- C'!$B$9:$B$53,0),MATCH(($B37-AA$4+1),'Stock Model- C'!$C$8:$AZ$8,0))),0,INDEX('Stock Model- C'!$C$9:$AZ$53,MATCH($B37,'Stock Model- C'!$B$9:$B$53,0),MATCH(($B37-AA$4+1),'Stock Model- C'!$C$8:$AZ$8,0)))</f>
        <v>0</v>
      </c>
      <c r="AB37" s="128">
        <f ca="1">IF(ISNA(INDEX('Stock Model- C'!$C$9:$AZ$53,MATCH($B37,'Stock Model- C'!$B$9:$B$53,0),MATCH(($B37-AB$4+1),'Stock Model- C'!$C$8:$AZ$8,0))),0,INDEX('Stock Model- C'!$C$9:$AZ$53,MATCH($B37,'Stock Model- C'!$B$9:$B$53,0),MATCH(($B37-AB$4+1),'Stock Model- C'!$C$8:$AZ$8,0)))</f>
        <v>0</v>
      </c>
      <c r="AC37" s="128">
        <f ca="1">IF(ISNA(INDEX('Stock Model- C'!$C$9:$AZ$53,MATCH($B37,'Stock Model- C'!$B$9:$B$53,0),MATCH(($B37-AC$4+1),'Stock Model- C'!$C$8:$AZ$8,0))),0,INDEX('Stock Model- C'!$C$9:$AZ$53,MATCH($B37,'Stock Model- C'!$B$9:$B$53,0),MATCH(($B37-AC$4+1),'Stock Model- C'!$C$8:$AZ$8,0)))</f>
        <v>0</v>
      </c>
      <c r="AD37" s="128">
        <f ca="1">IF(ISNA(INDEX('Stock Model- C'!$C$9:$AZ$53,MATCH($B37,'Stock Model- C'!$B$9:$B$53,0),MATCH(($B37-AD$4+1),'Stock Model- C'!$C$8:$AZ$8,0))),0,INDEX('Stock Model- C'!$C$9:$AZ$53,MATCH($B37,'Stock Model- C'!$B$9:$B$53,0),MATCH(($B37-AD$4+1),'Stock Model- C'!$C$8:$AZ$8,0)))</f>
        <v>0</v>
      </c>
      <c r="AE37" s="128">
        <f ca="1">IF(ISNA(INDEX('Stock Model- C'!$C$9:$AZ$53,MATCH($B37,'Stock Model- C'!$B$9:$B$53,0),MATCH(($B37-AE$4+1),'Stock Model- C'!$C$8:$AZ$8,0))),0,INDEX('Stock Model- C'!$C$9:$AZ$53,MATCH($B37,'Stock Model- C'!$B$9:$B$53,0),MATCH(($B37-AE$4+1),'Stock Model- C'!$C$8:$AZ$8,0)))</f>
        <v>0</v>
      </c>
      <c r="AF37" s="128">
        <f ca="1">IF(ISNA(INDEX('Stock Model- C'!$C$9:$AZ$53,MATCH($B37,'Stock Model- C'!$B$9:$B$53,0),MATCH(($B37-AF$4+1),'Stock Model- C'!$C$8:$AZ$8,0))),0,INDEX('Stock Model- C'!$C$9:$AZ$53,MATCH($B37,'Stock Model- C'!$B$9:$B$53,0),MATCH(($B37-AF$4+1),'Stock Model- C'!$C$8:$AZ$8,0)))</f>
        <v>2517547.414865803</v>
      </c>
      <c r="AG37" s="128">
        <f ca="1">IF(ISNA(INDEX('Stock Model- C'!$C$9:$AZ$53,MATCH($B37,'Stock Model- C'!$B$9:$B$53,0),MATCH(($B37-AG$4+1),'Stock Model- C'!$C$8:$AZ$8,0))),0,INDEX('Stock Model- C'!$C$9:$AZ$53,MATCH($B37,'Stock Model- C'!$B$9:$B$53,0),MATCH(($B37-AG$4+1),'Stock Model- C'!$C$8:$AZ$8,0)))</f>
        <v>2536429.0204772968</v>
      </c>
      <c r="AH37" s="128">
        <f ca="1">IF(ISNA(INDEX('Stock Model- C'!$C$9:$AZ$53,MATCH($B37,'Stock Model- C'!$B$9:$B$53,0),MATCH(($B37-AH$4+1),'Stock Model- C'!$C$8:$AZ$8,0))),0,INDEX('Stock Model- C'!$C$9:$AZ$53,MATCH($B37,'Stock Model- C'!$B$9:$B$53,0),MATCH(($B37-AH$4+1),'Stock Model- C'!$C$8:$AZ$8,0)))</f>
        <v>2555452.2381308768</v>
      </c>
      <c r="AI37" s="128">
        <f ca="1">IF(ISNA(INDEX('Stock Model- C'!$C$9:$AZ$53,MATCH($B37,'Stock Model- C'!$B$9:$B$53,0),MATCH(($B37-AI$4+1),'Stock Model- C'!$C$8:$AZ$8,0))),0,INDEX('Stock Model- C'!$C$9:$AZ$53,MATCH($B37,'Stock Model- C'!$B$9:$B$53,0),MATCH(($B37-AI$4+1),'Stock Model- C'!$C$8:$AZ$8,0)))</f>
        <v>2574618.1299168589</v>
      </c>
      <c r="AJ37" s="128">
        <f>IF(ISNA(INDEX('Stock Model- C'!$C$9:$AZ$53,MATCH($B37,'Stock Model- C'!$B$9:$B$53,0),MATCH(($B37-AJ$4+1),'Stock Model- C'!$C$8:$AZ$8,0))),0,INDEX('Stock Model- C'!$C$9:$AZ$53,MATCH($B37,'Stock Model- C'!$B$9:$B$53,0),MATCH(($B37-AJ$4+1),'Stock Model- C'!$C$8:$AZ$8,0)))</f>
        <v>0</v>
      </c>
      <c r="AK37" s="128">
        <f>IF(ISNA(INDEX('Stock Model- C'!$C$9:$AZ$53,MATCH($B37,'Stock Model- C'!$B$9:$B$53,0),MATCH(($B37-AK$4+1),'Stock Model- C'!$C$8:$AZ$8,0))),0,INDEX('Stock Model- C'!$C$9:$AZ$53,MATCH($B37,'Stock Model- C'!$B$9:$B$53,0),MATCH(($B37-AK$4+1),'Stock Model- C'!$C$8:$AZ$8,0)))</f>
        <v>0</v>
      </c>
      <c r="AL37" s="128">
        <f>IF(ISNA(INDEX('Stock Model- C'!$C$9:$AZ$53,MATCH($B37,'Stock Model- C'!$B$9:$B$53,0),MATCH(($B37-AL$4+1),'Stock Model- C'!$C$8:$AZ$8,0))),0,INDEX('Stock Model- C'!$C$9:$AZ$53,MATCH($B37,'Stock Model- C'!$B$9:$B$53,0),MATCH(($B37-AL$4+1),'Stock Model- C'!$C$8:$AZ$8,0)))</f>
        <v>0</v>
      </c>
      <c r="AM37" s="128">
        <f>IF(ISNA(INDEX('Stock Model- C'!$C$9:$AZ$53,MATCH($B37,'Stock Model- C'!$B$9:$B$53,0),MATCH(($B37-AM$4+1),'Stock Model- C'!$C$8:$AZ$8,0))),0,INDEX('Stock Model- C'!$C$9:$AZ$53,MATCH($B37,'Stock Model- C'!$B$9:$B$53,0),MATCH(($B37-AM$4+1),'Stock Model- C'!$C$8:$AZ$8,0)))</f>
        <v>0</v>
      </c>
      <c r="AN37" s="128">
        <f>IF(ISNA(INDEX('Stock Model- C'!$C$9:$AZ$53,MATCH($B37,'Stock Model- C'!$B$9:$B$53,0),MATCH(($B37-AN$4+1),'Stock Model- C'!$C$8:$AZ$8,0))),0,INDEX('Stock Model- C'!$C$9:$AZ$53,MATCH($B37,'Stock Model- C'!$B$9:$B$53,0),MATCH(($B37-AN$4+1),'Stock Model- C'!$C$8:$AZ$8,0)))</f>
        <v>0</v>
      </c>
      <c r="AO37" s="128">
        <f>IF(ISNA(INDEX('Stock Model- C'!$C$9:$AZ$53,MATCH($B37,'Stock Model- C'!$B$9:$B$53,0),MATCH(($B37-AO$4+1),'Stock Model- C'!$C$8:$AZ$8,0))),0,INDEX('Stock Model- C'!$C$9:$AZ$53,MATCH($B37,'Stock Model- C'!$B$9:$B$53,0),MATCH(($B37-AO$4+1),'Stock Model- C'!$C$8:$AZ$8,0)))</f>
        <v>0</v>
      </c>
      <c r="AP37" s="128">
        <f>IF(ISNA(INDEX('Stock Model- C'!$C$9:$AZ$53,MATCH($B37,'Stock Model- C'!$B$9:$B$53,0),MATCH(($B37-AP$4+1),'Stock Model- C'!$C$8:$AZ$8,0))),0,INDEX('Stock Model- C'!$C$9:$AZ$53,MATCH($B37,'Stock Model- C'!$B$9:$B$53,0),MATCH(($B37-AP$4+1),'Stock Model- C'!$C$8:$AZ$8,0)))</f>
        <v>0</v>
      </c>
      <c r="AQ37" s="128">
        <f>IF(ISNA(INDEX('Stock Model- C'!$C$9:$AZ$53,MATCH($B37,'Stock Model- C'!$B$9:$B$53,0),MATCH(($B37-AQ$4+1),'Stock Model- C'!$C$8:$AZ$8,0))),0,INDEX('Stock Model- C'!$C$9:$AZ$53,MATCH($B37,'Stock Model- C'!$B$9:$B$53,0),MATCH(($B37-AQ$4+1),'Stock Model- C'!$C$8:$AZ$8,0)))</f>
        <v>0</v>
      </c>
      <c r="AR37" s="128">
        <f>IF(ISNA(INDEX('Stock Model- C'!$C$9:$AZ$53,MATCH($B37,'Stock Model- C'!$B$9:$B$53,0),MATCH(($B37-AR$4+1),'Stock Model- C'!$C$8:$AZ$8,0))),0,INDEX('Stock Model- C'!$C$9:$AZ$53,MATCH($B37,'Stock Model- C'!$B$9:$B$53,0),MATCH(($B37-AR$4+1),'Stock Model- C'!$C$8:$AZ$8,0)))</f>
        <v>0</v>
      </c>
      <c r="AS37" s="128">
        <f>IF(ISNA(INDEX('Stock Model- C'!$C$9:$AZ$53,MATCH($B37,'Stock Model- C'!$B$9:$B$53,0),MATCH(($B37-AS$4+1),'Stock Model- C'!$C$8:$AZ$8,0))),0,INDEX('Stock Model- C'!$C$9:$AZ$53,MATCH($B37,'Stock Model- C'!$B$9:$B$53,0),MATCH(($B37-AS$4+1),'Stock Model- C'!$C$8:$AZ$8,0)))</f>
        <v>0</v>
      </c>
      <c r="AT37" s="128">
        <f>IF(ISNA(INDEX('Stock Model- C'!$C$9:$AZ$53,MATCH($B37,'Stock Model- C'!$B$9:$B$53,0),MATCH(($B37-AT$4+1),'Stock Model- C'!$C$8:$AZ$8,0))),0,INDEX('Stock Model- C'!$C$9:$AZ$53,MATCH($B37,'Stock Model- C'!$B$9:$B$53,0),MATCH(($B37-AT$4+1),'Stock Model- C'!$C$8:$AZ$8,0)))</f>
        <v>0</v>
      </c>
      <c r="AU37" s="128">
        <f>IF(ISNA(INDEX('Stock Model- C'!$C$9:$AZ$53,MATCH($B37,'Stock Model- C'!$B$9:$B$53,0),MATCH(($B37-AU$4+1),'Stock Model- C'!$C$8:$AZ$8,0))),0,INDEX('Stock Model- C'!$C$9:$AZ$53,MATCH($B37,'Stock Model- C'!$B$9:$B$53,0),MATCH(($B37-AU$4+1),'Stock Model- C'!$C$8:$AZ$8,0)))</f>
        <v>0</v>
      </c>
      <c r="AV37" s="109">
        <f t="shared" ca="1" si="2"/>
        <v>10184046.803390834</v>
      </c>
      <c r="AW37" s="109" t="str">
        <f ca="1">IF(AV37=SUM('Stock Model- C'!C41:AZ41),"OK","Error")</f>
        <v>OK</v>
      </c>
    </row>
    <row r="38" spans="1:49">
      <c r="A38" s="214"/>
      <c r="B38" s="109">
        <f>'Stock Model- C'!B42</f>
        <v>2023</v>
      </c>
      <c r="C38" s="128">
        <f ca="1">IF(ISNA(INDEX('Stock Model- C'!$C$9:$AZ$53,MATCH($B38,'Stock Model- C'!$B$9:$B$53,0),MATCH(($B38-C$4+1),'Stock Model- C'!$C$8:$AZ$8,0))),0,INDEX('Stock Model- C'!$C$9:$AZ$53,MATCH($B38,'Stock Model- C'!$B$9:$B$53,0),MATCH(($B38-C$4+1),'Stock Model- C'!$C$8:$AZ$8,0)))</f>
        <v>0</v>
      </c>
      <c r="D38" s="128">
        <f ca="1">IF(ISNA(INDEX('Stock Model- C'!$C$9:$AZ$53,MATCH($B38,'Stock Model- C'!$B$9:$B$53,0),MATCH(($B38-D$4+1),'Stock Model- C'!$C$8:$AZ$8,0))),0,INDEX('Stock Model- C'!$C$9:$AZ$53,MATCH($B38,'Stock Model- C'!$B$9:$B$53,0),MATCH(($B38-D$4+1),'Stock Model- C'!$C$8:$AZ$8,0)))</f>
        <v>0</v>
      </c>
      <c r="E38" s="128">
        <f ca="1">IF(ISNA(INDEX('Stock Model- C'!$C$9:$AZ$53,MATCH($B38,'Stock Model- C'!$B$9:$B$53,0),MATCH(($B38-E$4+1),'Stock Model- C'!$C$8:$AZ$8,0))),0,INDEX('Stock Model- C'!$C$9:$AZ$53,MATCH($B38,'Stock Model- C'!$B$9:$B$53,0),MATCH(($B38-E$4+1),'Stock Model- C'!$C$8:$AZ$8,0)))</f>
        <v>0</v>
      </c>
      <c r="F38" s="128">
        <f ca="1">IF(ISNA(INDEX('Stock Model- C'!$C$9:$AZ$53,MATCH($B38,'Stock Model- C'!$B$9:$B$53,0),MATCH(($B38-F$4+1),'Stock Model- C'!$C$8:$AZ$8,0))),0,INDEX('Stock Model- C'!$C$9:$AZ$53,MATCH($B38,'Stock Model- C'!$B$9:$B$53,0),MATCH(($B38-F$4+1),'Stock Model- C'!$C$8:$AZ$8,0)))</f>
        <v>0</v>
      </c>
      <c r="G38" s="128">
        <f ca="1">IF(ISNA(INDEX('Stock Model- C'!$C$9:$AZ$53,MATCH($B38,'Stock Model- C'!$B$9:$B$53,0),MATCH(($B38-G$4+1),'Stock Model- C'!$C$8:$AZ$8,0))),0,INDEX('Stock Model- C'!$C$9:$AZ$53,MATCH($B38,'Stock Model- C'!$B$9:$B$53,0),MATCH(($B38-G$4+1),'Stock Model- C'!$C$8:$AZ$8,0)))</f>
        <v>0</v>
      </c>
      <c r="H38" s="128">
        <f ca="1">IF(ISNA(INDEX('Stock Model- C'!$C$9:$AZ$53,MATCH($B38,'Stock Model- C'!$B$9:$B$53,0),MATCH(($B38-H$4+1),'Stock Model- C'!$C$8:$AZ$8,0))),0,INDEX('Stock Model- C'!$C$9:$AZ$53,MATCH($B38,'Stock Model- C'!$B$9:$B$53,0),MATCH(($B38-H$4+1),'Stock Model- C'!$C$8:$AZ$8,0)))</f>
        <v>0</v>
      </c>
      <c r="I38" s="128">
        <f ca="1">IF(ISNA(INDEX('Stock Model- C'!$C$9:$AZ$53,MATCH($B38,'Stock Model- C'!$B$9:$B$53,0),MATCH(($B38-I$4+1),'Stock Model- C'!$C$8:$AZ$8,0))),0,INDEX('Stock Model- C'!$C$9:$AZ$53,MATCH($B38,'Stock Model- C'!$B$9:$B$53,0),MATCH(($B38-I$4+1),'Stock Model- C'!$C$8:$AZ$8,0)))</f>
        <v>0</v>
      </c>
      <c r="J38" s="128">
        <f ca="1">IF(ISNA(INDEX('Stock Model- C'!$C$9:$AZ$53,MATCH($B38,'Stock Model- C'!$B$9:$B$53,0),MATCH(($B38-J$4+1),'Stock Model- C'!$C$8:$AZ$8,0))),0,INDEX('Stock Model- C'!$C$9:$AZ$53,MATCH($B38,'Stock Model- C'!$B$9:$B$53,0),MATCH(($B38-J$4+1),'Stock Model- C'!$C$8:$AZ$8,0)))</f>
        <v>0</v>
      </c>
      <c r="K38" s="128">
        <f ca="1">IF(ISNA(INDEX('Stock Model- C'!$C$9:$AZ$53,MATCH($B38,'Stock Model- C'!$B$9:$B$53,0),MATCH(($B38-K$4+1),'Stock Model- C'!$C$8:$AZ$8,0))),0,INDEX('Stock Model- C'!$C$9:$AZ$53,MATCH($B38,'Stock Model- C'!$B$9:$B$53,0),MATCH(($B38-K$4+1),'Stock Model- C'!$C$8:$AZ$8,0)))</f>
        <v>0</v>
      </c>
      <c r="L38" s="128">
        <f ca="1">IF(ISNA(INDEX('Stock Model- C'!$C$9:$AZ$53,MATCH($B38,'Stock Model- C'!$B$9:$B$53,0),MATCH(($B38-L$4+1),'Stock Model- C'!$C$8:$AZ$8,0))),0,INDEX('Stock Model- C'!$C$9:$AZ$53,MATCH($B38,'Stock Model- C'!$B$9:$B$53,0),MATCH(($B38-L$4+1),'Stock Model- C'!$C$8:$AZ$8,0)))</f>
        <v>0</v>
      </c>
      <c r="M38" s="128">
        <f ca="1">IF(ISNA(INDEX('Stock Model- C'!$C$9:$AZ$53,MATCH($B38,'Stock Model- C'!$B$9:$B$53,0),MATCH(($B38-M$4+1),'Stock Model- C'!$C$8:$AZ$8,0))),0,INDEX('Stock Model- C'!$C$9:$AZ$53,MATCH($B38,'Stock Model- C'!$B$9:$B$53,0),MATCH(($B38-M$4+1),'Stock Model- C'!$C$8:$AZ$8,0)))</f>
        <v>0</v>
      </c>
      <c r="N38" s="128">
        <f ca="1">IF(ISNA(INDEX('Stock Model- C'!$C$9:$AZ$53,MATCH($B38,'Stock Model- C'!$B$9:$B$53,0),MATCH(($B38-N$4+1),'Stock Model- C'!$C$8:$AZ$8,0))),0,INDEX('Stock Model- C'!$C$9:$AZ$53,MATCH($B38,'Stock Model- C'!$B$9:$B$53,0),MATCH(($B38-N$4+1),'Stock Model- C'!$C$8:$AZ$8,0)))</f>
        <v>0</v>
      </c>
      <c r="O38" s="128">
        <f ca="1">IF(ISNA(INDEX('Stock Model- C'!$C$9:$AZ$53,MATCH($B38,'Stock Model- C'!$B$9:$B$53,0),MATCH(($B38-O$4+1),'Stock Model- C'!$C$8:$AZ$8,0))),0,INDEX('Stock Model- C'!$C$9:$AZ$53,MATCH($B38,'Stock Model- C'!$B$9:$B$53,0),MATCH(($B38-O$4+1),'Stock Model- C'!$C$8:$AZ$8,0)))</f>
        <v>0</v>
      </c>
      <c r="P38" s="128">
        <f ca="1">IF(ISNA(INDEX('Stock Model- C'!$C$9:$AZ$53,MATCH($B38,'Stock Model- C'!$B$9:$B$53,0),MATCH(($B38-P$4+1),'Stock Model- C'!$C$8:$AZ$8,0))),0,INDEX('Stock Model- C'!$C$9:$AZ$53,MATCH($B38,'Stock Model- C'!$B$9:$B$53,0),MATCH(($B38-P$4+1),'Stock Model- C'!$C$8:$AZ$8,0)))</f>
        <v>0</v>
      </c>
      <c r="Q38" s="128">
        <f ca="1">IF(ISNA(INDEX('Stock Model- C'!$C$9:$AZ$53,MATCH($B38,'Stock Model- C'!$B$9:$B$53,0),MATCH(($B38-Q$4+1),'Stock Model- C'!$C$8:$AZ$8,0))),0,INDEX('Stock Model- C'!$C$9:$AZ$53,MATCH($B38,'Stock Model- C'!$B$9:$B$53,0),MATCH(($B38-Q$4+1),'Stock Model- C'!$C$8:$AZ$8,0)))</f>
        <v>0</v>
      </c>
      <c r="R38" s="128">
        <f ca="1">IF(ISNA(INDEX('Stock Model- C'!$C$9:$AZ$53,MATCH($B38,'Stock Model- C'!$B$9:$B$53,0),MATCH(($B38-R$4+1),'Stock Model- C'!$C$8:$AZ$8,0))),0,INDEX('Stock Model- C'!$C$9:$AZ$53,MATCH($B38,'Stock Model- C'!$B$9:$B$53,0),MATCH(($B38-R$4+1),'Stock Model- C'!$C$8:$AZ$8,0)))</f>
        <v>0</v>
      </c>
      <c r="S38" s="128">
        <f ca="1">IF(ISNA(INDEX('Stock Model- C'!$C$9:$AZ$53,MATCH($B38,'Stock Model- C'!$B$9:$B$53,0),MATCH(($B38-S$4+1),'Stock Model- C'!$C$8:$AZ$8,0))),0,INDEX('Stock Model- C'!$C$9:$AZ$53,MATCH($B38,'Stock Model- C'!$B$9:$B$53,0),MATCH(($B38-S$4+1),'Stock Model- C'!$C$8:$AZ$8,0)))</f>
        <v>0</v>
      </c>
      <c r="T38" s="128">
        <f ca="1">IF(ISNA(INDEX('Stock Model- C'!$C$9:$AZ$53,MATCH($B38,'Stock Model- C'!$B$9:$B$53,0),MATCH(($B38-T$4+1),'Stock Model- C'!$C$8:$AZ$8,0))),0,INDEX('Stock Model- C'!$C$9:$AZ$53,MATCH($B38,'Stock Model- C'!$B$9:$B$53,0),MATCH(($B38-T$4+1),'Stock Model- C'!$C$8:$AZ$8,0)))</f>
        <v>0</v>
      </c>
      <c r="U38" s="128">
        <f ca="1">IF(ISNA(INDEX('Stock Model- C'!$C$9:$AZ$53,MATCH($B38,'Stock Model- C'!$B$9:$B$53,0),MATCH(($B38-U$4+1),'Stock Model- C'!$C$8:$AZ$8,0))),0,INDEX('Stock Model- C'!$C$9:$AZ$53,MATCH($B38,'Stock Model- C'!$B$9:$B$53,0),MATCH(($B38-U$4+1),'Stock Model- C'!$C$8:$AZ$8,0)))</f>
        <v>0</v>
      </c>
      <c r="V38" s="128">
        <f ca="1">IF(ISNA(INDEX('Stock Model- C'!$C$9:$AZ$53,MATCH($B38,'Stock Model- C'!$B$9:$B$53,0),MATCH(($B38-V$4+1),'Stock Model- C'!$C$8:$AZ$8,0))),0,INDEX('Stock Model- C'!$C$9:$AZ$53,MATCH($B38,'Stock Model- C'!$B$9:$B$53,0),MATCH(($B38-V$4+1),'Stock Model- C'!$C$8:$AZ$8,0)))</f>
        <v>0</v>
      </c>
      <c r="W38" s="128">
        <f ca="1">IF(ISNA(INDEX('Stock Model- C'!$C$9:$AZ$53,MATCH($B38,'Stock Model- C'!$B$9:$B$53,0),MATCH(($B38-W$4+1),'Stock Model- C'!$C$8:$AZ$8,0))),0,INDEX('Stock Model- C'!$C$9:$AZ$53,MATCH($B38,'Stock Model- C'!$B$9:$B$53,0),MATCH(($B38-W$4+1),'Stock Model- C'!$C$8:$AZ$8,0)))</f>
        <v>0</v>
      </c>
      <c r="X38" s="128">
        <f ca="1">IF(ISNA(INDEX('Stock Model- C'!$C$9:$AZ$53,MATCH($B38,'Stock Model- C'!$B$9:$B$53,0),MATCH(($B38-X$4+1),'Stock Model- C'!$C$8:$AZ$8,0))),0,INDEX('Stock Model- C'!$C$9:$AZ$53,MATCH($B38,'Stock Model- C'!$B$9:$B$53,0),MATCH(($B38-X$4+1),'Stock Model- C'!$C$8:$AZ$8,0)))</f>
        <v>0</v>
      </c>
      <c r="Y38" s="128">
        <f ca="1">IF(ISNA(INDEX('Stock Model- C'!$C$9:$AZ$53,MATCH($B38,'Stock Model- C'!$B$9:$B$53,0),MATCH(($B38-Y$4+1),'Stock Model- C'!$C$8:$AZ$8,0))),0,INDEX('Stock Model- C'!$C$9:$AZ$53,MATCH($B38,'Stock Model- C'!$B$9:$B$53,0),MATCH(($B38-Y$4+1),'Stock Model- C'!$C$8:$AZ$8,0)))</f>
        <v>0</v>
      </c>
      <c r="Z38" s="128">
        <f ca="1">IF(ISNA(INDEX('Stock Model- C'!$C$9:$AZ$53,MATCH($B38,'Stock Model- C'!$B$9:$B$53,0),MATCH(($B38-Z$4+1),'Stock Model- C'!$C$8:$AZ$8,0))),0,INDEX('Stock Model- C'!$C$9:$AZ$53,MATCH($B38,'Stock Model- C'!$B$9:$B$53,0),MATCH(($B38-Z$4+1),'Stock Model- C'!$C$8:$AZ$8,0)))</f>
        <v>0</v>
      </c>
      <c r="AA38" s="128">
        <f ca="1">IF(ISNA(INDEX('Stock Model- C'!$C$9:$AZ$53,MATCH($B38,'Stock Model- C'!$B$9:$B$53,0),MATCH(($B38-AA$4+1),'Stock Model- C'!$C$8:$AZ$8,0))),0,INDEX('Stock Model- C'!$C$9:$AZ$53,MATCH($B38,'Stock Model- C'!$B$9:$B$53,0),MATCH(($B38-AA$4+1),'Stock Model- C'!$C$8:$AZ$8,0)))</f>
        <v>0</v>
      </c>
      <c r="AB38" s="128">
        <f ca="1">IF(ISNA(INDEX('Stock Model- C'!$C$9:$AZ$53,MATCH($B38,'Stock Model- C'!$B$9:$B$53,0),MATCH(($B38-AB$4+1),'Stock Model- C'!$C$8:$AZ$8,0))),0,INDEX('Stock Model- C'!$C$9:$AZ$53,MATCH($B38,'Stock Model- C'!$B$9:$B$53,0),MATCH(($B38-AB$4+1),'Stock Model- C'!$C$8:$AZ$8,0)))</f>
        <v>0</v>
      </c>
      <c r="AC38" s="128">
        <f ca="1">IF(ISNA(INDEX('Stock Model- C'!$C$9:$AZ$53,MATCH($B38,'Stock Model- C'!$B$9:$B$53,0),MATCH(($B38-AC$4+1),'Stock Model- C'!$C$8:$AZ$8,0))),0,INDEX('Stock Model- C'!$C$9:$AZ$53,MATCH($B38,'Stock Model- C'!$B$9:$B$53,0),MATCH(($B38-AC$4+1),'Stock Model- C'!$C$8:$AZ$8,0)))</f>
        <v>0</v>
      </c>
      <c r="AD38" s="128">
        <f ca="1">IF(ISNA(INDEX('Stock Model- C'!$C$9:$AZ$53,MATCH($B38,'Stock Model- C'!$B$9:$B$53,0),MATCH(($B38-AD$4+1),'Stock Model- C'!$C$8:$AZ$8,0))),0,INDEX('Stock Model- C'!$C$9:$AZ$53,MATCH($B38,'Stock Model- C'!$B$9:$B$53,0),MATCH(($B38-AD$4+1),'Stock Model- C'!$C$8:$AZ$8,0)))</f>
        <v>0</v>
      </c>
      <c r="AE38" s="128">
        <f ca="1">IF(ISNA(INDEX('Stock Model- C'!$C$9:$AZ$53,MATCH($B38,'Stock Model- C'!$B$9:$B$53,0),MATCH(($B38-AE$4+1),'Stock Model- C'!$C$8:$AZ$8,0))),0,INDEX('Stock Model- C'!$C$9:$AZ$53,MATCH($B38,'Stock Model- C'!$B$9:$B$53,0),MATCH(($B38-AE$4+1),'Stock Model- C'!$C$8:$AZ$8,0)))</f>
        <v>0</v>
      </c>
      <c r="AF38" s="128">
        <f ca="1">IF(ISNA(INDEX('Stock Model- C'!$C$9:$AZ$53,MATCH($B38,'Stock Model- C'!$B$9:$B$53,0),MATCH(($B38-AF$4+1),'Stock Model- C'!$C$8:$AZ$8,0))),0,INDEX('Stock Model- C'!$C$9:$AZ$53,MATCH($B38,'Stock Model- C'!$B$9:$B$53,0),MATCH(($B38-AF$4+1),'Stock Model- C'!$C$8:$AZ$8,0)))</f>
        <v>0</v>
      </c>
      <c r="AG38" s="128">
        <f ca="1">IF(ISNA(INDEX('Stock Model- C'!$C$9:$AZ$53,MATCH($B38,'Stock Model- C'!$B$9:$B$53,0),MATCH(($B38-AG$4+1),'Stock Model- C'!$C$8:$AZ$8,0))),0,INDEX('Stock Model- C'!$C$9:$AZ$53,MATCH($B38,'Stock Model- C'!$B$9:$B$53,0),MATCH(($B38-AG$4+1),'Stock Model- C'!$C$8:$AZ$8,0)))</f>
        <v>2536429.0204772968</v>
      </c>
      <c r="AH38" s="128">
        <f ca="1">IF(ISNA(INDEX('Stock Model- C'!$C$9:$AZ$53,MATCH($B38,'Stock Model- C'!$B$9:$B$53,0),MATCH(($B38-AH$4+1),'Stock Model- C'!$C$8:$AZ$8,0))),0,INDEX('Stock Model- C'!$C$9:$AZ$53,MATCH($B38,'Stock Model- C'!$B$9:$B$53,0),MATCH(($B38-AH$4+1),'Stock Model- C'!$C$8:$AZ$8,0)))</f>
        <v>2555452.2381308768</v>
      </c>
      <c r="AI38" s="128">
        <f ca="1">IF(ISNA(INDEX('Stock Model- C'!$C$9:$AZ$53,MATCH($B38,'Stock Model- C'!$B$9:$B$53,0),MATCH(($B38-AI$4+1),'Stock Model- C'!$C$8:$AZ$8,0))),0,INDEX('Stock Model- C'!$C$9:$AZ$53,MATCH($B38,'Stock Model- C'!$B$9:$B$53,0),MATCH(($B38-AI$4+1),'Stock Model- C'!$C$8:$AZ$8,0)))</f>
        <v>2574618.1299168589</v>
      </c>
      <c r="AJ38" s="128">
        <f ca="1">IF(ISNA(INDEX('Stock Model- C'!$C$9:$AZ$53,MATCH($B38,'Stock Model- C'!$B$9:$B$53,0),MATCH(($B38-AJ$4+1),'Stock Model- C'!$C$8:$AZ$8,0))),0,INDEX('Stock Model- C'!$C$9:$AZ$53,MATCH($B38,'Stock Model- C'!$B$9:$B$53,0),MATCH(($B38-AJ$4+1),'Stock Model- C'!$C$8:$AZ$8,0)))</f>
        <v>2593927.7658912349</v>
      </c>
      <c r="AK38" s="128">
        <f>IF(ISNA(INDEX('Stock Model- C'!$C$9:$AZ$53,MATCH($B38,'Stock Model- C'!$B$9:$B$53,0),MATCH(($B38-AK$4+1),'Stock Model- C'!$C$8:$AZ$8,0))),0,INDEX('Stock Model- C'!$C$9:$AZ$53,MATCH($B38,'Stock Model- C'!$B$9:$B$53,0),MATCH(($B38-AK$4+1),'Stock Model- C'!$C$8:$AZ$8,0)))</f>
        <v>0</v>
      </c>
      <c r="AL38" s="128">
        <f>IF(ISNA(INDEX('Stock Model- C'!$C$9:$AZ$53,MATCH($B38,'Stock Model- C'!$B$9:$B$53,0),MATCH(($B38-AL$4+1),'Stock Model- C'!$C$8:$AZ$8,0))),0,INDEX('Stock Model- C'!$C$9:$AZ$53,MATCH($B38,'Stock Model- C'!$B$9:$B$53,0),MATCH(($B38-AL$4+1),'Stock Model- C'!$C$8:$AZ$8,0)))</f>
        <v>0</v>
      </c>
      <c r="AM38" s="128">
        <f>IF(ISNA(INDEX('Stock Model- C'!$C$9:$AZ$53,MATCH($B38,'Stock Model- C'!$B$9:$B$53,0),MATCH(($B38-AM$4+1),'Stock Model- C'!$C$8:$AZ$8,0))),0,INDEX('Stock Model- C'!$C$9:$AZ$53,MATCH($B38,'Stock Model- C'!$B$9:$B$53,0),MATCH(($B38-AM$4+1),'Stock Model- C'!$C$8:$AZ$8,0)))</f>
        <v>0</v>
      </c>
      <c r="AN38" s="128">
        <f>IF(ISNA(INDEX('Stock Model- C'!$C$9:$AZ$53,MATCH($B38,'Stock Model- C'!$B$9:$B$53,0),MATCH(($B38-AN$4+1),'Stock Model- C'!$C$8:$AZ$8,0))),0,INDEX('Stock Model- C'!$C$9:$AZ$53,MATCH($B38,'Stock Model- C'!$B$9:$B$53,0),MATCH(($B38-AN$4+1),'Stock Model- C'!$C$8:$AZ$8,0)))</f>
        <v>0</v>
      </c>
      <c r="AO38" s="128">
        <f>IF(ISNA(INDEX('Stock Model- C'!$C$9:$AZ$53,MATCH($B38,'Stock Model- C'!$B$9:$B$53,0),MATCH(($B38-AO$4+1),'Stock Model- C'!$C$8:$AZ$8,0))),0,INDEX('Stock Model- C'!$C$9:$AZ$53,MATCH($B38,'Stock Model- C'!$B$9:$B$53,0),MATCH(($B38-AO$4+1),'Stock Model- C'!$C$8:$AZ$8,0)))</f>
        <v>0</v>
      </c>
      <c r="AP38" s="128">
        <f>IF(ISNA(INDEX('Stock Model- C'!$C$9:$AZ$53,MATCH($B38,'Stock Model- C'!$B$9:$B$53,0),MATCH(($B38-AP$4+1),'Stock Model- C'!$C$8:$AZ$8,0))),0,INDEX('Stock Model- C'!$C$9:$AZ$53,MATCH($B38,'Stock Model- C'!$B$9:$B$53,0),MATCH(($B38-AP$4+1),'Stock Model- C'!$C$8:$AZ$8,0)))</f>
        <v>0</v>
      </c>
      <c r="AQ38" s="128">
        <f>IF(ISNA(INDEX('Stock Model- C'!$C$9:$AZ$53,MATCH($B38,'Stock Model- C'!$B$9:$B$53,0),MATCH(($B38-AQ$4+1),'Stock Model- C'!$C$8:$AZ$8,0))),0,INDEX('Stock Model- C'!$C$9:$AZ$53,MATCH($B38,'Stock Model- C'!$B$9:$B$53,0),MATCH(($B38-AQ$4+1),'Stock Model- C'!$C$8:$AZ$8,0)))</f>
        <v>0</v>
      </c>
      <c r="AR38" s="128">
        <f>IF(ISNA(INDEX('Stock Model- C'!$C$9:$AZ$53,MATCH($B38,'Stock Model- C'!$B$9:$B$53,0),MATCH(($B38-AR$4+1),'Stock Model- C'!$C$8:$AZ$8,0))),0,INDEX('Stock Model- C'!$C$9:$AZ$53,MATCH($B38,'Stock Model- C'!$B$9:$B$53,0),MATCH(($B38-AR$4+1),'Stock Model- C'!$C$8:$AZ$8,0)))</f>
        <v>0</v>
      </c>
      <c r="AS38" s="128">
        <f>IF(ISNA(INDEX('Stock Model- C'!$C$9:$AZ$53,MATCH($B38,'Stock Model- C'!$B$9:$B$53,0),MATCH(($B38-AS$4+1),'Stock Model- C'!$C$8:$AZ$8,0))),0,INDEX('Stock Model- C'!$C$9:$AZ$53,MATCH($B38,'Stock Model- C'!$B$9:$B$53,0),MATCH(($B38-AS$4+1),'Stock Model- C'!$C$8:$AZ$8,0)))</f>
        <v>0</v>
      </c>
      <c r="AT38" s="128">
        <f>IF(ISNA(INDEX('Stock Model- C'!$C$9:$AZ$53,MATCH($B38,'Stock Model- C'!$B$9:$B$53,0),MATCH(($B38-AT$4+1),'Stock Model- C'!$C$8:$AZ$8,0))),0,INDEX('Stock Model- C'!$C$9:$AZ$53,MATCH($B38,'Stock Model- C'!$B$9:$B$53,0),MATCH(($B38-AT$4+1),'Stock Model- C'!$C$8:$AZ$8,0)))</f>
        <v>0</v>
      </c>
      <c r="AU38" s="128">
        <f>IF(ISNA(INDEX('Stock Model- C'!$C$9:$AZ$53,MATCH($B38,'Stock Model- C'!$B$9:$B$53,0),MATCH(($B38-AU$4+1),'Stock Model- C'!$C$8:$AZ$8,0))),0,INDEX('Stock Model- C'!$C$9:$AZ$53,MATCH($B38,'Stock Model- C'!$B$9:$B$53,0),MATCH(($B38-AU$4+1),'Stock Model- C'!$C$8:$AZ$8,0)))</f>
        <v>0</v>
      </c>
      <c r="AV38" s="109">
        <f t="shared" ca="1" si="2"/>
        <v>10260427.154416267</v>
      </c>
      <c r="AW38" s="109" t="str">
        <f ca="1">IF(AV38=SUM('Stock Model- C'!C42:AZ42),"OK","Error")</f>
        <v>OK</v>
      </c>
    </row>
    <row r="39" spans="1:49">
      <c r="A39" s="214"/>
      <c r="B39" s="109">
        <f>'Stock Model- C'!B43</f>
        <v>2024</v>
      </c>
      <c r="C39" s="128">
        <f ca="1">IF(ISNA(INDEX('Stock Model- C'!$C$9:$AZ$53,MATCH($B39,'Stock Model- C'!$B$9:$B$53,0),MATCH(($B39-C$4+1),'Stock Model- C'!$C$8:$AZ$8,0))),0,INDEX('Stock Model- C'!$C$9:$AZ$53,MATCH($B39,'Stock Model- C'!$B$9:$B$53,0),MATCH(($B39-C$4+1),'Stock Model- C'!$C$8:$AZ$8,0)))</f>
        <v>0</v>
      </c>
      <c r="D39" s="128">
        <f ca="1">IF(ISNA(INDEX('Stock Model- C'!$C$9:$AZ$53,MATCH($B39,'Stock Model- C'!$B$9:$B$53,0),MATCH(($B39-D$4+1),'Stock Model- C'!$C$8:$AZ$8,0))),0,INDEX('Stock Model- C'!$C$9:$AZ$53,MATCH($B39,'Stock Model- C'!$B$9:$B$53,0),MATCH(($B39-D$4+1),'Stock Model- C'!$C$8:$AZ$8,0)))</f>
        <v>0</v>
      </c>
      <c r="E39" s="128">
        <f ca="1">IF(ISNA(INDEX('Stock Model- C'!$C$9:$AZ$53,MATCH($B39,'Stock Model- C'!$B$9:$B$53,0),MATCH(($B39-E$4+1),'Stock Model- C'!$C$8:$AZ$8,0))),0,INDEX('Stock Model- C'!$C$9:$AZ$53,MATCH($B39,'Stock Model- C'!$B$9:$B$53,0),MATCH(($B39-E$4+1),'Stock Model- C'!$C$8:$AZ$8,0)))</f>
        <v>0</v>
      </c>
      <c r="F39" s="128">
        <f ca="1">IF(ISNA(INDEX('Stock Model- C'!$C$9:$AZ$53,MATCH($B39,'Stock Model- C'!$B$9:$B$53,0),MATCH(($B39-F$4+1),'Stock Model- C'!$C$8:$AZ$8,0))),0,INDEX('Stock Model- C'!$C$9:$AZ$53,MATCH($B39,'Stock Model- C'!$B$9:$B$53,0),MATCH(($B39-F$4+1),'Stock Model- C'!$C$8:$AZ$8,0)))</f>
        <v>0</v>
      </c>
      <c r="G39" s="128">
        <f ca="1">IF(ISNA(INDEX('Stock Model- C'!$C$9:$AZ$53,MATCH($B39,'Stock Model- C'!$B$9:$B$53,0),MATCH(($B39-G$4+1),'Stock Model- C'!$C$8:$AZ$8,0))),0,INDEX('Stock Model- C'!$C$9:$AZ$53,MATCH($B39,'Stock Model- C'!$B$9:$B$53,0),MATCH(($B39-G$4+1),'Stock Model- C'!$C$8:$AZ$8,0)))</f>
        <v>0</v>
      </c>
      <c r="H39" s="128">
        <f ca="1">IF(ISNA(INDEX('Stock Model- C'!$C$9:$AZ$53,MATCH($B39,'Stock Model- C'!$B$9:$B$53,0),MATCH(($B39-H$4+1),'Stock Model- C'!$C$8:$AZ$8,0))),0,INDEX('Stock Model- C'!$C$9:$AZ$53,MATCH($B39,'Stock Model- C'!$B$9:$B$53,0),MATCH(($B39-H$4+1),'Stock Model- C'!$C$8:$AZ$8,0)))</f>
        <v>0</v>
      </c>
      <c r="I39" s="128">
        <f ca="1">IF(ISNA(INDEX('Stock Model- C'!$C$9:$AZ$53,MATCH($B39,'Stock Model- C'!$B$9:$B$53,0),MATCH(($B39-I$4+1),'Stock Model- C'!$C$8:$AZ$8,0))),0,INDEX('Stock Model- C'!$C$9:$AZ$53,MATCH($B39,'Stock Model- C'!$B$9:$B$53,0),MATCH(($B39-I$4+1),'Stock Model- C'!$C$8:$AZ$8,0)))</f>
        <v>0</v>
      </c>
      <c r="J39" s="128">
        <f ca="1">IF(ISNA(INDEX('Stock Model- C'!$C$9:$AZ$53,MATCH($B39,'Stock Model- C'!$B$9:$B$53,0),MATCH(($B39-J$4+1),'Stock Model- C'!$C$8:$AZ$8,0))),0,INDEX('Stock Model- C'!$C$9:$AZ$53,MATCH($B39,'Stock Model- C'!$B$9:$B$53,0),MATCH(($B39-J$4+1),'Stock Model- C'!$C$8:$AZ$8,0)))</f>
        <v>0</v>
      </c>
      <c r="K39" s="128">
        <f ca="1">IF(ISNA(INDEX('Stock Model- C'!$C$9:$AZ$53,MATCH($B39,'Stock Model- C'!$B$9:$B$53,0),MATCH(($B39-K$4+1),'Stock Model- C'!$C$8:$AZ$8,0))),0,INDEX('Stock Model- C'!$C$9:$AZ$53,MATCH($B39,'Stock Model- C'!$B$9:$B$53,0),MATCH(($B39-K$4+1),'Stock Model- C'!$C$8:$AZ$8,0)))</f>
        <v>0</v>
      </c>
      <c r="L39" s="128">
        <f ca="1">IF(ISNA(INDEX('Stock Model- C'!$C$9:$AZ$53,MATCH($B39,'Stock Model- C'!$B$9:$B$53,0),MATCH(($B39-L$4+1),'Stock Model- C'!$C$8:$AZ$8,0))),0,INDEX('Stock Model- C'!$C$9:$AZ$53,MATCH($B39,'Stock Model- C'!$B$9:$B$53,0),MATCH(($B39-L$4+1),'Stock Model- C'!$C$8:$AZ$8,0)))</f>
        <v>0</v>
      </c>
      <c r="M39" s="128">
        <f ca="1">IF(ISNA(INDEX('Stock Model- C'!$C$9:$AZ$53,MATCH($B39,'Stock Model- C'!$B$9:$B$53,0),MATCH(($B39-M$4+1),'Stock Model- C'!$C$8:$AZ$8,0))),0,INDEX('Stock Model- C'!$C$9:$AZ$53,MATCH($B39,'Stock Model- C'!$B$9:$B$53,0),MATCH(($B39-M$4+1),'Stock Model- C'!$C$8:$AZ$8,0)))</f>
        <v>0</v>
      </c>
      <c r="N39" s="128">
        <f ca="1">IF(ISNA(INDEX('Stock Model- C'!$C$9:$AZ$53,MATCH($B39,'Stock Model- C'!$B$9:$B$53,0),MATCH(($B39-N$4+1),'Stock Model- C'!$C$8:$AZ$8,0))),0,INDEX('Stock Model- C'!$C$9:$AZ$53,MATCH($B39,'Stock Model- C'!$B$9:$B$53,0),MATCH(($B39-N$4+1),'Stock Model- C'!$C$8:$AZ$8,0)))</f>
        <v>0</v>
      </c>
      <c r="O39" s="128">
        <f ca="1">IF(ISNA(INDEX('Stock Model- C'!$C$9:$AZ$53,MATCH($B39,'Stock Model- C'!$B$9:$B$53,0),MATCH(($B39-O$4+1),'Stock Model- C'!$C$8:$AZ$8,0))),0,INDEX('Stock Model- C'!$C$9:$AZ$53,MATCH($B39,'Stock Model- C'!$B$9:$B$53,0),MATCH(($B39-O$4+1),'Stock Model- C'!$C$8:$AZ$8,0)))</f>
        <v>0</v>
      </c>
      <c r="P39" s="128">
        <f ca="1">IF(ISNA(INDEX('Stock Model- C'!$C$9:$AZ$53,MATCH($B39,'Stock Model- C'!$B$9:$B$53,0),MATCH(($B39-P$4+1),'Stock Model- C'!$C$8:$AZ$8,0))),0,INDEX('Stock Model- C'!$C$9:$AZ$53,MATCH($B39,'Stock Model- C'!$B$9:$B$53,0),MATCH(($B39-P$4+1),'Stock Model- C'!$C$8:$AZ$8,0)))</f>
        <v>0</v>
      </c>
      <c r="Q39" s="128">
        <f ca="1">IF(ISNA(INDEX('Stock Model- C'!$C$9:$AZ$53,MATCH($B39,'Stock Model- C'!$B$9:$B$53,0),MATCH(($B39-Q$4+1),'Stock Model- C'!$C$8:$AZ$8,0))),0,INDEX('Stock Model- C'!$C$9:$AZ$53,MATCH($B39,'Stock Model- C'!$B$9:$B$53,0),MATCH(($B39-Q$4+1),'Stock Model- C'!$C$8:$AZ$8,0)))</f>
        <v>0</v>
      </c>
      <c r="R39" s="128">
        <f ca="1">IF(ISNA(INDEX('Stock Model- C'!$C$9:$AZ$53,MATCH($B39,'Stock Model- C'!$B$9:$B$53,0),MATCH(($B39-R$4+1),'Stock Model- C'!$C$8:$AZ$8,0))),0,INDEX('Stock Model- C'!$C$9:$AZ$53,MATCH($B39,'Stock Model- C'!$B$9:$B$53,0),MATCH(($B39-R$4+1),'Stock Model- C'!$C$8:$AZ$8,0)))</f>
        <v>0</v>
      </c>
      <c r="S39" s="128">
        <f ca="1">IF(ISNA(INDEX('Stock Model- C'!$C$9:$AZ$53,MATCH($B39,'Stock Model- C'!$B$9:$B$53,0),MATCH(($B39-S$4+1),'Stock Model- C'!$C$8:$AZ$8,0))),0,INDEX('Stock Model- C'!$C$9:$AZ$53,MATCH($B39,'Stock Model- C'!$B$9:$B$53,0),MATCH(($B39-S$4+1),'Stock Model- C'!$C$8:$AZ$8,0)))</f>
        <v>0</v>
      </c>
      <c r="T39" s="128">
        <f ca="1">IF(ISNA(INDEX('Stock Model- C'!$C$9:$AZ$53,MATCH($B39,'Stock Model- C'!$B$9:$B$53,0),MATCH(($B39-T$4+1),'Stock Model- C'!$C$8:$AZ$8,0))),0,INDEX('Stock Model- C'!$C$9:$AZ$53,MATCH($B39,'Stock Model- C'!$B$9:$B$53,0),MATCH(($B39-T$4+1),'Stock Model- C'!$C$8:$AZ$8,0)))</f>
        <v>0</v>
      </c>
      <c r="U39" s="128">
        <f ca="1">IF(ISNA(INDEX('Stock Model- C'!$C$9:$AZ$53,MATCH($B39,'Stock Model- C'!$B$9:$B$53,0),MATCH(($B39-U$4+1),'Stock Model- C'!$C$8:$AZ$8,0))),0,INDEX('Stock Model- C'!$C$9:$AZ$53,MATCH($B39,'Stock Model- C'!$B$9:$B$53,0),MATCH(($B39-U$4+1),'Stock Model- C'!$C$8:$AZ$8,0)))</f>
        <v>0</v>
      </c>
      <c r="V39" s="128">
        <f ca="1">IF(ISNA(INDEX('Stock Model- C'!$C$9:$AZ$53,MATCH($B39,'Stock Model- C'!$B$9:$B$53,0),MATCH(($B39-V$4+1),'Stock Model- C'!$C$8:$AZ$8,0))),0,INDEX('Stock Model- C'!$C$9:$AZ$53,MATCH($B39,'Stock Model- C'!$B$9:$B$53,0),MATCH(($B39-V$4+1),'Stock Model- C'!$C$8:$AZ$8,0)))</f>
        <v>0</v>
      </c>
      <c r="W39" s="128">
        <f ca="1">IF(ISNA(INDEX('Stock Model- C'!$C$9:$AZ$53,MATCH($B39,'Stock Model- C'!$B$9:$B$53,0),MATCH(($B39-W$4+1),'Stock Model- C'!$C$8:$AZ$8,0))),0,INDEX('Stock Model- C'!$C$9:$AZ$53,MATCH($B39,'Stock Model- C'!$B$9:$B$53,0),MATCH(($B39-W$4+1),'Stock Model- C'!$C$8:$AZ$8,0)))</f>
        <v>0</v>
      </c>
      <c r="X39" s="128">
        <f ca="1">IF(ISNA(INDEX('Stock Model- C'!$C$9:$AZ$53,MATCH($B39,'Stock Model- C'!$B$9:$B$53,0),MATCH(($B39-X$4+1),'Stock Model- C'!$C$8:$AZ$8,0))),0,INDEX('Stock Model- C'!$C$9:$AZ$53,MATCH($B39,'Stock Model- C'!$B$9:$B$53,0),MATCH(($B39-X$4+1),'Stock Model- C'!$C$8:$AZ$8,0)))</f>
        <v>0</v>
      </c>
      <c r="Y39" s="128">
        <f ca="1">IF(ISNA(INDEX('Stock Model- C'!$C$9:$AZ$53,MATCH($B39,'Stock Model- C'!$B$9:$B$53,0),MATCH(($B39-Y$4+1),'Stock Model- C'!$C$8:$AZ$8,0))),0,INDEX('Stock Model- C'!$C$9:$AZ$53,MATCH($B39,'Stock Model- C'!$B$9:$B$53,0),MATCH(($B39-Y$4+1),'Stock Model- C'!$C$8:$AZ$8,0)))</f>
        <v>0</v>
      </c>
      <c r="Z39" s="128">
        <f ca="1">IF(ISNA(INDEX('Stock Model- C'!$C$9:$AZ$53,MATCH($B39,'Stock Model- C'!$B$9:$B$53,0),MATCH(($B39-Z$4+1),'Stock Model- C'!$C$8:$AZ$8,0))),0,INDEX('Stock Model- C'!$C$9:$AZ$53,MATCH($B39,'Stock Model- C'!$B$9:$B$53,0),MATCH(($B39-Z$4+1),'Stock Model- C'!$C$8:$AZ$8,0)))</f>
        <v>0</v>
      </c>
      <c r="AA39" s="128">
        <f ca="1">IF(ISNA(INDEX('Stock Model- C'!$C$9:$AZ$53,MATCH($B39,'Stock Model- C'!$B$9:$B$53,0),MATCH(($B39-AA$4+1),'Stock Model- C'!$C$8:$AZ$8,0))),0,INDEX('Stock Model- C'!$C$9:$AZ$53,MATCH($B39,'Stock Model- C'!$B$9:$B$53,0),MATCH(($B39-AA$4+1),'Stock Model- C'!$C$8:$AZ$8,0)))</f>
        <v>0</v>
      </c>
      <c r="AB39" s="128">
        <f ca="1">IF(ISNA(INDEX('Stock Model- C'!$C$9:$AZ$53,MATCH($B39,'Stock Model- C'!$B$9:$B$53,0),MATCH(($B39-AB$4+1),'Stock Model- C'!$C$8:$AZ$8,0))),0,INDEX('Stock Model- C'!$C$9:$AZ$53,MATCH($B39,'Stock Model- C'!$B$9:$B$53,0),MATCH(($B39-AB$4+1),'Stock Model- C'!$C$8:$AZ$8,0)))</f>
        <v>0</v>
      </c>
      <c r="AC39" s="128">
        <f ca="1">IF(ISNA(INDEX('Stock Model- C'!$C$9:$AZ$53,MATCH($B39,'Stock Model- C'!$B$9:$B$53,0),MATCH(($B39-AC$4+1),'Stock Model- C'!$C$8:$AZ$8,0))),0,INDEX('Stock Model- C'!$C$9:$AZ$53,MATCH($B39,'Stock Model- C'!$B$9:$B$53,0),MATCH(($B39-AC$4+1),'Stock Model- C'!$C$8:$AZ$8,0)))</f>
        <v>0</v>
      </c>
      <c r="AD39" s="128">
        <f ca="1">IF(ISNA(INDEX('Stock Model- C'!$C$9:$AZ$53,MATCH($B39,'Stock Model- C'!$B$9:$B$53,0),MATCH(($B39-AD$4+1),'Stock Model- C'!$C$8:$AZ$8,0))),0,INDEX('Stock Model- C'!$C$9:$AZ$53,MATCH($B39,'Stock Model- C'!$B$9:$B$53,0),MATCH(($B39-AD$4+1),'Stock Model- C'!$C$8:$AZ$8,0)))</f>
        <v>0</v>
      </c>
      <c r="AE39" s="128">
        <f ca="1">IF(ISNA(INDEX('Stock Model- C'!$C$9:$AZ$53,MATCH($B39,'Stock Model- C'!$B$9:$B$53,0),MATCH(($B39-AE$4+1),'Stock Model- C'!$C$8:$AZ$8,0))),0,INDEX('Stock Model- C'!$C$9:$AZ$53,MATCH($B39,'Stock Model- C'!$B$9:$B$53,0),MATCH(($B39-AE$4+1),'Stock Model- C'!$C$8:$AZ$8,0)))</f>
        <v>0</v>
      </c>
      <c r="AF39" s="128">
        <f ca="1">IF(ISNA(INDEX('Stock Model- C'!$C$9:$AZ$53,MATCH($B39,'Stock Model- C'!$B$9:$B$53,0),MATCH(($B39-AF$4+1),'Stock Model- C'!$C$8:$AZ$8,0))),0,INDEX('Stock Model- C'!$C$9:$AZ$53,MATCH($B39,'Stock Model- C'!$B$9:$B$53,0),MATCH(($B39-AF$4+1),'Stock Model- C'!$C$8:$AZ$8,0)))</f>
        <v>0</v>
      </c>
      <c r="AG39" s="128">
        <f ca="1">IF(ISNA(INDEX('Stock Model- C'!$C$9:$AZ$53,MATCH($B39,'Stock Model- C'!$B$9:$B$53,0),MATCH(($B39-AG$4+1),'Stock Model- C'!$C$8:$AZ$8,0))),0,INDEX('Stock Model- C'!$C$9:$AZ$53,MATCH($B39,'Stock Model- C'!$B$9:$B$53,0),MATCH(($B39-AG$4+1),'Stock Model- C'!$C$8:$AZ$8,0)))</f>
        <v>0</v>
      </c>
      <c r="AH39" s="128">
        <f ca="1">IF(ISNA(INDEX('Stock Model- C'!$C$9:$AZ$53,MATCH($B39,'Stock Model- C'!$B$9:$B$53,0),MATCH(($B39-AH$4+1),'Stock Model- C'!$C$8:$AZ$8,0))),0,INDEX('Stock Model- C'!$C$9:$AZ$53,MATCH($B39,'Stock Model- C'!$B$9:$B$53,0),MATCH(($B39-AH$4+1),'Stock Model- C'!$C$8:$AZ$8,0)))</f>
        <v>2555452.2381308768</v>
      </c>
      <c r="AI39" s="128">
        <f ca="1">IF(ISNA(INDEX('Stock Model- C'!$C$9:$AZ$53,MATCH($B39,'Stock Model- C'!$B$9:$B$53,0),MATCH(($B39-AI$4+1),'Stock Model- C'!$C$8:$AZ$8,0))),0,INDEX('Stock Model- C'!$C$9:$AZ$53,MATCH($B39,'Stock Model- C'!$B$9:$B$53,0),MATCH(($B39-AI$4+1),'Stock Model- C'!$C$8:$AZ$8,0)))</f>
        <v>2574618.1299168589</v>
      </c>
      <c r="AJ39" s="128">
        <f ca="1">IF(ISNA(INDEX('Stock Model- C'!$C$9:$AZ$53,MATCH($B39,'Stock Model- C'!$B$9:$B$53,0),MATCH(($B39-AJ$4+1),'Stock Model- C'!$C$8:$AZ$8,0))),0,INDEX('Stock Model- C'!$C$9:$AZ$53,MATCH($B39,'Stock Model- C'!$B$9:$B$53,0),MATCH(($B39-AJ$4+1),'Stock Model- C'!$C$8:$AZ$8,0)))</f>
        <v>2593927.7658912349</v>
      </c>
      <c r="AK39" s="128">
        <f ca="1">IF(ISNA(INDEX('Stock Model- C'!$C$9:$AZ$53,MATCH($B39,'Stock Model- C'!$B$9:$B$53,0),MATCH(($B39-AK$4+1),'Stock Model- C'!$C$8:$AZ$8,0))),0,INDEX('Stock Model- C'!$C$9:$AZ$53,MATCH($B39,'Stock Model- C'!$B$9:$B$53,0),MATCH(($B39-AK$4+1),'Stock Model- C'!$C$8:$AZ$8,0)))</f>
        <v>2613382.2241354198</v>
      </c>
      <c r="AL39" s="128">
        <f>IF(ISNA(INDEX('Stock Model- C'!$C$9:$AZ$53,MATCH($B39,'Stock Model- C'!$B$9:$B$53,0),MATCH(($B39-AL$4+1),'Stock Model- C'!$C$8:$AZ$8,0))),0,INDEX('Stock Model- C'!$C$9:$AZ$53,MATCH($B39,'Stock Model- C'!$B$9:$B$53,0),MATCH(($B39-AL$4+1),'Stock Model- C'!$C$8:$AZ$8,0)))</f>
        <v>0</v>
      </c>
      <c r="AM39" s="128">
        <f>IF(ISNA(INDEX('Stock Model- C'!$C$9:$AZ$53,MATCH($B39,'Stock Model- C'!$B$9:$B$53,0),MATCH(($B39-AM$4+1),'Stock Model- C'!$C$8:$AZ$8,0))),0,INDEX('Stock Model- C'!$C$9:$AZ$53,MATCH($B39,'Stock Model- C'!$B$9:$B$53,0),MATCH(($B39-AM$4+1),'Stock Model- C'!$C$8:$AZ$8,0)))</f>
        <v>0</v>
      </c>
      <c r="AN39" s="128">
        <f>IF(ISNA(INDEX('Stock Model- C'!$C$9:$AZ$53,MATCH($B39,'Stock Model- C'!$B$9:$B$53,0),MATCH(($B39-AN$4+1),'Stock Model- C'!$C$8:$AZ$8,0))),0,INDEX('Stock Model- C'!$C$9:$AZ$53,MATCH($B39,'Stock Model- C'!$B$9:$B$53,0),MATCH(($B39-AN$4+1),'Stock Model- C'!$C$8:$AZ$8,0)))</f>
        <v>0</v>
      </c>
      <c r="AO39" s="128">
        <f>IF(ISNA(INDEX('Stock Model- C'!$C$9:$AZ$53,MATCH($B39,'Stock Model- C'!$B$9:$B$53,0),MATCH(($B39-AO$4+1),'Stock Model- C'!$C$8:$AZ$8,0))),0,INDEX('Stock Model- C'!$C$9:$AZ$53,MATCH($B39,'Stock Model- C'!$B$9:$B$53,0),MATCH(($B39-AO$4+1),'Stock Model- C'!$C$8:$AZ$8,0)))</f>
        <v>0</v>
      </c>
      <c r="AP39" s="128">
        <f>IF(ISNA(INDEX('Stock Model- C'!$C$9:$AZ$53,MATCH($B39,'Stock Model- C'!$B$9:$B$53,0),MATCH(($B39-AP$4+1),'Stock Model- C'!$C$8:$AZ$8,0))),0,INDEX('Stock Model- C'!$C$9:$AZ$53,MATCH($B39,'Stock Model- C'!$B$9:$B$53,0),MATCH(($B39-AP$4+1),'Stock Model- C'!$C$8:$AZ$8,0)))</f>
        <v>0</v>
      </c>
      <c r="AQ39" s="128">
        <f>IF(ISNA(INDEX('Stock Model- C'!$C$9:$AZ$53,MATCH($B39,'Stock Model- C'!$B$9:$B$53,0),MATCH(($B39-AQ$4+1),'Stock Model- C'!$C$8:$AZ$8,0))),0,INDEX('Stock Model- C'!$C$9:$AZ$53,MATCH($B39,'Stock Model- C'!$B$9:$B$53,0),MATCH(($B39-AQ$4+1),'Stock Model- C'!$C$8:$AZ$8,0)))</f>
        <v>0</v>
      </c>
      <c r="AR39" s="128">
        <f>IF(ISNA(INDEX('Stock Model- C'!$C$9:$AZ$53,MATCH($B39,'Stock Model- C'!$B$9:$B$53,0),MATCH(($B39-AR$4+1),'Stock Model- C'!$C$8:$AZ$8,0))),0,INDEX('Stock Model- C'!$C$9:$AZ$53,MATCH($B39,'Stock Model- C'!$B$9:$B$53,0),MATCH(($B39-AR$4+1),'Stock Model- C'!$C$8:$AZ$8,0)))</f>
        <v>0</v>
      </c>
      <c r="AS39" s="128">
        <f>IF(ISNA(INDEX('Stock Model- C'!$C$9:$AZ$53,MATCH($B39,'Stock Model- C'!$B$9:$B$53,0),MATCH(($B39-AS$4+1),'Stock Model- C'!$C$8:$AZ$8,0))),0,INDEX('Stock Model- C'!$C$9:$AZ$53,MATCH($B39,'Stock Model- C'!$B$9:$B$53,0),MATCH(($B39-AS$4+1),'Stock Model- C'!$C$8:$AZ$8,0)))</f>
        <v>0</v>
      </c>
      <c r="AT39" s="128">
        <f>IF(ISNA(INDEX('Stock Model- C'!$C$9:$AZ$53,MATCH($B39,'Stock Model- C'!$B$9:$B$53,0),MATCH(($B39-AT$4+1),'Stock Model- C'!$C$8:$AZ$8,0))),0,INDEX('Stock Model- C'!$C$9:$AZ$53,MATCH($B39,'Stock Model- C'!$B$9:$B$53,0),MATCH(($B39-AT$4+1),'Stock Model- C'!$C$8:$AZ$8,0)))</f>
        <v>0</v>
      </c>
      <c r="AU39" s="128">
        <f>IF(ISNA(INDEX('Stock Model- C'!$C$9:$AZ$53,MATCH($B39,'Stock Model- C'!$B$9:$B$53,0),MATCH(($B39-AU$4+1),'Stock Model- C'!$C$8:$AZ$8,0))),0,INDEX('Stock Model- C'!$C$9:$AZ$53,MATCH($B39,'Stock Model- C'!$B$9:$B$53,0),MATCH(($B39-AU$4+1),'Stock Model- C'!$C$8:$AZ$8,0)))</f>
        <v>0</v>
      </c>
      <c r="AV39" s="109">
        <f t="shared" ca="1" si="2"/>
        <v>10337380.358074389</v>
      </c>
      <c r="AW39" s="109" t="str">
        <f ca="1">IF(AV39=SUM('Stock Model- C'!C43:AZ43),"OK","Error")</f>
        <v>OK</v>
      </c>
    </row>
    <row r="40" spans="1:49">
      <c r="A40" s="214"/>
      <c r="B40" s="109">
        <f>'Stock Model- C'!B44</f>
        <v>2025</v>
      </c>
      <c r="C40" s="128">
        <f ca="1">IF(ISNA(INDEX('Stock Model- C'!$C$9:$AZ$53,MATCH($B40,'Stock Model- C'!$B$9:$B$53,0),MATCH(($B40-C$4+1),'Stock Model- C'!$C$8:$AZ$8,0))),0,INDEX('Stock Model- C'!$C$9:$AZ$53,MATCH($B40,'Stock Model- C'!$B$9:$B$53,0),MATCH(($B40-C$4+1),'Stock Model- C'!$C$8:$AZ$8,0)))</f>
        <v>0</v>
      </c>
      <c r="D40" s="128">
        <f ca="1">IF(ISNA(INDEX('Stock Model- C'!$C$9:$AZ$53,MATCH($B40,'Stock Model- C'!$B$9:$B$53,0),MATCH(($B40-D$4+1),'Stock Model- C'!$C$8:$AZ$8,0))),0,INDEX('Stock Model- C'!$C$9:$AZ$53,MATCH($B40,'Stock Model- C'!$B$9:$B$53,0),MATCH(($B40-D$4+1),'Stock Model- C'!$C$8:$AZ$8,0)))</f>
        <v>0</v>
      </c>
      <c r="E40" s="128">
        <f ca="1">IF(ISNA(INDEX('Stock Model- C'!$C$9:$AZ$53,MATCH($B40,'Stock Model- C'!$B$9:$B$53,0),MATCH(($B40-E$4+1),'Stock Model- C'!$C$8:$AZ$8,0))),0,INDEX('Stock Model- C'!$C$9:$AZ$53,MATCH($B40,'Stock Model- C'!$B$9:$B$53,0),MATCH(($B40-E$4+1),'Stock Model- C'!$C$8:$AZ$8,0)))</f>
        <v>0</v>
      </c>
      <c r="F40" s="128">
        <f ca="1">IF(ISNA(INDEX('Stock Model- C'!$C$9:$AZ$53,MATCH($B40,'Stock Model- C'!$B$9:$B$53,0),MATCH(($B40-F$4+1),'Stock Model- C'!$C$8:$AZ$8,0))),0,INDEX('Stock Model- C'!$C$9:$AZ$53,MATCH($B40,'Stock Model- C'!$B$9:$B$53,0),MATCH(($B40-F$4+1),'Stock Model- C'!$C$8:$AZ$8,0)))</f>
        <v>0</v>
      </c>
      <c r="G40" s="128">
        <f ca="1">IF(ISNA(INDEX('Stock Model- C'!$C$9:$AZ$53,MATCH($B40,'Stock Model- C'!$B$9:$B$53,0),MATCH(($B40-G$4+1),'Stock Model- C'!$C$8:$AZ$8,0))),0,INDEX('Stock Model- C'!$C$9:$AZ$53,MATCH($B40,'Stock Model- C'!$B$9:$B$53,0),MATCH(($B40-G$4+1),'Stock Model- C'!$C$8:$AZ$8,0)))</f>
        <v>0</v>
      </c>
      <c r="H40" s="128">
        <f ca="1">IF(ISNA(INDEX('Stock Model- C'!$C$9:$AZ$53,MATCH($B40,'Stock Model- C'!$B$9:$B$53,0),MATCH(($B40-H$4+1),'Stock Model- C'!$C$8:$AZ$8,0))),0,INDEX('Stock Model- C'!$C$9:$AZ$53,MATCH($B40,'Stock Model- C'!$B$9:$B$53,0),MATCH(($B40-H$4+1),'Stock Model- C'!$C$8:$AZ$8,0)))</f>
        <v>0</v>
      </c>
      <c r="I40" s="128">
        <f ca="1">IF(ISNA(INDEX('Stock Model- C'!$C$9:$AZ$53,MATCH($B40,'Stock Model- C'!$B$9:$B$53,0),MATCH(($B40-I$4+1),'Stock Model- C'!$C$8:$AZ$8,0))),0,INDEX('Stock Model- C'!$C$9:$AZ$53,MATCH($B40,'Stock Model- C'!$B$9:$B$53,0),MATCH(($B40-I$4+1),'Stock Model- C'!$C$8:$AZ$8,0)))</f>
        <v>0</v>
      </c>
      <c r="J40" s="128">
        <f ca="1">IF(ISNA(INDEX('Stock Model- C'!$C$9:$AZ$53,MATCH($B40,'Stock Model- C'!$B$9:$B$53,0),MATCH(($B40-J$4+1),'Stock Model- C'!$C$8:$AZ$8,0))),0,INDEX('Stock Model- C'!$C$9:$AZ$53,MATCH($B40,'Stock Model- C'!$B$9:$B$53,0),MATCH(($B40-J$4+1),'Stock Model- C'!$C$8:$AZ$8,0)))</f>
        <v>0</v>
      </c>
      <c r="K40" s="128">
        <f ca="1">IF(ISNA(INDEX('Stock Model- C'!$C$9:$AZ$53,MATCH($B40,'Stock Model- C'!$B$9:$B$53,0),MATCH(($B40-K$4+1),'Stock Model- C'!$C$8:$AZ$8,0))),0,INDEX('Stock Model- C'!$C$9:$AZ$53,MATCH($B40,'Stock Model- C'!$B$9:$B$53,0),MATCH(($B40-K$4+1),'Stock Model- C'!$C$8:$AZ$8,0)))</f>
        <v>0</v>
      </c>
      <c r="L40" s="128">
        <f ca="1">IF(ISNA(INDEX('Stock Model- C'!$C$9:$AZ$53,MATCH($B40,'Stock Model- C'!$B$9:$B$53,0),MATCH(($B40-L$4+1),'Stock Model- C'!$C$8:$AZ$8,0))),0,INDEX('Stock Model- C'!$C$9:$AZ$53,MATCH($B40,'Stock Model- C'!$B$9:$B$53,0),MATCH(($B40-L$4+1),'Stock Model- C'!$C$8:$AZ$8,0)))</f>
        <v>0</v>
      </c>
      <c r="M40" s="128">
        <f ca="1">IF(ISNA(INDEX('Stock Model- C'!$C$9:$AZ$53,MATCH($B40,'Stock Model- C'!$B$9:$B$53,0),MATCH(($B40-M$4+1),'Stock Model- C'!$C$8:$AZ$8,0))),0,INDEX('Stock Model- C'!$C$9:$AZ$53,MATCH($B40,'Stock Model- C'!$B$9:$B$53,0),MATCH(($B40-M$4+1),'Stock Model- C'!$C$8:$AZ$8,0)))</f>
        <v>0</v>
      </c>
      <c r="N40" s="128">
        <f ca="1">IF(ISNA(INDEX('Stock Model- C'!$C$9:$AZ$53,MATCH($B40,'Stock Model- C'!$B$9:$B$53,0),MATCH(($B40-N$4+1),'Stock Model- C'!$C$8:$AZ$8,0))),0,INDEX('Stock Model- C'!$C$9:$AZ$53,MATCH($B40,'Stock Model- C'!$B$9:$B$53,0),MATCH(($B40-N$4+1),'Stock Model- C'!$C$8:$AZ$8,0)))</f>
        <v>0</v>
      </c>
      <c r="O40" s="128">
        <f ca="1">IF(ISNA(INDEX('Stock Model- C'!$C$9:$AZ$53,MATCH($B40,'Stock Model- C'!$B$9:$B$53,0),MATCH(($B40-O$4+1),'Stock Model- C'!$C$8:$AZ$8,0))),0,INDEX('Stock Model- C'!$C$9:$AZ$53,MATCH($B40,'Stock Model- C'!$B$9:$B$53,0),MATCH(($B40-O$4+1),'Stock Model- C'!$C$8:$AZ$8,0)))</f>
        <v>0</v>
      </c>
      <c r="P40" s="128">
        <f ca="1">IF(ISNA(INDEX('Stock Model- C'!$C$9:$AZ$53,MATCH($B40,'Stock Model- C'!$B$9:$B$53,0),MATCH(($B40-P$4+1),'Stock Model- C'!$C$8:$AZ$8,0))),0,INDEX('Stock Model- C'!$C$9:$AZ$53,MATCH($B40,'Stock Model- C'!$B$9:$B$53,0),MATCH(($B40-P$4+1),'Stock Model- C'!$C$8:$AZ$8,0)))</f>
        <v>0</v>
      </c>
      <c r="Q40" s="128">
        <f ca="1">IF(ISNA(INDEX('Stock Model- C'!$C$9:$AZ$53,MATCH($B40,'Stock Model- C'!$B$9:$B$53,0),MATCH(($B40-Q$4+1),'Stock Model- C'!$C$8:$AZ$8,0))),0,INDEX('Stock Model- C'!$C$9:$AZ$53,MATCH($B40,'Stock Model- C'!$B$9:$B$53,0),MATCH(($B40-Q$4+1),'Stock Model- C'!$C$8:$AZ$8,0)))</f>
        <v>0</v>
      </c>
      <c r="R40" s="128">
        <f ca="1">IF(ISNA(INDEX('Stock Model- C'!$C$9:$AZ$53,MATCH($B40,'Stock Model- C'!$B$9:$B$53,0),MATCH(($B40-R$4+1),'Stock Model- C'!$C$8:$AZ$8,0))),0,INDEX('Stock Model- C'!$C$9:$AZ$53,MATCH($B40,'Stock Model- C'!$B$9:$B$53,0),MATCH(($B40-R$4+1),'Stock Model- C'!$C$8:$AZ$8,0)))</f>
        <v>0</v>
      </c>
      <c r="S40" s="128">
        <f ca="1">IF(ISNA(INDEX('Stock Model- C'!$C$9:$AZ$53,MATCH($B40,'Stock Model- C'!$B$9:$B$53,0),MATCH(($B40-S$4+1),'Stock Model- C'!$C$8:$AZ$8,0))),0,INDEX('Stock Model- C'!$C$9:$AZ$53,MATCH($B40,'Stock Model- C'!$B$9:$B$53,0),MATCH(($B40-S$4+1),'Stock Model- C'!$C$8:$AZ$8,0)))</f>
        <v>0</v>
      </c>
      <c r="T40" s="128">
        <f ca="1">IF(ISNA(INDEX('Stock Model- C'!$C$9:$AZ$53,MATCH($B40,'Stock Model- C'!$B$9:$B$53,0),MATCH(($B40-T$4+1),'Stock Model- C'!$C$8:$AZ$8,0))),0,INDEX('Stock Model- C'!$C$9:$AZ$53,MATCH($B40,'Stock Model- C'!$B$9:$B$53,0),MATCH(($B40-T$4+1),'Stock Model- C'!$C$8:$AZ$8,0)))</f>
        <v>0</v>
      </c>
      <c r="U40" s="128">
        <f ca="1">IF(ISNA(INDEX('Stock Model- C'!$C$9:$AZ$53,MATCH($B40,'Stock Model- C'!$B$9:$B$53,0),MATCH(($B40-U$4+1),'Stock Model- C'!$C$8:$AZ$8,0))),0,INDEX('Stock Model- C'!$C$9:$AZ$53,MATCH($B40,'Stock Model- C'!$B$9:$B$53,0),MATCH(($B40-U$4+1),'Stock Model- C'!$C$8:$AZ$8,0)))</f>
        <v>0</v>
      </c>
      <c r="V40" s="128">
        <f ca="1">IF(ISNA(INDEX('Stock Model- C'!$C$9:$AZ$53,MATCH($B40,'Stock Model- C'!$B$9:$B$53,0),MATCH(($B40-V$4+1),'Stock Model- C'!$C$8:$AZ$8,0))),0,INDEX('Stock Model- C'!$C$9:$AZ$53,MATCH($B40,'Stock Model- C'!$B$9:$B$53,0),MATCH(($B40-V$4+1),'Stock Model- C'!$C$8:$AZ$8,0)))</f>
        <v>0</v>
      </c>
      <c r="W40" s="128">
        <f ca="1">IF(ISNA(INDEX('Stock Model- C'!$C$9:$AZ$53,MATCH($B40,'Stock Model- C'!$B$9:$B$53,0),MATCH(($B40-W$4+1),'Stock Model- C'!$C$8:$AZ$8,0))),0,INDEX('Stock Model- C'!$C$9:$AZ$53,MATCH($B40,'Stock Model- C'!$B$9:$B$53,0),MATCH(($B40-W$4+1),'Stock Model- C'!$C$8:$AZ$8,0)))</f>
        <v>0</v>
      </c>
      <c r="X40" s="128">
        <f ca="1">IF(ISNA(INDEX('Stock Model- C'!$C$9:$AZ$53,MATCH($B40,'Stock Model- C'!$B$9:$B$53,0),MATCH(($B40-X$4+1),'Stock Model- C'!$C$8:$AZ$8,0))),0,INDEX('Stock Model- C'!$C$9:$AZ$53,MATCH($B40,'Stock Model- C'!$B$9:$B$53,0),MATCH(($B40-X$4+1),'Stock Model- C'!$C$8:$AZ$8,0)))</f>
        <v>0</v>
      </c>
      <c r="Y40" s="128">
        <f ca="1">IF(ISNA(INDEX('Stock Model- C'!$C$9:$AZ$53,MATCH($B40,'Stock Model- C'!$B$9:$B$53,0),MATCH(($B40-Y$4+1),'Stock Model- C'!$C$8:$AZ$8,0))),0,INDEX('Stock Model- C'!$C$9:$AZ$53,MATCH($B40,'Stock Model- C'!$B$9:$B$53,0),MATCH(($B40-Y$4+1),'Stock Model- C'!$C$8:$AZ$8,0)))</f>
        <v>0</v>
      </c>
      <c r="Z40" s="128">
        <f ca="1">IF(ISNA(INDEX('Stock Model- C'!$C$9:$AZ$53,MATCH($B40,'Stock Model- C'!$B$9:$B$53,0),MATCH(($B40-Z$4+1),'Stock Model- C'!$C$8:$AZ$8,0))),0,INDEX('Stock Model- C'!$C$9:$AZ$53,MATCH($B40,'Stock Model- C'!$B$9:$B$53,0),MATCH(($B40-Z$4+1),'Stock Model- C'!$C$8:$AZ$8,0)))</f>
        <v>0</v>
      </c>
      <c r="AA40" s="128">
        <f ca="1">IF(ISNA(INDEX('Stock Model- C'!$C$9:$AZ$53,MATCH($B40,'Stock Model- C'!$B$9:$B$53,0),MATCH(($B40-AA$4+1),'Stock Model- C'!$C$8:$AZ$8,0))),0,INDEX('Stock Model- C'!$C$9:$AZ$53,MATCH($B40,'Stock Model- C'!$B$9:$B$53,0),MATCH(($B40-AA$4+1),'Stock Model- C'!$C$8:$AZ$8,0)))</f>
        <v>0</v>
      </c>
      <c r="AB40" s="128">
        <f ca="1">IF(ISNA(INDEX('Stock Model- C'!$C$9:$AZ$53,MATCH($B40,'Stock Model- C'!$B$9:$B$53,0),MATCH(($B40-AB$4+1),'Stock Model- C'!$C$8:$AZ$8,0))),0,INDEX('Stock Model- C'!$C$9:$AZ$53,MATCH($B40,'Stock Model- C'!$B$9:$B$53,0),MATCH(($B40-AB$4+1),'Stock Model- C'!$C$8:$AZ$8,0)))</f>
        <v>0</v>
      </c>
      <c r="AC40" s="128">
        <f ca="1">IF(ISNA(INDEX('Stock Model- C'!$C$9:$AZ$53,MATCH($B40,'Stock Model- C'!$B$9:$B$53,0),MATCH(($B40-AC$4+1),'Stock Model- C'!$C$8:$AZ$8,0))),0,INDEX('Stock Model- C'!$C$9:$AZ$53,MATCH($B40,'Stock Model- C'!$B$9:$B$53,0),MATCH(($B40-AC$4+1),'Stock Model- C'!$C$8:$AZ$8,0)))</f>
        <v>0</v>
      </c>
      <c r="AD40" s="128">
        <f ca="1">IF(ISNA(INDEX('Stock Model- C'!$C$9:$AZ$53,MATCH($B40,'Stock Model- C'!$B$9:$B$53,0),MATCH(($B40-AD$4+1),'Stock Model- C'!$C$8:$AZ$8,0))),0,INDEX('Stock Model- C'!$C$9:$AZ$53,MATCH($B40,'Stock Model- C'!$B$9:$B$53,0),MATCH(($B40-AD$4+1),'Stock Model- C'!$C$8:$AZ$8,0)))</f>
        <v>0</v>
      </c>
      <c r="AE40" s="128">
        <f ca="1">IF(ISNA(INDEX('Stock Model- C'!$C$9:$AZ$53,MATCH($B40,'Stock Model- C'!$B$9:$B$53,0),MATCH(($B40-AE$4+1),'Stock Model- C'!$C$8:$AZ$8,0))),0,INDEX('Stock Model- C'!$C$9:$AZ$53,MATCH($B40,'Stock Model- C'!$B$9:$B$53,0),MATCH(($B40-AE$4+1),'Stock Model- C'!$C$8:$AZ$8,0)))</f>
        <v>0</v>
      </c>
      <c r="AF40" s="128">
        <f ca="1">IF(ISNA(INDEX('Stock Model- C'!$C$9:$AZ$53,MATCH($B40,'Stock Model- C'!$B$9:$B$53,0),MATCH(($B40-AF$4+1),'Stock Model- C'!$C$8:$AZ$8,0))),0,INDEX('Stock Model- C'!$C$9:$AZ$53,MATCH($B40,'Stock Model- C'!$B$9:$B$53,0),MATCH(($B40-AF$4+1),'Stock Model- C'!$C$8:$AZ$8,0)))</f>
        <v>0</v>
      </c>
      <c r="AG40" s="128">
        <f ca="1">IF(ISNA(INDEX('Stock Model- C'!$C$9:$AZ$53,MATCH($B40,'Stock Model- C'!$B$9:$B$53,0),MATCH(($B40-AG$4+1),'Stock Model- C'!$C$8:$AZ$8,0))),0,INDEX('Stock Model- C'!$C$9:$AZ$53,MATCH($B40,'Stock Model- C'!$B$9:$B$53,0),MATCH(($B40-AG$4+1),'Stock Model- C'!$C$8:$AZ$8,0)))</f>
        <v>0</v>
      </c>
      <c r="AH40" s="128">
        <f ca="1">IF(ISNA(INDEX('Stock Model- C'!$C$9:$AZ$53,MATCH($B40,'Stock Model- C'!$B$9:$B$53,0),MATCH(($B40-AH$4+1),'Stock Model- C'!$C$8:$AZ$8,0))),0,INDEX('Stock Model- C'!$C$9:$AZ$53,MATCH($B40,'Stock Model- C'!$B$9:$B$53,0),MATCH(($B40-AH$4+1),'Stock Model- C'!$C$8:$AZ$8,0)))</f>
        <v>0</v>
      </c>
      <c r="AI40" s="128">
        <f ca="1">IF(ISNA(INDEX('Stock Model- C'!$C$9:$AZ$53,MATCH($B40,'Stock Model- C'!$B$9:$B$53,0),MATCH(($B40-AI$4+1),'Stock Model- C'!$C$8:$AZ$8,0))),0,INDEX('Stock Model- C'!$C$9:$AZ$53,MATCH($B40,'Stock Model- C'!$B$9:$B$53,0),MATCH(($B40-AI$4+1),'Stock Model- C'!$C$8:$AZ$8,0)))</f>
        <v>2574618.1299168589</v>
      </c>
      <c r="AJ40" s="128">
        <f ca="1">IF(ISNA(INDEX('Stock Model- C'!$C$9:$AZ$53,MATCH($B40,'Stock Model- C'!$B$9:$B$53,0),MATCH(($B40-AJ$4+1),'Stock Model- C'!$C$8:$AZ$8,0))),0,INDEX('Stock Model- C'!$C$9:$AZ$53,MATCH($B40,'Stock Model- C'!$B$9:$B$53,0),MATCH(($B40-AJ$4+1),'Stock Model- C'!$C$8:$AZ$8,0)))</f>
        <v>2593927.7658912349</v>
      </c>
      <c r="AK40" s="128">
        <f ca="1">IF(ISNA(INDEX('Stock Model- C'!$C$9:$AZ$53,MATCH($B40,'Stock Model- C'!$B$9:$B$53,0),MATCH(($B40-AK$4+1),'Stock Model- C'!$C$8:$AZ$8,0))),0,INDEX('Stock Model- C'!$C$9:$AZ$53,MATCH($B40,'Stock Model- C'!$B$9:$B$53,0),MATCH(($B40-AK$4+1),'Stock Model- C'!$C$8:$AZ$8,0)))</f>
        <v>2613382.2241354198</v>
      </c>
      <c r="AL40" s="128">
        <f ca="1">IF(ISNA(INDEX('Stock Model- C'!$C$9:$AZ$53,MATCH($B40,'Stock Model- C'!$B$9:$B$53,0),MATCH(($B40-AL$4+1),'Stock Model- C'!$C$8:$AZ$8,0))),0,INDEX('Stock Model- C'!$C$9:$AZ$53,MATCH($B40,'Stock Model- C'!$B$9:$B$53,0),MATCH(($B40-AL$4+1),'Stock Model- C'!$C$8:$AZ$8,0)))</f>
        <v>2632982.5908164359</v>
      </c>
      <c r="AM40" s="128">
        <f>IF(ISNA(INDEX('Stock Model- C'!$C$9:$AZ$53,MATCH($B40,'Stock Model- C'!$B$9:$B$53,0),MATCH(($B40-AM$4+1),'Stock Model- C'!$C$8:$AZ$8,0))),0,INDEX('Stock Model- C'!$C$9:$AZ$53,MATCH($B40,'Stock Model- C'!$B$9:$B$53,0),MATCH(($B40-AM$4+1),'Stock Model- C'!$C$8:$AZ$8,0)))</f>
        <v>0</v>
      </c>
      <c r="AN40" s="128">
        <f>IF(ISNA(INDEX('Stock Model- C'!$C$9:$AZ$53,MATCH($B40,'Stock Model- C'!$B$9:$B$53,0),MATCH(($B40-AN$4+1),'Stock Model- C'!$C$8:$AZ$8,0))),0,INDEX('Stock Model- C'!$C$9:$AZ$53,MATCH($B40,'Stock Model- C'!$B$9:$B$53,0),MATCH(($B40-AN$4+1),'Stock Model- C'!$C$8:$AZ$8,0)))</f>
        <v>0</v>
      </c>
      <c r="AO40" s="128">
        <f>IF(ISNA(INDEX('Stock Model- C'!$C$9:$AZ$53,MATCH($B40,'Stock Model- C'!$B$9:$B$53,0),MATCH(($B40-AO$4+1),'Stock Model- C'!$C$8:$AZ$8,0))),0,INDEX('Stock Model- C'!$C$9:$AZ$53,MATCH($B40,'Stock Model- C'!$B$9:$B$53,0),MATCH(($B40-AO$4+1),'Stock Model- C'!$C$8:$AZ$8,0)))</f>
        <v>0</v>
      </c>
      <c r="AP40" s="128">
        <f>IF(ISNA(INDEX('Stock Model- C'!$C$9:$AZ$53,MATCH($B40,'Stock Model- C'!$B$9:$B$53,0),MATCH(($B40-AP$4+1),'Stock Model- C'!$C$8:$AZ$8,0))),0,INDEX('Stock Model- C'!$C$9:$AZ$53,MATCH($B40,'Stock Model- C'!$B$9:$B$53,0),MATCH(($B40-AP$4+1),'Stock Model- C'!$C$8:$AZ$8,0)))</f>
        <v>0</v>
      </c>
      <c r="AQ40" s="128">
        <f>IF(ISNA(INDEX('Stock Model- C'!$C$9:$AZ$53,MATCH($B40,'Stock Model- C'!$B$9:$B$53,0),MATCH(($B40-AQ$4+1),'Stock Model- C'!$C$8:$AZ$8,0))),0,INDEX('Stock Model- C'!$C$9:$AZ$53,MATCH($B40,'Stock Model- C'!$B$9:$B$53,0),MATCH(($B40-AQ$4+1),'Stock Model- C'!$C$8:$AZ$8,0)))</f>
        <v>0</v>
      </c>
      <c r="AR40" s="128">
        <f>IF(ISNA(INDEX('Stock Model- C'!$C$9:$AZ$53,MATCH($B40,'Stock Model- C'!$B$9:$B$53,0),MATCH(($B40-AR$4+1),'Stock Model- C'!$C$8:$AZ$8,0))),0,INDEX('Stock Model- C'!$C$9:$AZ$53,MATCH($B40,'Stock Model- C'!$B$9:$B$53,0),MATCH(($B40-AR$4+1),'Stock Model- C'!$C$8:$AZ$8,0)))</f>
        <v>0</v>
      </c>
      <c r="AS40" s="128">
        <f>IF(ISNA(INDEX('Stock Model- C'!$C$9:$AZ$53,MATCH($B40,'Stock Model- C'!$B$9:$B$53,0),MATCH(($B40-AS$4+1),'Stock Model- C'!$C$8:$AZ$8,0))),0,INDEX('Stock Model- C'!$C$9:$AZ$53,MATCH($B40,'Stock Model- C'!$B$9:$B$53,0),MATCH(($B40-AS$4+1),'Stock Model- C'!$C$8:$AZ$8,0)))</f>
        <v>0</v>
      </c>
      <c r="AT40" s="128">
        <f>IF(ISNA(INDEX('Stock Model- C'!$C$9:$AZ$53,MATCH($B40,'Stock Model- C'!$B$9:$B$53,0),MATCH(($B40-AT$4+1),'Stock Model- C'!$C$8:$AZ$8,0))),0,INDEX('Stock Model- C'!$C$9:$AZ$53,MATCH($B40,'Stock Model- C'!$B$9:$B$53,0),MATCH(($B40-AT$4+1),'Stock Model- C'!$C$8:$AZ$8,0)))</f>
        <v>0</v>
      </c>
      <c r="AU40" s="128">
        <f>IF(ISNA(INDEX('Stock Model- C'!$C$9:$AZ$53,MATCH($B40,'Stock Model- C'!$B$9:$B$53,0),MATCH(($B40-AU$4+1),'Stock Model- C'!$C$8:$AZ$8,0))),0,INDEX('Stock Model- C'!$C$9:$AZ$53,MATCH($B40,'Stock Model- C'!$B$9:$B$53,0),MATCH(($B40-AU$4+1),'Stock Model- C'!$C$8:$AZ$8,0)))</f>
        <v>0</v>
      </c>
      <c r="AV40" s="109">
        <f t="shared" ca="1" si="2"/>
        <v>10414910.710759949</v>
      </c>
      <c r="AW40" s="109" t="str">
        <f ca="1">IF(AV40=SUM('Stock Model- C'!C44:AZ44),"OK","Error")</f>
        <v>OK</v>
      </c>
    </row>
    <row r="41" spans="1:49">
      <c r="A41" s="214"/>
      <c r="B41" s="109">
        <f>'Stock Model- C'!B45</f>
        <v>2026</v>
      </c>
      <c r="C41" s="128">
        <f ca="1">IF(ISNA(INDEX('Stock Model- C'!$C$9:$AZ$53,MATCH($B41,'Stock Model- C'!$B$9:$B$53,0),MATCH(($B41-C$4+1),'Stock Model- C'!$C$8:$AZ$8,0))),0,INDEX('Stock Model- C'!$C$9:$AZ$53,MATCH($B41,'Stock Model- C'!$B$9:$B$53,0),MATCH(($B41-C$4+1),'Stock Model- C'!$C$8:$AZ$8,0)))</f>
        <v>0</v>
      </c>
      <c r="D41" s="128">
        <f ca="1">IF(ISNA(INDEX('Stock Model- C'!$C$9:$AZ$53,MATCH($B41,'Stock Model- C'!$B$9:$B$53,0),MATCH(($B41-D$4+1),'Stock Model- C'!$C$8:$AZ$8,0))),0,INDEX('Stock Model- C'!$C$9:$AZ$53,MATCH($B41,'Stock Model- C'!$B$9:$B$53,0),MATCH(($B41-D$4+1),'Stock Model- C'!$C$8:$AZ$8,0)))</f>
        <v>0</v>
      </c>
      <c r="E41" s="128">
        <f ca="1">IF(ISNA(INDEX('Stock Model- C'!$C$9:$AZ$53,MATCH($B41,'Stock Model- C'!$B$9:$B$53,0),MATCH(($B41-E$4+1),'Stock Model- C'!$C$8:$AZ$8,0))),0,INDEX('Stock Model- C'!$C$9:$AZ$53,MATCH($B41,'Stock Model- C'!$B$9:$B$53,0),MATCH(($B41-E$4+1),'Stock Model- C'!$C$8:$AZ$8,0)))</f>
        <v>0</v>
      </c>
      <c r="F41" s="128">
        <f ca="1">IF(ISNA(INDEX('Stock Model- C'!$C$9:$AZ$53,MATCH($B41,'Stock Model- C'!$B$9:$B$53,0),MATCH(($B41-F$4+1),'Stock Model- C'!$C$8:$AZ$8,0))),0,INDEX('Stock Model- C'!$C$9:$AZ$53,MATCH($B41,'Stock Model- C'!$B$9:$B$53,0),MATCH(($B41-F$4+1),'Stock Model- C'!$C$8:$AZ$8,0)))</f>
        <v>0</v>
      </c>
      <c r="G41" s="128">
        <f ca="1">IF(ISNA(INDEX('Stock Model- C'!$C$9:$AZ$53,MATCH($B41,'Stock Model- C'!$B$9:$B$53,0),MATCH(($B41-G$4+1),'Stock Model- C'!$C$8:$AZ$8,0))),0,INDEX('Stock Model- C'!$C$9:$AZ$53,MATCH($B41,'Stock Model- C'!$B$9:$B$53,0),MATCH(($B41-G$4+1),'Stock Model- C'!$C$8:$AZ$8,0)))</f>
        <v>0</v>
      </c>
      <c r="H41" s="128">
        <f ca="1">IF(ISNA(INDEX('Stock Model- C'!$C$9:$AZ$53,MATCH($B41,'Stock Model- C'!$B$9:$B$53,0),MATCH(($B41-H$4+1),'Stock Model- C'!$C$8:$AZ$8,0))),0,INDEX('Stock Model- C'!$C$9:$AZ$53,MATCH($B41,'Stock Model- C'!$B$9:$B$53,0),MATCH(($B41-H$4+1),'Stock Model- C'!$C$8:$AZ$8,0)))</f>
        <v>0</v>
      </c>
      <c r="I41" s="128">
        <f ca="1">IF(ISNA(INDEX('Stock Model- C'!$C$9:$AZ$53,MATCH($B41,'Stock Model- C'!$B$9:$B$53,0),MATCH(($B41-I$4+1),'Stock Model- C'!$C$8:$AZ$8,0))),0,INDEX('Stock Model- C'!$C$9:$AZ$53,MATCH($B41,'Stock Model- C'!$B$9:$B$53,0),MATCH(($B41-I$4+1),'Stock Model- C'!$C$8:$AZ$8,0)))</f>
        <v>0</v>
      </c>
      <c r="J41" s="128">
        <f ca="1">IF(ISNA(INDEX('Stock Model- C'!$C$9:$AZ$53,MATCH($B41,'Stock Model- C'!$B$9:$B$53,0),MATCH(($B41-J$4+1),'Stock Model- C'!$C$8:$AZ$8,0))),0,INDEX('Stock Model- C'!$C$9:$AZ$53,MATCH($B41,'Stock Model- C'!$B$9:$B$53,0),MATCH(($B41-J$4+1),'Stock Model- C'!$C$8:$AZ$8,0)))</f>
        <v>0</v>
      </c>
      <c r="K41" s="128">
        <f ca="1">IF(ISNA(INDEX('Stock Model- C'!$C$9:$AZ$53,MATCH($B41,'Stock Model- C'!$B$9:$B$53,0),MATCH(($B41-K$4+1),'Stock Model- C'!$C$8:$AZ$8,0))),0,INDEX('Stock Model- C'!$C$9:$AZ$53,MATCH($B41,'Stock Model- C'!$B$9:$B$53,0),MATCH(($B41-K$4+1),'Stock Model- C'!$C$8:$AZ$8,0)))</f>
        <v>0</v>
      </c>
      <c r="L41" s="128">
        <f ca="1">IF(ISNA(INDEX('Stock Model- C'!$C$9:$AZ$53,MATCH($B41,'Stock Model- C'!$B$9:$B$53,0),MATCH(($B41-L$4+1),'Stock Model- C'!$C$8:$AZ$8,0))),0,INDEX('Stock Model- C'!$C$9:$AZ$53,MATCH($B41,'Stock Model- C'!$B$9:$B$53,0),MATCH(($B41-L$4+1),'Stock Model- C'!$C$8:$AZ$8,0)))</f>
        <v>0</v>
      </c>
      <c r="M41" s="128">
        <f ca="1">IF(ISNA(INDEX('Stock Model- C'!$C$9:$AZ$53,MATCH($B41,'Stock Model- C'!$B$9:$B$53,0),MATCH(($B41-M$4+1),'Stock Model- C'!$C$8:$AZ$8,0))),0,INDEX('Stock Model- C'!$C$9:$AZ$53,MATCH($B41,'Stock Model- C'!$B$9:$B$53,0),MATCH(($B41-M$4+1),'Stock Model- C'!$C$8:$AZ$8,0)))</f>
        <v>0</v>
      </c>
      <c r="N41" s="128">
        <f ca="1">IF(ISNA(INDEX('Stock Model- C'!$C$9:$AZ$53,MATCH($B41,'Stock Model- C'!$B$9:$B$53,0),MATCH(($B41-N$4+1),'Stock Model- C'!$C$8:$AZ$8,0))),0,INDEX('Stock Model- C'!$C$9:$AZ$53,MATCH($B41,'Stock Model- C'!$B$9:$B$53,0),MATCH(($B41-N$4+1),'Stock Model- C'!$C$8:$AZ$8,0)))</f>
        <v>0</v>
      </c>
      <c r="O41" s="128">
        <f ca="1">IF(ISNA(INDEX('Stock Model- C'!$C$9:$AZ$53,MATCH($B41,'Stock Model- C'!$B$9:$B$53,0),MATCH(($B41-O$4+1),'Stock Model- C'!$C$8:$AZ$8,0))),0,INDEX('Stock Model- C'!$C$9:$AZ$53,MATCH($B41,'Stock Model- C'!$B$9:$B$53,0),MATCH(($B41-O$4+1),'Stock Model- C'!$C$8:$AZ$8,0)))</f>
        <v>0</v>
      </c>
      <c r="P41" s="128">
        <f ca="1">IF(ISNA(INDEX('Stock Model- C'!$C$9:$AZ$53,MATCH($B41,'Stock Model- C'!$B$9:$B$53,0),MATCH(($B41-P$4+1),'Stock Model- C'!$C$8:$AZ$8,0))),0,INDEX('Stock Model- C'!$C$9:$AZ$53,MATCH($B41,'Stock Model- C'!$B$9:$B$53,0),MATCH(($B41-P$4+1),'Stock Model- C'!$C$8:$AZ$8,0)))</f>
        <v>0</v>
      </c>
      <c r="Q41" s="128">
        <f ca="1">IF(ISNA(INDEX('Stock Model- C'!$C$9:$AZ$53,MATCH($B41,'Stock Model- C'!$B$9:$B$53,0),MATCH(($B41-Q$4+1),'Stock Model- C'!$C$8:$AZ$8,0))),0,INDEX('Stock Model- C'!$C$9:$AZ$53,MATCH($B41,'Stock Model- C'!$B$9:$B$53,0),MATCH(($B41-Q$4+1),'Stock Model- C'!$C$8:$AZ$8,0)))</f>
        <v>0</v>
      </c>
      <c r="R41" s="128">
        <f ca="1">IF(ISNA(INDEX('Stock Model- C'!$C$9:$AZ$53,MATCH($B41,'Stock Model- C'!$B$9:$B$53,0),MATCH(($B41-R$4+1),'Stock Model- C'!$C$8:$AZ$8,0))),0,INDEX('Stock Model- C'!$C$9:$AZ$53,MATCH($B41,'Stock Model- C'!$B$9:$B$53,0),MATCH(($B41-R$4+1),'Stock Model- C'!$C$8:$AZ$8,0)))</f>
        <v>0</v>
      </c>
      <c r="S41" s="128">
        <f ca="1">IF(ISNA(INDEX('Stock Model- C'!$C$9:$AZ$53,MATCH($B41,'Stock Model- C'!$B$9:$B$53,0),MATCH(($B41-S$4+1),'Stock Model- C'!$C$8:$AZ$8,0))),0,INDEX('Stock Model- C'!$C$9:$AZ$53,MATCH($B41,'Stock Model- C'!$B$9:$B$53,0),MATCH(($B41-S$4+1),'Stock Model- C'!$C$8:$AZ$8,0)))</f>
        <v>0</v>
      </c>
      <c r="T41" s="128">
        <f ca="1">IF(ISNA(INDEX('Stock Model- C'!$C$9:$AZ$53,MATCH($B41,'Stock Model- C'!$B$9:$B$53,0),MATCH(($B41-T$4+1),'Stock Model- C'!$C$8:$AZ$8,0))),0,INDEX('Stock Model- C'!$C$9:$AZ$53,MATCH($B41,'Stock Model- C'!$B$9:$B$53,0),MATCH(($B41-T$4+1),'Stock Model- C'!$C$8:$AZ$8,0)))</f>
        <v>0</v>
      </c>
      <c r="U41" s="128">
        <f ca="1">IF(ISNA(INDEX('Stock Model- C'!$C$9:$AZ$53,MATCH($B41,'Stock Model- C'!$B$9:$B$53,0),MATCH(($B41-U$4+1),'Stock Model- C'!$C$8:$AZ$8,0))),0,INDEX('Stock Model- C'!$C$9:$AZ$53,MATCH($B41,'Stock Model- C'!$B$9:$B$53,0),MATCH(($B41-U$4+1),'Stock Model- C'!$C$8:$AZ$8,0)))</f>
        <v>0</v>
      </c>
      <c r="V41" s="128">
        <f ca="1">IF(ISNA(INDEX('Stock Model- C'!$C$9:$AZ$53,MATCH($B41,'Stock Model- C'!$B$9:$B$53,0),MATCH(($B41-V$4+1),'Stock Model- C'!$C$8:$AZ$8,0))),0,INDEX('Stock Model- C'!$C$9:$AZ$53,MATCH($B41,'Stock Model- C'!$B$9:$B$53,0),MATCH(($B41-V$4+1),'Stock Model- C'!$C$8:$AZ$8,0)))</f>
        <v>0</v>
      </c>
      <c r="W41" s="128">
        <f ca="1">IF(ISNA(INDEX('Stock Model- C'!$C$9:$AZ$53,MATCH($B41,'Stock Model- C'!$B$9:$B$53,0),MATCH(($B41-W$4+1),'Stock Model- C'!$C$8:$AZ$8,0))),0,INDEX('Stock Model- C'!$C$9:$AZ$53,MATCH($B41,'Stock Model- C'!$B$9:$B$53,0),MATCH(($B41-W$4+1),'Stock Model- C'!$C$8:$AZ$8,0)))</f>
        <v>0</v>
      </c>
      <c r="X41" s="128">
        <f ca="1">IF(ISNA(INDEX('Stock Model- C'!$C$9:$AZ$53,MATCH($B41,'Stock Model- C'!$B$9:$B$53,0),MATCH(($B41-X$4+1),'Stock Model- C'!$C$8:$AZ$8,0))),0,INDEX('Stock Model- C'!$C$9:$AZ$53,MATCH($B41,'Stock Model- C'!$B$9:$B$53,0),MATCH(($B41-X$4+1),'Stock Model- C'!$C$8:$AZ$8,0)))</f>
        <v>0</v>
      </c>
      <c r="Y41" s="128">
        <f ca="1">IF(ISNA(INDEX('Stock Model- C'!$C$9:$AZ$53,MATCH($B41,'Stock Model- C'!$B$9:$B$53,0),MATCH(($B41-Y$4+1),'Stock Model- C'!$C$8:$AZ$8,0))),0,INDEX('Stock Model- C'!$C$9:$AZ$53,MATCH($B41,'Stock Model- C'!$B$9:$B$53,0),MATCH(($B41-Y$4+1),'Stock Model- C'!$C$8:$AZ$8,0)))</f>
        <v>0</v>
      </c>
      <c r="Z41" s="128">
        <f ca="1">IF(ISNA(INDEX('Stock Model- C'!$C$9:$AZ$53,MATCH($B41,'Stock Model- C'!$B$9:$B$53,0),MATCH(($B41-Z$4+1),'Stock Model- C'!$C$8:$AZ$8,0))),0,INDEX('Stock Model- C'!$C$9:$AZ$53,MATCH($B41,'Stock Model- C'!$B$9:$B$53,0),MATCH(($B41-Z$4+1),'Stock Model- C'!$C$8:$AZ$8,0)))</f>
        <v>0</v>
      </c>
      <c r="AA41" s="128">
        <f ca="1">IF(ISNA(INDEX('Stock Model- C'!$C$9:$AZ$53,MATCH($B41,'Stock Model- C'!$B$9:$B$53,0),MATCH(($B41-AA$4+1),'Stock Model- C'!$C$8:$AZ$8,0))),0,INDEX('Stock Model- C'!$C$9:$AZ$53,MATCH($B41,'Stock Model- C'!$B$9:$B$53,0),MATCH(($B41-AA$4+1),'Stock Model- C'!$C$8:$AZ$8,0)))</f>
        <v>0</v>
      </c>
      <c r="AB41" s="128">
        <f ca="1">IF(ISNA(INDEX('Stock Model- C'!$C$9:$AZ$53,MATCH($B41,'Stock Model- C'!$B$9:$B$53,0),MATCH(($B41-AB$4+1),'Stock Model- C'!$C$8:$AZ$8,0))),0,INDEX('Stock Model- C'!$C$9:$AZ$53,MATCH($B41,'Stock Model- C'!$B$9:$B$53,0),MATCH(($B41-AB$4+1),'Stock Model- C'!$C$8:$AZ$8,0)))</f>
        <v>0</v>
      </c>
      <c r="AC41" s="128">
        <f ca="1">IF(ISNA(INDEX('Stock Model- C'!$C$9:$AZ$53,MATCH($B41,'Stock Model- C'!$B$9:$B$53,0),MATCH(($B41-AC$4+1),'Stock Model- C'!$C$8:$AZ$8,0))),0,INDEX('Stock Model- C'!$C$9:$AZ$53,MATCH($B41,'Stock Model- C'!$B$9:$B$53,0),MATCH(($B41-AC$4+1),'Stock Model- C'!$C$8:$AZ$8,0)))</f>
        <v>0</v>
      </c>
      <c r="AD41" s="128">
        <f ca="1">IF(ISNA(INDEX('Stock Model- C'!$C$9:$AZ$53,MATCH($B41,'Stock Model- C'!$B$9:$B$53,0),MATCH(($B41-AD$4+1),'Stock Model- C'!$C$8:$AZ$8,0))),0,INDEX('Stock Model- C'!$C$9:$AZ$53,MATCH($B41,'Stock Model- C'!$B$9:$B$53,0),MATCH(($B41-AD$4+1),'Stock Model- C'!$C$8:$AZ$8,0)))</f>
        <v>0</v>
      </c>
      <c r="AE41" s="128">
        <f ca="1">IF(ISNA(INDEX('Stock Model- C'!$C$9:$AZ$53,MATCH($B41,'Stock Model- C'!$B$9:$B$53,0),MATCH(($B41-AE$4+1),'Stock Model- C'!$C$8:$AZ$8,0))),0,INDEX('Stock Model- C'!$C$9:$AZ$53,MATCH($B41,'Stock Model- C'!$B$9:$B$53,0),MATCH(($B41-AE$4+1),'Stock Model- C'!$C$8:$AZ$8,0)))</f>
        <v>0</v>
      </c>
      <c r="AF41" s="128">
        <f ca="1">IF(ISNA(INDEX('Stock Model- C'!$C$9:$AZ$53,MATCH($B41,'Stock Model- C'!$B$9:$B$53,0),MATCH(($B41-AF$4+1),'Stock Model- C'!$C$8:$AZ$8,0))),0,INDEX('Stock Model- C'!$C$9:$AZ$53,MATCH($B41,'Stock Model- C'!$B$9:$B$53,0),MATCH(($B41-AF$4+1),'Stock Model- C'!$C$8:$AZ$8,0)))</f>
        <v>0</v>
      </c>
      <c r="AG41" s="128">
        <f ca="1">IF(ISNA(INDEX('Stock Model- C'!$C$9:$AZ$53,MATCH($B41,'Stock Model- C'!$B$9:$B$53,0),MATCH(($B41-AG$4+1),'Stock Model- C'!$C$8:$AZ$8,0))),0,INDEX('Stock Model- C'!$C$9:$AZ$53,MATCH($B41,'Stock Model- C'!$B$9:$B$53,0),MATCH(($B41-AG$4+1),'Stock Model- C'!$C$8:$AZ$8,0)))</f>
        <v>0</v>
      </c>
      <c r="AH41" s="128">
        <f ca="1">IF(ISNA(INDEX('Stock Model- C'!$C$9:$AZ$53,MATCH($B41,'Stock Model- C'!$B$9:$B$53,0),MATCH(($B41-AH$4+1),'Stock Model- C'!$C$8:$AZ$8,0))),0,INDEX('Stock Model- C'!$C$9:$AZ$53,MATCH($B41,'Stock Model- C'!$B$9:$B$53,0),MATCH(($B41-AH$4+1),'Stock Model- C'!$C$8:$AZ$8,0)))</f>
        <v>0</v>
      </c>
      <c r="AI41" s="128">
        <f ca="1">IF(ISNA(INDEX('Stock Model- C'!$C$9:$AZ$53,MATCH($B41,'Stock Model- C'!$B$9:$B$53,0),MATCH(($B41-AI$4+1),'Stock Model- C'!$C$8:$AZ$8,0))),0,INDEX('Stock Model- C'!$C$9:$AZ$53,MATCH($B41,'Stock Model- C'!$B$9:$B$53,0),MATCH(($B41-AI$4+1),'Stock Model- C'!$C$8:$AZ$8,0)))</f>
        <v>0</v>
      </c>
      <c r="AJ41" s="128">
        <f ca="1">IF(ISNA(INDEX('Stock Model- C'!$C$9:$AZ$53,MATCH($B41,'Stock Model- C'!$B$9:$B$53,0),MATCH(($B41-AJ$4+1),'Stock Model- C'!$C$8:$AZ$8,0))),0,INDEX('Stock Model- C'!$C$9:$AZ$53,MATCH($B41,'Stock Model- C'!$B$9:$B$53,0),MATCH(($B41-AJ$4+1),'Stock Model- C'!$C$8:$AZ$8,0)))</f>
        <v>2593927.7658912349</v>
      </c>
      <c r="AK41" s="128">
        <f ca="1">IF(ISNA(INDEX('Stock Model- C'!$C$9:$AZ$53,MATCH($B41,'Stock Model- C'!$B$9:$B$53,0),MATCH(($B41-AK$4+1),'Stock Model- C'!$C$8:$AZ$8,0))),0,INDEX('Stock Model- C'!$C$9:$AZ$53,MATCH($B41,'Stock Model- C'!$B$9:$B$53,0),MATCH(($B41-AK$4+1),'Stock Model- C'!$C$8:$AZ$8,0)))</f>
        <v>2613382.2241354198</v>
      </c>
      <c r="AL41" s="128">
        <f ca="1">IF(ISNA(INDEX('Stock Model- C'!$C$9:$AZ$53,MATCH($B41,'Stock Model- C'!$B$9:$B$53,0),MATCH(($B41-AL$4+1),'Stock Model- C'!$C$8:$AZ$8,0))),0,INDEX('Stock Model- C'!$C$9:$AZ$53,MATCH($B41,'Stock Model- C'!$B$9:$B$53,0),MATCH(($B41-AL$4+1),'Stock Model- C'!$C$8:$AZ$8,0)))</f>
        <v>2632982.5908164359</v>
      </c>
      <c r="AM41" s="128">
        <f ca="1">IF(ISNA(INDEX('Stock Model- C'!$C$9:$AZ$53,MATCH($B41,'Stock Model- C'!$B$9:$B$53,0),MATCH(($B41-AM$4+1),'Stock Model- C'!$C$8:$AZ$8,0))),0,INDEX('Stock Model- C'!$C$9:$AZ$53,MATCH($B41,'Stock Model- C'!$B$9:$B$53,0),MATCH(($B41-AM$4+1),'Stock Model- C'!$C$8:$AZ$8,0)))</f>
        <v>2652729.960247559</v>
      </c>
      <c r="AN41" s="128">
        <f>IF(ISNA(INDEX('Stock Model- C'!$C$9:$AZ$53,MATCH($B41,'Stock Model- C'!$B$9:$B$53,0),MATCH(($B41-AN$4+1),'Stock Model- C'!$C$8:$AZ$8,0))),0,INDEX('Stock Model- C'!$C$9:$AZ$53,MATCH($B41,'Stock Model- C'!$B$9:$B$53,0),MATCH(($B41-AN$4+1),'Stock Model- C'!$C$8:$AZ$8,0)))</f>
        <v>0</v>
      </c>
      <c r="AO41" s="128">
        <f>IF(ISNA(INDEX('Stock Model- C'!$C$9:$AZ$53,MATCH($B41,'Stock Model- C'!$B$9:$B$53,0),MATCH(($B41-AO$4+1),'Stock Model- C'!$C$8:$AZ$8,0))),0,INDEX('Stock Model- C'!$C$9:$AZ$53,MATCH($B41,'Stock Model- C'!$B$9:$B$53,0),MATCH(($B41-AO$4+1),'Stock Model- C'!$C$8:$AZ$8,0)))</f>
        <v>0</v>
      </c>
      <c r="AP41" s="128">
        <f>IF(ISNA(INDEX('Stock Model- C'!$C$9:$AZ$53,MATCH($B41,'Stock Model- C'!$B$9:$B$53,0),MATCH(($B41-AP$4+1),'Stock Model- C'!$C$8:$AZ$8,0))),0,INDEX('Stock Model- C'!$C$9:$AZ$53,MATCH($B41,'Stock Model- C'!$B$9:$B$53,0),MATCH(($B41-AP$4+1),'Stock Model- C'!$C$8:$AZ$8,0)))</f>
        <v>0</v>
      </c>
      <c r="AQ41" s="128">
        <f>IF(ISNA(INDEX('Stock Model- C'!$C$9:$AZ$53,MATCH($B41,'Stock Model- C'!$B$9:$B$53,0),MATCH(($B41-AQ$4+1),'Stock Model- C'!$C$8:$AZ$8,0))),0,INDEX('Stock Model- C'!$C$9:$AZ$53,MATCH($B41,'Stock Model- C'!$B$9:$B$53,0),MATCH(($B41-AQ$4+1),'Stock Model- C'!$C$8:$AZ$8,0)))</f>
        <v>0</v>
      </c>
      <c r="AR41" s="128">
        <f>IF(ISNA(INDEX('Stock Model- C'!$C$9:$AZ$53,MATCH($B41,'Stock Model- C'!$B$9:$B$53,0),MATCH(($B41-AR$4+1),'Stock Model- C'!$C$8:$AZ$8,0))),0,INDEX('Stock Model- C'!$C$9:$AZ$53,MATCH($B41,'Stock Model- C'!$B$9:$B$53,0),MATCH(($B41-AR$4+1),'Stock Model- C'!$C$8:$AZ$8,0)))</f>
        <v>0</v>
      </c>
      <c r="AS41" s="128">
        <f>IF(ISNA(INDEX('Stock Model- C'!$C$9:$AZ$53,MATCH($B41,'Stock Model- C'!$B$9:$B$53,0),MATCH(($B41-AS$4+1),'Stock Model- C'!$C$8:$AZ$8,0))),0,INDEX('Stock Model- C'!$C$9:$AZ$53,MATCH($B41,'Stock Model- C'!$B$9:$B$53,0),MATCH(($B41-AS$4+1),'Stock Model- C'!$C$8:$AZ$8,0)))</f>
        <v>0</v>
      </c>
      <c r="AT41" s="128">
        <f>IF(ISNA(INDEX('Stock Model- C'!$C$9:$AZ$53,MATCH($B41,'Stock Model- C'!$B$9:$B$53,0),MATCH(($B41-AT$4+1),'Stock Model- C'!$C$8:$AZ$8,0))),0,INDEX('Stock Model- C'!$C$9:$AZ$53,MATCH($B41,'Stock Model- C'!$B$9:$B$53,0),MATCH(($B41-AT$4+1),'Stock Model- C'!$C$8:$AZ$8,0)))</f>
        <v>0</v>
      </c>
      <c r="AU41" s="128">
        <f>IF(ISNA(INDEX('Stock Model- C'!$C$9:$AZ$53,MATCH($B41,'Stock Model- C'!$B$9:$B$53,0),MATCH(($B41-AU$4+1),'Stock Model- C'!$C$8:$AZ$8,0))),0,INDEX('Stock Model- C'!$C$9:$AZ$53,MATCH($B41,'Stock Model- C'!$B$9:$B$53,0),MATCH(($B41-AU$4+1),'Stock Model- C'!$C$8:$AZ$8,0)))</f>
        <v>0</v>
      </c>
      <c r="AV41" s="109">
        <f t="shared" ca="1" si="2"/>
        <v>10493022.54109065</v>
      </c>
      <c r="AW41" s="109" t="str">
        <f ca="1">IF(AV41=SUM('Stock Model- C'!C45:AZ45),"OK","Error")</f>
        <v>OK</v>
      </c>
    </row>
    <row r="42" spans="1:49">
      <c r="A42" s="214"/>
      <c r="B42" s="109">
        <f>'Stock Model- C'!B46</f>
        <v>2027</v>
      </c>
      <c r="C42" s="128">
        <f ca="1">IF(ISNA(INDEX('Stock Model- C'!$C$9:$AZ$53,MATCH($B42,'Stock Model- C'!$B$9:$B$53,0),MATCH(($B42-C$4+1),'Stock Model- C'!$C$8:$AZ$8,0))),0,INDEX('Stock Model- C'!$C$9:$AZ$53,MATCH($B42,'Stock Model- C'!$B$9:$B$53,0),MATCH(($B42-C$4+1),'Stock Model- C'!$C$8:$AZ$8,0)))</f>
        <v>0</v>
      </c>
      <c r="D42" s="128">
        <f ca="1">IF(ISNA(INDEX('Stock Model- C'!$C$9:$AZ$53,MATCH($B42,'Stock Model- C'!$B$9:$B$53,0),MATCH(($B42-D$4+1),'Stock Model- C'!$C$8:$AZ$8,0))),0,INDEX('Stock Model- C'!$C$9:$AZ$53,MATCH($B42,'Stock Model- C'!$B$9:$B$53,0),MATCH(($B42-D$4+1),'Stock Model- C'!$C$8:$AZ$8,0)))</f>
        <v>0</v>
      </c>
      <c r="E42" s="128">
        <f ca="1">IF(ISNA(INDEX('Stock Model- C'!$C$9:$AZ$53,MATCH($B42,'Stock Model- C'!$B$9:$B$53,0),MATCH(($B42-E$4+1),'Stock Model- C'!$C$8:$AZ$8,0))),0,INDEX('Stock Model- C'!$C$9:$AZ$53,MATCH($B42,'Stock Model- C'!$B$9:$B$53,0),MATCH(($B42-E$4+1),'Stock Model- C'!$C$8:$AZ$8,0)))</f>
        <v>0</v>
      </c>
      <c r="F42" s="128">
        <f ca="1">IF(ISNA(INDEX('Stock Model- C'!$C$9:$AZ$53,MATCH($B42,'Stock Model- C'!$B$9:$B$53,0),MATCH(($B42-F$4+1),'Stock Model- C'!$C$8:$AZ$8,0))),0,INDEX('Stock Model- C'!$C$9:$AZ$53,MATCH($B42,'Stock Model- C'!$B$9:$B$53,0),MATCH(($B42-F$4+1),'Stock Model- C'!$C$8:$AZ$8,0)))</f>
        <v>0</v>
      </c>
      <c r="G42" s="128">
        <f ca="1">IF(ISNA(INDEX('Stock Model- C'!$C$9:$AZ$53,MATCH($B42,'Stock Model- C'!$B$9:$B$53,0),MATCH(($B42-G$4+1),'Stock Model- C'!$C$8:$AZ$8,0))),0,INDEX('Stock Model- C'!$C$9:$AZ$53,MATCH($B42,'Stock Model- C'!$B$9:$B$53,0),MATCH(($B42-G$4+1),'Stock Model- C'!$C$8:$AZ$8,0)))</f>
        <v>0</v>
      </c>
      <c r="H42" s="128">
        <f ca="1">IF(ISNA(INDEX('Stock Model- C'!$C$9:$AZ$53,MATCH($B42,'Stock Model- C'!$B$9:$B$53,0),MATCH(($B42-H$4+1),'Stock Model- C'!$C$8:$AZ$8,0))),0,INDEX('Stock Model- C'!$C$9:$AZ$53,MATCH($B42,'Stock Model- C'!$B$9:$B$53,0),MATCH(($B42-H$4+1),'Stock Model- C'!$C$8:$AZ$8,0)))</f>
        <v>0</v>
      </c>
      <c r="I42" s="128">
        <f ca="1">IF(ISNA(INDEX('Stock Model- C'!$C$9:$AZ$53,MATCH($B42,'Stock Model- C'!$B$9:$B$53,0),MATCH(($B42-I$4+1),'Stock Model- C'!$C$8:$AZ$8,0))),0,INDEX('Stock Model- C'!$C$9:$AZ$53,MATCH($B42,'Stock Model- C'!$B$9:$B$53,0),MATCH(($B42-I$4+1),'Stock Model- C'!$C$8:$AZ$8,0)))</f>
        <v>0</v>
      </c>
      <c r="J42" s="128">
        <f ca="1">IF(ISNA(INDEX('Stock Model- C'!$C$9:$AZ$53,MATCH($B42,'Stock Model- C'!$B$9:$B$53,0),MATCH(($B42-J$4+1),'Stock Model- C'!$C$8:$AZ$8,0))),0,INDEX('Stock Model- C'!$C$9:$AZ$53,MATCH($B42,'Stock Model- C'!$B$9:$B$53,0),MATCH(($B42-J$4+1),'Stock Model- C'!$C$8:$AZ$8,0)))</f>
        <v>0</v>
      </c>
      <c r="K42" s="128">
        <f ca="1">IF(ISNA(INDEX('Stock Model- C'!$C$9:$AZ$53,MATCH($B42,'Stock Model- C'!$B$9:$B$53,0),MATCH(($B42-K$4+1),'Stock Model- C'!$C$8:$AZ$8,0))),0,INDEX('Stock Model- C'!$C$9:$AZ$53,MATCH($B42,'Stock Model- C'!$B$9:$B$53,0),MATCH(($B42-K$4+1),'Stock Model- C'!$C$8:$AZ$8,0)))</f>
        <v>0</v>
      </c>
      <c r="L42" s="128">
        <f ca="1">IF(ISNA(INDEX('Stock Model- C'!$C$9:$AZ$53,MATCH($B42,'Stock Model- C'!$B$9:$B$53,0),MATCH(($B42-L$4+1),'Stock Model- C'!$C$8:$AZ$8,0))),0,INDEX('Stock Model- C'!$C$9:$AZ$53,MATCH($B42,'Stock Model- C'!$B$9:$B$53,0),MATCH(($B42-L$4+1),'Stock Model- C'!$C$8:$AZ$8,0)))</f>
        <v>0</v>
      </c>
      <c r="M42" s="128">
        <f ca="1">IF(ISNA(INDEX('Stock Model- C'!$C$9:$AZ$53,MATCH($B42,'Stock Model- C'!$B$9:$B$53,0),MATCH(($B42-M$4+1),'Stock Model- C'!$C$8:$AZ$8,0))),0,INDEX('Stock Model- C'!$C$9:$AZ$53,MATCH($B42,'Stock Model- C'!$B$9:$B$53,0),MATCH(($B42-M$4+1),'Stock Model- C'!$C$8:$AZ$8,0)))</f>
        <v>0</v>
      </c>
      <c r="N42" s="128">
        <f ca="1">IF(ISNA(INDEX('Stock Model- C'!$C$9:$AZ$53,MATCH($B42,'Stock Model- C'!$B$9:$B$53,0),MATCH(($B42-N$4+1),'Stock Model- C'!$C$8:$AZ$8,0))),0,INDEX('Stock Model- C'!$C$9:$AZ$53,MATCH($B42,'Stock Model- C'!$B$9:$B$53,0),MATCH(($B42-N$4+1),'Stock Model- C'!$C$8:$AZ$8,0)))</f>
        <v>0</v>
      </c>
      <c r="O42" s="128">
        <f ca="1">IF(ISNA(INDEX('Stock Model- C'!$C$9:$AZ$53,MATCH($B42,'Stock Model- C'!$B$9:$B$53,0),MATCH(($B42-O$4+1),'Stock Model- C'!$C$8:$AZ$8,0))),0,INDEX('Stock Model- C'!$C$9:$AZ$53,MATCH($B42,'Stock Model- C'!$B$9:$B$53,0),MATCH(($B42-O$4+1),'Stock Model- C'!$C$8:$AZ$8,0)))</f>
        <v>0</v>
      </c>
      <c r="P42" s="128">
        <f ca="1">IF(ISNA(INDEX('Stock Model- C'!$C$9:$AZ$53,MATCH($B42,'Stock Model- C'!$B$9:$B$53,0),MATCH(($B42-P$4+1),'Stock Model- C'!$C$8:$AZ$8,0))),0,INDEX('Stock Model- C'!$C$9:$AZ$53,MATCH($B42,'Stock Model- C'!$B$9:$B$53,0),MATCH(($B42-P$4+1),'Stock Model- C'!$C$8:$AZ$8,0)))</f>
        <v>0</v>
      </c>
      <c r="Q42" s="128">
        <f ca="1">IF(ISNA(INDEX('Stock Model- C'!$C$9:$AZ$53,MATCH($B42,'Stock Model- C'!$B$9:$B$53,0),MATCH(($B42-Q$4+1),'Stock Model- C'!$C$8:$AZ$8,0))),0,INDEX('Stock Model- C'!$C$9:$AZ$53,MATCH($B42,'Stock Model- C'!$B$9:$B$53,0),MATCH(($B42-Q$4+1),'Stock Model- C'!$C$8:$AZ$8,0)))</f>
        <v>0</v>
      </c>
      <c r="R42" s="128">
        <f ca="1">IF(ISNA(INDEX('Stock Model- C'!$C$9:$AZ$53,MATCH($B42,'Stock Model- C'!$B$9:$B$53,0),MATCH(($B42-R$4+1),'Stock Model- C'!$C$8:$AZ$8,0))),0,INDEX('Stock Model- C'!$C$9:$AZ$53,MATCH($B42,'Stock Model- C'!$B$9:$B$53,0),MATCH(($B42-R$4+1),'Stock Model- C'!$C$8:$AZ$8,0)))</f>
        <v>0</v>
      </c>
      <c r="S42" s="128">
        <f ca="1">IF(ISNA(INDEX('Stock Model- C'!$C$9:$AZ$53,MATCH($B42,'Stock Model- C'!$B$9:$B$53,0),MATCH(($B42-S$4+1),'Stock Model- C'!$C$8:$AZ$8,0))),0,INDEX('Stock Model- C'!$C$9:$AZ$53,MATCH($B42,'Stock Model- C'!$B$9:$B$53,0),MATCH(($B42-S$4+1),'Stock Model- C'!$C$8:$AZ$8,0)))</f>
        <v>0</v>
      </c>
      <c r="T42" s="128">
        <f ca="1">IF(ISNA(INDEX('Stock Model- C'!$C$9:$AZ$53,MATCH($B42,'Stock Model- C'!$B$9:$B$53,0),MATCH(($B42-T$4+1),'Stock Model- C'!$C$8:$AZ$8,0))),0,INDEX('Stock Model- C'!$C$9:$AZ$53,MATCH($B42,'Stock Model- C'!$B$9:$B$53,0),MATCH(($B42-T$4+1),'Stock Model- C'!$C$8:$AZ$8,0)))</f>
        <v>0</v>
      </c>
      <c r="U42" s="128">
        <f ca="1">IF(ISNA(INDEX('Stock Model- C'!$C$9:$AZ$53,MATCH($B42,'Stock Model- C'!$B$9:$B$53,0),MATCH(($B42-U$4+1),'Stock Model- C'!$C$8:$AZ$8,0))),0,INDEX('Stock Model- C'!$C$9:$AZ$53,MATCH($B42,'Stock Model- C'!$B$9:$B$53,0),MATCH(($B42-U$4+1),'Stock Model- C'!$C$8:$AZ$8,0)))</f>
        <v>0</v>
      </c>
      <c r="V42" s="128">
        <f ca="1">IF(ISNA(INDEX('Stock Model- C'!$C$9:$AZ$53,MATCH($B42,'Stock Model- C'!$B$9:$B$53,0),MATCH(($B42-V$4+1),'Stock Model- C'!$C$8:$AZ$8,0))),0,INDEX('Stock Model- C'!$C$9:$AZ$53,MATCH($B42,'Stock Model- C'!$B$9:$B$53,0),MATCH(($B42-V$4+1),'Stock Model- C'!$C$8:$AZ$8,0)))</f>
        <v>0</v>
      </c>
      <c r="W42" s="128">
        <f ca="1">IF(ISNA(INDEX('Stock Model- C'!$C$9:$AZ$53,MATCH($B42,'Stock Model- C'!$B$9:$B$53,0),MATCH(($B42-W$4+1),'Stock Model- C'!$C$8:$AZ$8,0))),0,INDEX('Stock Model- C'!$C$9:$AZ$53,MATCH($B42,'Stock Model- C'!$B$9:$B$53,0),MATCH(($B42-W$4+1),'Stock Model- C'!$C$8:$AZ$8,0)))</f>
        <v>0</v>
      </c>
      <c r="X42" s="128">
        <f ca="1">IF(ISNA(INDEX('Stock Model- C'!$C$9:$AZ$53,MATCH($B42,'Stock Model- C'!$B$9:$B$53,0),MATCH(($B42-X$4+1),'Stock Model- C'!$C$8:$AZ$8,0))),0,INDEX('Stock Model- C'!$C$9:$AZ$53,MATCH($B42,'Stock Model- C'!$B$9:$B$53,0),MATCH(($B42-X$4+1),'Stock Model- C'!$C$8:$AZ$8,0)))</f>
        <v>0</v>
      </c>
      <c r="Y42" s="128">
        <f ca="1">IF(ISNA(INDEX('Stock Model- C'!$C$9:$AZ$53,MATCH($B42,'Stock Model- C'!$B$9:$B$53,0),MATCH(($B42-Y$4+1),'Stock Model- C'!$C$8:$AZ$8,0))),0,INDEX('Stock Model- C'!$C$9:$AZ$53,MATCH($B42,'Stock Model- C'!$B$9:$B$53,0),MATCH(($B42-Y$4+1),'Stock Model- C'!$C$8:$AZ$8,0)))</f>
        <v>0</v>
      </c>
      <c r="Z42" s="128">
        <f ca="1">IF(ISNA(INDEX('Stock Model- C'!$C$9:$AZ$53,MATCH($B42,'Stock Model- C'!$B$9:$B$53,0),MATCH(($B42-Z$4+1),'Stock Model- C'!$C$8:$AZ$8,0))),0,INDEX('Stock Model- C'!$C$9:$AZ$53,MATCH($B42,'Stock Model- C'!$B$9:$B$53,0),MATCH(($B42-Z$4+1),'Stock Model- C'!$C$8:$AZ$8,0)))</f>
        <v>0</v>
      </c>
      <c r="AA42" s="128">
        <f ca="1">IF(ISNA(INDEX('Stock Model- C'!$C$9:$AZ$53,MATCH($B42,'Stock Model- C'!$B$9:$B$53,0),MATCH(($B42-AA$4+1),'Stock Model- C'!$C$8:$AZ$8,0))),0,INDEX('Stock Model- C'!$C$9:$AZ$53,MATCH($B42,'Stock Model- C'!$B$9:$B$53,0),MATCH(($B42-AA$4+1),'Stock Model- C'!$C$8:$AZ$8,0)))</f>
        <v>0</v>
      </c>
      <c r="AB42" s="128">
        <f ca="1">IF(ISNA(INDEX('Stock Model- C'!$C$9:$AZ$53,MATCH($B42,'Stock Model- C'!$B$9:$B$53,0),MATCH(($B42-AB$4+1),'Stock Model- C'!$C$8:$AZ$8,0))),0,INDEX('Stock Model- C'!$C$9:$AZ$53,MATCH($B42,'Stock Model- C'!$B$9:$B$53,0),MATCH(($B42-AB$4+1),'Stock Model- C'!$C$8:$AZ$8,0)))</f>
        <v>0</v>
      </c>
      <c r="AC42" s="128">
        <f ca="1">IF(ISNA(INDEX('Stock Model- C'!$C$9:$AZ$53,MATCH($B42,'Stock Model- C'!$B$9:$B$53,0),MATCH(($B42-AC$4+1),'Stock Model- C'!$C$8:$AZ$8,0))),0,INDEX('Stock Model- C'!$C$9:$AZ$53,MATCH($B42,'Stock Model- C'!$B$9:$B$53,0),MATCH(($B42-AC$4+1),'Stock Model- C'!$C$8:$AZ$8,0)))</f>
        <v>0</v>
      </c>
      <c r="AD42" s="128">
        <f ca="1">IF(ISNA(INDEX('Stock Model- C'!$C$9:$AZ$53,MATCH($B42,'Stock Model- C'!$B$9:$B$53,0),MATCH(($B42-AD$4+1),'Stock Model- C'!$C$8:$AZ$8,0))),0,INDEX('Stock Model- C'!$C$9:$AZ$53,MATCH($B42,'Stock Model- C'!$B$9:$B$53,0),MATCH(($B42-AD$4+1),'Stock Model- C'!$C$8:$AZ$8,0)))</f>
        <v>0</v>
      </c>
      <c r="AE42" s="128">
        <f ca="1">IF(ISNA(INDEX('Stock Model- C'!$C$9:$AZ$53,MATCH($B42,'Stock Model- C'!$B$9:$B$53,0),MATCH(($B42-AE$4+1),'Stock Model- C'!$C$8:$AZ$8,0))),0,INDEX('Stock Model- C'!$C$9:$AZ$53,MATCH($B42,'Stock Model- C'!$B$9:$B$53,0),MATCH(($B42-AE$4+1),'Stock Model- C'!$C$8:$AZ$8,0)))</f>
        <v>0</v>
      </c>
      <c r="AF42" s="128">
        <f ca="1">IF(ISNA(INDEX('Stock Model- C'!$C$9:$AZ$53,MATCH($B42,'Stock Model- C'!$B$9:$B$53,0),MATCH(($B42-AF$4+1),'Stock Model- C'!$C$8:$AZ$8,0))),0,INDEX('Stock Model- C'!$C$9:$AZ$53,MATCH($B42,'Stock Model- C'!$B$9:$B$53,0),MATCH(($B42-AF$4+1),'Stock Model- C'!$C$8:$AZ$8,0)))</f>
        <v>0</v>
      </c>
      <c r="AG42" s="128">
        <f ca="1">IF(ISNA(INDEX('Stock Model- C'!$C$9:$AZ$53,MATCH($B42,'Stock Model- C'!$B$9:$B$53,0),MATCH(($B42-AG$4+1),'Stock Model- C'!$C$8:$AZ$8,0))),0,INDEX('Stock Model- C'!$C$9:$AZ$53,MATCH($B42,'Stock Model- C'!$B$9:$B$53,0),MATCH(($B42-AG$4+1),'Stock Model- C'!$C$8:$AZ$8,0)))</f>
        <v>0</v>
      </c>
      <c r="AH42" s="128">
        <f ca="1">IF(ISNA(INDEX('Stock Model- C'!$C$9:$AZ$53,MATCH($B42,'Stock Model- C'!$B$9:$B$53,0),MATCH(($B42-AH$4+1),'Stock Model- C'!$C$8:$AZ$8,0))),0,INDEX('Stock Model- C'!$C$9:$AZ$53,MATCH($B42,'Stock Model- C'!$B$9:$B$53,0),MATCH(($B42-AH$4+1),'Stock Model- C'!$C$8:$AZ$8,0)))</f>
        <v>0</v>
      </c>
      <c r="AI42" s="128">
        <f ca="1">IF(ISNA(INDEX('Stock Model- C'!$C$9:$AZ$53,MATCH($B42,'Stock Model- C'!$B$9:$B$53,0),MATCH(($B42-AI$4+1),'Stock Model- C'!$C$8:$AZ$8,0))),0,INDEX('Stock Model- C'!$C$9:$AZ$53,MATCH($B42,'Stock Model- C'!$B$9:$B$53,0),MATCH(($B42-AI$4+1),'Stock Model- C'!$C$8:$AZ$8,0)))</f>
        <v>0</v>
      </c>
      <c r="AJ42" s="128">
        <f ca="1">IF(ISNA(INDEX('Stock Model- C'!$C$9:$AZ$53,MATCH($B42,'Stock Model- C'!$B$9:$B$53,0),MATCH(($B42-AJ$4+1),'Stock Model- C'!$C$8:$AZ$8,0))),0,INDEX('Stock Model- C'!$C$9:$AZ$53,MATCH($B42,'Stock Model- C'!$B$9:$B$53,0),MATCH(($B42-AJ$4+1),'Stock Model- C'!$C$8:$AZ$8,0)))</f>
        <v>0</v>
      </c>
      <c r="AK42" s="128">
        <f ca="1">IF(ISNA(INDEX('Stock Model- C'!$C$9:$AZ$53,MATCH($B42,'Stock Model- C'!$B$9:$B$53,0),MATCH(($B42-AK$4+1),'Stock Model- C'!$C$8:$AZ$8,0))),0,INDEX('Stock Model- C'!$C$9:$AZ$53,MATCH($B42,'Stock Model- C'!$B$9:$B$53,0),MATCH(($B42-AK$4+1),'Stock Model- C'!$C$8:$AZ$8,0)))</f>
        <v>2613382.2241354198</v>
      </c>
      <c r="AL42" s="128">
        <f ca="1">IF(ISNA(INDEX('Stock Model- C'!$C$9:$AZ$53,MATCH($B42,'Stock Model- C'!$B$9:$B$53,0),MATCH(($B42-AL$4+1),'Stock Model- C'!$C$8:$AZ$8,0))),0,INDEX('Stock Model- C'!$C$9:$AZ$53,MATCH($B42,'Stock Model- C'!$B$9:$B$53,0),MATCH(($B42-AL$4+1),'Stock Model- C'!$C$8:$AZ$8,0)))</f>
        <v>2632982.5908164359</v>
      </c>
      <c r="AM42" s="128">
        <f ca="1">IF(ISNA(INDEX('Stock Model- C'!$C$9:$AZ$53,MATCH($B42,'Stock Model- C'!$B$9:$B$53,0),MATCH(($B42-AM$4+1),'Stock Model- C'!$C$8:$AZ$8,0))),0,INDEX('Stock Model- C'!$C$9:$AZ$53,MATCH($B42,'Stock Model- C'!$B$9:$B$53,0),MATCH(($B42-AM$4+1),'Stock Model- C'!$C$8:$AZ$8,0)))</f>
        <v>2652729.960247559</v>
      </c>
      <c r="AN42" s="128">
        <f ca="1">IF(ISNA(INDEX('Stock Model- C'!$C$9:$AZ$53,MATCH($B42,'Stock Model- C'!$B$9:$B$53,0),MATCH(($B42-AN$4+1),'Stock Model- C'!$C$8:$AZ$8,0))),0,INDEX('Stock Model- C'!$C$9:$AZ$53,MATCH($B42,'Stock Model- C'!$B$9:$B$53,0),MATCH(($B42-AN$4+1),'Stock Model- C'!$C$8:$AZ$8,0)))</f>
        <v>2672625.4349494157</v>
      </c>
      <c r="AO42" s="128">
        <f>IF(ISNA(INDEX('Stock Model- C'!$C$9:$AZ$53,MATCH($B42,'Stock Model- C'!$B$9:$B$53,0),MATCH(($B42-AO$4+1),'Stock Model- C'!$C$8:$AZ$8,0))),0,INDEX('Stock Model- C'!$C$9:$AZ$53,MATCH($B42,'Stock Model- C'!$B$9:$B$53,0),MATCH(($B42-AO$4+1),'Stock Model- C'!$C$8:$AZ$8,0)))</f>
        <v>0</v>
      </c>
      <c r="AP42" s="128">
        <f>IF(ISNA(INDEX('Stock Model- C'!$C$9:$AZ$53,MATCH($B42,'Stock Model- C'!$B$9:$B$53,0),MATCH(($B42-AP$4+1),'Stock Model- C'!$C$8:$AZ$8,0))),0,INDEX('Stock Model- C'!$C$9:$AZ$53,MATCH($B42,'Stock Model- C'!$B$9:$B$53,0),MATCH(($B42-AP$4+1),'Stock Model- C'!$C$8:$AZ$8,0)))</f>
        <v>0</v>
      </c>
      <c r="AQ42" s="128">
        <f>IF(ISNA(INDEX('Stock Model- C'!$C$9:$AZ$53,MATCH($B42,'Stock Model- C'!$B$9:$B$53,0),MATCH(($B42-AQ$4+1),'Stock Model- C'!$C$8:$AZ$8,0))),0,INDEX('Stock Model- C'!$C$9:$AZ$53,MATCH($B42,'Stock Model- C'!$B$9:$B$53,0),MATCH(($B42-AQ$4+1),'Stock Model- C'!$C$8:$AZ$8,0)))</f>
        <v>0</v>
      </c>
      <c r="AR42" s="128">
        <f>IF(ISNA(INDEX('Stock Model- C'!$C$9:$AZ$53,MATCH($B42,'Stock Model- C'!$B$9:$B$53,0),MATCH(($B42-AR$4+1),'Stock Model- C'!$C$8:$AZ$8,0))),0,INDEX('Stock Model- C'!$C$9:$AZ$53,MATCH($B42,'Stock Model- C'!$B$9:$B$53,0),MATCH(($B42-AR$4+1),'Stock Model- C'!$C$8:$AZ$8,0)))</f>
        <v>0</v>
      </c>
      <c r="AS42" s="128">
        <f>IF(ISNA(INDEX('Stock Model- C'!$C$9:$AZ$53,MATCH($B42,'Stock Model- C'!$B$9:$B$53,0),MATCH(($B42-AS$4+1),'Stock Model- C'!$C$8:$AZ$8,0))),0,INDEX('Stock Model- C'!$C$9:$AZ$53,MATCH($B42,'Stock Model- C'!$B$9:$B$53,0),MATCH(($B42-AS$4+1),'Stock Model- C'!$C$8:$AZ$8,0)))</f>
        <v>0</v>
      </c>
      <c r="AT42" s="128">
        <f>IF(ISNA(INDEX('Stock Model- C'!$C$9:$AZ$53,MATCH($B42,'Stock Model- C'!$B$9:$B$53,0),MATCH(($B42-AT$4+1),'Stock Model- C'!$C$8:$AZ$8,0))),0,INDEX('Stock Model- C'!$C$9:$AZ$53,MATCH($B42,'Stock Model- C'!$B$9:$B$53,0),MATCH(($B42-AT$4+1),'Stock Model- C'!$C$8:$AZ$8,0)))</f>
        <v>0</v>
      </c>
      <c r="AU42" s="128">
        <f>IF(ISNA(INDEX('Stock Model- C'!$C$9:$AZ$53,MATCH($B42,'Stock Model- C'!$B$9:$B$53,0),MATCH(($B42-AU$4+1),'Stock Model- C'!$C$8:$AZ$8,0))),0,INDEX('Stock Model- C'!$C$9:$AZ$53,MATCH($B42,'Stock Model- C'!$B$9:$B$53,0),MATCH(($B42-AU$4+1),'Stock Model- C'!$C$8:$AZ$8,0)))</f>
        <v>0</v>
      </c>
      <c r="AV42" s="109">
        <f t="shared" ca="1" si="2"/>
        <v>10571720.21014883</v>
      </c>
      <c r="AW42" s="109" t="str">
        <f ca="1">IF(AV42=SUM('Stock Model- C'!C46:AZ46),"OK","Error")</f>
        <v>OK</v>
      </c>
    </row>
    <row r="43" spans="1:49">
      <c r="A43" s="214"/>
      <c r="B43" s="109">
        <f>'Stock Model- C'!B47</f>
        <v>2028</v>
      </c>
      <c r="C43" s="128">
        <f ca="1">IF(ISNA(INDEX('Stock Model- C'!$C$9:$AZ$53,MATCH($B43,'Stock Model- C'!$B$9:$B$53,0),MATCH(($B43-C$4+1),'Stock Model- C'!$C$8:$AZ$8,0))),0,INDEX('Stock Model- C'!$C$9:$AZ$53,MATCH($B43,'Stock Model- C'!$B$9:$B$53,0),MATCH(($B43-C$4+1),'Stock Model- C'!$C$8:$AZ$8,0)))</f>
        <v>0</v>
      </c>
      <c r="D43" s="128">
        <f ca="1">IF(ISNA(INDEX('Stock Model- C'!$C$9:$AZ$53,MATCH($B43,'Stock Model- C'!$B$9:$B$53,0),MATCH(($B43-D$4+1),'Stock Model- C'!$C$8:$AZ$8,0))),0,INDEX('Stock Model- C'!$C$9:$AZ$53,MATCH($B43,'Stock Model- C'!$B$9:$B$53,0),MATCH(($B43-D$4+1),'Stock Model- C'!$C$8:$AZ$8,0)))</f>
        <v>0</v>
      </c>
      <c r="E43" s="128">
        <f ca="1">IF(ISNA(INDEX('Stock Model- C'!$C$9:$AZ$53,MATCH($B43,'Stock Model- C'!$B$9:$B$53,0),MATCH(($B43-E$4+1),'Stock Model- C'!$C$8:$AZ$8,0))),0,INDEX('Stock Model- C'!$C$9:$AZ$53,MATCH($B43,'Stock Model- C'!$B$9:$B$53,0),MATCH(($B43-E$4+1),'Stock Model- C'!$C$8:$AZ$8,0)))</f>
        <v>0</v>
      </c>
      <c r="F43" s="128">
        <f ca="1">IF(ISNA(INDEX('Stock Model- C'!$C$9:$AZ$53,MATCH($B43,'Stock Model- C'!$B$9:$B$53,0),MATCH(($B43-F$4+1),'Stock Model- C'!$C$8:$AZ$8,0))),0,INDEX('Stock Model- C'!$C$9:$AZ$53,MATCH($B43,'Stock Model- C'!$B$9:$B$53,0),MATCH(($B43-F$4+1),'Stock Model- C'!$C$8:$AZ$8,0)))</f>
        <v>0</v>
      </c>
      <c r="G43" s="128">
        <f ca="1">IF(ISNA(INDEX('Stock Model- C'!$C$9:$AZ$53,MATCH($B43,'Stock Model- C'!$B$9:$B$53,0),MATCH(($B43-G$4+1),'Stock Model- C'!$C$8:$AZ$8,0))),0,INDEX('Stock Model- C'!$C$9:$AZ$53,MATCH($B43,'Stock Model- C'!$B$9:$B$53,0),MATCH(($B43-G$4+1),'Stock Model- C'!$C$8:$AZ$8,0)))</f>
        <v>0</v>
      </c>
      <c r="H43" s="128">
        <f ca="1">IF(ISNA(INDEX('Stock Model- C'!$C$9:$AZ$53,MATCH($B43,'Stock Model- C'!$B$9:$B$53,0),MATCH(($B43-H$4+1),'Stock Model- C'!$C$8:$AZ$8,0))),0,INDEX('Stock Model- C'!$C$9:$AZ$53,MATCH($B43,'Stock Model- C'!$B$9:$B$53,0),MATCH(($B43-H$4+1),'Stock Model- C'!$C$8:$AZ$8,0)))</f>
        <v>0</v>
      </c>
      <c r="I43" s="128">
        <f ca="1">IF(ISNA(INDEX('Stock Model- C'!$C$9:$AZ$53,MATCH($B43,'Stock Model- C'!$B$9:$B$53,0),MATCH(($B43-I$4+1),'Stock Model- C'!$C$8:$AZ$8,0))),0,INDEX('Stock Model- C'!$C$9:$AZ$53,MATCH($B43,'Stock Model- C'!$B$9:$B$53,0),MATCH(($B43-I$4+1),'Stock Model- C'!$C$8:$AZ$8,0)))</f>
        <v>0</v>
      </c>
      <c r="J43" s="128">
        <f ca="1">IF(ISNA(INDEX('Stock Model- C'!$C$9:$AZ$53,MATCH($B43,'Stock Model- C'!$B$9:$B$53,0),MATCH(($B43-J$4+1),'Stock Model- C'!$C$8:$AZ$8,0))),0,INDEX('Stock Model- C'!$C$9:$AZ$53,MATCH($B43,'Stock Model- C'!$B$9:$B$53,0),MATCH(($B43-J$4+1),'Stock Model- C'!$C$8:$AZ$8,0)))</f>
        <v>0</v>
      </c>
      <c r="K43" s="128">
        <f ca="1">IF(ISNA(INDEX('Stock Model- C'!$C$9:$AZ$53,MATCH($B43,'Stock Model- C'!$B$9:$B$53,0),MATCH(($B43-K$4+1),'Stock Model- C'!$C$8:$AZ$8,0))),0,INDEX('Stock Model- C'!$C$9:$AZ$53,MATCH($B43,'Stock Model- C'!$B$9:$B$53,0),MATCH(($B43-K$4+1),'Stock Model- C'!$C$8:$AZ$8,0)))</f>
        <v>0</v>
      </c>
      <c r="L43" s="128">
        <f ca="1">IF(ISNA(INDEX('Stock Model- C'!$C$9:$AZ$53,MATCH($B43,'Stock Model- C'!$B$9:$B$53,0),MATCH(($B43-L$4+1),'Stock Model- C'!$C$8:$AZ$8,0))),0,INDEX('Stock Model- C'!$C$9:$AZ$53,MATCH($B43,'Stock Model- C'!$B$9:$B$53,0),MATCH(($B43-L$4+1),'Stock Model- C'!$C$8:$AZ$8,0)))</f>
        <v>0</v>
      </c>
      <c r="M43" s="128">
        <f ca="1">IF(ISNA(INDEX('Stock Model- C'!$C$9:$AZ$53,MATCH($B43,'Stock Model- C'!$B$9:$B$53,0),MATCH(($B43-M$4+1),'Stock Model- C'!$C$8:$AZ$8,0))),0,INDEX('Stock Model- C'!$C$9:$AZ$53,MATCH($B43,'Stock Model- C'!$B$9:$B$53,0),MATCH(($B43-M$4+1),'Stock Model- C'!$C$8:$AZ$8,0)))</f>
        <v>0</v>
      </c>
      <c r="N43" s="128">
        <f ca="1">IF(ISNA(INDEX('Stock Model- C'!$C$9:$AZ$53,MATCH($B43,'Stock Model- C'!$B$9:$B$53,0),MATCH(($B43-N$4+1),'Stock Model- C'!$C$8:$AZ$8,0))),0,INDEX('Stock Model- C'!$C$9:$AZ$53,MATCH($B43,'Stock Model- C'!$B$9:$B$53,0),MATCH(($B43-N$4+1),'Stock Model- C'!$C$8:$AZ$8,0)))</f>
        <v>0</v>
      </c>
      <c r="O43" s="128">
        <f ca="1">IF(ISNA(INDEX('Stock Model- C'!$C$9:$AZ$53,MATCH($B43,'Stock Model- C'!$B$9:$B$53,0),MATCH(($B43-O$4+1),'Stock Model- C'!$C$8:$AZ$8,0))),0,INDEX('Stock Model- C'!$C$9:$AZ$53,MATCH($B43,'Stock Model- C'!$B$9:$B$53,0),MATCH(($B43-O$4+1),'Stock Model- C'!$C$8:$AZ$8,0)))</f>
        <v>0</v>
      </c>
      <c r="P43" s="128">
        <f ca="1">IF(ISNA(INDEX('Stock Model- C'!$C$9:$AZ$53,MATCH($B43,'Stock Model- C'!$B$9:$B$53,0),MATCH(($B43-P$4+1),'Stock Model- C'!$C$8:$AZ$8,0))),0,INDEX('Stock Model- C'!$C$9:$AZ$53,MATCH($B43,'Stock Model- C'!$B$9:$B$53,0),MATCH(($B43-P$4+1),'Stock Model- C'!$C$8:$AZ$8,0)))</f>
        <v>0</v>
      </c>
      <c r="Q43" s="128">
        <f ca="1">IF(ISNA(INDEX('Stock Model- C'!$C$9:$AZ$53,MATCH($B43,'Stock Model- C'!$B$9:$B$53,0),MATCH(($B43-Q$4+1),'Stock Model- C'!$C$8:$AZ$8,0))),0,INDEX('Stock Model- C'!$C$9:$AZ$53,MATCH($B43,'Stock Model- C'!$B$9:$B$53,0),MATCH(($B43-Q$4+1),'Stock Model- C'!$C$8:$AZ$8,0)))</f>
        <v>0</v>
      </c>
      <c r="R43" s="128">
        <f ca="1">IF(ISNA(INDEX('Stock Model- C'!$C$9:$AZ$53,MATCH($B43,'Stock Model- C'!$B$9:$B$53,0),MATCH(($B43-R$4+1),'Stock Model- C'!$C$8:$AZ$8,0))),0,INDEX('Stock Model- C'!$C$9:$AZ$53,MATCH($B43,'Stock Model- C'!$B$9:$B$53,0),MATCH(($B43-R$4+1),'Stock Model- C'!$C$8:$AZ$8,0)))</f>
        <v>0</v>
      </c>
      <c r="S43" s="128">
        <f ca="1">IF(ISNA(INDEX('Stock Model- C'!$C$9:$AZ$53,MATCH($B43,'Stock Model- C'!$B$9:$B$53,0),MATCH(($B43-S$4+1),'Stock Model- C'!$C$8:$AZ$8,0))),0,INDEX('Stock Model- C'!$C$9:$AZ$53,MATCH($B43,'Stock Model- C'!$B$9:$B$53,0),MATCH(($B43-S$4+1),'Stock Model- C'!$C$8:$AZ$8,0)))</f>
        <v>0</v>
      </c>
      <c r="T43" s="128">
        <f ca="1">IF(ISNA(INDEX('Stock Model- C'!$C$9:$AZ$53,MATCH($B43,'Stock Model- C'!$B$9:$B$53,0),MATCH(($B43-T$4+1),'Stock Model- C'!$C$8:$AZ$8,0))),0,INDEX('Stock Model- C'!$C$9:$AZ$53,MATCH($B43,'Stock Model- C'!$B$9:$B$53,0),MATCH(($B43-T$4+1),'Stock Model- C'!$C$8:$AZ$8,0)))</f>
        <v>0</v>
      </c>
      <c r="U43" s="128">
        <f ca="1">IF(ISNA(INDEX('Stock Model- C'!$C$9:$AZ$53,MATCH($B43,'Stock Model- C'!$B$9:$B$53,0),MATCH(($B43-U$4+1),'Stock Model- C'!$C$8:$AZ$8,0))),0,INDEX('Stock Model- C'!$C$9:$AZ$53,MATCH($B43,'Stock Model- C'!$B$9:$B$53,0),MATCH(($B43-U$4+1),'Stock Model- C'!$C$8:$AZ$8,0)))</f>
        <v>0</v>
      </c>
      <c r="V43" s="128">
        <f ca="1">IF(ISNA(INDEX('Stock Model- C'!$C$9:$AZ$53,MATCH($B43,'Stock Model- C'!$B$9:$B$53,0),MATCH(($B43-V$4+1),'Stock Model- C'!$C$8:$AZ$8,0))),0,INDEX('Stock Model- C'!$C$9:$AZ$53,MATCH($B43,'Stock Model- C'!$B$9:$B$53,0),MATCH(($B43-V$4+1),'Stock Model- C'!$C$8:$AZ$8,0)))</f>
        <v>0</v>
      </c>
      <c r="W43" s="128">
        <f ca="1">IF(ISNA(INDEX('Stock Model- C'!$C$9:$AZ$53,MATCH($B43,'Stock Model- C'!$B$9:$B$53,0),MATCH(($B43-W$4+1),'Stock Model- C'!$C$8:$AZ$8,0))),0,INDEX('Stock Model- C'!$C$9:$AZ$53,MATCH($B43,'Stock Model- C'!$B$9:$B$53,0),MATCH(($B43-W$4+1),'Stock Model- C'!$C$8:$AZ$8,0)))</f>
        <v>0</v>
      </c>
      <c r="X43" s="128">
        <f ca="1">IF(ISNA(INDEX('Stock Model- C'!$C$9:$AZ$53,MATCH($B43,'Stock Model- C'!$B$9:$B$53,0),MATCH(($B43-X$4+1),'Stock Model- C'!$C$8:$AZ$8,0))),0,INDEX('Stock Model- C'!$C$9:$AZ$53,MATCH($B43,'Stock Model- C'!$B$9:$B$53,0),MATCH(($B43-X$4+1),'Stock Model- C'!$C$8:$AZ$8,0)))</f>
        <v>0</v>
      </c>
      <c r="Y43" s="128">
        <f ca="1">IF(ISNA(INDEX('Stock Model- C'!$C$9:$AZ$53,MATCH($B43,'Stock Model- C'!$B$9:$B$53,0),MATCH(($B43-Y$4+1),'Stock Model- C'!$C$8:$AZ$8,0))),0,INDEX('Stock Model- C'!$C$9:$AZ$53,MATCH($B43,'Stock Model- C'!$B$9:$B$53,0),MATCH(($B43-Y$4+1),'Stock Model- C'!$C$8:$AZ$8,0)))</f>
        <v>0</v>
      </c>
      <c r="Z43" s="128">
        <f ca="1">IF(ISNA(INDEX('Stock Model- C'!$C$9:$AZ$53,MATCH($B43,'Stock Model- C'!$B$9:$B$53,0),MATCH(($B43-Z$4+1),'Stock Model- C'!$C$8:$AZ$8,0))),0,INDEX('Stock Model- C'!$C$9:$AZ$53,MATCH($B43,'Stock Model- C'!$B$9:$B$53,0),MATCH(($B43-Z$4+1),'Stock Model- C'!$C$8:$AZ$8,0)))</f>
        <v>0</v>
      </c>
      <c r="AA43" s="128">
        <f ca="1">IF(ISNA(INDEX('Stock Model- C'!$C$9:$AZ$53,MATCH($B43,'Stock Model- C'!$B$9:$B$53,0),MATCH(($B43-AA$4+1),'Stock Model- C'!$C$8:$AZ$8,0))),0,INDEX('Stock Model- C'!$C$9:$AZ$53,MATCH($B43,'Stock Model- C'!$B$9:$B$53,0),MATCH(($B43-AA$4+1),'Stock Model- C'!$C$8:$AZ$8,0)))</f>
        <v>0</v>
      </c>
      <c r="AB43" s="128">
        <f ca="1">IF(ISNA(INDEX('Stock Model- C'!$C$9:$AZ$53,MATCH($B43,'Stock Model- C'!$B$9:$B$53,0),MATCH(($B43-AB$4+1),'Stock Model- C'!$C$8:$AZ$8,0))),0,INDEX('Stock Model- C'!$C$9:$AZ$53,MATCH($B43,'Stock Model- C'!$B$9:$B$53,0),MATCH(($B43-AB$4+1),'Stock Model- C'!$C$8:$AZ$8,0)))</f>
        <v>0</v>
      </c>
      <c r="AC43" s="128">
        <f ca="1">IF(ISNA(INDEX('Stock Model- C'!$C$9:$AZ$53,MATCH($B43,'Stock Model- C'!$B$9:$B$53,0),MATCH(($B43-AC$4+1),'Stock Model- C'!$C$8:$AZ$8,0))),0,INDEX('Stock Model- C'!$C$9:$AZ$53,MATCH($B43,'Stock Model- C'!$B$9:$B$53,0),MATCH(($B43-AC$4+1),'Stock Model- C'!$C$8:$AZ$8,0)))</f>
        <v>0</v>
      </c>
      <c r="AD43" s="128">
        <f ca="1">IF(ISNA(INDEX('Stock Model- C'!$C$9:$AZ$53,MATCH($B43,'Stock Model- C'!$B$9:$B$53,0),MATCH(($B43-AD$4+1),'Stock Model- C'!$C$8:$AZ$8,0))),0,INDEX('Stock Model- C'!$C$9:$AZ$53,MATCH($B43,'Stock Model- C'!$B$9:$B$53,0),MATCH(($B43-AD$4+1),'Stock Model- C'!$C$8:$AZ$8,0)))</f>
        <v>0</v>
      </c>
      <c r="AE43" s="128">
        <f ca="1">IF(ISNA(INDEX('Stock Model- C'!$C$9:$AZ$53,MATCH($B43,'Stock Model- C'!$B$9:$B$53,0),MATCH(($B43-AE$4+1),'Stock Model- C'!$C$8:$AZ$8,0))),0,INDEX('Stock Model- C'!$C$9:$AZ$53,MATCH($B43,'Stock Model- C'!$B$9:$B$53,0),MATCH(($B43-AE$4+1),'Stock Model- C'!$C$8:$AZ$8,0)))</f>
        <v>0</v>
      </c>
      <c r="AF43" s="128">
        <f ca="1">IF(ISNA(INDEX('Stock Model- C'!$C$9:$AZ$53,MATCH($B43,'Stock Model- C'!$B$9:$B$53,0),MATCH(($B43-AF$4+1),'Stock Model- C'!$C$8:$AZ$8,0))),0,INDEX('Stock Model- C'!$C$9:$AZ$53,MATCH($B43,'Stock Model- C'!$B$9:$B$53,0),MATCH(($B43-AF$4+1),'Stock Model- C'!$C$8:$AZ$8,0)))</f>
        <v>0</v>
      </c>
      <c r="AG43" s="128">
        <f ca="1">IF(ISNA(INDEX('Stock Model- C'!$C$9:$AZ$53,MATCH($B43,'Stock Model- C'!$B$9:$B$53,0),MATCH(($B43-AG$4+1),'Stock Model- C'!$C$8:$AZ$8,0))),0,INDEX('Stock Model- C'!$C$9:$AZ$53,MATCH($B43,'Stock Model- C'!$B$9:$B$53,0),MATCH(($B43-AG$4+1),'Stock Model- C'!$C$8:$AZ$8,0)))</f>
        <v>0</v>
      </c>
      <c r="AH43" s="128">
        <f ca="1">IF(ISNA(INDEX('Stock Model- C'!$C$9:$AZ$53,MATCH($B43,'Stock Model- C'!$B$9:$B$53,0),MATCH(($B43-AH$4+1),'Stock Model- C'!$C$8:$AZ$8,0))),0,INDEX('Stock Model- C'!$C$9:$AZ$53,MATCH($B43,'Stock Model- C'!$B$9:$B$53,0),MATCH(($B43-AH$4+1),'Stock Model- C'!$C$8:$AZ$8,0)))</f>
        <v>0</v>
      </c>
      <c r="AI43" s="128">
        <f ca="1">IF(ISNA(INDEX('Stock Model- C'!$C$9:$AZ$53,MATCH($B43,'Stock Model- C'!$B$9:$B$53,0),MATCH(($B43-AI$4+1),'Stock Model- C'!$C$8:$AZ$8,0))),0,INDEX('Stock Model- C'!$C$9:$AZ$53,MATCH($B43,'Stock Model- C'!$B$9:$B$53,0),MATCH(($B43-AI$4+1),'Stock Model- C'!$C$8:$AZ$8,0)))</f>
        <v>0</v>
      </c>
      <c r="AJ43" s="128">
        <f ca="1">IF(ISNA(INDEX('Stock Model- C'!$C$9:$AZ$53,MATCH($B43,'Stock Model- C'!$B$9:$B$53,0),MATCH(($B43-AJ$4+1),'Stock Model- C'!$C$8:$AZ$8,0))),0,INDEX('Stock Model- C'!$C$9:$AZ$53,MATCH($B43,'Stock Model- C'!$B$9:$B$53,0),MATCH(($B43-AJ$4+1),'Stock Model- C'!$C$8:$AZ$8,0)))</f>
        <v>0</v>
      </c>
      <c r="AK43" s="128">
        <f ca="1">IF(ISNA(INDEX('Stock Model- C'!$C$9:$AZ$53,MATCH($B43,'Stock Model- C'!$B$9:$B$53,0),MATCH(($B43-AK$4+1),'Stock Model- C'!$C$8:$AZ$8,0))),0,INDEX('Stock Model- C'!$C$9:$AZ$53,MATCH($B43,'Stock Model- C'!$B$9:$B$53,0),MATCH(($B43-AK$4+1),'Stock Model- C'!$C$8:$AZ$8,0)))</f>
        <v>0</v>
      </c>
      <c r="AL43" s="128">
        <f ca="1">IF(ISNA(INDEX('Stock Model- C'!$C$9:$AZ$53,MATCH($B43,'Stock Model- C'!$B$9:$B$53,0),MATCH(($B43-AL$4+1),'Stock Model- C'!$C$8:$AZ$8,0))),0,INDEX('Stock Model- C'!$C$9:$AZ$53,MATCH($B43,'Stock Model- C'!$B$9:$B$53,0),MATCH(($B43-AL$4+1),'Stock Model- C'!$C$8:$AZ$8,0)))</f>
        <v>2632982.5908164359</v>
      </c>
      <c r="AM43" s="128">
        <f ca="1">IF(ISNA(INDEX('Stock Model- C'!$C$9:$AZ$53,MATCH($B43,'Stock Model- C'!$B$9:$B$53,0),MATCH(($B43-AM$4+1),'Stock Model- C'!$C$8:$AZ$8,0))),0,INDEX('Stock Model- C'!$C$9:$AZ$53,MATCH($B43,'Stock Model- C'!$B$9:$B$53,0),MATCH(($B43-AM$4+1),'Stock Model- C'!$C$8:$AZ$8,0)))</f>
        <v>2652729.960247559</v>
      </c>
      <c r="AN43" s="128">
        <f ca="1">IF(ISNA(INDEX('Stock Model- C'!$C$9:$AZ$53,MATCH($B43,'Stock Model- C'!$B$9:$B$53,0),MATCH(($B43-AN$4+1),'Stock Model- C'!$C$8:$AZ$8,0))),0,INDEX('Stock Model- C'!$C$9:$AZ$53,MATCH($B43,'Stock Model- C'!$B$9:$B$53,0),MATCH(($B43-AN$4+1),'Stock Model- C'!$C$8:$AZ$8,0)))</f>
        <v>2672625.4349494157</v>
      </c>
      <c r="AO43" s="128">
        <f ca="1">IF(ISNA(INDEX('Stock Model- C'!$C$9:$AZ$53,MATCH($B43,'Stock Model- C'!$B$9:$B$53,0),MATCH(($B43-AO$4+1),'Stock Model- C'!$C$8:$AZ$8,0))),0,INDEX('Stock Model- C'!$C$9:$AZ$53,MATCH($B43,'Stock Model- C'!$B$9:$B$53,0),MATCH(($B43-AO$4+1),'Stock Model- C'!$C$8:$AZ$8,0)))</f>
        <v>2692670.125711537</v>
      </c>
      <c r="AP43" s="128">
        <f>IF(ISNA(INDEX('Stock Model- C'!$C$9:$AZ$53,MATCH($B43,'Stock Model- C'!$B$9:$B$53,0),MATCH(($B43-AP$4+1),'Stock Model- C'!$C$8:$AZ$8,0))),0,INDEX('Stock Model- C'!$C$9:$AZ$53,MATCH($B43,'Stock Model- C'!$B$9:$B$53,0),MATCH(($B43-AP$4+1),'Stock Model- C'!$C$8:$AZ$8,0)))</f>
        <v>0</v>
      </c>
      <c r="AQ43" s="128">
        <f>IF(ISNA(INDEX('Stock Model- C'!$C$9:$AZ$53,MATCH($B43,'Stock Model- C'!$B$9:$B$53,0),MATCH(($B43-AQ$4+1),'Stock Model- C'!$C$8:$AZ$8,0))),0,INDEX('Stock Model- C'!$C$9:$AZ$53,MATCH($B43,'Stock Model- C'!$B$9:$B$53,0),MATCH(($B43-AQ$4+1),'Stock Model- C'!$C$8:$AZ$8,0)))</f>
        <v>0</v>
      </c>
      <c r="AR43" s="128">
        <f>IF(ISNA(INDEX('Stock Model- C'!$C$9:$AZ$53,MATCH($B43,'Stock Model- C'!$B$9:$B$53,0),MATCH(($B43-AR$4+1),'Stock Model- C'!$C$8:$AZ$8,0))),0,INDEX('Stock Model- C'!$C$9:$AZ$53,MATCH($B43,'Stock Model- C'!$B$9:$B$53,0),MATCH(($B43-AR$4+1),'Stock Model- C'!$C$8:$AZ$8,0)))</f>
        <v>0</v>
      </c>
      <c r="AS43" s="128">
        <f>IF(ISNA(INDEX('Stock Model- C'!$C$9:$AZ$53,MATCH($B43,'Stock Model- C'!$B$9:$B$53,0),MATCH(($B43-AS$4+1),'Stock Model- C'!$C$8:$AZ$8,0))),0,INDEX('Stock Model- C'!$C$9:$AZ$53,MATCH($B43,'Stock Model- C'!$B$9:$B$53,0),MATCH(($B43-AS$4+1),'Stock Model- C'!$C$8:$AZ$8,0)))</f>
        <v>0</v>
      </c>
      <c r="AT43" s="128">
        <f>IF(ISNA(INDEX('Stock Model- C'!$C$9:$AZ$53,MATCH($B43,'Stock Model- C'!$B$9:$B$53,0),MATCH(($B43-AT$4+1),'Stock Model- C'!$C$8:$AZ$8,0))),0,INDEX('Stock Model- C'!$C$9:$AZ$53,MATCH($B43,'Stock Model- C'!$B$9:$B$53,0),MATCH(($B43-AT$4+1),'Stock Model- C'!$C$8:$AZ$8,0)))</f>
        <v>0</v>
      </c>
      <c r="AU43" s="128">
        <f>IF(ISNA(INDEX('Stock Model- C'!$C$9:$AZ$53,MATCH($B43,'Stock Model- C'!$B$9:$B$53,0),MATCH(($B43-AU$4+1),'Stock Model- C'!$C$8:$AZ$8,0))),0,INDEX('Stock Model- C'!$C$9:$AZ$53,MATCH($B43,'Stock Model- C'!$B$9:$B$53,0),MATCH(($B43-AU$4+1),'Stock Model- C'!$C$8:$AZ$8,0)))</f>
        <v>0</v>
      </c>
      <c r="AV43" s="109">
        <f t="shared" ca="1" si="2"/>
        <v>10651008.111724947</v>
      </c>
      <c r="AW43" s="109" t="str">
        <f ca="1">IF(AV43=SUM('Stock Model- C'!C47:AZ47),"OK","Error")</f>
        <v>OK</v>
      </c>
    </row>
    <row r="44" spans="1:49">
      <c r="A44" s="214"/>
      <c r="B44" s="109">
        <f>'Stock Model- C'!B48</f>
        <v>2029</v>
      </c>
      <c r="C44" s="128">
        <f ca="1">IF(ISNA(INDEX('Stock Model- C'!$C$9:$AZ$53,MATCH($B44,'Stock Model- C'!$B$9:$B$53,0),MATCH(($B44-C$4+1),'Stock Model- C'!$C$8:$AZ$8,0))),0,INDEX('Stock Model- C'!$C$9:$AZ$53,MATCH($B44,'Stock Model- C'!$B$9:$B$53,0),MATCH(($B44-C$4+1),'Stock Model- C'!$C$8:$AZ$8,0)))</f>
        <v>0</v>
      </c>
      <c r="D44" s="128">
        <f ca="1">IF(ISNA(INDEX('Stock Model- C'!$C$9:$AZ$53,MATCH($B44,'Stock Model- C'!$B$9:$B$53,0),MATCH(($B44-D$4+1),'Stock Model- C'!$C$8:$AZ$8,0))),0,INDEX('Stock Model- C'!$C$9:$AZ$53,MATCH($B44,'Stock Model- C'!$B$9:$B$53,0),MATCH(($B44-D$4+1),'Stock Model- C'!$C$8:$AZ$8,0)))</f>
        <v>0</v>
      </c>
      <c r="E44" s="128">
        <f ca="1">IF(ISNA(INDEX('Stock Model- C'!$C$9:$AZ$53,MATCH($B44,'Stock Model- C'!$B$9:$B$53,0),MATCH(($B44-E$4+1),'Stock Model- C'!$C$8:$AZ$8,0))),0,INDEX('Stock Model- C'!$C$9:$AZ$53,MATCH($B44,'Stock Model- C'!$B$9:$B$53,0),MATCH(($B44-E$4+1),'Stock Model- C'!$C$8:$AZ$8,0)))</f>
        <v>0</v>
      </c>
      <c r="F44" s="128">
        <f ca="1">IF(ISNA(INDEX('Stock Model- C'!$C$9:$AZ$53,MATCH($B44,'Stock Model- C'!$B$9:$B$53,0),MATCH(($B44-F$4+1),'Stock Model- C'!$C$8:$AZ$8,0))),0,INDEX('Stock Model- C'!$C$9:$AZ$53,MATCH($B44,'Stock Model- C'!$B$9:$B$53,0),MATCH(($B44-F$4+1),'Stock Model- C'!$C$8:$AZ$8,0)))</f>
        <v>0</v>
      </c>
      <c r="G44" s="128">
        <f ca="1">IF(ISNA(INDEX('Stock Model- C'!$C$9:$AZ$53,MATCH($B44,'Stock Model- C'!$B$9:$B$53,0),MATCH(($B44-G$4+1),'Stock Model- C'!$C$8:$AZ$8,0))),0,INDEX('Stock Model- C'!$C$9:$AZ$53,MATCH($B44,'Stock Model- C'!$B$9:$B$53,0),MATCH(($B44-G$4+1),'Stock Model- C'!$C$8:$AZ$8,0)))</f>
        <v>0</v>
      </c>
      <c r="H44" s="128">
        <f ca="1">IF(ISNA(INDEX('Stock Model- C'!$C$9:$AZ$53,MATCH($B44,'Stock Model- C'!$B$9:$B$53,0),MATCH(($B44-H$4+1),'Stock Model- C'!$C$8:$AZ$8,0))),0,INDEX('Stock Model- C'!$C$9:$AZ$53,MATCH($B44,'Stock Model- C'!$B$9:$B$53,0),MATCH(($B44-H$4+1),'Stock Model- C'!$C$8:$AZ$8,0)))</f>
        <v>0</v>
      </c>
      <c r="I44" s="128">
        <f ca="1">IF(ISNA(INDEX('Stock Model- C'!$C$9:$AZ$53,MATCH($B44,'Stock Model- C'!$B$9:$B$53,0),MATCH(($B44-I$4+1),'Stock Model- C'!$C$8:$AZ$8,0))),0,INDEX('Stock Model- C'!$C$9:$AZ$53,MATCH($B44,'Stock Model- C'!$B$9:$B$53,0),MATCH(($B44-I$4+1),'Stock Model- C'!$C$8:$AZ$8,0)))</f>
        <v>0</v>
      </c>
      <c r="J44" s="128">
        <f ca="1">IF(ISNA(INDEX('Stock Model- C'!$C$9:$AZ$53,MATCH($B44,'Stock Model- C'!$B$9:$B$53,0),MATCH(($B44-J$4+1),'Stock Model- C'!$C$8:$AZ$8,0))),0,INDEX('Stock Model- C'!$C$9:$AZ$53,MATCH($B44,'Stock Model- C'!$B$9:$B$53,0),MATCH(($B44-J$4+1),'Stock Model- C'!$C$8:$AZ$8,0)))</f>
        <v>0</v>
      </c>
      <c r="K44" s="128">
        <f ca="1">IF(ISNA(INDEX('Stock Model- C'!$C$9:$AZ$53,MATCH($B44,'Stock Model- C'!$B$9:$B$53,0),MATCH(($B44-K$4+1),'Stock Model- C'!$C$8:$AZ$8,0))),0,INDEX('Stock Model- C'!$C$9:$AZ$53,MATCH($B44,'Stock Model- C'!$B$9:$B$53,0),MATCH(($B44-K$4+1),'Stock Model- C'!$C$8:$AZ$8,0)))</f>
        <v>0</v>
      </c>
      <c r="L44" s="128">
        <f ca="1">IF(ISNA(INDEX('Stock Model- C'!$C$9:$AZ$53,MATCH($B44,'Stock Model- C'!$B$9:$B$53,0),MATCH(($B44-L$4+1),'Stock Model- C'!$C$8:$AZ$8,0))),0,INDEX('Stock Model- C'!$C$9:$AZ$53,MATCH($B44,'Stock Model- C'!$B$9:$B$53,0),MATCH(($B44-L$4+1),'Stock Model- C'!$C$8:$AZ$8,0)))</f>
        <v>0</v>
      </c>
      <c r="M44" s="128">
        <f ca="1">IF(ISNA(INDEX('Stock Model- C'!$C$9:$AZ$53,MATCH($B44,'Stock Model- C'!$B$9:$B$53,0),MATCH(($B44-M$4+1),'Stock Model- C'!$C$8:$AZ$8,0))),0,INDEX('Stock Model- C'!$C$9:$AZ$53,MATCH($B44,'Stock Model- C'!$B$9:$B$53,0),MATCH(($B44-M$4+1),'Stock Model- C'!$C$8:$AZ$8,0)))</f>
        <v>0</v>
      </c>
      <c r="N44" s="128">
        <f ca="1">IF(ISNA(INDEX('Stock Model- C'!$C$9:$AZ$53,MATCH($B44,'Stock Model- C'!$B$9:$B$53,0),MATCH(($B44-N$4+1),'Stock Model- C'!$C$8:$AZ$8,0))),0,INDEX('Stock Model- C'!$C$9:$AZ$53,MATCH($B44,'Stock Model- C'!$B$9:$B$53,0),MATCH(($B44-N$4+1),'Stock Model- C'!$C$8:$AZ$8,0)))</f>
        <v>0</v>
      </c>
      <c r="O44" s="128">
        <f ca="1">IF(ISNA(INDEX('Stock Model- C'!$C$9:$AZ$53,MATCH($B44,'Stock Model- C'!$B$9:$B$53,0),MATCH(($B44-O$4+1),'Stock Model- C'!$C$8:$AZ$8,0))),0,INDEX('Stock Model- C'!$C$9:$AZ$53,MATCH($B44,'Stock Model- C'!$B$9:$B$53,0),MATCH(($B44-O$4+1),'Stock Model- C'!$C$8:$AZ$8,0)))</f>
        <v>0</v>
      </c>
      <c r="P44" s="128">
        <f ca="1">IF(ISNA(INDEX('Stock Model- C'!$C$9:$AZ$53,MATCH($B44,'Stock Model- C'!$B$9:$B$53,0),MATCH(($B44-P$4+1),'Stock Model- C'!$C$8:$AZ$8,0))),0,INDEX('Stock Model- C'!$C$9:$AZ$53,MATCH($B44,'Stock Model- C'!$B$9:$B$53,0),MATCH(($B44-P$4+1),'Stock Model- C'!$C$8:$AZ$8,0)))</f>
        <v>0</v>
      </c>
      <c r="Q44" s="128">
        <f ca="1">IF(ISNA(INDEX('Stock Model- C'!$C$9:$AZ$53,MATCH($B44,'Stock Model- C'!$B$9:$B$53,0),MATCH(($B44-Q$4+1),'Stock Model- C'!$C$8:$AZ$8,0))),0,INDEX('Stock Model- C'!$C$9:$AZ$53,MATCH($B44,'Stock Model- C'!$B$9:$B$53,0),MATCH(($B44-Q$4+1),'Stock Model- C'!$C$8:$AZ$8,0)))</f>
        <v>0</v>
      </c>
      <c r="R44" s="128">
        <f ca="1">IF(ISNA(INDEX('Stock Model- C'!$C$9:$AZ$53,MATCH($B44,'Stock Model- C'!$B$9:$B$53,0),MATCH(($B44-R$4+1),'Stock Model- C'!$C$8:$AZ$8,0))),0,INDEX('Stock Model- C'!$C$9:$AZ$53,MATCH($B44,'Stock Model- C'!$B$9:$B$53,0),MATCH(($B44-R$4+1),'Stock Model- C'!$C$8:$AZ$8,0)))</f>
        <v>0</v>
      </c>
      <c r="S44" s="128">
        <f ca="1">IF(ISNA(INDEX('Stock Model- C'!$C$9:$AZ$53,MATCH($B44,'Stock Model- C'!$B$9:$B$53,0),MATCH(($B44-S$4+1),'Stock Model- C'!$C$8:$AZ$8,0))),0,INDEX('Stock Model- C'!$C$9:$AZ$53,MATCH($B44,'Stock Model- C'!$B$9:$B$53,0),MATCH(($B44-S$4+1),'Stock Model- C'!$C$8:$AZ$8,0)))</f>
        <v>0</v>
      </c>
      <c r="T44" s="128">
        <f ca="1">IF(ISNA(INDEX('Stock Model- C'!$C$9:$AZ$53,MATCH($B44,'Stock Model- C'!$B$9:$B$53,0),MATCH(($B44-T$4+1),'Stock Model- C'!$C$8:$AZ$8,0))),0,INDEX('Stock Model- C'!$C$9:$AZ$53,MATCH($B44,'Stock Model- C'!$B$9:$B$53,0),MATCH(($B44-T$4+1),'Stock Model- C'!$C$8:$AZ$8,0)))</f>
        <v>0</v>
      </c>
      <c r="U44" s="128">
        <f ca="1">IF(ISNA(INDEX('Stock Model- C'!$C$9:$AZ$53,MATCH($B44,'Stock Model- C'!$B$9:$B$53,0),MATCH(($B44-U$4+1),'Stock Model- C'!$C$8:$AZ$8,0))),0,INDEX('Stock Model- C'!$C$9:$AZ$53,MATCH($B44,'Stock Model- C'!$B$9:$B$53,0),MATCH(($B44-U$4+1),'Stock Model- C'!$C$8:$AZ$8,0)))</f>
        <v>0</v>
      </c>
      <c r="V44" s="128">
        <f ca="1">IF(ISNA(INDEX('Stock Model- C'!$C$9:$AZ$53,MATCH($B44,'Stock Model- C'!$B$9:$B$53,0),MATCH(($B44-V$4+1),'Stock Model- C'!$C$8:$AZ$8,0))),0,INDEX('Stock Model- C'!$C$9:$AZ$53,MATCH($B44,'Stock Model- C'!$B$9:$B$53,0),MATCH(($B44-V$4+1),'Stock Model- C'!$C$8:$AZ$8,0)))</f>
        <v>0</v>
      </c>
      <c r="W44" s="128">
        <f ca="1">IF(ISNA(INDEX('Stock Model- C'!$C$9:$AZ$53,MATCH($B44,'Stock Model- C'!$B$9:$B$53,0),MATCH(($B44-W$4+1),'Stock Model- C'!$C$8:$AZ$8,0))),0,INDEX('Stock Model- C'!$C$9:$AZ$53,MATCH($B44,'Stock Model- C'!$B$9:$B$53,0),MATCH(($B44-W$4+1),'Stock Model- C'!$C$8:$AZ$8,0)))</f>
        <v>0</v>
      </c>
      <c r="X44" s="128">
        <f ca="1">IF(ISNA(INDEX('Stock Model- C'!$C$9:$AZ$53,MATCH($B44,'Stock Model- C'!$B$9:$B$53,0),MATCH(($B44-X$4+1),'Stock Model- C'!$C$8:$AZ$8,0))),0,INDEX('Stock Model- C'!$C$9:$AZ$53,MATCH($B44,'Stock Model- C'!$B$9:$B$53,0),MATCH(($B44-X$4+1),'Stock Model- C'!$C$8:$AZ$8,0)))</f>
        <v>0</v>
      </c>
      <c r="Y44" s="128">
        <f ca="1">IF(ISNA(INDEX('Stock Model- C'!$C$9:$AZ$53,MATCH($B44,'Stock Model- C'!$B$9:$B$53,0),MATCH(($B44-Y$4+1),'Stock Model- C'!$C$8:$AZ$8,0))),0,INDEX('Stock Model- C'!$C$9:$AZ$53,MATCH($B44,'Stock Model- C'!$B$9:$B$53,0),MATCH(($B44-Y$4+1),'Stock Model- C'!$C$8:$AZ$8,0)))</f>
        <v>0</v>
      </c>
      <c r="Z44" s="128">
        <f ca="1">IF(ISNA(INDEX('Stock Model- C'!$C$9:$AZ$53,MATCH($B44,'Stock Model- C'!$B$9:$B$53,0),MATCH(($B44-Z$4+1),'Stock Model- C'!$C$8:$AZ$8,0))),0,INDEX('Stock Model- C'!$C$9:$AZ$53,MATCH($B44,'Stock Model- C'!$B$9:$B$53,0),MATCH(($B44-Z$4+1),'Stock Model- C'!$C$8:$AZ$8,0)))</f>
        <v>0</v>
      </c>
      <c r="AA44" s="128">
        <f ca="1">IF(ISNA(INDEX('Stock Model- C'!$C$9:$AZ$53,MATCH($B44,'Stock Model- C'!$B$9:$B$53,0),MATCH(($B44-AA$4+1),'Stock Model- C'!$C$8:$AZ$8,0))),0,INDEX('Stock Model- C'!$C$9:$AZ$53,MATCH($B44,'Stock Model- C'!$B$9:$B$53,0),MATCH(($B44-AA$4+1),'Stock Model- C'!$C$8:$AZ$8,0)))</f>
        <v>0</v>
      </c>
      <c r="AB44" s="128">
        <f ca="1">IF(ISNA(INDEX('Stock Model- C'!$C$9:$AZ$53,MATCH($B44,'Stock Model- C'!$B$9:$B$53,0),MATCH(($B44-AB$4+1),'Stock Model- C'!$C$8:$AZ$8,0))),0,INDEX('Stock Model- C'!$C$9:$AZ$53,MATCH($B44,'Stock Model- C'!$B$9:$B$53,0),MATCH(($B44-AB$4+1),'Stock Model- C'!$C$8:$AZ$8,0)))</f>
        <v>0</v>
      </c>
      <c r="AC44" s="128">
        <f ca="1">IF(ISNA(INDEX('Stock Model- C'!$C$9:$AZ$53,MATCH($B44,'Stock Model- C'!$B$9:$B$53,0),MATCH(($B44-AC$4+1),'Stock Model- C'!$C$8:$AZ$8,0))),0,INDEX('Stock Model- C'!$C$9:$AZ$53,MATCH($B44,'Stock Model- C'!$B$9:$B$53,0),MATCH(($B44-AC$4+1),'Stock Model- C'!$C$8:$AZ$8,0)))</f>
        <v>0</v>
      </c>
      <c r="AD44" s="128">
        <f ca="1">IF(ISNA(INDEX('Stock Model- C'!$C$9:$AZ$53,MATCH($B44,'Stock Model- C'!$B$9:$B$53,0),MATCH(($B44-AD$4+1),'Stock Model- C'!$C$8:$AZ$8,0))),0,INDEX('Stock Model- C'!$C$9:$AZ$53,MATCH($B44,'Stock Model- C'!$B$9:$B$53,0),MATCH(($B44-AD$4+1),'Stock Model- C'!$C$8:$AZ$8,0)))</f>
        <v>0</v>
      </c>
      <c r="AE44" s="128">
        <f ca="1">IF(ISNA(INDEX('Stock Model- C'!$C$9:$AZ$53,MATCH($B44,'Stock Model- C'!$B$9:$B$53,0),MATCH(($B44-AE$4+1),'Stock Model- C'!$C$8:$AZ$8,0))),0,INDEX('Stock Model- C'!$C$9:$AZ$53,MATCH($B44,'Stock Model- C'!$B$9:$B$53,0),MATCH(($B44-AE$4+1),'Stock Model- C'!$C$8:$AZ$8,0)))</f>
        <v>0</v>
      </c>
      <c r="AF44" s="128">
        <f ca="1">IF(ISNA(INDEX('Stock Model- C'!$C$9:$AZ$53,MATCH($B44,'Stock Model- C'!$B$9:$B$53,0),MATCH(($B44-AF$4+1),'Stock Model- C'!$C$8:$AZ$8,0))),0,INDEX('Stock Model- C'!$C$9:$AZ$53,MATCH($B44,'Stock Model- C'!$B$9:$B$53,0),MATCH(($B44-AF$4+1),'Stock Model- C'!$C$8:$AZ$8,0)))</f>
        <v>0</v>
      </c>
      <c r="AG44" s="128">
        <f ca="1">IF(ISNA(INDEX('Stock Model- C'!$C$9:$AZ$53,MATCH($B44,'Stock Model- C'!$B$9:$B$53,0),MATCH(($B44-AG$4+1),'Stock Model- C'!$C$8:$AZ$8,0))),0,INDEX('Stock Model- C'!$C$9:$AZ$53,MATCH($B44,'Stock Model- C'!$B$9:$B$53,0),MATCH(($B44-AG$4+1),'Stock Model- C'!$C$8:$AZ$8,0)))</f>
        <v>0</v>
      </c>
      <c r="AH44" s="128">
        <f ca="1">IF(ISNA(INDEX('Stock Model- C'!$C$9:$AZ$53,MATCH($B44,'Stock Model- C'!$B$9:$B$53,0),MATCH(($B44-AH$4+1),'Stock Model- C'!$C$8:$AZ$8,0))),0,INDEX('Stock Model- C'!$C$9:$AZ$53,MATCH($B44,'Stock Model- C'!$B$9:$B$53,0),MATCH(($B44-AH$4+1),'Stock Model- C'!$C$8:$AZ$8,0)))</f>
        <v>0</v>
      </c>
      <c r="AI44" s="128">
        <f ca="1">IF(ISNA(INDEX('Stock Model- C'!$C$9:$AZ$53,MATCH($B44,'Stock Model- C'!$B$9:$B$53,0),MATCH(($B44-AI$4+1),'Stock Model- C'!$C$8:$AZ$8,0))),0,INDEX('Stock Model- C'!$C$9:$AZ$53,MATCH($B44,'Stock Model- C'!$B$9:$B$53,0),MATCH(($B44-AI$4+1),'Stock Model- C'!$C$8:$AZ$8,0)))</f>
        <v>0</v>
      </c>
      <c r="AJ44" s="128">
        <f ca="1">IF(ISNA(INDEX('Stock Model- C'!$C$9:$AZ$53,MATCH($B44,'Stock Model- C'!$B$9:$B$53,0),MATCH(($B44-AJ$4+1),'Stock Model- C'!$C$8:$AZ$8,0))),0,INDEX('Stock Model- C'!$C$9:$AZ$53,MATCH($B44,'Stock Model- C'!$B$9:$B$53,0),MATCH(($B44-AJ$4+1),'Stock Model- C'!$C$8:$AZ$8,0)))</f>
        <v>0</v>
      </c>
      <c r="AK44" s="128">
        <f ca="1">IF(ISNA(INDEX('Stock Model- C'!$C$9:$AZ$53,MATCH($B44,'Stock Model- C'!$B$9:$B$53,0),MATCH(($B44-AK$4+1),'Stock Model- C'!$C$8:$AZ$8,0))),0,INDEX('Stock Model- C'!$C$9:$AZ$53,MATCH($B44,'Stock Model- C'!$B$9:$B$53,0),MATCH(($B44-AK$4+1),'Stock Model- C'!$C$8:$AZ$8,0)))</f>
        <v>0</v>
      </c>
      <c r="AL44" s="128">
        <f ca="1">IF(ISNA(INDEX('Stock Model- C'!$C$9:$AZ$53,MATCH($B44,'Stock Model- C'!$B$9:$B$53,0),MATCH(($B44-AL$4+1),'Stock Model- C'!$C$8:$AZ$8,0))),0,INDEX('Stock Model- C'!$C$9:$AZ$53,MATCH($B44,'Stock Model- C'!$B$9:$B$53,0),MATCH(($B44-AL$4+1),'Stock Model- C'!$C$8:$AZ$8,0)))</f>
        <v>0</v>
      </c>
      <c r="AM44" s="128">
        <f ca="1">IF(ISNA(INDEX('Stock Model- C'!$C$9:$AZ$53,MATCH($B44,'Stock Model- C'!$B$9:$B$53,0),MATCH(($B44-AM$4+1),'Stock Model- C'!$C$8:$AZ$8,0))),0,INDEX('Stock Model- C'!$C$9:$AZ$53,MATCH($B44,'Stock Model- C'!$B$9:$B$53,0),MATCH(($B44-AM$4+1),'Stock Model- C'!$C$8:$AZ$8,0)))</f>
        <v>2652729.960247559</v>
      </c>
      <c r="AN44" s="128">
        <f ca="1">IF(ISNA(INDEX('Stock Model- C'!$C$9:$AZ$53,MATCH($B44,'Stock Model- C'!$B$9:$B$53,0),MATCH(($B44-AN$4+1),'Stock Model- C'!$C$8:$AZ$8,0))),0,INDEX('Stock Model- C'!$C$9:$AZ$53,MATCH($B44,'Stock Model- C'!$B$9:$B$53,0),MATCH(($B44-AN$4+1),'Stock Model- C'!$C$8:$AZ$8,0)))</f>
        <v>2672625.4349494157</v>
      </c>
      <c r="AO44" s="128">
        <f ca="1">IF(ISNA(INDEX('Stock Model- C'!$C$9:$AZ$53,MATCH($B44,'Stock Model- C'!$B$9:$B$53,0),MATCH(($B44-AO$4+1),'Stock Model- C'!$C$8:$AZ$8,0))),0,INDEX('Stock Model- C'!$C$9:$AZ$53,MATCH($B44,'Stock Model- C'!$B$9:$B$53,0),MATCH(($B44-AO$4+1),'Stock Model- C'!$C$8:$AZ$8,0)))</f>
        <v>2692670.125711537</v>
      </c>
      <c r="AP44" s="128">
        <f ca="1">IF(ISNA(INDEX('Stock Model- C'!$C$9:$AZ$53,MATCH($B44,'Stock Model- C'!$B$9:$B$53,0),MATCH(($B44-AP$4+1),'Stock Model- C'!$C$8:$AZ$8,0))),0,INDEX('Stock Model- C'!$C$9:$AZ$53,MATCH($B44,'Stock Model- C'!$B$9:$B$53,0),MATCH(($B44-AP$4+1),'Stock Model- C'!$C$8:$AZ$8,0)))</f>
        <v>2712865.1516543734</v>
      </c>
      <c r="AQ44" s="128">
        <f>IF(ISNA(INDEX('Stock Model- C'!$C$9:$AZ$53,MATCH($B44,'Stock Model- C'!$B$9:$B$53,0),MATCH(($B44-AQ$4+1),'Stock Model- C'!$C$8:$AZ$8,0))),0,INDEX('Stock Model- C'!$C$9:$AZ$53,MATCH($B44,'Stock Model- C'!$B$9:$B$53,0),MATCH(($B44-AQ$4+1),'Stock Model- C'!$C$8:$AZ$8,0)))</f>
        <v>0</v>
      </c>
      <c r="AR44" s="128">
        <f>IF(ISNA(INDEX('Stock Model- C'!$C$9:$AZ$53,MATCH($B44,'Stock Model- C'!$B$9:$B$53,0),MATCH(($B44-AR$4+1),'Stock Model- C'!$C$8:$AZ$8,0))),0,INDEX('Stock Model- C'!$C$9:$AZ$53,MATCH($B44,'Stock Model- C'!$B$9:$B$53,0),MATCH(($B44-AR$4+1),'Stock Model- C'!$C$8:$AZ$8,0)))</f>
        <v>0</v>
      </c>
      <c r="AS44" s="128">
        <f>IF(ISNA(INDEX('Stock Model- C'!$C$9:$AZ$53,MATCH($B44,'Stock Model- C'!$B$9:$B$53,0),MATCH(($B44-AS$4+1),'Stock Model- C'!$C$8:$AZ$8,0))),0,INDEX('Stock Model- C'!$C$9:$AZ$53,MATCH($B44,'Stock Model- C'!$B$9:$B$53,0),MATCH(($B44-AS$4+1),'Stock Model- C'!$C$8:$AZ$8,0)))</f>
        <v>0</v>
      </c>
      <c r="AT44" s="128">
        <f>IF(ISNA(INDEX('Stock Model- C'!$C$9:$AZ$53,MATCH($B44,'Stock Model- C'!$B$9:$B$53,0),MATCH(($B44-AT$4+1),'Stock Model- C'!$C$8:$AZ$8,0))),0,INDEX('Stock Model- C'!$C$9:$AZ$53,MATCH($B44,'Stock Model- C'!$B$9:$B$53,0),MATCH(($B44-AT$4+1),'Stock Model- C'!$C$8:$AZ$8,0)))</f>
        <v>0</v>
      </c>
      <c r="AU44" s="128">
        <f>IF(ISNA(INDEX('Stock Model- C'!$C$9:$AZ$53,MATCH($B44,'Stock Model- C'!$B$9:$B$53,0),MATCH(($B44-AU$4+1),'Stock Model- C'!$C$8:$AZ$8,0))),0,INDEX('Stock Model- C'!$C$9:$AZ$53,MATCH($B44,'Stock Model- C'!$B$9:$B$53,0),MATCH(($B44-AU$4+1),'Stock Model- C'!$C$8:$AZ$8,0)))</f>
        <v>0</v>
      </c>
      <c r="AV44" s="109">
        <f t="shared" ca="1" si="2"/>
        <v>10730890.672562884</v>
      </c>
      <c r="AW44" s="109" t="str">
        <f ca="1">IF(AV44=SUM('Stock Model- C'!C48:AZ48),"OK","Error")</f>
        <v>OK</v>
      </c>
    </row>
    <row r="45" spans="1:49">
      <c r="A45" s="214"/>
      <c r="B45" s="109">
        <f>'Stock Model- C'!B49</f>
        <v>2030</v>
      </c>
      <c r="C45" s="128">
        <f ca="1">IF(ISNA(INDEX('Stock Model- C'!$C$9:$AZ$53,MATCH($B45,'Stock Model- C'!$B$9:$B$53,0),MATCH(($B45-C$4+1),'Stock Model- C'!$C$8:$AZ$8,0))),0,INDEX('Stock Model- C'!$C$9:$AZ$53,MATCH($B45,'Stock Model- C'!$B$9:$B$53,0),MATCH(($B45-C$4+1),'Stock Model- C'!$C$8:$AZ$8,0)))</f>
        <v>0</v>
      </c>
      <c r="D45" s="128">
        <f ca="1">IF(ISNA(INDEX('Stock Model- C'!$C$9:$AZ$53,MATCH($B45,'Stock Model- C'!$B$9:$B$53,0),MATCH(($B45-D$4+1),'Stock Model- C'!$C$8:$AZ$8,0))),0,INDEX('Stock Model- C'!$C$9:$AZ$53,MATCH($B45,'Stock Model- C'!$B$9:$B$53,0),MATCH(($B45-D$4+1),'Stock Model- C'!$C$8:$AZ$8,0)))</f>
        <v>0</v>
      </c>
      <c r="E45" s="128">
        <f ca="1">IF(ISNA(INDEX('Stock Model- C'!$C$9:$AZ$53,MATCH($B45,'Stock Model- C'!$B$9:$B$53,0),MATCH(($B45-E$4+1),'Stock Model- C'!$C$8:$AZ$8,0))),0,INDEX('Stock Model- C'!$C$9:$AZ$53,MATCH($B45,'Stock Model- C'!$B$9:$B$53,0),MATCH(($B45-E$4+1),'Stock Model- C'!$C$8:$AZ$8,0)))</f>
        <v>0</v>
      </c>
      <c r="F45" s="128">
        <f ca="1">IF(ISNA(INDEX('Stock Model- C'!$C$9:$AZ$53,MATCH($B45,'Stock Model- C'!$B$9:$B$53,0),MATCH(($B45-F$4+1),'Stock Model- C'!$C$8:$AZ$8,0))),0,INDEX('Stock Model- C'!$C$9:$AZ$53,MATCH($B45,'Stock Model- C'!$B$9:$B$53,0),MATCH(($B45-F$4+1),'Stock Model- C'!$C$8:$AZ$8,0)))</f>
        <v>0</v>
      </c>
      <c r="G45" s="128">
        <f ca="1">IF(ISNA(INDEX('Stock Model- C'!$C$9:$AZ$53,MATCH($B45,'Stock Model- C'!$B$9:$B$53,0),MATCH(($B45-G$4+1),'Stock Model- C'!$C$8:$AZ$8,0))),0,INDEX('Stock Model- C'!$C$9:$AZ$53,MATCH($B45,'Stock Model- C'!$B$9:$B$53,0),MATCH(($B45-G$4+1),'Stock Model- C'!$C$8:$AZ$8,0)))</f>
        <v>0</v>
      </c>
      <c r="H45" s="128">
        <f ca="1">IF(ISNA(INDEX('Stock Model- C'!$C$9:$AZ$53,MATCH($B45,'Stock Model- C'!$B$9:$B$53,0),MATCH(($B45-H$4+1),'Stock Model- C'!$C$8:$AZ$8,0))),0,INDEX('Stock Model- C'!$C$9:$AZ$53,MATCH($B45,'Stock Model- C'!$B$9:$B$53,0),MATCH(($B45-H$4+1),'Stock Model- C'!$C$8:$AZ$8,0)))</f>
        <v>0</v>
      </c>
      <c r="I45" s="128">
        <f ca="1">IF(ISNA(INDEX('Stock Model- C'!$C$9:$AZ$53,MATCH($B45,'Stock Model- C'!$B$9:$B$53,0),MATCH(($B45-I$4+1),'Stock Model- C'!$C$8:$AZ$8,0))),0,INDEX('Stock Model- C'!$C$9:$AZ$53,MATCH($B45,'Stock Model- C'!$B$9:$B$53,0),MATCH(($B45-I$4+1),'Stock Model- C'!$C$8:$AZ$8,0)))</f>
        <v>0</v>
      </c>
      <c r="J45" s="128">
        <f ca="1">IF(ISNA(INDEX('Stock Model- C'!$C$9:$AZ$53,MATCH($B45,'Stock Model- C'!$B$9:$B$53,0),MATCH(($B45-J$4+1),'Stock Model- C'!$C$8:$AZ$8,0))),0,INDEX('Stock Model- C'!$C$9:$AZ$53,MATCH($B45,'Stock Model- C'!$B$9:$B$53,0),MATCH(($B45-J$4+1),'Stock Model- C'!$C$8:$AZ$8,0)))</f>
        <v>0</v>
      </c>
      <c r="K45" s="128">
        <f ca="1">IF(ISNA(INDEX('Stock Model- C'!$C$9:$AZ$53,MATCH($B45,'Stock Model- C'!$B$9:$B$53,0),MATCH(($B45-K$4+1),'Stock Model- C'!$C$8:$AZ$8,0))),0,INDEX('Stock Model- C'!$C$9:$AZ$53,MATCH($B45,'Stock Model- C'!$B$9:$B$53,0),MATCH(($B45-K$4+1),'Stock Model- C'!$C$8:$AZ$8,0)))</f>
        <v>0</v>
      </c>
      <c r="L45" s="128">
        <f ca="1">IF(ISNA(INDEX('Stock Model- C'!$C$9:$AZ$53,MATCH($B45,'Stock Model- C'!$B$9:$B$53,0),MATCH(($B45-L$4+1),'Stock Model- C'!$C$8:$AZ$8,0))),0,INDEX('Stock Model- C'!$C$9:$AZ$53,MATCH($B45,'Stock Model- C'!$B$9:$B$53,0),MATCH(($B45-L$4+1),'Stock Model- C'!$C$8:$AZ$8,0)))</f>
        <v>0</v>
      </c>
      <c r="M45" s="128">
        <f ca="1">IF(ISNA(INDEX('Stock Model- C'!$C$9:$AZ$53,MATCH($B45,'Stock Model- C'!$B$9:$B$53,0),MATCH(($B45-M$4+1),'Stock Model- C'!$C$8:$AZ$8,0))),0,INDEX('Stock Model- C'!$C$9:$AZ$53,MATCH($B45,'Stock Model- C'!$B$9:$B$53,0),MATCH(($B45-M$4+1),'Stock Model- C'!$C$8:$AZ$8,0)))</f>
        <v>0</v>
      </c>
      <c r="N45" s="128">
        <f ca="1">IF(ISNA(INDEX('Stock Model- C'!$C$9:$AZ$53,MATCH($B45,'Stock Model- C'!$B$9:$B$53,0),MATCH(($B45-N$4+1),'Stock Model- C'!$C$8:$AZ$8,0))),0,INDEX('Stock Model- C'!$C$9:$AZ$53,MATCH($B45,'Stock Model- C'!$B$9:$B$53,0),MATCH(($B45-N$4+1),'Stock Model- C'!$C$8:$AZ$8,0)))</f>
        <v>0</v>
      </c>
      <c r="O45" s="128">
        <f ca="1">IF(ISNA(INDEX('Stock Model- C'!$C$9:$AZ$53,MATCH($B45,'Stock Model- C'!$B$9:$B$53,0),MATCH(($B45-O$4+1),'Stock Model- C'!$C$8:$AZ$8,0))),0,INDEX('Stock Model- C'!$C$9:$AZ$53,MATCH($B45,'Stock Model- C'!$B$9:$B$53,0),MATCH(($B45-O$4+1),'Stock Model- C'!$C$8:$AZ$8,0)))</f>
        <v>0</v>
      </c>
      <c r="P45" s="128">
        <f ca="1">IF(ISNA(INDEX('Stock Model- C'!$C$9:$AZ$53,MATCH($B45,'Stock Model- C'!$B$9:$B$53,0),MATCH(($B45-P$4+1),'Stock Model- C'!$C$8:$AZ$8,0))),0,INDEX('Stock Model- C'!$C$9:$AZ$53,MATCH($B45,'Stock Model- C'!$B$9:$B$53,0),MATCH(($B45-P$4+1),'Stock Model- C'!$C$8:$AZ$8,0)))</f>
        <v>0</v>
      </c>
      <c r="Q45" s="128">
        <f ca="1">IF(ISNA(INDEX('Stock Model- C'!$C$9:$AZ$53,MATCH($B45,'Stock Model- C'!$B$9:$B$53,0),MATCH(($B45-Q$4+1),'Stock Model- C'!$C$8:$AZ$8,0))),0,INDEX('Stock Model- C'!$C$9:$AZ$53,MATCH($B45,'Stock Model- C'!$B$9:$B$53,0),MATCH(($B45-Q$4+1),'Stock Model- C'!$C$8:$AZ$8,0)))</f>
        <v>0</v>
      </c>
      <c r="R45" s="128">
        <f ca="1">IF(ISNA(INDEX('Stock Model- C'!$C$9:$AZ$53,MATCH($B45,'Stock Model- C'!$B$9:$B$53,0),MATCH(($B45-R$4+1),'Stock Model- C'!$C$8:$AZ$8,0))),0,INDEX('Stock Model- C'!$C$9:$AZ$53,MATCH($B45,'Stock Model- C'!$B$9:$B$53,0),MATCH(($B45-R$4+1),'Stock Model- C'!$C$8:$AZ$8,0)))</f>
        <v>0</v>
      </c>
      <c r="S45" s="128">
        <f ca="1">IF(ISNA(INDEX('Stock Model- C'!$C$9:$AZ$53,MATCH($B45,'Stock Model- C'!$B$9:$B$53,0),MATCH(($B45-S$4+1),'Stock Model- C'!$C$8:$AZ$8,0))),0,INDEX('Stock Model- C'!$C$9:$AZ$53,MATCH($B45,'Stock Model- C'!$B$9:$B$53,0),MATCH(($B45-S$4+1),'Stock Model- C'!$C$8:$AZ$8,0)))</f>
        <v>0</v>
      </c>
      <c r="T45" s="128">
        <f ca="1">IF(ISNA(INDEX('Stock Model- C'!$C$9:$AZ$53,MATCH($B45,'Stock Model- C'!$B$9:$B$53,0),MATCH(($B45-T$4+1),'Stock Model- C'!$C$8:$AZ$8,0))),0,INDEX('Stock Model- C'!$C$9:$AZ$53,MATCH($B45,'Stock Model- C'!$B$9:$B$53,0),MATCH(($B45-T$4+1),'Stock Model- C'!$C$8:$AZ$8,0)))</f>
        <v>0</v>
      </c>
      <c r="U45" s="128">
        <f ca="1">IF(ISNA(INDEX('Stock Model- C'!$C$9:$AZ$53,MATCH($B45,'Stock Model- C'!$B$9:$B$53,0),MATCH(($B45-U$4+1),'Stock Model- C'!$C$8:$AZ$8,0))),0,INDEX('Stock Model- C'!$C$9:$AZ$53,MATCH($B45,'Stock Model- C'!$B$9:$B$53,0),MATCH(($B45-U$4+1),'Stock Model- C'!$C$8:$AZ$8,0)))</f>
        <v>0</v>
      </c>
      <c r="V45" s="128">
        <f ca="1">IF(ISNA(INDEX('Stock Model- C'!$C$9:$AZ$53,MATCH($B45,'Stock Model- C'!$B$9:$B$53,0),MATCH(($B45-V$4+1),'Stock Model- C'!$C$8:$AZ$8,0))),0,INDEX('Stock Model- C'!$C$9:$AZ$53,MATCH($B45,'Stock Model- C'!$B$9:$B$53,0),MATCH(($B45-V$4+1),'Stock Model- C'!$C$8:$AZ$8,0)))</f>
        <v>0</v>
      </c>
      <c r="W45" s="128">
        <f ca="1">IF(ISNA(INDEX('Stock Model- C'!$C$9:$AZ$53,MATCH($B45,'Stock Model- C'!$B$9:$B$53,0),MATCH(($B45-W$4+1),'Stock Model- C'!$C$8:$AZ$8,0))),0,INDEX('Stock Model- C'!$C$9:$AZ$53,MATCH($B45,'Stock Model- C'!$B$9:$B$53,0),MATCH(($B45-W$4+1),'Stock Model- C'!$C$8:$AZ$8,0)))</f>
        <v>0</v>
      </c>
      <c r="X45" s="128">
        <f ca="1">IF(ISNA(INDEX('Stock Model- C'!$C$9:$AZ$53,MATCH($B45,'Stock Model- C'!$B$9:$B$53,0),MATCH(($B45-X$4+1),'Stock Model- C'!$C$8:$AZ$8,0))),0,INDEX('Stock Model- C'!$C$9:$AZ$53,MATCH($B45,'Stock Model- C'!$B$9:$B$53,0),MATCH(($B45-X$4+1),'Stock Model- C'!$C$8:$AZ$8,0)))</f>
        <v>0</v>
      </c>
      <c r="Y45" s="128">
        <f ca="1">IF(ISNA(INDEX('Stock Model- C'!$C$9:$AZ$53,MATCH($B45,'Stock Model- C'!$B$9:$B$53,0),MATCH(($B45-Y$4+1),'Stock Model- C'!$C$8:$AZ$8,0))),0,INDEX('Stock Model- C'!$C$9:$AZ$53,MATCH($B45,'Stock Model- C'!$B$9:$B$53,0),MATCH(($B45-Y$4+1),'Stock Model- C'!$C$8:$AZ$8,0)))</f>
        <v>0</v>
      </c>
      <c r="Z45" s="128">
        <f ca="1">IF(ISNA(INDEX('Stock Model- C'!$C$9:$AZ$53,MATCH($B45,'Stock Model- C'!$B$9:$B$53,0),MATCH(($B45-Z$4+1),'Stock Model- C'!$C$8:$AZ$8,0))),0,INDEX('Stock Model- C'!$C$9:$AZ$53,MATCH($B45,'Stock Model- C'!$B$9:$B$53,0),MATCH(($B45-Z$4+1),'Stock Model- C'!$C$8:$AZ$8,0)))</f>
        <v>0</v>
      </c>
      <c r="AA45" s="128">
        <f ca="1">IF(ISNA(INDEX('Stock Model- C'!$C$9:$AZ$53,MATCH($B45,'Stock Model- C'!$B$9:$B$53,0),MATCH(($B45-AA$4+1),'Stock Model- C'!$C$8:$AZ$8,0))),0,INDEX('Stock Model- C'!$C$9:$AZ$53,MATCH($B45,'Stock Model- C'!$B$9:$B$53,0),MATCH(($B45-AA$4+1),'Stock Model- C'!$C$8:$AZ$8,0)))</f>
        <v>0</v>
      </c>
      <c r="AB45" s="128">
        <f ca="1">IF(ISNA(INDEX('Stock Model- C'!$C$9:$AZ$53,MATCH($B45,'Stock Model- C'!$B$9:$B$53,0),MATCH(($B45-AB$4+1),'Stock Model- C'!$C$8:$AZ$8,0))),0,INDEX('Stock Model- C'!$C$9:$AZ$53,MATCH($B45,'Stock Model- C'!$B$9:$B$53,0),MATCH(($B45-AB$4+1),'Stock Model- C'!$C$8:$AZ$8,0)))</f>
        <v>0</v>
      </c>
      <c r="AC45" s="128">
        <f ca="1">IF(ISNA(INDEX('Stock Model- C'!$C$9:$AZ$53,MATCH($B45,'Stock Model- C'!$B$9:$B$53,0),MATCH(($B45-AC$4+1),'Stock Model- C'!$C$8:$AZ$8,0))),0,INDEX('Stock Model- C'!$C$9:$AZ$53,MATCH($B45,'Stock Model- C'!$B$9:$B$53,0),MATCH(($B45-AC$4+1),'Stock Model- C'!$C$8:$AZ$8,0)))</f>
        <v>0</v>
      </c>
      <c r="AD45" s="128">
        <f ca="1">IF(ISNA(INDEX('Stock Model- C'!$C$9:$AZ$53,MATCH($B45,'Stock Model- C'!$B$9:$B$53,0),MATCH(($B45-AD$4+1),'Stock Model- C'!$C$8:$AZ$8,0))),0,INDEX('Stock Model- C'!$C$9:$AZ$53,MATCH($B45,'Stock Model- C'!$B$9:$B$53,0),MATCH(($B45-AD$4+1),'Stock Model- C'!$C$8:$AZ$8,0)))</f>
        <v>0</v>
      </c>
      <c r="AE45" s="128">
        <f ca="1">IF(ISNA(INDEX('Stock Model- C'!$C$9:$AZ$53,MATCH($B45,'Stock Model- C'!$B$9:$B$53,0),MATCH(($B45-AE$4+1),'Stock Model- C'!$C$8:$AZ$8,0))),0,INDEX('Stock Model- C'!$C$9:$AZ$53,MATCH($B45,'Stock Model- C'!$B$9:$B$53,0),MATCH(($B45-AE$4+1),'Stock Model- C'!$C$8:$AZ$8,0)))</f>
        <v>0</v>
      </c>
      <c r="AF45" s="128">
        <f ca="1">IF(ISNA(INDEX('Stock Model- C'!$C$9:$AZ$53,MATCH($B45,'Stock Model- C'!$B$9:$B$53,0),MATCH(($B45-AF$4+1),'Stock Model- C'!$C$8:$AZ$8,0))),0,INDEX('Stock Model- C'!$C$9:$AZ$53,MATCH($B45,'Stock Model- C'!$B$9:$B$53,0),MATCH(($B45-AF$4+1),'Stock Model- C'!$C$8:$AZ$8,0)))</f>
        <v>0</v>
      </c>
      <c r="AG45" s="128">
        <f ca="1">IF(ISNA(INDEX('Stock Model- C'!$C$9:$AZ$53,MATCH($B45,'Stock Model- C'!$B$9:$B$53,0),MATCH(($B45-AG$4+1),'Stock Model- C'!$C$8:$AZ$8,0))),0,INDEX('Stock Model- C'!$C$9:$AZ$53,MATCH($B45,'Stock Model- C'!$B$9:$B$53,0),MATCH(($B45-AG$4+1),'Stock Model- C'!$C$8:$AZ$8,0)))</f>
        <v>0</v>
      </c>
      <c r="AH45" s="128">
        <f ca="1">IF(ISNA(INDEX('Stock Model- C'!$C$9:$AZ$53,MATCH($B45,'Stock Model- C'!$B$9:$B$53,0),MATCH(($B45-AH$4+1),'Stock Model- C'!$C$8:$AZ$8,0))),0,INDEX('Stock Model- C'!$C$9:$AZ$53,MATCH($B45,'Stock Model- C'!$B$9:$B$53,0),MATCH(($B45-AH$4+1),'Stock Model- C'!$C$8:$AZ$8,0)))</f>
        <v>0</v>
      </c>
      <c r="AI45" s="128">
        <f ca="1">IF(ISNA(INDEX('Stock Model- C'!$C$9:$AZ$53,MATCH($B45,'Stock Model- C'!$B$9:$B$53,0),MATCH(($B45-AI$4+1),'Stock Model- C'!$C$8:$AZ$8,0))),0,INDEX('Stock Model- C'!$C$9:$AZ$53,MATCH($B45,'Stock Model- C'!$B$9:$B$53,0),MATCH(($B45-AI$4+1),'Stock Model- C'!$C$8:$AZ$8,0)))</f>
        <v>0</v>
      </c>
      <c r="AJ45" s="128">
        <f ca="1">IF(ISNA(INDEX('Stock Model- C'!$C$9:$AZ$53,MATCH($B45,'Stock Model- C'!$B$9:$B$53,0),MATCH(($B45-AJ$4+1),'Stock Model- C'!$C$8:$AZ$8,0))),0,INDEX('Stock Model- C'!$C$9:$AZ$53,MATCH($B45,'Stock Model- C'!$B$9:$B$53,0),MATCH(($B45-AJ$4+1),'Stock Model- C'!$C$8:$AZ$8,0)))</f>
        <v>0</v>
      </c>
      <c r="AK45" s="128">
        <f ca="1">IF(ISNA(INDEX('Stock Model- C'!$C$9:$AZ$53,MATCH($B45,'Stock Model- C'!$B$9:$B$53,0),MATCH(($B45-AK$4+1),'Stock Model- C'!$C$8:$AZ$8,0))),0,INDEX('Stock Model- C'!$C$9:$AZ$53,MATCH($B45,'Stock Model- C'!$B$9:$B$53,0),MATCH(($B45-AK$4+1),'Stock Model- C'!$C$8:$AZ$8,0)))</f>
        <v>0</v>
      </c>
      <c r="AL45" s="128">
        <f ca="1">IF(ISNA(INDEX('Stock Model- C'!$C$9:$AZ$53,MATCH($B45,'Stock Model- C'!$B$9:$B$53,0),MATCH(($B45-AL$4+1),'Stock Model- C'!$C$8:$AZ$8,0))),0,INDEX('Stock Model- C'!$C$9:$AZ$53,MATCH($B45,'Stock Model- C'!$B$9:$B$53,0),MATCH(($B45-AL$4+1),'Stock Model- C'!$C$8:$AZ$8,0)))</f>
        <v>0</v>
      </c>
      <c r="AM45" s="128">
        <f ca="1">IF(ISNA(INDEX('Stock Model- C'!$C$9:$AZ$53,MATCH($B45,'Stock Model- C'!$B$9:$B$53,0),MATCH(($B45-AM$4+1),'Stock Model- C'!$C$8:$AZ$8,0))),0,INDEX('Stock Model- C'!$C$9:$AZ$53,MATCH($B45,'Stock Model- C'!$B$9:$B$53,0),MATCH(($B45-AM$4+1),'Stock Model- C'!$C$8:$AZ$8,0)))</f>
        <v>0</v>
      </c>
      <c r="AN45" s="128">
        <f ca="1">IF(ISNA(INDEX('Stock Model- C'!$C$9:$AZ$53,MATCH($B45,'Stock Model- C'!$B$9:$B$53,0),MATCH(($B45-AN$4+1),'Stock Model- C'!$C$8:$AZ$8,0))),0,INDEX('Stock Model- C'!$C$9:$AZ$53,MATCH($B45,'Stock Model- C'!$B$9:$B$53,0),MATCH(($B45-AN$4+1),'Stock Model- C'!$C$8:$AZ$8,0)))</f>
        <v>2672625.4349494157</v>
      </c>
      <c r="AO45" s="128">
        <f ca="1">IF(ISNA(INDEX('Stock Model- C'!$C$9:$AZ$53,MATCH($B45,'Stock Model- C'!$B$9:$B$53,0),MATCH(($B45-AO$4+1),'Stock Model- C'!$C$8:$AZ$8,0))),0,INDEX('Stock Model- C'!$C$9:$AZ$53,MATCH($B45,'Stock Model- C'!$B$9:$B$53,0),MATCH(($B45-AO$4+1),'Stock Model- C'!$C$8:$AZ$8,0)))</f>
        <v>2692670.125711537</v>
      </c>
      <c r="AP45" s="128">
        <f ca="1">IF(ISNA(INDEX('Stock Model- C'!$C$9:$AZ$53,MATCH($B45,'Stock Model- C'!$B$9:$B$53,0),MATCH(($B45-AP$4+1),'Stock Model- C'!$C$8:$AZ$8,0))),0,INDEX('Stock Model- C'!$C$9:$AZ$53,MATCH($B45,'Stock Model- C'!$B$9:$B$53,0),MATCH(($B45-AP$4+1),'Stock Model- C'!$C$8:$AZ$8,0)))</f>
        <v>2712865.1516543734</v>
      </c>
      <c r="AQ45" s="128">
        <f ca="1">IF(ISNA(INDEX('Stock Model- C'!$C$9:$AZ$53,MATCH($B45,'Stock Model- C'!$B$9:$B$53,0),MATCH(($B45-AQ$4+1),'Stock Model- C'!$C$8:$AZ$8,0))),0,INDEX('Stock Model- C'!$C$9:$AZ$53,MATCH($B45,'Stock Model- C'!$B$9:$B$53,0),MATCH(($B45-AQ$4+1),'Stock Model- C'!$C$8:$AZ$8,0)))</f>
        <v>2733211.6402917816</v>
      </c>
      <c r="AR45" s="128">
        <f>IF(ISNA(INDEX('Stock Model- C'!$C$9:$AZ$53,MATCH($B45,'Stock Model- C'!$B$9:$B$53,0),MATCH(($B45-AR$4+1),'Stock Model- C'!$C$8:$AZ$8,0))),0,INDEX('Stock Model- C'!$C$9:$AZ$53,MATCH($B45,'Stock Model- C'!$B$9:$B$53,0),MATCH(($B45-AR$4+1),'Stock Model- C'!$C$8:$AZ$8,0)))</f>
        <v>0</v>
      </c>
      <c r="AS45" s="128">
        <f>IF(ISNA(INDEX('Stock Model- C'!$C$9:$AZ$53,MATCH($B45,'Stock Model- C'!$B$9:$B$53,0),MATCH(($B45-AS$4+1),'Stock Model- C'!$C$8:$AZ$8,0))),0,INDEX('Stock Model- C'!$C$9:$AZ$53,MATCH($B45,'Stock Model- C'!$B$9:$B$53,0),MATCH(($B45-AS$4+1),'Stock Model- C'!$C$8:$AZ$8,0)))</f>
        <v>0</v>
      </c>
      <c r="AT45" s="128">
        <f>IF(ISNA(INDEX('Stock Model- C'!$C$9:$AZ$53,MATCH($B45,'Stock Model- C'!$B$9:$B$53,0),MATCH(($B45-AT$4+1),'Stock Model- C'!$C$8:$AZ$8,0))),0,INDEX('Stock Model- C'!$C$9:$AZ$53,MATCH($B45,'Stock Model- C'!$B$9:$B$53,0),MATCH(($B45-AT$4+1),'Stock Model- C'!$C$8:$AZ$8,0)))</f>
        <v>0</v>
      </c>
      <c r="AU45" s="128">
        <f>IF(ISNA(INDEX('Stock Model- C'!$C$9:$AZ$53,MATCH($B45,'Stock Model- C'!$B$9:$B$53,0),MATCH(($B45-AU$4+1),'Stock Model- C'!$C$8:$AZ$8,0))),0,INDEX('Stock Model- C'!$C$9:$AZ$53,MATCH($B45,'Stock Model- C'!$B$9:$B$53,0),MATCH(($B45-AU$4+1),'Stock Model- C'!$C$8:$AZ$8,0)))</f>
        <v>0</v>
      </c>
      <c r="AV45" s="109">
        <f t="shared" ca="1" si="2"/>
        <v>10811372.352607109</v>
      </c>
      <c r="AW45" s="109" t="str">
        <f ca="1">IF(AV45=SUM('Stock Model- C'!C49:AZ49),"OK","Error")</f>
        <v>OK</v>
      </c>
    </row>
    <row r="46" spans="1:49">
      <c r="A46" s="214"/>
      <c r="B46" s="109">
        <f>'Stock Model- C'!B50</f>
        <v>2031</v>
      </c>
      <c r="C46" s="128">
        <f ca="1">IF(ISNA(INDEX('Stock Model- C'!$C$9:$AZ$53,MATCH($B46,'Stock Model- C'!$B$9:$B$53,0),MATCH(($B46-C$4+1),'Stock Model- C'!$C$8:$AZ$8,0))),0,INDEX('Stock Model- C'!$C$9:$AZ$53,MATCH($B46,'Stock Model- C'!$B$9:$B$53,0),MATCH(($B46-C$4+1),'Stock Model- C'!$C$8:$AZ$8,0)))</f>
        <v>0</v>
      </c>
      <c r="D46" s="128">
        <f ca="1">IF(ISNA(INDEX('Stock Model- C'!$C$9:$AZ$53,MATCH($B46,'Stock Model- C'!$B$9:$B$53,0),MATCH(($B46-D$4+1),'Stock Model- C'!$C$8:$AZ$8,0))),0,INDEX('Stock Model- C'!$C$9:$AZ$53,MATCH($B46,'Stock Model- C'!$B$9:$B$53,0),MATCH(($B46-D$4+1),'Stock Model- C'!$C$8:$AZ$8,0)))</f>
        <v>0</v>
      </c>
      <c r="E46" s="128">
        <f ca="1">IF(ISNA(INDEX('Stock Model- C'!$C$9:$AZ$53,MATCH($B46,'Stock Model- C'!$B$9:$B$53,0),MATCH(($B46-E$4+1),'Stock Model- C'!$C$8:$AZ$8,0))),0,INDEX('Stock Model- C'!$C$9:$AZ$53,MATCH($B46,'Stock Model- C'!$B$9:$B$53,0),MATCH(($B46-E$4+1),'Stock Model- C'!$C$8:$AZ$8,0)))</f>
        <v>0</v>
      </c>
      <c r="F46" s="128">
        <f ca="1">IF(ISNA(INDEX('Stock Model- C'!$C$9:$AZ$53,MATCH($B46,'Stock Model- C'!$B$9:$B$53,0),MATCH(($B46-F$4+1),'Stock Model- C'!$C$8:$AZ$8,0))),0,INDEX('Stock Model- C'!$C$9:$AZ$53,MATCH($B46,'Stock Model- C'!$B$9:$B$53,0),MATCH(($B46-F$4+1),'Stock Model- C'!$C$8:$AZ$8,0)))</f>
        <v>0</v>
      </c>
      <c r="G46" s="128">
        <f ca="1">IF(ISNA(INDEX('Stock Model- C'!$C$9:$AZ$53,MATCH($B46,'Stock Model- C'!$B$9:$B$53,0),MATCH(($B46-G$4+1),'Stock Model- C'!$C$8:$AZ$8,0))),0,INDEX('Stock Model- C'!$C$9:$AZ$53,MATCH($B46,'Stock Model- C'!$B$9:$B$53,0),MATCH(($B46-G$4+1),'Stock Model- C'!$C$8:$AZ$8,0)))</f>
        <v>0</v>
      </c>
      <c r="H46" s="128">
        <f ca="1">IF(ISNA(INDEX('Stock Model- C'!$C$9:$AZ$53,MATCH($B46,'Stock Model- C'!$B$9:$B$53,0),MATCH(($B46-H$4+1),'Stock Model- C'!$C$8:$AZ$8,0))),0,INDEX('Stock Model- C'!$C$9:$AZ$53,MATCH($B46,'Stock Model- C'!$B$9:$B$53,0),MATCH(($B46-H$4+1),'Stock Model- C'!$C$8:$AZ$8,0)))</f>
        <v>0</v>
      </c>
      <c r="I46" s="128">
        <f ca="1">IF(ISNA(INDEX('Stock Model- C'!$C$9:$AZ$53,MATCH($B46,'Stock Model- C'!$B$9:$B$53,0),MATCH(($B46-I$4+1),'Stock Model- C'!$C$8:$AZ$8,0))),0,INDEX('Stock Model- C'!$C$9:$AZ$53,MATCH($B46,'Stock Model- C'!$B$9:$B$53,0),MATCH(($B46-I$4+1),'Stock Model- C'!$C$8:$AZ$8,0)))</f>
        <v>0</v>
      </c>
      <c r="J46" s="128">
        <f ca="1">IF(ISNA(INDEX('Stock Model- C'!$C$9:$AZ$53,MATCH($B46,'Stock Model- C'!$B$9:$B$53,0),MATCH(($B46-J$4+1),'Stock Model- C'!$C$8:$AZ$8,0))),0,INDEX('Stock Model- C'!$C$9:$AZ$53,MATCH($B46,'Stock Model- C'!$B$9:$B$53,0),MATCH(($B46-J$4+1),'Stock Model- C'!$C$8:$AZ$8,0)))</f>
        <v>0</v>
      </c>
      <c r="K46" s="128">
        <f ca="1">IF(ISNA(INDEX('Stock Model- C'!$C$9:$AZ$53,MATCH($B46,'Stock Model- C'!$B$9:$B$53,0),MATCH(($B46-K$4+1),'Stock Model- C'!$C$8:$AZ$8,0))),0,INDEX('Stock Model- C'!$C$9:$AZ$53,MATCH($B46,'Stock Model- C'!$B$9:$B$53,0),MATCH(($B46-K$4+1),'Stock Model- C'!$C$8:$AZ$8,0)))</f>
        <v>0</v>
      </c>
      <c r="L46" s="128">
        <f ca="1">IF(ISNA(INDEX('Stock Model- C'!$C$9:$AZ$53,MATCH($B46,'Stock Model- C'!$B$9:$B$53,0),MATCH(($B46-L$4+1),'Stock Model- C'!$C$8:$AZ$8,0))),0,INDEX('Stock Model- C'!$C$9:$AZ$53,MATCH($B46,'Stock Model- C'!$B$9:$B$53,0),MATCH(($B46-L$4+1),'Stock Model- C'!$C$8:$AZ$8,0)))</f>
        <v>0</v>
      </c>
      <c r="M46" s="128">
        <f ca="1">IF(ISNA(INDEX('Stock Model- C'!$C$9:$AZ$53,MATCH($B46,'Stock Model- C'!$B$9:$B$53,0),MATCH(($B46-M$4+1),'Stock Model- C'!$C$8:$AZ$8,0))),0,INDEX('Stock Model- C'!$C$9:$AZ$53,MATCH($B46,'Stock Model- C'!$B$9:$B$53,0),MATCH(($B46-M$4+1),'Stock Model- C'!$C$8:$AZ$8,0)))</f>
        <v>0</v>
      </c>
      <c r="N46" s="128">
        <f ca="1">IF(ISNA(INDEX('Stock Model- C'!$C$9:$AZ$53,MATCH($B46,'Stock Model- C'!$B$9:$B$53,0),MATCH(($B46-N$4+1),'Stock Model- C'!$C$8:$AZ$8,0))),0,INDEX('Stock Model- C'!$C$9:$AZ$53,MATCH($B46,'Stock Model- C'!$B$9:$B$53,0),MATCH(($B46-N$4+1),'Stock Model- C'!$C$8:$AZ$8,0)))</f>
        <v>0</v>
      </c>
      <c r="O46" s="128">
        <f ca="1">IF(ISNA(INDEX('Stock Model- C'!$C$9:$AZ$53,MATCH($B46,'Stock Model- C'!$B$9:$B$53,0),MATCH(($B46-O$4+1),'Stock Model- C'!$C$8:$AZ$8,0))),0,INDEX('Stock Model- C'!$C$9:$AZ$53,MATCH($B46,'Stock Model- C'!$B$9:$B$53,0),MATCH(($B46-O$4+1),'Stock Model- C'!$C$8:$AZ$8,0)))</f>
        <v>0</v>
      </c>
      <c r="P46" s="128">
        <f ca="1">IF(ISNA(INDEX('Stock Model- C'!$C$9:$AZ$53,MATCH($B46,'Stock Model- C'!$B$9:$B$53,0),MATCH(($B46-P$4+1),'Stock Model- C'!$C$8:$AZ$8,0))),0,INDEX('Stock Model- C'!$C$9:$AZ$53,MATCH($B46,'Stock Model- C'!$B$9:$B$53,0),MATCH(($B46-P$4+1),'Stock Model- C'!$C$8:$AZ$8,0)))</f>
        <v>0</v>
      </c>
      <c r="Q46" s="128">
        <f ca="1">IF(ISNA(INDEX('Stock Model- C'!$C$9:$AZ$53,MATCH($B46,'Stock Model- C'!$B$9:$B$53,0),MATCH(($B46-Q$4+1),'Stock Model- C'!$C$8:$AZ$8,0))),0,INDEX('Stock Model- C'!$C$9:$AZ$53,MATCH($B46,'Stock Model- C'!$B$9:$B$53,0),MATCH(($B46-Q$4+1),'Stock Model- C'!$C$8:$AZ$8,0)))</f>
        <v>0</v>
      </c>
      <c r="R46" s="128">
        <f ca="1">IF(ISNA(INDEX('Stock Model- C'!$C$9:$AZ$53,MATCH($B46,'Stock Model- C'!$B$9:$B$53,0),MATCH(($B46-R$4+1),'Stock Model- C'!$C$8:$AZ$8,0))),0,INDEX('Stock Model- C'!$C$9:$AZ$53,MATCH($B46,'Stock Model- C'!$B$9:$B$53,0),MATCH(($B46-R$4+1),'Stock Model- C'!$C$8:$AZ$8,0)))</f>
        <v>0</v>
      </c>
      <c r="S46" s="128">
        <f ca="1">IF(ISNA(INDEX('Stock Model- C'!$C$9:$AZ$53,MATCH($B46,'Stock Model- C'!$B$9:$B$53,0),MATCH(($B46-S$4+1),'Stock Model- C'!$C$8:$AZ$8,0))),0,INDEX('Stock Model- C'!$C$9:$AZ$53,MATCH($B46,'Stock Model- C'!$B$9:$B$53,0),MATCH(($B46-S$4+1),'Stock Model- C'!$C$8:$AZ$8,0)))</f>
        <v>0</v>
      </c>
      <c r="T46" s="128">
        <f ca="1">IF(ISNA(INDEX('Stock Model- C'!$C$9:$AZ$53,MATCH($B46,'Stock Model- C'!$B$9:$B$53,0),MATCH(($B46-T$4+1),'Stock Model- C'!$C$8:$AZ$8,0))),0,INDEX('Stock Model- C'!$C$9:$AZ$53,MATCH($B46,'Stock Model- C'!$B$9:$B$53,0),MATCH(($B46-T$4+1),'Stock Model- C'!$C$8:$AZ$8,0)))</f>
        <v>0</v>
      </c>
      <c r="U46" s="128">
        <f ca="1">IF(ISNA(INDEX('Stock Model- C'!$C$9:$AZ$53,MATCH($B46,'Stock Model- C'!$B$9:$B$53,0),MATCH(($B46-U$4+1),'Stock Model- C'!$C$8:$AZ$8,0))),0,INDEX('Stock Model- C'!$C$9:$AZ$53,MATCH($B46,'Stock Model- C'!$B$9:$B$53,0),MATCH(($B46-U$4+1),'Stock Model- C'!$C$8:$AZ$8,0)))</f>
        <v>0</v>
      </c>
      <c r="V46" s="128">
        <f ca="1">IF(ISNA(INDEX('Stock Model- C'!$C$9:$AZ$53,MATCH($B46,'Stock Model- C'!$B$9:$B$53,0),MATCH(($B46-V$4+1),'Stock Model- C'!$C$8:$AZ$8,0))),0,INDEX('Stock Model- C'!$C$9:$AZ$53,MATCH($B46,'Stock Model- C'!$B$9:$B$53,0),MATCH(($B46-V$4+1),'Stock Model- C'!$C$8:$AZ$8,0)))</f>
        <v>0</v>
      </c>
      <c r="W46" s="128">
        <f ca="1">IF(ISNA(INDEX('Stock Model- C'!$C$9:$AZ$53,MATCH($B46,'Stock Model- C'!$B$9:$B$53,0),MATCH(($B46-W$4+1),'Stock Model- C'!$C$8:$AZ$8,0))),0,INDEX('Stock Model- C'!$C$9:$AZ$53,MATCH($B46,'Stock Model- C'!$B$9:$B$53,0),MATCH(($B46-W$4+1),'Stock Model- C'!$C$8:$AZ$8,0)))</f>
        <v>0</v>
      </c>
      <c r="X46" s="128">
        <f ca="1">IF(ISNA(INDEX('Stock Model- C'!$C$9:$AZ$53,MATCH($B46,'Stock Model- C'!$B$9:$B$53,0),MATCH(($B46-X$4+1),'Stock Model- C'!$C$8:$AZ$8,0))),0,INDEX('Stock Model- C'!$C$9:$AZ$53,MATCH($B46,'Stock Model- C'!$B$9:$B$53,0),MATCH(($B46-X$4+1),'Stock Model- C'!$C$8:$AZ$8,0)))</f>
        <v>0</v>
      </c>
      <c r="Y46" s="128">
        <f ca="1">IF(ISNA(INDEX('Stock Model- C'!$C$9:$AZ$53,MATCH($B46,'Stock Model- C'!$B$9:$B$53,0),MATCH(($B46-Y$4+1),'Stock Model- C'!$C$8:$AZ$8,0))),0,INDEX('Stock Model- C'!$C$9:$AZ$53,MATCH($B46,'Stock Model- C'!$B$9:$B$53,0),MATCH(($B46-Y$4+1),'Stock Model- C'!$C$8:$AZ$8,0)))</f>
        <v>0</v>
      </c>
      <c r="Z46" s="128">
        <f ca="1">IF(ISNA(INDEX('Stock Model- C'!$C$9:$AZ$53,MATCH($B46,'Stock Model- C'!$B$9:$B$53,0),MATCH(($B46-Z$4+1),'Stock Model- C'!$C$8:$AZ$8,0))),0,INDEX('Stock Model- C'!$C$9:$AZ$53,MATCH($B46,'Stock Model- C'!$B$9:$B$53,0),MATCH(($B46-Z$4+1),'Stock Model- C'!$C$8:$AZ$8,0)))</f>
        <v>0</v>
      </c>
      <c r="AA46" s="128">
        <f ca="1">IF(ISNA(INDEX('Stock Model- C'!$C$9:$AZ$53,MATCH($B46,'Stock Model- C'!$B$9:$B$53,0),MATCH(($B46-AA$4+1),'Stock Model- C'!$C$8:$AZ$8,0))),0,INDEX('Stock Model- C'!$C$9:$AZ$53,MATCH($B46,'Stock Model- C'!$B$9:$B$53,0),MATCH(($B46-AA$4+1),'Stock Model- C'!$C$8:$AZ$8,0)))</f>
        <v>0</v>
      </c>
      <c r="AB46" s="128">
        <f ca="1">IF(ISNA(INDEX('Stock Model- C'!$C$9:$AZ$53,MATCH($B46,'Stock Model- C'!$B$9:$B$53,0),MATCH(($B46-AB$4+1),'Stock Model- C'!$C$8:$AZ$8,0))),0,INDEX('Stock Model- C'!$C$9:$AZ$53,MATCH($B46,'Stock Model- C'!$B$9:$B$53,0),MATCH(($B46-AB$4+1),'Stock Model- C'!$C$8:$AZ$8,0)))</f>
        <v>0</v>
      </c>
      <c r="AC46" s="128">
        <f ca="1">IF(ISNA(INDEX('Stock Model- C'!$C$9:$AZ$53,MATCH($B46,'Stock Model- C'!$B$9:$B$53,0),MATCH(($B46-AC$4+1),'Stock Model- C'!$C$8:$AZ$8,0))),0,INDEX('Stock Model- C'!$C$9:$AZ$53,MATCH($B46,'Stock Model- C'!$B$9:$B$53,0),MATCH(($B46-AC$4+1),'Stock Model- C'!$C$8:$AZ$8,0)))</f>
        <v>0</v>
      </c>
      <c r="AD46" s="128">
        <f ca="1">IF(ISNA(INDEX('Stock Model- C'!$C$9:$AZ$53,MATCH($B46,'Stock Model- C'!$B$9:$B$53,0),MATCH(($B46-AD$4+1),'Stock Model- C'!$C$8:$AZ$8,0))),0,INDEX('Stock Model- C'!$C$9:$AZ$53,MATCH($B46,'Stock Model- C'!$B$9:$B$53,0),MATCH(($B46-AD$4+1),'Stock Model- C'!$C$8:$AZ$8,0)))</f>
        <v>0</v>
      </c>
      <c r="AE46" s="128">
        <f ca="1">IF(ISNA(INDEX('Stock Model- C'!$C$9:$AZ$53,MATCH($B46,'Stock Model- C'!$B$9:$B$53,0),MATCH(($B46-AE$4+1),'Stock Model- C'!$C$8:$AZ$8,0))),0,INDEX('Stock Model- C'!$C$9:$AZ$53,MATCH($B46,'Stock Model- C'!$B$9:$B$53,0),MATCH(($B46-AE$4+1),'Stock Model- C'!$C$8:$AZ$8,0)))</f>
        <v>0</v>
      </c>
      <c r="AF46" s="128">
        <f ca="1">IF(ISNA(INDEX('Stock Model- C'!$C$9:$AZ$53,MATCH($B46,'Stock Model- C'!$B$9:$B$53,0),MATCH(($B46-AF$4+1),'Stock Model- C'!$C$8:$AZ$8,0))),0,INDEX('Stock Model- C'!$C$9:$AZ$53,MATCH($B46,'Stock Model- C'!$B$9:$B$53,0),MATCH(($B46-AF$4+1),'Stock Model- C'!$C$8:$AZ$8,0)))</f>
        <v>0</v>
      </c>
      <c r="AG46" s="128">
        <f ca="1">IF(ISNA(INDEX('Stock Model- C'!$C$9:$AZ$53,MATCH($B46,'Stock Model- C'!$B$9:$B$53,0),MATCH(($B46-AG$4+1),'Stock Model- C'!$C$8:$AZ$8,0))),0,INDEX('Stock Model- C'!$C$9:$AZ$53,MATCH($B46,'Stock Model- C'!$B$9:$B$53,0),MATCH(($B46-AG$4+1),'Stock Model- C'!$C$8:$AZ$8,0)))</f>
        <v>0</v>
      </c>
      <c r="AH46" s="128">
        <f ca="1">IF(ISNA(INDEX('Stock Model- C'!$C$9:$AZ$53,MATCH($B46,'Stock Model- C'!$B$9:$B$53,0),MATCH(($B46-AH$4+1),'Stock Model- C'!$C$8:$AZ$8,0))),0,INDEX('Stock Model- C'!$C$9:$AZ$53,MATCH($B46,'Stock Model- C'!$B$9:$B$53,0),MATCH(($B46-AH$4+1),'Stock Model- C'!$C$8:$AZ$8,0)))</f>
        <v>0</v>
      </c>
      <c r="AI46" s="128">
        <f ca="1">IF(ISNA(INDEX('Stock Model- C'!$C$9:$AZ$53,MATCH($B46,'Stock Model- C'!$B$9:$B$53,0),MATCH(($B46-AI$4+1),'Stock Model- C'!$C$8:$AZ$8,0))),0,INDEX('Stock Model- C'!$C$9:$AZ$53,MATCH($B46,'Stock Model- C'!$B$9:$B$53,0),MATCH(($B46-AI$4+1),'Stock Model- C'!$C$8:$AZ$8,0)))</f>
        <v>0</v>
      </c>
      <c r="AJ46" s="128">
        <f ca="1">IF(ISNA(INDEX('Stock Model- C'!$C$9:$AZ$53,MATCH($B46,'Stock Model- C'!$B$9:$B$53,0),MATCH(($B46-AJ$4+1),'Stock Model- C'!$C$8:$AZ$8,0))),0,INDEX('Stock Model- C'!$C$9:$AZ$53,MATCH($B46,'Stock Model- C'!$B$9:$B$53,0),MATCH(($B46-AJ$4+1),'Stock Model- C'!$C$8:$AZ$8,0)))</f>
        <v>0</v>
      </c>
      <c r="AK46" s="128">
        <f ca="1">IF(ISNA(INDEX('Stock Model- C'!$C$9:$AZ$53,MATCH($B46,'Stock Model- C'!$B$9:$B$53,0),MATCH(($B46-AK$4+1),'Stock Model- C'!$C$8:$AZ$8,0))),0,INDEX('Stock Model- C'!$C$9:$AZ$53,MATCH($B46,'Stock Model- C'!$B$9:$B$53,0),MATCH(($B46-AK$4+1),'Stock Model- C'!$C$8:$AZ$8,0)))</f>
        <v>0</v>
      </c>
      <c r="AL46" s="128">
        <f ca="1">IF(ISNA(INDEX('Stock Model- C'!$C$9:$AZ$53,MATCH($B46,'Stock Model- C'!$B$9:$B$53,0),MATCH(($B46-AL$4+1),'Stock Model- C'!$C$8:$AZ$8,0))),0,INDEX('Stock Model- C'!$C$9:$AZ$53,MATCH($B46,'Stock Model- C'!$B$9:$B$53,0),MATCH(($B46-AL$4+1),'Stock Model- C'!$C$8:$AZ$8,0)))</f>
        <v>0</v>
      </c>
      <c r="AM46" s="128">
        <f ca="1">IF(ISNA(INDEX('Stock Model- C'!$C$9:$AZ$53,MATCH($B46,'Stock Model- C'!$B$9:$B$53,0),MATCH(($B46-AM$4+1),'Stock Model- C'!$C$8:$AZ$8,0))),0,INDEX('Stock Model- C'!$C$9:$AZ$53,MATCH($B46,'Stock Model- C'!$B$9:$B$53,0),MATCH(($B46-AM$4+1),'Stock Model- C'!$C$8:$AZ$8,0)))</f>
        <v>0</v>
      </c>
      <c r="AN46" s="128">
        <f ca="1">IF(ISNA(INDEX('Stock Model- C'!$C$9:$AZ$53,MATCH($B46,'Stock Model- C'!$B$9:$B$53,0),MATCH(($B46-AN$4+1),'Stock Model- C'!$C$8:$AZ$8,0))),0,INDEX('Stock Model- C'!$C$9:$AZ$53,MATCH($B46,'Stock Model- C'!$B$9:$B$53,0),MATCH(($B46-AN$4+1),'Stock Model- C'!$C$8:$AZ$8,0)))</f>
        <v>0</v>
      </c>
      <c r="AO46" s="128">
        <f ca="1">IF(ISNA(INDEX('Stock Model- C'!$C$9:$AZ$53,MATCH($B46,'Stock Model- C'!$B$9:$B$53,0),MATCH(($B46-AO$4+1),'Stock Model- C'!$C$8:$AZ$8,0))),0,INDEX('Stock Model- C'!$C$9:$AZ$53,MATCH($B46,'Stock Model- C'!$B$9:$B$53,0),MATCH(($B46-AO$4+1),'Stock Model- C'!$C$8:$AZ$8,0)))</f>
        <v>2692670.125711537</v>
      </c>
      <c r="AP46" s="128">
        <f ca="1">IF(ISNA(INDEX('Stock Model- C'!$C$9:$AZ$53,MATCH($B46,'Stock Model- C'!$B$9:$B$53,0),MATCH(($B46-AP$4+1),'Stock Model- C'!$C$8:$AZ$8,0))),0,INDEX('Stock Model- C'!$C$9:$AZ$53,MATCH($B46,'Stock Model- C'!$B$9:$B$53,0),MATCH(($B46-AP$4+1),'Stock Model- C'!$C$8:$AZ$8,0)))</f>
        <v>2712865.1516543734</v>
      </c>
      <c r="AQ46" s="128">
        <f ca="1">IF(ISNA(INDEX('Stock Model- C'!$C$9:$AZ$53,MATCH($B46,'Stock Model- C'!$B$9:$B$53,0),MATCH(($B46-AQ$4+1),'Stock Model- C'!$C$8:$AZ$8,0))),0,INDEX('Stock Model- C'!$C$9:$AZ$53,MATCH($B46,'Stock Model- C'!$B$9:$B$53,0),MATCH(($B46-AQ$4+1),'Stock Model- C'!$C$8:$AZ$8,0)))</f>
        <v>2733211.6402917816</v>
      </c>
      <c r="AR46" s="128">
        <f ca="1">IF(ISNA(INDEX('Stock Model- C'!$C$9:$AZ$53,MATCH($B46,'Stock Model- C'!$B$9:$B$53,0),MATCH(($B46-AR$4+1),'Stock Model- C'!$C$8:$AZ$8,0))),0,INDEX('Stock Model- C'!$C$9:$AZ$53,MATCH($B46,'Stock Model- C'!$B$9:$B$53,0),MATCH(($B46-AR$4+1),'Stock Model- C'!$C$8:$AZ$8,0)))</f>
        <v>2753710.72759397</v>
      </c>
      <c r="AS46" s="128">
        <f>IF(ISNA(INDEX('Stock Model- C'!$C$9:$AZ$53,MATCH($B46,'Stock Model- C'!$B$9:$B$53,0),MATCH(($B46-AS$4+1),'Stock Model- C'!$C$8:$AZ$8,0))),0,INDEX('Stock Model- C'!$C$9:$AZ$53,MATCH($B46,'Stock Model- C'!$B$9:$B$53,0),MATCH(($B46-AS$4+1),'Stock Model- C'!$C$8:$AZ$8,0)))</f>
        <v>0</v>
      </c>
      <c r="AT46" s="128">
        <f>IF(ISNA(INDEX('Stock Model- C'!$C$9:$AZ$53,MATCH($B46,'Stock Model- C'!$B$9:$B$53,0),MATCH(($B46-AT$4+1),'Stock Model- C'!$C$8:$AZ$8,0))),0,INDEX('Stock Model- C'!$C$9:$AZ$53,MATCH($B46,'Stock Model- C'!$B$9:$B$53,0),MATCH(($B46-AT$4+1),'Stock Model- C'!$C$8:$AZ$8,0)))</f>
        <v>0</v>
      </c>
      <c r="AU46" s="128">
        <f>IF(ISNA(INDEX('Stock Model- C'!$C$9:$AZ$53,MATCH($B46,'Stock Model- C'!$B$9:$B$53,0),MATCH(($B46-AU$4+1),'Stock Model- C'!$C$8:$AZ$8,0))),0,INDEX('Stock Model- C'!$C$9:$AZ$53,MATCH($B46,'Stock Model- C'!$B$9:$B$53,0),MATCH(($B46-AU$4+1),'Stock Model- C'!$C$8:$AZ$8,0)))</f>
        <v>0</v>
      </c>
      <c r="AV46" s="109">
        <f t="shared" ca="1" si="2"/>
        <v>10892457.645251662</v>
      </c>
      <c r="AW46" s="109" t="str">
        <f ca="1">IF(AV46=SUM('Stock Model- C'!C50:AZ50),"OK","Error")</f>
        <v>OK</v>
      </c>
    </row>
    <row r="47" spans="1:49">
      <c r="A47" s="214"/>
      <c r="B47" s="109">
        <f>'Stock Model- C'!B51</f>
        <v>2032</v>
      </c>
      <c r="C47" s="128">
        <f ca="1">IF(ISNA(INDEX('Stock Model- C'!$C$9:$AZ$53,MATCH($B47,'Stock Model- C'!$B$9:$B$53,0),MATCH(($B47-C$4+1),'Stock Model- C'!$C$8:$AZ$8,0))),0,INDEX('Stock Model- C'!$C$9:$AZ$53,MATCH($B47,'Stock Model- C'!$B$9:$B$53,0),MATCH(($B47-C$4+1),'Stock Model- C'!$C$8:$AZ$8,0)))</f>
        <v>0</v>
      </c>
      <c r="D47" s="128">
        <f ca="1">IF(ISNA(INDEX('Stock Model- C'!$C$9:$AZ$53,MATCH($B47,'Stock Model- C'!$B$9:$B$53,0),MATCH(($B47-D$4+1),'Stock Model- C'!$C$8:$AZ$8,0))),0,INDEX('Stock Model- C'!$C$9:$AZ$53,MATCH($B47,'Stock Model- C'!$B$9:$B$53,0),MATCH(($B47-D$4+1),'Stock Model- C'!$C$8:$AZ$8,0)))</f>
        <v>0</v>
      </c>
      <c r="E47" s="128">
        <f ca="1">IF(ISNA(INDEX('Stock Model- C'!$C$9:$AZ$53,MATCH($B47,'Stock Model- C'!$B$9:$B$53,0),MATCH(($B47-E$4+1),'Stock Model- C'!$C$8:$AZ$8,0))),0,INDEX('Stock Model- C'!$C$9:$AZ$53,MATCH($B47,'Stock Model- C'!$B$9:$B$53,0),MATCH(($B47-E$4+1),'Stock Model- C'!$C$8:$AZ$8,0)))</f>
        <v>0</v>
      </c>
      <c r="F47" s="128">
        <f ca="1">IF(ISNA(INDEX('Stock Model- C'!$C$9:$AZ$53,MATCH($B47,'Stock Model- C'!$B$9:$B$53,0),MATCH(($B47-F$4+1),'Stock Model- C'!$C$8:$AZ$8,0))),0,INDEX('Stock Model- C'!$C$9:$AZ$53,MATCH($B47,'Stock Model- C'!$B$9:$B$53,0),MATCH(($B47-F$4+1),'Stock Model- C'!$C$8:$AZ$8,0)))</f>
        <v>0</v>
      </c>
      <c r="G47" s="128">
        <f ca="1">IF(ISNA(INDEX('Stock Model- C'!$C$9:$AZ$53,MATCH($B47,'Stock Model- C'!$B$9:$B$53,0),MATCH(($B47-G$4+1),'Stock Model- C'!$C$8:$AZ$8,0))),0,INDEX('Stock Model- C'!$C$9:$AZ$53,MATCH($B47,'Stock Model- C'!$B$9:$B$53,0),MATCH(($B47-G$4+1),'Stock Model- C'!$C$8:$AZ$8,0)))</f>
        <v>0</v>
      </c>
      <c r="H47" s="128">
        <f ca="1">IF(ISNA(INDEX('Stock Model- C'!$C$9:$AZ$53,MATCH($B47,'Stock Model- C'!$B$9:$B$53,0),MATCH(($B47-H$4+1),'Stock Model- C'!$C$8:$AZ$8,0))),0,INDEX('Stock Model- C'!$C$9:$AZ$53,MATCH($B47,'Stock Model- C'!$B$9:$B$53,0),MATCH(($B47-H$4+1),'Stock Model- C'!$C$8:$AZ$8,0)))</f>
        <v>0</v>
      </c>
      <c r="I47" s="128">
        <f ca="1">IF(ISNA(INDEX('Stock Model- C'!$C$9:$AZ$53,MATCH($B47,'Stock Model- C'!$B$9:$B$53,0),MATCH(($B47-I$4+1),'Stock Model- C'!$C$8:$AZ$8,0))),0,INDEX('Stock Model- C'!$C$9:$AZ$53,MATCH($B47,'Stock Model- C'!$B$9:$B$53,0),MATCH(($B47-I$4+1),'Stock Model- C'!$C$8:$AZ$8,0)))</f>
        <v>0</v>
      </c>
      <c r="J47" s="128">
        <f ca="1">IF(ISNA(INDEX('Stock Model- C'!$C$9:$AZ$53,MATCH($B47,'Stock Model- C'!$B$9:$B$53,0),MATCH(($B47-J$4+1),'Stock Model- C'!$C$8:$AZ$8,0))),0,INDEX('Stock Model- C'!$C$9:$AZ$53,MATCH($B47,'Stock Model- C'!$B$9:$B$53,0),MATCH(($B47-J$4+1),'Stock Model- C'!$C$8:$AZ$8,0)))</f>
        <v>0</v>
      </c>
      <c r="K47" s="128">
        <f ca="1">IF(ISNA(INDEX('Stock Model- C'!$C$9:$AZ$53,MATCH($B47,'Stock Model- C'!$B$9:$B$53,0),MATCH(($B47-K$4+1),'Stock Model- C'!$C$8:$AZ$8,0))),0,INDEX('Stock Model- C'!$C$9:$AZ$53,MATCH($B47,'Stock Model- C'!$B$9:$B$53,0),MATCH(($B47-K$4+1),'Stock Model- C'!$C$8:$AZ$8,0)))</f>
        <v>0</v>
      </c>
      <c r="L47" s="128">
        <f ca="1">IF(ISNA(INDEX('Stock Model- C'!$C$9:$AZ$53,MATCH($B47,'Stock Model- C'!$B$9:$B$53,0),MATCH(($B47-L$4+1),'Stock Model- C'!$C$8:$AZ$8,0))),0,INDEX('Stock Model- C'!$C$9:$AZ$53,MATCH($B47,'Stock Model- C'!$B$9:$B$53,0),MATCH(($B47-L$4+1),'Stock Model- C'!$C$8:$AZ$8,0)))</f>
        <v>0</v>
      </c>
      <c r="M47" s="128">
        <f ca="1">IF(ISNA(INDEX('Stock Model- C'!$C$9:$AZ$53,MATCH($B47,'Stock Model- C'!$B$9:$B$53,0),MATCH(($B47-M$4+1),'Stock Model- C'!$C$8:$AZ$8,0))),0,INDEX('Stock Model- C'!$C$9:$AZ$53,MATCH($B47,'Stock Model- C'!$B$9:$B$53,0),MATCH(($B47-M$4+1),'Stock Model- C'!$C$8:$AZ$8,0)))</f>
        <v>0</v>
      </c>
      <c r="N47" s="128">
        <f ca="1">IF(ISNA(INDEX('Stock Model- C'!$C$9:$AZ$53,MATCH($B47,'Stock Model- C'!$B$9:$B$53,0),MATCH(($B47-N$4+1),'Stock Model- C'!$C$8:$AZ$8,0))),0,INDEX('Stock Model- C'!$C$9:$AZ$53,MATCH($B47,'Stock Model- C'!$B$9:$B$53,0),MATCH(($B47-N$4+1),'Stock Model- C'!$C$8:$AZ$8,0)))</f>
        <v>0</v>
      </c>
      <c r="O47" s="128">
        <f ca="1">IF(ISNA(INDEX('Stock Model- C'!$C$9:$AZ$53,MATCH($B47,'Stock Model- C'!$B$9:$B$53,0),MATCH(($B47-O$4+1),'Stock Model- C'!$C$8:$AZ$8,0))),0,INDEX('Stock Model- C'!$C$9:$AZ$53,MATCH($B47,'Stock Model- C'!$B$9:$B$53,0),MATCH(($B47-O$4+1),'Stock Model- C'!$C$8:$AZ$8,0)))</f>
        <v>0</v>
      </c>
      <c r="P47" s="128">
        <f ca="1">IF(ISNA(INDEX('Stock Model- C'!$C$9:$AZ$53,MATCH($B47,'Stock Model- C'!$B$9:$B$53,0),MATCH(($B47-P$4+1),'Stock Model- C'!$C$8:$AZ$8,0))),0,INDEX('Stock Model- C'!$C$9:$AZ$53,MATCH($B47,'Stock Model- C'!$B$9:$B$53,0),MATCH(($B47-P$4+1),'Stock Model- C'!$C$8:$AZ$8,0)))</f>
        <v>0</v>
      </c>
      <c r="Q47" s="128">
        <f ca="1">IF(ISNA(INDEX('Stock Model- C'!$C$9:$AZ$53,MATCH($B47,'Stock Model- C'!$B$9:$B$53,0),MATCH(($B47-Q$4+1),'Stock Model- C'!$C$8:$AZ$8,0))),0,INDEX('Stock Model- C'!$C$9:$AZ$53,MATCH($B47,'Stock Model- C'!$B$9:$B$53,0),MATCH(($B47-Q$4+1),'Stock Model- C'!$C$8:$AZ$8,0)))</f>
        <v>0</v>
      </c>
      <c r="R47" s="128">
        <f ca="1">IF(ISNA(INDEX('Stock Model- C'!$C$9:$AZ$53,MATCH($B47,'Stock Model- C'!$B$9:$B$53,0),MATCH(($B47-R$4+1),'Stock Model- C'!$C$8:$AZ$8,0))),0,INDEX('Stock Model- C'!$C$9:$AZ$53,MATCH($B47,'Stock Model- C'!$B$9:$B$53,0),MATCH(($B47-R$4+1),'Stock Model- C'!$C$8:$AZ$8,0)))</f>
        <v>0</v>
      </c>
      <c r="S47" s="128">
        <f ca="1">IF(ISNA(INDEX('Stock Model- C'!$C$9:$AZ$53,MATCH($B47,'Stock Model- C'!$B$9:$B$53,0),MATCH(($B47-S$4+1),'Stock Model- C'!$C$8:$AZ$8,0))),0,INDEX('Stock Model- C'!$C$9:$AZ$53,MATCH($B47,'Stock Model- C'!$B$9:$B$53,0),MATCH(($B47-S$4+1),'Stock Model- C'!$C$8:$AZ$8,0)))</f>
        <v>0</v>
      </c>
      <c r="T47" s="128">
        <f ca="1">IF(ISNA(INDEX('Stock Model- C'!$C$9:$AZ$53,MATCH($B47,'Stock Model- C'!$B$9:$B$53,0),MATCH(($B47-T$4+1),'Stock Model- C'!$C$8:$AZ$8,0))),0,INDEX('Stock Model- C'!$C$9:$AZ$53,MATCH($B47,'Stock Model- C'!$B$9:$B$53,0),MATCH(($B47-T$4+1),'Stock Model- C'!$C$8:$AZ$8,0)))</f>
        <v>0</v>
      </c>
      <c r="U47" s="128">
        <f ca="1">IF(ISNA(INDEX('Stock Model- C'!$C$9:$AZ$53,MATCH($B47,'Stock Model- C'!$B$9:$B$53,0),MATCH(($B47-U$4+1),'Stock Model- C'!$C$8:$AZ$8,0))),0,INDEX('Stock Model- C'!$C$9:$AZ$53,MATCH($B47,'Stock Model- C'!$B$9:$B$53,0),MATCH(($B47-U$4+1),'Stock Model- C'!$C$8:$AZ$8,0)))</f>
        <v>0</v>
      </c>
      <c r="V47" s="128">
        <f ca="1">IF(ISNA(INDEX('Stock Model- C'!$C$9:$AZ$53,MATCH($B47,'Stock Model- C'!$B$9:$B$53,0),MATCH(($B47-V$4+1),'Stock Model- C'!$C$8:$AZ$8,0))),0,INDEX('Stock Model- C'!$C$9:$AZ$53,MATCH($B47,'Stock Model- C'!$B$9:$B$53,0),MATCH(($B47-V$4+1),'Stock Model- C'!$C$8:$AZ$8,0)))</f>
        <v>0</v>
      </c>
      <c r="W47" s="128">
        <f ca="1">IF(ISNA(INDEX('Stock Model- C'!$C$9:$AZ$53,MATCH($B47,'Stock Model- C'!$B$9:$B$53,0),MATCH(($B47-W$4+1),'Stock Model- C'!$C$8:$AZ$8,0))),0,INDEX('Stock Model- C'!$C$9:$AZ$53,MATCH($B47,'Stock Model- C'!$B$9:$B$53,0),MATCH(($B47-W$4+1),'Stock Model- C'!$C$8:$AZ$8,0)))</f>
        <v>0</v>
      </c>
      <c r="X47" s="128">
        <f ca="1">IF(ISNA(INDEX('Stock Model- C'!$C$9:$AZ$53,MATCH($B47,'Stock Model- C'!$B$9:$B$53,0),MATCH(($B47-X$4+1),'Stock Model- C'!$C$8:$AZ$8,0))),0,INDEX('Stock Model- C'!$C$9:$AZ$53,MATCH($B47,'Stock Model- C'!$B$9:$B$53,0),MATCH(($B47-X$4+1),'Stock Model- C'!$C$8:$AZ$8,0)))</f>
        <v>0</v>
      </c>
      <c r="Y47" s="128">
        <f ca="1">IF(ISNA(INDEX('Stock Model- C'!$C$9:$AZ$53,MATCH($B47,'Stock Model- C'!$B$9:$B$53,0),MATCH(($B47-Y$4+1),'Stock Model- C'!$C$8:$AZ$8,0))),0,INDEX('Stock Model- C'!$C$9:$AZ$53,MATCH($B47,'Stock Model- C'!$B$9:$B$53,0),MATCH(($B47-Y$4+1),'Stock Model- C'!$C$8:$AZ$8,0)))</f>
        <v>0</v>
      </c>
      <c r="Z47" s="128">
        <f ca="1">IF(ISNA(INDEX('Stock Model- C'!$C$9:$AZ$53,MATCH($B47,'Stock Model- C'!$B$9:$B$53,0),MATCH(($B47-Z$4+1),'Stock Model- C'!$C$8:$AZ$8,0))),0,INDEX('Stock Model- C'!$C$9:$AZ$53,MATCH($B47,'Stock Model- C'!$B$9:$B$53,0),MATCH(($B47-Z$4+1),'Stock Model- C'!$C$8:$AZ$8,0)))</f>
        <v>0</v>
      </c>
      <c r="AA47" s="128">
        <f ca="1">IF(ISNA(INDEX('Stock Model- C'!$C$9:$AZ$53,MATCH($B47,'Stock Model- C'!$B$9:$B$53,0),MATCH(($B47-AA$4+1),'Stock Model- C'!$C$8:$AZ$8,0))),0,INDEX('Stock Model- C'!$C$9:$AZ$53,MATCH($B47,'Stock Model- C'!$B$9:$B$53,0),MATCH(($B47-AA$4+1),'Stock Model- C'!$C$8:$AZ$8,0)))</f>
        <v>0</v>
      </c>
      <c r="AB47" s="128">
        <f ca="1">IF(ISNA(INDEX('Stock Model- C'!$C$9:$AZ$53,MATCH($B47,'Stock Model- C'!$B$9:$B$53,0),MATCH(($B47-AB$4+1),'Stock Model- C'!$C$8:$AZ$8,0))),0,INDEX('Stock Model- C'!$C$9:$AZ$53,MATCH($B47,'Stock Model- C'!$B$9:$B$53,0),MATCH(($B47-AB$4+1),'Stock Model- C'!$C$8:$AZ$8,0)))</f>
        <v>0</v>
      </c>
      <c r="AC47" s="128">
        <f ca="1">IF(ISNA(INDEX('Stock Model- C'!$C$9:$AZ$53,MATCH($B47,'Stock Model- C'!$B$9:$B$53,0),MATCH(($B47-AC$4+1),'Stock Model- C'!$C$8:$AZ$8,0))),0,INDEX('Stock Model- C'!$C$9:$AZ$53,MATCH($B47,'Stock Model- C'!$B$9:$B$53,0),MATCH(($B47-AC$4+1),'Stock Model- C'!$C$8:$AZ$8,0)))</f>
        <v>0</v>
      </c>
      <c r="AD47" s="128">
        <f ca="1">IF(ISNA(INDEX('Stock Model- C'!$C$9:$AZ$53,MATCH($B47,'Stock Model- C'!$B$9:$B$53,0),MATCH(($B47-AD$4+1),'Stock Model- C'!$C$8:$AZ$8,0))),0,INDEX('Stock Model- C'!$C$9:$AZ$53,MATCH($B47,'Stock Model- C'!$B$9:$B$53,0),MATCH(($B47-AD$4+1),'Stock Model- C'!$C$8:$AZ$8,0)))</f>
        <v>0</v>
      </c>
      <c r="AE47" s="128">
        <f ca="1">IF(ISNA(INDEX('Stock Model- C'!$C$9:$AZ$53,MATCH($B47,'Stock Model- C'!$B$9:$B$53,0),MATCH(($B47-AE$4+1),'Stock Model- C'!$C$8:$AZ$8,0))),0,INDEX('Stock Model- C'!$C$9:$AZ$53,MATCH($B47,'Stock Model- C'!$B$9:$B$53,0),MATCH(($B47-AE$4+1),'Stock Model- C'!$C$8:$AZ$8,0)))</f>
        <v>0</v>
      </c>
      <c r="AF47" s="128">
        <f ca="1">IF(ISNA(INDEX('Stock Model- C'!$C$9:$AZ$53,MATCH($B47,'Stock Model- C'!$B$9:$B$53,0),MATCH(($B47-AF$4+1),'Stock Model- C'!$C$8:$AZ$8,0))),0,INDEX('Stock Model- C'!$C$9:$AZ$53,MATCH($B47,'Stock Model- C'!$B$9:$B$53,0),MATCH(($B47-AF$4+1),'Stock Model- C'!$C$8:$AZ$8,0)))</f>
        <v>0</v>
      </c>
      <c r="AG47" s="128">
        <f ca="1">IF(ISNA(INDEX('Stock Model- C'!$C$9:$AZ$53,MATCH($B47,'Stock Model- C'!$B$9:$B$53,0),MATCH(($B47-AG$4+1),'Stock Model- C'!$C$8:$AZ$8,0))),0,INDEX('Stock Model- C'!$C$9:$AZ$53,MATCH($B47,'Stock Model- C'!$B$9:$B$53,0),MATCH(($B47-AG$4+1),'Stock Model- C'!$C$8:$AZ$8,0)))</f>
        <v>0</v>
      </c>
      <c r="AH47" s="128">
        <f ca="1">IF(ISNA(INDEX('Stock Model- C'!$C$9:$AZ$53,MATCH($B47,'Stock Model- C'!$B$9:$B$53,0),MATCH(($B47-AH$4+1),'Stock Model- C'!$C$8:$AZ$8,0))),0,INDEX('Stock Model- C'!$C$9:$AZ$53,MATCH($B47,'Stock Model- C'!$B$9:$B$53,0),MATCH(($B47-AH$4+1),'Stock Model- C'!$C$8:$AZ$8,0)))</f>
        <v>0</v>
      </c>
      <c r="AI47" s="128">
        <f ca="1">IF(ISNA(INDEX('Stock Model- C'!$C$9:$AZ$53,MATCH($B47,'Stock Model- C'!$B$9:$B$53,0),MATCH(($B47-AI$4+1),'Stock Model- C'!$C$8:$AZ$8,0))),0,INDEX('Stock Model- C'!$C$9:$AZ$53,MATCH($B47,'Stock Model- C'!$B$9:$B$53,0),MATCH(($B47-AI$4+1),'Stock Model- C'!$C$8:$AZ$8,0)))</f>
        <v>0</v>
      </c>
      <c r="AJ47" s="128">
        <f ca="1">IF(ISNA(INDEX('Stock Model- C'!$C$9:$AZ$53,MATCH($B47,'Stock Model- C'!$B$9:$B$53,0),MATCH(($B47-AJ$4+1),'Stock Model- C'!$C$8:$AZ$8,0))),0,INDEX('Stock Model- C'!$C$9:$AZ$53,MATCH($B47,'Stock Model- C'!$B$9:$B$53,0),MATCH(($B47-AJ$4+1),'Stock Model- C'!$C$8:$AZ$8,0)))</f>
        <v>0</v>
      </c>
      <c r="AK47" s="128">
        <f ca="1">IF(ISNA(INDEX('Stock Model- C'!$C$9:$AZ$53,MATCH($B47,'Stock Model- C'!$B$9:$B$53,0),MATCH(($B47-AK$4+1),'Stock Model- C'!$C$8:$AZ$8,0))),0,INDEX('Stock Model- C'!$C$9:$AZ$53,MATCH($B47,'Stock Model- C'!$B$9:$B$53,0),MATCH(($B47-AK$4+1),'Stock Model- C'!$C$8:$AZ$8,0)))</f>
        <v>0</v>
      </c>
      <c r="AL47" s="128">
        <f ca="1">IF(ISNA(INDEX('Stock Model- C'!$C$9:$AZ$53,MATCH($B47,'Stock Model- C'!$B$9:$B$53,0),MATCH(($B47-AL$4+1),'Stock Model- C'!$C$8:$AZ$8,0))),0,INDEX('Stock Model- C'!$C$9:$AZ$53,MATCH($B47,'Stock Model- C'!$B$9:$B$53,0),MATCH(($B47-AL$4+1),'Stock Model- C'!$C$8:$AZ$8,0)))</f>
        <v>0</v>
      </c>
      <c r="AM47" s="128">
        <f ca="1">IF(ISNA(INDEX('Stock Model- C'!$C$9:$AZ$53,MATCH($B47,'Stock Model- C'!$B$9:$B$53,0),MATCH(($B47-AM$4+1),'Stock Model- C'!$C$8:$AZ$8,0))),0,INDEX('Stock Model- C'!$C$9:$AZ$53,MATCH($B47,'Stock Model- C'!$B$9:$B$53,0),MATCH(($B47-AM$4+1),'Stock Model- C'!$C$8:$AZ$8,0)))</f>
        <v>0</v>
      </c>
      <c r="AN47" s="128">
        <f ca="1">IF(ISNA(INDEX('Stock Model- C'!$C$9:$AZ$53,MATCH($B47,'Stock Model- C'!$B$9:$B$53,0),MATCH(($B47-AN$4+1),'Stock Model- C'!$C$8:$AZ$8,0))),0,INDEX('Stock Model- C'!$C$9:$AZ$53,MATCH($B47,'Stock Model- C'!$B$9:$B$53,0),MATCH(($B47-AN$4+1),'Stock Model- C'!$C$8:$AZ$8,0)))</f>
        <v>0</v>
      </c>
      <c r="AO47" s="128">
        <f ca="1">IF(ISNA(INDEX('Stock Model- C'!$C$9:$AZ$53,MATCH($B47,'Stock Model- C'!$B$9:$B$53,0),MATCH(($B47-AO$4+1),'Stock Model- C'!$C$8:$AZ$8,0))),0,INDEX('Stock Model- C'!$C$9:$AZ$53,MATCH($B47,'Stock Model- C'!$B$9:$B$53,0),MATCH(($B47-AO$4+1),'Stock Model- C'!$C$8:$AZ$8,0)))</f>
        <v>0</v>
      </c>
      <c r="AP47" s="128">
        <f ca="1">IF(ISNA(INDEX('Stock Model- C'!$C$9:$AZ$53,MATCH($B47,'Stock Model- C'!$B$9:$B$53,0),MATCH(($B47-AP$4+1),'Stock Model- C'!$C$8:$AZ$8,0))),0,INDEX('Stock Model- C'!$C$9:$AZ$53,MATCH($B47,'Stock Model- C'!$B$9:$B$53,0),MATCH(($B47-AP$4+1),'Stock Model- C'!$C$8:$AZ$8,0)))</f>
        <v>2712865.1516543734</v>
      </c>
      <c r="AQ47" s="128">
        <f ca="1">IF(ISNA(INDEX('Stock Model- C'!$C$9:$AZ$53,MATCH($B47,'Stock Model- C'!$B$9:$B$53,0),MATCH(($B47-AQ$4+1),'Stock Model- C'!$C$8:$AZ$8,0))),0,INDEX('Stock Model- C'!$C$9:$AZ$53,MATCH($B47,'Stock Model- C'!$B$9:$B$53,0),MATCH(($B47-AQ$4+1),'Stock Model- C'!$C$8:$AZ$8,0)))</f>
        <v>2733211.6402917816</v>
      </c>
      <c r="AR47" s="128">
        <f ca="1">IF(ISNA(INDEX('Stock Model- C'!$C$9:$AZ$53,MATCH($B47,'Stock Model- C'!$B$9:$B$53,0),MATCH(($B47-AR$4+1),'Stock Model- C'!$C$8:$AZ$8,0))),0,INDEX('Stock Model- C'!$C$9:$AZ$53,MATCH($B47,'Stock Model- C'!$B$9:$B$53,0),MATCH(($B47-AR$4+1),'Stock Model- C'!$C$8:$AZ$8,0)))</f>
        <v>2753710.72759397</v>
      </c>
      <c r="AS47" s="128">
        <f ca="1">IF(ISNA(INDEX('Stock Model- C'!$C$9:$AZ$53,MATCH($B47,'Stock Model- C'!$B$9:$B$53,0),MATCH(($B47-AS$4+1),'Stock Model- C'!$C$8:$AZ$8,0))),0,INDEX('Stock Model- C'!$C$9:$AZ$53,MATCH($B47,'Stock Model- C'!$B$9:$B$53,0),MATCH(($B47-AS$4+1),'Stock Model- C'!$C$8:$AZ$8,0)))</f>
        <v>2774363.5580509254</v>
      </c>
      <c r="AT47" s="128">
        <f>IF(ISNA(INDEX('Stock Model- C'!$C$9:$AZ$53,MATCH($B47,'Stock Model- C'!$B$9:$B$53,0),MATCH(($B47-AT$4+1),'Stock Model- C'!$C$8:$AZ$8,0))),0,INDEX('Stock Model- C'!$C$9:$AZ$53,MATCH($B47,'Stock Model- C'!$B$9:$B$53,0),MATCH(($B47-AT$4+1),'Stock Model- C'!$C$8:$AZ$8,0)))</f>
        <v>0</v>
      </c>
      <c r="AU47" s="128">
        <f>IF(ISNA(INDEX('Stock Model- C'!$C$9:$AZ$53,MATCH($B47,'Stock Model- C'!$B$9:$B$53,0),MATCH(($B47-AU$4+1),'Stock Model- C'!$C$8:$AZ$8,0))),0,INDEX('Stock Model- C'!$C$9:$AZ$53,MATCH($B47,'Stock Model- C'!$B$9:$B$53,0),MATCH(($B47-AU$4+1),'Stock Model- C'!$C$8:$AZ$8,0)))</f>
        <v>0</v>
      </c>
      <c r="AV47" s="109">
        <f t="shared" ca="1" si="2"/>
        <v>10974151.07759105</v>
      </c>
      <c r="AW47" s="109" t="str">
        <f ca="1">IF(AV47=SUM('Stock Model- C'!C51:AZ51),"OK","Error")</f>
        <v>OK</v>
      </c>
    </row>
    <row r="48" spans="1:49">
      <c r="A48" s="214"/>
      <c r="B48" s="109">
        <f>'Stock Model- C'!B52</f>
        <v>2033</v>
      </c>
      <c r="C48" s="128">
        <f ca="1">IF(ISNA(INDEX('Stock Model- C'!$C$9:$AZ$53,MATCH($B48,'Stock Model- C'!$B$9:$B$53,0),MATCH(($B48-C$4+1),'Stock Model- C'!$C$8:$AZ$8,0))),0,INDEX('Stock Model- C'!$C$9:$AZ$53,MATCH($B48,'Stock Model- C'!$B$9:$B$53,0),MATCH(($B48-C$4+1),'Stock Model- C'!$C$8:$AZ$8,0)))</f>
        <v>0</v>
      </c>
      <c r="D48" s="128">
        <f ca="1">IF(ISNA(INDEX('Stock Model- C'!$C$9:$AZ$53,MATCH($B48,'Stock Model- C'!$B$9:$B$53,0),MATCH(($B48-D$4+1),'Stock Model- C'!$C$8:$AZ$8,0))),0,INDEX('Stock Model- C'!$C$9:$AZ$53,MATCH($B48,'Stock Model- C'!$B$9:$B$53,0),MATCH(($B48-D$4+1),'Stock Model- C'!$C$8:$AZ$8,0)))</f>
        <v>0</v>
      </c>
      <c r="E48" s="128">
        <f ca="1">IF(ISNA(INDEX('Stock Model- C'!$C$9:$AZ$53,MATCH($B48,'Stock Model- C'!$B$9:$B$53,0),MATCH(($B48-E$4+1),'Stock Model- C'!$C$8:$AZ$8,0))),0,INDEX('Stock Model- C'!$C$9:$AZ$53,MATCH($B48,'Stock Model- C'!$B$9:$B$53,0),MATCH(($B48-E$4+1),'Stock Model- C'!$C$8:$AZ$8,0)))</f>
        <v>0</v>
      </c>
      <c r="F48" s="128">
        <f ca="1">IF(ISNA(INDEX('Stock Model- C'!$C$9:$AZ$53,MATCH($B48,'Stock Model- C'!$B$9:$B$53,0),MATCH(($B48-F$4+1),'Stock Model- C'!$C$8:$AZ$8,0))),0,INDEX('Stock Model- C'!$C$9:$AZ$53,MATCH($B48,'Stock Model- C'!$B$9:$B$53,0),MATCH(($B48-F$4+1),'Stock Model- C'!$C$8:$AZ$8,0)))</f>
        <v>0</v>
      </c>
      <c r="G48" s="128">
        <f ca="1">IF(ISNA(INDEX('Stock Model- C'!$C$9:$AZ$53,MATCH($B48,'Stock Model- C'!$B$9:$B$53,0),MATCH(($B48-G$4+1),'Stock Model- C'!$C$8:$AZ$8,0))),0,INDEX('Stock Model- C'!$C$9:$AZ$53,MATCH($B48,'Stock Model- C'!$B$9:$B$53,0),MATCH(($B48-G$4+1),'Stock Model- C'!$C$8:$AZ$8,0)))</f>
        <v>0</v>
      </c>
      <c r="H48" s="128">
        <f ca="1">IF(ISNA(INDEX('Stock Model- C'!$C$9:$AZ$53,MATCH($B48,'Stock Model- C'!$B$9:$B$53,0),MATCH(($B48-H$4+1),'Stock Model- C'!$C$8:$AZ$8,0))),0,INDEX('Stock Model- C'!$C$9:$AZ$53,MATCH($B48,'Stock Model- C'!$B$9:$B$53,0),MATCH(($B48-H$4+1),'Stock Model- C'!$C$8:$AZ$8,0)))</f>
        <v>0</v>
      </c>
      <c r="I48" s="128">
        <f ca="1">IF(ISNA(INDEX('Stock Model- C'!$C$9:$AZ$53,MATCH($B48,'Stock Model- C'!$B$9:$B$53,0),MATCH(($B48-I$4+1),'Stock Model- C'!$C$8:$AZ$8,0))),0,INDEX('Stock Model- C'!$C$9:$AZ$53,MATCH($B48,'Stock Model- C'!$B$9:$B$53,0),MATCH(($B48-I$4+1),'Stock Model- C'!$C$8:$AZ$8,0)))</f>
        <v>0</v>
      </c>
      <c r="J48" s="128">
        <f ca="1">IF(ISNA(INDEX('Stock Model- C'!$C$9:$AZ$53,MATCH($B48,'Stock Model- C'!$B$9:$B$53,0),MATCH(($B48-J$4+1),'Stock Model- C'!$C$8:$AZ$8,0))),0,INDEX('Stock Model- C'!$C$9:$AZ$53,MATCH($B48,'Stock Model- C'!$B$9:$B$53,0),MATCH(($B48-J$4+1),'Stock Model- C'!$C$8:$AZ$8,0)))</f>
        <v>0</v>
      </c>
      <c r="K48" s="128">
        <f ca="1">IF(ISNA(INDEX('Stock Model- C'!$C$9:$AZ$53,MATCH($B48,'Stock Model- C'!$B$9:$B$53,0),MATCH(($B48-K$4+1),'Stock Model- C'!$C$8:$AZ$8,0))),0,INDEX('Stock Model- C'!$C$9:$AZ$53,MATCH($B48,'Stock Model- C'!$B$9:$B$53,0),MATCH(($B48-K$4+1),'Stock Model- C'!$C$8:$AZ$8,0)))</f>
        <v>0</v>
      </c>
      <c r="L48" s="128">
        <f ca="1">IF(ISNA(INDEX('Stock Model- C'!$C$9:$AZ$53,MATCH($B48,'Stock Model- C'!$B$9:$B$53,0),MATCH(($B48-L$4+1),'Stock Model- C'!$C$8:$AZ$8,0))),0,INDEX('Stock Model- C'!$C$9:$AZ$53,MATCH($B48,'Stock Model- C'!$B$9:$B$53,0),MATCH(($B48-L$4+1),'Stock Model- C'!$C$8:$AZ$8,0)))</f>
        <v>0</v>
      </c>
      <c r="M48" s="128">
        <f ca="1">IF(ISNA(INDEX('Stock Model- C'!$C$9:$AZ$53,MATCH($B48,'Stock Model- C'!$B$9:$B$53,0),MATCH(($B48-M$4+1),'Stock Model- C'!$C$8:$AZ$8,0))),0,INDEX('Stock Model- C'!$C$9:$AZ$53,MATCH($B48,'Stock Model- C'!$B$9:$B$53,0),MATCH(($B48-M$4+1),'Stock Model- C'!$C$8:$AZ$8,0)))</f>
        <v>0</v>
      </c>
      <c r="N48" s="128">
        <f ca="1">IF(ISNA(INDEX('Stock Model- C'!$C$9:$AZ$53,MATCH($B48,'Stock Model- C'!$B$9:$B$53,0),MATCH(($B48-N$4+1),'Stock Model- C'!$C$8:$AZ$8,0))),0,INDEX('Stock Model- C'!$C$9:$AZ$53,MATCH($B48,'Stock Model- C'!$B$9:$B$53,0),MATCH(($B48-N$4+1),'Stock Model- C'!$C$8:$AZ$8,0)))</f>
        <v>0</v>
      </c>
      <c r="O48" s="128">
        <f ca="1">IF(ISNA(INDEX('Stock Model- C'!$C$9:$AZ$53,MATCH($B48,'Stock Model- C'!$B$9:$B$53,0),MATCH(($B48-O$4+1),'Stock Model- C'!$C$8:$AZ$8,0))),0,INDEX('Stock Model- C'!$C$9:$AZ$53,MATCH($B48,'Stock Model- C'!$B$9:$B$53,0),MATCH(($B48-O$4+1),'Stock Model- C'!$C$8:$AZ$8,0)))</f>
        <v>0</v>
      </c>
      <c r="P48" s="128">
        <f ca="1">IF(ISNA(INDEX('Stock Model- C'!$C$9:$AZ$53,MATCH($B48,'Stock Model- C'!$B$9:$B$53,0),MATCH(($B48-P$4+1),'Stock Model- C'!$C$8:$AZ$8,0))),0,INDEX('Stock Model- C'!$C$9:$AZ$53,MATCH($B48,'Stock Model- C'!$B$9:$B$53,0),MATCH(($B48-P$4+1),'Stock Model- C'!$C$8:$AZ$8,0)))</f>
        <v>0</v>
      </c>
      <c r="Q48" s="128">
        <f ca="1">IF(ISNA(INDEX('Stock Model- C'!$C$9:$AZ$53,MATCH($B48,'Stock Model- C'!$B$9:$B$53,0),MATCH(($B48-Q$4+1),'Stock Model- C'!$C$8:$AZ$8,0))),0,INDEX('Stock Model- C'!$C$9:$AZ$53,MATCH($B48,'Stock Model- C'!$B$9:$B$53,0),MATCH(($B48-Q$4+1),'Stock Model- C'!$C$8:$AZ$8,0)))</f>
        <v>0</v>
      </c>
      <c r="R48" s="128">
        <f ca="1">IF(ISNA(INDEX('Stock Model- C'!$C$9:$AZ$53,MATCH($B48,'Stock Model- C'!$B$9:$B$53,0),MATCH(($B48-R$4+1),'Stock Model- C'!$C$8:$AZ$8,0))),0,INDEX('Stock Model- C'!$C$9:$AZ$53,MATCH($B48,'Stock Model- C'!$B$9:$B$53,0),MATCH(($B48-R$4+1),'Stock Model- C'!$C$8:$AZ$8,0)))</f>
        <v>0</v>
      </c>
      <c r="S48" s="128">
        <f ca="1">IF(ISNA(INDEX('Stock Model- C'!$C$9:$AZ$53,MATCH($B48,'Stock Model- C'!$B$9:$B$53,0),MATCH(($B48-S$4+1),'Stock Model- C'!$C$8:$AZ$8,0))),0,INDEX('Stock Model- C'!$C$9:$AZ$53,MATCH($B48,'Stock Model- C'!$B$9:$B$53,0),MATCH(($B48-S$4+1),'Stock Model- C'!$C$8:$AZ$8,0)))</f>
        <v>0</v>
      </c>
      <c r="T48" s="128">
        <f ca="1">IF(ISNA(INDEX('Stock Model- C'!$C$9:$AZ$53,MATCH($B48,'Stock Model- C'!$B$9:$B$53,0),MATCH(($B48-T$4+1),'Stock Model- C'!$C$8:$AZ$8,0))),0,INDEX('Stock Model- C'!$C$9:$AZ$53,MATCH($B48,'Stock Model- C'!$B$9:$B$53,0),MATCH(($B48-T$4+1),'Stock Model- C'!$C$8:$AZ$8,0)))</f>
        <v>0</v>
      </c>
      <c r="U48" s="128">
        <f ca="1">IF(ISNA(INDEX('Stock Model- C'!$C$9:$AZ$53,MATCH($B48,'Stock Model- C'!$B$9:$B$53,0),MATCH(($B48-U$4+1),'Stock Model- C'!$C$8:$AZ$8,0))),0,INDEX('Stock Model- C'!$C$9:$AZ$53,MATCH($B48,'Stock Model- C'!$B$9:$B$53,0),MATCH(($B48-U$4+1),'Stock Model- C'!$C$8:$AZ$8,0)))</f>
        <v>0</v>
      </c>
      <c r="V48" s="128">
        <f ca="1">IF(ISNA(INDEX('Stock Model- C'!$C$9:$AZ$53,MATCH($B48,'Stock Model- C'!$B$9:$B$53,0),MATCH(($B48-V$4+1),'Stock Model- C'!$C$8:$AZ$8,0))),0,INDEX('Stock Model- C'!$C$9:$AZ$53,MATCH($B48,'Stock Model- C'!$B$9:$B$53,0),MATCH(($B48-V$4+1),'Stock Model- C'!$C$8:$AZ$8,0)))</f>
        <v>0</v>
      </c>
      <c r="W48" s="128">
        <f ca="1">IF(ISNA(INDEX('Stock Model- C'!$C$9:$AZ$53,MATCH($B48,'Stock Model- C'!$B$9:$B$53,0),MATCH(($B48-W$4+1),'Stock Model- C'!$C$8:$AZ$8,0))),0,INDEX('Stock Model- C'!$C$9:$AZ$53,MATCH($B48,'Stock Model- C'!$B$9:$B$53,0),MATCH(($B48-W$4+1),'Stock Model- C'!$C$8:$AZ$8,0)))</f>
        <v>0</v>
      </c>
      <c r="X48" s="128">
        <f ca="1">IF(ISNA(INDEX('Stock Model- C'!$C$9:$AZ$53,MATCH($B48,'Stock Model- C'!$B$9:$B$53,0),MATCH(($B48-X$4+1),'Stock Model- C'!$C$8:$AZ$8,0))),0,INDEX('Stock Model- C'!$C$9:$AZ$53,MATCH($B48,'Stock Model- C'!$B$9:$B$53,0),MATCH(($B48-X$4+1),'Stock Model- C'!$C$8:$AZ$8,0)))</f>
        <v>0</v>
      </c>
      <c r="Y48" s="128">
        <f ca="1">IF(ISNA(INDEX('Stock Model- C'!$C$9:$AZ$53,MATCH($B48,'Stock Model- C'!$B$9:$B$53,0),MATCH(($B48-Y$4+1),'Stock Model- C'!$C$8:$AZ$8,0))),0,INDEX('Stock Model- C'!$C$9:$AZ$53,MATCH($B48,'Stock Model- C'!$B$9:$B$53,0),MATCH(($B48-Y$4+1),'Stock Model- C'!$C$8:$AZ$8,0)))</f>
        <v>0</v>
      </c>
      <c r="Z48" s="128">
        <f ca="1">IF(ISNA(INDEX('Stock Model- C'!$C$9:$AZ$53,MATCH($B48,'Stock Model- C'!$B$9:$B$53,0),MATCH(($B48-Z$4+1),'Stock Model- C'!$C$8:$AZ$8,0))),0,INDEX('Stock Model- C'!$C$9:$AZ$53,MATCH($B48,'Stock Model- C'!$B$9:$B$53,0),MATCH(($B48-Z$4+1),'Stock Model- C'!$C$8:$AZ$8,0)))</f>
        <v>0</v>
      </c>
      <c r="AA48" s="128">
        <f ca="1">IF(ISNA(INDEX('Stock Model- C'!$C$9:$AZ$53,MATCH($B48,'Stock Model- C'!$B$9:$B$53,0),MATCH(($B48-AA$4+1),'Stock Model- C'!$C$8:$AZ$8,0))),0,INDEX('Stock Model- C'!$C$9:$AZ$53,MATCH($B48,'Stock Model- C'!$B$9:$B$53,0),MATCH(($B48-AA$4+1),'Stock Model- C'!$C$8:$AZ$8,0)))</f>
        <v>0</v>
      </c>
      <c r="AB48" s="128">
        <f ca="1">IF(ISNA(INDEX('Stock Model- C'!$C$9:$AZ$53,MATCH($B48,'Stock Model- C'!$B$9:$B$53,0),MATCH(($B48-AB$4+1),'Stock Model- C'!$C$8:$AZ$8,0))),0,INDEX('Stock Model- C'!$C$9:$AZ$53,MATCH($B48,'Stock Model- C'!$B$9:$B$53,0),MATCH(($B48-AB$4+1),'Stock Model- C'!$C$8:$AZ$8,0)))</f>
        <v>0</v>
      </c>
      <c r="AC48" s="128">
        <f ca="1">IF(ISNA(INDEX('Stock Model- C'!$C$9:$AZ$53,MATCH($B48,'Stock Model- C'!$B$9:$B$53,0),MATCH(($B48-AC$4+1),'Stock Model- C'!$C$8:$AZ$8,0))),0,INDEX('Stock Model- C'!$C$9:$AZ$53,MATCH($B48,'Stock Model- C'!$B$9:$B$53,0),MATCH(($B48-AC$4+1),'Stock Model- C'!$C$8:$AZ$8,0)))</f>
        <v>0</v>
      </c>
      <c r="AD48" s="128">
        <f ca="1">IF(ISNA(INDEX('Stock Model- C'!$C$9:$AZ$53,MATCH($B48,'Stock Model- C'!$B$9:$B$53,0),MATCH(($B48-AD$4+1),'Stock Model- C'!$C$8:$AZ$8,0))),0,INDEX('Stock Model- C'!$C$9:$AZ$53,MATCH($B48,'Stock Model- C'!$B$9:$B$53,0),MATCH(($B48-AD$4+1),'Stock Model- C'!$C$8:$AZ$8,0)))</f>
        <v>0</v>
      </c>
      <c r="AE48" s="128">
        <f ca="1">IF(ISNA(INDEX('Stock Model- C'!$C$9:$AZ$53,MATCH($B48,'Stock Model- C'!$B$9:$B$53,0),MATCH(($B48-AE$4+1),'Stock Model- C'!$C$8:$AZ$8,0))),0,INDEX('Stock Model- C'!$C$9:$AZ$53,MATCH($B48,'Stock Model- C'!$B$9:$B$53,0),MATCH(($B48-AE$4+1),'Stock Model- C'!$C$8:$AZ$8,0)))</f>
        <v>0</v>
      </c>
      <c r="AF48" s="128">
        <f ca="1">IF(ISNA(INDEX('Stock Model- C'!$C$9:$AZ$53,MATCH($B48,'Stock Model- C'!$B$9:$B$53,0),MATCH(($B48-AF$4+1),'Stock Model- C'!$C$8:$AZ$8,0))),0,INDEX('Stock Model- C'!$C$9:$AZ$53,MATCH($B48,'Stock Model- C'!$B$9:$B$53,0),MATCH(($B48-AF$4+1),'Stock Model- C'!$C$8:$AZ$8,0)))</f>
        <v>0</v>
      </c>
      <c r="AG48" s="128">
        <f ca="1">IF(ISNA(INDEX('Stock Model- C'!$C$9:$AZ$53,MATCH($B48,'Stock Model- C'!$B$9:$B$53,0),MATCH(($B48-AG$4+1),'Stock Model- C'!$C$8:$AZ$8,0))),0,INDEX('Stock Model- C'!$C$9:$AZ$53,MATCH($B48,'Stock Model- C'!$B$9:$B$53,0),MATCH(($B48-AG$4+1),'Stock Model- C'!$C$8:$AZ$8,0)))</f>
        <v>0</v>
      </c>
      <c r="AH48" s="128">
        <f ca="1">IF(ISNA(INDEX('Stock Model- C'!$C$9:$AZ$53,MATCH($B48,'Stock Model- C'!$B$9:$B$53,0),MATCH(($B48-AH$4+1),'Stock Model- C'!$C$8:$AZ$8,0))),0,INDEX('Stock Model- C'!$C$9:$AZ$53,MATCH($B48,'Stock Model- C'!$B$9:$B$53,0),MATCH(($B48-AH$4+1),'Stock Model- C'!$C$8:$AZ$8,0)))</f>
        <v>0</v>
      </c>
      <c r="AI48" s="128">
        <f ca="1">IF(ISNA(INDEX('Stock Model- C'!$C$9:$AZ$53,MATCH($B48,'Stock Model- C'!$B$9:$B$53,0),MATCH(($B48-AI$4+1),'Stock Model- C'!$C$8:$AZ$8,0))),0,INDEX('Stock Model- C'!$C$9:$AZ$53,MATCH($B48,'Stock Model- C'!$B$9:$B$53,0),MATCH(($B48-AI$4+1),'Stock Model- C'!$C$8:$AZ$8,0)))</f>
        <v>0</v>
      </c>
      <c r="AJ48" s="128">
        <f ca="1">IF(ISNA(INDEX('Stock Model- C'!$C$9:$AZ$53,MATCH($B48,'Stock Model- C'!$B$9:$B$53,0),MATCH(($B48-AJ$4+1),'Stock Model- C'!$C$8:$AZ$8,0))),0,INDEX('Stock Model- C'!$C$9:$AZ$53,MATCH($B48,'Stock Model- C'!$B$9:$B$53,0),MATCH(($B48-AJ$4+1),'Stock Model- C'!$C$8:$AZ$8,0)))</f>
        <v>0</v>
      </c>
      <c r="AK48" s="128">
        <f ca="1">IF(ISNA(INDEX('Stock Model- C'!$C$9:$AZ$53,MATCH($B48,'Stock Model- C'!$B$9:$B$53,0),MATCH(($B48-AK$4+1),'Stock Model- C'!$C$8:$AZ$8,0))),0,INDEX('Stock Model- C'!$C$9:$AZ$53,MATCH($B48,'Stock Model- C'!$B$9:$B$53,0),MATCH(($B48-AK$4+1),'Stock Model- C'!$C$8:$AZ$8,0)))</f>
        <v>0</v>
      </c>
      <c r="AL48" s="128">
        <f ca="1">IF(ISNA(INDEX('Stock Model- C'!$C$9:$AZ$53,MATCH($B48,'Stock Model- C'!$B$9:$B$53,0),MATCH(($B48-AL$4+1),'Stock Model- C'!$C$8:$AZ$8,0))),0,INDEX('Stock Model- C'!$C$9:$AZ$53,MATCH($B48,'Stock Model- C'!$B$9:$B$53,0),MATCH(($B48-AL$4+1),'Stock Model- C'!$C$8:$AZ$8,0)))</f>
        <v>0</v>
      </c>
      <c r="AM48" s="128">
        <f ca="1">IF(ISNA(INDEX('Stock Model- C'!$C$9:$AZ$53,MATCH($B48,'Stock Model- C'!$B$9:$B$53,0),MATCH(($B48-AM$4+1),'Stock Model- C'!$C$8:$AZ$8,0))),0,INDEX('Stock Model- C'!$C$9:$AZ$53,MATCH($B48,'Stock Model- C'!$B$9:$B$53,0),MATCH(($B48-AM$4+1),'Stock Model- C'!$C$8:$AZ$8,0)))</f>
        <v>0</v>
      </c>
      <c r="AN48" s="128">
        <f ca="1">IF(ISNA(INDEX('Stock Model- C'!$C$9:$AZ$53,MATCH($B48,'Stock Model- C'!$B$9:$B$53,0),MATCH(($B48-AN$4+1),'Stock Model- C'!$C$8:$AZ$8,0))),0,INDEX('Stock Model- C'!$C$9:$AZ$53,MATCH($B48,'Stock Model- C'!$B$9:$B$53,0),MATCH(($B48-AN$4+1),'Stock Model- C'!$C$8:$AZ$8,0)))</f>
        <v>0</v>
      </c>
      <c r="AO48" s="128">
        <f ca="1">IF(ISNA(INDEX('Stock Model- C'!$C$9:$AZ$53,MATCH($B48,'Stock Model- C'!$B$9:$B$53,0),MATCH(($B48-AO$4+1),'Stock Model- C'!$C$8:$AZ$8,0))),0,INDEX('Stock Model- C'!$C$9:$AZ$53,MATCH($B48,'Stock Model- C'!$B$9:$B$53,0),MATCH(($B48-AO$4+1),'Stock Model- C'!$C$8:$AZ$8,0)))</f>
        <v>0</v>
      </c>
      <c r="AP48" s="128">
        <f ca="1">IF(ISNA(INDEX('Stock Model- C'!$C$9:$AZ$53,MATCH($B48,'Stock Model- C'!$B$9:$B$53,0),MATCH(($B48-AP$4+1),'Stock Model- C'!$C$8:$AZ$8,0))),0,INDEX('Stock Model- C'!$C$9:$AZ$53,MATCH($B48,'Stock Model- C'!$B$9:$B$53,0),MATCH(($B48-AP$4+1),'Stock Model- C'!$C$8:$AZ$8,0)))</f>
        <v>0</v>
      </c>
      <c r="AQ48" s="128">
        <f ca="1">IF(ISNA(INDEX('Stock Model- C'!$C$9:$AZ$53,MATCH($B48,'Stock Model- C'!$B$9:$B$53,0),MATCH(($B48-AQ$4+1),'Stock Model- C'!$C$8:$AZ$8,0))),0,INDEX('Stock Model- C'!$C$9:$AZ$53,MATCH($B48,'Stock Model- C'!$B$9:$B$53,0),MATCH(($B48-AQ$4+1),'Stock Model- C'!$C$8:$AZ$8,0)))</f>
        <v>2733211.6402917816</v>
      </c>
      <c r="AR48" s="128">
        <f ca="1">IF(ISNA(INDEX('Stock Model- C'!$C$9:$AZ$53,MATCH($B48,'Stock Model- C'!$B$9:$B$53,0),MATCH(($B48-AR$4+1),'Stock Model- C'!$C$8:$AZ$8,0))),0,INDEX('Stock Model- C'!$C$9:$AZ$53,MATCH($B48,'Stock Model- C'!$B$9:$B$53,0),MATCH(($B48-AR$4+1),'Stock Model- C'!$C$8:$AZ$8,0)))</f>
        <v>2753710.72759397</v>
      </c>
      <c r="AS48" s="128">
        <f ca="1">IF(ISNA(INDEX('Stock Model- C'!$C$9:$AZ$53,MATCH($B48,'Stock Model- C'!$B$9:$B$53,0),MATCH(($B48-AS$4+1),'Stock Model- C'!$C$8:$AZ$8,0))),0,INDEX('Stock Model- C'!$C$9:$AZ$53,MATCH($B48,'Stock Model- C'!$B$9:$B$53,0),MATCH(($B48-AS$4+1),'Stock Model- C'!$C$8:$AZ$8,0)))</f>
        <v>2774363.5580509254</v>
      </c>
      <c r="AT48" s="128">
        <f ca="1">IF(ISNA(INDEX('Stock Model- C'!$C$9:$AZ$53,MATCH($B48,'Stock Model- C'!$B$9:$B$53,0),MATCH(($B48-AT$4+1),'Stock Model- C'!$C$8:$AZ$8,0))),0,INDEX('Stock Model- C'!$C$9:$AZ$53,MATCH($B48,'Stock Model- C'!$B$9:$B$53,0),MATCH(($B48-AT$4+1),'Stock Model- C'!$C$8:$AZ$8,0)))</f>
        <v>2795171.2847363073</v>
      </c>
      <c r="AU48" s="128">
        <f>IF(ISNA(INDEX('Stock Model- C'!$C$9:$AZ$53,MATCH($B48,'Stock Model- C'!$B$9:$B$53,0),MATCH(($B48-AU$4+1),'Stock Model- C'!$C$8:$AZ$8,0))),0,INDEX('Stock Model- C'!$C$9:$AZ$53,MATCH($B48,'Stock Model- C'!$B$9:$B$53,0),MATCH(($B48-AU$4+1),'Stock Model- C'!$C$8:$AZ$8,0)))</f>
        <v>0</v>
      </c>
      <c r="AV48" s="109">
        <f t="shared" ca="1" si="2"/>
        <v>11056457.210672984</v>
      </c>
      <c r="AW48" s="109" t="str">
        <f ca="1">IF(AV48=SUM('Stock Model- C'!C52:AZ52),"OK","Error")</f>
        <v>OK</v>
      </c>
    </row>
    <row r="49" spans="1:49">
      <c r="A49" s="214"/>
      <c r="B49" s="109">
        <f>'Stock Model- C'!B53</f>
        <v>2034</v>
      </c>
      <c r="C49" s="128">
        <f ca="1">IF(ISNA(INDEX('Stock Model- C'!$C$9:$AZ$53,MATCH($B49,'Stock Model- C'!$B$9:$B$53,0),MATCH(($B49-C$4+1),'Stock Model- C'!$C$8:$AZ$8,0))),0,INDEX('Stock Model- C'!$C$9:$AZ$53,MATCH($B49,'Stock Model- C'!$B$9:$B$53,0),MATCH(($B49-C$4+1),'Stock Model- C'!$C$8:$AZ$8,0)))</f>
        <v>0</v>
      </c>
      <c r="D49" s="128">
        <f ca="1">IF(ISNA(INDEX('Stock Model- C'!$C$9:$AZ$53,MATCH($B49,'Stock Model- C'!$B$9:$B$53,0),MATCH(($B49-D$4+1),'Stock Model- C'!$C$8:$AZ$8,0))),0,INDEX('Stock Model- C'!$C$9:$AZ$53,MATCH($B49,'Stock Model- C'!$B$9:$B$53,0),MATCH(($B49-D$4+1),'Stock Model- C'!$C$8:$AZ$8,0)))</f>
        <v>0</v>
      </c>
      <c r="E49" s="128">
        <f ca="1">IF(ISNA(INDEX('Stock Model- C'!$C$9:$AZ$53,MATCH($B49,'Stock Model- C'!$B$9:$B$53,0),MATCH(($B49-E$4+1),'Stock Model- C'!$C$8:$AZ$8,0))),0,INDEX('Stock Model- C'!$C$9:$AZ$53,MATCH($B49,'Stock Model- C'!$B$9:$B$53,0),MATCH(($B49-E$4+1),'Stock Model- C'!$C$8:$AZ$8,0)))</f>
        <v>0</v>
      </c>
      <c r="F49" s="128">
        <f ca="1">IF(ISNA(INDEX('Stock Model- C'!$C$9:$AZ$53,MATCH($B49,'Stock Model- C'!$B$9:$B$53,0),MATCH(($B49-F$4+1),'Stock Model- C'!$C$8:$AZ$8,0))),0,INDEX('Stock Model- C'!$C$9:$AZ$53,MATCH($B49,'Stock Model- C'!$B$9:$B$53,0),MATCH(($B49-F$4+1),'Stock Model- C'!$C$8:$AZ$8,0)))</f>
        <v>0</v>
      </c>
      <c r="G49" s="128">
        <f ca="1">IF(ISNA(INDEX('Stock Model- C'!$C$9:$AZ$53,MATCH($B49,'Stock Model- C'!$B$9:$B$53,0),MATCH(($B49-G$4+1),'Stock Model- C'!$C$8:$AZ$8,0))),0,INDEX('Stock Model- C'!$C$9:$AZ$53,MATCH($B49,'Stock Model- C'!$B$9:$B$53,0),MATCH(($B49-G$4+1),'Stock Model- C'!$C$8:$AZ$8,0)))</f>
        <v>0</v>
      </c>
      <c r="H49" s="128">
        <f ca="1">IF(ISNA(INDEX('Stock Model- C'!$C$9:$AZ$53,MATCH($B49,'Stock Model- C'!$B$9:$B$53,0),MATCH(($B49-H$4+1),'Stock Model- C'!$C$8:$AZ$8,0))),0,INDEX('Stock Model- C'!$C$9:$AZ$53,MATCH($B49,'Stock Model- C'!$B$9:$B$53,0),MATCH(($B49-H$4+1),'Stock Model- C'!$C$8:$AZ$8,0)))</f>
        <v>0</v>
      </c>
      <c r="I49" s="128">
        <f ca="1">IF(ISNA(INDEX('Stock Model- C'!$C$9:$AZ$53,MATCH($B49,'Stock Model- C'!$B$9:$B$53,0),MATCH(($B49-I$4+1),'Stock Model- C'!$C$8:$AZ$8,0))),0,INDEX('Stock Model- C'!$C$9:$AZ$53,MATCH($B49,'Stock Model- C'!$B$9:$B$53,0),MATCH(($B49-I$4+1),'Stock Model- C'!$C$8:$AZ$8,0)))</f>
        <v>0</v>
      </c>
      <c r="J49" s="128">
        <f ca="1">IF(ISNA(INDEX('Stock Model- C'!$C$9:$AZ$53,MATCH($B49,'Stock Model- C'!$B$9:$B$53,0),MATCH(($B49-J$4+1),'Stock Model- C'!$C$8:$AZ$8,0))),0,INDEX('Stock Model- C'!$C$9:$AZ$53,MATCH($B49,'Stock Model- C'!$B$9:$B$53,0),MATCH(($B49-J$4+1),'Stock Model- C'!$C$8:$AZ$8,0)))</f>
        <v>0</v>
      </c>
      <c r="K49" s="128">
        <f ca="1">IF(ISNA(INDEX('Stock Model- C'!$C$9:$AZ$53,MATCH($B49,'Stock Model- C'!$B$9:$B$53,0),MATCH(($B49-K$4+1),'Stock Model- C'!$C$8:$AZ$8,0))),0,INDEX('Stock Model- C'!$C$9:$AZ$53,MATCH($B49,'Stock Model- C'!$B$9:$B$53,0),MATCH(($B49-K$4+1),'Stock Model- C'!$C$8:$AZ$8,0)))</f>
        <v>0</v>
      </c>
      <c r="L49" s="128">
        <f ca="1">IF(ISNA(INDEX('Stock Model- C'!$C$9:$AZ$53,MATCH($B49,'Stock Model- C'!$B$9:$B$53,0),MATCH(($B49-L$4+1),'Stock Model- C'!$C$8:$AZ$8,0))),0,INDEX('Stock Model- C'!$C$9:$AZ$53,MATCH($B49,'Stock Model- C'!$B$9:$B$53,0),MATCH(($B49-L$4+1),'Stock Model- C'!$C$8:$AZ$8,0)))</f>
        <v>0</v>
      </c>
      <c r="M49" s="128">
        <f ca="1">IF(ISNA(INDEX('Stock Model- C'!$C$9:$AZ$53,MATCH($B49,'Stock Model- C'!$B$9:$B$53,0),MATCH(($B49-M$4+1),'Stock Model- C'!$C$8:$AZ$8,0))),0,INDEX('Stock Model- C'!$C$9:$AZ$53,MATCH($B49,'Stock Model- C'!$B$9:$B$53,0),MATCH(($B49-M$4+1),'Stock Model- C'!$C$8:$AZ$8,0)))</f>
        <v>0</v>
      </c>
      <c r="N49" s="128">
        <f ca="1">IF(ISNA(INDEX('Stock Model- C'!$C$9:$AZ$53,MATCH($B49,'Stock Model- C'!$B$9:$B$53,0),MATCH(($B49-N$4+1),'Stock Model- C'!$C$8:$AZ$8,0))),0,INDEX('Stock Model- C'!$C$9:$AZ$53,MATCH($B49,'Stock Model- C'!$B$9:$B$53,0),MATCH(($B49-N$4+1),'Stock Model- C'!$C$8:$AZ$8,0)))</f>
        <v>0</v>
      </c>
      <c r="O49" s="128">
        <f ca="1">IF(ISNA(INDEX('Stock Model- C'!$C$9:$AZ$53,MATCH($B49,'Stock Model- C'!$B$9:$B$53,0),MATCH(($B49-O$4+1),'Stock Model- C'!$C$8:$AZ$8,0))),0,INDEX('Stock Model- C'!$C$9:$AZ$53,MATCH($B49,'Stock Model- C'!$B$9:$B$53,0),MATCH(($B49-O$4+1),'Stock Model- C'!$C$8:$AZ$8,0)))</f>
        <v>0</v>
      </c>
      <c r="P49" s="128">
        <f ca="1">IF(ISNA(INDEX('Stock Model- C'!$C$9:$AZ$53,MATCH($B49,'Stock Model- C'!$B$9:$B$53,0),MATCH(($B49-P$4+1),'Stock Model- C'!$C$8:$AZ$8,0))),0,INDEX('Stock Model- C'!$C$9:$AZ$53,MATCH($B49,'Stock Model- C'!$B$9:$B$53,0),MATCH(($B49-P$4+1),'Stock Model- C'!$C$8:$AZ$8,0)))</f>
        <v>0</v>
      </c>
      <c r="Q49" s="128">
        <f ca="1">IF(ISNA(INDEX('Stock Model- C'!$C$9:$AZ$53,MATCH($B49,'Stock Model- C'!$B$9:$B$53,0),MATCH(($B49-Q$4+1),'Stock Model- C'!$C$8:$AZ$8,0))),0,INDEX('Stock Model- C'!$C$9:$AZ$53,MATCH($B49,'Stock Model- C'!$B$9:$B$53,0),MATCH(($B49-Q$4+1),'Stock Model- C'!$C$8:$AZ$8,0)))</f>
        <v>0</v>
      </c>
      <c r="R49" s="128">
        <f ca="1">IF(ISNA(INDEX('Stock Model- C'!$C$9:$AZ$53,MATCH($B49,'Stock Model- C'!$B$9:$B$53,0),MATCH(($B49-R$4+1),'Stock Model- C'!$C$8:$AZ$8,0))),0,INDEX('Stock Model- C'!$C$9:$AZ$53,MATCH($B49,'Stock Model- C'!$B$9:$B$53,0),MATCH(($B49-R$4+1),'Stock Model- C'!$C$8:$AZ$8,0)))</f>
        <v>0</v>
      </c>
      <c r="S49" s="128">
        <f ca="1">IF(ISNA(INDEX('Stock Model- C'!$C$9:$AZ$53,MATCH($B49,'Stock Model- C'!$B$9:$B$53,0),MATCH(($B49-S$4+1),'Stock Model- C'!$C$8:$AZ$8,0))),0,INDEX('Stock Model- C'!$C$9:$AZ$53,MATCH($B49,'Stock Model- C'!$B$9:$B$53,0),MATCH(($B49-S$4+1),'Stock Model- C'!$C$8:$AZ$8,0)))</f>
        <v>0</v>
      </c>
      <c r="T49" s="128">
        <f ca="1">IF(ISNA(INDEX('Stock Model- C'!$C$9:$AZ$53,MATCH($B49,'Stock Model- C'!$B$9:$B$53,0),MATCH(($B49-T$4+1),'Stock Model- C'!$C$8:$AZ$8,0))),0,INDEX('Stock Model- C'!$C$9:$AZ$53,MATCH($B49,'Stock Model- C'!$B$9:$B$53,0),MATCH(($B49-T$4+1),'Stock Model- C'!$C$8:$AZ$8,0)))</f>
        <v>0</v>
      </c>
      <c r="U49" s="128">
        <f ca="1">IF(ISNA(INDEX('Stock Model- C'!$C$9:$AZ$53,MATCH($B49,'Stock Model- C'!$B$9:$B$53,0),MATCH(($B49-U$4+1),'Stock Model- C'!$C$8:$AZ$8,0))),0,INDEX('Stock Model- C'!$C$9:$AZ$53,MATCH($B49,'Stock Model- C'!$B$9:$B$53,0),MATCH(($B49-U$4+1),'Stock Model- C'!$C$8:$AZ$8,0)))</f>
        <v>0</v>
      </c>
      <c r="V49" s="128">
        <f ca="1">IF(ISNA(INDEX('Stock Model- C'!$C$9:$AZ$53,MATCH($B49,'Stock Model- C'!$B$9:$B$53,0),MATCH(($B49-V$4+1),'Stock Model- C'!$C$8:$AZ$8,0))),0,INDEX('Stock Model- C'!$C$9:$AZ$53,MATCH($B49,'Stock Model- C'!$B$9:$B$53,0),MATCH(($B49-V$4+1),'Stock Model- C'!$C$8:$AZ$8,0)))</f>
        <v>0</v>
      </c>
      <c r="W49" s="128">
        <f ca="1">IF(ISNA(INDEX('Stock Model- C'!$C$9:$AZ$53,MATCH($B49,'Stock Model- C'!$B$9:$B$53,0),MATCH(($B49-W$4+1),'Stock Model- C'!$C$8:$AZ$8,0))),0,INDEX('Stock Model- C'!$C$9:$AZ$53,MATCH($B49,'Stock Model- C'!$B$9:$B$53,0),MATCH(($B49-W$4+1),'Stock Model- C'!$C$8:$AZ$8,0)))</f>
        <v>0</v>
      </c>
      <c r="X49" s="128">
        <f ca="1">IF(ISNA(INDEX('Stock Model- C'!$C$9:$AZ$53,MATCH($B49,'Stock Model- C'!$B$9:$B$53,0),MATCH(($B49-X$4+1),'Stock Model- C'!$C$8:$AZ$8,0))),0,INDEX('Stock Model- C'!$C$9:$AZ$53,MATCH($B49,'Stock Model- C'!$B$9:$B$53,0),MATCH(($B49-X$4+1),'Stock Model- C'!$C$8:$AZ$8,0)))</f>
        <v>0</v>
      </c>
      <c r="Y49" s="128">
        <f ca="1">IF(ISNA(INDEX('Stock Model- C'!$C$9:$AZ$53,MATCH($B49,'Stock Model- C'!$B$9:$B$53,0),MATCH(($B49-Y$4+1),'Stock Model- C'!$C$8:$AZ$8,0))),0,INDEX('Stock Model- C'!$C$9:$AZ$53,MATCH($B49,'Stock Model- C'!$B$9:$B$53,0),MATCH(($B49-Y$4+1),'Stock Model- C'!$C$8:$AZ$8,0)))</f>
        <v>0</v>
      </c>
      <c r="Z49" s="128">
        <f ca="1">IF(ISNA(INDEX('Stock Model- C'!$C$9:$AZ$53,MATCH($B49,'Stock Model- C'!$B$9:$B$53,0),MATCH(($B49-Z$4+1),'Stock Model- C'!$C$8:$AZ$8,0))),0,INDEX('Stock Model- C'!$C$9:$AZ$53,MATCH($B49,'Stock Model- C'!$B$9:$B$53,0),MATCH(($B49-Z$4+1),'Stock Model- C'!$C$8:$AZ$8,0)))</f>
        <v>0</v>
      </c>
      <c r="AA49" s="128">
        <f ca="1">IF(ISNA(INDEX('Stock Model- C'!$C$9:$AZ$53,MATCH($B49,'Stock Model- C'!$B$9:$B$53,0),MATCH(($B49-AA$4+1),'Stock Model- C'!$C$8:$AZ$8,0))),0,INDEX('Stock Model- C'!$C$9:$AZ$53,MATCH($B49,'Stock Model- C'!$B$9:$B$53,0),MATCH(($B49-AA$4+1),'Stock Model- C'!$C$8:$AZ$8,0)))</f>
        <v>0</v>
      </c>
      <c r="AB49" s="128">
        <f ca="1">IF(ISNA(INDEX('Stock Model- C'!$C$9:$AZ$53,MATCH($B49,'Stock Model- C'!$B$9:$B$53,0),MATCH(($B49-AB$4+1),'Stock Model- C'!$C$8:$AZ$8,0))),0,INDEX('Stock Model- C'!$C$9:$AZ$53,MATCH($B49,'Stock Model- C'!$B$9:$B$53,0),MATCH(($B49-AB$4+1),'Stock Model- C'!$C$8:$AZ$8,0)))</f>
        <v>0</v>
      </c>
      <c r="AC49" s="128">
        <f ca="1">IF(ISNA(INDEX('Stock Model- C'!$C$9:$AZ$53,MATCH($B49,'Stock Model- C'!$B$9:$B$53,0),MATCH(($B49-AC$4+1),'Stock Model- C'!$C$8:$AZ$8,0))),0,INDEX('Stock Model- C'!$C$9:$AZ$53,MATCH($B49,'Stock Model- C'!$B$9:$B$53,0),MATCH(($B49-AC$4+1),'Stock Model- C'!$C$8:$AZ$8,0)))</f>
        <v>0</v>
      </c>
      <c r="AD49" s="128">
        <f ca="1">IF(ISNA(INDEX('Stock Model- C'!$C$9:$AZ$53,MATCH($B49,'Stock Model- C'!$B$9:$B$53,0),MATCH(($B49-AD$4+1),'Stock Model- C'!$C$8:$AZ$8,0))),0,INDEX('Stock Model- C'!$C$9:$AZ$53,MATCH($B49,'Stock Model- C'!$B$9:$B$53,0),MATCH(($B49-AD$4+1),'Stock Model- C'!$C$8:$AZ$8,0)))</f>
        <v>0</v>
      </c>
      <c r="AE49" s="128">
        <f ca="1">IF(ISNA(INDEX('Stock Model- C'!$C$9:$AZ$53,MATCH($B49,'Stock Model- C'!$B$9:$B$53,0),MATCH(($B49-AE$4+1),'Stock Model- C'!$C$8:$AZ$8,0))),0,INDEX('Stock Model- C'!$C$9:$AZ$53,MATCH($B49,'Stock Model- C'!$B$9:$B$53,0),MATCH(($B49-AE$4+1),'Stock Model- C'!$C$8:$AZ$8,0)))</f>
        <v>0</v>
      </c>
      <c r="AF49" s="128">
        <f ca="1">IF(ISNA(INDEX('Stock Model- C'!$C$9:$AZ$53,MATCH($B49,'Stock Model- C'!$B$9:$B$53,0),MATCH(($B49-AF$4+1),'Stock Model- C'!$C$8:$AZ$8,0))),0,INDEX('Stock Model- C'!$C$9:$AZ$53,MATCH($B49,'Stock Model- C'!$B$9:$B$53,0),MATCH(($B49-AF$4+1),'Stock Model- C'!$C$8:$AZ$8,0)))</f>
        <v>0</v>
      </c>
      <c r="AG49" s="128">
        <f ca="1">IF(ISNA(INDEX('Stock Model- C'!$C$9:$AZ$53,MATCH($B49,'Stock Model- C'!$B$9:$B$53,0),MATCH(($B49-AG$4+1),'Stock Model- C'!$C$8:$AZ$8,0))),0,INDEX('Stock Model- C'!$C$9:$AZ$53,MATCH($B49,'Stock Model- C'!$B$9:$B$53,0),MATCH(($B49-AG$4+1),'Stock Model- C'!$C$8:$AZ$8,0)))</f>
        <v>0</v>
      </c>
      <c r="AH49" s="128">
        <f ca="1">IF(ISNA(INDEX('Stock Model- C'!$C$9:$AZ$53,MATCH($B49,'Stock Model- C'!$B$9:$B$53,0),MATCH(($B49-AH$4+1),'Stock Model- C'!$C$8:$AZ$8,0))),0,INDEX('Stock Model- C'!$C$9:$AZ$53,MATCH($B49,'Stock Model- C'!$B$9:$B$53,0),MATCH(($B49-AH$4+1),'Stock Model- C'!$C$8:$AZ$8,0)))</f>
        <v>0</v>
      </c>
      <c r="AI49" s="128">
        <f ca="1">IF(ISNA(INDEX('Stock Model- C'!$C$9:$AZ$53,MATCH($B49,'Stock Model- C'!$B$9:$B$53,0),MATCH(($B49-AI$4+1),'Stock Model- C'!$C$8:$AZ$8,0))),0,INDEX('Stock Model- C'!$C$9:$AZ$53,MATCH($B49,'Stock Model- C'!$B$9:$B$53,0),MATCH(($B49-AI$4+1),'Stock Model- C'!$C$8:$AZ$8,0)))</f>
        <v>0</v>
      </c>
      <c r="AJ49" s="128">
        <f ca="1">IF(ISNA(INDEX('Stock Model- C'!$C$9:$AZ$53,MATCH($B49,'Stock Model- C'!$B$9:$B$53,0),MATCH(($B49-AJ$4+1),'Stock Model- C'!$C$8:$AZ$8,0))),0,INDEX('Stock Model- C'!$C$9:$AZ$53,MATCH($B49,'Stock Model- C'!$B$9:$B$53,0),MATCH(($B49-AJ$4+1),'Stock Model- C'!$C$8:$AZ$8,0)))</f>
        <v>0</v>
      </c>
      <c r="AK49" s="128">
        <f ca="1">IF(ISNA(INDEX('Stock Model- C'!$C$9:$AZ$53,MATCH($B49,'Stock Model- C'!$B$9:$B$53,0),MATCH(($B49-AK$4+1),'Stock Model- C'!$C$8:$AZ$8,0))),0,INDEX('Stock Model- C'!$C$9:$AZ$53,MATCH($B49,'Stock Model- C'!$B$9:$B$53,0),MATCH(($B49-AK$4+1),'Stock Model- C'!$C$8:$AZ$8,0)))</f>
        <v>0</v>
      </c>
      <c r="AL49" s="128">
        <f ca="1">IF(ISNA(INDEX('Stock Model- C'!$C$9:$AZ$53,MATCH($B49,'Stock Model- C'!$B$9:$B$53,0),MATCH(($B49-AL$4+1),'Stock Model- C'!$C$8:$AZ$8,0))),0,INDEX('Stock Model- C'!$C$9:$AZ$53,MATCH($B49,'Stock Model- C'!$B$9:$B$53,0),MATCH(($B49-AL$4+1),'Stock Model- C'!$C$8:$AZ$8,0)))</f>
        <v>0</v>
      </c>
      <c r="AM49" s="128">
        <f ca="1">IF(ISNA(INDEX('Stock Model- C'!$C$9:$AZ$53,MATCH($B49,'Stock Model- C'!$B$9:$B$53,0),MATCH(($B49-AM$4+1),'Stock Model- C'!$C$8:$AZ$8,0))),0,INDEX('Stock Model- C'!$C$9:$AZ$53,MATCH($B49,'Stock Model- C'!$B$9:$B$53,0),MATCH(($B49-AM$4+1),'Stock Model- C'!$C$8:$AZ$8,0)))</f>
        <v>0</v>
      </c>
      <c r="AN49" s="128">
        <f ca="1">IF(ISNA(INDEX('Stock Model- C'!$C$9:$AZ$53,MATCH($B49,'Stock Model- C'!$B$9:$B$53,0),MATCH(($B49-AN$4+1),'Stock Model- C'!$C$8:$AZ$8,0))),0,INDEX('Stock Model- C'!$C$9:$AZ$53,MATCH($B49,'Stock Model- C'!$B$9:$B$53,0),MATCH(($B49-AN$4+1),'Stock Model- C'!$C$8:$AZ$8,0)))</f>
        <v>0</v>
      </c>
      <c r="AO49" s="128">
        <f ca="1">IF(ISNA(INDEX('Stock Model- C'!$C$9:$AZ$53,MATCH($B49,'Stock Model- C'!$B$9:$B$53,0),MATCH(($B49-AO$4+1),'Stock Model- C'!$C$8:$AZ$8,0))),0,INDEX('Stock Model- C'!$C$9:$AZ$53,MATCH($B49,'Stock Model- C'!$B$9:$B$53,0),MATCH(($B49-AO$4+1),'Stock Model- C'!$C$8:$AZ$8,0)))</f>
        <v>0</v>
      </c>
      <c r="AP49" s="128">
        <f ca="1">IF(ISNA(INDEX('Stock Model- C'!$C$9:$AZ$53,MATCH($B49,'Stock Model- C'!$B$9:$B$53,0),MATCH(($B49-AP$4+1),'Stock Model- C'!$C$8:$AZ$8,0))),0,INDEX('Stock Model- C'!$C$9:$AZ$53,MATCH($B49,'Stock Model- C'!$B$9:$B$53,0),MATCH(($B49-AP$4+1),'Stock Model- C'!$C$8:$AZ$8,0)))</f>
        <v>0</v>
      </c>
      <c r="AQ49" s="128">
        <f ca="1">IF(ISNA(INDEX('Stock Model- C'!$C$9:$AZ$53,MATCH($B49,'Stock Model- C'!$B$9:$B$53,0),MATCH(($B49-AQ$4+1),'Stock Model- C'!$C$8:$AZ$8,0))),0,INDEX('Stock Model- C'!$C$9:$AZ$53,MATCH($B49,'Stock Model- C'!$B$9:$B$53,0),MATCH(($B49-AQ$4+1),'Stock Model- C'!$C$8:$AZ$8,0)))</f>
        <v>0</v>
      </c>
      <c r="AR49" s="128">
        <f ca="1">IF(ISNA(INDEX('Stock Model- C'!$C$9:$AZ$53,MATCH($B49,'Stock Model- C'!$B$9:$B$53,0),MATCH(($B49-AR$4+1),'Stock Model- C'!$C$8:$AZ$8,0))),0,INDEX('Stock Model- C'!$C$9:$AZ$53,MATCH($B49,'Stock Model- C'!$B$9:$B$53,0),MATCH(($B49-AR$4+1),'Stock Model- C'!$C$8:$AZ$8,0)))</f>
        <v>2753710.72759397</v>
      </c>
      <c r="AS49" s="128">
        <f ca="1">IF(ISNA(INDEX('Stock Model- C'!$C$9:$AZ$53,MATCH($B49,'Stock Model- C'!$B$9:$B$53,0),MATCH(($B49-AS$4+1),'Stock Model- C'!$C$8:$AZ$8,0))),0,INDEX('Stock Model- C'!$C$9:$AZ$53,MATCH($B49,'Stock Model- C'!$B$9:$B$53,0),MATCH(($B49-AS$4+1),'Stock Model- C'!$C$8:$AZ$8,0)))</f>
        <v>2774363.5580509254</v>
      </c>
      <c r="AT49" s="128">
        <f ca="1">IF(ISNA(INDEX('Stock Model- C'!$C$9:$AZ$53,MATCH($B49,'Stock Model- C'!$B$9:$B$53,0),MATCH(($B49-AT$4+1),'Stock Model- C'!$C$8:$AZ$8,0))),0,INDEX('Stock Model- C'!$C$9:$AZ$53,MATCH($B49,'Stock Model- C'!$B$9:$B$53,0),MATCH(($B49-AT$4+1),'Stock Model- C'!$C$8:$AZ$8,0)))</f>
        <v>2795171.2847363073</v>
      </c>
      <c r="AU49" s="128">
        <f ca="1">IF(ISNA(INDEX('Stock Model- C'!$C$9:$AZ$53,MATCH($B49,'Stock Model- C'!$B$9:$B$53,0),MATCH(($B49-AU$4+1),'Stock Model- C'!$C$8:$AZ$8,0))),0,INDEX('Stock Model- C'!$C$9:$AZ$53,MATCH($B49,'Stock Model- C'!$B$9:$B$53,0),MATCH(($B49-AU$4+1),'Stock Model- C'!$C$8:$AZ$8,0)))</f>
        <v>2816135.0693718297</v>
      </c>
      <c r="AV49" s="109">
        <f t="shared" ca="1" si="2"/>
        <v>11139380.639753032</v>
      </c>
      <c r="AW49" s="109" t="str">
        <f ca="1">IF(AV49=SUM('Stock Model- C'!C53:AZ53),"OK","Error")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0.49813200498132004</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0.33084578657551866</v>
      </c>
      <c r="E56" s="81">
        <f t="shared" ca="1" si="6"/>
        <v>0.33332712997483499</v>
      </c>
      <c r="F56" s="81">
        <f t="shared" ca="1" si="6"/>
        <v>0.33582708344964629</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0.99999999999999989</v>
      </c>
    </row>
    <row r="57" spans="1:49">
      <c r="B57" s="109">
        <f t="shared" si="4"/>
        <v>1994</v>
      </c>
      <c r="C57" s="81">
        <f t="shared" ca="1" si="6"/>
        <v>0</v>
      </c>
      <c r="D57" s="81">
        <f t="shared" ca="1" si="6"/>
        <v>0.24720501225775707</v>
      </c>
      <c r="E57" s="81">
        <f t="shared" ca="1" si="6"/>
        <v>0.24905904984969024</v>
      </c>
      <c r="F57" s="81">
        <f t="shared" ca="1" si="6"/>
        <v>0.25092699272356295</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v>
      </c>
      <c r="E58" s="81">
        <f t="shared" ca="1" si="6"/>
        <v>0.24720501225775707</v>
      </c>
      <c r="F58" s="81">
        <f t="shared" ca="1" si="6"/>
        <v>0.24905904984969027</v>
      </c>
      <c r="G58" s="81">
        <f t="shared" ca="1" si="6"/>
        <v>0.250926992723563</v>
      </c>
      <c r="H58" s="81">
        <f t="shared" ca="1" si="6"/>
        <v>0.25280894516898966</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v>
      </c>
      <c r="F59" s="81">
        <f t="shared" ca="1" si="6"/>
        <v>0.2472050122577571</v>
      </c>
      <c r="G59" s="81">
        <f t="shared" ca="1" si="6"/>
        <v>0.24905904984969029</v>
      </c>
      <c r="H59" s="81">
        <f t="shared" ca="1" si="6"/>
        <v>0.25092699272356295</v>
      </c>
      <c r="I59" s="81">
        <f t="shared" ca="1" si="6"/>
        <v>0.25280894516898972</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v>
      </c>
      <c r="E60" s="81">
        <f t="shared" ca="1" si="9"/>
        <v>0</v>
      </c>
      <c r="F60" s="81">
        <f t="shared" ca="1" si="9"/>
        <v>0</v>
      </c>
      <c r="G60" s="81">
        <f t="shared" ca="1" si="9"/>
        <v>0.24720501225775707</v>
      </c>
      <c r="H60" s="81">
        <f t="shared" ca="1" si="9"/>
        <v>0.24905904984969021</v>
      </c>
      <c r="I60" s="81">
        <f t="shared" ca="1" si="9"/>
        <v>0.25092699272356295</v>
      </c>
      <c r="J60" s="81">
        <f t="shared" ca="1" si="9"/>
        <v>0.25280894516898972</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v>
      </c>
      <c r="H61" s="81">
        <f t="shared" ca="1" si="9"/>
        <v>0.24720501225775698</v>
      </c>
      <c r="I61" s="81">
        <f t="shared" ca="1" si="9"/>
        <v>0.24905904984969024</v>
      </c>
      <c r="J61" s="81">
        <f t="shared" ca="1" si="9"/>
        <v>0.25092699272356295</v>
      </c>
      <c r="K61" s="81">
        <f t="shared" ca="1" si="9"/>
        <v>0.25280894516898966</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0.99999999999999978</v>
      </c>
    </row>
    <row r="62" spans="1:49">
      <c r="B62" s="109">
        <f t="shared" si="4"/>
        <v>1999</v>
      </c>
      <c r="C62" s="81">
        <f t="shared" ca="1" si="9"/>
        <v>0</v>
      </c>
      <c r="D62" s="81">
        <f t="shared" ca="1" si="9"/>
        <v>0</v>
      </c>
      <c r="E62" s="81">
        <f t="shared" ca="1" si="9"/>
        <v>0</v>
      </c>
      <c r="F62" s="81">
        <f t="shared" ca="1" si="9"/>
        <v>0</v>
      </c>
      <c r="G62" s="81">
        <f t="shared" ca="1" si="9"/>
        <v>0</v>
      </c>
      <c r="H62" s="81">
        <f t="shared" ca="1" si="9"/>
        <v>0</v>
      </c>
      <c r="I62" s="81">
        <f t="shared" ca="1" si="9"/>
        <v>0.24720501225775707</v>
      </c>
      <c r="J62" s="81">
        <f t="shared" ca="1" si="9"/>
        <v>0.24905904984969029</v>
      </c>
      <c r="K62" s="81">
        <f t="shared" ca="1" si="9"/>
        <v>0.25092699272356295</v>
      </c>
      <c r="L62" s="81">
        <f t="shared" ca="1" si="9"/>
        <v>0.25280894516898966</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v>
      </c>
      <c r="J63" s="81">
        <f t="shared" ca="1" si="9"/>
        <v>0.2472050122577571</v>
      </c>
      <c r="K63" s="81">
        <f t="shared" ca="1" si="9"/>
        <v>0.24905904984969024</v>
      </c>
      <c r="L63" s="81">
        <f t="shared" ca="1" si="9"/>
        <v>0.25092699272356295</v>
      </c>
      <c r="M63" s="81">
        <f t="shared" ca="1" si="9"/>
        <v>0.25280894516898972</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v>
      </c>
      <c r="K64" s="81">
        <f t="shared" ca="1" si="9"/>
        <v>0.24720501225775701</v>
      </c>
      <c r="L64" s="81">
        <f t="shared" ca="1" si="9"/>
        <v>0.24905904984969021</v>
      </c>
      <c r="M64" s="81">
        <f t="shared" ca="1" si="9"/>
        <v>0.25092699272356295</v>
      </c>
      <c r="N64" s="81">
        <f t="shared" ca="1" si="9"/>
        <v>0.25280894516898972</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0.99999999999999978</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v>
      </c>
      <c r="L65" s="81">
        <f t="shared" ca="1" si="9"/>
        <v>0.24720501225775704</v>
      </c>
      <c r="M65" s="81">
        <f t="shared" ca="1" si="9"/>
        <v>0.24905904984969024</v>
      </c>
      <c r="N65" s="81">
        <f t="shared" ca="1" si="9"/>
        <v>0.250926992723563</v>
      </c>
      <c r="O65" s="81">
        <f t="shared" ca="1" si="9"/>
        <v>0.25280894516898972</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v>
      </c>
      <c r="M66" s="81">
        <f t="shared" ca="1" si="11"/>
        <v>0.24720501225775701</v>
      </c>
      <c r="N66" s="81">
        <f t="shared" ca="1" si="11"/>
        <v>0.24905904984969024</v>
      </c>
      <c r="O66" s="81">
        <f t="shared" ca="1" si="11"/>
        <v>0.25092699272356289</v>
      </c>
      <c r="P66" s="81">
        <f t="shared" ca="1" si="11"/>
        <v>0.25280894516898966</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0.99999999999999978</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v>
      </c>
      <c r="N67" s="81">
        <f t="shared" ca="1" si="11"/>
        <v>0.2472050122577571</v>
      </c>
      <c r="O67" s="81">
        <f t="shared" ca="1" si="11"/>
        <v>0.24905904984969027</v>
      </c>
      <c r="P67" s="81">
        <f t="shared" ca="1" si="11"/>
        <v>0.25092699272356295</v>
      </c>
      <c r="Q67" s="81">
        <f t="shared" ca="1" si="11"/>
        <v>0.25280894516898972</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1</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v>
      </c>
      <c r="O68" s="81">
        <f t="shared" ca="1" si="11"/>
        <v>0.24720501225775704</v>
      </c>
      <c r="P68" s="81">
        <f t="shared" ca="1" si="11"/>
        <v>0.24905904984969021</v>
      </c>
      <c r="Q68" s="81">
        <f t="shared" ca="1" si="11"/>
        <v>0.25092699272356295</v>
      </c>
      <c r="R68" s="81">
        <f t="shared" ca="1" si="11"/>
        <v>0.25280894516898972</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0.99999999999999978</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v>
      </c>
      <c r="P69" s="81">
        <f t="shared" ca="1" si="11"/>
        <v>0.24720501225775704</v>
      </c>
      <c r="Q69" s="81">
        <f t="shared" ca="1" si="11"/>
        <v>0.24905904984969024</v>
      </c>
      <c r="R69" s="81">
        <f t="shared" ca="1" si="11"/>
        <v>0.25092699272356295</v>
      </c>
      <c r="S69" s="81">
        <f t="shared" ca="1" si="11"/>
        <v>0.25280894516898972</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v>
      </c>
      <c r="Q70" s="81">
        <f t="shared" ca="1" si="11"/>
        <v>0.24720501225775707</v>
      </c>
      <c r="R70" s="81">
        <f t="shared" ca="1" si="11"/>
        <v>0.24905904984969029</v>
      </c>
      <c r="S70" s="81">
        <f t="shared" ca="1" si="11"/>
        <v>0.250926992723563</v>
      </c>
      <c r="T70" s="81">
        <f t="shared" ca="1" si="11"/>
        <v>0.25280894516898972</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v>
      </c>
      <c r="R71" s="81">
        <f t="shared" ca="1" si="11"/>
        <v>0.2472050122577571</v>
      </c>
      <c r="S71" s="81">
        <f t="shared" ca="1" si="11"/>
        <v>0.24905904984969029</v>
      </c>
      <c r="T71" s="81">
        <f t="shared" ca="1" si="11"/>
        <v>0.25092699272356295</v>
      </c>
      <c r="U71" s="81">
        <f t="shared" ca="1" si="11"/>
        <v>0.25280894516898972</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v>
      </c>
      <c r="S72" s="81">
        <f t="shared" ca="1" si="13"/>
        <v>0.2472050122577571</v>
      </c>
      <c r="T72" s="81">
        <f t="shared" ca="1" si="13"/>
        <v>0.24905904984969027</v>
      </c>
      <c r="U72" s="81">
        <f t="shared" ca="1" si="13"/>
        <v>0.250926992723563</v>
      </c>
      <c r="V72" s="81">
        <f t="shared" ca="1" si="13"/>
        <v>0.25280894516898972</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v>
      </c>
      <c r="T73" s="81">
        <f t="shared" ca="1" si="13"/>
        <v>0.24720501225775707</v>
      </c>
      <c r="U73" s="81">
        <f t="shared" ca="1" si="13"/>
        <v>0.24905904984969029</v>
      </c>
      <c r="V73" s="81">
        <f t="shared" ca="1" si="13"/>
        <v>0.250926992723563</v>
      </c>
      <c r="W73" s="81">
        <f t="shared" ca="1" si="13"/>
        <v>0.25280894516898972</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v>
      </c>
      <c r="U74" s="81">
        <f t="shared" ca="1" si="13"/>
        <v>0.24720501225775707</v>
      </c>
      <c r="V74" s="81">
        <f t="shared" ca="1" si="13"/>
        <v>0.24905904984969029</v>
      </c>
      <c r="W74" s="81">
        <f t="shared" ca="1" si="13"/>
        <v>0.25092699272356295</v>
      </c>
      <c r="X74" s="81">
        <f t="shared" ca="1" si="13"/>
        <v>0.25280894516898972</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v>
      </c>
      <c r="V75" s="81">
        <f t="shared" ca="1" si="13"/>
        <v>0.24720501225775704</v>
      </c>
      <c r="W75" s="81">
        <f t="shared" ca="1" si="13"/>
        <v>0.24905904984969024</v>
      </c>
      <c r="X75" s="81">
        <f t="shared" ca="1" si="13"/>
        <v>0.25092699272356295</v>
      </c>
      <c r="Y75" s="81">
        <f t="shared" ca="1" si="13"/>
        <v>0.25280894516898966</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0.99999999999999989</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v>
      </c>
      <c r="W76" s="81">
        <f t="shared" ca="1" si="13"/>
        <v>0.24720501225775704</v>
      </c>
      <c r="X76" s="81">
        <f t="shared" ca="1" si="13"/>
        <v>0.24905904984969027</v>
      </c>
      <c r="Y76" s="81">
        <f t="shared" ca="1" si="13"/>
        <v>0.25092699272356295</v>
      </c>
      <c r="Z76" s="81">
        <f t="shared" ca="1" si="13"/>
        <v>0.25280894516898972</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v>
      </c>
      <c r="X77" s="81">
        <f t="shared" ca="1" si="13"/>
        <v>0.24720501225775707</v>
      </c>
      <c r="Y77" s="81">
        <f t="shared" ca="1" si="13"/>
        <v>0.24905904984969027</v>
      </c>
      <c r="Z77" s="81">
        <f t="shared" ca="1" si="13"/>
        <v>0.250926992723563</v>
      </c>
      <c r="AA77" s="81">
        <f t="shared" ca="1" si="13"/>
        <v>0.25280894516898972</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v>
      </c>
      <c r="Y78" s="81">
        <f t="shared" ca="1" si="15"/>
        <v>0.24720501225775704</v>
      </c>
      <c r="Z78" s="81">
        <f t="shared" ca="1" si="15"/>
        <v>0.24905904984969027</v>
      </c>
      <c r="AA78" s="81">
        <f t="shared" ca="1" si="15"/>
        <v>0.25092699272356295</v>
      </c>
      <c r="AB78" s="81">
        <f t="shared" ca="1" si="15"/>
        <v>0.25280894516898966</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v>
      </c>
      <c r="Z79" s="81">
        <f t="shared" ca="1" si="15"/>
        <v>0.2472050122577571</v>
      </c>
      <c r="AA79" s="81">
        <f t="shared" ca="1" si="15"/>
        <v>0.24905904984969029</v>
      </c>
      <c r="AB79" s="81">
        <f t="shared" ca="1" si="15"/>
        <v>0.25092699272356295</v>
      </c>
      <c r="AC79" s="81">
        <f t="shared" ca="1" si="15"/>
        <v>0.25280894516898972</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v>
      </c>
      <c r="AA80" s="81">
        <f t="shared" ca="1" si="15"/>
        <v>0.24720501225775707</v>
      </c>
      <c r="AB80" s="81">
        <f t="shared" ca="1" si="15"/>
        <v>0.24905904984969024</v>
      </c>
      <c r="AC80" s="81">
        <f t="shared" ca="1" si="15"/>
        <v>0.25092699272356295</v>
      </c>
      <c r="AD80" s="81">
        <f t="shared" ca="1" si="15"/>
        <v>0.25280894516898972</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v>
      </c>
      <c r="AB81" s="81">
        <f t="shared" ca="1" si="15"/>
        <v>0.24720501225775704</v>
      </c>
      <c r="AC81" s="81">
        <f t="shared" ca="1" si="15"/>
        <v>0.24905904984969027</v>
      </c>
      <c r="AD81" s="81">
        <f t="shared" ca="1" si="15"/>
        <v>0.25092699272356295</v>
      </c>
      <c r="AE81" s="81">
        <f t="shared" ca="1" si="15"/>
        <v>0.25280894516898966</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1</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v>
      </c>
      <c r="AC82" s="81">
        <f t="shared" ca="1" si="15"/>
        <v>0.24720501225775704</v>
      </c>
      <c r="AD82" s="81">
        <f t="shared" ca="1" si="15"/>
        <v>0.24905904984969027</v>
      </c>
      <c r="AE82" s="81">
        <f t="shared" ca="1" si="15"/>
        <v>0.25092699272356295</v>
      </c>
      <c r="AF82" s="81">
        <f t="shared" ca="1" si="15"/>
        <v>0.25280894516898966</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v>
      </c>
      <c r="AD83" s="81">
        <f t="shared" ca="1" si="15"/>
        <v>0.24720501225775707</v>
      </c>
      <c r="AE83" s="81">
        <f t="shared" ca="1" si="15"/>
        <v>0.24905904984969024</v>
      </c>
      <c r="AF83" s="81">
        <f t="shared" ca="1" si="15"/>
        <v>0.25092699272356295</v>
      </c>
      <c r="AG83" s="81">
        <f t="shared" ref="AG83:AU83" ca="1" si="16">IF(AG35=0,0, AG35/$AV35)</f>
        <v>0.25280894516898972</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v>
      </c>
      <c r="AE84" s="81">
        <f t="shared" ca="1" si="17"/>
        <v>0.24720501225775704</v>
      </c>
      <c r="AF84" s="81">
        <f t="shared" ca="1" si="17"/>
        <v>0.24905904984969024</v>
      </c>
      <c r="AG84" s="81">
        <f t="shared" ca="1" si="17"/>
        <v>0.25092699272356295</v>
      </c>
      <c r="AH84" s="81">
        <f t="shared" ca="1" si="17"/>
        <v>0.25280894516898972</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v>
      </c>
      <c r="AF85" s="81">
        <f t="shared" ca="1" si="17"/>
        <v>0.24720501225775707</v>
      </c>
      <c r="AG85" s="81">
        <f t="shared" ca="1" si="17"/>
        <v>0.24905904984969027</v>
      </c>
      <c r="AH85" s="81">
        <f t="shared" ca="1" si="17"/>
        <v>0.250926992723563</v>
      </c>
      <c r="AI85" s="81">
        <f t="shared" ca="1" si="17"/>
        <v>0.25280894516898977</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v>
      </c>
      <c r="AG86" s="81">
        <f t="shared" ca="1" si="17"/>
        <v>0.24720501225775707</v>
      </c>
      <c r="AH86" s="81">
        <f t="shared" ca="1" si="17"/>
        <v>0.24905904984969027</v>
      </c>
      <c r="AI86" s="81">
        <f t="shared" ca="1" si="17"/>
        <v>0.250926992723563</v>
      </c>
      <c r="AJ86" s="81">
        <f t="shared" ca="1" si="17"/>
        <v>0.25280894516898966</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v>
      </c>
      <c r="AH87" s="81">
        <f t="shared" ca="1" si="17"/>
        <v>0.2472050122577571</v>
      </c>
      <c r="AI87" s="81">
        <f t="shared" ca="1" si="17"/>
        <v>0.24905904984969032</v>
      </c>
      <c r="AJ87" s="81">
        <f t="shared" ca="1" si="17"/>
        <v>0.25092699272356295</v>
      </c>
      <c r="AK87" s="81">
        <f t="shared" ca="1" si="17"/>
        <v>0.25280894516898972</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v>
      </c>
      <c r="AI88" s="81">
        <f t="shared" ca="1" si="17"/>
        <v>0.2472050122577571</v>
      </c>
      <c r="AJ88" s="81">
        <f t="shared" ca="1" si="17"/>
        <v>0.24905904984969024</v>
      </c>
      <c r="AK88" s="81">
        <f t="shared" ca="1" si="17"/>
        <v>0.250926992723563</v>
      </c>
      <c r="AL88" s="81">
        <f t="shared" ca="1" si="17"/>
        <v>0.25280894516898972</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v>
      </c>
      <c r="AJ89" s="81">
        <f t="shared" ca="1" si="18"/>
        <v>0.24720501225775701</v>
      </c>
      <c r="AK89" s="81">
        <f t="shared" ca="1" si="18"/>
        <v>0.24905904984969027</v>
      </c>
      <c r="AL89" s="81">
        <f t="shared" ca="1" si="18"/>
        <v>0.25092699272356295</v>
      </c>
      <c r="AM89" s="81">
        <f t="shared" ca="1" si="18"/>
        <v>0.25280894516898966</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0.99999999999999989</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v>
      </c>
      <c r="AK90" s="81">
        <f t="shared" ca="1" si="19"/>
        <v>0.2472050122577571</v>
      </c>
      <c r="AL90" s="81">
        <f t="shared" ca="1" si="19"/>
        <v>0.24905904984969029</v>
      </c>
      <c r="AM90" s="81">
        <f t="shared" ca="1" si="19"/>
        <v>0.25092699272356295</v>
      </c>
      <c r="AN90" s="81">
        <f t="shared" ca="1" si="19"/>
        <v>0.25280894516898972</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v>
      </c>
      <c r="AL91" s="81">
        <f t="shared" ca="1" si="19"/>
        <v>0.24720501225775712</v>
      </c>
      <c r="AM91" s="81">
        <f t="shared" ca="1" si="19"/>
        <v>0.24905904984969027</v>
      </c>
      <c r="AN91" s="81">
        <f t="shared" ca="1" si="19"/>
        <v>0.25092699272356295</v>
      </c>
      <c r="AO91" s="81">
        <f t="shared" ca="1" si="19"/>
        <v>0.25280894516898972</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v>
      </c>
      <c r="AM92" s="81">
        <f t="shared" ca="1" si="19"/>
        <v>0.2472050122577571</v>
      </c>
      <c r="AN92" s="81">
        <f t="shared" ca="1" si="19"/>
        <v>0.24905904984969027</v>
      </c>
      <c r="AO92" s="81">
        <f t="shared" ca="1" si="19"/>
        <v>0.250926992723563</v>
      </c>
      <c r="AP92" s="81">
        <f t="shared" ca="1" si="19"/>
        <v>0.25280894516898972</v>
      </c>
      <c r="AQ92" s="81">
        <f t="shared" si="19"/>
        <v>0</v>
      </c>
      <c r="AR92" s="81">
        <f t="shared" si="19"/>
        <v>0</v>
      </c>
      <c r="AS92" s="81">
        <f t="shared" si="19"/>
        <v>0</v>
      </c>
      <c r="AT92" s="81">
        <f t="shared" si="19"/>
        <v>0</v>
      </c>
      <c r="AU92" s="81">
        <f t="shared" si="19"/>
        <v>0</v>
      </c>
      <c r="AV92" s="82">
        <f t="shared" ca="1" si="7"/>
        <v>1</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v>
      </c>
      <c r="AN93" s="81">
        <f t="shared" ca="1" si="19"/>
        <v>0.24720501225775704</v>
      </c>
      <c r="AO93" s="81">
        <f t="shared" ca="1" si="19"/>
        <v>0.24905904984969027</v>
      </c>
      <c r="AP93" s="81">
        <f t="shared" ca="1" si="19"/>
        <v>0.25092699272356295</v>
      </c>
      <c r="AQ93" s="81">
        <f t="shared" ca="1" si="19"/>
        <v>0.25280894516898972</v>
      </c>
      <c r="AR93" s="81">
        <f t="shared" si="19"/>
        <v>0</v>
      </c>
      <c r="AS93" s="81">
        <f t="shared" si="19"/>
        <v>0</v>
      </c>
      <c r="AT93" s="81">
        <f t="shared" si="19"/>
        <v>0</v>
      </c>
      <c r="AU93" s="81">
        <f t="shared" si="19"/>
        <v>0</v>
      </c>
      <c r="AV93" s="82">
        <f t="shared" ca="1" si="7"/>
        <v>1</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v>
      </c>
      <c r="AO94" s="81">
        <f t="shared" ca="1" si="19"/>
        <v>0.2472050122577571</v>
      </c>
      <c r="AP94" s="81">
        <f t="shared" ca="1" si="19"/>
        <v>0.24905904984969027</v>
      </c>
      <c r="AQ94" s="81">
        <f t="shared" ca="1" si="19"/>
        <v>0.250926992723563</v>
      </c>
      <c r="AR94" s="81">
        <f t="shared" ca="1" si="19"/>
        <v>0.25280894516898972</v>
      </c>
      <c r="AS94" s="81">
        <f t="shared" si="19"/>
        <v>0</v>
      </c>
      <c r="AT94" s="81">
        <f t="shared" si="19"/>
        <v>0</v>
      </c>
      <c r="AU94" s="81">
        <f t="shared" si="19"/>
        <v>0</v>
      </c>
      <c r="AV94" s="82">
        <f t="shared" ca="1" si="7"/>
        <v>1</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v>
      </c>
      <c r="AP95" s="81">
        <f t="shared" ca="1" si="20"/>
        <v>0.24720501225775704</v>
      </c>
      <c r="AQ95" s="81">
        <f t="shared" ca="1" si="20"/>
        <v>0.24905904984969027</v>
      </c>
      <c r="AR95" s="81">
        <f t="shared" ca="1" si="20"/>
        <v>0.25092699272356295</v>
      </c>
      <c r="AS95" s="81">
        <f t="shared" ca="1" si="20"/>
        <v>0.25280894516898972</v>
      </c>
      <c r="AT95" s="81">
        <f t="shared" si="20"/>
        <v>0</v>
      </c>
      <c r="AU95" s="81">
        <f t="shared" si="20"/>
        <v>0</v>
      </c>
      <c r="AV95" s="82">
        <f t="shared" ca="1" si="7"/>
        <v>1</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v>
      </c>
      <c r="AQ96" s="81">
        <f t="shared" ca="1" si="21"/>
        <v>0.24720501225775707</v>
      </c>
      <c r="AR96" s="81">
        <f t="shared" ca="1" si="21"/>
        <v>0.24905904984969027</v>
      </c>
      <c r="AS96" s="81">
        <f t="shared" ca="1" si="21"/>
        <v>0.250926992723563</v>
      </c>
      <c r="AT96" s="81">
        <f t="shared" ca="1" si="21"/>
        <v>0.25280894516898972</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v>
      </c>
      <c r="AR97" s="81">
        <f t="shared" ca="1" si="21"/>
        <v>0.24720501225775707</v>
      </c>
      <c r="AS97" s="81">
        <f t="shared" ca="1" si="21"/>
        <v>0.24905904984969029</v>
      </c>
      <c r="AT97" s="81">
        <f t="shared" ca="1" si="21"/>
        <v>0.25092699272356295</v>
      </c>
      <c r="AU97" s="81">
        <f t="shared" ca="1" si="21"/>
        <v>0.25280894516898972</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SUMPRODUCT(UEC!$E$65:$AV$65,'Installed UEC-C'!D53:AU53)</f>
        <v>0</v>
      </c>
      <c r="D101" s="128">
        <f>SUMPRODUCT(UEC!$E$79:$AV$79,'Installed UEC-C'!D53:AU53)</f>
        <v>0</v>
      </c>
    </row>
    <row r="102" spans="2:48">
      <c r="B102" s="109">
        <f t="shared" ref="B102:B145" si="22">B54</f>
        <v>1991</v>
      </c>
      <c r="C102" s="128">
        <f ca="1">SUMPRODUCT(UEC!$E$65:$AV$65,'Installed UEC-C'!D54:AU54)</f>
        <v>5.8487</v>
      </c>
      <c r="D102" s="128">
        <f ca="1">SUMPRODUCT(UEC!$E$79:$AV$79,'Installed UEC-C'!D54:AU54)</f>
        <v>5.8487</v>
      </c>
    </row>
    <row r="103" spans="2:48">
      <c r="B103" s="109">
        <f t="shared" si="22"/>
        <v>1992</v>
      </c>
      <c r="C103" s="128">
        <f ca="1">SUMPRODUCT(UEC!$E$65:$AV$65,'Installed UEC-C'!D55:AU55)</f>
        <v>5.8487</v>
      </c>
      <c r="D103" s="128">
        <f ca="1">SUMPRODUCT(UEC!$E$79:$AV$79,'Installed UEC-C'!D55:AU55)</f>
        <v>5.8487</v>
      </c>
    </row>
    <row r="104" spans="2:48">
      <c r="B104" s="109">
        <f t="shared" si="22"/>
        <v>1993</v>
      </c>
      <c r="C104" s="128">
        <f ca="1">SUMPRODUCT(UEC!$E$65:$AV$65,'Installed UEC-C'!D56:AU56)</f>
        <v>5.8487</v>
      </c>
      <c r="D104" s="128">
        <f ca="1">SUMPRODUCT(UEC!$E$79:$AV$79,'Installed UEC-C'!D56:AU56)</f>
        <v>5.8487</v>
      </c>
    </row>
    <row r="105" spans="2:48">
      <c r="B105" s="109">
        <f t="shared" si="22"/>
        <v>1994</v>
      </c>
      <c r="C105" s="128">
        <f ca="1">SUMPRODUCT(UEC!$E$65:$AV$65,'Installed UEC-C'!D57:AU57)</f>
        <v>5.8487</v>
      </c>
      <c r="D105" s="128">
        <f ca="1">SUMPRODUCT(UEC!$E$79:$AV$79,'Installed UEC-C'!D57:AU57)</f>
        <v>5.8487</v>
      </c>
    </row>
    <row r="106" spans="2:48">
      <c r="B106" s="109">
        <f t="shared" si="22"/>
        <v>1995</v>
      </c>
      <c r="C106" s="128">
        <f ca="1">SUMPRODUCT(UEC!$E$65:$AV$65,'Installed UEC-C'!D58:AU58)</f>
        <v>5.8487</v>
      </c>
      <c r="D106" s="128">
        <f ca="1">SUMPRODUCT(UEC!$E$79:$AV$79,'Installed UEC-C'!D58:AU58)</f>
        <v>5.8487</v>
      </c>
    </row>
    <row r="107" spans="2:48">
      <c r="B107" s="109">
        <f t="shared" si="22"/>
        <v>1996</v>
      </c>
      <c r="C107" s="128">
        <f ca="1">SUMPRODUCT(UEC!$E$65:$AV$65,'Installed UEC-C'!D59:AU59)</f>
        <v>5.8487000000000009</v>
      </c>
      <c r="D107" s="128">
        <f ca="1">SUMPRODUCT(UEC!$E$79:$AV$79,'Installed UEC-C'!D59:AU59)</f>
        <v>5.8487000000000009</v>
      </c>
    </row>
    <row r="108" spans="2:48">
      <c r="B108" s="109">
        <f t="shared" si="22"/>
        <v>1997</v>
      </c>
      <c r="C108" s="128">
        <f ca="1">SUMPRODUCT(UEC!$E$65:$AV$65,'Installed UEC-C'!D60:AU60)</f>
        <v>5.8487</v>
      </c>
      <c r="D108" s="128">
        <f ca="1">SUMPRODUCT(UEC!$E$79:$AV$79,'Installed UEC-C'!D60:AU60)</f>
        <v>5.8487</v>
      </c>
    </row>
    <row r="109" spans="2:48">
      <c r="B109" s="109">
        <f t="shared" si="22"/>
        <v>1998</v>
      </c>
      <c r="C109" s="128">
        <f ca="1">SUMPRODUCT(UEC!$E$65:$AV$65,'Installed UEC-C'!D61:AU61)</f>
        <v>5.8486999999999991</v>
      </c>
      <c r="D109" s="128">
        <f ca="1">SUMPRODUCT(UEC!$E$79:$AV$79,'Installed UEC-C'!D61:AU61)</f>
        <v>5.8486999999999991</v>
      </c>
    </row>
    <row r="110" spans="2:48">
      <c r="B110" s="109">
        <f t="shared" si="22"/>
        <v>1999</v>
      </c>
      <c r="C110" s="128">
        <f ca="1">SUMPRODUCT(UEC!$E$65:$AV$65,'Installed UEC-C'!D62:AU62)</f>
        <v>5.8487</v>
      </c>
      <c r="D110" s="128">
        <f ca="1">SUMPRODUCT(UEC!$E$79:$AV$79,'Installed UEC-C'!D62:AU62)</f>
        <v>5.8487</v>
      </c>
    </row>
    <row r="111" spans="2:48">
      <c r="B111" s="109">
        <f t="shared" si="22"/>
        <v>2000</v>
      </c>
      <c r="C111" s="128">
        <f ca="1">SUMPRODUCT(UEC!$E$65:$AV$65,'Installed UEC-C'!D63:AU63)</f>
        <v>5.8487</v>
      </c>
      <c r="D111" s="128">
        <f ca="1">SUMPRODUCT(UEC!$E$79:$AV$79,'Installed UEC-C'!D63:AU63)</f>
        <v>5.8487</v>
      </c>
    </row>
    <row r="112" spans="2:48">
      <c r="B112" s="109">
        <f t="shared" si="22"/>
        <v>2001</v>
      </c>
      <c r="C112" s="128">
        <f ca="1">SUMPRODUCT(UEC!$E$65:$AV$65,'Installed UEC-C'!D64:AU64)</f>
        <v>5.8486999999999991</v>
      </c>
      <c r="D112" s="128">
        <f ca="1">SUMPRODUCT(UEC!$E$79:$AV$79,'Installed UEC-C'!D64:AU64)</f>
        <v>5.8486999999999991</v>
      </c>
    </row>
    <row r="113" spans="2:4">
      <c r="B113" s="109">
        <f t="shared" si="22"/>
        <v>2002</v>
      </c>
      <c r="C113" s="128">
        <f ca="1">SUMPRODUCT(UEC!$E$65:$AV$65,'Installed UEC-C'!D65:AU65)</f>
        <v>5.8487</v>
      </c>
      <c r="D113" s="128">
        <f ca="1">SUMPRODUCT(UEC!$E$79:$AV$79,'Installed UEC-C'!D65:AU65)</f>
        <v>5.8487</v>
      </c>
    </row>
    <row r="114" spans="2:4">
      <c r="B114" s="109">
        <f t="shared" si="22"/>
        <v>2003</v>
      </c>
      <c r="C114" s="128">
        <f ca="1">SUMPRODUCT(UEC!$E$65:$AV$65,'Installed UEC-C'!D66:AU66)</f>
        <v>5.8486999999999991</v>
      </c>
      <c r="D114" s="128">
        <f ca="1">SUMPRODUCT(UEC!$E$79:$AV$79,'Installed UEC-C'!D66:AU66)</f>
        <v>5.8486999999999991</v>
      </c>
    </row>
    <row r="115" spans="2:4">
      <c r="B115" s="109">
        <f t="shared" si="22"/>
        <v>2004</v>
      </c>
      <c r="C115" s="128">
        <f ca="1">SUMPRODUCT(UEC!$E$65:$AV$65,'Installed UEC-C'!D67:AU67)</f>
        <v>5.8487</v>
      </c>
      <c r="D115" s="128">
        <f ca="1">SUMPRODUCT(UEC!$E$79:$AV$79,'Installed UEC-C'!D67:AU67)</f>
        <v>5.8487</v>
      </c>
    </row>
    <row r="116" spans="2:4">
      <c r="B116" s="109">
        <f t="shared" si="22"/>
        <v>2005</v>
      </c>
      <c r="C116" s="128">
        <f ca="1">SUMPRODUCT(UEC!$E$65:$AV$65,'Installed UEC-C'!D68:AU68)</f>
        <v>5.8486999999999991</v>
      </c>
      <c r="D116" s="128">
        <f ca="1">SUMPRODUCT(UEC!$E$79:$AV$79,'Installed UEC-C'!D68:AU68)</f>
        <v>5.8486999999999991</v>
      </c>
    </row>
    <row r="117" spans="2:4">
      <c r="B117" s="109">
        <f t="shared" si="22"/>
        <v>2006</v>
      </c>
      <c r="C117" s="128">
        <f ca="1">SUMPRODUCT(UEC!$E$65:$AV$65,'Installed UEC-C'!D69:AU69)</f>
        <v>5.8487</v>
      </c>
      <c r="D117" s="128">
        <f ca="1">SUMPRODUCT(UEC!$E$79:$AV$79,'Installed UEC-C'!D69:AU69)</f>
        <v>5.8487</v>
      </c>
    </row>
    <row r="118" spans="2:4">
      <c r="B118" s="109">
        <f t="shared" si="22"/>
        <v>2007</v>
      </c>
      <c r="C118" s="128">
        <f ca="1">SUMPRODUCT(UEC!$E$65:$AV$65,'Installed UEC-C'!D70:AU70)</f>
        <v>5.8487000000000009</v>
      </c>
      <c r="D118" s="128">
        <f ca="1">SUMPRODUCT(UEC!$E$79:$AV$79,'Installed UEC-C'!D70:AU70)</f>
        <v>5.8487000000000009</v>
      </c>
    </row>
    <row r="119" spans="2:4">
      <c r="B119" s="109">
        <f t="shared" si="22"/>
        <v>2008</v>
      </c>
      <c r="C119" s="128">
        <f ca="1">SUMPRODUCT(UEC!$E$65:$AV$65,'Installed UEC-C'!D71:AU71)</f>
        <v>5.8487000000000009</v>
      </c>
      <c r="D119" s="128">
        <f ca="1">SUMPRODUCT(UEC!$E$79:$AV$79,'Installed UEC-C'!D71:AU71)</f>
        <v>5.8487000000000009</v>
      </c>
    </row>
    <row r="120" spans="2:4">
      <c r="B120" s="109">
        <f t="shared" si="22"/>
        <v>2009</v>
      </c>
      <c r="C120" s="128">
        <f ca="1">SUMPRODUCT(UEC!$E$65:$AV$65,'Installed UEC-C'!D72:AU72)</f>
        <v>5.8487000000000009</v>
      </c>
      <c r="D120" s="128">
        <f ca="1">SUMPRODUCT(UEC!$E$79:$AV$79,'Installed UEC-C'!D72:AU72)</f>
        <v>5.8487000000000009</v>
      </c>
    </row>
    <row r="121" spans="2:4">
      <c r="B121" s="109">
        <f t="shared" si="22"/>
        <v>2010</v>
      </c>
      <c r="C121" s="128">
        <f ca="1">SUMPRODUCT(UEC!$E$65:$AV$65,'Installed UEC-C'!D73:AU73)</f>
        <v>5.8487000000000009</v>
      </c>
      <c r="D121" s="128">
        <f ca="1">SUMPRODUCT(UEC!$E$79:$AV$79,'Installed UEC-C'!D73:AU73)</f>
        <v>5.8487000000000009</v>
      </c>
    </row>
    <row r="122" spans="2:4">
      <c r="B122" s="109">
        <f t="shared" si="22"/>
        <v>2011</v>
      </c>
      <c r="C122" s="128">
        <f ca="1">SUMPRODUCT(UEC!$E$65:$AV$65,'Installed UEC-C'!D74:AU74)</f>
        <v>5.8487</v>
      </c>
      <c r="D122" s="128">
        <f ca="1">SUMPRODUCT(UEC!$E$79:$AV$79,'Installed UEC-C'!D74:AU74)</f>
        <v>5.8487</v>
      </c>
    </row>
    <row r="123" spans="2:4">
      <c r="B123" s="109">
        <f t="shared" si="22"/>
        <v>2012</v>
      </c>
      <c r="C123" s="128">
        <f ca="1">SUMPRODUCT(UEC!$E$65:$AV$65,'Installed UEC-C'!D75:AU75)</f>
        <v>5.8487</v>
      </c>
      <c r="D123" s="128">
        <f ca="1">SUMPRODUCT(UEC!$E$79:$AV$79,'Installed UEC-C'!D75:AU75)</f>
        <v>5.8487</v>
      </c>
    </row>
    <row r="124" spans="2:4">
      <c r="B124" s="109">
        <f t="shared" si="22"/>
        <v>2013</v>
      </c>
      <c r="C124" s="128">
        <f ca="1">SUMPRODUCT(UEC!$E$65:$AV$65,'Installed UEC-C'!D76:AU76)</f>
        <v>5.8487</v>
      </c>
      <c r="D124" s="128">
        <f ca="1">SUMPRODUCT(UEC!$E$79:$AV$79,'Installed UEC-C'!D76:AU76)</f>
        <v>5.8487</v>
      </c>
    </row>
    <row r="125" spans="2:4">
      <c r="B125" s="109">
        <f t="shared" si="22"/>
        <v>2014</v>
      </c>
      <c r="C125" s="128">
        <f ca="1">SUMPRODUCT(UEC!$E$65:$AV$65,'Installed UEC-C'!D77:AU77)</f>
        <v>5.8487</v>
      </c>
      <c r="D125" s="128">
        <f ca="1">SUMPRODUCT(UEC!$E$79:$AV$79,'Installed UEC-C'!D77:AU77)</f>
        <v>5.8487</v>
      </c>
    </row>
    <row r="126" spans="2:4">
      <c r="B126" s="109">
        <f t="shared" si="22"/>
        <v>2015</v>
      </c>
      <c r="C126" s="128">
        <f ca="1">SUMPRODUCT(UEC!$E$65:$AV$65,'Installed UEC-C'!D78:AU78)</f>
        <v>5.8487</v>
      </c>
      <c r="D126" s="128">
        <f ca="1">SUMPRODUCT(UEC!$E$79:$AV$79,'Installed UEC-C'!D78:AU78)</f>
        <v>5.8487</v>
      </c>
    </row>
    <row r="127" spans="2:4">
      <c r="B127" s="109">
        <f t="shared" si="22"/>
        <v>2016</v>
      </c>
      <c r="C127" s="128">
        <f ca="1">SUMPRODUCT(UEC!$E$65:$AV$65,'Installed UEC-C'!D79:AU79)</f>
        <v>5.8487000000000009</v>
      </c>
      <c r="D127" s="128">
        <f ca="1">SUMPRODUCT(UEC!$E$79:$AV$79,'Installed UEC-C'!D79:AU79)</f>
        <v>5.8487000000000009</v>
      </c>
    </row>
    <row r="128" spans="2:4">
      <c r="B128" s="109">
        <f t="shared" si="22"/>
        <v>2017</v>
      </c>
      <c r="C128" s="128">
        <f ca="1">SUMPRODUCT(UEC!$E$65:$AV$65,'Installed UEC-C'!D80:AU80)</f>
        <v>5.8487</v>
      </c>
      <c r="D128" s="128">
        <f ca="1">SUMPRODUCT(UEC!$E$79:$AV$79,'Installed UEC-C'!D80:AU80)</f>
        <v>5.8487</v>
      </c>
    </row>
    <row r="129" spans="2:4">
      <c r="B129" s="109">
        <f t="shared" si="22"/>
        <v>2018</v>
      </c>
      <c r="C129" s="128">
        <f ca="1">SUMPRODUCT(UEC!$E$65:$AV$65,'Installed UEC-C'!D81:AU81)</f>
        <v>5.8487</v>
      </c>
      <c r="D129" s="128">
        <f ca="1">SUMPRODUCT(UEC!$E$79:$AV$79,'Installed UEC-C'!D81:AU81)</f>
        <v>5.8487</v>
      </c>
    </row>
    <row r="130" spans="2:4">
      <c r="B130" s="109">
        <f t="shared" si="22"/>
        <v>2019</v>
      </c>
      <c r="C130" s="128">
        <f ca="1">SUMPRODUCT(UEC!$E$65:$AV$65,'Installed UEC-C'!D82:AU82)</f>
        <v>5.8487</v>
      </c>
      <c r="D130" s="128">
        <f ca="1">SUMPRODUCT(UEC!$E$79:$AV$79,'Installed UEC-C'!D82:AU82)</f>
        <v>5.8487</v>
      </c>
    </row>
    <row r="131" spans="2:4">
      <c r="B131" s="109">
        <f t="shared" si="22"/>
        <v>2020</v>
      </c>
      <c r="C131" s="128">
        <f ca="1">SUMPRODUCT(UEC!$E$65:$AV$65,'Installed UEC-C'!D83:AU83)</f>
        <v>5.8487</v>
      </c>
      <c r="D131" s="128">
        <f ca="1">SUMPRODUCT(UEC!$E$79:$AV$79,'Installed UEC-C'!D83:AU83)</f>
        <v>5.8487</v>
      </c>
    </row>
    <row r="132" spans="2:4">
      <c r="B132" s="109">
        <f t="shared" si="22"/>
        <v>2021</v>
      </c>
      <c r="C132" s="128">
        <f ca="1">SUMPRODUCT(UEC!$E$65:$AV$65,'Installed UEC-C'!D84:AU84)</f>
        <v>5.8487</v>
      </c>
      <c r="D132" s="128">
        <f ca="1">SUMPRODUCT(UEC!$E$79:$AV$79,'Installed UEC-C'!D84:AU84)</f>
        <v>5.8487</v>
      </c>
    </row>
    <row r="133" spans="2:4">
      <c r="B133" s="109">
        <f t="shared" si="22"/>
        <v>2022</v>
      </c>
      <c r="C133" s="128">
        <f ca="1">SUMPRODUCT(UEC!$E$65:$AV$65,'Installed UEC-C'!D85:AU85)</f>
        <v>5.8487000000000009</v>
      </c>
      <c r="D133" s="128">
        <f ca="1">SUMPRODUCT(UEC!$E$79:$AV$79,'Installed UEC-C'!D85:AU85)</f>
        <v>5.8487000000000009</v>
      </c>
    </row>
    <row r="134" spans="2:4">
      <c r="B134" s="109">
        <f t="shared" si="22"/>
        <v>2023</v>
      </c>
      <c r="C134" s="128">
        <f ca="1">SUMPRODUCT(UEC!$E$65:$AV$65,'Installed UEC-C'!D86:AU86)</f>
        <v>5.8487</v>
      </c>
      <c r="D134" s="128">
        <f ca="1">SUMPRODUCT(UEC!$E$79:$AV$79,'Installed UEC-C'!D86:AU86)</f>
        <v>5.8487</v>
      </c>
    </row>
    <row r="135" spans="2:4">
      <c r="B135" s="109">
        <f t="shared" si="22"/>
        <v>2024</v>
      </c>
      <c r="C135" s="128">
        <f ca="1">SUMPRODUCT(UEC!$E$65:$AV$65,'Installed UEC-C'!D87:AU87)</f>
        <v>5.8487000000000009</v>
      </c>
      <c r="D135" s="128">
        <f ca="1">SUMPRODUCT(UEC!$E$79:$AV$79,'Installed UEC-C'!D87:AU87)</f>
        <v>5.8487000000000009</v>
      </c>
    </row>
    <row r="136" spans="2:4">
      <c r="B136" s="109">
        <f t="shared" si="22"/>
        <v>2025</v>
      </c>
      <c r="C136" s="128">
        <f ca="1">SUMPRODUCT(UEC!$E$65:$AV$65,'Installed UEC-C'!D88:AU88)</f>
        <v>5.8487</v>
      </c>
      <c r="D136" s="128">
        <f ca="1">SUMPRODUCT(UEC!$E$79:$AV$79,'Installed UEC-C'!D88:AU88)</f>
        <v>5.8487</v>
      </c>
    </row>
    <row r="137" spans="2:4">
      <c r="B137" s="109">
        <f t="shared" si="22"/>
        <v>2026</v>
      </c>
      <c r="C137" s="128">
        <f ca="1">SUMPRODUCT(UEC!$E$65:$AV$65,'Installed UEC-C'!D89:AU89)</f>
        <v>5.8487</v>
      </c>
      <c r="D137" s="128">
        <f ca="1">SUMPRODUCT(UEC!$E$79:$AV$79,'Installed UEC-C'!D89:AU89)</f>
        <v>5.8487</v>
      </c>
    </row>
    <row r="138" spans="2:4">
      <c r="B138" s="109">
        <f t="shared" si="22"/>
        <v>2027</v>
      </c>
      <c r="C138" s="128">
        <f ca="1">SUMPRODUCT(UEC!$E$65:$AV$65,'Installed UEC-C'!D90:AU90)</f>
        <v>5.8487000000000009</v>
      </c>
      <c r="D138" s="128">
        <f ca="1">SUMPRODUCT(UEC!$E$79:$AV$79,'Installed UEC-C'!D90:AU90)</f>
        <v>5.8487000000000009</v>
      </c>
    </row>
    <row r="139" spans="2:4">
      <c r="B139" s="109">
        <f t="shared" si="22"/>
        <v>2028</v>
      </c>
      <c r="C139" s="128">
        <f ca="1">SUMPRODUCT(UEC!$E$65:$AV$65,'Installed UEC-C'!D91:AU91)</f>
        <v>5.8487000000000009</v>
      </c>
      <c r="D139" s="128">
        <f ca="1">SUMPRODUCT(UEC!$E$79:$AV$79,'Installed UEC-C'!D91:AU91)</f>
        <v>5.8487000000000009</v>
      </c>
    </row>
    <row r="140" spans="2:4">
      <c r="B140" s="109">
        <f t="shared" si="22"/>
        <v>2029</v>
      </c>
      <c r="C140" s="128">
        <f ca="1">SUMPRODUCT(UEC!$E$65:$AV$65,'Installed UEC-C'!D92:AU92)</f>
        <v>5.8487000000000009</v>
      </c>
      <c r="D140" s="128">
        <f ca="1">SUMPRODUCT(UEC!$E$79:$AV$79,'Installed UEC-C'!D92:AU92)</f>
        <v>5.8487000000000009</v>
      </c>
    </row>
    <row r="141" spans="2:4">
      <c r="B141" s="109">
        <f t="shared" si="22"/>
        <v>2030</v>
      </c>
      <c r="C141" s="128">
        <f ca="1">SUMPRODUCT(UEC!$E$65:$AV$65,'Installed UEC-C'!D93:AU93)</f>
        <v>5.8487</v>
      </c>
      <c r="D141" s="128">
        <f ca="1">SUMPRODUCT(UEC!$E$79:$AV$79,'Installed UEC-C'!D93:AU93)</f>
        <v>5.8487</v>
      </c>
    </row>
    <row r="142" spans="2:4">
      <c r="B142" s="109">
        <f t="shared" si="22"/>
        <v>2031</v>
      </c>
      <c r="C142" s="128">
        <f ca="1">SUMPRODUCT(UEC!$E$65:$AV$65,'Installed UEC-C'!D94:AU94)</f>
        <v>5.8487000000000009</v>
      </c>
      <c r="D142" s="128">
        <f ca="1">SUMPRODUCT(UEC!$E$79:$AV$79,'Installed UEC-C'!D94:AU94)</f>
        <v>5.8487000000000009</v>
      </c>
    </row>
    <row r="143" spans="2:4">
      <c r="B143" s="109">
        <f t="shared" si="22"/>
        <v>2032</v>
      </c>
      <c r="C143" s="128">
        <f ca="1">SUMPRODUCT(UEC!$E$65:$AV$65,'Installed UEC-C'!D95:AU95)</f>
        <v>5.8487</v>
      </c>
      <c r="D143" s="128">
        <f ca="1">SUMPRODUCT(UEC!$E$79:$AV$79,'Installed UEC-C'!D95:AU95)</f>
        <v>5.8487</v>
      </c>
    </row>
    <row r="144" spans="2:4">
      <c r="B144" s="109">
        <f t="shared" si="22"/>
        <v>2033</v>
      </c>
      <c r="C144" s="128">
        <f ca="1">SUMPRODUCT(UEC!$E$65:$AV$65,'Installed UEC-C'!D96:AU96)</f>
        <v>5.8487</v>
      </c>
      <c r="D144" s="128">
        <f ca="1">SUMPRODUCT(UEC!$E$79:$AV$79,'Installed UEC-C'!D96:AU96)</f>
        <v>5.8487</v>
      </c>
    </row>
    <row r="145" spans="2:4">
      <c r="B145" s="109">
        <f t="shared" si="22"/>
        <v>2034</v>
      </c>
      <c r="C145" s="128">
        <f ca="1">SUMPRODUCT(UEC!$E$65:$AV$65,'Installed UEC-C'!D97:AU97)</f>
        <v>5.8487</v>
      </c>
      <c r="D145" s="128">
        <f ca="1">SUMPRODUCT(UEC!$E$79:$AV$79,'Installed UEC-C'!D97:AU97)</f>
        <v>5.8487</v>
      </c>
    </row>
  </sheetData>
  <mergeCells count="2">
    <mergeCell ref="C3:AU3"/>
    <mergeCell ref="A5:A4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D'!B9</f>
        <v>1990</v>
      </c>
      <c r="C5" s="128">
        <f ca="1">IF(ISNA(INDEX('Stock Model- D'!$C$9:$AZ$53,MATCH($B5,'Stock Model- D'!$B$9:$B$53,0),MATCH(($B5-C$4+1),'Stock Model- D'!$C$8:$AZ$8,0))),0,INDEX('Stock Model- D'!$C$9:$AZ$53,MATCH($B5,'Stock Model- D'!$B$9:$B$53,0),MATCH(($B5-C$4+1),'Stock Model- D'!$C$8:$AZ$8,0)))</f>
        <v>0</v>
      </c>
      <c r="D5" s="128">
        <f>IF(ISNA(INDEX('Stock Model- D'!$C$9:$AZ$53,MATCH($B5,'Stock Model- D'!$B$9:$B$53,0),MATCH(($B5-D$4+1),'Stock Model- D'!$C$8:$AZ$8,0))),0,INDEX('Stock Model- D'!$C$9:$AZ$53,MATCH($B5,'Stock Model- D'!$B$9:$B$53,0),MATCH(($B5-D$4+1),'Stock Model- D'!$C$8:$AZ$8,0)))</f>
        <v>0</v>
      </c>
      <c r="E5" s="128">
        <f>IF(ISNA(INDEX('Stock Model- D'!$C$9:$AZ$53,MATCH($B5,'Stock Model- D'!$B$9:$B$53,0),MATCH(($B5-E$4+1),'Stock Model- D'!$C$8:$AZ$8,0))),0,INDEX('Stock Model- D'!$C$9:$AZ$53,MATCH($B5,'Stock Model- D'!$B$9:$B$53,0),MATCH(($B5-E$4+1),'Stock Model- D'!$C$8:$AZ$8,0)))</f>
        <v>0</v>
      </c>
      <c r="F5" s="128">
        <f>IF(ISNA(INDEX('Stock Model- D'!$C$9:$AZ$53,MATCH($B5,'Stock Model- D'!$B$9:$B$53,0),MATCH(($B5-F$4+1),'Stock Model- D'!$C$8:$AZ$8,0))),0,INDEX('Stock Model- D'!$C$9:$AZ$53,MATCH($B5,'Stock Model- D'!$B$9:$B$53,0),MATCH(($B5-F$4+1),'Stock Model- D'!$C$8:$AZ$8,0)))</f>
        <v>0</v>
      </c>
      <c r="G5" s="128">
        <f>IF(ISNA(INDEX('Stock Model- D'!$C$9:$AZ$53,MATCH($B5,'Stock Model- D'!$B$9:$B$53,0),MATCH(($B5-G$4+1),'Stock Model- D'!$C$8:$AZ$8,0))),0,INDEX('Stock Model- D'!$C$9:$AZ$53,MATCH($B5,'Stock Model- D'!$B$9:$B$53,0),MATCH(($B5-G$4+1),'Stock Model- D'!$C$8:$AZ$8,0)))</f>
        <v>0</v>
      </c>
      <c r="H5" s="128">
        <f>IF(ISNA(INDEX('Stock Model- D'!$C$9:$AZ$53,MATCH($B5,'Stock Model- D'!$B$9:$B$53,0),MATCH(($B5-H$4+1),'Stock Model- D'!$C$8:$AZ$8,0))),0,INDEX('Stock Model- D'!$C$9:$AZ$53,MATCH($B5,'Stock Model- D'!$B$9:$B$53,0),MATCH(($B5-H$4+1),'Stock Model- D'!$C$8:$AZ$8,0)))</f>
        <v>0</v>
      </c>
      <c r="I5" s="128">
        <f>IF(ISNA(INDEX('Stock Model- D'!$C$9:$AZ$53,MATCH($B5,'Stock Model- D'!$B$9:$B$53,0),MATCH(($B5-I$4+1),'Stock Model- D'!$C$8:$AZ$8,0))),0,INDEX('Stock Model- D'!$C$9:$AZ$53,MATCH($B5,'Stock Model- D'!$B$9:$B$53,0),MATCH(($B5-I$4+1),'Stock Model- D'!$C$8:$AZ$8,0)))</f>
        <v>0</v>
      </c>
      <c r="J5" s="128">
        <f>IF(ISNA(INDEX('Stock Model- D'!$C$9:$AZ$53,MATCH($B5,'Stock Model- D'!$B$9:$B$53,0),MATCH(($B5-J$4+1),'Stock Model- D'!$C$8:$AZ$8,0))),0,INDEX('Stock Model- D'!$C$9:$AZ$53,MATCH($B5,'Stock Model- D'!$B$9:$B$53,0),MATCH(($B5-J$4+1),'Stock Model- D'!$C$8:$AZ$8,0)))</f>
        <v>0</v>
      </c>
      <c r="K5" s="128">
        <f>IF(ISNA(INDEX('Stock Model- D'!$C$9:$AZ$53,MATCH($B5,'Stock Model- D'!$B$9:$B$53,0),MATCH(($B5-K$4+1),'Stock Model- D'!$C$8:$AZ$8,0))),0,INDEX('Stock Model- D'!$C$9:$AZ$53,MATCH($B5,'Stock Model- D'!$B$9:$B$53,0),MATCH(($B5-K$4+1),'Stock Model- D'!$C$8:$AZ$8,0)))</f>
        <v>0</v>
      </c>
      <c r="L5" s="128">
        <f>IF(ISNA(INDEX('Stock Model- D'!$C$9:$AZ$53,MATCH($B5,'Stock Model- D'!$B$9:$B$53,0),MATCH(($B5-L$4+1),'Stock Model- D'!$C$8:$AZ$8,0))),0,INDEX('Stock Model- D'!$C$9:$AZ$53,MATCH($B5,'Stock Model- D'!$B$9:$B$53,0),MATCH(($B5-L$4+1),'Stock Model- D'!$C$8:$AZ$8,0)))</f>
        <v>0</v>
      </c>
      <c r="M5" s="128">
        <f>IF(ISNA(INDEX('Stock Model- D'!$C$9:$AZ$53,MATCH($B5,'Stock Model- D'!$B$9:$B$53,0),MATCH(($B5-M$4+1),'Stock Model- D'!$C$8:$AZ$8,0))),0,INDEX('Stock Model- D'!$C$9:$AZ$53,MATCH($B5,'Stock Model- D'!$B$9:$B$53,0),MATCH(($B5-M$4+1),'Stock Model- D'!$C$8:$AZ$8,0)))</f>
        <v>0</v>
      </c>
      <c r="N5" s="128">
        <f>IF(ISNA(INDEX('Stock Model- D'!$C$9:$AZ$53,MATCH($B5,'Stock Model- D'!$B$9:$B$53,0),MATCH(($B5-N$4+1),'Stock Model- D'!$C$8:$AZ$8,0))),0,INDEX('Stock Model- D'!$C$9:$AZ$53,MATCH($B5,'Stock Model- D'!$B$9:$B$53,0),MATCH(($B5-N$4+1),'Stock Model- D'!$C$8:$AZ$8,0)))</f>
        <v>0</v>
      </c>
      <c r="O5" s="128">
        <f>IF(ISNA(INDEX('Stock Model- D'!$C$9:$AZ$53,MATCH($B5,'Stock Model- D'!$B$9:$B$53,0),MATCH(($B5-O$4+1),'Stock Model- D'!$C$8:$AZ$8,0))),0,INDEX('Stock Model- D'!$C$9:$AZ$53,MATCH($B5,'Stock Model- D'!$B$9:$B$53,0),MATCH(($B5-O$4+1),'Stock Model- D'!$C$8:$AZ$8,0)))</f>
        <v>0</v>
      </c>
      <c r="P5" s="128">
        <f>IF(ISNA(INDEX('Stock Model- D'!$C$9:$AZ$53,MATCH($B5,'Stock Model- D'!$B$9:$B$53,0),MATCH(($B5-P$4+1),'Stock Model- D'!$C$8:$AZ$8,0))),0,INDEX('Stock Model- D'!$C$9:$AZ$53,MATCH($B5,'Stock Model- D'!$B$9:$B$53,0),MATCH(($B5-P$4+1),'Stock Model- D'!$C$8:$AZ$8,0)))</f>
        <v>0</v>
      </c>
      <c r="Q5" s="128">
        <f>IF(ISNA(INDEX('Stock Model- D'!$C$9:$AZ$53,MATCH($B5,'Stock Model- D'!$B$9:$B$53,0),MATCH(($B5-Q$4+1),'Stock Model- D'!$C$8:$AZ$8,0))),0,INDEX('Stock Model- D'!$C$9:$AZ$53,MATCH($B5,'Stock Model- D'!$B$9:$B$53,0),MATCH(($B5-Q$4+1),'Stock Model- D'!$C$8:$AZ$8,0)))</f>
        <v>0</v>
      </c>
      <c r="R5" s="128">
        <f>IF(ISNA(INDEX('Stock Model- D'!$C$9:$AZ$53,MATCH($B5,'Stock Model- D'!$B$9:$B$53,0),MATCH(($B5-R$4+1),'Stock Model- D'!$C$8:$AZ$8,0))),0,INDEX('Stock Model- D'!$C$9:$AZ$53,MATCH($B5,'Stock Model- D'!$B$9:$B$53,0),MATCH(($B5-R$4+1),'Stock Model- D'!$C$8:$AZ$8,0)))</f>
        <v>0</v>
      </c>
      <c r="S5" s="128">
        <f>IF(ISNA(INDEX('Stock Model- D'!$C$9:$AZ$53,MATCH($B5,'Stock Model- D'!$B$9:$B$53,0),MATCH(($B5-S$4+1),'Stock Model- D'!$C$8:$AZ$8,0))),0,INDEX('Stock Model- D'!$C$9:$AZ$53,MATCH($B5,'Stock Model- D'!$B$9:$B$53,0),MATCH(($B5-S$4+1),'Stock Model- D'!$C$8:$AZ$8,0)))</f>
        <v>0</v>
      </c>
      <c r="T5" s="128">
        <f>IF(ISNA(INDEX('Stock Model- D'!$C$9:$AZ$53,MATCH($B5,'Stock Model- D'!$B$9:$B$53,0),MATCH(($B5-T$4+1),'Stock Model- D'!$C$8:$AZ$8,0))),0,INDEX('Stock Model- D'!$C$9:$AZ$53,MATCH($B5,'Stock Model- D'!$B$9:$B$53,0),MATCH(($B5-T$4+1),'Stock Model- D'!$C$8:$AZ$8,0)))</f>
        <v>0</v>
      </c>
      <c r="U5" s="128">
        <f>IF(ISNA(INDEX('Stock Model- D'!$C$9:$AZ$53,MATCH($B5,'Stock Model- D'!$B$9:$B$53,0),MATCH(($B5-U$4+1),'Stock Model- D'!$C$8:$AZ$8,0))),0,INDEX('Stock Model- D'!$C$9:$AZ$53,MATCH($B5,'Stock Model- D'!$B$9:$B$53,0),MATCH(($B5-U$4+1),'Stock Model- D'!$C$8:$AZ$8,0)))</f>
        <v>0</v>
      </c>
      <c r="V5" s="128">
        <f>IF(ISNA(INDEX('Stock Model- D'!$C$9:$AZ$53,MATCH($B5,'Stock Model- D'!$B$9:$B$53,0),MATCH(($B5-V$4+1),'Stock Model- D'!$C$8:$AZ$8,0))),0,INDEX('Stock Model- D'!$C$9:$AZ$53,MATCH($B5,'Stock Model- D'!$B$9:$B$53,0),MATCH(($B5-V$4+1),'Stock Model- D'!$C$8:$AZ$8,0)))</f>
        <v>0</v>
      </c>
      <c r="W5" s="128">
        <f>IF(ISNA(INDEX('Stock Model- D'!$C$9:$AZ$53,MATCH($B5,'Stock Model- D'!$B$9:$B$53,0),MATCH(($B5-W$4+1),'Stock Model- D'!$C$8:$AZ$8,0))),0,INDEX('Stock Model- D'!$C$9:$AZ$53,MATCH($B5,'Stock Model- D'!$B$9:$B$53,0),MATCH(($B5-W$4+1),'Stock Model- D'!$C$8:$AZ$8,0)))</f>
        <v>0</v>
      </c>
      <c r="X5" s="128">
        <f>IF(ISNA(INDEX('Stock Model- D'!$C$9:$AZ$53,MATCH($B5,'Stock Model- D'!$B$9:$B$53,0),MATCH(($B5-X$4+1),'Stock Model- D'!$C$8:$AZ$8,0))),0,INDEX('Stock Model- D'!$C$9:$AZ$53,MATCH($B5,'Stock Model- D'!$B$9:$B$53,0),MATCH(($B5-X$4+1),'Stock Model- D'!$C$8:$AZ$8,0)))</f>
        <v>0</v>
      </c>
      <c r="Y5" s="128">
        <f>IF(ISNA(INDEX('Stock Model- D'!$C$9:$AZ$53,MATCH($B5,'Stock Model- D'!$B$9:$B$53,0),MATCH(($B5-Y$4+1),'Stock Model- D'!$C$8:$AZ$8,0))),0,INDEX('Stock Model- D'!$C$9:$AZ$53,MATCH($B5,'Stock Model- D'!$B$9:$B$53,0),MATCH(($B5-Y$4+1),'Stock Model- D'!$C$8:$AZ$8,0)))</f>
        <v>0</v>
      </c>
      <c r="Z5" s="128">
        <f>IF(ISNA(INDEX('Stock Model- D'!$C$9:$AZ$53,MATCH($B5,'Stock Model- D'!$B$9:$B$53,0),MATCH(($B5-Z$4+1),'Stock Model- D'!$C$8:$AZ$8,0))),0,INDEX('Stock Model- D'!$C$9:$AZ$53,MATCH($B5,'Stock Model- D'!$B$9:$B$53,0),MATCH(($B5-Z$4+1),'Stock Model- D'!$C$8:$AZ$8,0)))</f>
        <v>0</v>
      </c>
      <c r="AA5" s="128">
        <f>IF(ISNA(INDEX('Stock Model- D'!$C$9:$AZ$53,MATCH($B5,'Stock Model- D'!$B$9:$B$53,0),MATCH(($B5-AA$4+1),'Stock Model- D'!$C$8:$AZ$8,0))),0,INDEX('Stock Model- D'!$C$9:$AZ$53,MATCH($B5,'Stock Model- D'!$B$9:$B$53,0),MATCH(($B5-AA$4+1),'Stock Model- D'!$C$8:$AZ$8,0)))</f>
        <v>0</v>
      </c>
      <c r="AB5" s="128">
        <f>IF(ISNA(INDEX('Stock Model- D'!$C$9:$AZ$53,MATCH($B5,'Stock Model- D'!$B$9:$B$53,0),MATCH(($B5-AB$4+1),'Stock Model- D'!$C$8:$AZ$8,0))),0,INDEX('Stock Model- D'!$C$9:$AZ$53,MATCH($B5,'Stock Model- D'!$B$9:$B$53,0),MATCH(($B5-AB$4+1),'Stock Model- D'!$C$8:$AZ$8,0)))</f>
        <v>0</v>
      </c>
      <c r="AC5" s="128">
        <f>IF(ISNA(INDEX('Stock Model- D'!$C$9:$AZ$53,MATCH($B5,'Stock Model- D'!$B$9:$B$53,0),MATCH(($B5-AC$4+1),'Stock Model- D'!$C$8:$AZ$8,0))),0,INDEX('Stock Model- D'!$C$9:$AZ$53,MATCH($B5,'Stock Model- D'!$B$9:$B$53,0),MATCH(($B5-AC$4+1),'Stock Model- D'!$C$8:$AZ$8,0)))</f>
        <v>0</v>
      </c>
      <c r="AD5" s="128">
        <f>IF(ISNA(INDEX('Stock Model- D'!$C$9:$AZ$53,MATCH($B5,'Stock Model- D'!$B$9:$B$53,0),MATCH(($B5-AD$4+1),'Stock Model- D'!$C$8:$AZ$8,0))),0,INDEX('Stock Model- D'!$C$9:$AZ$53,MATCH($B5,'Stock Model- D'!$B$9:$B$53,0),MATCH(($B5-AD$4+1),'Stock Model- D'!$C$8:$AZ$8,0)))</f>
        <v>0</v>
      </c>
      <c r="AE5" s="128">
        <f>IF(ISNA(INDEX('Stock Model- D'!$C$9:$AZ$53,MATCH($B5,'Stock Model- D'!$B$9:$B$53,0),MATCH(($B5-AE$4+1),'Stock Model- D'!$C$8:$AZ$8,0))),0,INDEX('Stock Model- D'!$C$9:$AZ$53,MATCH($B5,'Stock Model- D'!$B$9:$B$53,0),MATCH(($B5-AE$4+1),'Stock Model- D'!$C$8:$AZ$8,0)))</f>
        <v>0</v>
      </c>
      <c r="AF5" s="128">
        <f>IF(ISNA(INDEX('Stock Model- D'!$C$9:$AZ$53,MATCH($B5,'Stock Model- D'!$B$9:$B$53,0),MATCH(($B5-AF$4+1),'Stock Model- D'!$C$8:$AZ$8,0))),0,INDEX('Stock Model- D'!$C$9:$AZ$53,MATCH($B5,'Stock Model- D'!$B$9:$B$53,0),MATCH(($B5-AF$4+1),'Stock Model- D'!$C$8:$AZ$8,0)))</f>
        <v>0</v>
      </c>
      <c r="AG5" s="128">
        <f>IF(ISNA(INDEX('Stock Model- D'!$C$9:$AZ$53,MATCH($B5,'Stock Model- D'!$B$9:$B$53,0),MATCH(($B5-AG$4+1),'Stock Model- D'!$C$8:$AZ$8,0))),0,INDEX('Stock Model- D'!$C$9:$AZ$53,MATCH($B5,'Stock Model- D'!$B$9:$B$53,0),MATCH(($B5-AG$4+1),'Stock Model- D'!$C$8:$AZ$8,0)))</f>
        <v>0</v>
      </c>
      <c r="AH5" s="128">
        <f>IF(ISNA(INDEX('Stock Model- D'!$C$9:$AZ$53,MATCH($B5,'Stock Model- D'!$B$9:$B$53,0),MATCH(($B5-AH$4+1),'Stock Model- D'!$C$8:$AZ$8,0))),0,INDEX('Stock Model- D'!$C$9:$AZ$53,MATCH($B5,'Stock Model- D'!$B$9:$B$53,0),MATCH(($B5-AH$4+1),'Stock Model- D'!$C$8:$AZ$8,0)))</f>
        <v>0</v>
      </c>
      <c r="AI5" s="128">
        <f>IF(ISNA(INDEX('Stock Model- D'!$C$9:$AZ$53,MATCH($B5,'Stock Model- D'!$B$9:$B$53,0),MATCH(($B5-AI$4+1),'Stock Model- D'!$C$8:$AZ$8,0))),0,INDEX('Stock Model- D'!$C$9:$AZ$53,MATCH($B5,'Stock Model- D'!$B$9:$B$53,0),MATCH(($B5-AI$4+1),'Stock Model- D'!$C$8:$AZ$8,0)))</f>
        <v>0</v>
      </c>
      <c r="AJ5" s="128">
        <f>IF(ISNA(INDEX('Stock Model- D'!$C$9:$AZ$53,MATCH($B5,'Stock Model- D'!$B$9:$B$53,0),MATCH(($B5-AJ$4+1),'Stock Model- D'!$C$8:$AZ$8,0))),0,INDEX('Stock Model- D'!$C$9:$AZ$53,MATCH($B5,'Stock Model- D'!$B$9:$B$53,0),MATCH(($B5-AJ$4+1),'Stock Model- D'!$C$8:$AZ$8,0)))</f>
        <v>0</v>
      </c>
      <c r="AK5" s="128">
        <f>IF(ISNA(INDEX('Stock Model- D'!$C$9:$AZ$53,MATCH($B5,'Stock Model- D'!$B$9:$B$53,0),MATCH(($B5-AK$4+1),'Stock Model- D'!$C$8:$AZ$8,0))),0,INDEX('Stock Model- D'!$C$9:$AZ$53,MATCH($B5,'Stock Model- D'!$B$9:$B$53,0),MATCH(($B5-AK$4+1),'Stock Model- D'!$C$8:$AZ$8,0)))</f>
        <v>0</v>
      </c>
      <c r="AL5" s="128">
        <f>IF(ISNA(INDEX('Stock Model- D'!$C$9:$AZ$53,MATCH($B5,'Stock Model- D'!$B$9:$B$53,0),MATCH(($B5-AL$4+1),'Stock Model- D'!$C$8:$AZ$8,0))),0,INDEX('Stock Model- D'!$C$9:$AZ$53,MATCH($B5,'Stock Model- D'!$B$9:$B$53,0),MATCH(($B5-AL$4+1),'Stock Model- D'!$C$8:$AZ$8,0)))</f>
        <v>0</v>
      </c>
      <c r="AM5" s="128">
        <f>IF(ISNA(INDEX('Stock Model- D'!$C$9:$AZ$53,MATCH($B5,'Stock Model- D'!$B$9:$B$53,0),MATCH(($B5-AM$4+1),'Stock Model- D'!$C$8:$AZ$8,0))),0,INDEX('Stock Model- D'!$C$9:$AZ$53,MATCH($B5,'Stock Model- D'!$B$9:$B$53,0),MATCH(($B5-AM$4+1),'Stock Model- D'!$C$8:$AZ$8,0)))</f>
        <v>0</v>
      </c>
      <c r="AN5" s="128">
        <f>IF(ISNA(INDEX('Stock Model- D'!$C$9:$AZ$53,MATCH($B5,'Stock Model- D'!$B$9:$B$53,0),MATCH(($B5-AN$4+1),'Stock Model- D'!$C$8:$AZ$8,0))),0,INDEX('Stock Model- D'!$C$9:$AZ$53,MATCH($B5,'Stock Model- D'!$B$9:$B$53,0),MATCH(($B5-AN$4+1),'Stock Model- D'!$C$8:$AZ$8,0)))</f>
        <v>0</v>
      </c>
      <c r="AO5" s="128">
        <f>IF(ISNA(INDEX('Stock Model- D'!$C$9:$AZ$53,MATCH($B5,'Stock Model- D'!$B$9:$B$53,0),MATCH(($B5-AO$4+1),'Stock Model- D'!$C$8:$AZ$8,0))),0,INDEX('Stock Model- D'!$C$9:$AZ$53,MATCH($B5,'Stock Model- D'!$B$9:$B$53,0),MATCH(($B5-AO$4+1),'Stock Model- D'!$C$8:$AZ$8,0)))</f>
        <v>0</v>
      </c>
      <c r="AP5" s="128">
        <f>IF(ISNA(INDEX('Stock Model- D'!$C$9:$AZ$53,MATCH($B5,'Stock Model- D'!$B$9:$B$53,0),MATCH(($B5-AP$4+1),'Stock Model- D'!$C$8:$AZ$8,0))),0,INDEX('Stock Model- D'!$C$9:$AZ$53,MATCH($B5,'Stock Model- D'!$B$9:$B$53,0),MATCH(($B5-AP$4+1),'Stock Model- D'!$C$8:$AZ$8,0)))</f>
        <v>0</v>
      </c>
      <c r="AQ5" s="128">
        <f>IF(ISNA(INDEX('Stock Model- D'!$C$9:$AZ$53,MATCH($B5,'Stock Model- D'!$B$9:$B$53,0),MATCH(($B5-AQ$4+1),'Stock Model- D'!$C$8:$AZ$8,0))),0,INDEX('Stock Model- D'!$C$9:$AZ$53,MATCH($B5,'Stock Model- D'!$B$9:$B$53,0),MATCH(($B5-AQ$4+1),'Stock Model- D'!$C$8:$AZ$8,0)))</f>
        <v>0</v>
      </c>
      <c r="AR5" s="128">
        <f>IF(ISNA(INDEX('Stock Model- D'!$C$9:$AZ$53,MATCH($B5,'Stock Model- D'!$B$9:$B$53,0),MATCH(($B5-AR$4+1),'Stock Model- D'!$C$8:$AZ$8,0))),0,INDEX('Stock Model- D'!$C$9:$AZ$53,MATCH($B5,'Stock Model- D'!$B$9:$B$53,0),MATCH(($B5-AR$4+1),'Stock Model- D'!$C$8:$AZ$8,0)))</f>
        <v>0</v>
      </c>
      <c r="AS5" s="128">
        <f>IF(ISNA(INDEX('Stock Model- D'!$C$9:$AZ$53,MATCH($B5,'Stock Model- D'!$B$9:$B$53,0),MATCH(($B5-AS$4+1),'Stock Model- D'!$C$8:$AZ$8,0))),0,INDEX('Stock Model- D'!$C$9:$AZ$53,MATCH($B5,'Stock Model- D'!$B$9:$B$53,0),MATCH(($B5-AS$4+1),'Stock Model- D'!$C$8:$AZ$8,0)))</f>
        <v>0</v>
      </c>
      <c r="AT5" s="128">
        <f>IF(ISNA(INDEX('Stock Model- D'!$C$9:$AZ$53,MATCH($B5,'Stock Model- D'!$B$9:$B$53,0),MATCH(($B5-AT$4+1),'Stock Model- D'!$C$8:$AZ$8,0))),0,INDEX('Stock Model- D'!$C$9:$AZ$53,MATCH($B5,'Stock Model- D'!$B$9:$B$53,0),MATCH(($B5-AT$4+1),'Stock Model- D'!$C$8:$AZ$8,0)))</f>
        <v>0</v>
      </c>
      <c r="AU5" s="128">
        <f>IF(ISNA(INDEX('Stock Model- D'!$C$9:$AZ$53,MATCH($B5,'Stock Model- D'!$B$9:$B$53,0),MATCH(($B5-AU$4+1),'Stock Model- D'!$C$8:$AZ$8,0))),0,INDEX('Stock Model- D'!$C$9:$AZ$53,MATCH($B5,'Stock Model- D'!$B$9:$B$53,0),MATCH(($B5-AU$4+1),'Stock Model- D'!$C$8:$AZ$8,0)))</f>
        <v>0</v>
      </c>
      <c r="AV5" s="109">
        <f ca="1">SUM(C5:AU5)</f>
        <v>0</v>
      </c>
      <c r="AW5" s="109" t="str">
        <f ca="1">IF(AV5=SUM('Stock Model- D'!C9:AZ9),"OK","Error")</f>
        <v>OK</v>
      </c>
    </row>
    <row r="6" spans="1:49">
      <c r="A6" s="214"/>
      <c r="B6" s="109">
        <f>'Stock Model- D'!B10</f>
        <v>1991</v>
      </c>
      <c r="C6" s="128">
        <f ca="1">IF(ISNA(INDEX('Stock Model- D'!$C$9:$AZ$53,MATCH($B6,'Stock Model- D'!$B$9:$B$53,0),MATCH(($B6-C$4+1),'Stock Model- D'!$C$8:$AZ$8,0))),0,INDEX('Stock Model- D'!$C$9:$AZ$53,MATCH($B6,'Stock Model- D'!$B$9:$B$53,0),MATCH(($B6-C$4+1),'Stock Model- D'!$C$8:$AZ$8,0)))</f>
        <v>0</v>
      </c>
      <c r="D6" s="128">
        <f ca="1">IF(ISNA(INDEX('Stock Model- D'!$C$9:$AZ$53,MATCH($B6,'Stock Model- D'!$B$9:$B$53,0),MATCH(($B6-D$4+1),'Stock Model- D'!$C$8:$AZ$8,0))),0,INDEX('Stock Model- D'!$C$9:$AZ$53,MATCH($B6,'Stock Model- D'!$B$9:$B$53,0),MATCH(($B6-D$4+1),'Stock Model- D'!$C$8:$AZ$8,0)))</f>
        <v>277445.55318617792</v>
      </c>
      <c r="E6" s="128">
        <f>IF(ISNA(INDEX('Stock Model- D'!$C$9:$AZ$53,MATCH($B6,'Stock Model- D'!$B$9:$B$53,0),MATCH(($B6-E$4+1),'Stock Model- D'!$C$8:$AZ$8,0))),0,INDEX('Stock Model- D'!$C$9:$AZ$53,MATCH($B6,'Stock Model- D'!$B$9:$B$53,0),MATCH(($B6-E$4+1),'Stock Model- D'!$C$8:$AZ$8,0)))</f>
        <v>0</v>
      </c>
      <c r="F6" s="128">
        <f>IF(ISNA(INDEX('Stock Model- D'!$C$9:$AZ$53,MATCH($B6,'Stock Model- D'!$B$9:$B$53,0),MATCH(($B6-F$4+1),'Stock Model- D'!$C$8:$AZ$8,0))),0,INDEX('Stock Model- D'!$C$9:$AZ$53,MATCH($B6,'Stock Model- D'!$B$9:$B$53,0),MATCH(($B6-F$4+1),'Stock Model- D'!$C$8:$AZ$8,0)))</f>
        <v>0</v>
      </c>
      <c r="G6" s="128">
        <f>IF(ISNA(INDEX('Stock Model- D'!$C$9:$AZ$53,MATCH($B6,'Stock Model- D'!$B$9:$B$53,0),MATCH(($B6-G$4+1),'Stock Model- D'!$C$8:$AZ$8,0))),0,INDEX('Stock Model- D'!$C$9:$AZ$53,MATCH($B6,'Stock Model- D'!$B$9:$B$53,0),MATCH(($B6-G$4+1),'Stock Model- D'!$C$8:$AZ$8,0)))</f>
        <v>0</v>
      </c>
      <c r="H6" s="128">
        <f>IF(ISNA(INDEX('Stock Model- D'!$C$9:$AZ$53,MATCH($B6,'Stock Model- D'!$B$9:$B$53,0),MATCH(($B6-H$4+1),'Stock Model- D'!$C$8:$AZ$8,0))),0,INDEX('Stock Model- D'!$C$9:$AZ$53,MATCH($B6,'Stock Model- D'!$B$9:$B$53,0),MATCH(($B6-H$4+1),'Stock Model- D'!$C$8:$AZ$8,0)))</f>
        <v>0</v>
      </c>
      <c r="I6" s="128">
        <f>IF(ISNA(INDEX('Stock Model- D'!$C$9:$AZ$53,MATCH($B6,'Stock Model- D'!$B$9:$B$53,0),MATCH(($B6-I$4+1),'Stock Model- D'!$C$8:$AZ$8,0))),0,INDEX('Stock Model- D'!$C$9:$AZ$53,MATCH($B6,'Stock Model- D'!$B$9:$B$53,0),MATCH(($B6-I$4+1),'Stock Model- D'!$C$8:$AZ$8,0)))</f>
        <v>0</v>
      </c>
      <c r="J6" s="128">
        <f>IF(ISNA(INDEX('Stock Model- D'!$C$9:$AZ$53,MATCH($B6,'Stock Model- D'!$B$9:$B$53,0),MATCH(($B6-J$4+1),'Stock Model- D'!$C$8:$AZ$8,0))),0,INDEX('Stock Model- D'!$C$9:$AZ$53,MATCH($B6,'Stock Model- D'!$B$9:$B$53,0),MATCH(($B6-J$4+1),'Stock Model- D'!$C$8:$AZ$8,0)))</f>
        <v>0</v>
      </c>
      <c r="K6" s="128">
        <f>IF(ISNA(INDEX('Stock Model- D'!$C$9:$AZ$53,MATCH($B6,'Stock Model- D'!$B$9:$B$53,0),MATCH(($B6-K$4+1),'Stock Model- D'!$C$8:$AZ$8,0))),0,INDEX('Stock Model- D'!$C$9:$AZ$53,MATCH($B6,'Stock Model- D'!$B$9:$B$53,0),MATCH(($B6-K$4+1),'Stock Model- D'!$C$8:$AZ$8,0)))</f>
        <v>0</v>
      </c>
      <c r="L6" s="128">
        <f>IF(ISNA(INDEX('Stock Model- D'!$C$9:$AZ$53,MATCH($B6,'Stock Model- D'!$B$9:$B$53,0),MATCH(($B6-L$4+1),'Stock Model- D'!$C$8:$AZ$8,0))),0,INDEX('Stock Model- D'!$C$9:$AZ$53,MATCH($B6,'Stock Model- D'!$B$9:$B$53,0),MATCH(($B6-L$4+1),'Stock Model- D'!$C$8:$AZ$8,0)))</f>
        <v>0</v>
      </c>
      <c r="M6" s="128">
        <f>IF(ISNA(INDEX('Stock Model- D'!$C$9:$AZ$53,MATCH($B6,'Stock Model- D'!$B$9:$B$53,0),MATCH(($B6-M$4+1),'Stock Model- D'!$C$8:$AZ$8,0))),0,INDEX('Stock Model- D'!$C$9:$AZ$53,MATCH($B6,'Stock Model- D'!$B$9:$B$53,0),MATCH(($B6-M$4+1),'Stock Model- D'!$C$8:$AZ$8,0)))</f>
        <v>0</v>
      </c>
      <c r="N6" s="128">
        <f>IF(ISNA(INDEX('Stock Model- D'!$C$9:$AZ$53,MATCH($B6,'Stock Model- D'!$B$9:$B$53,0),MATCH(($B6-N$4+1),'Stock Model- D'!$C$8:$AZ$8,0))),0,INDEX('Stock Model- D'!$C$9:$AZ$53,MATCH($B6,'Stock Model- D'!$B$9:$B$53,0),MATCH(($B6-N$4+1),'Stock Model- D'!$C$8:$AZ$8,0)))</f>
        <v>0</v>
      </c>
      <c r="O6" s="128">
        <f>IF(ISNA(INDEX('Stock Model- D'!$C$9:$AZ$53,MATCH($B6,'Stock Model- D'!$B$9:$B$53,0),MATCH(($B6-O$4+1),'Stock Model- D'!$C$8:$AZ$8,0))),0,INDEX('Stock Model- D'!$C$9:$AZ$53,MATCH($B6,'Stock Model- D'!$B$9:$B$53,0),MATCH(($B6-O$4+1),'Stock Model- D'!$C$8:$AZ$8,0)))</f>
        <v>0</v>
      </c>
      <c r="P6" s="128">
        <f>IF(ISNA(INDEX('Stock Model- D'!$C$9:$AZ$53,MATCH($B6,'Stock Model- D'!$B$9:$B$53,0),MATCH(($B6-P$4+1),'Stock Model- D'!$C$8:$AZ$8,0))),0,INDEX('Stock Model- D'!$C$9:$AZ$53,MATCH($B6,'Stock Model- D'!$B$9:$B$53,0),MATCH(($B6-P$4+1),'Stock Model- D'!$C$8:$AZ$8,0)))</f>
        <v>0</v>
      </c>
      <c r="Q6" s="128">
        <f>IF(ISNA(INDEX('Stock Model- D'!$C$9:$AZ$53,MATCH($B6,'Stock Model- D'!$B$9:$B$53,0),MATCH(($B6-Q$4+1),'Stock Model- D'!$C$8:$AZ$8,0))),0,INDEX('Stock Model- D'!$C$9:$AZ$53,MATCH($B6,'Stock Model- D'!$B$9:$B$53,0),MATCH(($B6-Q$4+1),'Stock Model- D'!$C$8:$AZ$8,0)))</f>
        <v>0</v>
      </c>
      <c r="R6" s="128">
        <f>IF(ISNA(INDEX('Stock Model- D'!$C$9:$AZ$53,MATCH($B6,'Stock Model- D'!$B$9:$B$53,0),MATCH(($B6-R$4+1),'Stock Model- D'!$C$8:$AZ$8,0))),0,INDEX('Stock Model- D'!$C$9:$AZ$53,MATCH($B6,'Stock Model- D'!$B$9:$B$53,0),MATCH(($B6-R$4+1),'Stock Model- D'!$C$8:$AZ$8,0)))</f>
        <v>0</v>
      </c>
      <c r="S6" s="128">
        <f>IF(ISNA(INDEX('Stock Model- D'!$C$9:$AZ$53,MATCH($B6,'Stock Model- D'!$B$9:$B$53,0),MATCH(($B6-S$4+1),'Stock Model- D'!$C$8:$AZ$8,0))),0,INDEX('Stock Model- D'!$C$9:$AZ$53,MATCH($B6,'Stock Model- D'!$B$9:$B$53,0),MATCH(($B6-S$4+1),'Stock Model- D'!$C$8:$AZ$8,0)))</f>
        <v>0</v>
      </c>
      <c r="T6" s="128">
        <f>IF(ISNA(INDEX('Stock Model- D'!$C$9:$AZ$53,MATCH($B6,'Stock Model- D'!$B$9:$B$53,0),MATCH(($B6-T$4+1),'Stock Model- D'!$C$8:$AZ$8,0))),0,INDEX('Stock Model- D'!$C$9:$AZ$53,MATCH($B6,'Stock Model- D'!$B$9:$B$53,0),MATCH(($B6-T$4+1),'Stock Model- D'!$C$8:$AZ$8,0)))</f>
        <v>0</v>
      </c>
      <c r="U6" s="128">
        <f>IF(ISNA(INDEX('Stock Model- D'!$C$9:$AZ$53,MATCH($B6,'Stock Model- D'!$B$9:$B$53,0),MATCH(($B6-U$4+1),'Stock Model- D'!$C$8:$AZ$8,0))),0,INDEX('Stock Model- D'!$C$9:$AZ$53,MATCH($B6,'Stock Model- D'!$B$9:$B$53,0),MATCH(($B6-U$4+1),'Stock Model- D'!$C$8:$AZ$8,0)))</f>
        <v>0</v>
      </c>
      <c r="V6" s="128">
        <f>IF(ISNA(INDEX('Stock Model- D'!$C$9:$AZ$53,MATCH($B6,'Stock Model- D'!$B$9:$B$53,0),MATCH(($B6-V$4+1),'Stock Model- D'!$C$8:$AZ$8,0))),0,INDEX('Stock Model- D'!$C$9:$AZ$53,MATCH($B6,'Stock Model- D'!$B$9:$B$53,0),MATCH(($B6-V$4+1),'Stock Model- D'!$C$8:$AZ$8,0)))</f>
        <v>0</v>
      </c>
      <c r="W6" s="128">
        <f>IF(ISNA(INDEX('Stock Model- D'!$C$9:$AZ$53,MATCH($B6,'Stock Model- D'!$B$9:$B$53,0),MATCH(($B6-W$4+1),'Stock Model- D'!$C$8:$AZ$8,0))),0,INDEX('Stock Model- D'!$C$9:$AZ$53,MATCH($B6,'Stock Model- D'!$B$9:$B$53,0),MATCH(($B6-W$4+1),'Stock Model- D'!$C$8:$AZ$8,0)))</f>
        <v>0</v>
      </c>
      <c r="X6" s="128">
        <f>IF(ISNA(INDEX('Stock Model- D'!$C$9:$AZ$53,MATCH($B6,'Stock Model- D'!$B$9:$B$53,0),MATCH(($B6-X$4+1),'Stock Model- D'!$C$8:$AZ$8,0))),0,INDEX('Stock Model- D'!$C$9:$AZ$53,MATCH($B6,'Stock Model- D'!$B$9:$B$53,0),MATCH(($B6-X$4+1),'Stock Model- D'!$C$8:$AZ$8,0)))</f>
        <v>0</v>
      </c>
      <c r="Y6" s="128">
        <f>IF(ISNA(INDEX('Stock Model- D'!$C$9:$AZ$53,MATCH($B6,'Stock Model- D'!$B$9:$B$53,0),MATCH(($B6-Y$4+1),'Stock Model- D'!$C$8:$AZ$8,0))),0,INDEX('Stock Model- D'!$C$9:$AZ$53,MATCH($B6,'Stock Model- D'!$B$9:$B$53,0),MATCH(($B6-Y$4+1),'Stock Model- D'!$C$8:$AZ$8,0)))</f>
        <v>0</v>
      </c>
      <c r="Z6" s="128">
        <f>IF(ISNA(INDEX('Stock Model- D'!$C$9:$AZ$53,MATCH($B6,'Stock Model- D'!$B$9:$B$53,0),MATCH(($B6-Z$4+1),'Stock Model- D'!$C$8:$AZ$8,0))),0,INDEX('Stock Model- D'!$C$9:$AZ$53,MATCH($B6,'Stock Model- D'!$B$9:$B$53,0),MATCH(($B6-Z$4+1),'Stock Model- D'!$C$8:$AZ$8,0)))</f>
        <v>0</v>
      </c>
      <c r="AA6" s="128">
        <f>IF(ISNA(INDEX('Stock Model- D'!$C$9:$AZ$53,MATCH($B6,'Stock Model- D'!$B$9:$B$53,0),MATCH(($B6-AA$4+1),'Stock Model- D'!$C$8:$AZ$8,0))),0,INDEX('Stock Model- D'!$C$9:$AZ$53,MATCH($B6,'Stock Model- D'!$B$9:$B$53,0),MATCH(($B6-AA$4+1),'Stock Model- D'!$C$8:$AZ$8,0)))</f>
        <v>0</v>
      </c>
      <c r="AB6" s="128">
        <f>IF(ISNA(INDEX('Stock Model- D'!$C$9:$AZ$53,MATCH($B6,'Stock Model- D'!$B$9:$B$53,0),MATCH(($B6-AB$4+1),'Stock Model- D'!$C$8:$AZ$8,0))),0,INDEX('Stock Model- D'!$C$9:$AZ$53,MATCH($B6,'Stock Model- D'!$B$9:$B$53,0),MATCH(($B6-AB$4+1),'Stock Model- D'!$C$8:$AZ$8,0)))</f>
        <v>0</v>
      </c>
      <c r="AC6" s="128">
        <f>IF(ISNA(INDEX('Stock Model- D'!$C$9:$AZ$53,MATCH($B6,'Stock Model- D'!$B$9:$B$53,0),MATCH(($B6-AC$4+1),'Stock Model- D'!$C$8:$AZ$8,0))),0,INDEX('Stock Model- D'!$C$9:$AZ$53,MATCH($B6,'Stock Model- D'!$B$9:$B$53,0),MATCH(($B6-AC$4+1),'Stock Model- D'!$C$8:$AZ$8,0)))</f>
        <v>0</v>
      </c>
      <c r="AD6" s="128">
        <f>IF(ISNA(INDEX('Stock Model- D'!$C$9:$AZ$53,MATCH($B6,'Stock Model- D'!$B$9:$B$53,0),MATCH(($B6-AD$4+1),'Stock Model- D'!$C$8:$AZ$8,0))),0,INDEX('Stock Model- D'!$C$9:$AZ$53,MATCH($B6,'Stock Model- D'!$B$9:$B$53,0),MATCH(($B6-AD$4+1),'Stock Model- D'!$C$8:$AZ$8,0)))</f>
        <v>0</v>
      </c>
      <c r="AE6" s="128">
        <f>IF(ISNA(INDEX('Stock Model- D'!$C$9:$AZ$53,MATCH($B6,'Stock Model- D'!$B$9:$B$53,0),MATCH(($B6-AE$4+1),'Stock Model- D'!$C$8:$AZ$8,0))),0,INDEX('Stock Model- D'!$C$9:$AZ$53,MATCH($B6,'Stock Model- D'!$B$9:$B$53,0),MATCH(($B6-AE$4+1),'Stock Model- D'!$C$8:$AZ$8,0)))</f>
        <v>0</v>
      </c>
      <c r="AF6" s="128">
        <f>IF(ISNA(INDEX('Stock Model- D'!$C$9:$AZ$53,MATCH($B6,'Stock Model- D'!$B$9:$B$53,0),MATCH(($B6-AF$4+1),'Stock Model- D'!$C$8:$AZ$8,0))),0,INDEX('Stock Model- D'!$C$9:$AZ$53,MATCH($B6,'Stock Model- D'!$B$9:$B$53,0),MATCH(($B6-AF$4+1),'Stock Model- D'!$C$8:$AZ$8,0)))</f>
        <v>0</v>
      </c>
      <c r="AG6" s="128">
        <f>IF(ISNA(INDEX('Stock Model- D'!$C$9:$AZ$53,MATCH($B6,'Stock Model- D'!$B$9:$B$53,0),MATCH(($B6-AG$4+1),'Stock Model- D'!$C$8:$AZ$8,0))),0,INDEX('Stock Model- D'!$C$9:$AZ$53,MATCH($B6,'Stock Model- D'!$B$9:$B$53,0),MATCH(($B6-AG$4+1),'Stock Model- D'!$C$8:$AZ$8,0)))</f>
        <v>0</v>
      </c>
      <c r="AH6" s="128">
        <f>IF(ISNA(INDEX('Stock Model- D'!$C$9:$AZ$53,MATCH($B6,'Stock Model- D'!$B$9:$B$53,0),MATCH(($B6-AH$4+1),'Stock Model- D'!$C$8:$AZ$8,0))),0,INDEX('Stock Model- D'!$C$9:$AZ$53,MATCH($B6,'Stock Model- D'!$B$9:$B$53,0),MATCH(($B6-AH$4+1),'Stock Model- D'!$C$8:$AZ$8,0)))</f>
        <v>0</v>
      </c>
      <c r="AI6" s="128">
        <f>IF(ISNA(INDEX('Stock Model- D'!$C$9:$AZ$53,MATCH($B6,'Stock Model- D'!$B$9:$B$53,0),MATCH(($B6-AI$4+1),'Stock Model- D'!$C$8:$AZ$8,0))),0,INDEX('Stock Model- D'!$C$9:$AZ$53,MATCH($B6,'Stock Model- D'!$B$9:$B$53,0),MATCH(($B6-AI$4+1),'Stock Model- D'!$C$8:$AZ$8,0)))</f>
        <v>0</v>
      </c>
      <c r="AJ6" s="128">
        <f>IF(ISNA(INDEX('Stock Model- D'!$C$9:$AZ$53,MATCH($B6,'Stock Model- D'!$B$9:$B$53,0),MATCH(($B6-AJ$4+1),'Stock Model- D'!$C$8:$AZ$8,0))),0,INDEX('Stock Model- D'!$C$9:$AZ$53,MATCH($B6,'Stock Model- D'!$B$9:$B$53,0),MATCH(($B6-AJ$4+1),'Stock Model- D'!$C$8:$AZ$8,0)))</f>
        <v>0</v>
      </c>
      <c r="AK6" s="128">
        <f>IF(ISNA(INDEX('Stock Model- D'!$C$9:$AZ$53,MATCH($B6,'Stock Model- D'!$B$9:$B$53,0),MATCH(($B6-AK$4+1),'Stock Model- D'!$C$8:$AZ$8,0))),0,INDEX('Stock Model- D'!$C$9:$AZ$53,MATCH($B6,'Stock Model- D'!$B$9:$B$53,0),MATCH(($B6-AK$4+1),'Stock Model- D'!$C$8:$AZ$8,0)))</f>
        <v>0</v>
      </c>
      <c r="AL6" s="128">
        <f>IF(ISNA(INDEX('Stock Model- D'!$C$9:$AZ$53,MATCH($B6,'Stock Model- D'!$B$9:$B$53,0),MATCH(($B6-AL$4+1),'Stock Model- D'!$C$8:$AZ$8,0))),0,INDEX('Stock Model- D'!$C$9:$AZ$53,MATCH($B6,'Stock Model- D'!$B$9:$B$53,0),MATCH(($B6-AL$4+1),'Stock Model- D'!$C$8:$AZ$8,0)))</f>
        <v>0</v>
      </c>
      <c r="AM6" s="128">
        <f>IF(ISNA(INDEX('Stock Model- D'!$C$9:$AZ$53,MATCH($B6,'Stock Model- D'!$B$9:$B$53,0),MATCH(($B6-AM$4+1),'Stock Model- D'!$C$8:$AZ$8,0))),0,INDEX('Stock Model- D'!$C$9:$AZ$53,MATCH($B6,'Stock Model- D'!$B$9:$B$53,0),MATCH(($B6-AM$4+1),'Stock Model- D'!$C$8:$AZ$8,0)))</f>
        <v>0</v>
      </c>
      <c r="AN6" s="128">
        <f>IF(ISNA(INDEX('Stock Model- D'!$C$9:$AZ$53,MATCH($B6,'Stock Model- D'!$B$9:$B$53,0),MATCH(($B6-AN$4+1),'Stock Model- D'!$C$8:$AZ$8,0))),0,INDEX('Stock Model- D'!$C$9:$AZ$53,MATCH($B6,'Stock Model- D'!$B$9:$B$53,0),MATCH(($B6-AN$4+1),'Stock Model- D'!$C$8:$AZ$8,0)))</f>
        <v>0</v>
      </c>
      <c r="AO6" s="128">
        <f>IF(ISNA(INDEX('Stock Model- D'!$C$9:$AZ$53,MATCH($B6,'Stock Model- D'!$B$9:$B$53,0),MATCH(($B6-AO$4+1),'Stock Model- D'!$C$8:$AZ$8,0))),0,INDEX('Stock Model- D'!$C$9:$AZ$53,MATCH($B6,'Stock Model- D'!$B$9:$B$53,0),MATCH(($B6-AO$4+1),'Stock Model- D'!$C$8:$AZ$8,0)))</f>
        <v>0</v>
      </c>
      <c r="AP6" s="128">
        <f>IF(ISNA(INDEX('Stock Model- D'!$C$9:$AZ$53,MATCH($B6,'Stock Model- D'!$B$9:$B$53,0),MATCH(($B6-AP$4+1),'Stock Model- D'!$C$8:$AZ$8,0))),0,INDEX('Stock Model- D'!$C$9:$AZ$53,MATCH($B6,'Stock Model- D'!$B$9:$B$53,0),MATCH(($B6-AP$4+1),'Stock Model- D'!$C$8:$AZ$8,0)))</f>
        <v>0</v>
      </c>
      <c r="AQ6" s="128">
        <f>IF(ISNA(INDEX('Stock Model- D'!$C$9:$AZ$53,MATCH($B6,'Stock Model- D'!$B$9:$B$53,0),MATCH(($B6-AQ$4+1),'Stock Model- D'!$C$8:$AZ$8,0))),0,INDEX('Stock Model- D'!$C$9:$AZ$53,MATCH($B6,'Stock Model- D'!$B$9:$B$53,0),MATCH(($B6-AQ$4+1),'Stock Model- D'!$C$8:$AZ$8,0)))</f>
        <v>0</v>
      </c>
      <c r="AR6" s="128">
        <f>IF(ISNA(INDEX('Stock Model- D'!$C$9:$AZ$53,MATCH($B6,'Stock Model- D'!$B$9:$B$53,0),MATCH(($B6-AR$4+1),'Stock Model- D'!$C$8:$AZ$8,0))),0,INDEX('Stock Model- D'!$C$9:$AZ$53,MATCH($B6,'Stock Model- D'!$B$9:$B$53,0),MATCH(($B6-AR$4+1),'Stock Model- D'!$C$8:$AZ$8,0)))</f>
        <v>0</v>
      </c>
      <c r="AS6" s="128">
        <f>IF(ISNA(INDEX('Stock Model- D'!$C$9:$AZ$53,MATCH($B6,'Stock Model- D'!$B$9:$B$53,0),MATCH(($B6-AS$4+1),'Stock Model- D'!$C$8:$AZ$8,0))),0,INDEX('Stock Model- D'!$C$9:$AZ$53,MATCH($B6,'Stock Model- D'!$B$9:$B$53,0),MATCH(($B6-AS$4+1),'Stock Model- D'!$C$8:$AZ$8,0)))</f>
        <v>0</v>
      </c>
      <c r="AT6" s="128">
        <f>IF(ISNA(INDEX('Stock Model- D'!$C$9:$AZ$53,MATCH($B6,'Stock Model- D'!$B$9:$B$53,0),MATCH(($B6-AT$4+1),'Stock Model- D'!$C$8:$AZ$8,0))),0,INDEX('Stock Model- D'!$C$9:$AZ$53,MATCH($B6,'Stock Model- D'!$B$9:$B$53,0),MATCH(($B6-AT$4+1),'Stock Model- D'!$C$8:$AZ$8,0)))</f>
        <v>0</v>
      </c>
      <c r="AU6" s="128">
        <f>IF(ISNA(INDEX('Stock Model- D'!$C$9:$AZ$53,MATCH($B6,'Stock Model- D'!$B$9:$B$53,0),MATCH(($B6-AU$4+1),'Stock Model- D'!$C$8:$AZ$8,0))),0,INDEX('Stock Model- D'!$C$9:$AZ$53,MATCH($B6,'Stock Model- D'!$B$9:$B$53,0),MATCH(($B6-AU$4+1),'Stock Model- D'!$C$8:$AZ$8,0)))</f>
        <v>0</v>
      </c>
      <c r="AV6" s="109">
        <f t="shared" ref="AV6:AV49" ca="1" si="2">SUM(C6:AU6)</f>
        <v>277445.55318617792</v>
      </c>
      <c r="AW6" s="109" t="str">
        <f ca="1">IF(AV6=SUM('Stock Model- D'!C10:AZ10),"OK","Error")</f>
        <v>OK</v>
      </c>
    </row>
    <row r="7" spans="1:49">
      <c r="A7" s="214"/>
      <c r="B7" s="109">
        <f>'Stock Model- D'!B11</f>
        <v>1992</v>
      </c>
      <c r="C7" s="128">
        <f ca="1">IF(ISNA(INDEX('Stock Model- D'!$C$9:$AZ$53,MATCH($B7,'Stock Model- D'!$B$9:$B$53,0),MATCH(($B7-C$4+1),'Stock Model- D'!$C$8:$AZ$8,0))),0,INDEX('Stock Model- D'!$C$9:$AZ$53,MATCH($B7,'Stock Model- D'!$B$9:$B$53,0),MATCH(($B7-C$4+1),'Stock Model- D'!$C$8:$AZ$8,0)))</f>
        <v>0</v>
      </c>
      <c r="D7" s="128">
        <f ca="1">IF(ISNA(INDEX('Stock Model- D'!$C$9:$AZ$53,MATCH($B7,'Stock Model- D'!$B$9:$B$53,0),MATCH(($B7-D$4+1),'Stock Model- D'!$C$8:$AZ$8,0))),0,INDEX('Stock Model- D'!$C$9:$AZ$53,MATCH($B7,'Stock Model- D'!$B$9:$B$53,0),MATCH(($B7-D$4+1),'Stock Model- D'!$C$8:$AZ$8,0)))</f>
        <v>277445.55318617792</v>
      </c>
      <c r="E7" s="128">
        <f ca="1">IF(ISNA(INDEX('Stock Model- D'!$C$9:$AZ$53,MATCH($B7,'Stock Model- D'!$B$9:$B$53,0),MATCH(($B7-E$4+1),'Stock Model- D'!$C$8:$AZ$8,0))),0,INDEX('Stock Model- D'!$C$9:$AZ$53,MATCH($B7,'Stock Model- D'!$B$9:$B$53,0),MATCH(($B7-E$4+1),'Stock Model- D'!$C$8:$AZ$8,0)))</f>
        <v>279526.39483507426</v>
      </c>
      <c r="F7" s="128">
        <f>IF(ISNA(INDEX('Stock Model- D'!$C$9:$AZ$53,MATCH($B7,'Stock Model- D'!$B$9:$B$53,0),MATCH(($B7-F$4+1),'Stock Model- D'!$C$8:$AZ$8,0))),0,INDEX('Stock Model- D'!$C$9:$AZ$53,MATCH($B7,'Stock Model- D'!$B$9:$B$53,0),MATCH(($B7-F$4+1),'Stock Model- D'!$C$8:$AZ$8,0)))</f>
        <v>0</v>
      </c>
      <c r="G7" s="128">
        <f>IF(ISNA(INDEX('Stock Model- D'!$C$9:$AZ$53,MATCH($B7,'Stock Model- D'!$B$9:$B$53,0),MATCH(($B7-G$4+1),'Stock Model- D'!$C$8:$AZ$8,0))),0,INDEX('Stock Model- D'!$C$9:$AZ$53,MATCH($B7,'Stock Model- D'!$B$9:$B$53,0),MATCH(($B7-G$4+1),'Stock Model- D'!$C$8:$AZ$8,0)))</f>
        <v>0</v>
      </c>
      <c r="H7" s="128">
        <f>IF(ISNA(INDEX('Stock Model- D'!$C$9:$AZ$53,MATCH($B7,'Stock Model- D'!$B$9:$B$53,0),MATCH(($B7-H$4+1),'Stock Model- D'!$C$8:$AZ$8,0))),0,INDEX('Stock Model- D'!$C$9:$AZ$53,MATCH($B7,'Stock Model- D'!$B$9:$B$53,0),MATCH(($B7-H$4+1),'Stock Model- D'!$C$8:$AZ$8,0)))</f>
        <v>0</v>
      </c>
      <c r="I7" s="128">
        <f>IF(ISNA(INDEX('Stock Model- D'!$C$9:$AZ$53,MATCH($B7,'Stock Model- D'!$B$9:$B$53,0),MATCH(($B7-I$4+1),'Stock Model- D'!$C$8:$AZ$8,0))),0,INDEX('Stock Model- D'!$C$9:$AZ$53,MATCH($B7,'Stock Model- D'!$B$9:$B$53,0),MATCH(($B7-I$4+1),'Stock Model- D'!$C$8:$AZ$8,0)))</f>
        <v>0</v>
      </c>
      <c r="J7" s="128">
        <f>IF(ISNA(INDEX('Stock Model- D'!$C$9:$AZ$53,MATCH($B7,'Stock Model- D'!$B$9:$B$53,0),MATCH(($B7-J$4+1),'Stock Model- D'!$C$8:$AZ$8,0))),0,INDEX('Stock Model- D'!$C$9:$AZ$53,MATCH($B7,'Stock Model- D'!$B$9:$B$53,0),MATCH(($B7-J$4+1),'Stock Model- D'!$C$8:$AZ$8,0)))</f>
        <v>0</v>
      </c>
      <c r="K7" s="128">
        <f>IF(ISNA(INDEX('Stock Model- D'!$C$9:$AZ$53,MATCH($B7,'Stock Model- D'!$B$9:$B$53,0),MATCH(($B7-K$4+1),'Stock Model- D'!$C$8:$AZ$8,0))),0,INDEX('Stock Model- D'!$C$9:$AZ$53,MATCH($B7,'Stock Model- D'!$B$9:$B$53,0),MATCH(($B7-K$4+1),'Stock Model- D'!$C$8:$AZ$8,0)))</f>
        <v>0</v>
      </c>
      <c r="L7" s="128">
        <f>IF(ISNA(INDEX('Stock Model- D'!$C$9:$AZ$53,MATCH($B7,'Stock Model- D'!$B$9:$B$53,0),MATCH(($B7-L$4+1),'Stock Model- D'!$C$8:$AZ$8,0))),0,INDEX('Stock Model- D'!$C$9:$AZ$53,MATCH($B7,'Stock Model- D'!$B$9:$B$53,0),MATCH(($B7-L$4+1),'Stock Model- D'!$C$8:$AZ$8,0)))</f>
        <v>0</v>
      </c>
      <c r="M7" s="128">
        <f>IF(ISNA(INDEX('Stock Model- D'!$C$9:$AZ$53,MATCH($B7,'Stock Model- D'!$B$9:$B$53,0),MATCH(($B7-M$4+1),'Stock Model- D'!$C$8:$AZ$8,0))),0,INDEX('Stock Model- D'!$C$9:$AZ$53,MATCH($B7,'Stock Model- D'!$B$9:$B$53,0),MATCH(($B7-M$4+1),'Stock Model- D'!$C$8:$AZ$8,0)))</f>
        <v>0</v>
      </c>
      <c r="N7" s="128">
        <f>IF(ISNA(INDEX('Stock Model- D'!$C$9:$AZ$53,MATCH($B7,'Stock Model- D'!$B$9:$B$53,0),MATCH(($B7-N$4+1),'Stock Model- D'!$C$8:$AZ$8,0))),0,INDEX('Stock Model- D'!$C$9:$AZ$53,MATCH($B7,'Stock Model- D'!$B$9:$B$53,0),MATCH(($B7-N$4+1),'Stock Model- D'!$C$8:$AZ$8,0)))</f>
        <v>0</v>
      </c>
      <c r="O7" s="128">
        <f>IF(ISNA(INDEX('Stock Model- D'!$C$9:$AZ$53,MATCH($B7,'Stock Model- D'!$B$9:$B$53,0),MATCH(($B7-O$4+1),'Stock Model- D'!$C$8:$AZ$8,0))),0,INDEX('Stock Model- D'!$C$9:$AZ$53,MATCH($B7,'Stock Model- D'!$B$9:$B$53,0),MATCH(($B7-O$4+1),'Stock Model- D'!$C$8:$AZ$8,0)))</f>
        <v>0</v>
      </c>
      <c r="P7" s="128">
        <f>IF(ISNA(INDEX('Stock Model- D'!$C$9:$AZ$53,MATCH($B7,'Stock Model- D'!$B$9:$B$53,0),MATCH(($B7-P$4+1),'Stock Model- D'!$C$8:$AZ$8,0))),0,INDEX('Stock Model- D'!$C$9:$AZ$53,MATCH($B7,'Stock Model- D'!$B$9:$B$53,0),MATCH(($B7-P$4+1),'Stock Model- D'!$C$8:$AZ$8,0)))</f>
        <v>0</v>
      </c>
      <c r="Q7" s="128">
        <f>IF(ISNA(INDEX('Stock Model- D'!$C$9:$AZ$53,MATCH($B7,'Stock Model- D'!$B$9:$B$53,0),MATCH(($B7-Q$4+1),'Stock Model- D'!$C$8:$AZ$8,0))),0,INDEX('Stock Model- D'!$C$9:$AZ$53,MATCH($B7,'Stock Model- D'!$B$9:$B$53,0),MATCH(($B7-Q$4+1),'Stock Model- D'!$C$8:$AZ$8,0)))</f>
        <v>0</v>
      </c>
      <c r="R7" s="128">
        <f>IF(ISNA(INDEX('Stock Model- D'!$C$9:$AZ$53,MATCH($B7,'Stock Model- D'!$B$9:$B$53,0),MATCH(($B7-R$4+1),'Stock Model- D'!$C$8:$AZ$8,0))),0,INDEX('Stock Model- D'!$C$9:$AZ$53,MATCH($B7,'Stock Model- D'!$B$9:$B$53,0),MATCH(($B7-R$4+1),'Stock Model- D'!$C$8:$AZ$8,0)))</f>
        <v>0</v>
      </c>
      <c r="S7" s="128">
        <f>IF(ISNA(INDEX('Stock Model- D'!$C$9:$AZ$53,MATCH($B7,'Stock Model- D'!$B$9:$B$53,0),MATCH(($B7-S$4+1),'Stock Model- D'!$C$8:$AZ$8,0))),0,INDEX('Stock Model- D'!$C$9:$AZ$53,MATCH($B7,'Stock Model- D'!$B$9:$B$53,0),MATCH(($B7-S$4+1),'Stock Model- D'!$C$8:$AZ$8,0)))</f>
        <v>0</v>
      </c>
      <c r="T7" s="128">
        <f>IF(ISNA(INDEX('Stock Model- D'!$C$9:$AZ$53,MATCH($B7,'Stock Model- D'!$B$9:$B$53,0),MATCH(($B7-T$4+1),'Stock Model- D'!$C$8:$AZ$8,0))),0,INDEX('Stock Model- D'!$C$9:$AZ$53,MATCH($B7,'Stock Model- D'!$B$9:$B$53,0),MATCH(($B7-T$4+1),'Stock Model- D'!$C$8:$AZ$8,0)))</f>
        <v>0</v>
      </c>
      <c r="U7" s="128">
        <f>IF(ISNA(INDEX('Stock Model- D'!$C$9:$AZ$53,MATCH($B7,'Stock Model- D'!$B$9:$B$53,0),MATCH(($B7-U$4+1),'Stock Model- D'!$C$8:$AZ$8,0))),0,INDEX('Stock Model- D'!$C$9:$AZ$53,MATCH($B7,'Stock Model- D'!$B$9:$B$53,0),MATCH(($B7-U$4+1),'Stock Model- D'!$C$8:$AZ$8,0)))</f>
        <v>0</v>
      </c>
      <c r="V7" s="128">
        <f>IF(ISNA(INDEX('Stock Model- D'!$C$9:$AZ$53,MATCH($B7,'Stock Model- D'!$B$9:$B$53,0),MATCH(($B7-V$4+1),'Stock Model- D'!$C$8:$AZ$8,0))),0,INDEX('Stock Model- D'!$C$9:$AZ$53,MATCH($B7,'Stock Model- D'!$B$9:$B$53,0),MATCH(($B7-V$4+1),'Stock Model- D'!$C$8:$AZ$8,0)))</f>
        <v>0</v>
      </c>
      <c r="W7" s="128">
        <f>IF(ISNA(INDEX('Stock Model- D'!$C$9:$AZ$53,MATCH($B7,'Stock Model- D'!$B$9:$B$53,0),MATCH(($B7-W$4+1),'Stock Model- D'!$C$8:$AZ$8,0))),0,INDEX('Stock Model- D'!$C$9:$AZ$53,MATCH($B7,'Stock Model- D'!$B$9:$B$53,0),MATCH(($B7-W$4+1),'Stock Model- D'!$C$8:$AZ$8,0)))</f>
        <v>0</v>
      </c>
      <c r="X7" s="128">
        <f>IF(ISNA(INDEX('Stock Model- D'!$C$9:$AZ$53,MATCH($B7,'Stock Model- D'!$B$9:$B$53,0),MATCH(($B7-X$4+1),'Stock Model- D'!$C$8:$AZ$8,0))),0,INDEX('Stock Model- D'!$C$9:$AZ$53,MATCH($B7,'Stock Model- D'!$B$9:$B$53,0),MATCH(($B7-X$4+1),'Stock Model- D'!$C$8:$AZ$8,0)))</f>
        <v>0</v>
      </c>
      <c r="Y7" s="128">
        <f>IF(ISNA(INDEX('Stock Model- D'!$C$9:$AZ$53,MATCH($B7,'Stock Model- D'!$B$9:$B$53,0),MATCH(($B7-Y$4+1),'Stock Model- D'!$C$8:$AZ$8,0))),0,INDEX('Stock Model- D'!$C$9:$AZ$53,MATCH($B7,'Stock Model- D'!$B$9:$B$53,0),MATCH(($B7-Y$4+1),'Stock Model- D'!$C$8:$AZ$8,0)))</f>
        <v>0</v>
      </c>
      <c r="Z7" s="128">
        <f>IF(ISNA(INDEX('Stock Model- D'!$C$9:$AZ$53,MATCH($B7,'Stock Model- D'!$B$9:$B$53,0),MATCH(($B7-Z$4+1),'Stock Model- D'!$C$8:$AZ$8,0))),0,INDEX('Stock Model- D'!$C$9:$AZ$53,MATCH($B7,'Stock Model- D'!$B$9:$B$53,0),MATCH(($B7-Z$4+1),'Stock Model- D'!$C$8:$AZ$8,0)))</f>
        <v>0</v>
      </c>
      <c r="AA7" s="128">
        <f>IF(ISNA(INDEX('Stock Model- D'!$C$9:$AZ$53,MATCH($B7,'Stock Model- D'!$B$9:$B$53,0),MATCH(($B7-AA$4+1),'Stock Model- D'!$C$8:$AZ$8,0))),0,INDEX('Stock Model- D'!$C$9:$AZ$53,MATCH($B7,'Stock Model- D'!$B$9:$B$53,0),MATCH(($B7-AA$4+1),'Stock Model- D'!$C$8:$AZ$8,0)))</f>
        <v>0</v>
      </c>
      <c r="AB7" s="128">
        <f>IF(ISNA(INDEX('Stock Model- D'!$C$9:$AZ$53,MATCH($B7,'Stock Model- D'!$B$9:$B$53,0),MATCH(($B7-AB$4+1),'Stock Model- D'!$C$8:$AZ$8,0))),0,INDEX('Stock Model- D'!$C$9:$AZ$53,MATCH($B7,'Stock Model- D'!$B$9:$B$53,0),MATCH(($B7-AB$4+1),'Stock Model- D'!$C$8:$AZ$8,0)))</f>
        <v>0</v>
      </c>
      <c r="AC7" s="128">
        <f>IF(ISNA(INDEX('Stock Model- D'!$C$9:$AZ$53,MATCH($B7,'Stock Model- D'!$B$9:$B$53,0),MATCH(($B7-AC$4+1),'Stock Model- D'!$C$8:$AZ$8,0))),0,INDEX('Stock Model- D'!$C$9:$AZ$53,MATCH($B7,'Stock Model- D'!$B$9:$B$53,0),MATCH(($B7-AC$4+1),'Stock Model- D'!$C$8:$AZ$8,0)))</f>
        <v>0</v>
      </c>
      <c r="AD7" s="128">
        <f>IF(ISNA(INDEX('Stock Model- D'!$C$9:$AZ$53,MATCH($B7,'Stock Model- D'!$B$9:$B$53,0),MATCH(($B7-AD$4+1),'Stock Model- D'!$C$8:$AZ$8,0))),0,INDEX('Stock Model- D'!$C$9:$AZ$53,MATCH($B7,'Stock Model- D'!$B$9:$B$53,0),MATCH(($B7-AD$4+1),'Stock Model- D'!$C$8:$AZ$8,0)))</f>
        <v>0</v>
      </c>
      <c r="AE7" s="128">
        <f>IF(ISNA(INDEX('Stock Model- D'!$C$9:$AZ$53,MATCH($B7,'Stock Model- D'!$B$9:$B$53,0),MATCH(($B7-AE$4+1),'Stock Model- D'!$C$8:$AZ$8,0))),0,INDEX('Stock Model- D'!$C$9:$AZ$53,MATCH($B7,'Stock Model- D'!$B$9:$B$53,0),MATCH(($B7-AE$4+1),'Stock Model- D'!$C$8:$AZ$8,0)))</f>
        <v>0</v>
      </c>
      <c r="AF7" s="128">
        <f>IF(ISNA(INDEX('Stock Model- D'!$C$9:$AZ$53,MATCH($B7,'Stock Model- D'!$B$9:$B$53,0),MATCH(($B7-AF$4+1),'Stock Model- D'!$C$8:$AZ$8,0))),0,INDEX('Stock Model- D'!$C$9:$AZ$53,MATCH($B7,'Stock Model- D'!$B$9:$B$53,0),MATCH(($B7-AF$4+1),'Stock Model- D'!$C$8:$AZ$8,0)))</f>
        <v>0</v>
      </c>
      <c r="AG7" s="128">
        <f>IF(ISNA(INDEX('Stock Model- D'!$C$9:$AZ$53,MATCH($B7,'Stock Model- D'!$B$9:$B$53,0),MATCH(($B7-AG$4+1),'Stock Model- D'!$C$8:$AZ$8,0))),0,INDEX('Stock Model- D'!$C$9:$AZ$53,MATCH($B7,'Stock Model- D'!$B$9:$B$53,0),MATCH(($B7-AG$4+1),'Stock Model- D'!$C$8:$AZ$8,0)))</f>
        <v>0</v>
      </c>
      <c r="AH7" s="128">
        <f>IF(ISNA(INDEX('Stock Model- D'!$C$9:$AZ$53,MATCH($B7,'Stock Model- D'!$B$9:$B$53,0),MATCH(($B7-AH$4+1),'Stock Model- D'!$C$8:$AZ$8,0))),0,INDEX('Stock Model- D'!$C$9:$AZ$53,MATCH($B7,'Stock Model- D'!$B$9:$B$53,0),MATCH(($B7-AH$4+1),'Stock Model- D'!$C$8:$AZ$8,0)))</f>
        <v>0</v>
      </c>
      <c r="AI7" s="128">
        <f>IF(ISNA(INDEX('Stock Model- D'!$C$9:$AZ$53,MATCH($B7,'Stock Model- D'!$B$9:$B$53,0),MATCH(($B7-AI$4+1),'Stock Model- D'!$C$8:$AZ$8,0))),0,INDEX('Stock Model- D'!$C$9:$AZ$53,MATCH($B7,'Stock Model- D'!$B$9:$B$53,0),MATCH(($B7-AI$4+1),'Stock Model- D'!$C$8:$AZ$8,0)))</f>
        <v>0</v>
      </c>
      <c r="AJ7" s="128">
        <f>IF(ISNA(INDEX('Stock Model- D'!$C$9:$AZ$53,MATCH($B7,'Stock Model- D'!$B$9:$B$53,0),MATCH(($B7-AJ$4+1),'Stock Model- D'!$C$8:$AZ$8,0))),0,INDEX('Stock Model- D'!$C$9:$AZ$53,MATCH($B7,'Stock Model- D'!$B$9:$B$53,0),MATCH(($B7-AJ$4+1),'Stock Model- D'!$C$8:$AZ$8,0)))</f>
        <v>0</v>
      </c>
      <c r="AK7" s="128">
        <f>IF(ISNA(INDEX('Stock Model- D'!$C$9:$AZ$53,MATCH($B7,'Stock Model- D'!$B$9:$B$53,0),MATCH(($B7-AK$4+1),'Stock Model- D'!$C$8:$AZ$8,0))),0,INDEX('Stock Model- D'!$C$9:$AZ$53,MATCH($B7,'Stock Model- D'!$B$9:$B$53,0),MATCH(($B7-AK$4+1),'Stock Model- D'!$C$8:$AZ$8,0)))</f>
        <v>0</v>
      </c>
      <c r="AL7" s="128">
        <f>IF(ISNA(INDEX('Stock Model- D'!$C$9:$AZ$53,MATCH($B7,'Stock Model- D'!$B$9:$B$53,0),MATCH(($B7-AL$4+1),'Stock Model- D'!$C$8:$AZ$8,0))),0,INDEX('Stock Model- D'!$C$9:$AZ$53,MATCH($B7,'Stock Model- D'!$B$9:$B$53,0),MATCH(($B7-AL$4+1),'Stock Model- D'!$C$8:$AZ$8,0)))</f>
        <v>0</v>
      </c>
      <c r="AM7" s="128">
        <f>IF(ISNA(INDEX('Stock Model- D'!$C$9:$AZ$53,MATCH($B7,'Stock Model- D'!$B$9:$B$53,0),MATCH(($B7-AM$4+1),'Stock Model- D'!$C$8:$AZ$8,0))),0,INDEX('Stock Model- D'!$C$9:$AZ$53,MATCH($B7,'Stock Model- D'!$B$9:$B$53,0),MATCH(($B7-AM$4+1),'Stock Model- D'!$C$8:$AZ$8,0)))</f>
        <v>0</v>
      </c>
      <c r="AN7" s="128">
        <f>IF(ISNA(INDEX('Stock Model- D'!$C$9:$AZ$53,MATCH($B7,'Stock Model- D'!$B$9:$B$53,0),MATCH(($B7-AN$4+1),'Stock Model- D'!$C$8:$AZ$8,0))),0,INDEX('Stock Model- D'!$C$9:$AZ$53,MATCH($B7,'Stock Model- D'!$B$9:$B$53,0),MATCH(($B7-AN$4+1),'Stock Model- D'!$C$8:$AZ$8,0)))</f>
        <v>0</v>
      </c>
      <c r="AO7" s="128">
        <f>IF(ISNA(INDEX('Stock Model- D'!$C$9:$AZ$53,MATCH($B7,'Stock Model- D'!$B$9:$B$53,0),MATCH(($B7-AO$4+1),'Stock Model- D'!$C$8:$AZ$8,0))),0,INDEX('Stock Model- D'!$C$9:$AZ$53,MATCH($B7,'Stock Model- D'!$B$9:$B$53,0),MATCH(($B7-AO$4+1),'Stock Model- D'!$C$8:$AZ$8,0)))</f>
        <v>0</v>
      </c>
      <c r="AP7" s="128">
        <f>IF(ISNA(INDEX('Stock Model- D'!$C$9:$AZ$53,MATCH($B7,'Stock Model- D'!$B$9:$B$53,0),MATCH(($B7-AP$4+1),'Stock Model- D'!$C$8:$AZ$8,0))),0,INDEX('Stock Model- D'!$C$9:$AZ$53,MATCH($B7,'Stock Model- D'!$B$9:$B$53,0),MATCH(($B7-AP$4+1),'Stock Model- D'!$C$8:$AZ$8,0)))</f>
        <v>0</v>
      </c>
      <c r="AQ7" s="128">
        <f>IF(ISNA(INDEX('Stock Model- D'!$C$9:$AZ$53,MATCH($B7,'Stock Model- D'!$B$9:$B$53,0),MATCH(($B7-AQ$4+1),'Stock Model- D'!$C$8:$AZ$8,0))),0,INDEX('Stock Model- D'!$C$9:$AZ$53,MATCH($B7,'Stock Model- D'!$B$9:$B$53,0),MATCH(($B7-AQ$4+1),'Stock Model- D'!$C$8:$AZ$8,0)))</f>
        <v>0</v>
      </c>
      <c r="AR7" s="128">
        <f>IF(ISNA(INDEX('Stock Model- D'!$C$9:$AZ$53,MATCH($B7,'Stock Model- D'!$B$9:$B$53,0),MATCH(($B7-AR$4+1),'Stock Model- D'!$C$8:$AZ$8,0))),0,INDEX('Stock Model- D'!$C$9:$AZ$53,MATCH($B7,'Stock Model- D'!$B$9:$B$53,0),MATCH(($B7-AR$4+1),'Stock Model- D'!$C$8:$AZ$8,0)))</f>
        <v>0</v>
      </c>
      <c r="AS7" s="128">
        <f>IF(ISNA(INDEX('Stock Model- D'!$C$9:$AZ$53,MATCH($B7,'Stock Model- D'!$B$9:$B$53,0),MATCH(($B7-AS$4+1),'Stock Model- D'!$C$8:$AZ$8,0))),0,INDEX('Stock Model- D'!$C$9:$AZ$53,MATCH($B7,'Stock Model- D'!$B$9:$B$53,0),MATCH(($B7-AS$4+1),'Stock Model- D'!$C$8:$AZ$8,0)))</f>
        <v>0</v>
      </c>
      <c r="AT7" s="128">
        <f>IF(ISNA(INDEX('Stock Model- D'!$C$9:$AZ$53,MATCH($B7,'Stock Model- D'!$B$9:$B$53,0),MATCH(($B7-AT$4+1),'Stock Model- D'!$C$8:$AZ$8,0))),0,INDEX('Stock Model- D'!$C$9:$AZ$53,MATCH($B7,'Stock Model- D'!$B$9:$B$53,0),MATCH(($B7-AT$4+1),'Stock Model- D'!$C$8:$AZ$8,0)))</f>
        <v>0</v>
      </c>
      <c r="AU7" s="128">
        <f>IF(ISNA(INDEX('Stock Model- D'!$C$9:$AZ$53,MATCH($B7,'Stock Model- D'!$B$9:$B$53,0),MATCH(($B7-AU$4+1),'Stock Model- D'!$C$8:$AZ$8,0))),0,INDEX('Stock Model- D'!$C$9:$AZ$53,MATCH($B7,'Stock Model- D'!$B$9:$B$53,0),MATCH(($B7-AU$4+1),'Stock Model- D'!$C$8:$AZ$8,0)))</f>
        <v>0</v>
      </c>
      <c r="AV7" s="109">
        <f t="shared" ca="1" si="2"/>
        <v>556971.94802125217</v>
      </c>
      <c r="AW7" s="109" t="str">
        <f ca="1">IF(AV7=SUM('Stock Model- D'!C11:AZ11),"OK","Error")</f>
        <v>OK</v>
      </c>
    </row>
    <row r="8" spans="1:49">
      <c r="A8" s="214"/>
      <c r="B8" s="109">
        <f>'Stock Model- D'!B12</f>
        <v>1993</v>
      </c>
      <c r="C8" s="128">
        <f ca="1">IF(ISNA(INDEX('Stock Model- D'!$C$9:$AZ$53,MATCH($B8,'Stock Model- D'!$B$9:$B$53,0),MATCH(($B8-C$4+1),'Stock Model- D'!$C$8:$AZ$8,0))),0,INDEX('Stock Model- D'!$C$9:$AZ$53,MATCH($B8,'Stock Model- D'!$B$9:$B$53,0),MATCH(($B8-C$4+1),'Stock Model- D'!$C$8:$AZ$8,0)))</f>
        <v>0</v>
      </c>
      <c r="D8" s="128">
        <f ca="1">IF(ISNA(INDEX('Stock Model- D'!$C$9:$AZ$53,MATCH($B8,'Stock Model- D'!$B$9:$B$53,0),MATCH(($B8-D$4+1),'Stock Model- D'!$C$8:$AZ$8,0))),0,INDEX('Stock Model- D'!$C$9:$AZ$53,MATCH($B8,'Stock Model- D'!$B$9:$B$53,0),MATCH(($B8-D$4+1),'Stock Model- D'!$C$8:$AZ$8,0)))</f>
        <v>277445.55318617792</v>
      </c>
      <c r="E8" s="128">
        <f ca="1">IF(ISNA(INDEX('Stock Model- D'!$C$9:$AZ$53,MATCH($B8,'Stock Model- D'!$B$9:$B$53,0),MATCH(($B8-E$4+1),'Stock Model- D'!$C$8:$AZ$8,0))),0,INDEX('Stock Model- D'!$C$9:$AZ$53,MATCH($B8,'Stock Model- D'!$B$9:$B$53,0),MATCH(($B8-E$4+1),'Stock Model- D'!$C$8:$AZ$8,0)))</f>
        <v>279526.39483507426</v>
      </c>
      <c r="F8" s="128">
        <f ca="1">IF(ISNA(INDEX('Stock Model- D'!$C$9:$AZ$53,MATCH($B8,'Stock Model- D'!$B$9:$B$53,0),MATCH(($B8-F$4+1),'Stock Model- D'!$C$8:$AZ$8,0))),0,INDEX('Stock Model- D'!$C$9:$AZ$53,MATCH($B8,'Stock Model- D'!$B$9:$B$53,0),MATCH(($B8-F$4+1),'Stock Model- D'!$C$8:$AZ$8,0)))</f>
        <v>281622.84279633738</v>
      </c>
      <c r="G8" s="128">
        <f>IF(ISNA(INDEX('Stock Model- D'!$C$9:$AZ$53,MATCH($B8,'Stock Model- D'!$B$9:$B$53,0),MATCH(($B8-G$4+1),'Stock Model- D'!$C$8:$AZ$8,0))),0,INDEX('Stock Model- D'!$C$9:$AZ$53,MATCH($B8,'Stock Model- D'!$B$9:$B$53,0),MATCH(($B8-G$4+1),'Stock Model- D'!$C$8:$AZ$8,0)))</f>
        <v>0</v>
      </c>
      <c r="H8" s="128">
        <f>IF(ISNA(INDEX('Stock Model- D'!$C$9:$AZ$53,MATCH($B8,'Stock Model- D'!$B$9:$B$53,0),MATCH(($B8-H$4+1),'Stock Model- D'!$C$8:$AZ$8,0))),0,INDEX('Stock Model- D'!$C$9:$AZ$53,MATCH($B8,'Stock Model- D'!$B$9:$B$53,0),MATCH(($B8-H$4+1),'Stock Model- D'!$C$8:$AZ$8,0)))</f>
        <v>0</v>
      </c>
      <c r="I8" s="128">
        <f>IF(ISNA(INDEX('Stock Model- D'!$C$9:$AZ$53,MATCH($B8,'Stock Model- D'!$B$9:$B$53,0),MATCH(($B8-I$4+1),'Stock Model- D'!$C$8:$AZ$8,0))),0,INDEX('Stock Model- D'!$C$9:$AZ$53,MATCH($B8,'Stock Model- D'!$B$9:$B$53,0),MATCH(($B8-I$4+1),'Stock Model- D'!$C$8:$AZ$8,0)))</f>
        <v>0</v>
      </c>
      <c r="J8" s="128">
        <f>IF(ISNA(INDEX('Stock Model- D'!$C$9:$AZ$53,MATCH($B8,'Stock Model- D'!$B$9:$B$53,0),MATCH(($B8-J$4+1),'Stock Model- D'!$C$8:$AZ$8,0))),0,INDEX('Stock Model- D'!$C$9:$AZ$53,MATCH($B8,'Stock Model- D'!$B$9:$B$53,0),MATCH(($B8-J$4+1),'Stock Model- D'!$C$8:$AZ$8,0)))</f>
        <v>0</v>
      </c>
      <c r="K8" s="128">
        <f>IF(ISNA(INDEX('Stock Model- D'!$C$9:$AZ$53,MATCH($B8,'Stock Model- D'!$B$9:$B$53,0),MATCH(($B8-K$4+1),'Stock Model- D'!$C$8:$AZ$8,0))),0,INDEX('Stock Model- D'!$C$9:$AZ$53,MATCH($B8,'Stock Model- D'!$B$9:$B$53,0),MATCH(($B8-K$4+1),'Stock Model- D'!$C$8:$AZ$8,0)))</f>
        <v>0</v>
      </c>
      <c r="L8" s="128">
        <f>IF(ISNA(INDEX('Stock Model- D'!$C$9:$AZ$53,MATCH($B8,'Stock Model- D'!$B$9:$B$53,0),MATCH(($B8-L$4+1),'Stock Model- D'!$C$8:$AZ$8,0))),0,INDEX('Stock Model- D'!$C$9:$AZ$53,MATCH($B8,'Stock Model- D'!$B$9:$B$53,0),MATCH(($B8-L$4+1),'Stock Model- D'!$C$8:$AZ$8,0)))</f>
        <v>0</v>
      </c>
      <c r="M8" s="128">
        <f>IF(ISNA(INDEX('Stock Model- D'!$C$9:$AZ$53,MATCH($B8,'Stock Model- D'!$B$9:$B$53,0),MATCH(($B8-M$4+1),'Stock Model- D'!$C$8:$AZ$8,0))),0,INDEX('Stock Model- D'!$C$9:$AZ$53,MATCH($B8,'Stock Model- D'!$B$9:$B$53,0),MATCH(($B8-M$4+1),'Stock Model- D'!$C$8:$AZ$8,0)))</f>
        <v>0</v>
      </c>
      <c r="N8" s="128">
        <f>IF(ISNA(INDEX('Stock Model- D'!$C$9:$AZ$53,MATCH($B8,'Stock Model- D'!$B$9:$B$53,0),MATCH(($B8-N$4+1),'Stock Model- D'!$C$8:$AZ$8,0))),0,INDEX('Stock Model- D'!$C$9:$AZ$53,MATCH($B8,'Stock Model- D'!$B$9:$B$53,0),MATCH(($B8-N$4+1),'Stock Model- D'!$C$8:$AZ$8,0)))</f>
        <v>0</v>
      </c>
      <c r="O8" s="128">
        <f>IF(ISNA(INDEX('Stock Model- D'!$C$9:$AZ$53,MATCH($B8,'Stock Model- D'!$B$9:$B$53,0),MATCH(($B8-O$4+1),'Stock Model- D'!$C$8:$AZ$8,0))),0,INDEX('Stock Model- D'!$C$9:$AZ$53,MATCH($B8,'Stock Model- D'!$B$9:$B$53,0),MATCH(($B8-O$4+1),'Stock Model- D'!$C$8:$AZ$8,0)))</f>
        <v>0</v>
      </c>
      <c r="P8" s="128">
        <f>IF(ISNA(INDEX('Stock Model- D'!$C$9:$AZ$53,MATCH($B8,'Stock Model- D'!$B$9:$B$53,0),MATCH(($B8-P$4+1),'Stock Model- D'!$C$8:$AZ$8,0))),0,INDEX('Stock Model- D'!$C$9:$AZ$53,MATCH($B8,'Stock Model- D'!$B$9:$B$53,0),MATCH(($B8-P$4+1),'Stock Model- D'!$C$8:$AZ$8,0)))</f>
        <v>0</v>
      </c>
      <c r="Q8" s="128">
        <f>IF(ISNA(INDEX('Stock Model- D'!$C$9:$AZ$53,MATCH($B8,'Stock Model- D'!$B$9:$B$53,0),MATCH(($B8-Q$4+1),'Stock Model- D'!$C$8:$AZ$8,0))),0,INDEX('Stock Model- D'!$C$9:$AZ$53,MATCH($B8,'Stock Model- D'!$B$9:$B$53,0),MATCH(($B8-Q$4+1),'Stock Model- D'!$C$8:$AZ$8,0)))</f>
        <v>0</v>
      </c>
      <c r="R8" s="128">
        <f>IF(ISNA(INDEX('Stock Model- D'!$C$9:$AZ$53,MATCH($B8,'Stock Model- D'!$B$9:$B$53,0),MATCH(($B8-R$4+1),'Stock Model- D'!$C$8:$AZ$8,0))),0,INDEX('Stock Model- D'!$C$9:$AZ$53,MATCH($B8,'Stock Model- D'!$B$9:$B$53,0),MATCH(($B8-R$4+1),'Stock Model- D'!$C$8:$AZ$8,0)))</f>
        <v>0</v>
      </c>
      <c r="S8" s="128">
        <f>IF(ISNA(INDEX('Stock Model- D'!$C$9:$AZ$53,MATCH($B8,'Stock Model- D'!$B$9:$B$53,0),MATCH(($B8-S$4+1),'Stock Model- D'!$C$8:$AZ$8,0))),0,INDEX('Stock Model- D'!$C$9:$AZ$53,MATCH($B8,'Stock Model- D'!$B$9:$B$53,0),MATCH(($B8-S$4+1),'Stock Model- D'!$C$8:$AZ$8,0)))</f>
        <v>0</v>
      </c>
      <c r="T8" s="128">
        <f>IF(ISNA(INDEX('Stock Model- D'!$C$9:$AZ$53,MATCH($B8,'Stock Model- D'!$B$9:$B$53,0),MATCH(($B8-T$4+1),'Stock Model- D'!$C$8:$AZ$8,0))),0,INDEX('Stock Model- D'!$C$9:$AZ$53,MATCH($B8,'Stock Model- D'!$B$9:$B$53,0),MATCH(($B8-T$4+1),'Stock Model- D'!$C$8:$AZ$8,0)))</f>
        <v>0</v>
      </c>
      <c r="U8" s="128">
        <f>IF(ISNA(INDEX('Stock Model- D'!$C$9:$AZ$53,MATCH($B8,'Stock Model- D'!$B$9:$B$53,0),MATCH(($B8-U$4+1),'Stock Model- D'!$C$8:$AZ$8,0))),0,INDEX('Stock Model- D'!$C$9:$AZ$53,MATCH($B8,'Stock Model- D'!$B$9:$B$53,0),MATCH(($B8-U$4+1),'Stock Model- D'!$C$8:$AZ$8,0)))</f>
        <v>0</v>
      </c>
      <c r="V8" s="128">
        <f>IF(ISNA(INDEX('Stock Model- D'!$C$9:$AZ$53,MATCH($B8,'Stock Model- D'!$B$9:$B$53,0),MATCH(($B8-V$4+1),'Stock Model- D'!$C$8:$AZ$8,0))),0,INDEX('Stock Model- D'!$C$9:$AZ$53,MATCH($B8,'Stock Model- D'!$B$9:$B$53,0),MATCH(($B8-V$4+1),'Stock Model- D'!$C$8:$AZ$8,0)))</f>
        <v>0</v>
      </c>
      <c r="W8" s="128">
        <f>IF(ISNA(INDEX('Stock Model- D'!$C$9:$AZ$53,MATCH($B8,'Stock Model- D'!$B$9:$B$53,0),MATCH(($B8-W$4+1),'Stock Model- D'!$C$8:$AZ$8,0))),0,INDEX('Stock Model- D'!$C$9:$AZ$53,MATCH($B8,'Stock Model- D'!$B$9:$B$53,0),MATCH(($B8-W$4+1),'Stock Model- D'!$C$8:$AZ$8,0)))</f>
        <v>0</v>
      </c>
      <c r="X8" s="128">
        <f>IF(ISNA(INDEX('Stock Model- D'!$C$9:$AZ$53,MATCH($B8,'Stock Model- D'!$B$9:$B$53,0),MATCH(($B8-X$4+1),'Stock Model- D'!$C$8:$AZ$8,0))),0,INDEX('Stock Model- D'!$C$9:$AZ$53,MATCH($B8,'Stock Model- D'!$B$9:$B$53,0),MATCH(($B8-X$4+1),'Stock Model- D'!$C$8:$AZ$8,0)))</f>
        <v>0</v>
      </c>
      <c r="Y8" s="128">
        <f>IF(ISNA(INDEX('Stock Model- D'!$C$9:$AZ$53,MATCH($B8,'Stock Model- D'!$B$9:$B$53,0),MATCH(($B8-Y$4+1),'Stock Model- D'!$C$8:$AZ$8,0))),0,INDEX('Stock Model- D'!$C$9:$AZ$53,MATCH($B8,'Stock Model- D'!$B$9:$B$53,0),MATCH(($B8-Y$4+1),'Stock Model- D'!$C$8:$AZ$8,0)))</f>
        <v>0</v>
      </c>
      <c r="Z8" s="128">
        <f>IF(ISNA(INDEX('Stock Model- D'!$C$9:$AZ$53,MATCH($B8,'Stock Model- D'!$B$9:$B$53,0),MATCH(($B8-Z$4+1),'Stock Model- D'!$C$8:$AZ$8,0))),0,INDEX('Stock Model- D'!$C$9:$AZ$53,MATCH($B8,'Stock Model- D'!$B$9:$B$53,0),MATCH(($B8-Z$4+1),'Stock Model- D'!$C$8:$AZ$8,0)))</f>
        <v>0</v>
      </c>
      <c r="AA8" s="128">
        <f>IF(ISNA(INDEX('Stock Model- D'!$C$9:$AZ$53,MATCH($B8,'Stock Model- D'!$B$9:$B$53,0),MATCH(($B8-AA$4+1),'Stock Model- D'!$C$8:$AZ$8,0))),0,INDEX('Stock Model- D'!$C$9:$AZ$53,MATCH($B8,'Stock Model- D'!$B$9:$B$53,0),MATCH(($B8-AA$4+1),'Stock Model- D'!$C$8:$AZ$8,0)))</f>
        <v>0</v>
      </c>
      <c r="AB8" s="128">
        <f>IF(ISNA(INDEX('Stock Model- D'!$C$9:$AZ$53,MATCH($B8,'Stock Model- D'!$B$9:$B$53,0),MATCH(($B8-AB$4+1),'Stock Model- D'!$C$8:$AZ$8,0))),0,INDEX('Stock Model- D'!$C$9:$AZ$53,MATCH($B8,'Stock Model- D'!$B$9:$B$53,0),MATCH(($B8-AB$4+1),'Stock Model- D'!$C$8:$AZ$8,0)))</f>
        <v>0</v>
      </c>
      <c r="AC8" s="128">
        <f>IF(ISNA(INDEX('Stock Model- D'!$C$9:$AZ$53,MATCH($B8,'Stock Model- D'!$B$9:$B$53,0),MATCH(($B8-AC$4+1),'Stock Model- D'!$C$8:$AZ$8,0))),0,INDEX('Stock Model- D'!$C$9:$AZ$53,MATCH($B8,'Stock Model- D'!$B$9:$B$53,0),MATCH(($B8-AC$4+1),'Stock Model- D'!$C$8:$AZ$8,0)))</f>
        <v>0</v>
      </c>
      <c r="AD8" s="128">
        <f>IF(ISNA(INDEX('Stock Model- D'!$C$9:$AZ$53,MATCH($B8,'Stock Model- D'!$B$9:$B$53,0),MATCH(($B8-AD$4+1),'Stock Model- D'!$C$8:$AZ$8,0))),0,INDEX('Stock Model- D'!$C$9:$AZ$53,MATCH($B8,'Stock Model- D'!$B$9:$B$53,0),MATCH(($B8-AD$4+1),'Stock Model- D'!$C$8:$AZ$8,0)))</f>
        <v>0</v>
      </c>
      <c r="AE8" s="128">
        <f>IF(ISNA(INDEX('Stock Model- D'!$C$9:$AZ$53,MATCH($B8,'Stock Model- D'!$B$9:$B$53,0),MATCH(($B8-AE$4+1),'Stock Model- D'!$C$8:$AZ$8,0))),0,INDEX('Stock Model- D'!$C$9:$AZ$53,MATCH($B8,'Stock Model- D'!$B$9:$B$53,0),MATCH(($B8-AE$4+1),'Stock Model- D'!$C$8:$AZ$8,0)))</f>
        <v>0</v>
      </c>
      <c r="AF8" s="128">
        <f>IF(ISNA(INDEX('Stock Model- D'!$C$9:$AZ$53,MATCH($B8,'Stock Model- D'!$B$9:$B$53,0),MATCH(($B8-AF$4+1),'Stock Model- D'!$C$8:$AZ$8,0))),0,INDEX('Stock Model- D'!$C$9:$AZ$53,MATCH($B8,'Stock Model- D'!$B$9:$B$53,0),MATCH(($B8-AF$4+1),'Stock Model- D'!$C$8:$AZ$8,0)))</f>
        <v>0</v>
      </c>
      <c r="AG8" s="128">
        <f>IF(ISNA(INDEX('Stock Model- D'!$C$9:$AZ$53,MATCH($B8,'Stock Model- D'!$B$9:$B$53,0),MATCH(($B8-AG$4+1),'Stock Model- D'!$C$8:$AZ$8,0))),0,INDEX('Stock Model- D'!$C$9:$AZ$53,MATCH($B8,'Stock Model- D'!$B$9:$B$53,0),MATCH(($B8-AG$4+1),'Stock Model- D'!$C$8:$AZ$8,0)))</f>
        <v>0</v>
      </c>
      <c r="AH8" s="128">
        <f>IF(ISNA(INDEX('Stock Model- D'!$C$9:$AZ$53,MATCH($B8,'Stock Model- D'!$B$9:$B$53,0),MATCH(($B8-AH$4+1),'Stock Model- D'!$C$8:$AZ$8,0))),0,INDEX('Stock Model- D'!$C$9:$AZ$53,MATCH($B8,'Stock Model- D'!$B$9:$B$53,0),MATCH(($B8-AH$4+1),'Stock Model- D'!$C$8:$AZ$8,0)))</f>
        <v>0</v>
      </c>
      <c r="AI8" s="128">
        <f>IF(ISNA(INDEX('Stock Model- D'!$C$9:$AZ$53,MATCH($B8,'Stock Model- D'!$B$9:$B$53,0),MATCH(($B8-AI$4+1),'Stock Model- D'!$C$8:$AZ$8,0))),0,INDEX('Stock Model- D'!$C$9:$AZ$53,MATCH($B8,'Stock Model- D'!$B$9:$B$53,0),MATCH(($B8-AI$4+1),'Stock Model- D'!$C$8:$AZ$8,0)))</f>
        <v>0</v>
      </c>
      <c r="AJ8" s="128">
        <f>IF(ISNA(INDEX('Stock Model- D'!$C$9:$AZ$53,MATCH($B8,'Stock Model- D'!$B$9:$B$53,0),MATCH(($B8-AJ$4+1),'Stock Model- D'!$C$8:$AZ$8,0))),0,INDEX('Stock Model- D'!$C$9:$AZ$53,MATCH($B8,'Stock Model- D'!$B$9:$B$53,0),MATCH(($B8-AJ$4+1),'Stock Model- D'!$C$8:$AZ$8,0)))</f>
        <v>0</v>
      </c>
      <c r="AK8" s="128">
        <f>IF(ISNA(INDEX('Stock Model- D'!$C$9:$AZ$53,MATCH($B8,'Stock Model- D'!$B$9:$B$53,0),MATCH(($B8-AK$4+1),'Stock Model- D'!$C$8:$AZ$8,0))),0,INDEX('Stock Model- D'!$C$9:$AZ$53,MATCH($B8,'Stock Model- D'!$B$9:$B$53,0),MATCH(($B8-AK$4+1),'Stock Model- D'!$C$8:$AZ$8,0)))</f>
        <v>0</v>
      </c>
      <c r="AL8" s="128">
        <f>IF(ISNA(INDEX('Stock Model- D'!$C$9:$AZ$53,MATCH($B8,'Stock Model- D'!$B$9:$B$53,0),MATCH(($B8-AL$4+1),'Stock Model- D'!$C$8:$AZ$8,0))),0,INDEX('Stock Model- D'!$C$9:$AZ$53,MATCH($B8,'Stock Model- D'!$B$9:$B$53,0),MATCH(($B8-AL$4+1),'Stock Model- D'!$C$8:$AZ$8,0)))</f>
        <v>0</v>
      </c>
      <c r="AM8" s="128">
        <f>IF(ISNA(INDEX('Stock Model- D'!$C$9:$AZ$53,MATCH($B8,'Stock Model- D'!$B$9:$B$53,0),MATCH(($B8-AM$4+1),'Stock Model- D'!$C$8:$AZ$8,0))),0,INDEX('Stock Model- D'!$C$9:$AZ$53,MATCH($B8,'Stock Model- D'!$B$9:$B$53,0),MATCH(($B8-AM$4+1),'Stock Model- D'!$C$8:$AZ$8,0)))</f>
        <v>0</v>
      </c>
      <c r="AN8" s="128">
        <f>IF(ISNA(INDEX('Stock Model- D'!$C$9:$AZ$53,MATCH($B8,'Stock Model- D'!$B$9:$B$53,0),MATCH(($B8-AN$4+1),'Stock Model- D'!$C$8:$AZ$8,0))),0,INDEX('Stock Model- D'!$C$9:$AZ$53,MATCH($B8,'Stock Model- D'!$B$9:$B$53,0),MATCH(($B8-AN$4+1),'Stock Model- D'!$C$8:$AZ$8,0)))</f>
        <v>0</v>
      </c>
      <c r="AO8" s="128">
        <f>IF(ISNA(INDEX('Stock Model- D'!$C$9:$AZ$53,MATCH($B8,'Stock Model- D'!$B$9:$B$53,0),MATCH(($B8-AO$4+1),'Stock Model- D'!$C$8:$AZ$8,0))),0,INDEX('Stock Model- D'!$C$9:$AZ$53,MATCH($B8,'Stock Model- D'!$B$9:$B$53,0),MATCH(($B8-AO$4+1),'Stock Model- D'!$C$8:$AZ$8,0)))</f>
        <v>0</v>
      </c>
      <c r="AP8" s="128">
        <f>IF(ISNA(INDEX('Stock Model- D'!$C$9:$AZ$53,MATCH($B8,'Stock Model- D'!$B$9:$B$53,0),MATCH(($B8-AP$4+1),'Stock Model- D'!$C$8:$AZ$8,0))),0,INDEX('Stock Model- D'!$C$9:$AZ$53,MATCH($B8,'Stock Model- D'!$B$9:$B$53,0),MATCH(($B8-AP$4+1),'Stock Model- D'!$C$8:$AZ$8,0)))</f>
        <v>0</v>
      </c>
      <c r="AQ8" s="128">
        <f>IF(ISNA(INDEX('Stock Model- D'!$C$9:$AZ$53,MATCH($B8,'Stock Model- D'!$B$9:$B$53,0),MATCH(($B8-AQ$4+1),'Stock Model- D'!$C$8:$AZ$8,0))),0,INDEX('Stock Model- D'!$C$9:$AZ$53,MATCH($B8,'Stock Model- D'!$B$9:$B$53,0),MATCH(($B8-AQ$4+1),'Stock Model- D'!$C$8:$AZ$8,0)))</f>
        <v>0</v>
      </c>
      <c r="AR8" s="128">
        <f>IF(ISNA(INDEX('Stock Model- D'!$C$9:$AZ$53,MATCH($B8,'Stock Model- D'!$B$9:$B$53,0),MATCH(($B8-AR$4+1),'Stock Model- D'!$C$8:$AZ$8,0))),0,INDEX('Stock Model- D'!$C$9:$AZ$53,MATCH($B8,'Stock Model- D'!$B$9:$B$53,0),MATCH(($B8-AR$4+1),'Stock Model- D'!$C$8:$AZ$8,0)))</f>
        <v>0</v>
      </c>
      <c r="AS8" s="128">
        <f>IF(ISNA(INDEX('Stock Model- D'!$C$9:$AZ$53,MATCH($B8,'Stock Model- D'!$B$9:$B$53,0),MATCH(($B8-AS$4+1),'Stock Model- D'!$C$8:$AZ$8,0))),0,INDEX('Stock Model- D'!$C$9:$AZ$53,MATCH($B8,'Stock Model- D'!$B$9:$B$53,0),MATCH(($B8-AS$4+1),'Stock Model- D'!$C$8:$AZ$8,0)))</f>
        <v>0</v>
      </c>
      <c r="AT8" s="128">
        <f>IF(ISNA(INDEX('Stock Model- D'!$C$9:$AZ$53,MATCH($B8,'Stock Model- D'!$B$9:$B$53,0),MATCH(($B8-AT$4+1),'Stock Model- D'!$C$8:$AZ$8,0))),0,INDEX('Stock Model- D'!$C$9:$AZ$53,MATCH($B8,'Stock Model- D'!$B$9:$B$53,0),MATCH(($B8-AT$4+1),'Stock Model- D'!$C$8:$AZ$8,0)))</f>
        <v>0</v>
      </c>
      <c r="AU8" s="128">
        <f>IF(ISNA(INDEX('Stock Model- D'!$C$9:$AZ$53,MATCH($B8,'Stock Model- D'!$B$9:$B$53,0),MATCH(($B8-AU$4+1),'Stock Model- D'!$C$8:$AZ$8,0))),0,INDEX('Stock Model- D'!$C$9:$AZ$53,MATCH($B8,'Stock Model- D'!$B$9:$B$53,0),MATCH(($B8-AU$4+1),'Stock Model- D'!$C$8:$AZ$8,0)))</f>
        <v>0</v>
      </c>
      <c r="AV8" s="109">
        <f t="shared" ca="1" si="2"/>
        <v>838594.7908175895</v>
      </c>
      <c r="AW8" s="109" t="str">
        <f ca="1">IF(AV8=SUM('Stock Model- D'!C12:AZ12),"OK","Error")</f>
        <v>OK</v>
      </c>
    </row>
    <row r="9" spans="1:49">
      <c r="A9" s="214"/>
      <c r="B9" s="109">
        <f>'Stock Model- D'!B13</f>
        <v>1994</v>
      </c>
      <c r="C9" s="128">
        <f ca="1">IF(ISNA(INDEX('Stock Model- D'!$C$9:$AZ$53,MATCH($B9,'Stock Model- D'!$B$9:$B$53,0),MATCH(($B9-C$4+1),'Stock Model- D'!$C$8:$AZ$8,0))),0,INDEX('Stock Model- D'!$C$9:$AZ$53,MATCH($B9,'Stock Model- D'!$B$9:$B$53,0),MATCH(($B9-C$4+1),'Stock Model- D'!$C$8:$AZ$8,0)))</f>
        <v>0</v>
      </c>
      <c r="D9" s="128">
        <f ca="1">IF(ISNA(INDEX('Stock Model- D'!$C$9:$AZ$53,MATCH($B9,'Stock Model- D'!$B$9:$B$53,0),MATCH(($B9-D$4+1),'Stock Model- D'!$C$8:$AZ$8,0))),0,INDEX('Stock Model- D'!$C$9:$AZ$53,MATCH($B9,'Stock Model- D'!$B$9:$B$53,0),MATCH(($B9-D$4+1),'Stock Model- D'!$C$8:$AZ$8,0)))</f>
        <v>277445.55318617792</v>
      </c>
      <c r="E9" s="128">
        <f ca="1">IF(ISNA(INDEX('Stock Model- D'!$C$9:$AZ$53,MATCH($B9,'Stock Model- D'!$B$9:$B$53,0),MATCH(($B9-E$4+1),'Stock Model- D'!$C$8:$AZ$8,0))),0,INDEX('Stock Model- D'!$C$9:$AZ$53,MATCH($B9,'Stock Model- D'!$B$9:$B$53,0),MATCH(($B9-E$4+1),'Stock Model- D'!$C$8:$AZ$8,0)))</f>
        <v>279526.39483507426</v>
      </c>
      <c r="F9" s="128">
        <f ca="1">IF(ISNA(INDEX('Stock Model- D'!$C$9:$AZ$53,MATCH($B9,'Stock Model- D'!$B$9:$B$53,0),MATCH(($B9-F$4+1),'Stock Model- D'!$C$8:$AZ$8,0))),0,INDEX('Stock Model- D'!$C$9:$AZ$53,MATCH($B9,'Stock Model- D'!$B$9:$B$53,0),MATCH(($B9-F$4+1),'Stock Model- D'!$C$8:$AZ$8,0)))</f>
        <v>281622.84279633738</v>
      </c>
      <c r="G9" s="128">
        <f ca="1">IF(ISNA(INDEX('Stock Model- D'!$C$9:$AZ$53,MATCH($B9,'Stock Model- D'!$B$9:$B$53,0),MATCH(($B9-G$4+1),'Stock Model- D'!$C$8:$AZ$8,0))),0,INDEX('Stock Model- D'!$C$9:$AZ$53,MATCH($B9,'Stock Model- D'!$B$9:$B$53,0),MATCH(($B9-G$4+1),'Stock Model- D'!$C$8:$AZ$8,0)))</f>
        <v>283735.01411730994</v>
      </c>
      <c r="H9" s="128">
        <f>IF(ISNA(INDEX('Stock Model- D'!$C$9:$AZ$53,MATCH($B9,'Stock Model- D'!$B$9:$B$53,0),MATCH(($B9-H$4+1),'Stock Model- D'!$C$8:$AZ$8,0))),0,INDEX('Stock Model- D'!$C$9:$AZ$53,MATCH($B9,'Stock Model- D'!$B$9:$B$53,0),MATCH(($B9-H$4+1),'Stock Model- D'!$C$8:$AZ$8,0)))</f>
        <v>0</v>
      </c>
      <c r="I9" s="128">
        <f>IF(ISNA(INDEX('Stock Model- D'!$C$9:$AZ$53,MATCH($B9,'Stock Model- D'!$B$9:$B$53,0),MATCH(($B9-I$4+1),'Stock Model- D'!$C$8:$AZ$8,0))),0,INDEX('Stock Model- D'!$C$9:$AZ$53,MATCH($B9,'Stock Model- D'!$B$9:$B$53,0),MATCH(($B9-I$4+1),'Stock Model- D'!$C$8:$AZ$8,0)))</f>
        <v>0</v>
      </c>
      <c r="J9" s="128">
        <f>IF(ISNA(INDEX('Stock Model- D'!$C$9:$AZ$53,MATCH($B9,'Stock Model- D'!$B$9:$B$53,0),MATCH(($B9-J$4+1),'Stock Model- D'!$C$8:$AZ$8,0))),0,INDEX('Stock Model- D'!$C$9:$AZ$53,MATCH($B9,'Stock Model- D'!$B$9:$B$53,0),MATCH(($B9-J$4+1),'Stock Model- D'!$C$8:$AZ$8,0)))</f>
        <v>0</v>
      </c>
      <c r="K9" s="128">
        <f>IF(ISNA(INDEX('Stock Model- D'!$C$9:$AZ$53,MATCH($B9,'Stock Model- D'!$B$9:$B$53,0),MATCH(($B9-K$4+1),'Stock Model- D'!$C$8:$AZ$8,0))),0,INDEX('Stock Model- D'!$C$9:$AZ$53,MATCH($B9,'Stock Model- D'!$B$9:$B$53,0),MATCH(($B9-K$4+1),'Stock Model- D'!$C$8:$AZ$8,0)))</f>
        <v>0</v>
      </c>
      <c r="L9" s="128">
        <f>IF(ISNA(INDEX('Stock Model- D'!$C$9:$AZ$53,MATCH($B9,'Stock Model- D'!$B$9:$B$53,0),MATCH(($B9-L$4+1),'Stock Model- D'!$C$8:$AZ$8,0))),0,INDEX('Stock Model- D'!$C$9:$AZ$53,MATCH($B9,'Stock Model- D'!$B$9:$B$53,0),MATCH(($B9-L$4+1),'Stock Model- D'!$C$8:$AZ$8,0)))</f>
        <v>0</v>
      </c>
      <c r="M9" s="128">
        <f>IF(ISNA(INDEX('Stock Model- D'!$C$9:$AZ$53,MATCH($B9,'Stock Model- D'!$B$9:$B$53,0),MATCH(($B9-M$4+1),'Stock Model- D'!$C$8:$AZ$8,0))),0,INDEX('Stock Model- D'!$C$9:$AZ$53,MATCH($B9,'Stock Model- D'!$B$9:$B$53,0),MATCH(($B9-M$4+1),'Stock Model- D'!$C$8:$AZ$8,0)))</f>
        <v>0</v>
      </c>
      <c r="N9" s="128">
        <f>IF(ISNA(INDEX('Stock Model- D'!$C$9:$AZ$53,MATCH($B9,'Stock Model- D'!$B$9:$B$53,0),MATCH(($B9-N$4+1),'Stock Model- D'!$C$8:$AZ$8,0))),0,INDEX('Stock Model- D'!$C$9:$AZ$53,MATCH($B9,'Stock Model- D'!$B$9:$B$53,0),MATCH(($B9-N$4+1),'Stock Model- D'!$C$8:$AZ$8,0)))</f>
        <v>0</v>
      </c>
      <c r="O9" s="128">
        <f>IF(ISNA(INDEX('Stock Model- D'!$C$9:$AZ$53,MATCH($B9,'Stock Model- D'!$B$9:$B$53,0),MATCH(($B9-O$4+1),'Stock Model- D'!$C$8:$AZ$8,0))),0,INDEX('Stock Model- D'!$C$9:$AZ$53,MATCH($B9,'Stock Model- D'!$B$9:$B$53,0),MATCH(($B9-O$4+1),'Stock Model- D'!$C$8:$AZ$8,0)))</f>
        <v>0</v>
      </c>
      <c r="P9" s="128">
        <f>IF(ISNA(INDEX('Stock Model- D'!$C$9:$AZ$53,MATCH($B9,'Stock Model- D'!$B$9:$B$53,0),MATCH(($B9-P$4+1),'Stock Model- D'!$C$8:$AZ$8,0))),0,INDEX('Stock Model- D'!$C$9:$AZ$53,MATCH($B9,'Stock Model- D'!$B$9:$B$53,0),MATCH(($B9-P$4+1),'Stock Model- D'!$C$8:$AZ$8,0)))</f>
        <v>0</v>
      </c>
      <c r="Q9" s="128">
        <f>IF(ISNA(INDEX('Stock Model- D'!$C$9:$AZ$53,MATCH($B9,'Stock Model- D'!$B$9:$B$53,0),MATCH(($B9-Q$4+1),'Stock Model- D'!$C$8:$AZ$8,0))),0,INDEX('Stock Model- D'!$C$9:$AZ$53,MATCH($B9,'Stock Model- D'!$B$9:$B$53,0),MATCH(($B9-Q$4+1),'Stock Model- D'!$C$8:$AZ$8,0)))</f>
        <v>0</v>
      </c>
      <c r="R9" s="128">
        <f>IF(ISNA(INDEX('Stock Model- D'!$C$9:$AZ$53,MATCH($B9,'Stock Model- D'!$B$9:$B$53,0),MATCH(($B9-R$4+1),'Stock Model- D'!$C$8:$AZ$8,0))),0,INDEX('Stock Model- D'!$C$9:$AZ$53,MATCH($B9,'Stock Model- D'!$B$9:$B$53,0),MATCH(($B9-R$4+1),'Stock Model- D'!$C$8:$AZ$8,0)))</f>
        <v>0</v>
      </c>
      <c r="S9" s="128">
        <f>IF(ISNA(INDEX('Stock Model- D'!$C$9:$AZ$53,MATCH($B9,'Stock Model- D'!$B$9:$B$53,0),MATCH(($B9-S$4+1),'Stock Model- D'!$C$8:$AZ$8,0))),0,INDEX('Stock Model- D'!$C$9:$AZ$53,MATCH($B9,'Stock Model- D'!$B$9:$B$53,0),MATCH(($B9-S$4+1),'Stock Model- D'!$C$8:$AZ$8,0)))</f>
        <v>0</v>
      </c>
      <c r="T9" s="128">
        <f>IF(ISNA(INDEX('Stock Model- D'!$C$9:$AZ$53,MATCH($B9,'Stock Model- D'!$B$9:$B$53,0),MATCH(($B9-T$4+1),'Stock Model- D'!$C$8:$AZ$8,0))),0,INDEX('Stock Model- D'!$C$9:$AZ$53,MATCH($B9,'Stock Model- D'!$B$9:$B$53,0),MATCH(($B9-T$4+1),'Stock Model- D'!$C$8:$AZ$8,0)))</f>
        <v>0</v>
      </c>
      <c r="U9" s="128">
        <f>IF(ISNA(INDEX('Stock Model- D'!$C$9:$AZ$53,MATCH($B9,'Stock Model- D'!$B$9:$B$53,0),MATCH(($B9-U$4+1),'Stock Model- D'!$C$8:$AZ$8,0))),0,INDEX('Stock Model- D'!$C$9:$AZ$53,MATCH($B9,'Stock Model- D'!$B$9:$B$53,0),MATCH(($B9-U$4+1),'Stock Model- D'!$C$8:$AZ$8,0)))</f>
        <v>0</v>
      </c>
      <c r="V9" s="128">
        <f>IF(ISNA(INDEX('Stock Model- D'!$C$9:$AZ$53,MATCH($B9,'Stock Model- D'!$B$9:$B$53,0),MATCH(($B9-V$4+1),'Stock Model- D'!$C$8:$AZ$8,0))),0,INDEX('Stock Model- D'!$C$9:$AZ$53,MATCH($B9,'Stock Model- D'!$B$9:$B$53,0),MATCH(($B9-V$4+1),'Stock Model- D'!$C$8:$AZ$8,0)))</f>
        <v>0</v>
      </c>
      <c r="W9" s="128">
        <f>IF(ISNA(INDEX('Stock Model- D'!$C$9:$AZ$53,MATCH($B9,'Stock Model- D'!$B$9:$B$53,0),MATCH(($B9-W$4+1),'Stock Model- D'!$C$8:$AZ$8,0))),0,INDEX('Stock Model- D'!$C$9:$AZ$53,MATCH($B9,'Stock Model- D'!$B$9:$B$53,0),MATCH(($B9-W$4+1),'Stock Model- D'!$C$8:$AZ$8,0)))</f>
        <v>0</v>
      </c>
      <c r="X9" s="128">
        <f>IF(ISNA(INDEX('Stock Model- D'!$C$9:$AZ$53,MATCH($B9,'Stock Model- D'!$B$9:$B$53,0),MATCH(($B9-X$4+1),'Stock Model- D'!$C$8:$AZ$8,0))),0,INDEX('Stock Model- D'!$C$9:$AZ$53,MATCH($B9,'Stock Model- D'!$B$9:$B$53,0),MATCH(($B9-X$4+1),'Stock Model- D'!$C$8:$AZ$8,0)))</f>
        <v>0</v>
      </c>
      <c r="Y9" s="128">
        <f>IF(ISNA(INDEX('Stock Model- D'!$C$9:$AZ$53,MATCH($B9,'Stock Model- D'!$B$9:$B$53,0),MATCH(($B9-Y$4+1),'Stock Model- D'!$C$8:$AZ$8,0))),0,INDEX('Stock Model- D'!$C$9:$AZ$53,MATCH($B9,'Stock Model- D'!$B$9:$B$53,0),MATCH(($B9-Y$4+1),'Stock Model- D'!$C$8:$AZ$8,0)))</f>
        <v>0</v>
      </c>
      <c r="Z9" s="128">
        <f>IF(ISNA(INDEX('Stock Model- D'!$C$9:$AZ$53,MATCH($B9,'Stock Model- D'!$B$9:$B$53,0),MATCH(($B9-Z$4+1),'Stock Model- D'!$C$8:$AZ$8,0))),0,INDEX('Stock Model- D'!$C$9:$AZ$53,MATCH($B9,'Stock Model- D'!$B$9:$B$53,0),MATCH(($B9-Z$4+1),'Stock Model- D'!$C$8:$AZ$8,0)))</f>
        <v>0</v>
      </c>
      <c r="AA9" s="128">
        <f>IF(ISNA(INDEX('Stock Model- D'!$C$9:$AZ$53,MATCH($B9,'Stock Model- D'!$B$9:$B$53,0),MATCH(($B9-AA$4+1),'Stock Model- D'!$C$8:$AZ$8,0))),0,INDEX('Stock Model- D'!$C$9:$AZ$53,MATCH($B9,'Stock Model- D'!$B$9:$B$53,0),MATCH(($B9-AA$4+1),'Stock Model- D'!$C$8:$AZ$8,0)))</f>
        <v>0</v>
      </c>
      <c r="AB9" s="128">
        <f>IF(ISNA(INDEX('Stock Model- D'!$C$9:$AZ$53,MATCH($B9,'Stock Model- D'!$B$9:$B$53,0),MATCH(($B9-AB$4+1),'Stock Model- D'!$C$8:$AZ$8,0))),0,INDEX('Stock Model- D'!$C$9:$AZ$53,MATCH($B9,'Stock Model- D'!$B$9:$B$53,0),MATCH(($B9-AB$4+1),'Stock Model- D'!$C$8:$AZ$8,0)))</f>
        <v>0</v>
      </c>
      <c r="AC9" s="128">
        <f>IF(ISNA(INDEX('Stock Model- D'!$C$9:$AZ$53,MATCH($B9,'Stock Model- D'!$B$9:$B$53,0),MATCH(($B9-AC$4+1),'Stock Model- D'!$C$8:$AZ$8,0))),0,INDEX('Stock Model- D'!$C$9:$AZ$53,MATCH($B9,'Stock Model- D'!$B$9:$B$53,0),MATCH(($B9-AC$4+1),'Stock Model- D'!$C$8:$AZ$8,0)))</f>
        <v>0</v>
      </c>
      <c r="AD9" s="128">
        <f>IF(ISNA(INDEX('Stock Model- D'!$C$9:$AZ$53,MATCH($B9,'Stock Model- D'!$B$9:$B$53,0),MATCH(($B9-AD$4+1),'Stock Model- D'!$C$8:$AZ$8,0))),0,INDEX('Stock Model- D'!$C$9:$AZ$53,MATCH($B9,'Stock Model- D'!$B$9:$B$53,0),MATCH(($B9-AD$4+1),'Stock Model- D'!$C$8:$AZ$8,0)))</f>
        <v>0</v>
      </c>
      <c r="AE9" s="128">
        <f>IF(ISNA(INDEX('Stock Model- D'!$C$9:$AZ$53,MATCH($B9,'Stock Model- D'!$B$9:$B$53,0),MATCH(($B9-AE$4+1),'Stock Model- D'!$C$8:$AZ$8,0))),0,INDEX('Stock Model- D'!$C$9:$AZ$53,MATCH($B9,'Stock Model- D'!$B$9:$B$53,0),MATCH(($B9-AE$4+1),'Stock Model- D'!$C$8:$AZ$8,0)))</f>
        <v>0</v>
      </c>
      <c r="AF9" s="128">
        <f>IF(ISNA(INDEX('Stock Model- D'!$C$9:$AZ$53,MATCH($B9,'Stock Model- D'!$B$9:$B$53,0),MATCH(($B9-AF$4+1),'Stock Model- D'!$C$8:$AZ$8,0))),0,INDEX('Stock Model- D'!$C$9:$AZ$53,MATCH($B9,'Stock Model- D'!$B$9:$B$53,0),MATCH(($B9-AF$4+1),'Stock Model- D'!$C$8:$AZ$8,0)))</f>
        <v>0</v>
      </c>
      <c r="AG9" s="128">
        <f>IF(ISNA(INDEX('Stock Model- D'!$C$9:$AZ$53,MATCH($B9,'Stock Model- D'!$B$9:$B$53,0),MATCH(($B9-AG$4+1),'Stock Model- D'!$C$8:$AZ$8,0))),0,INDEX('Stock Model- D'!$C$9:$AZ$53,MATCH($B9,'Stock Model- D'!$B$9:$B$53,0),MATCH(($B9-AG$4+1),'Stock Model- D'!$C$8:$AZ$8,0)))</f>
        <v>0</v>
      </c>
      <c r="AH9" s="128">
        <f>IF(ISNA(INDEX('Stock Model- D'!$C$9:$AZ$53,MATCH($B9,'Stock Model- D'!$B$9:$B$53,0),MATCH(($B9-AH$4+1),'Stock Model- D'!$C$8:$AZ$8,0))),0,INDEX('Stock Model- D'!$C$9:$AZ$53,MATCH($B9,'Stock Model- D'!$B$9:$B$53,0),MATCH(($B9-AH$4+1),'Stock Model- D'!$C$8:$AZ$8,0)))</f>
        <v>0</v>
      </c>
      <c r="AI9" s="128">
        <f>IF(ISNA(INDEX('Stock Model- D'!$C$9:$AZ$53,MATCH($B9,'Stock Model- D'!$B$9:$B$53,0),MATCH(($B9-AI$4+1),'Stock Model- D'!$C$8:$AZ$8,0))),0,INDEX('Stock Model- D'!$C$9:$AZ$53,MATCH($B9,'Stock Model- D'!$B$9:$B$53,0),MATCH(($B9-AI$4+1),'Stock Model- D'!$C$8:$AZ$8,0)))</f>
        <v>0</v>
      </c>
      <c r="AJ9" s="128">
        <f>IF(ISNA(INDEX('Stock Model- D'!$C$9:$AZ$53,MATCH($B9,'Stock Model- D'!$B$9:$B$53,0),MATCH(($B9-AJ$4+1),'Stock Model- D'!$C$8:$AZ$8,0))),0,INDEX('Stock Model- D'!$C$9:$AZ$53,MATCH($B9,'Stock Model- D'!$B$9:$B$53,0),MATCH(($B9-AJ$4+1),'Stock Model- D'!$C$8:$AZ$8,0)))</f>
        <v>0</v>
      </c>
      <c r="AK9" s="128">
        <f>IF(ISNA(INDEX('Stock Model- D'!$C$9:$AZ$53,MATCH($B9,'Stock Model- D'!$B$9:$B$53,0),MATCH(($B9-AK$4+1),'Stock Model- D'!$C$8:$AZ$8,0))),0,INDEX('Stock Model- D'!$C$9:$AZ$53,MATCH($B9,'Stock Model- D'!$B$9:$B$53,0),MATCH(($B9-AK$4+1),'Stock Model- D'!$C$8:$AZ$8,0)))</f>
        <v>0</v>
      </c>
      <c r="AL9" s="128">
        <f>IF(ISNA(INDEX('Stock Model- D'!$C$9:$AZ$53,MATCH($B9,'Stock Model- D'!$B$9:$B$53,0),MATCH(($B9-AL$4+1),'Stock Model- D'!$C$8:$AZ$8,0))),0,INDEX('Stock Model- D'!$C$9:$AZ$53,MATCH($B9,'Stock Model- D'!$B$9:$B$53,0),MATCH(($B9-AL$4+1),'Stock Model- D'!$C$8:$AZ$8,0)))</f>
        <v>0</v>
      </c>
      <c r="AM9" s="128">
        <f>IF(ISNA(INDEX('Stock Model- D'!$C$9:$AZ$53,MATCH($B9,'Stock Model- D'!$B$9:$B$53,0),MATCH(($B9-AM$4+1),'Stock Model- D'!$C$8:$AZ$8,0))),0,INDEX('Stock Model- D'!$C$9:$AZ$53,MATCH($B9,'Stock Model- D'!$B$9:$B$53,0),MATCH(($B9-AM$4+1),'Stock Model- D'!$C$8:$AZ$8,0)))</f>
        <v>0</v>
      </c>
      <c r="AN9" s="128">
        <f>IF(ISNA(INDEX('Stock Model- D'!$C$9:$AZ$53,MATCH($B9,'Stock Model- D'!$B$9:$B$53,0),MATCH(($B9-AN$4+1),'Stock Model- D'!$C$8:$AZ$8,0))),0,INDEX('Stock Model- D'!$C$9:$AZ$53,MATCH($B9,'Stock Model- D'!$B$9:$B$53,0),MATCH(($B9-AN$4+1),'Stock Model- D'!$C$8:$AZ$8,0)))</f>
        <v>0</v>
      </c>
      <c r="AO9" s="128">
        <f>IF(ISNA(INDEX('Stock Model- D'!$C$9:$AZ$53,MATCH($B9,'Stock Model- D'!$B$9:$B$53,0),MATCH(($B9-AO$4+1),'Stock Model- D'!$C$8:$AZ$8,0))),0,INDEX('Stock Model- D'!$C$9:$AZ$53,MATCH($B9,'Stock Model- D'!$B$9:$B$53,0),MATCH(($B9-AO$4+1),'Stock Model- D'!$C$8:$AZ$8,0)))</f>
        <v>0</v>
      </c>
      <c r="AP9" s="128">
        <f>IF(ISNA(INDEX('Stock Model- D'!$C$9:$AZ$53,MATCH($B9,'Stock Model- D'!$B$9:$B$53,0),MATCH(($B9-AP$4+1),'Stock Model- D'!$C$8:$AZ$8,0))),0,INDEX('Stock Model- D'!$C$9:$AZ$53,MATCH($B9,'Stock Model- D'!$B$9:$B$53,0),MATCH(($B9-AP$4+1),'Stock Model- D'!$C$8:$AZ$8,0)))</f>
        <v>0</v>
      </c>
      <c r="AQ9" s="128">
        <f>IF(ISNA(INDEX('Stock Model- D'!$C$9:$AZ$53,MATCH($B9,'Stock Model- D'!$B$9:$B$53,0),MATCH(($B9-AQ$4+1),'Stock Model- D'!$C$8:$AZ$8,0))),0,INDEX('Stock Model- D'!$C$9:$AZ$53,MATCH($B9,'Stock Model- D'!$B$9:$B$53,0),MATCH(($B9-AQ$4+1),'Stock Model- D'!$C$8:$AZ$8,0)))</f>
        <v>0</v>
      </c>
      <c r="AR9" s="128">
        <f>IF(ISNA(INDEX('Stock Model- D'!$C$9:$AZ$53,MATCH($B9,'Stock Model- D'!$B$9:$B$53,0),MATCH(($B9-AR$4+1),'Stock Model- D'!$C$8:$AZ$8,0))),0,INDEX('Stock Model- D'!$C$9:$AZ$53,MATCH($B9,'Stock Model- D'!$B$9:$B$53,0),MATCH(($B9-AR$4+1),'Stock Model- D'!$C$8:$AZ$8,0)))</f>
        <v>0</v>
      </c>
      <c r="AS9" s="128">
        <f>IF(ISNA(INDEX('Stock Model- D'!$C$9:$AZ$53,MATCH($B9,'Stock Model- D'!$B$9:$B$53,0),MATCH(($B9-AS$4+1),'Stock Model- D'!$C$8:$AZ$8,0))),0,INDEX('Stock Model- D'!$C$9:$AZ$53,MATCH($B9,'Stock Model- D'!$B$9:$B$53,0),MATCH(($B9-AS$4+1),'Stock Model- D'!$C$8:$AZ$8,0)))</f>
        <v>0</v>
      </c>
      <c r="AT9" s="128">
        <f>IF(ISNA(INDEX('Stock Model- D'!$C$9:$AZ$53,MATCH($B9,'Stock Model- D'!$B$9:$B$53,0),MATCH(($B9-AT$4+1),'Stock Model- D'!$C$8:$AZ$8,0))),0,INDEX('Stock Model- D'!$C$9:$AZ$53,MATCH($B9,'Stock Model- D'!$B$9:$B$53,0),MATCH(($B9-AT$4+1),'Stock Model- D'!$C$8:$AZ$8,0)))</f>
        <v>0</v>
      </c>
      <c r="AU9" s="128">
        <f>IF(ISNA(INDEX('Stock Model- D'!$C$9:$AZ$53,MATCH($B9,'Stock Model- D'!$B$9:$B$53,0),MATCH(($B9-AU$4+1),'Stock Model- D'!$C$8:$AZ$8,0))),0,INDEX('Stock Model- D'!$C$9:$AZ$53,MATCH($B9,'Stock Model- D'!$B$9:$B$53,0),MATCH(($B9-AU$4+1),'Stock Model- D'!$C$8:$AZ$8,0)))</f>
        <v>0</v>
      </c>
      <c r="AV9" s="109">
        <f t="shared" ca="1" si="2"/>
        <v>1122329.8049348993</v>
      </c>
      <c r="AW9" s="109" t="str">
        <f ca="1">IF(AV9=SUM('Stock Model- D'!C13:AZ13),"OK","Error")</f>
        <v>OK</v>
      </c>
    </row>
    <row r="10" spans="1:49">
      <c r="A10" s="214"/>
      <c r="B10" s="109">
        <f>'Stock Model- D'!B14</f>
        <v>1995</v>
      </c>
      <c r="C10" s="128">
        <f ca="1">IF(ISNA(INDEX('Stock Model- D'!$C$9:$AZ$53,MATCH($B10,'Stock Model- D'!$B$9:$B$53,0),MATCH(($B10-C$4+1),'Stock Model- D'!$C$8:$AZ$8,0))),0,INDEX('Stock Model- D'!$C$9:$AZ$53,MATCH($B10,'Stock Model- D'!$B$9:$B$53,0),MATCH(($B10-C$4+1),'Stock Model- D'!$C$8:$AZ$8,0)))</f>
        <v>0</v>
      </c>
      <c r="D10" s="128">
        <f ca="1">IF(ISNA(INDEX('Stock Model- D'!$C$9:$AZ$53,MATCH($B10,'Stock Model- D'!$B$9:$B$53,0),MATCH(($B10-D$4+1),'Stock Model- D'!$C$8:$AZ$8,0))),0,INDEX('Stock Model- D'!$C$9:$AZ$53,MATCH($B10,'Stock Model- D'!$B$9:$B$53,0),MATCH(($B10-D$4+1),'Stock Model- D'!$C$8:$AZ$8,0)))</f>
        <v>277445.55318617792</v>
      </c>
      <c r="E10" s="128">
        <f ca="1">IF(ISNA(INDEX('Stock Model- D'!$C$9:$AZ$53,MATCH($B10,'Stock Model- D'!$B$9:$B$53,0),MATCH(($B10-E$4+1),'Stock Model- D'!$C$8:$AZ$8,0))),0,INDEX('Stock Model- D'!$C$9:$AZ$53,MATCH($B10,'Stock Model- D'!$B$9:$B$53,0),MATCH(($B10-E$4+1),'Stock Model- D'!$C$8:$AZ$8,0)))</f>
        <v>279526.39483507426</v>
      </c>
      <c r="F10" s="128">
        <f ca="1">IF(ISNA(INDEX('Stock Model- D'!$C$9:$AZ$53,MATCH($B10,'Stock Model- D'!$B$9:$B$53,0),MATCH(($B10-F$4+1),'Stock Model- D'!$C$8:$AZ$8,0))),0,INDEX('Stock Model- D'!$C$9:$AZ$53,MATCH($B10,'Stock Model- D'!$B$9:$B$53,0),MATCH(($B10-F$4+1),'Stock Model- D'!$C$8:$AZ$8,0)))</f>
        <v>281622.84279633738</v>
      </c>
      <c r="G10" s="128">
        <f ca="1">IF(ISNA(INDEX('Stock Model- D'!$C$9:$AZ$53,MATCH($B10,'Stock Model- D'!$B$9:$B$53,0),MATCH(($B10-G$4+1),'Stock Model- D'!$C$8:$AZ$8,0))),0,INDEX('Stock Model- D'!$C$9:$AZ$53,MATCH($B10,'Stock Model- D'!$B$9:$B$53,0),MATCH(($B10-G$4+1),'Stock Model- D'!$C$8:$AZ$8,0)))</f>
        <v>283735.01411730994</v>
      </c>
      <c r="H10" s="128">
        <f ca="1">IF(ISNA(INDEX('Stock Model- D'!$C$9:$AZ$53,MATCH($B10,'Stock Model- D'!$B$9:$B$53,0),MATCH(($B10-H$4+1),'Stock Model- D'!$C$8:$AZ$8,0))),0,INDEX('Stock Model- D'!$C$9:$AZ$53,MATCH($B10,'Stock Model- D'!$B$9:$B$53,0),MATCH(($B10-H$4+1),'Stock Model- D'!$C$8:$AZ$8,0)))</f>
        <v>285863.02672318969</v>
      </c>
      <c r="I10" s="128">
        <f>IF(ISNA(INDEX('Stock Model- D'!$C$9:$AZ$53,MATCH($B10,'Stock Model- D'!$B$9:$B$53,0),MATCH(($B10-I$4+1),'Stock Model- D'!$C$8:$AZ$8,0))),0,INDEX('Stock Model- D'!$C$9:$AZ$53,MATCH($B10,'Stock Model- D'!$B$9:$B$53,0),MATCH(($B10-I$4+1),'Stock Model- D'!$C$8:$AZ$8,0)))</f>
        <v>0</v>
      </c>
      <c r="J10" s="128">
        <f>IF(ISNA(INDEX('Stock Model- D'!$C$9:$AZ$53,MATCH($B10,'Stock Model- D'!$B$9:$B$53,0),MATCH(($B10-J$4+1),'Stock Model- D'!$C$8:$AZ$8,0))),0,INDEX('Stock Model- D'!$C$9:$AZ$53,MATCH($B10,'Stock Model- D'!$B$9:$B$53,0),MATCH(($B10-J$4+1),'Stock Model- D'!$C$8:$AZ$8,0)))</f>
        <v>0</v>
      </c>
      <c r="K10" s="128">
        <f>IF(ISNA(INDEX('Stock Model- D'!$C$9:$AZ$53,MATCH($B10,'Stock Model- D'!$B$9:$B$53,0),MATCH(($B10-K$4+1),'Stock Model- D'!$C$8:$AZ$8,0))),0,INDEX('Stock Model- D'!$C$9:$AZ$53,MATCH($B10,'Stock Model- D'!$B$9:$B$53,0),MATCH(($B10-K$4+1),'Stock Model- D'!$C$8:$AZ$8,0)))</f>
        <v>0</v>
      </c>
      <c r="L10" s="128">
        <f>IF(ISNA(INDEX('Stock Model- D'!$C$9:$AZ$53,MATCH($B10,'Stock Model- D'!$B$9:$B$53,0),MATCH(($B10-L$4+1),'Stock Model- D'!$C$8:$AZ$8,0))),0,INDEX('Stock Model- D'!$C$9:$AZ$53,MATCH($B10,'Stock Model- D'!$B$9:$B$53,0),MATCH(($B10-L$4+1),'Stock Model- D'!$C$8:$AZ$8,0)))</f>
        <v>0</v>
      </c>
      <c r="M10" s="128">
        <f>IF(ISNA(INDEX('Stock Model- D'!$C$9:$AZ$53,MATCH($B10,'Stock Model- D'!$B$9:$B$53,0),MATCH(($B10-M$4+1),'Stock Model- D'!$C$8:$AZ$8,0))),0,INDEX('Stock Model- D'!$C$9:$AZ$53,MATCH($B10,'Stock Model- D'!$B$9:$B$53,0),MATCH(($B10-M$4+1),'Stock Model- D'!$C$8:$AZ$8,0)))</f>
        <v>0</v>
      </c>
      <c r="N10" s="128">
        <f>IF(ISNA(INDEX('Stock Model- D'!$C$9:$AZ$53,MATCH($B10,'Stock Model- D'!$B$9:$B$53,0),MATCH(($B10-N$4+1),'Stock Model- D'!$C$8:$AZ$8,0))),0,INDEX('Stock Model- D'!$C$9:$AZ$53,MATCH($B10,'Stock Model- D'!$B$9:$B$53,0),MATCH(($B10-N$4+1),'Stock Model- D'!$C$8:$AZ$8,0)))</f>
        <v>0</v>
      </c>
      <c r="O10" s="128">
        <f>IF(ISNA(INDEX('Stock Model- D'!$C$9:$AZ$53,MATCH($B10,'Stock Model- D'!$B$9:$B$53,0),MATCH(($B10-O$4+1),'Stock Model- D'!$C$8:$AZ$8,0))),0,INDEX('Stock Model- D'!$C$9:$AZ$53,MATCH($B10,'Stock Model- D'!$B$9:$B$53,0),MATCH(($B10-O$4+1),'Stock Model- D'!$C$8:$AZ$8,0)))</f>
        <v>0</v>
      </c>
      <c r="P10" s="128">
        <f>IF(ISNA(INDEX('Stock Model- D'!$C$9:$AZ$53,MATCH($B10,'Stock Model- D'!$B$9:$B$53,0),MATCH(($B10-P$4+1),'Stock Model- D'!$C$8:$AZ$8,0))),0,INDEX('Stock Model- D'!$C$9:$AZ$53,MATCH($B10,'Stock Model- D'!$B$9:$B$53,0),MATCH(($B10-P$4+1),'Stock Model- D'!$C$8:$AZ$8,0)))</f>
        <v>0</v>
      </c>
      <c r="Q10" s="128">
        <f>IF(ISNA(INDEX('Stock Model- D'!$C$9:$AZ$53,MATCH($B10,'Stock Model- D'!$B$9:$B$53,0),MATCH(($B10-Q$4+1),'Stock Model- D'!$C$8:$AZ$8,0))),0,INDEX('Stock Model- D'!$C$9:$AZ$53,MATCH($B10,'Stock Model- D'!$B$9:$B$53,0),MATCH(($B10-Q$4+1),'Stock Model- D'!$C$8:$AZ$8,0)))</f>
        <v>0</v>
      </c>
      <c r="R10" s="128">
        <f>IF(ISNA(INDEX('Stock Model- D'!$C$9:$AZ$53,MATCH($B10,'Stock Model- D'!$B$9:$B$53,0),MATCH(($B10-R$4+1),'Stock Model- D'!$C$8:$AZ$8,0))),0,INDEX('Stock Model- D'!$C$9:$AZ$53,MATCH($B10,'Stock Model- D'!$B$9:$B$53,0),MATCH(($B10-R$4+1),'Stock Model- D'!$C$8:$AZ$8,0)))</f>
        <v>0</v>
      </c>
      <c r="S10" s="128">
        <f>IF(ISNA(INDEX('Stock Model- D'!$C$9:$AZ$53,MATCH($B10,'Stock Model- D'!$B$9:$B$53,0),MATCH(($B10-S$4+1),'Stock Model- D'!$C$8:$AZ$8,0))),0,INDEX('Stock Model- D'!$C$9:$AZ$53,MATCH($B10,'Stock Model- D'!$B$9:$B$53,0),MATCH(($B10-S$4+1),'Stock Model- D'!$C$8:$AZ$8,0)))</f>
        <v>0</v>
      </c>
      <c r="T10" s="128">
        <f>IF(ISNA(INDEX('Stock Model- D'!$C$9:$AZ$53,MATCH($B10,'Stock Model- D'!$B$9:$B$53,0),MATCH(($B10-T$4+1),'Stock Model- D'!$C$8:$AZ$8,0))),0,INDEX('Stock Model- D'!$C$9:$AZ$53,MATCH($B10,'Stock Model- D'!$B$9:$B$53,0),MATCH(($B10-T$4+1),'Stock Model- D'!$C$8:$AZ$8,0)))</f>
        <v>0</v>
      </c>
      <c r="U10" s="128">
        <f>IF(ISNA(INDEX('Stock Model- D'!$C$9:$AZ$53,MATCH($B10,'Stock Model- D'!$B$9:$B$53,0),MATCH(($B10-U$4+1),'Stock Model- D'!$C$8:$AZ$8,0))),0,INDEX('Stock Model- D'!$C$9:$AZ$53,MATCH($B10,'Stock Model- D'!$B$9:$B$53,0),MATCH(($B10-U$4+1),'Stock Model- D'!$C$8:$AZ$8,0)))</f>
        <v>0</v>
      </c>
      <c r="V10" s="128">
        <f>IF(ISNA(INDEX('Stock Model- D'!$C$9:$AZ$53,MATCH($B10,'Stock Model- D'!$B$9:$B$53,0),MATCH(($B10-V$4+1),'Stock Model- D'!$C$8:$AZ$8,0))),0,INDEX('Stock Model- D'!$C$9:$AZ$53,MATCH($B10,'Stock Model- D'!$B$9:$B$53,0),MATCH(($B10-V$4+1),'Stock Model- D'!$C$8:$AZ$8,0)))</f>
        <v>0</v>
      </c>
      <c r="W10" s="128">
        <f>IF(ISNA(INDEX('Stock Model- D'!$C$9:$AZ$53,MATCH($B10,'Stock Model- D'!$B$9:$B$53,0),MATCH(($B10-W$4+1),'Stock Model- D'!$C$8:$AZ$8,0))),0,INDEX('Stock Model- D'!$C$9:$AZ$53,MATCH($B10,'Stock Model- D'!$B$9:$B$53,0),MATCH(($B10-W$4+1),'Stock Model- D'!$C$8:$AZ$8,0)))</f>
        <v>0</v>
      </c>
      <c r="X10" s="128">
        <f>IF(ISNA(INDEX('Stock Model- D'!$C$9:$AZ$53,MATCH($B10,'Stock Model- D'!$B$9:$B$53,0),MATCH(($B10-X$4+1),'Stock Model- D'!$C$8:$AZ$8,0))),0,INDEX('Stock Model- D'!$C$9:$AZ$53,MATCH($B10,'Stock Model- D'!$B$9:$B$53,0),MATCH(($B10-X$4+1),'Stock Model- D'!$C$8:$AZ$8,0)))</f>
        <v>0</v>
      </c>
      <c r="Y10" s="128">
        <f>IF(ISNA(INDEX('Stock Model- D'!$C$9:$AZ$53,MATCH($B10,'Stock Model- D'!$B$9:$B$53,0),MATCH(($B10-Y$4+1),'Stock Model- D'!$C$8:$AZ$8,0))),0,INDEX('Stock Model- D'!$C$9:$AZ$53,MATCH($B10,'Stock Model- D'!$B$9:$B$53,0),MATCH(($B10-Y$4+1),'Stock Model- D'!$C$8:$AZ$8,0)))</f>
        <v>0</v>
      </c>
      <c r="Z10" s="128">
        <f>IF(ISNA(INDEX('Stock Model- D'!$C$9:$AZ$53,MATCH($B10,'Stock Model- D'!$B$9:$B$53,0),MATCH(($B10-Z$4+1),'Stock Model- D'!$C$8:$AZ$8,0))),0,INDEX('Stock Model- D'!$C$9:$AZ$53,MATCH($B10,'Stock Model- D'!$B$9:$B$53,0),MATCH(($B10-Z$4+1),'Stock Model- D'!$C$8:$AZ$8,0)))</f>
        <v>0</v>
      </c>
      <c r="AA10" s="128">
        <f>IF(ISNA(INDEX('Stock Model- D'!$C$9:$AZ$53,MATCH($B10,'Stock Model- D'!$B$9:$B$53,0),MATCH(($B10-AA$4+1),'Stock Model- D'!$C$8:$AZ$8,0))),0,INDEX('Stock Model- D'!$C$9:$AZ$53,MATCH($B10,'Stock Model- D'!$B$9:$B$53,0),MATCH(($B10-AA$4+1),'Stock Model- D'!$C$8:$AZ$8,0)))</f>
        <v>0</v>
      </c>
      <c r="AB10" s="128">
        <f>IF(ISNA(INDEX('Stock Model- D'!$C$9:$AZ$53,MATCH($B10,'Stock Model- D'!$B$9:$B$53,0),MATCH(($B10-AB$4+1),'Stock Model- D'!$C$8:$AZ$8,0))),0,INDEX('Stock Model- D'!$C$9:$AZ$53,MATCH($B10,'Stock Model- D'!$B$9:$B$53,0),MATCH(($B10-AB$4+1),'Stock Model- D'!$C$8:$AZ$8,0)))</f>
        <v>0</v>
      </c>
      <c r="AC10" s="128">
        <f>IF(ISNA(INDEX('Stock Model- D'!$C$9:$AZ$53,MATCH($B10,'Stock Model- D'!$B$9:$B$53,0),MATCH(($B10-AC$4+1),'Stock Model- D'!$C$8:$AZ$8,0))),0,INDEX('Stock Model- D'!$C$9:$AZ$53,MATCH($B10,'Stock Model- D'!$B$9:$B$53,0),MATCH(($B10-AC$4+1),'Stock Model- D'!$C$8:$AZ$8,0)))</f>
        <v>0</v>
      </c>
      <c r="AD10" s="128">
        <f>IF(ISNA(INDEX('Stock Model- D'!$C$9:$AZ$53,MATCH($B10,'Stock Model- D'!$B$9:$B$53,0),MATCH(($B10-AD$4+1),'Stock Model- D'!$C$8:$AZ$8,0))),0,INDEX('Stock Model- D'!$C$9:$AZ$53,MATCH($B10,'Stock Model- D'!$B$9:$B$53,0),MATCH(($B10-AD$4+1),'Stock Model- D'!$C$8:$AZ$8,0)))</f>
        <v>0</v>
      </c>
      <c r="AE10" s="128">
        <f>IF(ISNA(INDEX('Stock Model- D'!$C$9:$AZ$53,MATCH($B10,'Stock Model- D'!$B$9:$B$53,0),MATCH(($B10-AE$4+1),'Stock Model- D'!$C$8:$AZ$8,0))),0,INDEX('Stock Model- D'!$C$9:$AZ$53,MATCH($B10,'Stock Model- D'!$B$9:$B$53,0),MATCH(($B10-AE$4+1),'Stock Model- D'!$C$8:$AZ$8,0)))</f>
        <v>0</v>
      </c>
      <c r="AF10" s="128">
        <f>IF(ISNA(INDEX('Stock Model- D'!$C$9:$AZ$53,MATCH($B10,'Stock Model- D'!$B$9:$B$53,0),MATCH(($B10-AF$4+1),'Stock Model- D'!$C$8:$AZ$8,0))),0,INDEX('Stock Model- D'!$C$9:$AZ$53,MATCH($B10,'Stock Model- D'!$B$9:$B$53,0),MATCH(($B10-AF$4+1),'Stock Model- D'!$C$8:$AZ$8,0)))</f>
        <v>0</v>
      </c>
      <c r="AG10" s="128">
        <f>IF(ISNA(INDEX('Stock Model- D'!$C$9:$AZ$53,MATCH($B10,'Stock Model- D'!$B$9:$B$53,0),MATCH(($B10-AG$4+1),'Stock Model- D'!$C$8:$AZ$8,0))),0,INDEX('Stock Model- D'!$C$9:$AZ$53,MATCH($B10,'Stock Model- D'!$B$9:$B$53,0),MATCH(($B10-AG$4+1),'Stock Model- D'!$C$8:$AZ$8,0)))</f>
        <v>0</v>
      </c>
      <c r="AH10" s="128">
        <f>IF(ISNA(INDEX('Stock Model- D'!$C$9:$AZ$53,MATCH($B10,'Stock Model- D'!$B$9:$B$53,0),MATCH(($B10-AH$4+1),'Stock Model- D'!$C$8:$AZ$8,0))),0,INDEX('Stock Model- D'!$C$9:$AZ$53,MATCH($B10,'Stock Model- D'!$B$9:$B$53,0),MATCH(($B10-AH$4+1),'Stock Model- D'!$C$8:$AZ$8,0)))</f>
        <v>0</v>
      </c>
      <c r="AI10" s="128">
        <f>IF(ISNA(INDEX('Stock Model- D'!$C$9:$AZ$53,MATCH($B10,'Stock Model- D'!$B$9:$B$53,0),MATCH(($B10-AI$4+1),'Stock Model- D'!$C$8:$AZ$8,0))),0,INDEX('Stock Model- D'!$C$9:$AZ$53,MATCH($B10,'Stock Model- D'!$B$9:$B$53,0),MATCH(($B10-AI$4+1),'Stock Model- D'!$C$8:$AZ$8,0)))</f>
        <v>0</v>
      </c>
      <c r="AJ10" s="128">
        <f>IF(ISNA(INDEX('Stock Model- D'!$C$9:$AZ$53,MATCH($B10,'Stock Model- D'!$B$9:$B$53,0),MATCH(($B10-AJ$4+1),'Stock Model- D'!$C$8:$AZ$8,0))),0,INDEX('Stock Model- D'!$C$9:$AZ$53,MATCH($B10,'Stock Model- D'!$B$9:$B$53,0),MATCH(($B10-AJ$4+1),'Stock Model- D'!$C$8:$AZ$8,0)))</f>
        <v>0</v>
      </c>
      <c r="AK10" s="128">
        <f>IF(ISNA(INDEX('Stock Model- D'!$C$9:$AZ$53,MATCH($B10,'Stock Model- D'!$B$9:$B$53,0),MATCH(($B10-AK$4+1),'Stock Model- D'!$C$8:$AZ$8,0))),0,INDEX('Stock Model- D'!$C$9:$AZ$53,MATCH($B10,'Stock Model- D'!$B$9:$B$53,0),MATCH(($B10-AK$4+1),'Stock Model- D'!$C$8:$AZ$8,0)))</f>
        <v>0</v>
      </c>
      <c r="AL10" s="128">
        <f>IF(ISNA(INDEX('Stock Model- D'!$C$9:$AZ$53,MATCH($B10,'Stock Model- D'!$B$9:$B$53,0),MATCH(($B10-AL$4+1),'Stock Model- D'!$C$8:$AZ$8,0))),0,INDEX('Stock Model- D'!$C$9:$AZ$53,MATCH($B10,'Stock Model- D'!$B$9:$B$53,0),MATCH(($B10-AL$4+1),'Stock Model- D'!$C$8:$AZ$8,0)))</f>
        <v>0</v>
      </c>
      <c r="AM10" s="128">
        <f>IF(ISNA(INDEX('Stock Model- D'!$C$9:$AZ$53,MATCH($B10,'Stock Model- D'!$B$9:$B$53,0),MATCH(($B10-AM$4+1),'Stock Model- D'!$C$8:$AZ$8,0))),0,INDEX('Stock Model- D'!$C$9:$AZ$53,MATCH($B10,'Stock Model- D'!$B$9:$B$53,0),MATCH(($B10-AM$4+1),'Stock Model- D'!$C$8:$AZ$8,0)))</f>
        <v>0</v>
      </c>
      <c r="AN10" s="128">
        <f>IF(ISNA(INDEX('Stock Model- D'!$C$9:$AZ$53,MATCH($B10,'Stock Model- D'!$B$9:$B$53,0),MATCH(($B10-AN$4+1),'Stock Model- D'!$C$8:$AZ$8,0))),0,INDEX('Stock Model- D'!$C$9:$AZ$53,MATCH($B10,'Stock Model- D'!$B$9:$B$53,0),MATCH(($B10-AN$4+1),'Stock Model- D'!$C$8:$AZ$8,0)))</f>
        <v>0</v>
      </c>
      <c r="AO10" s="128">
        <f>IF(ISNA(INDEX('Stock Model- D'!$C$9:$AZ$53,MATCH($B10,'Stock Model- D'!$B$9:$B$53,0),MATCH(($B10-AO$4+1),'Stock Model- D'!$C$8:$AZ$8,0))),0,INDEX('Stock Model- D'!$C$9:$AZ$53,MATCH($B10,'Stock Model- D'!$B$9:$B$53,0),MATCH(($B10-AO$4+1),'Stock Model- D'!$C$8:$AZ$8,0)))</f>
        <v>0</v>
      </c>
      <c r="AP10" s="128">
        <f>IF(ISNA(INDEX('Stock Model- D'!$C$9:$AZ$53,MATCH($B10,'Stock Model- D'!$B$9:$B$53,0),MATCH(($B10-AP$4+1),'Stock Model- D'!$C$8:$AZ$8,0))),0,INDEX('Stock Model- D'!$C$9:$AZ$53,MATCH($B10,'Stock Model- D'!$B$9:$B$53,0),MATCH(($B10-AP$4+1),'Stock Model- D'!$C$8:$AZ$8,0)))</f>
        <v>0</v>
      </c>
      <c r="AQ10" s="128">
        <f>IF(ISNA(INDEX('Stock Model- D'!$C$9:$AZ$53,MATCH($B10,'Stock Model- D'!$B$9:$B$53,0),MATCH(($B10-AQ$4+1),'Stock Model- D'!$C$8:$AZ$8,0))),0,INDEX('Stock Model- D'!$C$9:$AZ$53,MATCH($B10,'Stock Model- D'!$B$9:$B$53,0),MATCH(($B10-AQ$4+1),'Stock Model- D'!$C$8:$AZ$8,0)))</f>
        <v>0</v>
      </c>
      <c r="AR10" s="128">
        <f>IF(ISNA(INDEX('Stock Model- D'!$C$9:$AZ$53,MATCH($B10,'Stock Model- D'!$B$9:$B$53,0),MATCH(($B10-AR$4+1),'Stock Model- D'!$C$8:$AZ$8,0))),0,INDEX('Stock Model- D'!$C$9:$AZ$53,MATCH($B10,'Stock Model- D'!$B$9:$B$53,0),MATCH(($B10-AR$4+1),'Stock Model- D'!$C$8:$AZ$8,0)))</f>
        <v>0</v>
      </c>
      <c r="AS10" s="128">
        <f>IF(ISNA(INDEX('Stock Model- D'!$C$9:$AZ$53,MATCH($B10,'Stock Model- D'!$B$9:$B$53,0),MATCH(($B10-AS$4+1),'Stock Model- D'!$C$8:$AZ$8,0))),0,INDEX('Stock Model- D'!$C$9:$AZ$53,MATCH($B10,'Stock Model- D'!$B$9:$B$53,0),MATCH(($B10-AS$4+1),'Stock Model- D'!$C$8:$AZ$8,0)))</f>
        <v>0</v>
      </c>
      <c r="AT10" s="128">
        <f>IF(ISNA(INDEX('Stock Model- D'!$C$9:$AZ$53,MATCH($B10,'Stock Model- D'!$B$9:$B$53,0),MATCH(($B10-AT$4+1),'Stock Model- D'!$C$8:$AZ$8,0))),0,INDEX('Stock Model- D'!$C$9:$AZ$53,MATCH($B10,'Stock Model- D'!$B$9:$B$53,0),MATCH(($B10-AT$4+1),'Stock Model- D'!$C$8:$AZ$8,0)))</f>
        <v>0</v>
      </c>
      <c r="AU10" s="128">
        <f>IF(ISNA(INDEX('Stock Model- D'!$C$9:$AZ$53,MATCH($B10,'Stock Model- D'!$B$9:$B$53,0),MATCH(($B10-AU$4+1),'Stock Model- D'!$C$8:$AZ$8,0))),0,INDEX('Stock Model- D'!$C$9:$AZ$53,MATCH($B10,'Stock Model- D'!$B$9:$B$53,0),MATCH(($B10-AU$4+1),'Stock Model- D'!$C$8:$AZ$8,0)))</f>
        <v>0</v>
      </c>
      <c r="AV10" s="109">
        <f t="shared" ca="1" si="2"/>
        <v>1408192.8316580891</v>
      </c>
      <c r="AW10" s="109" t="str">
        <f ca="1">IF(AV10=SUM('Stock Model- D'!C14:AZ14),"OK","Error")</f>
        <v>OK</v>
      </c>
    </row>
    <row r="11" spans="1:49">
      <c r="A11" s="214"/>
      <c r="B11" s="109">
        <f>'Stock Model- D'!B15</f>
        <v>1996</v>
      </c>
      <c r="C11" s="128">
        <f ca="1">IF(ISNA(INDEX('Stock Model- D'!$C$9:$AZ$53,MATCH($B11,'Stock Model- D'!$B$9:$B$53,0),MATCH(($B11-C$4+1),'Stock Model- D'!$C$8:$AZ$8,0))),0,INDEX('Stock Model- D'!$C$9:$AZ$53,MATCH($B11,'Stock Model- D'!$B$9:$B$53,0),MATCH(($B11-C$4+1),'Stock Model- D'!$C$8:$AZ$8,0)))</f>
        <v>0</v>
      </c>
      <c r="D11" s="128">
        <f ca="1">IF(ISNA(INDEX('Stock Model- D'!$C$9:$AZ$53,MATCH($B11,'Stock Model- D'!$B$9:$B$53,0),MATCH(($B11-D$4+1),'Stock Model- D'!$C$8:$AZ$8,0))),0,INDEX('Stock Model- D'!$C$9:$AZ$53,MATCH($B11,'Stock Model- D'!$B$9:$B$53,0),MATCH(($B11-D$4+1),'Stock Model- D'!$C$8:$AZ$8,0)))</f>
        <v>277445.55318617792</v>
      </c>
      <c r="E11" s="128">
        <f ca="1">IF(ISNA(INDEX('Stock Model- D'!$C$9:$AZ$53,MATCH($B11,'Stock Model- D'!$B$9:$B$53,0),MATCH(($B11-E$4+1),'Stock Model- D'!$C$8:$AZ$8,0))),0,INDEX('Stock Model- D'!$C$9:$AZ$53,MATCH($B11,'Stock Model- D'!$B$9:$B$53,0),MATCH(($B11-E$4+1),'Stock Model- D'!$C$8:$AZ$8,0)))</f>
        <v>279526.39483507426</v>
      </c>
      <c r="F11" s="128">
        <f ca="1">IF(ISNA(INDEX('Stock Model- D'!$C$9:$AZ$53,MATCH($B11,'Stock Model- D'!$B$9:$B$53,0),MATCH(($B11-F$4+1),'Stock Model- D'!$C$8:$AZ$8,0))),0,INDEX('Stock Model- D'!$C$9:$AZ$53,MATCH($B11,'Stock Model- D'!$B$9:$B$53,0),MATCH(($B11-F$4+1),'Stock Model- D'!$C$8:$AZ$8,0)))</f>
        <v>281622.84279633738</v>
      </c>
      <c r="G11" s="128">
        <f ca="1">IF(ISNA(INDEX('Stock Model- D'!$C$9:$AZ$53,MATCH($B11,'Stock Model- D'!$B$9:$B$53,0),MATCH(($B11-G$4+1),'Stock Model- D'!$C$8:$AZ$8,0))),0,INDEX('Stock Model- D'!$C$9:$AZ$53,MATCH($B11,'Stock Model- D'!$B$9:$B$53,0),MATCH(($B11-G$4+1),'Stock Model- D'!$C$8:$AZ$8,0)))</f>
        <v>283735.01411730994</v>
      </c>
      <c r="H11" s="128">
        <f ca="1">IF(ISNA(INDEX('Stock Model- D'!$C$9:$AZ$53,MATCH($B11,'Stock Model- D'!$B$9:$B$53,0),MATCH(($B11-H$4+1),'Stock Model- D'!$C$8:$AZ$8,0))),0,INDEX('Stock Model- D'!$C$9:$AZ$53,MATCH($B11,'Stock Model- D'!$B$9:$B$53,0),MATCH(($B11-H$4+1),'Stock Model- D'!$C$8:$AZ$8,0)))</f>
        <v>285863.02672318969</v>
      </c>
      <c r="I11" s="128">
        <f ca="1">IF(ISNA(INDEX('Stock Model- D'!$C$9:$AZ$53,MATCH($B11,'Stock Model- D'!$B$9:$B$53,0),MATCH(($B11-I$4+1),'Stock Model- D'!$C$8:$AZ$8,0))),0,INDEX('Stock Model- D'!$C$9:$AZ$53,MATCH($B11,'Stock Model- D'!$B$9:$B$53,0),MATCH(($B11-I$4+1),'Stock Model- D'!$C$8:$AZ$8,0)))</f>
        <v>288006.99942361366</v>
      </c>
      <c r="J11" s="128">
        <f>IF(ISNA(INDEX('Stock Model- D'!$C$9:$AZ$53,MATCH($B11,'Stock Model- D'!$B$9:$B$53,0),MATCH(($B11-J$4+1),'Stock Model- D'!$C$8:$AZ$8,0))),0,INDEX('Stock Model- D'!$C$9:$AZ$53,MATCH($B11,'Stock Model- D'!$B$9:$B$53,0),MATCH(($B11-J$4+1),'Stock Model- D'!$C$8:$AZ$8,0)))</f>
        <v>0</v>
      </c>
      <c r="K11" s="128">
        <f>IF(ISNA(INDEX('Stock Model- D'!$C$9:$AZ$53,MATCH($B11,'Stock Model- D'!$B$9:$B$53,0),MATCH(($B11-K$4+1),'Stock Model- D'!$C$8:$AZ$8,0))),0,INDEX('Stock Model- D'!$C$9:$AZ$53,MATCH($B11,'Stock Model- D'!$B$9:$B$53,0),MATCH(($B11-K$4+1),'Stock Model- D'!$C$8:$AZ$8,0)))</f>
        <v>0</v>
      </c>
      <c r="L11" s="128">
        <f>IF(ISNA(INDEX('Stock Model- D'!$C$9:$AZ$53,MATCH($B11,'Stock Model- D'!$B$9:$B$53,0),MATCH(($B11-L$4+1),'Stock Model- D'!$C$8:$AZ$8,0))),0,INDEX('Stock Model- D'!$C$9:$AZ$53,MATCH($B11,'Stock Model- D'!$B$9:$B$53,0),MATCH(($B11-L$4+1),'Stock Model- D'!$C$8:$AZ$8,0)))</f>
        <v>0</v>
      </c>
      <c r="M11" s="128">
        <f>IF(ISNA(INDEX('Stock Model- D'!$C$9:$AZ$53,MATCH($B11,'Stock Model- D'!$B$9:$B$53,0),MATCH(($B11-M$4+1),'Stock Model- D'!$C$8:$AZ$8,0))),0,INDEX('Stock Model- D'!$C$9:$AZ$53,MATCH($B11,'Stock Model- D'!$B$9:$B$53,0),MATCH(($B11-M$4+1),'Stock Model- D'!$C$8:$AZ$8,0)))</f>
        <v>0</v>
      </c>
      <c r="N11" s="128">
        <f>IF(ISNA(INDEX('Stock Model- D'!$C$9:$AZ$53,MATCH($B11,'Stock Model- D'!$B$9:$B$53,0),MATCH(($B11-N$4+1),'Stock Model- D'!$C$8:$AZ$8,0))),0,INDEX('Stock Model- D'!$C$9:$AZ$53,MATCH($B11,'Stock Model- D'!$B$9:$B$53,0),MATCH(($B11-N$4+1),'Stock Model- D'!$C$8:$AZ$8,0)))</f>
        <v>0</v>
      </c>
      <c r="O11" s="128">
        <f>IF(ISNA(INDEX('Stock Model- D'!$C$9:$AZ$53,MATCH($B11,'Stock Model- D'!$B$9:$B$53,0),MATCH(($B11-O$4+1),'Stock Model- D'!$C$8:$AZ$8,0))),0,INDEX('Stock Model- D'!$C$9:$AZ$53,MATCH($B11,'Stock Model- D'!$B$9:$B$53,0),MATCH(($B11-O$4+1),'Stock Model- D'!$C$8:$AZ$8,0)))</f>
        <v>0</v>
      </c>
      <c r="P11" s="128">
        <f>IF(ISNA(INDEX('Stock Model- D'!$C$9:$AZ$53,MATCH($B11,'Stock Model- D'!$B$9:$B$53,0),MATCH(($B11-P$4+1),'Stock Model- D'!$C$8:$AZ$8,0))),0,INDEX('Stock Model- D'!$C$9:$AZ$53,MATCH($B11,'Stock Model- D'!$B$9:$B$53,0),MATCH(($B11-P$4+1),'Stock Model- D'!$C$8:$AZ$8,0)))</f>
        <v>0</v>
      </c>
      <c r="Q11" s="128">
        <f>IF(ISNA(INDEX('Stock Model- D'!$C$9:$AZ$53,MATCH($B11,'Stock Model- D'!$B$9:$B$53,0),MATCH(($B11-Q$4+1),'Stock Model- D'!$C$8:$AZ$8,0))),0,INDEX('Stock Model- D'!$C$9:$AZ$53,MATCH($B11,'Stock Model- D'!$B$9:$B$53,0),MATCH(($B11-Q$4+1),'Stock Model- D'!$C$8:$AZ$8,0)))</f>
        <v>0</v>
      </c>
      <c r="R11" s="128">
        <f>IF(ISNA(INDEX('Stock Model- D'!$C$9:$AZ$53,MATCH($B11,'Stock Model- D'!$B$9:$B$53,0),MATCH(($B11-R$4+1),'Stock Model- D'!$C$8:$AZ$8,0))),0,INDEX('Stock Model- D'!$C$9:$AZ$53,MATCH($B11,'Stock Model- D'!$B$9:$B$53,0),MATCH(($B11-R$4+1),'Stock Model- D'!$C$8:$AZ$8,0)))</f>
        <v>0</v>
      </c>
      <c r="S11" s="128">
        <f>IF(ISNA(INDEX('Stock Model- D'!$C$9:$AZ$53,MATCH($B11,'Stock Model- D'!$B$9:$B$53,0),MATCH(($B11-S$4+1),'Stock Model- D'!$C$8:$AZ$8,0))),0,INDEX('Stock Model- D'!$C$9:$AZ$53,MATCH($B11,'Stock Model- D'!$B$9:$B$53,0),MATCH(($B11-S$4+1),'Stock Model- D'!$C$8:$AZ$8,0)))</f>
        <v>0</v>
      </c>
      <c r="T11" s="128">
        <f>IF(ISNA(INDEX('Stock Model- D'!$C$9:$AZ$53,MATCH($B11,'Stock Model- D'!$B$9:$B$53,0),MATCH(($B11-T$4+1),'Stock Model- D'!$C$8:$AZ$8,0))),0,INDEX('Stock Model- D'!$C$9:$AZ$53,MATCH($B11,'Stock Model- D'!$B$9:$B$53,0),MATCH(($B11-T$4+1),'Stock Model- D'!$C$8:$AZ$8,0)))</f>
        <v>0</v>
      </c>
      <c r="U11" s="128">
        <f>IF(ISNA(INDEX('Stock Model- D'!$C$9:$AZ$53,MATCH($B11,'Stock Model- D'!$B$9:$B$53,0),MATCH(($B11-U$4+1),'Stock Model- D'!$C$8:$AZ$8,0))),0,INDEX('Stock Model- D'!$C$9:$AZ$53,MATCH($B11,'Stock Model- D'!$B$9:$B$53,0),MATCH(($B11-U$4+1),'Stock Model- D'!$C$8:$AZ$8,0)))</f>
        <v>0</v>
      </c>
      <c r="V11" s="128">
        <f>IF(ISNA(INDEX('Stock Model- D'!$C$9:$AZ$53,MATCH($B11,'Stock Model- D'!$B$9:$B$53,0),MATCH(($B11-V$4+1),'Stock Model- D'!$C$8:$AZ$8,0))),0,INDEX('Stock Model- D'!$C$9:$AZ$53,MATCH($B11,'Stock Model- D'!$B$9:$B$53,0),MATCH(($B11-V$4+1),'Stock Model- D'!$C$8:$AZ$8,0)))</f>
        <v>0</v>
      </c>
      <c r="W11" s="128">
        <f>IF(ISNA(INDEX('Stock Model- D'!$C$9:$AZ$53,MATCH($B11,'Stock Model- D'!$B$9:$B$53,0),MATCH(($B11-W$4+1),'Stock Model- D'!$C$8:$AZ$8,0))),0,INDEX('Stock Model- D'!$C$9:$AZ$53,MATCH($B11,'Stock Model- D'!$B$9:$B$53,0),MATCH(($B11-W$4+1),'Stock Model- D'!$C$8:$AZ$8,0)))</f>
        <v>0</v>
      </c>
      <c r="X11" s="128">
        <f>IF(ISNA(INDEX('Stock Model- D'!$C$9:$AZ$53,MATCH($B11,'Stock Model- D'!$B$9:$B$53,0),MATCH(($B11-X$4+1),'Stock Model- D'!$C$8:$AZ$8,0))),0,INDEX('Stock Model- D'!$C$9:$AZ$53,MATCH($B11,'Stock Model- D'!$B$9:$B$53,0),MATCH(($B11-X$4+1),'Stock Model- D'!$C$8:$AZ$8,0)))</f>
        <v>0</v>
      </c>
      <c r="Y11" s="128">
        <f>IF(ISNA(INDEX('Stock Model- D'!$C$9:$AZ$53,MATCH($B11,'Stock Model- D'!$B$9:$B$53,0),MATCH(($B11-Y$4+1),'Stock Model- D'!$C$8:$AZ$8,0))),0,INDEX('Stock Model- D'!$C$9:$AZ$53,MATCH($B11,'Stock Model- D'!$B$9:$B$53,0),MATCH(($B11-Y$4+1),'Stock Model- D'!$C$8:$AZ$8,0)))</f>
        <v>0</v>
      </c>
      <c r="Z11" s="128">
        <f>IF(ISNA(INDEX('Stock Model- D'!$C$9:$AZ$53,MATCH($B11,'Stock Model- D'!$B$9:$B$53,0),MATCH(($B11-Z$4+1),'Stock Model- D'!$C$8:$AZ$8,0))),0,INDEX('Stock Model- D'!$C$9:$AZ$53,MATCH($B11,'Stock Model- D'!$B$9:$B$53,0),MATCH(($B11-Z$4+1),'Stock Model- D'!$C$8:$AZ$8,0)))</f>
        <v>0</v>
      </c>
      <c r="AA11" s="128">
        <f>IF(ISNA(INDEX('Stock Model- D'!$C$9:$AZ$53,MATCH($B11,'Stock Model- D'!$B$9:$B$53,0),MATCH(($B11-AA$4+1),'Stock Model- D'!$C$8:$AZ$8,0))),0,INDEX('Stock Model- D'!$C$9:$AZ$53,MATCH($B11,'Stock Model- D'!$B$9:$B$53,0),MATCH(($B11-AA$4+1),'Stock Model- D'!$C$8:$AZ$8,0)))</f>
        <v>0</v>
      </c>
      <c r="AB11" s="128">
        <f>IF(ISNA(INDEX('Stock Model- D'!$C$9:$AZ$53,MATCH($B11,'Stock Model- D'!$B$9:$B$53,0),MATCH(($B11-AB$4+1),'Stock Model- D'!$C$8:$AZ$8,0))),0,INDEX('Stock Model- D'!$C$9:$AZ$53,MATCH($B11,'Stock Model- D'!$B$9:$B$53,0),MATCH(($B11-AB$4+1),'Stock Model- D'!$C$8:$AZ$8,0)))</f>
        <v>0</v>
      </c>
      <c r="AC11" s="128">
        <f>IF(ISNA(INDEX('Stock Model- D'!$C$9:$AZ$53,MATCH($B11,'Stock Model- D'!$B$9:$B$53,0),MATCH(($B11-AC$4+1),'Stock Model- D'!$C$8:$AZ$8,0))),0,INDEX('Stock Model- D'!$C$9:$AZ$53,MATCH($B11,'Stock Model- D'!$B$9:$B$53,0),MATCH(($B11-AC$4+1),'Stock Model- D'!$C$8:$AZ$8,0)))</f>
        <v>0</v>
      </c>
      <c r="AD11" s="128">
        <f>IF(ISNA(INDEX('Stock Model- D'!$C$9:$AZ$53,MATCH($B11,'Stock Model- D'!$B$9:$B$53,0),MATCH(($B11-AD$4+1),'Stock Model- D'!$C$8:$AZ$8,0))),0,INDEX('Stock Model- D'!$C$9:$AZ$53,MATCH($B11,'Stock Model- D'!$B$9:$B$53,0),MATCH(($B11-AD$4+1),'Stock Model- D'!$C$8:$AZ$8,0)))</f>
        <v>0</v>
      </c>
      <c r="AE11" s="128">
        <f>IF(ISNA(INDEX('Stock Model- D'!$C$9:$AZ$53,MATCH($B11,'Stock Model- D'!$B$9:$B$53,0),MATCH(($B11-AE$4+1),'Stock Model- D'!$C$8:$AZ$8,0))),0,INDEX('Stock Model- D'!$C$9:$AZ$53,MATCH($B11,'Stock Model- D'!$B$9:$B$53,0),MATCH(($B11-AE$4+1),'Stock Model- D'!$C$8:$AZ$8,0)))</f>
        <v>0</v>
      </c>
      <c r="AF11" s="128">
        <f>IF(ISNA(INDEX('Stock Model- D'!$C$9:$AZ$53,MATCH($B11,'Stock Model- D'!$B$9:$B$53,0),MATCH(($B11-AF$4+1),'Stock Model- D'!$C$8:$AZ$8,0))),0,INDEX('Stock Model- D'!$C$9:$AZ$53,MATCH($B11,'Stock Model- D'!$B$9:$B$53,0),MATCH(($B11-AF$4+1),'Stock Model- D'!$C$8:$AZ$8,0)))</f>
        <v>0</v>
      </c>
      <c r="AG11" s="128">
        <f>IF(ISNA(INDEX('Stock Model- D'!$C$9:$AZ$53,MATCH($B11,'Stock Model- D'!$B$9:$B$53,0),MATCH(($B11-AG$4+1),'Stock Model- D'!$C$8:$AZ$8,0))),0,INDEX('Stock Model- D'!$C$9:$AZ$53,MATCH($B11,'Stock Model- D'!$B$9:$B$53,0),MATCH(($B11-AG$4+1),'Stock Model- D'!$C$8:$AZ$8,0)))</f>
        <v>0</v>
      </c>
      <c r="AH11" s="128">
        <f>IF(ISNA(INDEX('Stock Model- D'!$C$9:$AZ$53,MATCH($B11,'Stock Model- D'!$B$9:$B$53,0),MATCH(($B11-AH$4+1),'Stock Model- D'!$C$8:$AZ$8,0))),0,INDEX('Stock Model- D'!$C$9:$AZ$53,MATCH($B11,'Stock Model- D'!$B$9:$B$53,0),MATCH(($B11-AH$4+1),'Stock Model- D'!$C$8:$AZ$8,0)))</f>
        <v>0</v>
      </c>
      <c r="AI11" s="128">
        <f>IF(ISNA(INDEX('Stock Model- D'!$C$9:$AZ$53,MATCH($B11,'Stock Model- D'!$B$9:$B$53,0),MATCH(($B11-AI$4+1),'Stock Model- D'!$C$8:$AZ$8,0))),0,INDEX('Stock Model- D'!$C$9:$AZ$53,MATCH($B11,'Stock Model- D'!$B$9:$B$53,0),MATCH(($B11-AI$4+1),'Stock Model- D'!$C$8:$AZ$8,0)))</f>
        <v>0</v>
      </c>
      <c r="AJ11" s="128">
        <f>IF(ISNA(INDEX('Stock Model- D'!$C$9:$AZ$53,MATCH($B11,'Stock Model- D'!$B$9:$B$53,0),MATCH(($B11-AJ$4+1),'Stock Model- D'!$C$8:$AZ$8,0))),0,INDEX('Stock Model- D'!$C$9:$AZ$53,MATCH($B11,'Stock Model- D'!$B$9:$B$53,0),MATCH(($B11-AJ$4+1),'Stock Model- D'!$C$8:$AZ$8,0)))</f>
        <v>0</v>
      </c>
      <c r="AK11" s="128">
        <f>IF(ISNA(INDEX('Stock Model- D'!$C$9:$AZ$53,MATCH($B11,'Stock Model- D'!$B$9:$B$53,0),MATCH(($B11-AK$4+1),'Stock Model- D'!$C$8:$AZ$8,0))),0,INDEX('Stock Model- D'!$C$9:$AZ$53,MATCH($B11,'Stock Model- D'!$B$9:$B$53,0),MATCH(($B11-AK$4+1),'Stock Model- D'!$C$8:$AZ$8,0)))</f>
        <v>0</v>
      </c>
      <c r="AL11" s="128">
        <f>IF(ISNA(INDEX('Stock Model- D'!$C$9:$AZ$53,MATCH($B11,'Stock Model- D'!$B$9:$B$53,0),MATCH(($B11-AL$4+1),'Stock Model- D'!$C$8:$AZ$8,0))),0,INDEX('Stock Model- D'!$C$9:$AZ$53,MATCH($B11,'Stock Model- D'!$B$9:$B$53,0),MATCH(($B11-AL$4+1),'Stock Model- D'!$C$8:$AZ$8,0)))</f>
        <v>0</v>
      </c>
      <c r="AM11" s="128">
        <f>IF(ISNA(INDEX('Stock Model- D'!$C$9:$AZ$53,MATCH($B11,'Stock Model- D'!$B$9:$B$53,0),MATCH(($B11-AM$4+1),'Stock Model- D'!$C$8:$AZ$8,0))),0,INDEX('Stock Model- D'!$C$9:$AZ$53,MATCH($B11,'Stock Model- D'!$B$9:$B$53,0),MATCH(($B11-AM$4+1),'Stock Model- D'!$C$8:$AZ$8,0)))</f>
        <v>0</v>
      </c>
      <c r="AN11" s="128">
        <f>IF(ISNA(INDEX('Stock Model- D'!$C$9:$AZ$53,MATCH($B11,'Stock Model- D'!$B$9:$B$53,0),MATCH(($B11-AN$4+1),'Stock Model- D'!$C$8:$AZ$8,0))),0,INDEX('Stock Model- D'!$C$9:$AZ$53,MATCH($B11,'Stock Model- D'!$B$9:$B$53,0),MATCH(($B11-AN$4+1),'Stock Model- D'!$C$8:$AZ$8,0)))</f>
        <v>0</v>
      </c>
      <c r="AO11" s="128">
        <f>IF(ISNA(INDEX('Stock Model- D'!$C$9:$AZ$53,MATCH($B11,'Stock Model- D'!$B$9:$B$53,0),MATCH(($B11-AO$4+1),'Stock Model- D'!$C$8:$AZ$8,0))),0,INDEX('Stock Model- D'!$C$9:$AZ$53,MATCH($B11,'Stock Model- D'!$B$9:$B$53,0),MATCH(($B11-AO$4+1),'Stock Model- D'!$C$8:$AZ$8,0)))</f>
        <v>0</v>
      </c>
      <c r="AP11" s="128">
        <f>IF(ISNA(INDEX('Stock Model- D'!$C$9:$AZ$53,MATCH($B11,'Stock Model- D'!$B$9:$B$53,0),MATCH(($B11-AP$4+1),'Stock Model- D'!$C$8:$AZ$8,0))),0,INDEX('Stock Model- D'!$C$9:$AZ$53,MATCH($B11,'Stock Model- D'!$B$9:$B$53,0),MATCH(($B11-AP$4+1),'Stock Model- D'!$C$8:$AZ$8,0)))</f>
        <v>0</v>
      </c>
      <c r="AQ11" s="128">
        <f>IF(ISNA(INDEX('Stock Model- D'!$C$9:$AZ$53,MATCH($B11,'Stock Model- D'!$B$9:$B$53,0),MATCH(($B11-AQ$4+1),'Stock Model- D'!$C$8:$AZ$8,0))),0,INDEX('Stock Model- D'!$C$9:$AZ$53,MATCH($B11,'Stock Model- D'!$B$9:$B$53,0),MATCH(($B11-AQ$4+1),'Stock Model- D'!$C$8:$AZ$8,0)))</f>
        <v>0</v>
      </c>
      <c r="AR11" s="128">
        <f>IF(ISNA(INDEX('Stock Model- D'!$C$9:$AZ$53,MATCH($B11,'Stock Model- D'!$B$9:$B$53,0),MATCH(($B11-AR$4+1),'Stock Model- D'!$C$8:$AZ$8,0))),0,INDEX('Stock Model- D'!$C$9:$AZ$53,MATCH($B11,'Stock Model- D'!$B$9:$B$53,0),MATCH(($B11-AR$4+1),'Stock Model- D'!$C$8:$AZ$8,0)))</f>
        <v>0</v>
      </c>
      <c r="AS11" s="128">
        <f>IF(ISNA(INDEX('Stock Model- D'!$C$9:$AZ$53,MATCH($B11,'Stock Model- D'!$B$9:$B$53,0),MATCH(($B11-AS$4+1),'Stock Model- D'!$C$8:$AZ$8,0))),0,INDEX('Stock Model- D'!$C$9:$AZ$53,MATCH($B11,'Stock Model- D'!$B$9:$B$53,0),MATCH(($B11-AS$4+1),'Stock Model- D'!$C$8:$AZ$8,0)))</f>
        <v>0</v>
      </c>
      <c r="AT11" s="128">
        <f>IF(ISNA(INDEX('Stock Model- D'!$C$9:$AZ$53,MATCH($B11,'Stock Model- D'!$B$9:$B$53,0),MATCH(($B11-AT$4+1),'Stock Model- D'!$C$8:$AZ$8,0))),0,INDEX('Stock Model- D'!$C$9:$AZ$53,MATCH($B11,'Stock Model- D'!$B$9:$B$53,0),MATCH(($B11-AT$4+1),'Stock Model- D'!$C$8:$AZ$8,0)))</f>
        <v>0</v>
      </c>
      <c r="AU11" s="128">
        <f>IF(ISNA(INDEX('Stock Model- D'!$C$9:$AZ$53,MATCH($B11,'Stock Model- D'!$B$9:$B$53,0),MATCH(($B11-AU$4+1),'Stock Model- D'!$C$8:$AZ$8,0))),0,INDEX('Stock Model- D'!$C$9:$AZ$53,MATCH($B11,'Stock Model- D'!$B$9:$B$53,0),MATCH(($B11-AU$4+1),'Stock Model- D'!$C$8:$AZ$8,0)))</f>
        <v>0</v>
      </c>
      <c r="AV11" s="109">
        <f t="shared" ca="1" si="2"/>
        <v>1696199.8310817028</v>
      </c>
      <c r="AW11" s="109" t="str">
        <f ca="1">IF(AV11=SUM('Stock Model- D'!C15:AZ15),"OK","Error")</f>
        <v>OK</v>
      </c>
    </row>
    <row r="12" spans="1:49">
      <c r="A12" s="214"/>
      <c r="B12" s="109">
        <f>'Stock Model- D'!B16</f>
        <v>1997</v>
      </c>
      <c r="C12" s="128">
        <f ca="1">IF(ISNA(INDEX('Stock Model- D'!$C$9:$AZ$53,MATCH($B12,'Stock Model- D'!$B$9:$B$53,0),MATCH(($B12-C$4+1),'Stock Model- D'!$C$8:$AZ$8,0))),0,INDEX('Stock Model- D'!$C$9:$AZ$53,MATCH($B12,'Stock Model- D'!$B$9:$B$53,0),MATCH(($B12-C$4+1),'Stock Model- D'!$C$8:$AZ$8,0)))</f>
        <v>0</v>
      </c>
      <c r="D12" s="128">
        <f ca="1">IF(ISNA(INDEX('Stock Model- D'!$C$9:$AZ$53,MATCH($B12,'Stock Model- D'!$B$9:$B$53,0),MATCH(($B12-D$4+1),'Stock Model- D'!$C$8:$AZ$8,0))),0,INDEX('Stock Model- D'!$C$9:$AZ$53,MATCH($B12,'Stock Model- D'!$B$9:$B$53,0),MATCH(($B12-D$4+1),'Stock Model- D'!$C$8:$AZ$8,0)))</f>
        <v>277445.55318617792</v>
      </c>
      <c r="E12" s="128">
        <f ca="1">IF(ISNA(INDEX('Stock Model- D'!$C$9:$AZ$53,MATCH($B12,'Stock Model- D'!$B$9:$B$53,0),MATCH(($B12-E$4+1),'Stock Model- D'!$C$8:$AZ$8,0))),0,INDEX('Stock Model- D'!$C$9:$AZ$53,MATCH($B12,'Stock Model- D'!$B$9:$B$53,0),MATCH(($B12-E$4+1),'Stock Model- D'!$C$8:$AZ$8,0)))</f>
        <v>279526.39483507426</v>
      </c>
      <c r="F12" s="128">
        <f ca="1">IF(ISNA(INDEX('Stock Model- D'!$C$9:$AZ$53,MATCH($B12,'Stock Model- D'!$B$9:$B$53,0),MATCH(($B12-F$4+1),'Stock Model- D'!$C$8:$AZ$8,0))),0,INDEX('Stock Model- D'!$C$9:$AZ$53,MATCH($B12,'Stock Model- D'!$B$9:$B$53,0),MATCH(($B12-F$4+1),'Stock Model- D'!$C$8:$AZ$8,0)))</f>
        <v>281622.84279633738</v>
      </c>
      <c r="G12" s="128">
        <f ca="1">IF(ISNA(INDEX('Stock Model- D'!$C$9:$AZ$53,MATCH($B12,'Stock Model- D'!$B$9:$B$53,0),MATCH(($B12-G$4+1),'Stock Model- D'!$C$8:$AZ$8,0))),0,INDEX('Stock Model- D'!$C$9:$AZ$53,MATCH($B12,'Stock Model- D'!$B$9:$B$53,0),MATCH(($B12-G$4+1),'Stock Model- D'!$C$8:$AZ$8,0)))</f>
        <v>283735.01411730994</v>
      </c>
      <c r="H12" s="128">
        <f ca="1">IF(ISNA(INDEX('Stock Model- D'!$C$9:$AZ$53,MATCH($B12,'Stock Model- D'!$B$9:$B$53,0),MATCH(($B12-H$4+1),'Stock Model- D'!$C$8:$AZ$8,0))),0,INDEX('Stock Model- D'!$C$9:$AZ$53,MATCH($B12,'Stock Model- D'!$B$9:$B$53,0),MATCH(($B12-H$4+1),'Stock Model- D'!$C$8:$AZ$8,0)))</f>
        <v>285863.02672318969</v>
      </c>
      <c r="I12" s="128">
        <f ca="1">IF(ISNA(INDEX('Stock Model- D'!$C$9:$AZ$53,MATCH($B12,'Stock Model- D'!$B$9:$B$53,0),MATCH(($B12-I$4+1),'Stock Model- D'!$C$8:$AZ$8,0))),0,INDEX('Stock Model- D'!$C$9:$AZ$53,MATCH($B12,'Stock Model- D'!$B$9:$B$53,0),MATCH(($B12-I$4+1),'Stock Model- D'!$C$8:$AZ$8,0)))</f>
        <v>288006.99942361366</v>
      </c>
      <c r="J12" s="128">
        <f ca="1">IF(ISNA(INDEX('Stock Model- D'!$C$9:$AZ$53,MATCH($B12,'Stock Model- D'!$B$9:$B$53,0),MATCH(($B12-J$4+1),'Stock Model- D'!$C$8:$AZ$8,0))),0,INDEX('Stock Model- D'!$C$9:$AZ$53,MATCH($B12,'Stock Model- D'!$B$9:$B$53,0),MATCH(($B12-J$4+1),'Stock Model- D'!$C$8:$AZ$8,0)))</f>
        <v>290167.05191929085</v>
      </c>
      <c r="K12" s="128">
        <f>IF(ISNA(INDEX('Stock Model- D'!$C$9:$AZ$53,MATCH($B12,'Stock Model- D'!$B$9:$B$53,0),MATCH(($B12-K$4+1),'Stock Model- D'!$C$8:$AZ$8,0))),0,INDEX('Stock Model- D'!$C$9:$AZ$53,MATCH($B12,'Stock Model- D'!$B$9:$B$53,0),MATCH(($B12-K$4+1),'Stock Model- D'!$C$8:$AZ$8,0)))</f>
        <v>0</v>
      </c>
      <c r="L12" s="128">
        <f>IF(ISNA(INDEX('Stock Model- D'!$C$9:$AZ$53,MATCH($B12,'Stock Model- D'!$B$9:$B$53,0),MATCH(($B12-L$4+1),'Stock Model- D'!$C$8:$AZ$8,0))),0,INDEX('Stock Model- D'!$C$9:$AZ$53,MATCH($B12,'Stock Model- D'!$B$9:$B$53,0),MATCH(($B12-L$4+1),'Stock Model- D'!$C$8:$AZ$8,0)))</f>
        <v>0</v>
      </c>
      <c r="M12" s="128">
        <f>IF(ISNA(INDEX('Stock Model- D'!$C$9:$AZ$53,MATCH($B12,'Stock Model- D'!$B$9:$B$53,0),MATCH(($B12-M$4+1),'Stock Model- D'!$C$8:$AZ$8,0))),0,INDEX('Stock Model- D'!$C$9:$AZ$53,MATCH($B12,'Stock Model- D'!$B$9:$B$53,0),MATCH(($B12-M$4+1),'Stock Model- D'!$C$8:$AZ$8,0)))</f>
        <v>0</v>
      </c>
      <c r="N12" s="128">
        <f>IF(ISNA(INDEX('Stock Model- D'!$C$9:$AZ$53,MATCH($B12,'Stock Model- D'!$B$9:$B$53,0),MATCH(($B12-N$4+1),'Stock Model- D'!$C$8:$AZ$8,0))),0,INDEX('Stock Model- D'!$C$9:$AZ$53,MATCH($B12,'Stock Model- D'!$B$9:$B$53,0),MATCH(($B12-N$4+1),'Stock Model- D'!$C$8:$AZ$8,0)))</f>
        <v>0</v>
      </c>
      <c r="O12" s="128">
        <f>IF(ISNA(INDEX('Stock Model- D'!$C$9:$AZ$53,MATCH($B12,'Stock Model- D'!$B$9:$B$53,0),MATCH(($B12-O$4+1),'Stock Model- D'!$C$8:$AZ$8,0))),0,INDEX('Stock Model- D'!$C$9:$AZ$53,MATCH($B12,'Stock Model- D'!$B$9:$B$53,0),MATCH(($B12-O$4+1),'Stock Model- D'!$C$8:$AZ$8,0)))</f>
        <v>0</v>
      </c>
      <c r="P12" s="128">
        <f>IF(ISNA(INDEX('Stock Model- D'!$C$9:$AZ$53,MATCH($B12,'Stock Model- D'!$B$9:$B$53,0),MATCH(($B12-P$4+1),'Stock Model- D'!$C$8:$AZ$8,0))),0,INDEX('Stock Model- D'!$C$9:$AZ$53,MATCH($B12,'Stock Model- D'!$B$9:$B$53,0),MATCH(($B12-P$4+1),'Stock Model- D'!$C$8:$AZ$8,0)))</f>
        <v>0</v>
      </c>
      <c r="Q12" s="128">
        <f>IF(ISNA(INDEX('Stock Model- D'!$C$9:$AZ$53,MATCH($B12,'Stock Model- D'!$B$9:$B$53,0),MATCH(($B12-Q$4+1),'Stock Model- D'!$C$8:$AZ$8,0))),0,INDEX('Stock Model- D'!$C$9:$AZ$53,MATCH($B12,'Stock Model- D'!$B$9:$B$53,0),MATCH(($B12-Q$4+1),'Stock Model- D'!$C$8:$AZ$8,0)))</f>
        <v>0</v>
      </c>
      <c r="R12" s="128">
        <f>IF(ISNA(INDEX('Stock Model- D'!$C$9:$AZ$53,MATCH($B12,'Stock Model- D'!$B$9:$B$53,0),MATCH(($B12-R$4+1),'Stock Model- D'!$C$8:$AZ$8,0))),0,INDEX('Stock Model- D'!$C$9:$AZ$53,MATCH($B12,'Stock Model- D'!$B$9:$B$53,0),MATCH(($B12-R$4+1),'Stock Model- D'!$C$8:$AZ$8,0)))</f>
        <v>0</v>
      </c>
      <c r="S12" s="128">
        <f>IF(ISNA(INDEX('Stock Model- D'!$C$9:$AZ$53,MATCH($B12,'Stock Model- D'!$B$9:$B$53,0),MATCH(($B12-S$4+1),'Stock Model- D'!$C$8:$AZ$8,0))),0,INDEX('Stock Model- D'!$C$9:$AZ$53,MATCH($B12,'Stock Model- D'!$B$9:$B$53,0),MATCH(($B12-S$4+1),'Stock Model- D'!$C$8:$AZ$8,0)))</f>
        <v>0</v>
      </c>
      <c r="T12" s="128">
        <f>IF(ISNA(INDEX('Stock Model- D'!$C$9:$AZ$53,MATCH($B12,'Stock Model- D'!$B$9:$B$53,0),MATCH(($B12-T$4+1),'Stock Model- D'!$C$8:$AZ$8,0))),0,INDEX('Stock Model- D'!$C$9:$AZ$53,MATCH($B12,'Stock Model- D'!$B$9:$B$53,0),MATCH(($B12-T$4+1),'Stock Model- D'!$C$8:$AZ$8,0)))</f>
        <v>0</v>
      </c>
      <c r="U12" s="128">
        <f>IF(ISNA(INDEX('Stock Model- D'!$C$9:$AZ$53,MATCH($B12,'Stock Model- D'!$B$9:$B$53,0),MATCH(($B12-U$4+1),'Stock Model- D'!$C$8:$AZ$8,0))),0,INDEX('Stock Model- D'!$C$9:$AZ$53,MATCH($B12,'Stock Model- D'!$B$9:$B$53,0),MATCH(($B12-U$4+1),'Stock Model- D'!$C$8:$AZ$8,0)))</f>
        <v>0</v>
      </c>
      <c r="V12" s="128">
        <f>IF(ISNA(INDEX('Stock Model- D'!$C$9:$AZ$53,MATCH($B12,'Stock Model- D'!$B$9:$B$53,0),MATCH(($B12-V$4+1),'Stock Model- D'!$C$8:$AZ$8,0))),0,INDEX('Stock Model- D'!$C$9:$AZ$53,MATCH($B12,'Stock Model- D'!$B$9:$B$53,0),MATCH(($B12-V$4+1),'Stock Model- D'!$C$8:$AZ$8,0)))</f>
        <v>0</v>
      </c>
      <c r="W12" s="128">
        <f>IF(ISNA(INDEX('Stock Model- D'!$C$9:$AZ$53,MATCH($B12,'Stock Model- D'!$B$9:$B$53,0),MATCH(($B12-W$4+1),'Stock Model- D'!$C$8:$AZ$8,0))),0,INDEX('Stock Model- D'!$C$9:$AZ$53,MATCH($B12,'Stock Model- D'!$B$9:$B$53,0),MATCH(($B12-W$4+1),'Stock Model- D'!$C$8:$AZ$8,0)))</f>
        <v>0</v>
      </c>
      <c r="X12" s="128">
        <f>IF(ISNA(INDEX('Stock Model- D'!$C$9:$AZ$53,MATCH($B12,'Stock Model- D'!$B$9:$B$53,0),MATCH(($B12-X$4+1),'Stock Model- D'!$C$8:$AZ$8,0))),0,INDEX('Stock Model- D'!$C$9:$AZ$53,MATCH($B12,'Stock Model- D'!$B$9:$B$53,0),MATCH(($B12-X$4+1),'Stock Model- D'!$C$8:$AZ$8,0)))</f>
        <v>0</v>
      </c>
      <c r="Y12" s="128">
        <f>IF(ISNA(INDEX('Stock Model- D'!$C$9:$AZ$53,MATCH($B12,'Stock Model- D'!$B$9:$B$53,0),MATCH(($B12-Y$4+1),'Stock Model- D'!$C$8:$AZ$8,0))),0,INDEX('Stock Model- D'!$C$9:$AZ$53,MATCH($B12,'Stock Model- D'!$B$9:$B$53,0),MATCH(($B12-Y$4+1),'Stock Model- D'!$C$8:$AZ$8,0)))</f>
        <v>0</v>
      </c>
      <c r="Z12" s="128">
        <f>IF(ISNA(INDEX('Stock Model- D'!$C$9:$AZ$53,MATCH($B12,'Stock Model- D'!$B$9:$B$53,0),MATCH(($B12-Z$4+1),'Stock Model- D'!$C$8:$AZ$8,0))),0,INDEX('Stock Model- D'!$C$9:$AZ$53,MATCH($B12,'Stock Model- D'!$B$9:$B$53,0),MATCH(($B12-Z$4+1),'Stock Model- D'!$C$8:$AZ$8,0)))</f>
        <v>0</v>
      </c>
      <c r="AA12" s="128">
        <f>IF(ISNA(INDEX('Stock Model- D'!$C$9:$AZ$53,MATCH($B12,'Stock Model- D'!$B$9:$B$53,0),MATCH(($B12-AA$4+1),'Stock Model- D'!$C$8:$AZ$8,0))),0,INDEX('Stock Model- D'!$C$9:$AZ$53,MATCH($B12,'Stock Model- D'!$B$9:$B$53,0),MATCH(($B12-AA$4+1),'Stock Model- D'!$C$8:$AZ$8,0)))</f>
        <v>0</v>
      </c>
      <c r="AB12" s="128">
        <f>IF(ISNA(INDEX('Stock Model- D'!$C$9:$AZ$53,MATCH($B12,'Stock Model- D'!$B$9:$B$53,0),MATCH(($B12-AB$4+1),'Stock Model- D'!$C$8:$AZ$8,0))),0,INDEX('Stock Model- D'!$C$9:$AZ$53,MATCH($B12,'Stock Model- D'!$B$9:$B$53,0),MATCH(($B12-AB$4+1),'Stock Model- D'!$C$8:$AZ$8,0)))</f>
        <v>0</v>
      </c>
      <c r="AC12" s="128">
        <f>IF(ISNA(INDEX('Stock Model- D'!$C$9:$AZ$53,MATCH($B12,'Stock Model- D'!$B$9:$B$53,0),MATCH(($B12-AC$4+1),'Stock Model- D'!$C$8:$AZ$8,0))),0,INDEX('Stock Model- D'!$C$9:$AZ$53,MATCH($B12,'Stock Model- D'!$B$9:$B$53,0),MATCH(($B12-AC$4+1),'Stock Model- D'!$C$8:$AZ$8,0)))</f>
        <v>0</v>
      </c>
      <c r="AD12" s="128">
        <f>IF(ISNA(INDEX('Stock Model- D'!$C$9:$AZ$53,MATCH($B12,'Stock Model- D'!$B$9:$B$53,0),MATCH(($B12-AD$4+1),'Stock Model- D'!$C$8:$AZ$8,0))),0,INDEX('Stock Model- D'!$C$9:$AZ$53,MATCH($B12,'Stock Model- D'!$B$9:$B$53,0),MATCH(($B12-AD$4+1),'Stock Model- D'!$C$8:$AZ$8,0)))</f>
        <v>0</v>
      </c>
      <c r="AE12" s="128">
        <f>IF(ISNA(INDEX('Stock Model- D'!$C$9:$AZ$53,MATCH($B12,'Stock Model- D'!$B$9:$B$53,0),MATCH(($B12-AE$4+1),'Stock Model- D'!$C$8:$AZ$8,0))),0,INDEX('Stock Model- D'!$C$9:$AZ$53,MATCH($B12,'Stock Model- D'!$B$9:$B$53,0),MATCH(($B12-AE$4+1),'Stock Model- D'!$C$8:$AZ$8,0)))</f>
        <v>0</v>
      </c>
      <c r="AF12" s="128">
        <f>IF(ISNA(INDEX('Stock Model- D'!$C$9:$AZ$53,MATCH($B12,'Stock Model- D'!$B$9:$B$53,0),MATCH(($B12-AF$4+1),'Stock Model- D'!$C$8:$AZ$8,0))),0,INDEX('Stock Model- D'!$C$9:$AZ$53,MATCH($B12,'Stock Model- D'!$B$9:$B$53,0),MATCH(($B12-AF$4+1),'Stock Model- D'!$C$8:$AZ$8,0)))</f>
        <v>0</v>
      </c>
      <c r="AG12" s="128">
        <f>IF(ISNA(INDEX('Stock Model- D'!$C$9:$AZ$53,MATCH($B12,'Stock Model- D'!$B$9:$B$53,0),MATCH(($B12-AG$4+1),'Stock Model- D'!$C$8:$AZ$8,0))),0,INDEX('Stock Model- D'!$C$9:$AZ$53,MATCH($B12,'Stock Model- D'!$B$9:$B$53,0),MATCH(($B12-AG$4+1),'Stock Model- D'!$C$8:$AZ$8,0)))</f>
        <v>0</v>
      </c>
      <c r="AH12" s="128">
        <f>IF(ISNA(INDEX('Stock Model- D'!$C$9:$AZ$53,MATCH($B12,'Stock Model- D'!$B$9:$B$53,0),MATCH(($B12-AH$4+1),'Stock Model- D'!$C$8:$AZ$8,0))),0,INDEX('Stock Model- D'!$C$9:$AZ$53,MATCH($B12,'Stock Model- D'!$B$9:$B$53,0),MATCH(($B12-AH$4+1),'Stock Model- D'!$C$8:$AZ$8,0)))</f>
        <v>0</v>
      </c>
      <c r="AI12" s="128">
        <f>IF(ISNA(INDEX('Stock Model- D'!$C$9:$AZ$53,MATCH($B12,'Stock Model- D'!$B$9:$B$53,0),MATCH(($B12-AI$4+1),'Stock Model- D'!$C$8:$AZ$8,0))),0,INDEX('Stock Model- D'!$C$9:$AZ$53,MATCH($B12,'Stock Model- D'!$B$9:$B$53,0),MATCH(($B12-AI$4+1),'Stock Model- D'!$C$8:$AZ$8,0)))</f>
        <v>0</v>
      </c>
      <c r="AJ12" s="128">
        <f>IF(ISNA(INDEX('Stock Model- D'!$C$9:$AZ$53,MATCH($B12,'Stock Model- D'!$B$9:$B$53,0),MATCH(($B12-AJ$4+1),'Stock Model- D'!$C$8:$AZ$8,0))),0,INDEX('Stock Model- D'!$C$9:$AZ$53,MATCH($B12,'Stock Model- D'!$B$9:$B$53,0),MATCH(($B12-AJ$4+1),'Stock Model- D'!$C$8:$AZ$8,0)))</f>
        <v>0</v>
      </c>
      <c r="AK12" s="128">
        <f>IF(ISNA(INDEX('Stock Model- D'!$C$9:$AZ$53,MATCH($B12,'Stock Model- D'!$B$9:$B$53,0),MATCH(($B12-AK$4+1),'Stock Model- D'!$C$8:$AZ$8,0))),0,INDEX('Stock Model- D'!$C$9:$AZ$53,MATCH($B12,'Stock Model- D'!$B$9:$B$53,0),MATCH(($B12-AK$4+1),'Stock Model- D'!$C$8:$AZ$8,0)))</f>
        <v>0</v>
      </c>
      <c r="AL12" s="128">
        <f>IF(ISNA(INDEX('Stock Model- D'!$C$9:$AZ$53,MATCH($B12,'Stock Model- D'!$B$9:$B$53,0),MATCH(($B12-AL$4+1),'Stock Model- D'!$C$8:$AZ$8,0))),0,INDEX('Stock Model- D'!$C$9:$AZ$53,MATCH($B12,'Stock Model- D'!$B$9:$B$53,0),MATCH(($B12-AL$4+1),'Stock Model- D'!$C$8:$AZ$8,0)))</f>
        <v>0</v>
      </c>
      <c r="AM12" s="128">
        <f>IF(ISNA(INDEX('Stock Model- D'!$C$9:$AZ$53,MATCH($B12,'Stock Model- D'!$B$9:$B$53,0),MATCH(($B12-AM$4+1),'Stock Model- D'!$C$8:$AZ$8,0))),0,INDEX('Stock Model- D'!$C$9:$AZ$53,MATCH($B12,'Stock Model- D'!$B$9:$B$53,0),MATCH(($B12-AM$4+1),'Stock Model- D'!$C$8:$AZ$8,0)))</f>
        <v>0</v>
      </c>
      <c r="AN12" s="128">
        <f>IF(ISNA(INDEX('Stock Model- D'!$C$9:$AZ$53,MATCH($B12,'Stock Model- D'!$B$9:$B$53,0),MATCH(($B12-AN$4+1),'Stock Model- D'!$C$8:$AZ$8,0))),0,INDEX('Stock Model- D'!$C$9:$AZ$53,MATCH($B12,'Stock Model- D'!$B$9:$B$53,0),MATCH(($B12-AN$4+1),'Stock Model- D'!$C$8:$AZ$8,0)))</f>
        <v>0</v>
      </c>
      <c r="AO12" s="128">
        <f>IF(ISNA(INDEX('Stock Model- D'!$C$9:$AZ$53,MATCH($B12,'Stock Model- D'!$B$9:$B$53,0),MATCH(($B12-AO$4+1),'Stock Model- D'!$C$8:$AZ$8,0))),0,INDEX('Stock Model- D'!$C$9:$AZ$53,MATCH($B12,'Stock Model- D'!$B$9:$B$53,0),MATCH(($B12-AO$4+1),'Stock Model- D'!$C$8:$AZ$8,0)))</f>
        <v>0</v>
      </c>
      <c r="AP12" s="128">
        <f>IF(ISNA(INDEX('Stock Model- D'!$C$9:$AZ$53,MATCH($B12,'Stock Model- D'!$B$9:$B$53,0),MATCH(($B12-AP$4+1),'Stock Model- D'!$C$8:$AZ$8,0))),0,INDEX('Stock Model- D'!$C$9:$AZ$53,MATCH($B12,'Stock Model- D'!$B$9:$B$53,0),MATCH(($B12-AP$4+1),'Stock Model- D'!$C$8:$AZ$8,0)))</f>
        <v>0</v>
      </c>
      <c r="AQ12" s="128">
        <f>IF(ISNA(INDEX('Stock Model- D'!$C$9:$AZ$53,MATCH($B12,'Stock Model- D'!$B$9:$B$53,0),MATCH(($B12-AQ$4+1),'Stock Model- D'!$C$8:$AZ$8,0))),0,INDEX('Stock Model- D'!$C$9:$AZ$53,MATCH($B12,'Stock Model- D'!$B$9:$B$53,0),MATCH(($B12-AQ$4+1),'Stock Model- D'!$C$8:$AZ$8,0)))</f>
        <v>0</v>
      </c>
      <c r="AR12" s="128">
        <f>IF(ISNA(INDEX('Stock Model- D'!$C$9:$AZ$53,MATCH($B12,'Stock Model- D'!$B$9:$B$53,0),MATCH(($B12-AR$4+1),'Stock Model- D'!$C$8:$AZ$8,0))),0,INDEX('Stock Model- D'!$C$9:$AZ$53,MATCH($B12,'Stock Model- D'!$B$9:$B$53,0),MATCH(($B12-AR$4+1),'Stock Model- D'!$C$8:$AZ$8,0)))</f>
        <v>0</v>
      </c>
      <c r="AS12" s="128">
        <f>IF(ISNA(INDEX('Stock Model- D'!$C$9:$AZ$53,MATCH($B12,'Stock Model- D'!$B$9:$B$53,0),MATCH(($B12-AS$4+1),'Stock Model- D'!$C$8:$AZ$8,0))),0,INDEX('Stock Model- D'!$C$9:$AZ$53,MATCH($B12,'Stock Model- D'!$B$9:$B$53,0),MATCH(($B12-AS$4+1),'Stock Model- D'!$C$8:$AZ$8,0)))</f>
        <v>0</v>
      </c>
      <c r="AT12" s="128">
        <f>IF(ISNA(INDEX('Stock Model- D'!$C$9:$AZ$53,MATCH($B12,'Stock Model- D'!$B$9:$B$53,0),MATCH(($B12-AT$4+1),'Stock Model- D'!$C$8:$AZ$8,0))),0,INDEX('Stock Model- D'!$C$9:$AZ$53,MATCH($B12,'Stock Model- D'!$B$9:$B$53,0),MATCH(($B12-AT$4+1),'Stock Model- D'!$C$8:$AZ$8,0)))</f>
        <v>0</v>
      </c>
      <c r="AU12" s="128">
        <f>IF(ISNA(INDEX('Stock Model- D'!$C$9:$AZ$53,MATCH($B12,'Stock Model- D'!$B$9:$B$53,0),MATCH(($B12-AU$4+1),'Stock Model- D'!$C$8:$AZ$8,0))),0,INDEX('Stock Model- D'!$C$9:$AZ$53,MATCH($B12,'Stock Model- D'!$B$9:$B$53,0),MATCH(($B12-AU$4+1),'Stock Model- D'!$C$8:$AZ$8,0)))</f>
        <v>0</v>
      </c>
      <c r="AV12" s="109">
        <f t="shared" ca="1" si="2"/>
        <v>1986366.8830009936</v>
      </c>
      <c r="AW12" s="109" t="str">
        <f ca="1">IF(AV12=SUM('Stock Model- D'!C16:AZ16),"OK","Error")</f>
        <v>OK</v>
      </c>
    </row>
    <row r="13" spans="1:49">
      <c r="A13" s="214"/>
      <c r="B13" s="109">
        <f>'Stock Model- D'!B17</f>
        <v>1998</v>
      </c>
      <c r="C13" s="128">
        <f ca="1">IF(ISNA(INDEX('Stock Model- D'!$C$9:$AZ$53,MATCH($B13,'Stock Model- D'!$B$9:$B$53,0),MATCH(($B13-C$4+1),'Stock Model- D'!$C$8:$AZ$8,0))),0,INDEX('Stock Model- D'!$C$9:$AZ$53,MATCH($B13,'Stock Model- D'!$B$9:$B$53,0),MATCH(($B13-C$4+1),'Stock Model- D'!$C$8:$AZ$8,0)))</f>
        <v>0</v>
      </c>
      <c r="D13" s="128">
        <f ca="1">IF(ISNA(INDEX('Stock Model- D'!$C$9:$AZ$53,MATCH($B13,'Stock Model- D'!$B$9:$B$53,0),MATCH(($B13-D$4+1),'Stock Model- D'!$C$8:$AZ$8,0))),0,INDEX('Stock Model- D'!$C$9:$AZ$53,MATCH($B13,'Stock Model- D'!$B$9:$B$53,0),MATCH(($B13-D$4+1),'Stock Model- D'!$C$8:$AZ$8,0)))</f>
        <v>277445.55318617792</v>
      </c>
      <c r="E13" s="128">
        <f ca="1">IF(ISNA(INDEX('Stock Model- D'!$C$9:$AZ$53,MATCH($B13,'Stock Model- D'!$B$9:$B$53,0),MATCH(($B13-E$4+1),'Stock Model- D'!$C$8:$AZ$8,0))),0,INDEX('Stock Model- D'!$C$9:$AZ$53,MATCH($B13,'Stock Model- D'!$B$9:$B$53,0),MATCH(($B13-E$4+1),'Stock Model- D'!$C$8:$AZ$8,0)))</f>
        <v>279526.39483507426</v>
      </c>
      <c r="F13" s="128">
        <f ca="1">IF(ISNA(INDEX('Stock Model- D'!$C$9:$AZ$53,MATCH($B13,'Stock Model- D'!$B$9:$B$53,0),MATCH(($B13-F$4+1),'Stock Model- D'!$C$8:$AZ$8,0))),0,INDEX('Stock Model- D'!$C$9:$AZ$53,MATCH($B13,'Stock Model- D'!$B$9:$B$53,0),MATCH(($B13-F$4+1),'Stock Model- D'!$C$8:$AZ$8,0)))</f>
        <v>281622.84279633738</v>
      </c>
      <c r="G13" s="128">
        <f ca="1">IF(ISNA(INDEX('Stock Model- D'!$C$9:$AZ$53,MATCH($B13,'Stock Model- D'!$B$9:$B$53,0),MATCH(($B13-G$4+1),'Stock Model- D'!$C$8:$AZ$8,0))),0,INDEX('Stock Model- D'!$C$9:$AZ$53,MATCH($B13,'Stock Model- D'!$B$9:$B$53,0),MATCH(($B13-G$4+1),'Stock Model- D'!$C$8:$AZ$8,0)))</f>
        <v>283735.01411730994</v>
      </c>
      <c r="H13" s="128">
        <f ca="1">IF(ISNA(INDEX('Stock Model- D'!$C$9:$AZ$53,MATCH($B13,'Stock Model- D'!$B$9:$B$53,0),MATCH(($B13-H$4+1),'Stock Model- D'!$C$8:$AZ$8,0))),0,INDEX('Stock Model- D'!$C$9:$AZ$53,MATCH($B13,'Stock Model- D'!$B$9:$B$53,0),MATCH(($B13-H$4+1),'Stock Model- D'!$C$8:$AZ$8,0)))</f>
        <v>285863.02672318969</v>
      </c>
      <c r="I13" s="128">
        <f ca="1">IF(ISNA(INDEX('Stock Model- D'!$C$9:$AZ$53,MATCH($B13,'Stock Model- D'!$B$9:$B$53,0),MATCH(($B13-I$4+1),'Stock Model- D'!$C$8:$AZ$8,0))),0,INDEX('Stock Model- D'!$C$9:$AZ$53,MATCH($B13,'Stock Model- D'!$B$9:$B$53,0),MATCH(($B13-I$4+1),'Stock Model- D'!$C$8:$AZ$8,0)))</f>
        <v>288006.99942361366</v>
      </c>
      <c r="J13" s="128">
        <f ca="1">IF(ISNA(INDEX('Stock Model- D'!$C$9:$AZ$53,MATCH($B13,'Stock Model- D'!$B$9:$B$53,0),MATCH(($B13-J$4+1),'Stock Model- D'!$C$8:$AZ$8,0))),0,INDEX('Stock Model- D'!$C$9:$AZ$53,MATCH($B13,'Stock Model- D'!$B$9:$B$53,0),MATCH(($B13-J$4+1),'Stock Model- D'!$C$8:$AZ$8,0)))</f>
        <v>290167.05191929085</v>
      </c>
      <c r="K13" s="128">
        <f ca="1">IF(ISNA(INDEX('Stock Model- D'!$C$9:$AZ$53,MATCH($B13,'Stock Model- D'!$B$9:$B$53,0),MATCH(($B13-K$4+1),'Stock Model- D'!$C$8:$AZ$8,0))),0,INDEX('Stock Model- D'!$C$9:$AZ$53,MATCH($B13,'Stock Model- D'!$B$9:$B$53,0),MATCH(($B13-K$4+1),'Stock Model- D'!$C$8:$AZ$8,0)))</f>
        <v>292343.3048086855</v>
      </c>
      <c r="L13" s="128">
        <f>IF(ISNA(INDEX('Stock Model- D'!$C$9:$AZ$53,MATCH($B13,'Stock Model- D'!$B$9:$B$53,0),MATCH(($B13-L$4+1),'Stock Model- D'!$C$8:$AZ$8,0))),0,INDEX('Stock Model- D'!$C$9:$AZ$53,MATCH($B13,'Stock Model- D'!$B$9:$B$53,0),MATCH(($B13-L$4+1),'Stock Model- D'!$C$8:$AZ$8,0)))</f>
        <v>0</v>
      </c>
      <c r="M13" s="128">
        <f>IF(ISNA(INDEX('Stock Model- D'!$C$9:$AZ$53,MATCH($B13,'Stock Model- D'!$B$9:$B$53,0),MATCH(($B13-M$4+1),'Stock Model- D'!$C$8:$AZ$8,0))),0,INDEX('Stock Model- D'!$C$9:$AZ$53,MATCH($B13,'Stock Model- D'!$B$9:$B$53,0),MATCH(($B13-M$4+1),'Stock Model- D'!$C$8:$AZ$8,0)))</f>
        <v>0</v>
      </c>
      <c r="N13" s="128">
        <f>IF(ISNA(INDEX('Stock Model- D'!$C$9:$AZ$53,MATCH($B13,'Stock Model- D'!$B$9:$B$53,0),MATCH(($B13-N$4+1),'Stock Model- D'!$C$8:$AZ$8,0))),0,INDEX('Stock Model- D'!$C$9:$AZ$53,MATCH($B13,'Stock Model- D'!$B$9:$B$53,0),MATCH(($B13-N$4+1),'Stock Model- D'!$C$8:$AZ$8,0)))</f>
        <v>0</v>
      </c>
      <c r="O13" s="128">
        <f>IF(ISNA(INDEX('Stock Model- D'!$C$9:$AZ$53,MATCH($B13,'Stock Model- D'!$B$9:$B$53,0),MATCH(($B13-O$4+1),'Stock Model- D'!$C$8:$AZ$8,0))),0,INDEX('Stock Model- D'!$C$9:$AZ$53,MATCH($B13,'Stock Model- D'!$B$9:$B$53,0),MATCH(($B13-O$4+1),'Stock Model- D'!$C$8:$AZ$8,0)))</f>
        <v>0</v>
      </c>
      <c r="P13" s="128">
        <f>IF(ISNA(INDEX('Stock Model- D'!$C$9:$AZ$53,MATCH($B13,'Stock Model- D'!$B$9:$B$53,0),MATCH(($B13-P$4+1),'Stock Model- D'!$C$8:$AZ$8,0))),0,INDEX('Stock Model- D'!$C$9:$AZ$53,MATCH($B13,'Stock Model- D'!$B$9:$B$53,0),MATCH(($B13-P$4+1),'Stock Model- D'!$C$8:$AZ$8,0)))</f>
        <v>0</v>
      </c>
      <c r="Q13" s="128">
        <f>IF(ISNA(INDEX('Stock Model- D'!$C$9:$AZ$53,MATCH($B13,'Stock Model- D'!$B$9:$B$53,0),MATCH(($B13-Q$4+1),'Stock Model- D'!$C$8:$AZ$8,0))),0,INDEX('Stock Model- D'!$C$9:$AZ$53,MATCH($B13,'Stock Model- D'!$B$9:$B$53,0),MATCH(($B13-Q$4+1),'Stock Model- D'!$C$8:$AZ$8,0)))</f>
        <v>0</v>
      </c>
      <c r="R13" s="128">
        <f>IF(ISNA(INDEX('Stock Model- D'!$C$9:$AZ$53,MATCH($B13,'Stock Model- D'!$B$9:$B$53,0),MATCH(($B13-R$4+1),'Stock Model- D'!$C$8:$AZ$8,0))),0,INDEX('Stock Model- D'!$C$9:$AZ$53,MATCH($B13,'Stock Model- D'!$B$9:$B$53,0),MATCH(($B13-R$4+1),'Stock Model- D'!$C$8:$AZ$8,0)))</f>
        <v>0</v>
      </c>
      <c r="S13" s="128">
        <f>IF(ISNA(INDEX('Stock Model- D'!$C$9:$AZ$53,MATCH($B13,'Stock Model- D'!$B$9:$B$53,0),MATCH(($B13-S$4+1),'Stock Model- D'!$C$8:$AZ$8,0))),0,INDEX('Stock Model- D'!$C$9:$AZ$53,MATCH($B13,'Stock Model- D'!$B$9:$B$53,0),MATCH(($B13-S$4+1),'Stock Model- D'!$C$8:$AZ$8,0)))</f>
        <v>0</v>
      </c>
      <c r="T13" s="128">
        <f>IF(ISNA(INDEX('Stock Model- D'!$C$9:$AZ$53,MATCH($B13,'Stock Model- D'!$B$9:$B$53,0),MATCH(($B13-T$4+1),'Stock Model- D'!$C$8:$AZ$8,0))),0,INDEX('Stock Model- D'!$C$9:$AZ$53,MATCH($B13,'Stock Model- D'!$B$9:$B$53,0),MATCH(($B13-T$4+1),'Stock Model- D'!$C$8:$AZ$8,0)))</f>
        <v>0</v>
      </c>
      <c r="U13" s="128">
        <f>IF(ISNA(INDEX('Stock Model- D'!$C$9:$AZ$53,MATCH($B13,'Stock Model- D'!$B$9:$B$53,0),MATCH(($B13-U$4+1),'Stock Model- D'!$C$8:$AZ$8,0))),0,INDEX('Stock Model- D'!$C$9:$AZ$53,MATCH($B13,'Stock Model- D'!$B$9:$B$53,0),MATCH(($B13-U$4+1),'Stock Model- D'!$C$8:$AZ$8,0)))</f>
        <v>0</v>
      </c>
      <c r="V13" s="128">
        <f>IF(ISNA(INDEX('Stock Model- D'!$C$9:$AZ$53,MATCH($B13,'Stock Model- D'!$B$9:$B$53,0),MATCH(($B13-V$4+1),'Stock Model- D'!$C$8:$AZ$8,0))),0,INDEX('Stock Model- D'!$C$9:$AZ$53,MATCH($B13,'Stock Model- D'!$B$9:$B$53,0),MATCH(($B13-V$4+1),'Stock Model- D'!$C$8:$AZ$8,0)))</f>
        <v>0</v>
      </c>
      <c r="W13" s="128">
        <f>IF(ISNA(INDEX('Stock Model- D'!$C$9:$AZ$53,MATCH($B13,'Stock Model- D'!$B$9:$B$53,0),MATCH(($B13-W$4+1),'Stock Model- D'!$C$8:$AZ$8,0))),0,INDEX('Stock Model- D'!$C$9:$AZ$53,MATCH($B13,'Stock Model- D'!$B$9:$B$53,0),MATCH(($B13-W$4+1),'Stock Model- D'!$C$8:$AZ$8,0)))</f>
        <v>0</v>
      </c>
      <c r="X13" s="128">
        <f>IF(ISNA(INDEX('Stock Model- D'!$C$9:$AZ$53,MATCH($B13,'Stock Model- D'!$B$9:$B$53,0),MATCH(($B13-X$4+1),'Stock Model- D'!$C$8:$AZ$8,0))),0,INDEX('Stock Model- D'!$C$9:$AZ$53,MATCH($B13,'Stock Model- D'!$B$9:$B$53,0),MATCH(($B13-X$4+1),'Stock Model- D'!$C$8:$AZ$8,0)))</f>
        <v>0</v>
      </c>
      <c r="Y13" s="128">
        <f>IF(ISNA(INDEX('Stock Model- D'!$C$9:$AZ$53,MATCH($B13,'Stock Model- D'!$B$9:$B$53,0),MATCH(($B13-Y$4+1),'Stock Model- D'!$C$8:$AZ$8,0))),0,INDEX('Stock Model- D'!$C$9:$AZ$53,MATCH($B13,'Stock Model- D'!$B$9:$B$53,0),MATCH(($B13-Y$4+1),'Stock Model- D'!$C$8:$AZ$8,0)))</f>
        <v>0</v>
      </c>
      <c r="Z13" s="128">
        <f>IF(ISNA(INDEX('Stock Model- D'!$C$9:$AZ$53,MATCH($B13,'Stock Model- D'!$B$9:$B$53,0),MATCH(($B13-Z$4+1),'Stock Model- D'!$C$8:$AZ$8,0))),0,INDEX('Stock Model- D'!$C$9:$AZ$53,MATCH($B13,'Stock Model- D'!$B$9:$B$53,0),MATCH(($B13-Z$4+1),'Stock Model- D'!$C$8:$AZ$8,0)))</f>
        <v>0</v>
      </c>
      <c r="AA13" s="128">
        <f>IF(ISNA(INDEX('Stock Model- D'!$C$9:$AZ$53,MATCH($B13,'Stock Model- D'!$B$9:$B$53,0),MATCH(($B13-AA$4+1),'Stock Model- D'!$C$8:$AZ$8,0))),0,INDEX('Stock Model- D'!$C$9:$AZ$53,MATCH($B13,'Stock Model- D'!$B$9:$B$53,0),MATCH(($B13-AA$4+1),'Stock Model- D'!$C$8:$AZ$8,0)))</f>
        <v>0</v>
      </c>
      <c r="AB13" s="128">
        <f>IF(ISNA(INDEX('Stock Model- D'!$C$9:$AZ$53,MATCH($B13,'Stock Model- D'!$B$9:$B$53,0),MATCH(($B13-AB$4+1),'Stock Model- D'!$C$8:$AZ$8,0))),0,INDEX('Stock Model- D'!$C$9:$AZ$53,MATCH($B13,'Stock Model- D'!$B$9:$B$53,0),MATCH(($B13-AB$4+1),'Stock Model- D'!$C$8:$AZ$8,0)))</f>
        <v>0</v>
      </c>
      <c r="AC13" s="128">
        <f>IF(ISNA(INDEX('Stock Model- D'!$C$9:$AZ$53,MATCH($B13,'Stock Model- D'!$B$9:$B$53,0),MATCH(($B13-AC$4+1),'Stock Model- D'!$C$8:$AZ$8,0))),0,INDEX('Stock Model- D'!$C$9:$AZ$53,MATCH($B13,'Stock Model- D'!$B$9:$B$53,0),MATCH(($B13-AC$4+1),'Stock Model- D'!$C$8:$AZ$8,0)))</f>
        <v>0</v>
      </c>
      <c r="AD13" s="128">
        <f>IF(ISNA(INDEX('Stock Model- D'!$C$9:$AZ$53,MATCH($B13,'Stock Model- D'!$B$9:$B$53,0),MATCH(($B13-AD$4+1),'Stock Model- D'!$C$8:$AZ$8,0))),0,INDEX('Stock Model- D'!$C$9:$AZ$53,MATCH($B13,'Stock Model- D'!$B$9:$B$53,0),MATCH(($B13-AD$4+1),'Stock Model- D'!$C$8:$AZ$8,0)))</f>
        <v>0</v>
      </c>
      <c r="AE13" s="128">
        <f>IF(ISNA(INDEX('Stock Model- D'!$C$9:$AZ$53,MATCH($B13,'Stock Model- D'!$B$9:$B$53,0),MATCH(($B13-AE$4+1),'Stock Model- D'!$C$8:$AZ$8,0))),0,INDEX('Stock Model- D'!$C$9:$AZ$53,MATCH($B13,'Stock Model- D'!$B$9:$B$53,0),MATCH(($B13-AE$4+1),'Stock Model- D'!$C$8:$AZ$8,0)))</f>
        <v>0</v>
      </c>
      <c r="AF13" s="128">
        <f>IF(ISNA(INDEX('Stock Model- D'!$C$9:$AZ$53,MATCH($B13,'Stock Model- D'!$B$9:$B$53,0),MATCH(($B13-AF$4+1),'Stock Model- D'!$C$8:$AZ$8,0))),0,INDEX('Stock Model- D'!$C$9:$AZ$53,MATCH($B13,'Stock Model- D'!$B$9:$B$53,0),MATCH(($B13-AF$4+1),'Stock Model- D'!$C$8:$AZ$8,0)))</f>
        <v>0</v>
      </c>
      <c r="AG13" s="128">
        <f>IF(ISNA(INDEX('Stock Model- D'!$C$9:$AZ$53,MATCH($B13,'Stock Model- D'!$B$9:$B$53,0),MATCH(($B13-AG$4+1),'Stock Model- D'!$C$8:$AZ$8,0))),0,INDEX('Stock Model- D'!$C$9:$AZ$53,MATCH($B13,'Stock Model- D'!$B$9:$B$53,0),MATCH(($B13-AG$4+1),'Stock Model- D'!$C$8:$AZ$8,0)))</f>
        <v>0</v>
      </c>
      <c r="AH13" s="128">
        <f>IF(ISNA(INDEX('Stock Model- D'!$C$9:$AZ$53,MATCH($B13,'Stock Model- D'!$B$9:$B$53,0),MATCH(($B13-AH$4+1),'Stock Model- D'!$C$8:$AZ$8,0))),0,INDEX('Stock Model- D'!$C$9:$AZ$53,MATCH($B13,'Stock Model- D'!$B$9:$B$53,0),MATCH(($B13-AH$4+1),'Stock Model- D'!$C$8:$AZ$8,0)))</f>
        <v>0</v>
      </c>
      <c r="AI13" s="128">
        <f>IF(ISNA(INDEX('Stock Model- D'!$C$9:$AZ$53,MATCH($B13,'Stock Model- D'!$B$9:$B$53,0),MATCH(($B13-AI$4+1),'Stock Model- D'!$C$8:$AZ$8,0))),0,INDEX('Stock Model- D'!$C$9:$AZ$53,MATCH($B13,'Stock Model- D'!$B$9:$B$53,0),MATCH(($B13-AI$4+1),'Stock Model- D'!$C$8:$AZ$8,0)))</f>
        <v>0</v>
      </c>
      <c r="AJ13" s="128">
        <f>IF(ISNA(INDEX('Stock Model- D'!$C$9:$AZ$53,MATCH($B13,'Stock Model- D'!$B$9:$B$53,0),MATCH(($B13-AJ$4+1),'Stock Model- D'!$C$8:$AZ$8,0))),0,INDEX('Stock Model- D'!$C$9:$AZ$53,MATCH($B13,'Stock Model- D'!$B$9:$B$53,0),MATCH(($B13-AJ$4+1),'Stock Model- D'!$C$8:$AZ$8,0)))</f>
        <v>0</v>
      </c>
      <c r="AK13" s="128">
        <f>IF(ISNA(INDEX('Stock Model- D'!$C$9:$AZ$53,MATCH($B13,'Stock Model- D'!$B$9:$B$53,0),MATCH(($B13-AK$4+1),'Stock Model- D'!$C$8:$AZ$8,0))),0,INDEX('Stock Model- D'!$C$9:$AZ$53,MATCH($B13,'Stock Model- D'!$B$9:$B$53,0),MATCH(($B13-AK$4+1),'Stock Model- D'!$C$8:$AZ$8,0)))</f>
        <v>0</v>
      </c>
      <c r="AL13" s="128">
        <f>IF(ISNA(INDEX('Stock Model- D'!$C$9:$AZ$53,MATCH($B13,'Stock Model- D'!$B$9:$B$53,0),MATCH(($B13-AL$4+1),'Stock Model- D'!$C$8:$AZ$8,0))),0,INDEX('Stock Model- D'!$C$9:$AZ$53,MATCH($B13,'Stock Model- D'!$B$9:$B$53,0),MATCH(($B13-AL$4+1),'Stock Model- D'!$C$8:$AZ$8,0)))</f>
        <v>0</v>
      </c>
      <c r="AM13" s="128">
        <f>IF(ISNA(INDEX('Stock Model- D'!$C$9:$AZ$53,MATCH($B13,'Stock Model- D'!$B$9:$B$53,0),MATCH(($B13-AM$4+1),'Stock Model- D'!$C$8:$AZ$8,0))),0,INDEX('Stock Model- D'!$C$9:$AZ$53,MATCH($B13,'Stock Model- D'!$B$9:$B$53,0),MATCH(($B13-AM$4+1),'Stock Model- D'!$C$8:$AZ$8,0)))</f>
        <v>0</v>
      </c>
      <c r="AN13" s="128">
        <f>IF(ISNA(INDEX('Stock Model- D'!$C$9:$AZ$53,MATCH($B13,'Stock Model- D'!$B$9:$B$53,0),MATCH(($B13-AN$4+1),'Stock Model- D'!$C$8:$AZ$8,0))),0,INDEX('Stock Model- D'!$C$9:$AZ$53,MATCH($B13,'Stock Model- D'!$B$9:$B$53,0),MATCH(($B13-AN$4+1),'Stock Model- D'!$C$8:$AZ$8,0)))</f>
        <v>0</v>
      </c>
      <c r="AO13" s="128">
        <f>IF(ISNA(INDEX('Stock Model- D'!$C$9:$AZ$53,MATCH($B13,'Stock Model- D'!$B$9:$B$53,0),MATCH(($B13-AO$4+1),'Stock Model- D'!$C$8:$AZ$8,0))),0,INDEX('Stock Model- D'!$C$9:$AZ$53,MATCH($B13,'Stock Model- D'!$B$9:$B$53,0),MATCH(($B13-AO$4+1),'Stock Model- D'!$C$8:$AZ$8,0)))</f>
        <v>0</v>
      </c>
      <c r="AP13" s="128">
        <f>IF(ISNA(INDEX('Stock Model- D'!$C$9:$AZ$53,MATCH($B13,'Stock Model- D'!$B$9:$B$53,0),MATCH(($B13-AP$4+1),'Stock Model- D'!$C$8:$AZ$8,0))),0,INDEX('Stock Model- D'!$C$9:$AZ$53,MATCH($B13,'Stock Model- D'!$B$9:$B$53,0),MATCH(($B13-AP$4+1),'Stock Model- D'!$C$8:$AZ$8,0)))</f>
        <v>0</v>
      </c>
      <c r="AQ13" s="128">
        <f>IF(ISNA(INDEX('Stock Model- D'!$C$9:$AZ$53,MATCH($B13,'Stock Model- D'!$B$9:$B$53,0),MATCH(($B13-AQ$4+1),'Stock Model- D'!$C$8:$AZ$8,0))),0,INDEX('Stock Model- D'!$C$9:$AZ$53,MATCH($B13,'Stock Model- D'!$B$9:$B$53,0),MATCH(($B13-AQ$4+1),'Stock Model- D'!$C$8:$AZ$8,0)))</f>
        <v>0</v>
      </c>
      <c r="AR13" s="128">
        <f>IF(ISNA(INDEX('Stock Model- D'!$C$9:$AZ$53,MATCH($B13,'Stock Model- D'!$B$9:$B$53,0),MATCH(($B13-AR$4+1),'Stock Model- D'!$C$8:$AZ$8,0))),0,INDEX('Stock Model- D'!$C$9:$AZ$53,MATCH($B13,'Stock Model- D'!$B$9:$B$53,0),MATCH(($B13-AR$4+1),'Stock Model- D'!$C$8:$AZ$8,0)))</f>
        <v>0</v>
      </c>
      <c r="AS13" s="128">
        <f>IF(ISNA(INDEX('Stock Model- D'!$C$9:$AZ$53,MATCH($B13,'Stock Model- D'!$B$9:$B$53,0),MATCH(($B13-AS$4+1),'Stock Model- D'!$C$8:$AZ$8,0))),0,INDEX('Stock Model- D'!$C$9:$AZ$53,MATCH($B13,'Stock Model- D'!$B$9:$B$53,0),MATCH(($B13-AS$4+1),'Stock Model- D'!$C$8:$AZ$8,0)))</f>
        <v>0</v>
      </c>
      <c r="AT13" s="128">
        <f>IF(ISNA(INDEX('Stock Model- D'!$C$9:$AZ$53,MATCH($B13,'Stock Model- D'!$B$9:$B$53,0),MATCH(($B13-AT$4+1),'Stock Model- D'!$C$8:$AZ$8,0))),0,INDEX('Stock Model- D'!$C$9:$AZ$53,MATCH($B13,'Stock Model- D'!$B$9:$B$53,0),MATCH(($B13-AT$4+1),'Stock Model- D'!$C$8:$AZ$8,0)))</f>
        <v>0</v>
      </c>
      <c r="AU13" s="128">
        <f>IF(ISNA(INDEX('Stock Model- D'!$C$9:$AZ$53,MATCH($B13,'Stock Model- D'!$B$9:$B$53,0),MATCH(($B13-AU$4+1),'Stock Model- D'!$C$8:$AZ$8,0))),0,INDEX('Stock Model- D'!$C$9:$AZ$53,MATCH($B13,'Stock Model- D'!$B$9:$B$53,0),MATCH(($B13-AU$4+1),'Stock Model- D'!$C$8:$AZ$8,0)))</f>
        <v>0</v>
      </c>
      <c r="AV13" s="109">
        <f t="shared" ca="1" si="2"/>
        <v>2278710.1878096792</v>
      </c>
      <c r="AW13" s="109" t="str">
        <f ca="1">IF(AV13=SUM('Stock Model- D'!C17:AZ17),"OK","Error")</f>
        <v>OK</v>
      </c>
    </row>
    <row r="14" spans="1:49">
      <c r="A14" s="214"/>
      <c r="B14" s="109">
        <f>'Stock Model- D'!B18</f>
        <v>1999</v>
      </c>
      <c r="C14" s="128">
        <f ca="1">IF(ISNA(INDEX('Stock Model- D'!$C$9:$AZ$53,MATCH($B14,'Stock Model- D'!$B$9:$B$53,0),MATCH(($B14-C$4+1),'Stock Model- D'!$C$8:$AZ$8,0))),0,INDEX('Stock Model- D'!$C$9:$AZ$53,MATCH($B14,'Stock Model- D'!$B$9:$B$53,0),MATCH(($B14-C$4+1),'Stock Model- D'!$C$8:$AZ$8,0)))</f>
        <v>0</v>
      </c>
      <c r="D14" s="128">
        <f ca="1">IF(ISNA(INDEX('Stock Model- D'!$C$9:$AZ$53,MATCH($B14,'Stock Model- D'!$B$9:$B$53,0),MATCH(($B14-D$4+1),'Stock Model- D'!$C$8:$AZ$8,0))),0,INDEX('Stock Model- D'!$C$9:$AZ$53,MATCH($B14,'Stock Model- D'!$B$9:$B$53,0),MATCH(($B14-D$4+1),'Stock Model- D'!$C$8:$AZ$8,0)))</f>
        <v>277445.55318617792</v>
      </c>
      <c r="E14" s="128">
        <f ca="1">IF(ISNA(INDEX('Stock Model- D'!$C$9:$AZ$53,MATCH($B14,'Stock Model- D'!$B$9:$B$53,0),MATCH(($B14-E$4+1),'Stock Model- D'!$C$8:$AZ$8,0))),0,INDEX('Stock Model- D'!$C$9:$AZ$53,MATCH($B14,'Stock Model- D'!$B$9:$B$53,0),MATCH(($B14-E$4+1),'Stock Model- D'!$C$8:$AZ$8,0)))</f>
        <v>279526.39483507426</v>
      </c>
      <c r="F14" s="128">
        <f ca="1">IF(ISNA(INDEX('Stock Model- D'!$C$9:$AZ$53,MATCH($B14,'Stock Model- D'!$B$9:$B$53,0),MATCH(($B14-F$4+1),'Stock Model- D'!$C$8:$AZ$8,0))),0,INDEX('Stock Model- D'!$C$9:$AZ$53,MATCH($B14,'Stock Model- D'!$B$9:$B$53,0),MATCH(($B14-F$4+1),'Stock Model- D'!$C$8:$AZ$8,0)))</f>
        <v>281622.84279633738</v>
      </c>
      <c r="G14" s="128">
        <f ca="1">IF(ISNA(INDEX('Stock Model- D'!$C$9:$AZ$53,MATCH($B14,'Stock Model- D'!$B$9:$B$53,0),MATCH(($B14-G$4+1),'Stock Model- D'!$C$8:$AZ$8,0))),0,INDEX('Stock Model- D'!$C$9:$AZ$53,MATCH($B14,'Stock Model- D'!$B$9:$B$53,0),MATCH(($B14-G$4+1),'Stock Model- D'!$C$8:$AZ$8,0)))</f>
        <v>283735.01411730994</v>
      </c>
      <c r="H14" s="128">
        <f ca="1">IF(ISNA(INDEX('Stock Model- D'!$C$9:$AZ$53,MATCH($B14,'Stock Model- D'!$B$9:$B$53,0),MATCH(($B14-H$4+1),'Stock Model- D'!$C$8:$AZ$8,0))),0,INDEX('Stock Model- D'!$C$9:$AZ$53,MATCH($B14,'Stock Model- D'!$B$9:$B$53,0),MATCH(($B14-H$4+1),'Stock Model- D'!$C$8:$AZ$8,0)))</f>
        <v>285863.02672318969</v>
      </c>
      <c r="I14" s="128">
        <f ca="1">IF(ISNA(INDEX('Stock Model- D'!$C$9:$AZ$53,MATCH($B14,'Stock Model- D'!$B$9:$B$53,0),MATCH(($B14-I$4+1),'Stock Model- D'!$C$8:$AZ$8,0))),0,INDEX('Stock Model- D'!$C$9:$AZ$53,MATCH($B14,'Stock Model- D'!$B$9:$B$53,0),MATCH(($B14-I$4+1),'Stock Model- D'!$C$8:$AZ$8,0)))</f>
        <v>288006.99942361366</v>
      </c>
      <c r="J14" s="128">
        <f ca="1">IF(ISNA(INDEX('Stock Model- D'!$C$9:$AZ$53,MATCH($B14,'Stock Model- D'!$B$9:$B$53,0),MATCH(($B14-J$4+1),'Stock Model- D'!$C$8:$AZ$8,0))),0,INDEX('Stock Model- D'!$C$9:$AZ$53,MATCH($B14,'Stock Model- D'!$B$9:$B$53,0),MATCH(($B14-J$4+1),'Stock Model- D'!$C$8:$AZ$8,0)))</f>
        <v>290167.05191929085</v>
      </c>
      <c r="K14" s="128">
        <f ca="1">IF(ISNA(INDEX('Stock Model- D'!$C$9:$AZ$53,MATCH($B14,'Stock Model- D'!$B$9:$B$53,0),MATCH(($B14-K$4+1),'Stock Model- D'!$C$8:$AZ$8,0))),0,INDEX('Stock Model- D'!$C$9:$AZ$53,MATCH($B14,'Stock Model- D'!$B$9:$B$53,0),MATCH(($B14-K$4+1),'Stock Model- D'!$C$8:$AZ$8,0)))</f>
        <v>292343.3048086855</v>
      </c>
      <c r="L14" s="128">
        <f ca="1">IF(ISNA(INDEX('Stock Model- D'!$C$9:$AZ$53,MATCH($B14,'Stock Model- D'!$B$9:$B$53,0),MATCH(($B14-L$4+1),'Stock Model- D'!$C$8:$AZ$8,0))),0,INDEX('Stock Model- D'!$C$9:$AZ$53,MATCH($B14,'Stock Model- D'!$B$9:$B$53,0),MATCH(($B14-L$4+1),'Stock Model- D'!$C$8:$AZ$8,0)))</f>
        <v>294535.8795947507</v>
      </c>
      <c r="M14" s="128">
        <f>IF(ISNA(INDEX('Stock Model- D'!$C$9:$AZ$53,MATCH($B14,'Stock Model- D'!$B$9:$B$53,0),MATCH(($B14-M$4+1),'Stock Model- D'!$C$8:$AZ$8,0))),0,INDEX('Stock Model- D'!$C$9:$AZ$53,MATCH($B14,'Stock Model- D'!$B$9:$B$53,0),MATCH(($B14-M$4+1),'Stock Model- D'!$C$8:$AZ$8,0)))</f>
        <v>0</v>
      </c>
      <c r="N14" s="128">
        <f>IF(ISNA(INDEX('Stock Model- D'!$C$9:$AZ$53,MATCH($B14,'Stock Model- D'!$B$9:$B$53,0),MATCH(($B14-N$4+1),'Stock Model- D'!$C$8:$AZ$8,0))),0,INDEX('Stock Model- D'!$C$9:$AZ$53,MATCH($B14,'Stock Model- D'!$B$9:$B$53,0),MATCH(($B14-N$4+1),'Stock Model- D'!$C$8:$AZ$8,0)))</f>
        <v>0</v>
      </c>
      <c r="O14" s="128">
        <f>IF(ISNA(INDEX('Stock Model- D'!$C$9:$AZ$53,MATCH($B14,'Stock Model- D'!$B$9:$B$53,0),MATCH(($B14-O$4+1),'Stock Model- D'!$C$8:$AZ$8,0))),0,INDEX('Stock Model- D'!$C$9:$AZ$53,MATCH($B14,'Stock Model- D'!$B$9:$B$53,0),MATCH(($B14-O$4+1),'Stock Model- D'!$C$8:$AZ$8,0)))</f>
        <v>0</v>
      </c>
      <c r="P14" s="128">
        <f>IF(ISNA(INDEX('Stock Model- D'!$C$9:$AZ$53,MATCH($B14,'Stock Model- D'!$B$9:$B$53,0),MATCH(($B14-P$4+1),'Stock Model- D'!$C$8:$AZ$8,0))),0,INDEX('Stock Model- D'!$C$9:$AZ$53,MATCH($B14,'Stock Model- D'!$B$9:$B$53,0),MATCH(($B14-P$4+1),'Stock Model- D'!$C$8:$AZ$8,0)))</f>
        <v>0</v>
      </c>
      <c r="Q14" s="128">
        <f>IF(ISNA(INDEX('Stock Model- D'!$C$9:$AZ$53,MATCH($B14,'Stock Model- D'!$B$9:$B$53,0),MATCH(($B14-Q$4+1),'Stock Model- D'!$C$8:$AZ$8,0))),0,INDEX('Stock Model- D'!$C$9:$AZ$53,MATCH($B14,'Stock Model- D'!$B$9:$B$53,0),MATCH(($B14-Q$4+1),'Stock Model- D'!$C$8:$AZ$8,0)))</f>
        <v>0</v>
      </c>
      <c r="R14" s="128">
        <f>IF(ISNA(INDEX('Stock Model- D'!$C$9:$AZ$53,MATCH($B14,'Stock Model- D'!$B$9:$B$53,0),MATCH(($B14-R$4+1),'Stock Model- D'!$C$8:$AZ$8,0))),0,INDEX('Stock Model- D'!$C$9:$AZ$53,MATCH($B14,'Stock Model- D'!$B$9:$B$53,0),MATCH(($B14-R$4+1),'Stock Model- D'!$C$8:$AZ$8,0)))</f>
        <v>0</v>
      </c>
      <c r="S14" s="128">
        <f>IF(ISNA(INDEX('Stock Model- D'!$C$9:$AZ$53,MATCH($B14,'Stock Model- D'!$B$9:$B$53,0),MATCH(($B14-S$4+1),'Stock Model- D'!$C$8:$AZ$8,0))),0,INDEX('Stock Model- D'!$C$9:$AZ$53,MATCH($B14,'Stock Model- D'!$B$9:$B$53,0),MATCH(($B14-S$4+1),'Stock Model- D'!$C$8:$AZ$8,0)))</f>
        <v>0</v>
      </c>
      <c r="T14" s="128">
        <f>IF(ISNA(INDEX('Stock Model- D'!$C$9:$AZ$53,MATCH($B14,'Stock Model- D'!$B$9:$B$53,0),MATCH(($B14-T$4+1),'Stock Model- D'!$C$8:$AZ$8,0))),0,INDEX('Stock Model- D'!$C$9:$AZ$53,MATCH($B14,'Stock Model- D'!$B$9:$B$53,0),MATCH(($B14-T$4+1),'Stock Model- D'!$C$8:$AZ$8,0)))</f>
        <v>0</v>
      </c>
      <c r="U14" s="128">
        <f>IF(ISNA(INDEX('Stock Model- D'!$C$9:$AZ$53,MATCH($B14,'Stock Model- D'!$B$9:$B$53,0),MATCH(($B14-U$4+1),'Stock Model- D'!$C$8:$AZ$8,0))),0,INDEX('Stock Model- D'!$C$9:$AZ$53,MATCH($B14,'Stock Model- D'!$B$9:$B$53,0),MATCH(($B14-U$4+1),'Stock Model- D'!$C$8:$AZ$8,0)))</f>
        <v>0</v>
      </c>
      <c r="V14" s="128">
        <f>IF(ISNA(INDEX('Stock Model- D'!$C$9:$AZ$53,MATCH($B14,'Stock Model- D'!$B$9:$B$53,0),MATCH(($B14-V$4+1),'Stock Model- D'!$C$8:$AZ$8,0))),0,INDEX('Stock Model- D'!$C$9:$AZ$53,MATCH($B14,'Stock Model- D'!$B$9:$B$53,0),MATCH(($B14-V$4+1),'Stock Model- D'!$C$8:$AZ$8,0)))</f>
        <v>0</v>
      </c>
      <c r="W14" s="128">
        <f>IF(ISNA(INDEX('Stock Model- D'!$C$9:$AZ$53,MATCH($B14,'Stock Model- D'!$B$9:$B$53,0),MATCH(($B14-W$4+1),'Stock Model- D'!$C$8:$AZ$8,0))),0,INDEX('Stock Model- D'!$C$9:$AZ$53,MATCH($B14,'Stock Model- D'!$B$9:$B$53,0),MATCH(($B14-W$4+1),'Stock Model- D'!$C$8:$AZ$8,0)))</f>
        <v>0</v>
      </c>
      <c r="X14" s="128">
        <f>IF(ISNA(INDEX('Stock Model- D'!$C$9:$AZ$53,MATCH($B14,'Stock Model- D'!$B$9:$B$53,0),MATCH(($B14-X$4+1),'Stock Model- D'!$C$8:$AZ$8,0))),0,INDEX('Stock Model- D'!$C$9:$AZ$53,MATCH($B14,'Stock Model- D'!$B$9:$B$53,0),MATCH(($B14-X$4+1),'Stock Model- D'!$C$8:$AZ$8,0)))</f>
        <v>0</v>
      </c>
      <c r="Y14" s="128">
        <f>IF(ISNA(INDEX('Stock Model- D'!$C$9:$AZ$53,MATCH($B14,'Stock Model- D'!$B$9:$B$53,0),MATCH(($B14-Y$4+1),'Stock Model- D'!$C$8:$AZ$8,0))),0,INDEX('Stock Model- D'!$C$9:$AZ$53,MATCH($B14,'Stock Model- D'!$B$9:$B$53,0),MATCH(($B14-Y$4+1),'Stock Model- D'!$C$8:$AZ$8,0)))</f>
        <v>0</v>
      </c>
      <c r="Z14" s="128">
        <f>IF(ISNA(INDEX('Stock Model- D'!$C$9:$AZ$53,MATCH($B14,'Stock Model- D'!$B$9:$B$53,0),MATCH(($B14-Z$4+1),'Stock Model- D'!$C$8:$AZ$8,0))),0,INDEX('Stock Model- D'!$C$9:$AZ$53,MATCH($B14,'Stock Model- D'!$B$9:$B$53,0),MATCH(($B14-Z$4+1),'Stock Model- D'!$C$8:$AZ$8,0)))</f>
        <v>0</v>
      </c>
      <c r="AA14" s="128">
        <f>IF(ISNA(INDEX('Stock Model- D'!$C$9:$AZ$53,MATCH($B14,'Stock Model- D'!$B$9:$B$53,0),MATCH(($B14-AA$4+1),'Stock Model- D'!$C$8:$AZ$8,0))),0,INDEX('Stock Model- D'!$C$9:$AZ$53,MATCH($B14,'Stock Model- D'!$B$9:$B$53,0),MATCH(($B14-AA$4+1),'Stock Model- D'!$C$8:$AZ$8,0)))</f>
        <v>0</v>
      </c>
      <c r="AB14" s="128">
        <f>IF(ISNA(INDEX('Stock Model- D'!$C$9:$AZ$53,MATCH($B14,'Stock Model- D'!$B$9:$B$53,0),MATCH(($B14-AB$4+1),'Stock Model- D'!$C$8:$AZ$8,0))),0,INDEX('Stock Model- D'!$C$9:$AZ$53,MATCH($B14,'Stock Model- D'!$B$9:$B$53,0),MATCH(($B14-AB$4+1),'Stock Model- D'!$C$8:$AZ$8,0)))</f>
        <v>0</v>
      </c>
      <c r="AC14" s="128">
        <f>IF(ISNA(INDEX('Stock Model- D'!$C$9:$AZ$53,MATCH($B14,'Stock Model- D'!$B$9:$B$53,0),MATCH(($B14-AC$4+1),'Stock Model- D'!$C$8:$AZ$8,0))),0,INDEX('Stock Model- D'!$C$9:$AZ$53,MATCH($B14,'Stock Model- D'!$B$9:$B$53,0),MATCH(($B14-AC$4+1),'Stock Model- D'!$C$8:$AZ$8,0)))</f>
        <v>0</v>
      </c>
      <c r="AD14" s="128">
        <f>IF(ISNA(INDEX('Stock Model- D'!$C$9:$AZ$53,MATCH($B14,'Stock Model- D'!$B$9:$B$53,0),MATCH(($B14-AD$4+1),'Stock Model- D'!$C$8:$AZ$8,0))),0,INDEX('Stock Model- D'!$C$9:$AZ$53,MATCH($B14,'Stock Model- D'!$B$9:$B$53,0),MATCH(($B14-AD$4+1),'Stock Model- D'!$C$8:$AZ$8,0)))</f>
        <v>0</v>
      </c>
      <c r="AE14" s="128">
        <f>IF(ISNA(INDEX('Stock Model- D'!$C$9:$AZ$53,MATCH($B14,'Stock Model- D'!$B$9:$B$53,0),MATCH(($B14-AE$4+1),'Stock Model- D'!$C$8:$AZ$8,0))),0,INDEX('Stock Model- D'!$C$9:$AZ$53,MATCH($B14,'Stock Model- D'!$B$9:$B$53,0),MATCH(($B14-AE$4+1),'Stock Model- D'!$C$8:$AZ$8,0)))</f>
        <v>0</v>
      </c>
      <c r="AF14" s="128">
        <f>IF(ISNA(INDEX('Stock Model- D'!$C$9:$AZ$53,MATCH($B14,'Stock Model- D'!$B$9:$B$53,0),MATCH(($B14-AF$4+1),'Stock Model- D'!$C$8:$AZ$8,0))),0,INDEX('Stock Model- D'!$C$9:$AZ$53,MATCH($B14,'Stock Model- D'!$B$9:$B$53,0),MATCH(($B14-AF$4+1),'Stock Model- D'!$C$8:$AZ$8,0)))</f>
        <v>0</v>
      </c>
      <c r="AG14" s="128">
        <f>IF(ISNA(INDEX('Stock Model- D'!$C$9:$AZ$53,MATCH($B14,'Stock Model- D'!$B$9:$B$53,0),MATCH(($B14-AG$4+1),'Stock Model- D'!$C$8:$AZ$8,0))),0,INDEX('Stock Model- D'!$C$9:$AZ$53,MATCH($B14,'Stock Model- D'!$B$9:$B$53,0),MATCH(($B14-AG$4+1),'Stock Model- D'!$C$8:$AZ$8,0)))</f>
        <v>0</v>
      </c>
      <c r="AH14" s="128">
        <f>IF(ISNA(INDEX('Stock Model- D'!$C$9:$AZ$53,MATCH($B14,'Stock Model- D'!$B$9:$B$53,0),MATCH(($B14-AH$4+1),'Stock Model- D'!$C$8:$AZ$8,0))),0,INDEX('Stock Model- D'!$C$9:$AZ$53,MATCH($B14,'Stock Model- D'!$B$9:$B$53,0),MATCH(($B14-AH$4+1),'Stock Model- D'!$C$8:$AZ$8,0)))</f>
        <v>0</v>
      </c>
      <c r="AI14" s="128">
        <f>IF(ISNA(INDEX('Stock Model- D'!$C$9:$AZ$53,MATCH($B14,'Stock Model- D'!$B$9:$B$53,0),MATCH(($B14-AI$4+1),'Stock Model- D'!$C$8:$AZ$8,0))),0,INDEX('Stock Model- D'!$C$9:$AZ$53,MATCH($B14,'Stock Model- D'!$B$9:$B$53,0),MATCH(($B14-AI$4+1),'Stock Model- D'!$C$8:$AZ$8,0)))</f>
        <v>0</v>
      </c>
      <c r="AJ14" s="128">
        <f>IF(ISNA(INDEX('Stock Model- D'!$C$9:$AZ$53,MATCH($B14,'Stock Model- D'!$B$9:$B$53,0),MATCH(($B14-AJ$4+1),'Stock Model- D'!$C$8:$AZ$8,0))),0,INDEX('Stock Model- D'!$C$9:$AZ$53,MATCH($B14,'Stock Model- D'!$B$9:$B$53,0),MATCH(($B14-AJ$4+1),'Stock Model- D'!$C$8:$AZ$8,0)))</f>
        <v>0</v>
      </c>
      <c r="AK14" s="128">
        <f>IF(ISNA(INDEX('Stock Model- D'!$C$9:$AZ$53,MATCH($B14,'Stock Model- D'!$B$9:$B$53,0),MATCH(($B14-AK$4+1),'Stock Model- D'!$C$8:$AZ$8,0))),0,INDEX('Stock Model- D'!$C$9:$AZ$53,MATCH($B14,'Stock Model- D'!$B$9:$B$53,0),MATCH(($B14-AK$4+1),'Stock Model- D'!$C$8:$AZ$8,0)))</f>
        <v>0</v>
      </c>
      <c r="AL14" s="128">
        <f>IF(ISNA(INDEX('Stock Model- D'!$C$9:$AZ$53,MATCH($B14,'Stock Model- D'!$B$9:$B$53,0),MATCH(($B14-AL$4+1),'Stock Model- D'!$C$8:$AZ$8,0))),0,INDEX('Stock Model- D'!$C$9:$AZ$53,MATCH($B14,'Stock Model- D'!$B$9:$B$53,0),MATCH(($B14-AL$4+1),'Stock Model- D'!$C$8:$AZ$8,0)))</f>
        <v>0</v>
      </c>
      <c r="AM14" s="128">
        <f>IF(ISNA(INDEX('Stock Model- D'!$C$9:$AZ$53,MATCH($B14,'Stock Model- D'!$B$9:$B$53,0),MATCH(($B14-AM$4+1),'Stock Model- D'!$C$8:$AZ$8,0))),0,INDEX('Stock Model- D'!$C$9:$AZ$53,MATCH($B14,'Stock Model- D'!$B$9:$B$53,0),MATCH(($B14-AM$4+1),'Stock Model- D'!$C$8:$AZ$8,0)))</f>
        <v>0</v>
      </c>
      <c r="AN14" s="128">
        <f>IF(ISNA(INDEX('Stock Model- D'!$C$9:$AZ$53,MATCH($B14,'Stock Model- D'!$B$9:$B$53,0),MATCH(($B14-AN$4+1),'Stock Model- D'!$C$8:$AZ$8,0))),0,INDEX('Stock Model- D'!$C$9:$AZ$53,MATCH($B14,'Stock Model- D'!$B$9:$B$53,0),MATCH(($B14-AN$4+1),'Stock Model- D'!$C$8:$AZ$8,0)))</f>
        <v>0</v>
      </c>
      <c r="AO14" s="128">
        <f>IF(ISNA(INDEX('Stock Model- D'!$C$9:$AZ$53,MATCH($B14,'Stock Model- D'!$B$9:$B$53,0),MATCH(($B14-AO$4+1),'Stock Model- D'!$C$8:$AZ$8,0))),0,INDEX('Stock Model- D'!$C$9:$AZ$53,MATCH($B14,'Stock Model- D'!$B$9:$B$53,0),MATCH(($B14-AO$4+1),'Stock Model- D'!$C$8:$AZ$8,0)))</f>
        <v>0</v>
      </c>
      <c r="AP14" s="128">
        <f>IF(ISNA(INDEX('Stock Model- D'!$C$9:$AZ$53,MATCH($B14,'Stock Model- D'!$B$9:$B$53,0),MATCH(($B14-AP$4+1),'Stock Model- D'!$C$8:$AZ$8,0))),0,INDEX('Stock Model- D'!$C$9:$AZ$53,MATCH($B14,'Stock Model- D'!$B$9:$B$53,0),MATCH(($B14-AP$4+1),'Stock Model- D'!$C$8:$AZ$8,0)))</f>
        <v>0</v>
      </c>
      <c r="AQ14" s="128">
        <f>IF(ISNA(INDEX('Stock Model- D'!$C$9:$AZ$53,MATCH($B14,'Stock Model- D'!$B$9:$B$53,0),MATCH(($B14-AQ$4+1),'Stock Model- D'!$C$8:$AZ$8,0))),0,INDEX('Stock Model- D'!$C$9:$AZ$53,MATCH($B14,'Stock Model- D'!$B$9:$B$53,0),MATCH(($B14-AQ$4+1),'Stock Model- D'!$C$8:$AZ$8,0)))</f>
        <v>0</v>
      </c>
      <c r="AR14" s="128">
        <f>IF(ISNA(INDEX('Stock Model- D'!$C$9:$AZ$53,MATCH($B14,'Stock Model- D'!$B$9:$B$53,0),MATCH(($B14-AR$4+1),'Stock Model- D'!$C$8:$AZ$8,0))),0,INDEX('Stock Model- D'!$C$9:$AZ$53,MATCH($B14,'Stock Model- D'!$B$9:$B$53,0),MATCH(($B14-AR$4+1),'Stock Model- D'!$C$8:$AZ$8,0)))</f>
        <v>0</v>
      </c>
      <c r="AS14" s="128">
        <f>IF(ISNA(INDEX('Stock Model- D'!$C$9:$AZ$53,MATCH($B14,'Stock Model- D'!$B$9:$B$53,0),MATCH(($B14-AS$4+1),'Stock Model- D'!$C$8:$AZ$8,0))),0,INDEX('Stock Model- D'!$C$9:$AZ$53,MATCH($B14,'Stock Model- D'!$B$9:$B$53,0),MATCH(($B14-AS$4+1),'Stock Model- D'!$C$8:$AZ$8,0)))</f>
        <v>0</v>
      </c>
      <c r="AT14" s="128">
        <f>IF(ISNA(INDEX('Stock Model- D'!$C$9:$AZ$53,MATCH($B14,'Stock Model- D'!$B$9:$B$53,0),MATCH(($B14-AT$4+1),'Stock Model- D'!$C$8:$AZ$8,0))),0,INDEX('Stock Model- D'!$C$9:$AZ$53,MATCH($B14,'Stock Model- D'!$B$9:$B$53,0),MATCH(($B14-AT$4+1),'Stock Model- D'!$C$8:$AZ$8,0)))</f>
        <v>0</v>
      </c>
      <c r="AU14" s="128">
        <f>IF(ISNA(INDEX('Stock Model- D'!$C$9:$AZ$53,MATCH($B14,'Stock Model- D'!$B$9:$B$53,0),MATCH(($B14-AU$4+1),'Stock Model- D'!$C$8:$AZ$8,0))),0,INDEX('Stock Model- D'!$C$9:$AZ$53,MATCH($B14,'Stock Model- D'!$B$9:$B$53,0),MATCH(($B14-AU$4+1),'Stock Model- D'!$C$8:$AZ$8,0)))</f>
        <v>0</v>
      </c>
      <c r="AV14" s="109">
        <f t="shared" ca="1" si="2"/>
        <v>2573246.0674044299</v>
      </c>
      <c r="AW14" s="109" t="str">
        <f ca="1">IF(AV14=SUM('Stock Model- D'!C18:AZ18),"OK","Error")</f>
        <v>OK</v>
      </c>
    </row>
    <row r="15" spans="1:49">
      <c r="A15" s="214"/>
      <c r="B15" s="109">
        <f>'Stock Model- D'!B19</f>
        <v>2000</v>
      </c>
      <c r="C15" s="128">
        <f ca="1">IF(ISNA(INDEX('Stock Model- D'!$C$9:$AZ$53,MATCH($B15,'Stock Model- D'!$B$9:$B$53,0),MATCH(($B15-C$4+1),'Stock Model- D'!$C$8:$AZ$8,0))),0,INDEX('Stock Model- D'!$C$9:$AZ$53,MATCH($B15,'Stock Model- D'!$B$9:$B$53,0),MATCH(($B15-C$4+1),'Stock Model- D'!$C$8:$AZ$8,0)))</f>
        <v>0</v>
      </c>
      <c r="D15" s="128">
        <f ca="1">IF(ISNA(INDEX('Stock Model- D'!$C$9:$AZ$53,MATCH($B15,'Stock Model- D'!$B$9:$B$53,0),MATCH(($B15-D$4+1),'Stock Model- D'!$C$8:$AZ$8,0))),0,INDEX('Stock Model- D'!$C$9:$AZ$53,MATCH($B15,'Stock Model- D'!$B$9:$B$53,0),MATCH(($B15-D$4+1),'Stock Model- D'!$C$8:$AZ$8,0)))</f>
        <v>0</v>
      </c>
      <c r="E15" s="128">
        <f ca="1">IF(ISNA(INDEX('Stock Model- D'!$C$9:$AZ$53,MATCH($B15,'Stock Model- D'!$B$9:$B$53,0),MATCH(($B15-E$4+1),'Stock Model- D'!$C$8:$AZ$8,0))),0,INDEX('Stock Model- D'!$C$9:$AZ$53,MATCH($B15,'Stock Model- D'!$B$9:$B$53,0),MATCH(($B15-E$4+1),'Stock Model- D'!$C$8:$AZ$8,0)))</f>
        <v>279526.39483507426</v>
      </c>
      <c r="F15" s="128">
        <f ca="1">IF(ISNA(INDEX('Stock Model- D'!$C$9:$AZ$53,MATCH($B15,'Stock Model- D'!$B$9:$B$53,0),MATCH(($B15-F$4+1),'Stock Model- D'!$C$8:$AZ$8,0))),0,INDEX('Stock Model- D'!$C$9:$AZ$53,MATCH($B15,'Stock Model- D'!$B$9:$B$53,0),MATCH(($B15-F$4+1),'Stock Model- D'!$C$8:$AZ$8,0)))</f>
        <v>281622.84279633738</v>
      </c>
      <c r="G15" s="128">
        <f ca="1">IF(ISNA(INDEX('Stock Model- D'!$C$9:$AZ$53,MATCH($B15,'Stock Model- D'!$B$9:$B$53,0),MATCH(($B15-G$4+1),'Stock Model- D'!$C$8:$AZ$8,0))),0,INDEX('Stock Model- D'!$C$9:$AZ$53,MATCH($B15,'Stock Model- D'!$B$9:$B$53,0),MATCH(($B15-G$4+1),'Stock Model- D'!$C$8:$AZ$8,0)))</f>
        <v>283735.01411730994</v>
      </c>
      <c r="H15" s="128">
        <f ca="1">IF(ISNA(INDEX('Stock Model- D'!$C$9:$AZ$53,MATCH($B15,'Stock Model- D'!$B$9:$B$53,0),MATCH(($B15-H$4+1),'Stock Model- D'!$C$8:$AZ$8,0))),0,INDEX('Stock Model- D'!$C$9:$AZ$53,MATCH($B15,'Stock Model- D'!$B$9:$B$53,0),MATCH(($B15-H$4+1),'Stock Model- D'!$C$8:$AZ$8,0)))</f>
        <v>285863.02672318969</v>
      </c>
      <c r="I15" s="128">
        <f ca="1">IF(ISNA(INDEX('Stock Model- D'!$C$9:$AZ$53,MATCH($B15,'Stock Model- D'!$B$9:$B$53,0),MATCH(($B15-I$4+1),'Stock Model- D'!$C$8:$AZ$8,0))),0,INDEX('Stock Model- D'!$C$9:$AZ$53,MATCH($B15,'Stock Model- D'!$B$9:$B$53,0),MATCH(($B15-I$4+1),'Stock Model- D'!$C$8:$AZ$8,0)))</f>
        <v>288006.99942361366</v>
      </c>
      <c r="J15" s="128">
        <f ca="1">IF(ISNA(INDEX('Stock Model- D'!$C$9:$AZ$53,MATCH($B15,'Stock Model- D'!$B$9:$B$53,0),MATCH(($B15-J$4+1),'Stock Model- D'!$C$8:$AZ$8,0))),0,INDEX('Stock Model- D'!$C$9:$AZ$53,MATCH($B15,'Stock Model- D'!$B$9:$B$53,0),MATCH(($B15-J$4+1),'Stock Model- D'!$C$8:$AZ$8,0)))</f>
        <v>290167.05191929085</v>
      </c>
      <c r="K15" s="128">
        <f ca="1">IF(ISNA(INDEX('Stock Model- D'!$C$9:$AZ$53,MATCH($B15,'Stock Model- D'!$B$9:$B$53,0),MATCH(($B15-K$4+1),'Stock Model- D'!$C$8:$AZ$8,0))),0,INDEX('Stock Model- D'!$C$9:$AZ$53,MATCH($B15,'Stock Model- D'!$B$9:$B$53,0),MATCH(($B15-K$4+1),'Stock Model- D'!$C$8:$AZ$8,0)))</f>
        <v>292343.3048086855</v>
      </c>
      <c r="L15" s="128">
        <f ca="1">IF(ISNA(INDEX('Stock Model- D'!$C$9:$AZ$53,MATCH($B15,'Stock Model- D'!$B$9:$B$53,0),MATCH(($B15-L$4+1),'Stock Model- D'!$C$8:$AZ$8,0))),0,INDEX('Stock Model- D'!$C$9:$AZ$53,MATCH($B15,'Stock Model- D'!$B$9:$B$53,0),MATCH(($B15-L$4+1),'Stock Model- D'!$C$8:$AZ$8,0)))</f>
        <v>294535.8795947507</v>
      </c>
      <c r="M15" s="128">
        <f ca="1">IF(ISNA(INDEX('Stock Model- D'!$C$9:$AZ$53,MATCH($B15,'Stock Model- D'!$B$9:$B$53,0),MATCH(($B15-M$4+1),'Stock Model- D'!$C$8:$AZ$8,0))),0,INDEX('Stock Model- D'!$C$9:$AZ$53,MATCH($B15,'Stock Model- D'!$B$9:$B$53,0),MATCH(($B15-M$4+1),'Stock Model- D'!$C$8:$AZ$8,0)))</f>
        <v>296744.89869171137</v>
      </c>
      <c r="N15" s="128">
        <f>IF(ISNA(INDEX('Stock Model- D'!$C$9:$AZ$53,MATCH($B15,'Stock Model- D'!$B$9:$B$53,0),MATCH(($B15-N$4+1),'Stock Model- D'!$C$8:$AZ$8,0))),0,INDEX('Stock Model- D'!$C$9:$AZ$53,MATCH($B15,'Stock Model- D'!$B$9:$B$53,0),MATCH(($B15-N$4+1),'Stock Model- D'!$C$8:$AZ$8,0)))</f>
        <v>0</v>
      </c>
      <c r="O15" s="128">
        <f>IF(ISNA(INDEX('Stock Model- D'!$C$9:$AZ$53,MATCH($B15,'Stock Model- D'!$B$9:$B$53,0),MATCH(($B15-O$4+1),'Stock Model- D'!$C$8:$AZ$8,0))),0,INDEX('Stock Model- D'!$C$9:$AZ$53,MATCH($B15,'Stock Model- D'!$B$9:$B$53,0),MATCH(($B15-O$4+1),'Stock Model- D'!$C$8:$AZ$8,0)))</f>
        <v>0</v>
      </c>
      <c r="P15" s="128">
        <f>IF(ISNA(INDEX('Stock Model- D'!$C$9:$AZ$53,MATCH($B15,'Stock Model- D'!$B$9:$B$53,0),MATCH(($B15-P$4+1),'Stock Model- D'!$C$8:$AZ$8,0))),0,INDEX('Stock Model- D'!$C$9:$AZ$53,MATCH($B15,'Stock Model- D'!$B$9:$B$53,0),MATCH(($B15-P$4+1),'Stock Model- D'!$C$8:$AZ$8,0)))</f>
        <v>0</v>
      </c>
      <c r="Q15" s="128">
        <f>IF(ISNA(INDEX('Stock Model- D'!$C$9:$AZ$53,MATCH($B15,'Stock Model- D'!$B$9:$B$53,0),MATCH(($B15-Q$4+1),'Stock Model- D'!$C$8:$AZ$8,0))),0,INDEX('Stock Model- D'!$C$9:$AZ$53,MATCH($B15,'Stock Model- D'!$B$9:$B$53,0),MATCH(($B15-Q$4+1),'Stock Model- D'!$C$8:$AZ$8,0)))</f>
        <v>0</v>
      </c>
      <c r="R15" s="128">
        <f>IF(ISNA(INDEX('Stock Model- D'!$C$9:$AZ$53,MATCH($B15,'Stock Model- D'!$B$9:$B$53,0),MATCH(($B15-R$4+1),'Stock Model- D'!$C$8:$AZ$8,0))),0,INDEX('Stock Model- D'!$C$9:$AZ$53,MATCH($B15,'Stock Model- D'!$B$9:$B$53,0),MATCH(($B15-R$4+1),'Stock Model- D'!$C$8:$AZ$8,0)))</f>
        <v>0</v>
      </c>
      <c r="S15" s="128">
        <f>IF(ISNA(INDEX('Stock Model- D'!$C$9:$AZ$53,MATCH($B15,'Stock Model- D'!$B$9:$B$53,0),MATCH(($B15-S$4+1),'Stock Model- D'!$C$8:$AZ$8,0))),0,INDEX('Stock Model- D'!$C$9:$AZ$53,MATCH($B15,'Stock Model- D'!$B$9:$B$53,0),MATCH(($B15-S$4+1),'Stock Model- D'!$C$8:$AZ$8,0)))</f>
        <v>0</v>
      </c>
      <c r="T15" s="128">
        <f>IF(ISNA(INDEX('Stock Model- D'!$C$9:$AZ$53,MATCH($B15,'Stock Model- D'!$B$9:$B$53,0),MATCH(($B15-T$4+1),'Stock Model- D'!$C$8:$AZ$8,0))),0,INDEX('Stock Model- D'!$C$9:$AZ$53,MATCH($B15,'Stock Model- D'!$B$9:$B$53,0),MATCH(($B15-T$4+1),'Stock Model- D'!$C$8:$AZ$8,0)))</f>
        <v>0</v>
      </c>
      <c r="U15" s="128">
        <f>IF(ISNA(INDEX('Stock Model- D'!$C$9:$AZ$53,MATCH($B15,'Stock Model- D'!$B$9:$B$53,0),MATCH(($B15-U$4+1),'Stock Model- D'!$C$8:$AZ$8,0))),0,INDEX('Stock Model- D'!$C$9:$AZ$53,MATCH($B15,'Stock Model- D'!$B$9:$B$53,0),MATCH(($B15-U$4+1),'Stock Model- D'!$C$8:$AZ$8,0)))</f>
        <v>0</v>
      </c>
      <c r="V15" s="128">
        <f>IF(ISNA(INDEX('Stock Model- D'!$C$9:$AZ$53,MATCH($B15,'Stock Model- D'!$B$9:$B$53,0),MATCH(($B15-V$4+1),'Stock Model- D'!$C$8:$AZ$8,0))),0,INDEX('Stock Model- D'!$C$9:$AZ$53,MATCH($B15,'Stock Model- D'!$B$9:$B$53,0),MATCH(($B15-V$4+1),'Stock Model- D'!$C$8:$AZ$8,0)))</f>
        <v>0</v>
      </c>
      <c r="W15" s="128">
        <f>IF(ISNA(INDEX('Stock Model- D'!$C$9:$AZ$53,MATCH($B15,'Stock Model- D'!$B$9:$B$53,0),MATCH(($B15-W$4+1),'Stock Model- D'!$C$8:$AZ$8,0))),0,INDEX('Stock Model- D'!$C$9:$AZ$53,MATCH($B15,'Stock Model- D'!$B$9:$B$53,0),MATCH(($B15-W$4+1),'Stock Model- D'!$C$8:$AZ$8,0)))</f>
        <v>0</v>
      </c>
      <c r="X15" s="128">
        <f>IF(ISNA(INDEX('Stock Model- D'!$C$9:$AZ$53,MATCH($B15,'Stock Model- D'!$B$9:$B$53,0),MATCH(($B15-X$4+1),'Stock Model- D'!$C$8:$AZ$8,0))),0,INDEX('Stock Model- D'!$C$9:$AZ$53,MATCH($B15,'Stock Model- D'!$B$9:$B$53,0),MATCH(($B15-X$4+1),'Stock Model- D'!$C$8:$AZ$8,0)))</f>
        <v>0</v>
      </c>
      <c r="Y15" s="128">
        <f>IF(ISNA(INDEX('Stock Model- D'!$C$9:$AZ$53,MATCH($B15,'Stock Model- D'!$B$9:$B$53,0),MATCH(($B15-Y$4+1),'Stock Model- D'!$C$8:$AZ$8,0))),0,INDEX('Stock Model- D'!$C$9:$AZ$53,MATCH($B15,'Stock Model- D'!$B$9:$B$53,0),MATCH(($B15-Y$4+1),'Stock Model- D'!$C$8:$AZ$8,0)))</f>
        <v>0</v>
      </c>
      <c r="Z15" s="128">
        <f>IF(ISNA(INDEX('Stock Model- D'!$C$9:$AZ$53,MATCH($B15,'Stock Model- D'!$B$9:$B$53,0),MATCH(($B15-Z$4+1),'Stock Model- D'!$C$8:$AZ$8,0))),0,INDEX('Stock Model- D'!$C$9:$AZ$53,MATCH($B15,'Stock Model- D'!$B$9:$B$53,0),MATCH(($B15-Z$4+1),'Stock Model- D'!$C$8:$AZ$8,0)))</f>
        <v>0</v>
      </c>
      <c r="AA15" s="128">
        <f>IF(ISNA(INDEX('Stock Model- D'!$C$9:$AZ$53,MATCH($B15,'Stock Model- D'!$B$9:$B$53,0),MATCH(($B15-AA$4+1),'Stock Model- D'!$C$8:$AZ$8,0))),0,INDEX('Stock Model- D'!$C$9:$AZ$53,MATCH($B15,'Stock Model- D'!$B$9:$B$53,0),MATCH(($B15-AA$4+1),'Stock Model- D'!$C$8:$AZ$8,0)))</f>
        <v>0</v>
      </c>
      <c r="AB15" s="128">
        <f>IF(ISNA(INDEX('Stock Model- D'!$C$9:$AZ$53,MATCH($B15,'Stock Model- D'!$B$9:$B$53,0),MATCH(($B15-AB$4+1),'Stock Model- D'!$C$8:$AZ$8,0))),0,INDEX('Stock Model- D'!$C$9:$AZ$53,MATCH($B15,'Stock Model- D'!$B$9:$B$53,0),MATCH(($B15-AB$4+1),'Stock Model- D'!$C$8:$AZ$8,0)))</f>
        <v>0</v>
      </c>
      <c r="AC15" s="128">
        <f>IF(ISNA(INDEX('Stock Model- D'!$C$9:$AZ$53,MATCH($B15,'Stock Model- D'!$B$9:$B$53,0),MATCH(($B15-AC$4+1),'Stock Model- D'!$C$8:$AZ$8,0))),0,INDEX('Stock Model- D'!$C$9:$AZ$53,MATCH($B15,'Stock Model- D'!$B$9:$B$53,0),MATCH(($B15-AC$4+1),'Stock Model- D'!$C$8:$AZ$8,0)))</f>
        <v>0</v>
      </c>
      <c r="AD15" s="128">
        <f>IF(ISNA(INDEX('Stock Model- D'!$C$9:$AZ$53,MATCH($B15,'Stock Model- D'!$B$9:$B$53,0),MATCH(($B15-AD$4+1),'Stock Model- D'!$C$8:$AZ$8,0))),0,INDEX('Stock Model- D'!$C$9:$AZ$53,MATCH($B15,'Stock Model- D'!$B$9:$B$53,0),MATCH(($B15-AD$4+1),'Stock Model- D'!$C$8:$AZ$8,0)))</f>
        <v>0</v>
      </c>
      <c r="AE15" s="128">
        <f>IF(ISNA(INDEX('Stock Model- D'!$C$9:$AZ$53,MATCH($B15,'Stock Model- D'!$B$9:$B$53,0),MATCH(($B15-AE$4+1),'Stock Model- D'!$C$8:$AZ$8,0))),0,INDEX('Stock Model- D'!$C$9:$AZ$53,MATCH($B15,'Stock Model- D'!$B$9:$B$53,0),MATCH(($B15-AE$4+1),'Stock Model- D'!$C$8:$AZ$8,0)))</f>
        <v>0</v>
      </c>
      <c r="AF15" s="128">
        <f>IF(ISNA(INDEX('Stock Model- D'!$C$9:$AZ$53,MATCH($B15,'Stock Model- D'!$B$9:$B$53,0),MATCH(($B15-AF$4+1),'Stock Model- D'!$C$8:$AZ$8,0))),0,INDEX('Stock Model- D'!$C$9:$AZ$53,MATCH($B15,'Stock Model- D'!$B$9:$B$53,0),MATCH(($B15-AF$4+1),'Stock Model- D'!$C$8:$AZ$8,0)))</f>
        <v>0</v>
      </c>
      <c r="AG15" s="128">
        <f>IF(ISNA(INDEX('Stock Model- D'!$C$9:$AZ$53,MATCH($B15,'Stock Model- D'!$B$9:$B$53,0),MATCH(($B15-AG$4+1),'Stock Model- D'!$C$8:$AZ$8,0))),0,INDEX('Stock Model- D'!$C$9:$AZ$53,MATCH($B15,'Stock Model- D'!$B$9:$B$53,0),MATCH(($B15-AG$4+1),'Stock Model- D'!$C$8:$AZ$8,0)))</f>
        <v>0</v>
      </c>
      <c r="AH15" s="128">
        <f>IF(ISNA(INDEX('Stock Model- D'!$C$9:$AZ$53,MATCH($B15,'Stock Model- D'!$B$9:$B$53,0),MATCH(($B15-AH$4+1),'Stock Model- D'!$C$8:$AZ$8,0))),0,INDEX('Stock Model- D'!$C$9:$AZ$53,MATCH($B15,'Stock Model- D'!$B$9:$B$53,0),MATCH(($B15-AH$4+1),'Stock Model- D'!$C$8:$AZ$8,0)))</f>
        <v>0</v>
      </c>
      <c r="AI15" s="128">
        <f>IF(ISNA(INDEX('Stock Model- D'!$C$9:$AZ$53,MATCH($B15,'Stock Model- D'!$B$9:$B$53,0),MATCH(($B15-AI$4+1),'Stock Model- D'!$C$8:$AZ$8,0))),0,INDEX('Stock Model- D'!$C$9:$AZ$53,MATCH($B15,'Stock Model- D'!$B$9:$B$53,0),MATCH(($B15-AI$4+1),'Stock Model- D'!$C$8:$AZ$8,0)))</f>
        <v>0</v>
      </c>
      <c r="AJ15" s="128">
        <f>IF(ISNA(INDEX('Stock Model- D'!$C$9:$AZ$53,MATCH($B15,'Stock Model- D'!$B$9:$B$53,0),MATCH(($B15-AJ$4+1),'Stock Model- D'!$C$8:$AZ$8,0))),0,INDEX('Stock Model- D'!$C$9:$AZ$53,MATCH($B15,'Stock Model- D'!$B$9:$B$53,0),MATCH(($B15-AJ$4+1),'Stock Model- D'!$C$8:$AZ$8,0)))</f>
        <v>0</v>
      </c>
      <c r="AK15" s="128">
        <f>IF(ISNA(INDEX('Stock Model- D'!$C$9:$AZ$53,MATCH($B15,'Stock Model- D'!$B$9:$B$53,0),MATCH(($B15-AK$4+1),'Stock Model- D'!$C$8:$AZ$8,0))),0,INDEX('Stock Model- D'!$C$9:$AZ$53,MATCH($B15,'Stock Model- D'!$B$9:$B$53,0),MATCH(($B15-AK$4+1),'Stock Model- D'!$C$8:$AZ$8,0)))</f>
        <v>0</v>
      </c>
      <c r="AL15" s="128">
        <f>IF(ISNA(INDEX('Stock Model- D'!$C$9:$AZ$53,MATCH($B15,'Stock Model- D'!$B$9:$B$53,0),MATCH(($B15-AL$4+1),'Stock Model- D'!$C$8:$AZ$8,0))),0,INDEX('Stock Model- D'!$C$9:$AZ$53,MATCH($B15,'Stock Model- D'!$B$9:$B$53,0),MATCH(($B15-AL$4+1),'Stock Model- D'!$C$8:$AZ$8,0)))</f>
        <v>0</v>
      </c>
      <c r="AM15" s="128">
        <f>IF(ISNA(INDEX('Stock Model- D'!$C$9:$AZ$53,MATCH($B15,'Stock Model- D'!$B$9:$B$53,0),MATCH(($B15-AM$4+1),'Stock Model- D'!$C$8:$AZ$8,0))),0,INDEX('Stock Model- D'!$C$9:$AZ$53,MATCH($B15,'Stock Model- D'!$B$9:$B$53,0),MATCH(($B15-AM$4+1),'Stock Model- D'!$C$8:$AZ$8,0)))</f>
        <v>0</v>
      </c>
      <c r="AN15" s="128">
        <f>IF(ISNA(INDEX('Stock Model- D'!$C$9:$AZ$53,MATCH($B15,'Stock Model- D'!$B$9:$B$53,0),MATCH(($B15-AN$4+1),'Stock Model- D'!$C$8:$AZ$8,0))),0,INDEX('Stock Model- D'!$C$9:$AZ$53,MATCH($B15,'Stock Model- D'!$B$9:$B$53,0),MATCH(($B15-AN$4+1),'Stock Model- D'!$C$8:$AZ$8,0)))</f>
        <v>0</v>
      </c>
      <c r="AO15" s="128">
        <f>IF(ISNA(INDEX('Stock Model- D'!$C$9:$AZ$53,MATCH($B15,'Stock Model- D'!$B$9:$B$53,0),MATCH(($B15-AO$4+1),'Stock Model- D'!$C$8:$AZ$8,0))),0,INDEX('Stock Model- D'!$C$9:$AZ$53,MATCH($B15,'Stock Model- D'!$B$9:$B$53,0),MATCH(($B15-AO$4+1),'Stock Model- D'!$C$8:$AZ$8,0)))</f>
        <v>0</v>
      </c>
      <c r="AP15" s="128">
        <f>IF(ISNA(INDEX('Stock Model- D'!$C$9:$AZ$53,MATCH($B15,'Stock Model- D'!$B$9:$B$53,0),MATCH(($B15-AP$4+1),'Stock Model- D'!$C$8:$AZ$8,0))),0,INDEX('Stock Model- D'!$C$9:$AZ$53,MATCH($B15,'Stock Model- D'!$B$9:$B$53,0),MATCH(($B15-AP$4+1),'Stock Model- D'!$C$8:$AZ$8,0)))</f>
        <v>0</v>
      </c>
      <c r="AQ15" s="128">
        <f>IF(ISNA(INDEX('Stock Model- D'!$C$9:$AZ$53,MATCH($B15,'Stock Model- D'!$B$9:$B$53,0),MATCH(($B15-AQ$4+1),'Stock Model- D'!$C$8:$AZ$8,0))),0,INDEX('Stock Model- D'!$C$9:$AZ$53,MATCH($B15,'Stock Model- D'!$B$9:$B$53,0),MATCH(($B15-AQ$4+1),'Stock Model- D'!$C$8:$AZ$8,0)))</f>
        <v>0</v>
      </c>
      <c r="AR15" s="128">
        <f>IF(ISNA(INDEX('Stock Model- D'!$C$9:$AZ$53,MATCH($B15,'Stock Model- D'!$B$9:$B$53,0),MATCH(($B15-AR$4+1),'Stock Model- D'!$C$8:$AZ$8,0))),0,INDEX('Stock Model- D'!$C$9:$AZ$53,MATCH($B15,'Stock Model- D'!$B$9:$B$53,0),MATCH(($B15-AR$4+1),'Stock Model- D'!$C$8:$AZ$8,0)))</f>
        <v>0</v>
      </c>
      <c r="AS15" s="128">
        <f>IF(ISNA(INDEX('Stock Model- D'!$C$9:$AZ$53,MATCH($B15,'Stock Model- D'!$B$9:$B$53,0),MATCH(($B15-AS$4+1),'Stock Model- D'!$C$8:$AZ$8,0))),0,INDEX('Stock Model- D'!$C$9:$AZ$53,MATCH($B15,'Stock Model- D'!$B$9:$B$53,0),MATCH(($B15-AS$4+1),'Stock Model- D'!$C$8:$AZ$8,0)))</f>
        <v>0</v>
      </c>
      <c r="AT15" s="128">
        <f>IF(ISNA(INDEX('Stock Model- D'!$C$9:$AZ$53,MATCH($B15,'Stock Model- D'!$B$9:$B$53,0),MATCH(($B15-AT$4+1),'Stock Model- D'!$C$8:$AZ$8,0))),0,INDEX('Stock Model- D'!$C$9:$AZ$53,MATCH($B15,'Stock Model- D'!$B$9:$B$53,0),MATCH(($B15-AT$4+1),'Stock Model- D'!$C$8:$AZ$8,0)))</f>
        <v>0</v>
      </c>
      <c r="AU15" s="128">
        <f>IF(ISNA(INDEX('Stock Model- D'!$C$9:$AZ$53,MATCH($B15,'Stock Model- D'!$B$9:$B$53,0),MATCH(($B15-AU$4+1),'Stock Model- D'!$C$8:$AZ$8,0))),0,INDEX('Stock Model- D'!$C$9:$AZ$53,MATCH($B15,'Stock Model- D'!$B$9:$B$53,0),MATCH(($B15-AU$4+1),'Stock Model- D'!$C$8:$AZ$8,0)))</f>
        <v>0</v>
      </c>
      <c r="AV15" s="109">
        <f t="shared" ca="1" si="2"/>
        <v>2592545.4129099636</v>
      </c>
      <c r="AW15" s="109" t="str">
        <f ca="1">IF(AV15=SUM('Stock Model- D'!C19:AZ19),"OK","Error")</f>
        <v>OK</v>
      </c>
    </row>
    <row r="16" spans="1:49">
      <c r="A16" s="214"/>
      <c r="B16" s="109">
        <f>'Stock Model- D'!B20</f>
        <v>2001</v>
      </c>
      <c r="C16" s="128">
        <f ca="1">IF(ISNA(INDEX('Stock Model- D'!$C$9:$AZ$53,MATCH($B16,'Stock Model- D'!$B$9:$B$53,0),MATCH(($B16-C$4+1),'Stock Model- D'!$C$8:$AZ$8,0))),0,INDEX('Stock Model- D'!$C$9:$AZ$53,MATCH($B16,'Stock Model- D'!$B$9:$B$53,0),MATCH(($B16-C$4+1),'Stock Model- D'!$C$8:$AZ$8,0)))</f>
        <v>0</v>
      </c>
      <c r="D16" s="128">
        <f ca="1">IF(ISNA(INDEX('Stock Model- D'!$C$9:$AZ$53,MATCH($B16,'Stock Model- D'!$B$9:$B$53,0),MATCH(($B16-D$4+1),'Stock Model- D'!$C$8:$AZ$8,0))),0,INDEX('Stock Model- D'!$C$9:$AZ$53,MATCH($B16,'Stock Model- D'!$B$9:$B$53,0),MATCH(($B16-D$4+1),'Stock Model- D'!$C$8:$AZ$8,0)))</f>
        <v>0</v>
      </c>
      <c r="E16" s="128">
        <f ca="1">IF(ISNA(INDEX('Stock Model- D'!$C$9:$AZ$53,MATCH($B16,'Stock Model- D'!$B$9:$B$53,0),MATCH(($B16-E$4+1),'Stock Model- D'!$C$8:$AZ$8,0))),0,INDEX('Stock Model- D'!$C$9:$AZ$53,MATCH($B16,'Stock Model- D'!$B$9:$B$53,0),MATCH(($B16-E$4+1),'Stock Model- D'!$C$8:$AZ$8,0)))</f>
        <v>0</v>
      </c>
      <c r="F16" s="128">
        <f ca="1">IF(ISNA(INDEX('Stock Model- D'!$C$9:$AZ$53,MATCH($B16,'Stock Model- D'!$B$9:$B$53,0),MATCH(($B16-F$4+1),'Stock Model- D'!$C$8:$AZ$8,0))),0,INDEX('Stock Model- D'!$C$9:$AZ$53,MATCH($B16,'Stock Model- D'!$B$9:$B$53,0),MATCH(($B16-F$4+1),'Stock Model- D'!$C$8:$AZ$8,0)))</f>
        <v>281622.84279633738</v>
      </c>
      <c r="G16" s="128">
        <f ca="1">IF(ISNA(INDEX('Stock Model- D'!$C$9:$AZ$53,MATCH($B16,'Stock Model- D'!$B$9:$B$53,0),MATCH(($B16-G$4+1),'Stock Model- D'!$C$8:$AZ$8,0))),0,INDEX('Stock Model- D'!$C$9:$AZ$53,MATCH($B16,'Stock Model- D'!$B$9:$B$53,0),MATCH(($B16-G$4+1),'Stock Model- D'!$C$8:$AZ$8,0)))</f>
        <v>283735.01411730994</v>
      </c>
      <c r="H16" s="128">
        <f ca="1">IF(ISNA(INDEX('Stock Model- D'!$C$9:$AZ$53,MATCH($B16,'Stock Model- D'!$B$9:$B$53,0),MATCH(($B16-H$4+1),'Stock Model- D'!$C$8:$AZ$8,0))),0,INDEX('Stock Model- D'!$C$9:$AZ$53,MATCH($B16,'Stock Model- D'!$B$9:$B$53,0),MATCH(($B16-H$4+1),'Stock Model- D'!$C$8:$AZ$8,0)))</f>
        <v>285863.02672318969</v>
      </c>
      <c r="I16" s="128">
        <f ca="1">IF(ISNA(INDEX('Stock Model- D'!$C$9:$AZ$53,MATCH($B16,'Stock Model- D'!$B$9:$B$53,0),MATCH(($B16-I$4+1),'Stock Model- D'!$C$8:$AZ$8,0))),0,INDEX('Stock Model- D'!$C$9:$AZ$53,MATCH($B16,'Stock Model- D'!$B$9:$B$53,0),MATCH(($B16-I$4+1),'Stock Model- D'!$C$8:$AZ$8,0)))</f>
        <v>288006.99942361366</v>
      </c>
      <c r="J16" s="128">
        <f ca="1">IF(ISNA(INDEX('Stock Model- D'!$C$9:$AZ$53,MATCH($B16,'Stock Model- D'!$B$9:$B$53,0),MATCH(($B16-J$4+1),'Stock Model- D'!$C$8:$AZ$8,0))),0,INDEX('Stock Model- D'!$C$9:$AZ$53,MATCH($B16,'Stock Model- D'!$B$9:$B$53,0),MATCH(($B16-J$4+1),'Stock Model- D'!$C$8:$AZ$8,0)))</f>
        <v>290167.05191929085</v>
      </c>
      <c r="K16" s="128">
        <f ca="1">IF(ISNA(INDEX('Stock Model- D'!$C$9:$AZ$53,MATCH($B16,'Stock Model- D'!$B$9:$B$53,0),MATCH(($B16-K$4+1),'Stock Model- D'!$C$8:$AZ$8,0))),0,INDEX('Stock Model- D'!$C$9:$AZ$53,MATCH($B16,'Stock Model- D'!$B$9:$B$53,0),MATCH(($B16-K$4+1),'Stock Model- D'!$C$8:$AZ$8,0)))</f>
        <v>292343.3048086855</v>
      </c>
      <c r="L16" s="128">
        <f ca="1">IF(ISNA(INDEX('Stock Model- D'!$C$9:$AZ$53,MATCH($B16,'Stock Model- D'!$B$9:$B$53,0),MATCH(($B16-L$4+1),'Stock Model- D'!$C$8:$AZ$8,0))),0,INDEX('Stock Model- D'!$C$9:$AZ$53,MATCH($B16,'Stock Model- D'!$B$9:$B$53,0),MATCH(($B16-L$4+1),'Stock Model- D'!$C$8:$AZ$8,0)))</f>
        <v>294535.8795947507</v>
      </c>
      <c r="M16" s="128">
        <f ca="1">IF(ISNA(INDEX('Stock Model- D'!$C$9:$AZ$53,MATCH($B16,'Stock Model- D'!$B$9:$B$53,0),MATCH(($B16-M$4+1),'Stock Model- D'!$C$8:$AZ$8,0))),0,INDEX('Stock Model- D'!$C$9:$AZ$53,MATCH($B16,'Stock Model- D'!$B$9:$B$53,0),MATCH(($B16-M$4+1),'Stock Model- D'!$C$8:$AZ$8,0)))</f>
        <v>296744.89869171137</v>
      </c>
      <c r="N16" s="128">
        <f ca="1">IF(ISNA(INDEX('Stock Model- D'!$C$9:$AZ$53,MATCH($B16,'Stock Model- D'!$B$9:$B$53,0),MATCH(($B16-N$4+1),'Stock Model- D'!$C$8:$AZ$8,0))),0,INDEX('Stock Model- D'!$C$9:$AZ$53,MATCH($B16,'Stock Model- D'!$B$9:$B$53,0),MATCH(($B16-N$4+1),'Stock Model- D'!$C$8:$AZ$8,0)))</f>
        <v>298970.48543189926</v>
      </c>
      <c r="O16" s="128">
        <f>IF(ISNA(INDEX('Stock Model- D'!$C$9:$AZ$53,MATCH($B16,'Stock Model- D'!$B$9:$B$53,0),MATCH(($B16-O$4+1),'Stock Model- D'!$C$8:$AZ$8,0))),0,INDEX('Stock Model- D'!$C$9:$AZ$53,MATCH($B16,'Stock Model- D'!$B$9:$B$53,0),MATCH(($B16-O$4+1),'Stock Model- D'!$C$8:$AZ$8,0)))</f>
        <v>0</v>
      </c>
      <c r="P16" s="128">
        <f>IF(ISNA(INDEX('Stock Model- D'!$C$9:$AZ$53,MATCH($B16,'Stock Model- D'!$B$9:$B$53,0),MATCH(($B16-P$4+1),'Stock Model- D'!$C$8:$AZ$8,0))),0,INDEX('Stock Model- D'!$C$9:$AZ$53,MATCH($B16,'Stock Model- D'!$B$9:$B$53,0),MATCH(($B16-P$4+1),'Stock Model- D'!$C$8:$AZ$8,0)))</f>
        <v>0</v>
      </c>
      <c r="Q16" s="128">
        <f>IF(ISNA(INDEX('Stock Model- D'!$C$9:$AZ$53,MATCH($B16,'Stock Model- D'!$B$9:$B$53,0),MATCH(($B16-Q$4+1),'Stock Model- D'!$C$8:$AZ$8,0))),0,INDEX('Stock Model- D'!$C$9:$AZ$53,MATCH($B16,'Stock Model- D'!$B$9:$B$53,0),MATCH(($B16-Q$4+1),'Stock Model- D'!$C$8:$AZ$8,0)))</f>
        <v>0</v>
      </c>
      <c r="R16" s="128">
        <f>IF(ISNA(INDEX('Stock Model- D'!$C$9:$AZ$53,MATCH($B16,'Stock Model- D'!$B$9:$B$53,0),MATCH(($B16-R$4+1),'Stock Model- D'!$C$8:$AZ$8,0))),0,INDEX('Stock Model- D'!$C$9:$AZ$53,MATCH($B16,'Stock Model- D'!$B$9:$B$53,0),MATCH(($B16-R$4+1),'Stock Model- D'!$C$8:$AZ$8,0)))</f>
        <v>0</v>
      </c>
      <c r="S16" s="128">
        <f>IF(ISNA(INDEX('Stock Model- D'!$C$9:$AZ$53,MATCH($B16,'Stock Model- D'!$B$9:$B$53,0),MATCH(($B16-S$4+1),'Stock Model- D'!$C$8:$AZ$8,0))),0,INDEX('Stock Model- D'!$C$9:$AZ$53,MATCH($B16,'Stock Model- D'!$B$9:$B$53,0),MATCH(($B16-S$4+1),'Stock Model- D'!$C$8:$AZ$8,0)))</f>
        <v>0</v>
      </c>
      <c r="T16" s="128">
        <f>IF(ISNA(INDEX('Stock Model- D'!$C$9:$AZ$53,MATCH($B16,'Stock Model- D'!$B$9:$B$53,0),MATCH(($B16-T$4+1),'Stock Model- D'!$C$8:$AZ$8,0))),0,INDEX('Stock Model- D'!$C$9:$AZ$53,MATCH($B16,'Stock Model- D'!$B$9:$B$53,0),MATCH(($B16-T$4+1),'Stock Model- D'!$C$8:$AZ$8,0)))</f>
        <v>0</v>
      </c>
      <c r="U16" s="128">
        <f>IF(ISNA(INDEX('Stock Model- D'!$C$9:$AZ$53,MATCH($B16,'Stock Model- D'!$B$9:$B$53,0),MATCH(($B16-U$4+1),'Stock Model- D'!$C$8:$AZ$8,0))),0,INDEX('Stock Model- D'!$C$9:$AZ$53,MATCH($B16,'Stock Model- D'!$B$9:$B$53,0),MATCH(($B16-U$4+1),'Stock Model- D'!$C$8:$AZ$8,0)))</f>
        <v>0</v>
      </c>
      <c r="V16" s="128">
        <f>IF(ISNA(INDEX('Stock Model- D'!$C$9:$AZ$53,MATCH($B16,'Stock Model- D'!$B$9:$B$53,0),MATCH(($B16-V$4+1),'Stock Model- D'!$C$8:$AZ$8,0))),0,INDEX('Stock Model- D'!$C$9:$AZ$53,MATCH($B16,'Stock Model- D'!$B$9:$B$53,0),MATCH(($B16-V$4+1),'Stock Model- D'!$C$8:$AZ$8,0)))</f>
        <v>0</v>
      </c>
      <c r="W16" s="128">
        <f>IF(ISNA(INDEX('Stock Model- D'!$C$9:$AZ$53,MATCH($B16,'Stock Model- D'!$B$9:$B$53,0),MATCH(($B16-W$4+1),'Stock Model- D'!$C$8:$AZ$8,0))),0,INDEX('Stock Model- D'!$C$9:$AZ$53,MATCH($B16,'Stock Model- D'!$B$9:$B$53,0),MATCH(($B16-W$4+1),'Stock Model- D'!$C$8:$AZ$8,0)))</f>
        <v>0</v>
      </c>
      <c r="X16" s="128">
        <f>IF(ISNA(INDEX('Stock Model- D'!$C$9:$AZ$53,MATCH($B16,'Stock Model- D'!$B$9:$B$53,0),MATCH(($B16-X$4+1),'Stock Model- D'!$C$8:$AZ$8,0))),0,INDEX('Stock Model- D'!$C$9:$AZ$53,MATCH($B16,'Stock Model- D'!$B$9:$B$53,0),MATCH(($B16-X$4+1),'Stock Model- D'!$C$8:$AZ$8,0)))</f>
        <v>0</v>
      </c>
      <c r="Y16" s="128">
        <f>IF(ISNA(INDEX('Stock Model- D'!$C$9:$AZ$53,MATCH($B16,'Stock Model- D'!$B$9:$B$53,0),MATCH(($B16-Y$4+1),'Stock Model- D'!$C$8:$AZ$8,0))),0,INDEX('Stock Model- D'!$C$9:$AZ$53,MATCH($B16,'Stock Model- D'!$B$9:$B$53,0),MATCH(($B16-Y$4+1),'Stock Model- D'!$C$8:$AZ$8,0)))</f>
        <v>0</v>
      </c>
      <c r="Z16" s="128">
        <f>IF(ISNA(INDEX('Stock Model- D'!$C$9:$AZ$53,MATCH($B16,'Stock Model- D'!$B$9:$B$53,0),MATCH(($B16-Z$4+1),'Stock Model- D'!$C$8:$AZ$8,0))),0,INDEX('Stock Model- D'!$C$9:$AZ$53,MATCH($B16,'Stock Model- D'!$B$9:$B$53,0),MATCH(($B16-Z$4+1),'Stock Model- D'!$C$8:$AZ$8,0)))</f>
        <v>0</v>
      </c>
      <c r="AA16" s="128">
        <f>IF(ISNA(INDEX('Stock Model- D'!$C$9:$AZ$53,MATCH($B16,'Stock Model- D'!$B$9:$B$53,0),MATCH(($B16-AA$4+1),'Stock Model- D'!$C$8:$AZ$8,0))),0,INDEX('Stock Model- D'!$C$9:$AZ$53,MATCH($B16,'Stock Model- D'!$B$9:$B$53,0),MATCH(($B16-AA$4+1),'Stock Model- D'!$C$8:$AZ$8,0)))</f>
        <v>0</v>
      </c>
      <c r="AB16" s="128">
        <f>IF(ISNA(INDEX('Stock Model- D'!$C$9:$AZ$53,MATCH($B16,'Stock Model- D'!$B$9:$B$53,0),MATCH(($B16-AB$4+1),'Stock Model- D'!$C$8:$AZ$8,0))),0,INDEX('Stock Model- D'!$C$9:$AZ$53,MATCH($B16,'Stock Model- D'!$B$9:$B$53,0),MATCH(($B16-AB$4+1),'Stock Model- D'!$C$8:$AZ$8,0)))</f>
        <v>0</v>
      </c>
      <c r="AC16" s="128">
        <f>IF(ISNA(INDEX('Stock Model- D'!$C$9:$AZ$53,MATCH($B16,'Stock Model- D'!$B$9:$B$53,0),MATCH(($B16-AC$4+1),'Stock Model- D'!$C$8:$AZ$8,0))),0,INDEX('Stock Model- D'!$C$9:$AZ$53,MATCH($B16,'Stock Model- D'!$B$9:$B$53,0),MATCH(($B16-AC$4+1),'Stock Model- D'!$C$8:$AZ$8,0)))</f>
        <v>0</v>
      </c>
      <c r="AD16" s="128">
        <f>IF(ISNA(INDEX('Stock Model- D'!$C$9:$AZ$53,MATCH($B16,'Stock Model- D'!$B$9:$B$53,0),MATCH(($B16-AD$4+1),'Stock Model- D'!$C$8:$AZ$8,0))),0,INDEX('Stock Model- D'!$C$9:$AZ$53,MATCH($B16,'Stock Model- D'!$B$9:$B$53,0),MATCH(($B16-AD$4+1),'Stock Model- D'!$C$8:$AZ$8,0)))</f>
        <v>0</v>
      </c>
      <c r="AE16" s="128">
        <f>IF(ISNA(INDEX('Stock Model- D'!$C$9:$AZ$53,MATCH($B16,'Stock Model- D'!$B$9:$B$53,0),MATCH(($B16-AE$4+1),'Stock Model- D'!$C$8:$AZ$8,0))),0,INDEX('Stock Model- D'!$C$9:$AZ$53,MATCH($B16,'Stock Model- D'!$B$9:$B$53,0),MATCH(($B16-AE$4+1),'Stock Model- D'!$C$8:$AZ$8,0)))</f>
        <v>0</v>
      </c>
      <c r="AF16" s="128">
        <f>IF(ISNA(INDEX('Stock Model- D'!$C$9:$AZ$53,MATCH($B16,'Stock Model- D'!$B$9:$B$53,0),MATCH(($B16-AF$4+1),'Stock Model- D'!$C$8:$AZ$8,0))),0,INDEX('Stock Model- D'!$C$9:$AZ$53,MATCH($B16,'Stock Model- D'!$B$9:$B$53,0),MATCH(($B16-AF$4+1),'Stock Model- D'!$C$8:$AZ$8,0)))</f>
        <v>0</v>
      </c>
      <c r="AG16" s="128">
        <f>IF(ISNA(INDEX('Stock Model- D'!$C$9:$AZ$53,MATCH($B16,'Stock Model- D'!$B$9:$B$53,0),MATCH(($B16-AG$4+1),'Stock Model- D'!$C$8:$AZ$8,0))),0,INDEX('Stock Model- D'!$C$9:$AZ$53,MATCH($B16,'Stock Model- D'!$B$9:$B$53,0),MATCH(($B16-AG$4+1),'Stock Model- D'!$C$8:$AZ$8,0)))</f>
        <v>0</v>
      </c>
      <c r="AH16" s="128">
        <f>IF(ISNA(INDEX('Stock Model- D'!$C$9:$AZ$53,MATCH($B16,'Stock Model- D'!$B$9:$B$53,0),MATCH(($B16-AH$4+1),'Stock Model- D'!$C$8:$AZ$8,0))),0,INDEX('Stock Model- D'!$C$9:$AZ$53,MATCH($B16,'Stock Model- D'!$B$9:$B$53,0),MATCH(($B16-AH$4+1),'Stock Model- D'!$C$8:$AZ$8,0)))</f>
        <v>0</v>
      </c>
      <c r="AI16" s="128">
        <f>IF(ISNA(INDEX('Stock Model- D'!$C$9:$AZ$53,MATCH($B16,'Stock Model- D'!$B$9:$B$53,0),MATCH(($B16-AI$4+1),'Stock Model- D'!$C$8:$AZ$8,0))),0,INDEX('Stock Model- D'!$C$9:$AZ$53,MATCH($B16,'Stock Model- D'!$B$9:$B$53,0),MATCH(($B16-AI$4+1),'Stock Model- D'!$C$8:$AZ$8,0)))</f>
        <v>0</v>
      </c>
      <c r="AJ16" s="128">
        <f>IF(ISNA(INDEX('Stock Model- D'!$C$9:$AZ$53,MATCH($B16,'Stock Model- D'!$B$9:$B$53,0),MATCH(($B16-AJ$4+1),'Stock Model- D'!$C$8:$AZ$8,0))),0,INDEX('Stock Model- D'!$C$9:$AZ$53,MATCH($B16,'Stock Model- D'!$B$9:$B$53,0),MATCH(($B16-AJ$4+1),'Stock Model- D'!$C$8:$AZ$8,0)))</f>
        <v>0</v>
      </c>
      <c r="AK16" s="128">
        <f>IF(ISNA(INDEX('Stock Model- D'!$C$9:$AZ$53,MATCH($B16,'Stock Model- D'!$B$9:$B$53,0),MATCH(($B16-AK$4+1),'Stock Model- D'!$C$8:$AZ$8,0))),0,INDEX('Stock Model- D'!$C$9:$AZ$53,MATCH($B16,'Stock Model- D'!$B$9:$B$53,0),MATCH(($B16-AK$4+1),'Stock Model- D'!$C$8:$AZ$8,0)))</f>
        <v>0</v>
      </c>
      <c r="AL16" s="128">
        <f>IF(ISNA(INDEX('Stock Model- D'!$C$9:$AZ$53,MATCH($B16,'Stock Model- D'!$B$9:$B$53,0),MATCH(($B16-AL$4+1),'Stock Model- D'!$C$8:$AZ$8,0))),0,INDEX('Stock Model- D'!$C$9:$AZ$53,MATCH($B16,'Stock Model- D'!$B$9:$B$53,0),MATCH(($B16-AL$4+1),'Stock Model- D'!$C$8:$AZ$8,0)))</f>
        <v>0</v>
      </c>
      <c r="AM16" s="128">
        <f>IF(ISNA(INDEX('Stock Model- D'!$C$9:$AZ$53,MATCH($B16,'Stock Model- D'!$B$9:$B$53,0),MATCH(($B16-AM$4+1),'Stock Model- D'!$C$8:$AZ$8,0))),0,INDEX('Stock Model- D'!$C$9:$AZ$53,MATCH($B16,'Stock Model- D'!$B$9:$B$53,0),MATCH(($B16-AM$4+1),'Stock Model- D'!$C$8:$AZ$8,0)))</f>
        <v>0</v>
      </c>
      <c r="AN16" s="128">
        <f>IF(ISNA(INDEX('Stock Model- D'!$C$9:$AZ$53,MATCH($B16,'Stock Model- D'!$B$9:$B$53,0),MATCH(($B16-AN$4+1),'Stock Model- D'!$C$8:$AZ$8,0))),0,INDEX('Stock Model- D'!$C$9:$AZ$53,MATCH($B16,'Stock Model- D'!$B$9:$B$53,0),MATCH(($B16-AN$4+1),'Stock Model- D'!$C$8:$AZ$8,0)))</f>
        <v>0</v>
      </c>
      <c r="AO16" s="128">
        <f>IF(ISNA(INDEX('Stock Model- D'!$C$9:$AZ$53,MATCH($B16,'Stock Model- D'!$B$9:$B$53,0),MATCH(($B16-AO$4+1),'Stock Model- D'!$C$8:$AZ$8,0))),0,INDEX('Stock Model- D'!$C$9:$AZ$53,MATCH($B16,'Stock Model- D'!$B$9:$B$53,0),MATCH(($B16-AO$4+1),'Stock Model- D'!$C$8:$AZ$8,0)))</f>
        <v>0</v>
      </c>
      <c r="AP16" s="128">
        <f>IF(ISNA(INDEX('Stock Model- D'!$C$9:$AZ$53,MATCH($B16,'Stock Model- D'!$B$9:$B$53,0),MATCH(($B16-AP$4+1),'Stock Model- D'!$C$8:$AZ$8,0))),0,INDEX('Stock Model- D'!$C$9:$AZ$53,MATCH($B16,'Stock Model- D'!$B$9:$B$53,0),MATCH(($B16-AP$4+1),'Stock Model- D'!$C$8:$AZ$8,0)))</f>
        <v>0</v>
      </c>
      <c r="AQ16" s="128">
        <f>IF(ISNA(INDEX('Stock Model- D'!$C$9:$AZ$53,MATCH($B16,'Stock Model- D'!$B$9:$B$53,0),MATCH(($B16-AQ$4+1),'Stock Model- D'!$C$8:$AZ$8,0))),0,INDEX('Stock Model- D'!$C$9:$AZ$53,MATCH($B16,'Stock Model- D'!$B$9:$B$53,0),MATCH(($B16-AQ$4+1),'Stock Model- D'!$C$8:$AZ$8,0)))</f>
        <v>0</v>
      </c>
      <c r="AR16" s="128">
        <f>IF(ISNA(INDEX('Stock Model- D'!$C$9:$AZ$53,MATCH($B16,'Stock Model- D'!$B$9:$B$53,0),MATCH(($B16-AR$4+1),'Stock Model- D'!$C$8:$AZ$8,0))),0,INDEX('Stock Model- D'!$C$9:$AZ$53,MATCH($B16,'Stock Model- D'!$B$9:$B$53,0),MATCH(($B16-AR$4+1),'Stock Model- D'!$C$8:$AZ$8,0)))</f>
        <v>0</v>
      </c>
      <c r="AS16" s="128">
        <f>IF(ISNA(INDEX('Stock Model- D'!$C$9:$AZ$53,MATCH($B16,'Stock Model- D'!$B$9:$B$53,0),MATCH(($B16-AS$4+1),'Stock Model- D'!$C$8:$AZ$8,0))),0,INDEX('Stock Model- D'!$C$9:$AZ$53,MATCH($B16,'Stock Model- D'!$B$9:$B$53,0),MATCH(($B16-AS$4+1),'Stock Model- D'!$C$8:$AZ$8,0)))</f>
        <v>0</v>
      </c>
      <c r="AT16" s="128">
        <f>IF(ISNA(INDEX('Stock Model- D'!$C$9:$AZ$53,MATCH($B16,'Stock Model- D'!$B$9:$B$53,0),MATCH(($B16-AT$4+1),'Stock Model- D'!$C$8:$AZ$8,0))),0,INDEX('Stock Model- D'!$C$9:$AZ$53,MATCH($B16,'Stock Model- D'!$B$9:$B$53,0),MATCH(($B16-AT$4+1),'Stock Model- D'!$C$8:$AZ$8,0)))</f>
        <v>0</v>
      </c>
      <c r="AU16" s="128">
        <f>IF(ISNA(INDEX('Stock Model- D'!$C$9:$AZ$53,MATCH($B16,'Stock Model- D'!$B$9:$B$53,0),MATCH(($B16-AU$4+1),'Stock Model- D'!$C$8:$AZ$8,0))),0,INDEX('Stock Model- D'!$C$9:$AZ$53,MATCH($B16,'Stock Model- D'!$B$9:$B$53,0),MATCH(($B16-AU$4+1),'Stock Model- D'!$C$8:$AZ$8,0)))</f>
        <v>0</v>
      </c>
      <c r="AV16" s="109">
        <f t="shared" ca="1" si="2"/>
        <v>2611989.5035067885</v>
      </c>
      <c r="AW16" s="109" t="str">
        <f ca="1">IF(AV16=SUM('Stock Model- D'!C20:AZ20),"OK","Error")</f>
        <v>OK</v>
      </c>
    </row>
    <row r="17" spans="1:49">
      <c r="A17" s="214"/>
      <c r="B17" s="109">
        <f>'Stock Model- D'!B21</f>
        <v>2002</v>
      </c>
      <c r="C17" s="128">
        <f ca="1">IF(ISNA(INDEX('Stock Model- D'!$C$9:$AZ$53,MATCH($B17,'Stock Model- D'!$B$9:$B$53,0),MATCH(($B17-C$4+1),'Stock Model- D'!$C$8:$AZ$8,0))),0,INDEX('Stock Model- D'!$C$9:$AZ$53,MATCH($B17,'Stock Model- D'!$B$9:$B$53,0),MATCH(($B17-C$4+1),'Stock Model- D'!$C$8:$AZ$8,0)))</f>
        <v>0</v>
      </c>
      <c r="D17" s="128">
        <f ca="1">IF(ISNA(INDEX('Stock Model- D'!$C$9:$AZ$53,MATCH($B17,'Stock Model- D'!$B$9:$B$53,0),MATCH(($B17-D$4+1),'Stock Model- D'!$C$8:$AZ$8,0))),0,INDEX('Stock Model- D'!$C$9:$AZ$53,MATCH($B17,'Stock Model- D'!$B$9:$B$53,0),MATCH(($B17-D$4+1),'Stock Model- D'!$C$8:$AZ$8,0)))</f>
        <v>0</v>
      </c>
      <c r="E17" s="128">
        <f ca="1">IF(ISNA(INDEX('Stock Model- D'!$C$9:$AZ$53,MATCH($B17,'Stock Model- D'!$B$9:$B$53,0),MATCH(($B17-E$4+1),'Stock Model- D'!$C$8:$AZ$8,0))),0,INDEX('Stock Model- D'!$C$9:$AZ$53,MATCH($B17,'Stock Model- D'!$B$9:$B$53,0),MATCH(($B17-E$4+1),'Stock Model- D'!$C$8:$AZ$8,0)))</f>
        <v>0</v>
      </c>
      <c r="F17" s="128">
        <f ca="1">IF(ISNA(INDEX('Stock Model- D'!$C$9:$AZ$53,MATCH($B17,'Stock Model- D'!$B$9:$B$53,0),MATCH(($B17-F$4+1),'Stock Model- D'!$C$8:$AZ$8,0))),0,INDEX('Stock Model- D'!$C$9:$AZ$53,MATCH($B17,'Stock Model- D'!$B$9:$B$53,0),MATCH(($B17-F$4+1),'Stock Model- D'!$C$8:$AZ$8,0)))</f>
        <v>0</v>
      </c>
      <c r="G17" s="128">
        <f ca="1">IF(ISNA(INDEX('Stock Model- D'!$C$9:$AZ$53,MATCH($B17,'Stock Model- D'!$B$9:$B$53,0),MATCH(($B17-G$4+1),'Stock Model- D'!$C$8:$AZ$8,0))),0,INDEX('Stock Model- D'!$C$9:$AZ$53,MATCH($B17,'Stock Model- D'!$B$9:$B$53,0),MATCH(($B17-G$4+1),'Stock Model- D'!$C$8:$AZ$8,0)))</f>
        <v>283735.01411730994</v>
      </c>
      <c r="H17" s="128">
        <f ca="1">IF(ISNA(INDEX('Stock Model- D'!$C$9:$AZ$53,MATCH($B17,'Stock Model- D'!$B$9:$B$53,0),MATCH(($B17-H$4+1),'Stock Model- D'!$C$8:$AZ$8,0))),0,INDEX('Stock Model- D'!$C$9:$AZ$53,MATCH($B17,'Stock Model- D'!$B$9:$B$53,0),MATCH(($B17-H$4+1),'Stock Model- D'!$C$8:$AZ$8,0)))</f>
        <v>285863.02672318969</v>
      </c>
      <c r="I17" s="128">
        <f ca="1">IF(ISNA(INDEX('Stock Model- D'!$C$9:$AZ$53,MATCH($B17,'Stock Model- D'!$B$9:$B$53,0),MATCH(($B17-I$4+1),'Stock Model- D'!$C$8:$AZ$8,0))),0,INDEX('Stock Model- D'!$C$9:$AZ$53,MATCH($B17,'Stock Model- D'!$B$9:$B$53,0),MATCH(($B17-I$4+1),'Stock Model- D'!$C$8:$AZ$8,0)))</f>
        <v>288006.99942361366</v>
      </c>
      <c r="J17" s="128">
        <f ca="1">IF(ISNA(INDEX('Stock Model- D'!$C$9:$AZ$53,MATCH($B17,'Stock Model- D'!$B$9:$B$53,0),MATCH(($B17-J$4+1),'Stock Model- D'!$C$8:$AZ$8,0))),0,INDEX('Stock Model- D'!$C$9:$AZ$53,MATCH($B17,'Stock Model- D'!$B$9:$B$53,0),MATCH(($B17-J$4+1),'Stock Model- D'!$C$8:$AZ$8,0)))</f>
        <v>290167.05191929085</v>
      </c>
      <c r="K17" s="128">
        <f ca="1">IF(ISNA(INDEX('Stock Model- D'!$C$9:$AZ$53,MATCH($B17,'Stock Model- D'!$B$9:$B$53,0),MATCH(($B17-K$4+1),'Stock Model- D'!$C$8:$AZ$8,0))),0,INDEX('Stock Model- D'!$C$9:$AZ$53,MATCH($B17,'Stock Model- D'!$B$9:$B$53,0),MATCH(($B17-K$4+1),'Stock Model- D'!$C$8:$AZ$8,0)))</f>
        <v>292343.3048086855</v>
      </c>
      <c r="L17" s="128">
        <f ca="1">IF(ISNA(INDEX('Stock Model- D'!$C$9:$AZ$53,MATCH($B17,'Stock Model- D'!$B$9:$B$53,0),MATCH(($B17-L$4+1),'Stock Model- D'!$C$8:$AZ$8,0))),0,INDEX('Stock Model- D'!$C$9:$AZ$53,MATCH($B17,'Stock Model- D'!$B$9:$B$53,0),MATCH(($B17-L$4+1),'Stock Model- D'!$C$8:$AZ$8,0)))</f>
        <v>294535.8795947507</v>
      </c>
      <c r="M17" s="128">
        <f ca="1">IF(ISNA(INDEX('Stock Model- D'!$C$9:$AZ$53,MATCH($B17,'Stock Model- D'!$B$9:$B$53,0),MATCH(($B17-M$4+1),'Stock Model- D'!$C$8:$AZ$8,0))),0,INDEX('Stock Model- D'!$C$9:$AZ$53,MATCH($B17,'Stock Model- D'!$B$9:$B$53,0),MATCH(($B17-M$4+1),'Stock Model- D'!$C$8:$AZ$8,0)))</f>
        <v>296744.89869171137</v>
      </c>
      <c r="N17" s="128">
        <f ca="1">IF(ISNA(INDEX('Stock Model- D'!$C$9:$AZ$53,MATCH($B17,'Stock Model- D'!$B$9:$B$53,0),MATCH(($B17-N$4+1),'Stock Model- D'!$C$8:$AZ$8,0))),0,INDEX('Stock Model- D'!$C$9:$AZ$53,MATCH($B17,'Stock Model- D'!$B$9:$B$53,0),MATCH(($B17-N$4+1),'Stock Model- D'!$C$8:$AZ$8,0)))</f>
        <v>298970.48543189926</v>
      </c>
      <c r="O17" s="128">
        <f ca="1">IF(ISNA(INDEX('Stock Model- D'!$C$9:$AZ$53,MATCH($B17,'Stock Model- D'!$B$9:$B$53,0),MATCH(($B17-O$4+1),'Stock Model- D'!$C$8:$AZ$8,0))),0,INDEX('Stock Model- D'!$C$9:$AZ$53,MATCH($B17,'Stock Model- D'!$B$9:$B$53,0),MATCH(($B17-O$4+1),'Stock Model- D'!$C$8:$AZ$8,0)))</f>
        <v>301212.76407263847</v>
      </c>
      <c r="P17" s="128">
        <f>IF(ISNA(INDEX('Stock Model- D'!$C$9:$AZ$53,MATCH($B17,'Stock Model- D'!$B$9:$B$53,0),MATCH(($B17-P$4+1),'Stock Model- D'!$C$8:$AZ$8,0))),0,INDEX('Stock Model- D'!$C$9:$AZ$53,MATCH($B17,'Stock Model- D'!$B$9:$B$53,0),MATCH(($B17-P$4+1),'Stock Model- D'!$C$8:$AZ$8,0)))</f>
        <v>0</v>
      </c>
      <c r="Q17" s="128">
        <f>IF(ISNA(INDEX('Stock Model- D'!$C$9:$AZ$53,MATCH($B17,'Stock Model- D'!$B$9:$B$53,0),MATCH(($B17-Q$4+1),'Stock Model- D'!$C$8:$AZ$8,0))),0,INDEX('Stock Model- D'!$C$9:$AZ$53,MATCH($B17,'Stock Model- D'!$B$9:$B$53,0),MATCH(($B17-Q$4+1),'Stock Model- D'!$C$8:$AZ$8,0)))</f>
        <v>0</v>
      </c>
      <c r="R17" s="128">
        <f>IF(ISNA(INDEX('Stock Model- D'!$C$9:$AZ$53,MATCH($B17,'Stock Model- D'!$B$9:$B$53,0),MATCH(($B17-R$4+1),'Stock Model- D'!$C$8:$AZ$8,0))),0,INDEX('Stock Model- D'!$C$9:$AZ$53,MATCH($B17,'Stock Model- D'!$B$9:$B$53,0),MATCH(($B17-R$4+1),'Stock Model- D'!$C$8:$AZ$8,0)))</f>
        <v>0</v>
      </c>
      <c r="S17" s="128">
        <f>IF(ISNA(INDEX('Stock Model- D'!$C$9:$AZ$53,MATCH($B17,'Stock Model- D'!$B$9:$B$53,0),MATCH(($B17-S$4+1),'Stock Model- D'!$C$8:$AZ$8,0))),0,INDEX('Stock Model- D'!$C$9:$AZ$53,MATCH($B17,'Stock Model- D'!$B$9:$B$53,0),MATCH(($B17-S$4+1),'Stock Model- D'!$C$8:$AZ$8,0)))</f>
        <v>0</v>
      </c>
      <c r="T17" s="128">
        <f>IF(ISNA(INDEX('Stock Model- D'!$C$9:$AZ$53,MATCH($B17,'Stock Model- D'!$B$9:$B$53,0),MATCH(($B17-T$4+1),'Stock Model- D'!$C$8:$AZ$8,0))),0,INDEX('Stock Model- D'!$C$9:$AZ$53,MATCH($B17,'Stock Model- D'!$B$9:$B$53,0),MATCH(($B17-T$4+1),'Stock Model- D'!$C$8:$AZ$8,0)))</f>
        <v>0</v>
      </c>
      <c r="U17" s="128">
        <f>IF(ISNA(INDEX('Stock Model- D'!$C$9:$AZ$53,MATCH($B17,'Stock Model- D'!$B$9:$B$53,0),MATCH(($B17-U$4+1),'Stock Model- D'!$C$8:$AZ$8,0))),0,INDEX('Stock Model- D'!$C$9:$AZ$53,MATCH($B17,'Stock Model- D'!$B$9:$B$53,0),MATCH(($B17-U$4+1),'Stock Model- D'!$C$8:$AZ$8,0)))</f>
        <v>0</v>
      </c>
      <c r="V17" s="128">
        <f>IF(ISNA(INDEX('Stock Model- D'!$C$9:$AZ$53,MATCH($B17,'Stock Model- D'!$B$9:$B$53,0),MATCH(($B17-V$4+1),'Stock Model- D'!$C$8:$AZ$8,0))),0,INDEX('Stock Model- D'!$C$9:$AZ$53,MATCH($B17,'Stock Model- D'!$B$9:$B$53,0),MATCH(($B17-V$4+1),'Stock Model- D'!$C$8:$AZ$8,0)))</f>
        <v>0</v>
      </c>
      <c r="W17" s="128">
        <f>IF(ISNA(INDEX('Stock Model- D'!$C$9:$AZ$53,MATCH($B17,'Stock Model- D'!$B$9:$B$53,0),MATCH(($B17-W$4+1),'Stock Model- D'!$C$8:$AZ$8,0))),0,INDEX('Stock Model- D'!$C$9:$AZ$53,MATCH($B17,'Stock Model- D'!$B$9:$B$53,0),MATCH(($B17-W$4+1),'Stock Model- D'!$C$8:$AZ$8,0)))</f>
        <v>0</v>
      </c>
      <c r="X17" s="128">
        <f>IF(ISNA(INDEX('Stock Model- D'!$C$9:$AZ$53,MATCH($B17,'Stock Model- D'!$B$9:$B$53,0),MATCH(($B17-X$4+1),'Stock Model- D'!$C$8:$AZ$8,0))),0,INDEX('Stock Model- D'!$C$9:$AZ$53,MATCH($B17,'Stock Model- D'!$B$9:$B$53,0),MATCH(($B17-X$4+1),'Stock Model- D'!$C$8:$AZ$8,0)))</f>
        <v>0</v>
      </c>
      <c r="Y17" s="128">
        <f>IF(ISNA(INDEX('Stock Model- D'!$C$9:$AZ$53,MATCH($B17,'Stock Model- D'!$B$9:$B$53,0),MATCH(($B17-Y$4+1),'Stock Model- D'!$C$8:$AZ$8,0))),0,INDEX('Stock Model- D'!$C$9:$AZ$53,MATCH($B17,'Stock Model- D'!$B$9:$B$53,0),MATCH(($B17-Y$4+1),'Stock Model- D'!$C$8:$AZ$8,0)))</f>
        <v>0</v>
      </c>
      <c r="Z17" s="128">
        <f>IF(ISNA(INDEX('Stock Model- D'!$C$9:$AZ$53,MATCH($B17,'Stock Model- D'!$B$9:$B$53,0),MATCH(($B17-Z$4+1),'Stock Model- D'!$C$8:$AZ$8,0))),0,INDEX('Stock Model- D'!$C$9:$AZ$53,MATCH($B17,'Stock Model- D'!$B$9:$B$53,0),MATCH(($B17-Z$4+1),'Stock Model- D'!$C$8:$AZ$8,0)))</f>
        <v>0</v>
      </c>
      <c r="AA17" s="128">
        <f>IF(ISNA(INDEX('Stock Model- D'!$C$9:$AZ$53,MATCH($B17,'Stock Model- D'!$B$9:$B$53,0),MATCH(($B17-AA$4+1),'Stock Model- D'!$C$8:$AZ$8,0))),0,INDEX('Stock Model- D'!$C$9:$AZ$53,MATCH($B17,'Stock Model- D'!$B$9:$B$53,0),MATCH(($B17-AA$4+1),'Stock Model- D'!$C$8:$AZ$8,0)))</f>
        <v>0</v>
      </c>
      <c r="AB17" s="128">
        <f>IF(ISNA(INDEX('Stock Model- D'!$C$9:$AZ$53,MATCH($B17,'Stock Model- D'!$B$9:$B$53,0),MATCH(($B17-AB$4+1),'Stock Model- D'!$C$8:$AZ$8,0))),0,INDEX('Stock Model- D'!$C$9:$AZ$53,MATCH($B17,'Stock Model- D'!$B$9:$B$53,0),MATCH(($B17-AB$4+1),'Stock Model- D'!$C$8:$AZ$8,0)))</f>
        <v>0</v>
      </c>
      <c r="AC17" s="128">
        <f>IF(ISNA(INDEX('Stock Model- D'!$C$9:$AZ$53,MATCH($B17,'Stock Model- D'!$B$9:$B$53,0),MATCH(($B17-AC$4+1),'Stock Model- D'!$C$8:$AZ$8,0))),0,INDEX('Stock Model- D'!$C$9:$AZ$53,MATCH($B17,'Stock Model- D'!$B$9:$B$53,0),MATCH(($B17-AC$4+1),'Stock Model- D'!$C$8:$AZ$8,0)))</f>
        <v>0</v>
      </c>
      <c r="AD17" s="128">
        <f>IF(ISNA(INDEX('Stock Model- D'!$C$9:$AZ$53,MATCH($B17,'Stock Model- D'!$B$9:$B$53,0),MATCH(($B17-AD$4+1),'Stock Model- D'!$C$8:$AZ$8,0))),0,INDEX('Stock Model- D'!$C$9:$AZ$53,MATCH($B17,'Stock Model- D'!$B$9:$B$53,0),MATCH(($B17-AD$4+1),'Stock Model- D'!$C$8:$AZ$8,0)))</f>
        <v>0</v>
      </c>
      <c r="AE17" s="128">
        <f>IF(ISNA(INDEX('Stock Model- D'!$C$9:$AZ$53,MATCH($B17,'Stock Model- D'!$B$9:$B$53,0),MATCH(($B17-AE$4+1),'Stock Model- D'!$C$8:$AZ$8,0))),0,INDEX('Stock Model- D'!$C$9:$AZ$53,MATCH($B17,'Stock Model- D'!$B$9:$B$53,0),MATCH(($B17-AE$4+1),'Stock Model- D'!$C$8:$AZ$8,0)))</f>
        <v>0</v>
      </c>
      <c r="AF17" s="128">
        <f>IF(ISNA(INDEX('Stock Model- D'!$C$9:$AZ$53,MATCH($B17,'Stock Model- D'!$B$9:$B$53,0),MATCH(($B17-AF$4+1),'Stock Model- D'!$C$8:$AZ$8,0))),0,INDEX('Stock Model- D'!$C$9:$AZ$53,MATCH($B17,'Stock Model- D'!$B$9:$B$53,0),MATCH(($B17-AF$4+1),'Stock Model- D'!$C$8:$AZ$8,0)))</f>
        <v>0</v>
      </c>
      <c r="AG17" s="128">
        <f>IF(ISNA(INDEX('Stock Model- D'!$C$9:$AZ$53,MATCH($B17,'Stock Model- D'!$B$9:$B$53,0),MATCH(($B17-AG$4+1),'Stock Model- D'!$C$8:$AZ$8,0))),0,INDEX('Stock Model- D'!$C$9:$AZ$53,MATCH($B17,'Stock Model- D'!$B$9:$B$53,0),MATCH(($B17-AG$4+1),'Stock Model- D'!$C$8:$AZ$8,0)))</f>
        <v>0</v>
      </c>
      <c r="AH17" s="128">
        <f>IF(ISNA(INDEX('Stock Model- D'!$C$9:$AZ$53,MATCH($B17,'Stock Model- D'!$B$9:$B$53,0),MATCH(($B17-AH$4+1),'Stock Model- D'!$C$8:$AZ$8,0))),0,INDEX('Stock Model- D'!$C$9:$AZ$53,MATCH($B17,'Stock Model- D'!$B$9:$B$53,0),MATCH(($B17-AH$4+1),'Stock Model- D'!$C$8:$AZ$8,0)))</f>
        <v>0</v>
      </c>
      <c r="AI17" s="128">
        <f>IF(ISNA(INDEX('Stock Model- D'!$C$9:$AZ$53,MATCH($B17,'Stock Model- D'!$B$9:$B$53,0),MATCH(($B17-AI$4+1),'Stock Model- D'!$C$8:$AZ$8,0))),0,INDEX('Stock Model- D'!$C$9:$AZ$53,MATCH($B17,'Stock Model- D'!$B$9:$B$53,0),MATCH(($B17-AI$4+1),'Stock Model- D'!$C$8:$AZ$8,0)))</f>
        <v>0</v>
      </c>
      <c r="AJ17" s="128">
        <f>IF(ISNA(INDEX('Stock Model- D'!$C$9:$AZ$53,MATCH($B17,'Stock Model- D'!$B$9:$B$53,0),MATCH(($B17-AJ$4+1),'Stock Model- D'!$C$8:$AZ$8,0))),0,INDEX('Stock Model- D'!$C$9:$AZ$53,MATCH($B17,'Stock Model- D'!$B$9:$B$53,0),MATCH(($B17-AJ$4+1),'Stock Model- D'!$C$8:$AZ$8,0)))</f>
        <v>0</v>
      </c>
      <c r="AK17" s="128">
        <f>IF(ISNA(INDEX('Stock Model- D'!$C$9:$AZ$53,MATCH($B17,'Stock Model- D'!$B$9:$B$53,0),MATCH(($B17-AK$4+1),'Stock Model- D'!$C$8:$AZ$8,0))),0,INDEX('Stock Model- D'!$C$9:$AZ$53,MATCH($B17,'Stock Model- D'!$B$9:$B$53,0),MATCH(($B17-AK$4+1),'Stock Model- D'!$C$8:$AZ$8,0)))</f>
        <v>0</v>
      </c>
      <c r="AL17" s="128">
        <f>IF(ISNA(INDEX('Stock Model- D'!$C$9:$AZ$53,MATCH($B17,'Stock Model- D'!$B$9:$B$53,0),MATCH(($B17-AL$4+1),'Stock Model- D'!$C$8:$AZ$8,0))),0,INDEX('Stock Model- D'!$C$9:$AZ$53,MATCH($B17,'Stock Model- D'!$B$9:$B$53,0),MATCH(($B17-AL$4+1),'Stock Model- D'!$C$8:$AZ$8,0)))</f>
        <v>0</v>
      </c>
      <c r="AM17" s="128">
        <f>IF(ISNA(INDEX('Stock Model- D'!$C$9:$AZ$53,MATCH($B17,'Stock Model- D'!$B$9:$B$53,0),MATCH(($B17-AM$4+1),'Stock Model- D'!$C$8:$AZ$8,0))),0,INDEX('Stock Model- D'!$C$9:$AZ$53,MATCH($B17,'Stock Model- D'!$B$9:$B$53,0),MATCH(($B17-AM$4+1),'Stock Model- D'!$C$8:$AZ$8,0)))</f>
        <v>0</v>
      </c>
      <c r="AN17" s="128">
        <f>IF(ISNA(INDEX('Stock Model- D'!$C$9:$AZ$53,MATCH($B17,'Stock Model- D'!$B$9:$B$53,0),MATCH(($B17-AN$4+1),'Stock Model- D'!$C$8:$AZ$8,0))),0,INDEX('Stock Model- D'!$C$9:$AZ$53,MATCH($B17,'Stock Model- D'!$B$9:$B$53,0),MATCH(($B17-AN$4+1),'Stock Model- D'!$C$8:$AZ$8,0)))</f>
        <v>0</v>
      </c>
      <c r="AO17" s="128">
        <f>IF(ISNA(INDEX('Stock Model- D'!$C$9:$AZ$53,MATCH($B17,'Stock Model- D'!$B$9:$B$53,0),MATCH(($B17-AO$4+1),'Stock Model- D'!$C$8:$AZ$8,0))),0,INDEX('Stock Model- D'!$C$9:$AZ$53,MATCH($B17,'Stock Model- D'!$B$9:$B$53,0),MATCH(($B17-AO$4+1),'Stock Model- D'!$C$8:$AZ$8,0)))</f>
        <v>0</v>
      </c>
      <c r="AP17" s="128">
        <f>IF(ISNA(INDEX('Stock Model- D'!$C$9:$AZ$53,MATCH($B17,'Stock Model- D'!$B$9:$B$53,0),MATCH(($B17-AP$4+1),'Stock Model- D'!$C$8:$AZ$8,0))),0,INDEX('Stock Model- D'!$C$9:$AZ$53,MATCH($B17,'Stock Model- D'!$B$9:$B$53,0),MATCH(($B17-AP$4+1),'Stock Model- D'!$C$8:$AZ$8,0)))</f>
        <v>0</v>
      </c>
      <c r="AQ17" s="128">
        <f>IF(ISNA(INDEX('Stock Model- D'!$C$9:$AZ$53,MATCH($B17,'Stock Model- D'!$B$9:$B$53,0),MATCH(($B17-AQ$4+1),'Stock Model- D'!$C$8:$AZ$8,0))),0,INDEX('Stock Model- D'!$C$9:$AZ$53,MATCH($B17,'Stock Model- D'!$B$9:$B$53,0),MATCH(($B17-AQ$4+1),'Stock Model- D'!$C$8:$AZ$8,0)))</f>
        <v>0</v>
      </c>
      <c r="AR17" s="128">
        <f>IF(ISNA(INDEX('Stock Model- D'!$C$9:$AZ$53,MATCH($B17,'Stock Model- D'!$B$9:$B$53,0),MATCH(($B17-AR$4+1),'Stock Model- D'!$C$8:$AZ$8,0))),0,INDEX('Stock Model- D'!$C$9:$AZ$53,MATCH($B17,'Stock Model- D'!$B$9:$B$53,0),MATCH(($B17-AR$4+1),'Stock Model- D'!$C$8:$AZ$8,0)))</f>
        <v>0</v>
      </c>
      <c r="AS17" s="128">
        <f>IF(ISNA(INDEX('Stock Model- D'!$C$9:$AZ$53,MATCH($B17,'Stock Model- D'!$B$9:$B$53,0),MATCH(($B17-AS$4+1),'Stock Model- D'!$C$8:$AZ$8,0))),0,INDEX('Stock Model- D'!$C$9:$AZ$53,MATCH($B17,'Stock Model- D'!$B$9:$B$53,0),MATCH(($B17-AS$4+1),'Stock Model- D'!$C$8:$AZ$8,0)))</f>
        <v>0</v>
      </c>
      <c r="AT17" s="128">
        <f>IF(ISNA(INDEX('Stock Model- D'!$C$9:$AZ$53,MATCH($B17,'Stock Model- D'!$B$9:$B$53,0),MATCH(($B17-AT$4+1),'Stock Model- D'!$C$8:$AZ$8,0))),0,INDEX('Stock Model- D'!$C$9:$AZ$53,MATCH($B17,'Stock Model- D'!$B$9:$B$53,0),MATCH(($B17-AT$4+1),'Stock Model- D'!$C$8:$AZ$8,0)))</f>
        <v>0</v>
      </c>
      <c r="AU17" s="128">
        <f>IF(ISNA(INDEX('Stock Model- D'!$C$9:$AZ$53,MATCH($B17,'Stock Model- D'!$B$9:$B$53,0),MATCH(($B17-AU$4+1),'Stock Model- D'!$C$8:$AZ$8,0))),0,INDEX('Stock Model- D'!$C$9:$AZ$53,MATCH($B17,'Stock Model- D'!$B$9:$B$53,0),MATCH(($B17-AU$4+1),'Stock Model- D'!$C$8:$AZ$8,0)))</f>
        <v>0</v>
      </c>
      <c r="AV17" s="109">
        <f t="shared" ca="1" si="2"/>
        <v>2631579.4247830897</v>
      </c>
      <c r="AW17" s="109" t="str">
        <f ca="1">IF(AV17=SUM('Stock Model- D'!C21:AZ21),"OK","Error")</f>
        <v>OK</v>
      </c>
    </row>
    <row r="18" spans="1:49">
      <c r="A18" s="214"/>
      <c r="B18" s="109">
        <f>'Stock Model- D'!B22</f>
        <v>2003</v>
      </c>
      <c r="C18" s="128">
        <f ca="1">IF(ISNA(INDEX('Stock Model- D'!$C$9:$AZ$53,MATCH($B18,'Stock Model- D'!$B$9:$B$53,0),MATCH(($B18-C$4+1),'Stock Model- D'!$C$8:$AZ$8,0))),0,INDEX('Stock Model- D'!$C$9:$AZ$53,MATCH($B18,'Stock Model- D'!$B$9:$B$53,0),MATCH(($B18-C$4+1),'Stock Model- D'!$C$8:$AZ$8,0)))</f>
        <v>0</v>
      </c>
      <c r="D18" s="128">
        <f ca="1">IF(ISNA(INDEX('Stock Model- D'!$C$9:$AZ$53,MATCH($B18,'Stock Model- D'!$B$9:$B$53,0),MATCH(($B18-D$4+1),'Stock Model- D'!$C$8:$AZ$8,0))),0,INDEX('Stock Model- D'!$C$9:$AZ$53,MATCH($B18,'Stock Model- D'!$B$9:$B$53,0),MATCH(($B18-D$4+1),'Stock Model- D'!$C$8:$AZ$8,0)))</f>
        <v>0</v>
      </c>
      <c r="E18" s="128">
        <f ca="1">IF(ISNA(INDEX('Stock Model- D'!$C$9:$AZ$53,MATCH($B18,'Stock Model- D'!$B$9:$B$53,0),MATCH(($B18-E$4+1),'Stock Model- D'!$C$8:$AZ$8,0))),0,INDEX('Stock Model- D'!$C$9:$AZ$53,MATCH($B18,'Stock Model- D'!$B$9:$B$53,0),MATCH(($B18-E$4+1),'Stock Model- D'!$C$8:$AZ$8,0)))</f>
        <v>0</v>
      </c>
      <c r="F18" s="128">
        <f ca="1">IF(ISNA(INDEX('Stock Model- D'!$C$9:$AZ$53,MATCH($B18,'Stock Model- D'!$B$9:$B$53,0),MATCH(($B18-F$4+1),'Stock Model- D'!$C$8:$AZ$8,0))),0,INDEX('Stock Model- D'!$C$9:$AZ$53,MATCH($B18,'Stock Model- D'!$B$9:$B$53,0),MATCH(($B18-F$4+1),'Stock Model- D'!$C$8:$AZ$8,0)))</f>
        <v>0</v>
      </c>
      <c r="G18" s="128">
        <f ca="1">IF(ISNA(INDEX('Stock Model- D'!$C$9:$AZ$53,MATCH($B18,'Stock Model- D'!$B$9:$B$53,0),MATCH(($B18-G$4+1),'Stock Model- D'!$C$8:$AZ$8,0))),0,INDEX('Stock Model- D'!$C$9:$AZ$53,MATCH($B18,'Stock Model- D'!$B$9:$B$53,0),MATCH(($B18-G$4+1),'Stock Model- D'!$C$8:$AZ$8,0)))</f>
        <v>0</v>
      </c>
      <c r="H18" s="128">
        <f ca="1">IF(ISNA(INDEX('Stock Model- D'!$C$9:$AZ$53,MATCH($B18,'Stock Model- D'!$B$9:$B$53,0),MATCH(($B18-H$4+1),'Stock Model- D'!$C$8:$AZ$8,0))),0,INDEX('Stock Model- D'!$C$9:$AZ$53,MATCH($B18,'Stock Model- D'!$B$9:$B$53,0),MATCH(($B18-H$4+1),'Stock Model- D'!$C$8:$AZ$8,0)))</f>
        <v>285863.02672318969</v>
      </c>
      <c r="I18" s="128">
        <f ca="1">IF(ISNA(INDEX('Stock Model- D'!$C$9:$AZ$53,MATCH($B18,'Stock Model- D'!$B$9:$B$53,0),MATCH(($B18-I$4+1),'Stock Model- D'!$C$8:$AZ$8,0))),0,INDEX('Stock Model- D'!$C$9:$AZ$53,MATCH($B18,'Stock Model- D'!$B$9:$B$53,0),MATCH(($B18-I$4+1),'Stock Model- D'!$C$8:$AZ$8,0)))</f>
        <v>288006.99942361366</v>
      </c>
      <c r="J18" s="128">
        <f ca="1">IF(ISNA(INDEX('Stock Model- D'!$C$9:$AZ$53,MATCH($B18,'Stock Model- D'!$B$9:$B$53,0),MATCH(($B18-J$4+1),'Stock Model- D'!$C$8:$AZ$8,0))),0,INDEX('Stock Model- D'!$C$9:$AZ$53,MATCH($B18,'Stock Model- D'!$B$9:$B$53,0),MATCH(($B18-J$4+1),'Stock Model- D'!$C$8:$AZ$8,0)))</f>
        <v>290167.05191929085</v>
      </c>
      <c r="K18" s="128">
        <f ca="1">IF(ISNA(INDEX('Stock Model- D'!$C$9:$AZ$53,MATCH($B18,'Stock Model- D'!$B$9:$B$53,0),MATCH(($B18-K$4+1),'Stock Model- D'!$C$8:$AZ$8,0))),0,INDEX('Stock Model- D'!$C$9:$AZ$53,MATCH($B18,'Stock Model- D'!$B$9:$B$53,0),MATCH(($B18-K$4+1),'Stock Model- D'!$C$8:$AZ$8,0)))</f>
        <v>292343.3048086855</v>
      </c>
      <c r="L18" s="128">
        <f ca="1">IF(ISNA(INDEX('Stock Model- D'!$C$9:$AZ$53,MATCH($B18,'Stock Model- D'!$B$9:$B$53,0),MATCH(($B18-L$4+1),'Stock Model- D'!$C$8:$AZ$8,0))),0,INDEX('Stock Model- D'!$C$9:$AZ$53,MATCH($B18,'Stock Model- D'!$B$9:$B$53,0),MATCH(($B18-L$4+1),'Stock Model- D'!$C$8:$AZ$8,0)))</f>
        <v>294535.8795947507</v>
      </c>
      <c r="M18" s="128">
        <f ca="1">IF(ISNA(INDEX('Stock Model- D'!$C$9:$AZ$53,MATCH($B18,'Stock Model- D'!$B$9:$B$53,0),MATCH(($B18-M$4+1),'Stock Model- D'!$C$8:$AZ$8,0))),0,INDEX('Stock Model- D'!$C$9:$AZ$53,MATCH($B18,'Stock Model- D'!$B$9:$B$53,0),MATCH(($B18-M$4+1),'Stock Model- D'!$C$8:$AZ$8,0)))</f>
        <v>296744.89869171137</v>
      </c>
      <c r="N18" s="128">
        <f ca="1">IF(ISNA(INDEX('Stock Model- D'!$C$9:$AZ$53,MATCH($B18,'Stock Model- D'!$B$9:$B$53,0),MATCH(($B18-N$4+1),'Stock Model- D'!$C$8:$AZ$8,0))),0,INDEX('Stock Model- D'!$C$9:$AZ$53,MATCH($B18,'Stock Model- D'!$B$9:$B$53,0),MATCH(($B18-N$4+1),'Stock Model- D'!$C$8:$AZ$8,0)))</f>
        <v>298970.48543189926</v>
      </c>
      <c r="O18" s="128">
        <f ca="1">IF(ISNA(INDEX('Stock Model- D'!$C$9:$AZ$53,MATCH($B18,'Stock Model- D'!$B$9:$B$53,0),MATCH(($B18-O$4+1),'Stock Model- D'!$C$8:$AZ$8,0))),0,INDEX('Stock Model- D'!$C$9:$AZ$53,MATCH($B18,'Stock Model- D'!$B$9:$B$53,0),MATCH(($B18-O$4+1),'Stock Model- D'!$C$8:$AZ$8,0)))</f>
        <v>301212.76407263847</v>
      </c>
      <c r="P18" s="128">
        <f ca="1">IF(ISNA(INDEX('Stock Model- D'!$C$9:$AZ$53,MATCH($B18,'Stock Model- D'!$B$9:$B$53,0),MATCH(($B18-P$4+1),'Stock Model- D'!$C$8:$AZ$8,0))),0,INDEX('Stock Model- D'!$C$9:$AZ$53,MATCH($B18,'Stock Model- D'!$B$9:$B$53,0),MATCH(($B18-P$4+1),'Stock Model- D'!$C$8:$AZ$8,0)))</f>
        <v>303471.8598031833</v>
      </c>
      <c r="Q18" s="128">
        <f>IF(ISNA(INDEX('Stock Model- D'!$C$9:$AZ$53,MATCH($B18,'Stock Model- D'!$B$9:$B$53,0),MATCH(($B18-Q$4+1),'Stock Model- D'!$C$8:$AZ$8,0))),0,INDEX('Stock Model- D'!$C$9:$AZ$53,MATCH($B18,'Stock Model- D'!$B$9:$B$53,0),MATCH(($B18-Q$4+1),'Stock Model- D'!$C$8:$AZ$8,0)))</f>
        <v>0</v>
      </c>
      <c r="R18" s="128">
        <f>IF(ISNA(INDEX('Stock Model- D'!$C$9:$AZ$53,MATCH($B18,'Stock Model- D'!$B$9:$B$53,0),MATCH(($B18-R$4+1),'Stock Model- D'!$C$8:$AZ$8,0))),0,INDEX('Stock Model- D'!$C$9:$AZ$53,MATCH($B18,'Stock Model- D'!$B$9:$B$53,0),MATCH(($B18-R$4+1),'Stock Model- D'!$C$8:$AZ$8,0)))</f>
        <v>0</v>
      </c>
      <c r="S18" s="128">
        <f>IF(ISNA(INDEX('Stock Model- D'!$C$9:$AZ$53,MATCH($B18,'Stock Model- D'!$B$9:$B$53,0),MATCH(($B18-S$4+1),'Stock Model- D'!$C$8:$AZ$8,0))),0,INDEX('Stock Model- D'!$C$9:$AZ$53,MATCH($B18,'Stock Model- D'!$B$9:$B$53,0),MATCH(($B18-S$4+1),'Stock Model- D'!$C$8:$AZ$8,0)))</f>
        <v>0</v>
      </c>
      <c r="T18" s="128">
        <f>IF(ISNA(INDEX('Stock Model- D'!$C$9:$AZ$53,MATCH($B18,'Stock Model- D'!$B$9:$B$53,0),MATCH(($B18-T$4+1),'Stock Model- D'!$C$8:$AZ$8,0))),0,INDEX('Stock Model- D'!$C$9:$AZ$53,MATCH($B18,'Stock Model- D'!$B$9:$B$53,0),MATCH(($B18-T$4+1),'Stock Model- D'!$C$8:$AZ$8,0)))</f>
        <v>0</v>
      </c>
      <c r="U18" s="128">
        <f>IF(ISNA(INDEX('Stock Model- D'!$C$9:$AZ$53,MATCH($B18,'Stock Model- D'!$B$9:$B$53,0),MATCH(($B18-U$4+1),'Stock Model- D'!$C$8:$AZ$8,0))),0,INDEX('Stock Model- D'!$C$9:$AZ$53,MATCH($B18,'Stock Model- D'!$B$9:$B$53,0),MATCH(($B18-U$4+1),'Stock Model- D'!$C$8:$AZ$8,0)))</f>
        <v>0</v>
      </c>
      <c r="V18" s="128">
        <f>IF(ISNA(INDEX('Stock Model- D'!$C$9:$AZ$53,MATCH($B18,'Stock Model- D'!$B$9:$B$53,0),MATCH(($B18-V$4+1),'Stock Model- D'!$C$8:$AZ$8,0))),0,INDEX('Stock Model- D'!$C$9:$AZ$53,MATCH($B18,'Stock Model- D'!$B$9:$B$53,0),MATCH(($B18-V$4+1),'Stock Model- D'!$C$8:$AZ$8,0)))</f>
        <v>0</v>
      </c>
      <c r="W18" s="128">
        <f>IF(ISNA(INDEX('Stock Model- D'!$C$9:$AZ$53,MATCH($B18,'Stock Model- D'!$B$9:$B$53,0),MATCH(($B18-W$4+1),'Stock Model- D'!$C$8:$AZ$8,0))),0,INDEX('Stock Model- D'!$C$9:$AZ$53,MATCH($B18,'Stock Model- D'!$B$9:$B$53,0),MATCH(($B18-W$4+1),'Stock Model- D'!$C$8:$AZ$8,0)))</f>
        <v>0</v>
      </c>
      <c r="X18" s="128">
        <f>IF(ISNA(INDEX('Stock Model- D'!$C$9:$AZ$53,MATCH($B18,'Stock Model- D'!$B$9:$B$53,0),MATCH(($B18-X$4+1),'Stock Model- D'!$C$8:$AZ$8,0))),0,INDEX('Stock Model- D'!$C$9:$AZ$53,MATCH($B18,'Stock Model- D'!$B$9:$B$53,0),MATCH(($B18-X$4+1),'Stock Model- D'!$C$8:$AZ$8,0)))</f>
        <v>0</v>
      </c>
      <c r="Y18" s="128">
        <f>IF(ISNA(INDEX('Stock Model- D'!$C$9:$AZ$53,MATCH($B18,'Stock Model- D'!$B$9:$B$53,0),MATCH(($B18-Y$4+1),'Stock Model- D'!$C$8:$AZ$8,0))),0,INDEX('Stock Model- D'!$C$9:$AZ$53,MATCH($B18,'Stock Model- D'!$B$9:$B$53,0),MATCH(($B18-Y$4+1),'Stock Model- D'!$C$8:$AZ$8,0)))</f>
        <v>0</v>
      </c>
      <c r="Z18" s="128">
        <f>IF(ISNA(INDEX('Stock Model- D'!$C$9:$AZ$53,MATCH($B18,'Stock Model- D'!$B$9:$B$53,0),MATCH(($B18-Z$4+1),'Stock Model- D'!$C$8:$AZ$8,0))),0,INDEX('Stock Model- D'!$C$9:$AZ$53,MATCH($B18,'Stock Model- D'!$B$9:$B$53,0),MATCH(($B18-Z$4+1),'Stock Model- D'!$C$8:$AZ$8,0)))</f>
        <v>0</v>
      </c>
      <c r="AA18" s="128">
        <f>IF(ISNA(INDEX('Stock Model- D'!$C$9:$AZ$53,MATCH($B18,'Stock Model- D'!$B$9:$B$53,0),MATCH(($B18-AA$4+1),'Stock Model- D'!$C$8:$AZ$8,0))),0,INDEX('Stock Model- D'!$C$9:$AZ$53,MATCH($B18,'Stock Model- D'!$B$9:$B$53,0),MATCH(($B18-AA$4+1),'Stock Model- D'!$C$8:$AZ$8,0)))</f>
        <v>0</v>
      </c>
      <c r="AB18" s="128">
        <f>IF(ISNA(INDEX('Stock Model- D'!$C$9:$AZ$53,MATCH($B18,'Stock Model- D'!$B$9:$B$53,0),MATCH(($B18-AB$4+1),'Stock Model- D'!$C$8:$AZ$8,0))),0,INDEX('Stock Model- D'!$C$9:$AZ$53,MATCH($B18,'Stock Model- D'!$B$9:$B$53,0),MATCH(($B18-AB$4+1),'Stock Model- D'!$C$8:$AZ$8,0)))</f>
        <v>0</v>
      </c>
      <c r="AC18" s="128">
        <f>IF(ISNA(INDEX('Stock Model- D'!$C$9:$AZ$53,MATCH($B18,'Stock Model- D'!$B$9:$B$53,0),MATCH(($B18-AC$4+1),'Stock Model- D'!$C$8:$AZ$8,0))),0,INDEX('Stock Model- D'!$C$9:$AZ$53,MATCH($B18,'Stock Model- D'!$B$9:$B$53,0),MATCH(($B18-AC$4+1),'Stock Model- D'!$C$8:$AZ$8,0)))</f>
        <v>0</v>
      </c>
      <c r="AD18" s="128">
        <f>IF(ISNA(INDEX('Stock Model- D'!$C$9:$AZ$53,MATCH($B18,'Stock Model- D'!$B$9:$B$53,0),MATCH(($B18-AD$4+1),'Stock Model- D'!$C$8:$AZ$8,0))),0,INDEX('Stock Model- D'!$C$9:$AZ$53,MATCH($B18,'Stock Model- D'!$B$9:$B$53,0),MATCH(($B18-AD$4+1),'Stock Model- D'!$C$8:$AZ$8,0)))</f>
        <v>0</v>
      </c>
      <c r="AE18" s="128">
        <f>IF(ISNA(INDEX('Stock Model- D'!$C$9:$AZ$53,MATCH($B18,'Stock Model- D'!$B$9:$B$53,0),MATCH(($B18-AE$4+1),'Stock Model- D'!$C$8:$AZ$8,0))),0,INDEX('Stock Model- D'!$C$9:$AZ$53,MATCH($B18,'Stock Model- D'!$B$9:$B$53,0),MATCH(($B18-AE$4+1),'Stock Model- D'!$C$8:$AZ$8,0)))</f>
        <v>0</v>
      </c>
      <c r="AF18" s="128">
        <f>IF(ISNA(INDEX('Stock Model- D'!$C$9:$AZ$53,MATCH($B18,'Stock Model- D'!$B$9:$B$53,0),MATCH(($B18-AF$4+1),'Stock Model- D'!$C$8:$AZ$8,0))),0,INDEX('Stock Model- D'!$C$9:$AZ$53,MATCH($B18,'Stock Model- D'!$B$9:$B$53,0),MATCH(($B18-AF$4+1),'Stock Model- D'!$C$8:$AZ$8,0)))</f>
        <v>0</v>
      </c>
      <c r="AG18" s="128">
        <f>IF(ISNA(INDEX('Stock Model- D'!$C$9:$AZ$53,MATCH($B18,'Stock Model- D'!$B$9:$B$53,0),MATCH(($B18-AG$4+1),'Stock Model- D'!$C$8:$AZ$8,0))),0,INDEX('Stock Model- D'!$C$9:$AZ$53,MATCH($B18,'Stock Model- D'!$B$9:$B$53,0),MATCH(($B18-AG$4+1),'Stock Model- D'!$C$8:$AZ$8,0)))</f>
        <v>0</v>
      </c>
      <c r="AH18" s="128">
        <f>IF(ISNA(INDEX('Stock Model- D'!$C$9:$AZ$53,MATCH($B18,'Stock Model- D'!$B$9:$B$53,0),MATCH(($B18-AH$4+1),'Stock Model- D'!$C$8:$AZ$8,0))),0,INDEX('Stock Model- D'!$C$9:$AZ$53,MATCH($B18,'Stock Model- D'!$B$9:$B$53,0),MATCH(($B18-AH$4+1),'Stock Model- D'!$C$8:$AZ$8,0)))</f>
        <v>0</v>
      </c>
      <c r="AI18" s="128">
        <f>IF(ISNA(INDEX('Stock Model- D'!$C$9:$AZ$53,MATCH($B18,'Stock Model- D'!$B$9:$B$53,0),MATCH(($B18-AI$4+1),'Stock Model- D'!$C$8:$AZ$8,0))),0,INDEX('Stock Model- D'!$C$9:$AZ$53,MATCH($B18,'Stock Model- D'!$B$9:$B$53,0),MATCH(($B18-AI$4+1),'Stock Model- D'!$C$8:$AZ$8,0)))</f>
        <v>0</v>
      </c>
      <c r="AJ18" s="128">
        <f>IF(ISNA(INDEX('Stock Model- D'!$C$9:$AZ$53,MATCH($B18,'Stock Model- D'!$B$9:$B$53,0),MATCH(($B18-AJ$4+1),'Stock Model- D'!$C$8:$AZ$8,0))),0,INDEX('Stock Model- D'!$C$9:$AZ$53,MATCH($B18,'Stock Model- D'!$B$9:$B$53,0),MATCH(($B18-AJ$4+1),'Stock Model- D'!$C$8:$AZ$8,0)))</f>
        <v>0</v>
      </c>
      <c r="AK18" s="128">
        <f>IF(ISNA(INDEX('Stock Model- D'!$C$9:$AZ$53,MATCH($B18,'Stock Model- D'!$B$9:$B$53,0),MATCH(($B18-AK$4+1),'Stock Model- D'!$C$8:$AZ$8,0))),0,INDEX('Stock Model- D'!$C$9:$AZ$53,MATCH($B18,'Stock Model- D'!$B$9:$B$53,0),MATCH(($B18-AK$4+1),'Stock Model- D'!$C$8:$AZ$8,0)))</f>
        <v>0</v>
      </c>
      <c r="AL18" s="128">
        <f>IF(ISNA(INDEX('Stock Model- D'!$C$9:$AZ$53,MATCH($B18,'Stock Model- D'!$B$9:$B$53,0),MATCH(($B18-AL$4+1),'Stock Model- D'!$C$8:$AZ$8,0))),0,INDEX('Stock Model- D'!$C$9:$AZ$53,MATCH($B18,'Stock Model- D'!$B$9:$B$53,0),MATCH(($B18-AL$4+1),'Stock Model- D'!$C$8:$AZ$8,0)))</f>
        <v>0</v>
      </c>
      <c r="AM18" s="128">
        <f>IF(ISNA(INDEX('Stock Model- D'!$C$9:$AZ$53,MATCH($B18,'Stock Model- D'!$B$9:$B$53,0),MATCH(($B18-AM$4+1),'Stock Model- D'!$C$8:$AZ$8,0))),0,INDEX('Stock Model- D'!$C$9:$AZ$53,MATCH($B18,'Stock Model- D'!$B$9:$B$53,0),MATCH(($B18-AM$4+1),'Stock Model- D'!$C$8:$AZ$8,0)))</f>
        <v>0</v>
      </c>
      <c r="AN18" s="128">
        <f>IF(ISNA(INDEX('Stock Model- D'!$C$9:$AZ$53,MATCH($B18,'Stock Model- D'!$B$9:$B$53,0),MATCH(($B18-AN$4+1),'Stock Model- D'!$C$8:$AZ$8,0))),0,INDEX('Stock Model- D'!$C$9:$AZ$53,MATCH($B18,'Stock Model- D'!$B$9:$B$53,0),MATCH(($B18-AN$4+1),'Stock Model- D'!$C$8:$AZ$8,0)))</f>
        <v>0</v>
      </c>
      <c r="AO18" s="128">
        <f>IF(ISNA(INDEX('Stock Model- D'!$C$9:$AZ$53,MATCH($B18,'Stock Model- D'!$B$9:$B$53,0),MATCH(($B18-AO$4+1),'Stock Model- D'!$C$8:$AZ$8,0))),0,INDEX('Stock Model- D'!$C$9:$AZ$53,MATCH($B18,'Stock Model- D'!$B$9:$B$53,0),MATCH(($B18-AO$4+1),'Stock Model- D'!$C$8:$AZ$8,0)))</f>
        <v>0</v>
      </c>
      <c r="AP18" s="128">
        <f>IF(ISNA(INDEX('Stock Model- D'!$C$9:$AZ$53,MATCH($B18,'Stock Model- D'!$B$9:$B$53,0),MATCH(($B18-AP$4+1),'Stock Model- D'!$C$8:$AZ$8,0))),0,INDEX('Stock Model- D'!$C$9:$AZ$53,MATCH($B18,'Stock Model- D'!$B$9:$B$53,0),MATCH(($B18-AP$4+1),'Stock Model- D'!$C$8:$AZ$8,0)))</f>
        <v>0</v>
      </c>
      <c r="AQ18" s="128">
        <f>IF(ISNA(INDEX('Stock Model- D'!$C$9:$AZ$53,MATCH($B18,'Stock Model- D'!$B$9:$B$53,0),MATCH(($B18-AQ$4+1),'Stock Model- D'!$C$8:$AZ$8,0))),0,INDEX('Stock Model- D'!$C$9:$AZ$53,MATCH($B18,'Stock Model- D'!$B$9:$B$53,0),MATCH(($B18-AQ$4+1),'Stock Model- D'!$C$8:$AZ$8,0)))</f>
        <v>0</v>
      </c>
      <c r="AR18" s="128">
        <f>IF(ISNA(INDEX('Stock Model- D'!$C$9:$AZ$53,MATCH($B18,'Stock Model- D'!$B$9:$B$53,0),MATCH(($B18-AR$4+1),'Stock Model- D'!$C$8:$AZ$8,0))),0,INDEX('Stock Model- D'!$C$9:$AZ$53,MATCH($B18,'Stock Model- D'!$B$9:$B$53,0),MATCH(($B18-AR$4+1),'Stock Model- D'!$C$8:$AZ$8,0)))</f>
        <v>0</v>
      </c>
      <c r="AS18" s="128">
        <f>IF(ISNA(INDEX('Stock Model- D'!$C$9:$AZ$53,MATCH($B18,'Stock Model- D'!$B$9:$B$53,0),MATCH(($B18-AS$4+1),'Stock Model- D'!$C$8:$AZ$8,0))),0,INDEX('Stock Model- D'!$C$9:$AZ$53,MATCH($B18,'Stock Model- D'!$B$9:$B$53,0),MATCH(($B18-AS$4+1),'Stock Model- D'!$C$8:$AZ$8,0)))</f>
        <v>0</v>
      </c>
      <c r="AT18" s="128">
        <f>IF(ISNA(INDEX('Stock Model- D'!$C$9:$AZ$53,MATCH($B18,'Stock Model- D'!$B$9:$B$53,0),MATCH(($B18-AT$4+1),'Stock Model- D'!$C$8:$AZ$8,0))),0,INDEX('Stock Model- D'!$C$9:$AZ$53,MATCH($B18,'Stock Model- D'!$B$9:$B$53,0),MATCH(($B18-AT$4+1),'Stock Model- D'!$C$8:$AZ$8,0)))</f>
        <v>0</v>
      </c>
      <c r="AU18" s="128">
        <f>IF(ISNA(INDEX('Stock Model- D'!$C$9:$AZ$53,MATCH($B18,'Stock Model- D'!$B$9:$B$53,0),MATCH(($B18-AU$4+1),'Stock Model- D'!$C$8:$AZ$8,0))),0,INDEX('Stock Model- D'!$C$9:$AZ$53,MATCH($B18,'Stock Model- D'!$B$9:$B$53,0),MATCH(($B18-AU$4+1),'Stock Model- D'!$C$8:$AZ$8,0)))</f>
        <v>0</v>
      </c>
      <c r="AV18" s="109">
        <f t="shared" ca="1" si="2"/>
        <v>2651316.2704689628</v>
      </c>
      <c r="AW18" s="109" t="str">
        <f ca="1">IF(AV18=SUM('Stock Model- D'!C22:AZ22),"OK","Error")</f>
        <v>OK</v>
      </c>
    </row>
    <row r="19" spans="1:49">
      <c r="A19" s="214"/>
      <c r="B19" s="109">
        <f>'Stock Model- D'!B23</f>
        <v>2004</v>
      </c>
      <c r="C19" s="128">
        <f ca="1">IF(ISNA(INDEX('Stock Model- D'!$C$9:$AZ$53,MATCH($B19,'Stock Model- D'!$B$9:$B$53,0),MATCH(($B19-C$4+1),'Stock Model- D'!$C$8:$AZ$8,0))),0,INDEX('Stock Model- D'!$C$9:$AZ$53,MATCH($B19,'Stock Model- D'!$B$9:$B$53,0),MATCH(($B19-C$4+1),'Stock Model- D'!$C$8:$AZ$8,0)))</f>
        <v>0</v>
      </c>
      <c r="D19" s="128">
        <f ca="1">IF(ISNA(INDEX('Stock Model- D'!$C$9:$AZ$53,MATCH($B19,'Stock Model- D'!$B$9:$B$53,0),MATCH(($B19-D$4+1),'Stock Model- D'!$C$8:$AZ$8,0))),0,INDEX('Stock Model- D'!$C$9:$AZ$53,MATCH($B19,'Stock Model- D'!$B$9:$B$53,0),MATCH(($B19-D$4+1),'Stock Model- D'!$C$8:$AZ$8,0)))</f>
        <v>0</v>
      </c>
      <c r="E19" s="128">
        <f ca="1">IF(ISNA(INDEX('Stock Model- D'!$C$9:$AZ$53,MATCH($B19,'Stock Model- D'!$B$9:$B$53,0),MATCH(($B19-E$4+1),'Stock Model- D'!$C$8:$AZ$8,0))),0,INDEX('Stock Model- D'!$C$9:$AZ$53,MATCH($B19,'Stock Model- D'!$B$9:$B$53,0),MATCH(($B19-E$4+1),'Stock Model- D'!$C$8:$AZ$8,0)))</f>
        <v>0</v>
      </c>
      <c r="F19" s="128">
        <f ca="1">IF(ISNA(INDEX('Stock Model- D'!$C$9:$AZ$53,MATCH($B19,'Stock Model- D'!$B$9:$B$53,0),MATCH(($B19-F$4+1),'Stock Model- D'!$C$8:$AZ$8,0))),0,INDEX('Stock Model- D'!$C$9:$AZ$53,MATCH($B19,'Stock Model- D'!$B$9:$B$53,0),MATCH(($B19-F$4+1),'Stock Model- D'!$C$8:$AZ$8,0)))</f>
        <v>0</v>
      </c>
      <c r="G19" s="128">
        <f ca="1">IF(ISNA(INDEX('Stock Model- D'!$C$9:$AZ$53,MATCH($B19,'Stock Model- D'!$B$9:$B$53,0),MATCH(($B19-G$4+1),'Stock Model- D'!$C$8:$AZ$8,0))),0,INDEX('Stock Model- D'!$C$9:$AZ$53,MATCH($B19,'Stock Model- D'!$B$9:$B$53,0),MATCH(($B19-G$4+1),'Stock Model- D'!$C$8:$AZ$8,0)))</f>
        <v>0</v>
      </c>
      <c r="H19" s="128">
        <f ca="1">IF(ISNA(INDEX('Stock Model- D'!$C$9:$AZ$53,MATCH($B19,'Stock Model- D'!$B$9:$B$53,0),MATCH(($B19-H$4+1),'Stock Model- D'!$C$8:$AZ$8,0))),0,INDEX('Stock Model- D'!$C$9:$AZ$53,MATCH($B19,'Stock Model- D'!$B$9:$B$53,0),MATCH(($B19-H$4+1),'Stock Model- D'!$C$8:$AZ$8,0)))</f>
        <v>0</v>
      </c>
      <c r="I19" s="128">
        <f ca="1">IF(ISNA(INDEX('Stock Model- D'!$C$9:$AZ$53,MATCH($B19,'Stock Model- D'!$B$9:$B$53,0),MATCH(($B19-I$4+1),'Stock Model- D'!$C$8:$AZ$8,0))),0,INDEX('Stock Model- D'!$C$9:$AZ$53,MATCH($B19,'Stock Model- D'!$B$9:$B$53,0),MATCH(($B19-I$4+1),'Stock Model- D'!$C$8:$AZ$8,0)))</f>
        <v>288006.99942361366</v>
      </c>
      <c r="J19" s="128">
        <f ca="1">IF(ISNA(INDEX('Stock Model- D'!$C$9:$AZ$53,MATCH($B19,'Stock Model- D'!$B$9:$B$53,0),MATCH(($B19-J$4+1),'Stock Model- D'!$C$8:$AZ$8,0))),0,INDEX('Stock Model- D'!$C$9:$AZ$53,MATCH($B19,'Stock Model- D'!$B$9:$B$53,0),MATCH(($B19-J$4+1),'Stock Model- D'!$C$8:$AZ$8,0)))</f>
        <v>290167.05191929085</v>
      </c>
      <c r="K19" s="128">
        <f ca="1">IF(ISNA(INDEX('Stock Model- D'!$C$9:$AZ$53,MATCH($B19,'Stock Model- D'!$B$9:$B$53,0),MATCH(($B19-K$4+1),'Stock Model- D'!$C$8:$AZ$8,0))),0,INDEX('Stock Model- D'!$C$9:$AZ$53,MATCH($B19,'Stock Model- D'!$B$9:$B$53,0),MATCH(($B19-K$4+1),'Stock Model- D'!$C$8:$AZ$8,0)))</f>
        <v>292343.3048086855</v>
      </c>
      <c r="L19" s="128">
        <f ca="1">IF(ISNA(INDEX('Stock Model- D'!$C$9:$AZ$53,MATCH($B19,'Stock Model- D'!$B$9:$B$53,0),MATCH(($B19-L$4+1),'Stock Model- D'!$C$8:$AZ$8,0))),0,INDEX('Stock Model- D'!$C$9:$AZ$53,MATCH($B19,'Stock Model- D'!$B$9:$B$53,0),MATCH(($B19-L$4+1),'Stock Model- D'!$C$8:$AZ$8,0)))</f>
        <v>294535.8795947507</v>
      </c>
      <c r="M19" s="128">
        <f ca="1">IF(ISNA(INDEX('Stock Model- D'!$C$9:$AZ$53,MATCH($B19,'Stock Model- D'!$B$9:$B$53,0),MATCH(($B19-M$4+1),'Stock Model- D'!$C$8:$AZ$8,0))),0,INDEX('Stock Model- D'!$C$9:$AZ$53,MATCH($B19,'Stock Model- D'!$B$9:$B$53,0),MATCH(($B19-M$4+1),'Stock Model- D'!$C$8:$AZ$8,0)))</f>
        <v>296744.89869171137</v>
      </c>
      <c r="N19" s="128">
        <f ca="1">IF(ISNA(INDEX('Stock Model- D'!$C$9:$AZ$53,MATCH($B19,'Stock Model- D'!$B$9:$B$53,0),MATCH(($B19-N$4+1),'Stock Model- D'!$C$8:$AZ$8,0))),0,INDEX('Stock Model- D'!$C$9:$AZ$53,MATCH($B19,'Stock Model- D'!$B$9:$B$53,0),MATCH(($B19-N$4+1),'Stock Model- D'!$C$8:$AZ$8,0)))</f>
        <v>298970.48543189926</v>
      </c>
      <c r="O19" s="128">
        <f ca="1">IF(ISNA(INDEX('Stock Model- D'!$C$9:$AZ$53,MATCH($B19,'Stock Model- D'!$B$9:$B$53,0),MATCH(($B19-O$4+1),'Stock Model- D'!$C$8:$AZ$8,0))),0,INDEX('Stock Model- D'!$C$9:$AZ$53,MATCH($B19,'Stock Model- D'!$B$9:$B$53,0),MATCH(($B19-O$4+1),'Stock Model- D'!$C$8:$AZ$8,0)))</f>
        <v>301212.76407263847</v>
      </c>
      <c r="P19" s="128">
        <f ca="1">IF(ISNA(INDEX('Stock Model- D'!$C$9:$AZ$53,MATCH($B19,'Stock Model- D'!$B$9:$B$53,0),MATCH(($B19-P$4+1),'Stock Model- D'!$C$8:$AZ$8,0))),0,INDEX('Stock Model- D'!$C$9:$AZ$53,MATCH($B19,'Stock Model- D'!$B$9:$B$53,0),MATCH(($B19-P$4+1),'Stock Model- D'!$C$8:$AZ$8,0)))</f>
        <v>303471.8598031833</v>
      </c>
      <c r="Q19" s="128">
        <f ca="1">IF(ISNA(INDEX('Stock Model- D'!$C$9:$AZ$53,MATCH($B19,'Stock Model- D'!$B$9:$B$53,0),MATCH(($B19-Q$4+1),'Stock Model- D'!$C$8:$AZ$8,0))),0,INDEX('Stock Model- D'!$C$9:$AZ$53,MATCH($B19,'Stock Model- D'!$B$9:$B$53,0),MATCH(($B19-Q$4+1),'Stock Model- D'!$C$8:$AZ$8,0)))</f>
        <v>305747.89875170717</v>
      </c>
      <c r="R19" s="128">
        <f>IF(ISNA(INDEX('Stock Model- D'!$C$9:$AZ$53,MATCH($B19,'Stock Model- D'!$B$9:$B$53,0),MATCH(($B19-R$4+1),'Stock Model- D'!$C$8:$AZ$8,0))),0,INDEX('Stock Model- D'!$C$9:$AZ$53,MATCH($B19,'Stock Model- D'!$B$9:$B$53,0),MATCH(($B19-R$4+1),'Stock Model- D'!$C$8:$AZ$8,0)))</f>
        <v>0</v>
      </c>
      <c r="S19" s="128">
        <f>IF(ISNA(INDEX('Stock Model- D'!$C$9:$AZ$53,MATCH($B19,'Stock Model- D'!$B$9:$B$53,0),MATCH(($B19-S$4+1),'Stock Model- D'!$C$8:$AZ$8,0))),0,INDEX('Stock Model- D'!$C$9:$AZ$53,MATCH($B19,'Stock Model- D'!$B$9:$B$53,0),MATCH(($B19-S$4+1),'Stock Model- D'!$C$8:$AZ$8,0)))</f>
        <v>0</v>
      </c>
      <c r="T19" s="128">
        <f>IF(ISNA(INDEX('Stock Model- D'!$C$9:$AZ$53,MATCH($B19,'Stock Model- D'!$B$9:$B$53,0),MATCH(($B19-T$4+1),'Stock Model- D'!$C$8:$AZ$8,0))),0,INDEX('Stock Model- D'!$C$9:$AZ$53,MATCH($B19,'Stock Model- D'!$B$9:$B$53,0),MATCH(($B19-T$4+1),'Stock Model- D'!$C$8:$AZ$8,0)))</f>
        <v>0</v>
      </c>
      <c r="U19" s="128">
        <f>IF(ISNA(INDEX('Stock Model- D'!$C$9:$AZ$53,MATCH($B19,'Stock Model- D'!$B$9:$B$53,0),MATCH(($B19-U$4+1),'Stock Model- D'!$C$8:$AZ$8,0))),0,INDEX('Stock Model- D'!$C$9:$AZ$53,MATCH($B19,'Stock Model- D'!$B$9:$B$53,0),MATCH(($B19-U$4+1),'Stock Model- D'!$C$8:$AZ$8,0)))</f>
        <v>0</v>
      </c>
      <c r="V19" s="128">
        <f>IF(ISNA(INDEX('Stock Model- D'!$C$9:$AZ$53,MATCH($B19,'Stock Model- D'!$B$9:$B$53,0),MATCH(($B19-V$4+1),'Stock Model- D'!$C$8:$AZ$8,0))),0,INDEX('Stock Model- D'!$C$9:$AZ$53,MATCH($B19,'Stock Model- D'!$B$9:$B$53,0),MATCH(($B19-V$4+1),'Stock Model- D'!$C$8:$AZ$8,0)))</f>
        <v>0</v>
      </c>
      <c r="W19" s="128">
        <f>IF(ISNA(INDEX('Stock Model- D'!$C$9:$AZ$53,MATCH($B19,'Stock Model- D'!$B$9:$B$53,0),MATCH(($B19-W$4+1),'Stock Model- D'!$C$8:$AZ$8,0))),0,INDEX('Stock Model- D'!$C$9:$AZ$53,MATCH($B19,'Stock Model- D'!$B$9:$B$53,0),MATCH(($B19-W$4+1),'Stock Model- D'!$C$8:$AZ$8,0)))</f>
        <v>0</v>
      </c>
      <c r="X19" s="128">
        <f>IF(ISNA(INDEX('Stock Model- D'!$C$9:$AZ$53,MATCH($B19,'Stock Model- D'!$B$9:$B$53,0),MATCH(($B19-X$4+1),'Stock Model- D'!$C$8:$AZ$8,0))),0,INDEX('Stock Model- D'!$C$9:$AZ$53,MATCH($B19,'Stock Model- D'!$B$9:$B$53,0),MATCH(($B19-X$4+1),'Stock Model- D'!$C$8:$AZ$8,0)))</f>
        <v>0</v>
      </c>
      <c r="Y19" s="128">
        <f>IF(ISNA(INDEX('Stock Model- D'!$C$9:$AZ$53,MATCH($B19,'Stock Model- D'!$B$9:$B$53,0),MATCH(($B19-Y$4+1),'Stock Model- D'!$C$8:$AZ$8,0))),0,INDEX('Stock Model- D'!$C$9:$AZ$53,MATCH($B19,'Stock Model- D'!$B$9:$B$53,0),MATCH(($B19-Y$4+1),'Stock Model- D'!$C$8:$AZ$8,0)))</f>
        <v>0</v>
      </c>
      <c r="Z19" s="128">
        <f>IF(ISNA(INDEX('Stock Model- D'!$C$9:$AZ$53,MATCH($B19,'Stock Model- D'!$B$9:$B$53,0),MATCH(($B19-Z$4+1),'Stock Model- D'!$C$8:$AZ$8,0))),0,INDEX('Stock Model- D'!$C$9:$AZ$53,MATCH($B19,'Stock Model- D'!$B$9:$B$53,0),MATCH(($B19-Z$4+1),'Stock Model- D'!$C$8:$AZ$8,0)))</f>
        <v>0</v>
      </c>
      <c r="AA19" s="128">
        <f>IF(ISNA(INDEX('Stock Model- D'!$C$9:$AZ$53,MATCH($B19,'Stock Model- D'!$B$9:$B$53,0),MATCH(($B19-AA$4+1),'Stock Model- D'!$C$8:$AZ$8,0))),0,INDEX('Stock Model- D'!$C$9:$AZ$53,MATCH($B19,'Stock Model- D'!$B$9:$B$53,0),MATCH(($B19-AA$4+1),'Stock Model- D'!$C$8:$AZ$8,0)))</f>
        <v>0</v>
      </c>
      <c r="AB19" s="128">
        <f>IF(ISNA(INDEX('Stock Model- D'!$C$9:$AZ$53,MATCH($B19,'Stock Model- D'!$B$9:$B$53,0),MATCH(($B19-AB$4+1),'Stock Model- D'!$C$8:$AZ$8,0))),0,INDEX('Stock Model- D'!$C$9:$AZ$53,MATCH($B19,'Stock Model- D'!$B$9:$B$53,0),MATCH(($B19-AB$4+1),'Stock Model- D'!$C$8:$AZ$8,0)))</f>
        <v>0</v>
      </c>
      <c r="AC19" s="128">
        <f>IF(ISNA(INDEX('Stock Model- D'!$C$9:$AZ$53,MATCH($B19,'Stock Model- D'!$B$9:$B$53,0),MATCH(($B19-AC$4+1),'Stock Model- D'!$C$8:$AZ$8,0))),0,INDEX('Stock Model- D'!$C$9:$AZ$53,MATCH($B19,'Stock Model- D'!$B$9:$B$53,0),MATCH(($B19-AC$4+1),'Stock Model- D'!$C$8:$AZ$8,0)))</f>
        <v>0</v>
      </c>
      <c r="AD19" s="128">
        <f>IF(ISNA(INDEX('Stock Model- D'!$C$9:$AZ$53,MATCH($B19,'Stock Model- D'!$B$9:$B$53,0),MATCH(($B19-AD$4+1),'Stock Model- D'!$C$8:$AZ$8,0))),0,INDEX('Stock Model- D'!$C$9:$AZ$53,MATCH($B19,'Stock Model- D'!$B$9:$B$53,0),MATCH(($B19-AD$4+1),'Stock Model- D'!$C$8:$AZ$8,0)))</f>
        <v>0</v>
      </c>
      <c r="AE19" s="128">
        <f>IF(ISNA(INDEX('Stock Model- D'!$C$9:$AZ$53,MATCH($B19,'Stock Model- D'!$B$9:$B$53,0),MATCH(($B19-AE$4+1),'Stock Model- D'!$C$8:$AZ$8,0))),0,INDEX('Stock Model- D'!$C$9:$AZ$53,MATCH($B19,'Stock Model- D'!$B$9:$B$53,0),MATCH(($B19-AE$4+1),'Stock Model- D'!$C$8:$AZ$8,0)))</f>
        <v>0</v>
      </c>
      <c r="AF19" s="128">
        <f>IF(ISNA(INDEX('Stock Model- D'!$C$9:$AZ$53,MATCH($B19,'Stock Model- D'!$B$9:$B$53,0),MATCH(($B19-AF$4+1),'Stock Model- D'!$C$8:$AZ$8,0))),0,INDEX('Stock Model- D'!$C$9:$AZ$53,MATCH($B19,'Stock Model- D'!$B$9:$B$53,0),MATCH(($B19-AF$4+1),'Stock Model- D'!$C$8:$AZ$8,0)))</f>
        <v>0</v>
      </c>
      <c r="AG19" s="128">
        <f>IF(ISNA(INDEX('Stock Model- D'!$C$9:$AZ$53,MATCH($B19,'Stock Model- D'!$B$9:$B$53,0),MATCH(($B19-AG$4+1),'Stock Model- D'!$C$8:$AZ$8,0))),0,INDEX('Stock Model- D'!$C$9:$AZ$53,MATCH($B19,'Stock Model- D'!$B$9:$B$53,0),MATCH(($B19-AG$4+1),'Stock Model- D'!$C$8:$AZ$8,0)))</f>
        <v>0</v>
      </c>
      <c r="AH19" s="128">
        <f>IF(ISNA(INDEX('Stock Model- D'!$C$9:$AZ$53,MATCH($B19,'Stock Model- D'!$B$9:$B$53,0),MATCH(($B19-AH$4+1),'Stock Model- D'!$C$8:$AZ$8,0))),0,INDEX('Stock Model- D'!$C$9:$AZ$53,MATCH($B19,'Stock Model- D'!$B$9:$B$53,0),MATCH(($B19-AH$4+1),'Stock Model- D'!$C$8:$AZ$8,0)))</f>
        <v>0</v>
      </c>
      <c r="AI19" s="128">
        <f>IF(ISNA(INDEX('Stock Model- D'!$C$9:$AZ$53,MATCH($B19,'Stock Model- D'!$B$9:$B$53,0),MATCH(($B19-AI$4+1),'Stock Model- D'!$C$8:$AZ$8,0))),0,INDEX('Stock Model- D'!$C$9:$AZ$53,MATCH($B19,'Stock Model- D'!$B$9:$B$53,0),MATCH(($B19-AI$4+1),'Stock Model- D'!$C$8:$AZ$8,0)))</f>
        <v>0</v>
      </c>
      <c r="AJ19" s="128">
        <f>IF(ISNA(INDEX('Stock Model- D'!$C$9:$AZ$53,MATCH($B19,'Stock Model- D'!$B$9:$B$53,0),MATCH(($B19-AJ$4+1),'Stock Model- D'!$C$8:$AZ$8,0))),0,INDEX('Stock Model- D'!$C$9:$AZ$53,MATCH($B19,'Stock Model- D'!$B$9:$B$53,0),MATCH(($B19-AJ$4+1),'Stock Model- D'!$C$8:$AZ$8,0)))</f>
        <v>0</v>
      </c>
      <c r="AK19" s="128">
        <f>IF(ISNA(INDEX('Stock Model- D'!$C$9:$AZ$53,MATCH($B19,'Stock Model- D'!$B$9:$B$53,0),MATCH(($B19-AK$4+1),'Stock Model- D'!$C$8:$AZ$8,0))),0,INDEX('Stock Model- D'!$C$9:$AZ$53,MATCH($B19,'Stock Model- D'!$B$9:$B$53,0),MATCH(($B19-AK$4+1),'Stock Model- D'!$C$8:$AZ$8,0)))</f>
        <v>0</v>
      </c>
      <c r="AL19" s="128">
        <f>IF(ISNA(INDEX('Stock Model- D'!$C$9:$AZ$53,MATCH($B19,'Stock Model- D'!$B$9:$B$53,0),MATCH(($B19-AL$4+1),'Stock Model- D'!$C$8:$AZ$8,0))),0,INDEX('Stock Model- D'!$C$9:$AZ$53,MATCH($B19,'Stock Model- D'!$B$9:$B$53,0),MATCH(($B19-AL$4+1),'Stock Model- D'!$C$8:$AZ$8,0)))</f>
        <v>0</v>
      </c>
      <c r="AM19" s="128">
        <f>IF(ISNA(INDEX('Stock Model- D'!$C$9:$AZ$53,MATCH($B19,'Stock Model- D'!$B$9:$B$53,0),MATCH(($B19-AM$4+1),'Stock Model- D'!$C$8:$AZ$8,0))),0,INDEX('Stock Model- D'!$C$9:$AZ$53,MATCH($B19,'Stock Model- D'!$B$9:$B$53,0),MATCH(($B19-AM$4+1),'Stock Model- D'!$C$8:$AZ$8,0)))</f>
        <v>0</v>
      </c>
      <c r="AN19" s="128">
        <f>IF(ISNA(INDEX('Stock Model- D'!$C$9:$AZ$53,MATCH($B19,'Stock Model- D'!$B$9:$B$53,0),MATCH(($B19-AN$4+1),'Stock Model- D'!$C$8:$AZ$8,0))),0,INDEX('Stock Model- D'!$C$9:$AZ$53,MATCH($B19,'Stock Model- D'!$B$9:$B$53,0),MATCH(($B19-AN$4+1),'Stock Model- D'!$C$8:$AZ$8,0)))</f>
        <v>0</v>
      </c>
      <c r="AO19" s="128">
        <f>IF(ISNA(INDEX('Stock Model- D'!$C$9:$AZ$53,MATCH($B19,'Stock Model- D'!$B$9:$B$53,0),MATCH(($B19-AO$4+1),'Stock Model- D'!$C$8:$AZ$8,0))),0,INDEX('Stock Model- D'!$C$9:$AZ$53,MATCH($B19,'Stock Model- D'!$B$9:$B$53,0),MATCH(($B19-AO$4+1),'Stock Model- D'!$C$8:$AZ$8,0)))</f>
        <v>0</v>
      </c>
      <c r="AP19" s="128">
        <f>IF(ISNA(INDEX('Stock Model- D'!$C$9:$AZ$53,MATCH($B19,'Stock Model- D'!$B$9:$B$53,0),MATCH(($B19-AP$4+1),'Stock Model- D'!$C$8:$AZ$8,0))),0,INDEX('Stock Model- D'!$C$9:$AZ$53,MATCH($B19,'Stock Model- D'!$B$9:$B$53,0),MATCH(($B19-AP$4+1),'Stock Model- D'!$C$8:$AZ$8,0)))</f>
        <v>0</v>
      </c>
      <c r="AQ19" s="128">
        <f>IF(ISNA(INDEX('Stock Model- D'!$C$9:$AZ$53,MATCH($B19,'Stock Model- D'!$B$9:$B$53,0),MATCH(($B19-AQ$4+1),'Stock Model- D'!$C$8:$AZ$8,0))),0,INDEX('Stock Model- D'!$C$9:$AZ$53,MATCH($B19,'Stock Model- D'!$B$9:$B$53,0),MATCH(($B19-AQ$4+1),'Stock Model- D'!$C$8:$AZ$8,0)))</f>
        <v>0</v>
      </c>
      <c r="AR19" s="128">
        <f>IF(ISNA(INDEX('Stock Model- D'!$C$9:$AZ$53,MATCH($B19,'Stock Model- D'!$B$9:$B$53,0),MATCH(($B19-AR$4+1),'Stock Model- D'!$C$8:$AZ$8,0))),0,INDEX('Stock Model- D'!$C$9:$AZ$53,MATCH($B19,'Stock Model- D'!$B$9:$B$53,0),MATCH(($B19-AR$4+1),'Stock Model- D'!$C$8:$AZ$8,0)))</f>
        <v>0</v>
      </c>
      <c r="AS19" s="128">
        <f>IF(ISNA(INDEX('Stock Model- D'!$C$9:$AZ$53,MATCH($B19,'Stock Model- D'!$B$9:$B$53,0),MATCH(($B19-AS$4+1),'Stock Model- D'!$C$8:$AZ$8,0))),0,INDEX('Stock Model- D'!$C$9:$AZ$53,MATCH($B19,'Stock Model- D'!$B$9:$B$53,0),MATCH(($B19-AS$4+1),'Stock Model- D'!$C$8:$AZ$8,0)))</f>
        <v>0</v>
      </c>
      <c r="AT19" s="128">
        <f>IF(ISNA(INDEX('Stock Model- D'!$C$9:$AZ$53,MATCH($B19,'Stock Model- D'!$B$9:$B$53,0),MATCH(($B19-AT$4+1),'Stock Model- D'!$C$8:$AZ$8,0))),0,INDEX('Stock Model- D'!$C$9:$AZ$53,MATCH($B19,'Stock Model- D'!$B$9:$B$53,0),MATCH(($B19-AT$4+1),'Stock Model- D'!$C$8:$AZ$8,0)))</f>
        <v>0</v>
      </c>
      <c r="AU19" s="128">
        <f>IF(ISNA(INDEX('Stock Model- D'!$C$9:$AZ$53,MATCH($B19,'Stock Model- D'!$B$9:$B$53,0),MATCH(($B19-AU$4+1),'Stock Model- D'!$C$8:$AZ$8,0))),0,INDEX('Stock Model- D'!$C$9:$AZ$53,MATCH($B19,'Stock Model- D'!$B$9:$B$53,0),MATCH(($B19-AU$4+1),'Stock Model- D'!$C$8:$AZ$8,0)))</f>
        <v>0</v>
      </c>
      <c r="AV19" s="109">
        <f t="shared" ca="1" si="2"/>
        <v>2671201.1424974808</v>
      </c>
      <c r="AW19" s="109" t="str">
        <f ca="1">IF(AV19=SUM('Stock Model- D'!C23:AZ23),"OK","Error")</f>
        <v>OK</v>
      </c>
    </row>
    <row r="20" spans="1:49">
      <c r="A20" s="214"/>
      <c r="B20" s="109">
        <f>'Stock Model- D'!B24</f>
        <v>2005</v>
      </c>
      <c r="C20" s="128">
        <f ca="1">IF(ISNA(INDEX('Stock Model- D'!$C$9:$AZ$53,MATCH($B20,'Stock Model- D'!$B$9:$B$53,0),MATCH(($B20-C$4+1),'Stock Model- D'!$C$8:$AZ$8,0))),0,INDEX('Stock Model- D'!$C$9:$AZ$53,MATCH($B20,'Stock Model- D'!$B$9:$B$53,0),MATCH(($B20-C$4+1),'Stock Model- D'!$C$8:$AZ$8,0)))</f>
        <v>0</v>
      </c>
      <c r="D20" s="128">
        <f ca="1">IF(ISNA(INDEX('Stock Model- D'!$C$9:$AZ$53,MATCH($B20,'Stock Model- D'!$B$9:$B$53,0),MATCH(($B20-D$4+1),'Stock Model- D'!$C$8:$AZ$8,0))),0,INDEX('Stock Model- D'!$C$9:$AZ$53,MATCH($B20,'Stock Model- D'!$B$9:$B$53,0),MATCH(($B20-D$4+1),'Stock Model- D'!$C$8:$AZ$8,0)))</f>
        <v>0</v>
      </c>
      <c r="E20" s="128">
        <f ca="1">IF(ISNA(INDEX('Stock Model- D'!$C$9:$AZ$53,MATCH($B20,'Stock Model- D'!$B$9:$B$53,0),MATCH(($B20-E$4+1),'Stock Model- D'!$C$8:$AZ$8,0))),0,INDEX('Stock Model- D'!$C$9:$AZ$53,MATCH($B20,'Stock Model- D'!$B$9:$B$53,0),MATCH(($B20-E$4+1),'Stock Model- D'!$C$8:$AZ$8,0)))</f>
        <v>0</v>
      </c>
      <c r="F20" s="128">
        <f ca="1">IF(ISNA(INDEX('Stock Model- D'!$C$9:$AZ$53,MATCH($B20,'Stock Model- D'!$B$9:$B$53,0),MATCH(($B20-F$4+1),'Stock Model- D'!$C$8:$AZ$8,0))),0,INDEX('Stock Model- D'!$C$9:$AZ$53,MATCH($B20,'Stock Model- D'!$B$9:$B$53,0),MATCH(($B20-F$4+1),'Stock Model- D'!$C$8:$AZ$8,0)))</f>
        <v>0</v>
      </c>
      <c r="G20" s="128">
        <f ca="1">IF(ISNA(INDEX('Stock Model- D'!$C$9:$AZ$53,MATCH($B20,'Stock Model- D'!$B$9:$B$53,0),MATCH(($B20-G$4+1),'Stock Model- D'!$C$8:$AZ$8,0))),0,INDEX('Stock Model- D'!$C$9:$AZ$53,MATCH($B20,'Stock Model- D'!$B$9:$B$53,0),MATCH(($B20-G$4+1),'Stock Model- D'!$C$8:$AZ$8,0)))</f>
        <v>0</v>
      </c>
      <c r="H20" s="128">
        <f ca="1">IF(ISNA(INDEX('Stock Model- D'!$C$9:$AZ$53,MATCH($B20,'Stock Model- D'!$B$9:$B$53,0),MATCH(($B20-H$4+1),'Stock Model- D'!$C$8:$AZ$8,0))),0,INDEX('Stock Model- D'!$C$9:$AZ$53,MATCH($B20,'Stock Model- D'!$B$9:$B$53,0),MATCH(($B20-H$4+1),'Stock Model- D'!$C$8:$AZ$8,0)))</f>
        <v>0</v>
      </c>
      <c r="I20" s="128">
        <f ca="1">IF(ISNA(INDEX('Stock Model- D'!$C$9:$AZ$53,MATCH($B20,'Stock Model- D'!$B$9:$B$53,0),MATCH(($B20-I$4+1),'Stock Model- D'!$C$8:$AZ$8,0))),0,INDEX('Stock Model- D'!$C$9:$AZ$53,MATCH($B20,'Stock Model- D'!$B$9:$B$53,0),MATCH(($B20-I$4+1),'Stock Model- D'!$C$8:$AZ$8,0)))</f>
        <v>0</v>
      </c>
      <c r="J20" s="128">
        <f ca="1">IF(ISNA(INDEX('Stock Model- D'!$C$9:$AZ$53,MATCH($B20,'Stock Model- D'!$B$9:$B$53,0),MATCH(($B20-J$4+1),'Stock Model- D'!$C$8:$AZ$8,0))),0,INDEX('Stock Model- D'!$C$9:$AZ$53,MATCH($B20,'Stock Model- D'!$B$9:$B$53,0),MATCH(($B20-J$4+1),'Stock Model- D'!$C$8:$AZ$8,0)))</f>
        <v>290167.05191929085</v>
      </c>
      <c r="K20" s="128">
        <f ca="1">IF(ISNA(INDEX('Stock Model- D'!$C$9:$AZ$53,MATCH($B20,'Stock Model- D'!$B$9:$B$53,0),MATCH(($B20-K$4+1),'Stock Model- D'!$C$8:$AZ$8,0))),0,INDEX('Stock Model- D'!$C$9:$AZ$53,MATCH($B20,'Stock Model- D'!$B$9:$B$53,0),MATCH(($B20-K$4+1),'Stock Model- D'!$C$8:$AZ$8,0)))</f>
        <v>292343.3048086855</v>
      </c>
      <c r="L20" s="128">
        <f ca="1">IF(ISNA(INDEX('Stock Model- D'!$C$9:$AZ$53,MATCH($B20,'Stock Model- D'!$B$9:$B$53,0),MATCH(($B20-L$4+1),'Stock Model- D'!$C$8:$AZ$8,0))),0,INDEX('Stock Model- D'!$C$9:$AZ$53,MATCH($B20,'Stock Model- D'!$B$9:$B$53,0),MATCH(($B20-L$4+1),'Stock Model- D'!$C$8:$AZ$8,0)))</f>
        <v>294535.8795947507</v>
      </c>
      <c r="M20" s="128">
        <f ca="1">IF(ISNA(INDEX('Stock Model- D'!$C$9:$AZ$53,MATCH($B20,'Stock Model- D'!$B$9:$B$53,0),MATCH(($B20-M$4+1),'Stock Model- D'!$C$8:$AZ$8,0))),0,INDEX('Stock Model- D'!$C$9:$AZ$53,MATCH($B20,'Stock Model- D'!$B$9:$B$53,0),MATCH(($B20-M$4+1),'Stock Model- D'!$C$8:$AZ$8,0)))</f>
        <v>296744.89869171137</v>
      </c>
      <c r="N20" s="128">
        <f ca="1">IF(ISNA(INDEX('Stock Model- D'!$C$9:$AZ$53,MATCH($B20,'Stock Model- D'!$B$9:$B$53,0),MATCH(($B20-N$4+1),'Stock Model- D'!$C$8:$AZ$8,0))),0,INDEX('Stock Model- D'!$C$9:$AZ$53,MATCH($B20,'Stock Model- D'!$B$9:$B$53,0),MATCH(($B20-N$4+1),'Stock Model- D'!$C$8:$AZ$8,0)))</f>
        <v>298970.48543189926</v>
      </c>
      <c r="O20" s="128">
        <f ca="1">IF(ISNA(INDEX('Stock Model- D'!$C$9:$AZ$53,MATCH($B20,'Stock Model- D'!$B$9:$B$53,0),MATCH(($B20-O$4+1),'Stock Model- D'!$C$8:$AZ$8,0))),0,INDEX('Stock Model- D'!$C$9:$AZ$53,MATCH($B20,'Stock Model- D'!$B$9:$B$53,0),MATCH(($B20-O$4+1),'Stock Model- D'!$C$8:$AZ$8,0)))</f>
        <v>301212.76407263847</v>
      </c>
      <c r="P20" s="128">
        <f ca="1">IF(ISNA(INDEX('Stock Model- D'!$C$9:$AZ$53,MATCH($B20,'Stock Model- D'!$B$9:$B$53,0),MATCH(($B20-P$4+1),'Stock Model- D'!$C$8:$AZ$8,0))),0,INDEX('Stock Model- D'!$C$9:$AZ$53,MATCH($B20,'Stock Model- D'!$B$9:$B$53,0),MATCH(($B20-P$4+1),'Stock Model- D'!$C$8:$AZ$8,0)))</f>
        <v>303471.8598031833</v>
      </c>
      <c r="Q20" s="128">
        <f ca="1">IF(ISNA(INDEX('Stock Model- D'!$C$9:$AZ$53,MATCH($B20,'Stock Model- D'!$B$9:$B$53,0),MATCH(($B20-Q$4+1),'Stock Model- D'!$C$8:$AZ$8,0))),0,INDEX('Stock Model- D'!$C$9:$AZ$53,MATCH($B20,'Stock Model- D'!$B$9:$B$53,0),MATCH(($B20-Q$4+1),'Stock Model- D'!$C$8:$AZ$8,0)))</f>
        <v>305747.89875170717</v>
      </c>
      <c r="R20" s="128">
        <f ca="1">IF(ISNA(INDEX('Stock Model- D'!$C$9:$AZ$53,MATCH($B20,'Stock Model- D'!$B$9:$B$53,0),MATCH(($B20-R$4+1),'Stock Model- D'!$C$8:$AZ$8,0))),0,INDEX('Stock Model- D'!$C$9:$AZ$53,MATCH($B20,'Stock Model- D'!$B$9:$B$53,0),MATCH(($B20-R$4+1),'Stock Model- D'!$C$8:$AZ$8,0)))</f>
        <v>308041.00799234508</v>
      </c>
      <c r="S20" s="128">
        <f>IF(ISNA(INDEX('Stock Model- D'!$C$9:$AZ$53,MATCH($B20,'Stock Model- D'!$B$9:$B$53,0),MATCH(($B20-S$4+1),'Stock Model- D'!$C$8:$AZ$8,0))),0,INDEX('Stock Model- D'!$C$9:$AZ$53,MATCH($B20,'Stock Model- D'!$B$9:$B$53,0),MATCH(($B20-S$4+1),'Stock Model- D'!$C$8:$AZ$8,0)))</f>
        <v>0</v>
      </c>
      <c r="T20" s="128">
        <f>IF(ISNA(INDEX('Stock Model- D'!$C$9:$AZ$53,MATCH($B20,'Stock Model- D'!$B$9:$B$53,0),MATCH(($B20-T$4+1),'Stock Model- D'!$C$8:$AZ$8,0))),0,INDEX('Stock Model- D'!$C$9:$AZ$53,MATCH($B20,'Stock Model- D'!$B$9:$B$53,0),MATCH(($B20-T$4+1),'Stock Model- D'!$C$8:$AZ$8,0)))</f>
        <v>0</v>
      </c>
      <c r="U20" s="128">
        <f>IF(ISNA(INDEX('Stock Model- D'!$C$9:$AZ$53,MATCH($B20,'Stock Model- D'!$B$9:$B$53,0),MATCH(($B20-U$4+1),'Stock Model- D'!$C$8:$AZ$8,0))),0,INDEX('Stock Model- D'!$C$9:$AZ$53,MATCH($B20,'Stock Model- D'!$B$9:$B$53,0),MATCH(($B20-U$4+1),'Stock Model- D'!$C$8:$AZ$8,0)))</f>
        <v>0</v>
      </c>
      <c r="V20" s="128">
        <f>IF(ISNA(INDEX('Stock Model- D'!$C$9:$AZ$53,MATCH($B20,'Stock Model- D'!$B$9:$B$53,0),MATCH(($B20-V$4+1),'Stock Model- D'!$C$8:$AZ$8,0))),0,INDEX('Stock Model- D'!$C$9:$AZ$53,MATCH($B20,'Stock Model- D'!$B$9:$B$53,0),MATCH(($B20-V$4+1),'Stock Model- D'!$C$8:$AZ$8,0)))</f>
        <v>0</v>
      </c>
      <c r="W20" s="128">
        <f>IF(ISNA(INDEX('Stock Model- D'!$C$9:$AZ$53,MATCH($B20,'Stock Model- D'!$B$9:$B$53,0),MATCH(($B20-W$4+1),'Stock Model- D'!$C$8:$AZ$8,0))),0,INDEX('Stock Model- D'!$C$9:$AZ$53,MATCH($B20,'Stock Model- D'!$B$9:$B$53,0),MATCH(($B20-W$4+1),'Stock Model- D'!$C$8:$AZ$8,0)))</f>
        <v>0</v>
      </c>
      <c r="X20" s="128">
        <f>IF(ISNA(INDEX('Stock Model- D'!$C$9:$AZ$53,MATCH($B20,'Stock Model- D'!$B$9:$B$53,0),MATCH(($B20-X$4+1),'Stock Model- D'!$C$8:$AZ$8,0))),0,INDEX('Stock Model- D'!$C$9:$AZ$53,MATCH($B20,'Stock Model- D'!$B$9:$B$53,0),MATCH(($B20-X$4+1),'Stock Model- D'!$C$8:$AZ$8,0)))</f>
        <v>0</v>
      </c>
      <c r="Y20" s="128">
        <f>IF(ISNA(INDEX('Stock Model- D'!$C$9:$AZ$53,MATCH($B20,'Stock Model- D'!$B$9:$B$53,0),MATCH(($B20-Y$4+1),'Stock Model- D'!$C$8:$AZ$8,0))),0,INDEX('Stock Model- D'!$C$9:$AZ$53,MATCH($B20,'Stock Model- D'!$B$9:$B$53,0),MATCH(($B20-Y$4+1),'Stock Model- D'!$C$8:$AZ$8,0)))</f>
        <v>0</v>
      </c>
      <c r="Z20" s="128">
        <f>IF(ISNA(INDEX('Stock Model- D'!$C$9:$AZ$53,MATCH($B20,'Stock Model- D'!$B$9:$B$53,0),MATCH(($B20-Z$4+1),'Stock Model- D'!$C$8:$AZ$8,0))),0,INDEX('Stock Model- D'!$C$9:$AZ$53,MATCH($B20,'Stock Model- D'!$B$9:$B$53,0),MATCH(($B20-Z$4+1),'Stock Model- D'!$C$8:$AZ$8,0)))</f>
        <v>0</v>
      </c>
      <c r="AA20" s="128">
        <f>IF(ISNA(INDEX('Stock Model- D'!$C$9:$AZ$53,MATCH($B20,'Stock Model- D'!$B$9:$B$53,0),MATCH(($B20-AA$4+1),'Stock Model- D'!$C$8:$AZ$8,0))),0,INDEX('Stock Model- D'!$C$9:$AZ$53,MATCH($B20,'Stock Model- D'!$B$9:$B$53,0),MATCH(($B20-AA$4+1),'Stock Model- D'!$C$8:$AZ$8,0)))</f>
        <v>0</v>
      </c>
      <c r="AB20" s="128">
        <f>IF(ISNA(INDEX('Stock Model- D'!$C$9:$AZ$53,MATCH($B20,'Stock Model- D'!$B$9:$B$53,0),MATCH(($B20-AB$4+1),'Stock Model- D'!$C$8:$AZ$8,0))),0,INDEX('Stock Model- D'!$C$9:$AZ$53,MATCH($B20,'Stock Model- D'!$B$9:$B$53,0),MATCH(($B20-AB$4+1),'Stock Model- D'!$C$8:$AZ$8,0)))</f>
        <v>0</v>
      </c>
      <c r="AC20" s="128">
        <f>IF(ISNA(INDEX('Stock Model- D'!$C$9:$AZ$53,MATCH($B20,'Stock Model- D'!$B$9:$B$53,0),MATCH(($B20-AC$4+1),'Stock Model- D'!$C$8:$AZ$8,0))),0,INDEX('Stock Model- D'!$C$9:$AZ$53,MATCH($B20,'Stock Model- D'!$B$9:$B$53,0),MATCH(($B20-AC$4+1),'Stock Model- D'!$C$8:$AZ$8,0)))</f>
        <v>0</v>
      </c>
      <c r="AD20" s="128">
        <f>IF(ISNA(INDEX('Stock Model- D'!$C$9:$AZ$53,MATCH($B20,'Stock Model- D'!$B$9:$B$53,0),MATCH(($B20-AD$4+1),'Stock Model- D'!$C$8:$AZ$8,0))),0,INDEX('Stock Model- D'!$C$9:$AZ$53,MATCH($B20,'Stock Model- D'!$B$9:$B$53,0),MATCH(($B20-AD$4+1),'Stock Model- D'!$C$8:$AZ$8,0)))</f>
        <v>0</v>
      </c>
      <c r="AE20" s="128">
        <f>IF(ISNA(INDEX('Stock Model- D'!$C$9:$AZ$53,MATCH($B20,'Stock Model- D'!$B$9:$B$53,0),MATCH(($B20-AE$4+1),'Stock Model- D'!$C$8:$AZ$8,0))),0,INDEX('Stock Model- D'!$C$9:$AZ$53,MATCH($B20,'Stock Model- D'!$B$9:$B$53,0),MATCH(($B20-AE$4+1),'Stock Model- D'!$C$8:$AZ$8,0)))</f>
        <v>0</v>
      </c>
      <c r="AF20" s="128">
        <f>IF(ISNA(INDEX('Stock Model- D'!$C$9:$AZ$53,MATCH($B20,'Stock Model- D'!$B$9:$B$53,0),MATCH(($B20-AF$4+1),'Stock Model- D'!$C$8:$AZ$8,0))),0,INDEX('Stock Model- D'!$C$9:$AZ$53,MATCH($B20,'Stock Model- D'!$B$9:$B$53,0),MATCH(($B20-AF$4+1),'Stock Model- D'!$C$8:$AZ$8,0)))</f>
        <v>0</v>
      </c>
      <c r="AG20" s="128">
        <f>IF(ISNA(INDEX('Stock Model- D'!$C$9:$AZ$53,MATCH($B20,'Stock Model- D'!$B$9:$B$53,0),MATCH(($B20-AG$4+1),'Stock Model- D'!$C$8:$AZ$8,0))),0,INDEX('Stock Model- D'!$C$9:$AZ$53,MATCH($B20,'Stock Model- D'!$B$9:$B$53,0),MATCH(($B20-AG$4+1),'Stock Model- D'!$C$8:$AZ$8,0)))</f>
        <v>0</v>
      </c>
      <c r="AH20" s="128">
        <f>IF(ISNA(INDEX('Stock Model- D'!$C$9:$AZ$53,MATCH($B20,'Stock Model- D'!$B$9:$B$53,0),MATCH(($B20-AH$4+1),'Stock Model- D'!$C$8:$AZ$8,0))),0,INDEX('Stock Model- D'!$C$9:$AZ$53,MATCH($B20,'Stock Model- D'!$B$9:$B$53,0),MATCH(($B20-AH$4+1),'Stock Model- D'!$C$8:$AZ$8,0)))</f>
        <v>0</v>
      </c>
      <c r="AI20" s="128">
        <f>IF(ISNA(INDEX('Stock Model- D'!$C$9:$AZ$53,MATCH($B20,'Stock Model- D'!$B$9:$B$53,0),MATCH(($B20-AI$4+1),'Stock Model- D'!$C$8:$AZ$8,0))),0,INDEX('Stock Model- D'!$C$9:$AZ$53,MATCH($B20,'Stock Model- D'!$B$9:$B$53,0),MATCH(($B20-AI$4+1),'Stock Model- D'!$C$8:$AZ$8,0)))</f>
        <v>0</v>
      </c>
      <c r="AJ20" s="128">
        <f>IF(ISNA(INDEX('Stock Model- D'!$C$9:$AZ$53,MATCH($B20,'Stock Model- D'!$B$9:$B$53,0),MATCH(($B20-AJ$4+1),'Stock Model- D'!$C$8:$AZ$8,0))),0,INDEX('Stock Model- D'!$C$9:$AZ$53,MATCH($B20,'Stock Model- D'!$B$9:$B$53,0),MATCH(($B20-AJ$4+1),'Stock Model- D'!$C$8:$AZ$8,0)))</f>
        <v>0</v>
      </c>
      <c r="AK20" s="128">
        <f>IF(ISNA(INDEX('Stock Model- D'!$C$9:$AZ$53,MATCH($B20,'Stock Model- D'!$B$9:$B$53,0),MATCH(($B20-AK$4+1),'Stock Model- D'!$C$8:$AZ$8,0))),0,INDEX('Stock Model- D'!$C$9:$AZ$53,MATCH($B20,'Stock Model- D'!$B$9:$B$53,0),MATCH(($B20-AK$4+1),'Stock Model- D'!$C$8:$AZ$8,0)))</f>
        <v>0</v>
      </c>
      <c r="AL20" s="128">
        <f>IF(ISNA(INDEX('Stock Model- D'!$C$9:$AZ$53,MATCH($B20,'Stock Model- D'!$B$9:$B$53,0),MATCH(($B20-AL$4+1),'Stock Model- D'!$C$8:$AZ$8,0))),0,INDEX('Stock Model- D'!$C$9:$AZ$53,MATCH($B20,'Stock Model- D'!$B$9:$B$53,0),MATCH(($B20-AL$4+1),'Stock Model- D'!$C$8:$AZ$8,0)))</f>
        <v>0</v>
      </c>
      <c r="AM20" s="128">
        <f>IF(ISNA(INDEX('Stock Model- D'!$C$9:$AZ$53,MATCH($B20,'Stock Model- D'!$B$9:$B$53,0),MATCH(($B20-AM$4+1),'Stock Model- D'!$C$8:$AZ$8,0))),0,INDEX('Stock Model- D'!$C$9:$AZ$53,MATCH($B20,'Stock Model- D'!$B$9:$B$53,0),MATCH(($B20-AM$4+1),'Stock Model- D'!$C$8:$AZ$8,0)))</f>
        <v>0</v>
      </c>
      <c r="AN20" s="128">
        <f>IF(ISNA(INDEX('Stock Model- D'!$C$9:$AZ$53,MATCH($B20,'Stock Model- D'!$B$9:$B$53,0),MATCH(($B20-AN$4+1),'Stock Model- D'!$C$8:$AZ$8,0))),0,INDEX('Stock Model- D'!$C$9:$AZ$53,MATCH($B20,'Stock Model- D'!$B$9:$B$53,0),MATCH(($B20-AN$4+1),'Stock Model- D'!$C$8:$AZ$8,0)))</f>
        <v>0</v>
      </c>
      <c r="AO20" s="128">
        <f>IF(ISNA(INDEX('Stock Model- D'!$C$9:$AZ$53,MATCH($B20,'Stock Model- D'!$B$9:$B$53,0),MATCH(($B20-AO$4+1),'Stock Model- D'!$C$8:$AZ$8,0))),0,INDEX('Stock Model- D'!$C$9:$AZ$53,MATCH($B20,'Stock Model- D'!$B$9:$B$53,0),MATCH(($B20-AO$4+1),'Stock Model- D'!$C$8:$AZ$8,0)))</f>
        <v>0</v>
      </c>
      <c r="AP20" s="128">
        <f>IF(ISNA(INDEX('Stock Model- D'!$C$9:$AZ$53,MATCH($B20,'Stock Model- D'!$B$9:$B$53,0),MATCH(($B20-AP$4+1),'Stock Model- D'!$C$8:$AZ$8,0))),0,INDEX('Stock Model- D'!$C$9:$AZ$53,MATCH($B20,'Stock Model- D'!$B$9:$B$53,0),MATCH(($B20-AP$4+1),'Stock Model- D'!$C$8:$AZ$8,0)))</f>
        <v>0</v>
      </c>
      <c r="AQ20" s="128">
        <f>IF(ISNA(INDEX('Stock Model- D'!$C$9:$AZ$53,MATCH($B20,'Stock Model- D'!$B$9:$B$53,0),MATCH(($B20-AQ$4+1),'Stock Model- D'!$C$8:$AZ$8,0))),0,INDEX('Stock Model- D'!$C$9:$AZ$53,MATCH($B20,'Stock Model- D'!$B$9:$B$53,0),MATCH(($B20-AQ$4+1),'Stock Model- D'!$C$8:$AZ$8,0)))</f>
        <v>0</v>
      </c>
      <c r="AR20" s="128">
        <f>IF(ISNA(INDEX('Stock Model- D'!$C$9:$AZ$53,MATCH($B20,'Stock Model- D'!$B$9:$B$53,0),MATCH(($B20-AR$4+1),'Stock Model- D'!$C$8:$AZ$8,0))),0,INDEX('Stock Model- D'!$C$9:$AZ$53,MATCH($B20,'Stock Model- D'!$B$9:$B$53,0),MATCH(($B20-AR$4+1),'Stock Model- D'!$C$8:$AZ$8,0)))</f>
        <v>0</v>
      </c>
      <c r="AS20" s="128">
        <f>IF(ISNA(INDEX('Stock Model- D'!$C$9:$AZ$53,MATCH($B20,'Stock Model- D'!$B$9:$B$53,0),MATCH(($B20-AS$4+1),'Stock Model- D'!$C$8:$AZ$8,0))),0,INDEX('Stock Model- D'!$C$9:$AZ$53,MATCH($B20,'Stock Model- D'!$B$9:$B$53,0),MATCH(($B20-AS$4+1),'Stock Model- D'!$C$8:$AZ$8,0)))</f>
        <v>0</v>
      </c>
      <c r="AT20" s="128">
        <f>IF(ISNA(INDEX('Stock Model- D'!$C$9:$AZ$53,MATCH($B20,'Stock Model- D'!$B$9:$B$53,0),MATCH(($B20-AT$4+1),'Stock Model- D'!$C$8:$AZ$8,0))),0,INDEX('Stock Model- D'!$C$9:$AZ$53,MATCH($B20,'Stock Model- D'!$B$9:$B$53,0),MATCH(($B20-AT$4+1),'Stock Model- D'!$C$8:$AZ$8,0)))</f>
        <v>0</v>
      </c>
      <c r="AU20" s="128">
        <f>IF(ISNA(INDEX('Stock Model- D'!$C$9:$AZ$53,MATCH($B20,'Stock Model- D'!$B$9:$B$53,0),MATCH(($B20-AU$4+1),'Stock Model- D'!$C$8:$AZ$8,0))),0,INDEX('Stock Model- D'!$C$9:$AZ$53,MATCH($B20,'Stock Model- D'!$B$9:$B$53,0),MATCH(($B20-AU$4+1),'Stock Model- D'!$C$8:$AZ$8,0)))</f>
        <v>0</v>
      </c>
      <c r="AV20" s="109">
        <f t="shared" ca="1" si="2"/>
        <v>2691235.1510662115</v>
      </c>
      <c r="AW20" s="109" t="str">
        <f ca="1">IF(AV20=SUM('Stock Model- D'!C24:AZ24),"OK","Error")</f>
        <v>OK</v>
      </c>
    </row>
    <row r="21" spans="1:49">
      <c r="A21" s="214"/>
      <c r="B21" s="109">
        <f>'Stock Model- D'!B25</f>
        <v>2006</v>
      </c>
      <c r="C21" s="128">
        <f ca="1">IF(ISNA(INDEX('Stock Model- D'!$C$9:$AZ$53,MATCH($B21,'Stock Model- D'!$B$9:$B$53,0),MATCH(($B21-C$4+1),'Stock Model- D'!$C$8:$AZ$8,0))),0,INDEX('Stock Model- D'!$C$9:$AZ$53,MATCH($B21,'Stock Model- D'!$B$9:$B$53,0),MATCH(($B21-C$4+1),'Stock Model- D'!$C$8:$AZ$8,0)))</f>
        <v>0</v>
      </c>
      <c r="D21" s="128">
        <f ca="1">IF(ISNA(INDEX('Stock Model- D'!$C$9:$AZ$53,MATCH($B21,'Stock Model- D'!$B$9:$B$53,0),MATCH(($B21-D$4+1),'Stock Model- D'!$C$8:$AZ$8,0))),0,INDEX('Stock Model- D'!$C$9:$AZ$53,MATCH($B21,'Stock Model- D'!$B$9:$B$53,0),MATCH(($B21-D$4+1),'Stock Model- D'!$C$8:$AZ$8,0)))</f>
        <v>0</v>
      </c>
      <c r="E21" s="128">
        <f ca="1">IF(ISNA(INDEX('Stock Model- D'!$C$9:$AZ$53,MATCH($B21,'Stock Model- D'!$B$9:$B$53,0),MATCH(($B21-E$4+1),'Stock Model- D'!$C$8:$AZ$8,0))),0,INDEX('Stock Model- D'!$C$9:$AZ$53,MATCH($B21,'Stock Model- D'!$B$9:$B$53,0),MATCH(($B21-E$4+1),'Stock Model- D'!$C$8:$AZ$8,0)))</f>
        <v>0</v>
      </c>
      <c r="F21" s="128">
        <f ca="1">IF(ISNA(INDEX('Stock Model- D'!$C$9:$AZ$53,MATCH($B21,'Stock Model- D'!$B$9:$B$53,0),MATCH(($B21-F$4+1),'Stock Model- D'!$C$8:$AZ$8,0))),0,INDEX('Stock Model- D'!$C$9:$AZ$53,MATCH($B21,'Stock Model- D'!$B$9:$B$53,0),MATCH(($B21-F$4+1),'Stock Model- D'!$C$8:$AZ$8,0)))</f>
        <v>0</v>
      </c>
      <c r="G21" s="128">
        <f ca="1">IF(ISNA(INDEX('Stock Model- D'!$C$9:$AZ$53,MATCH($B21,'Stock Model- D'!$B$9:$B$53,0),MATCH(($B21-G$4+1),'Stock Model- D'!$C$8:$AZ$8,0))),0,INDEX('Stock Model- D'!$C$9:$AZ$53,MATCH($B21,'Stock Model- D'!$B$9:$B$53,0),MATCH(($B21-G$4+1),'Stock Model- D'!$C$8:$AZ$8,0)))</f>
        <v>0</v>
      </c>
      <c r="H21" s="128">
        <f ca="1">IF(ISNA(INDEX('Stock Model- D'!$C$9:$AZ$53,MATCH($B21,'Stock Model- D'!$B$9:$B$53,0),MATCH(($B21-H$4+1),'Stock Model- D'!$C$8:$AZ$8,0))),0,INDEX('Stock Model- D'!$C$9:$AZ$53,MATCH($B21,'Stock Model- D'!$B$9:$B$53,0),MATCH(($B21-H$4+1),'Stock Model- D'!$C$8:$AZ$8,0)))</f>
        <v>0</v>
      </c>
      <c r="I21" s="128">
        <f ca="1">IF(ISNA(INDEX('Stock Model- D'!$C$9:$AZ$53,MATCH($B21,'Stock Model- D'!$B$9:$B$53,0),MATCH(($B21-I$4+1),'Stock Model- D'!$C$8:$AZ$8,0))),0,INDEX('Stock Model- D'!$C$9:$AZ$53,MATCH($B21,'Stock Model- D'!$B$9:$B$53,0),MATCH(($B21-I$4+1),'Stock Model- D'!$C$8:$AZ$8,0)))</f>
        <v>0</v>
      </c>
      <c r="J21" s="128">
        <f ca="1">IF(ISNA(INDEX('Stock Model- D'!$C$9:$AZ$53,MATCH($B21,'Stock Model- D'!$B$9:$B$53,0),MATCH(($B21-J$4+1),'Stock Model- D'!$C$8:$AZ$8,0))),0,INDEX('Stock Model- D'!$C$9:$AZ$53,MATCH($B21,'Stock Model- D'!$B$9:$B$53,0),MATCH(($B21-J$4+1),'Stock Model- D'!$C$8:$AZ$8,0)))</f>
        <v>0</v>
      </c>
      <c r="K21" s="128">
        <f ca="1">IF(ISNA(INDEX('Stock Model- D'!$C$9:$AZ$53,MATCH($B21,'Stock Model- D'!$B$9:$B$53,0),MATCH(($B21-K$4+1),'Stock Model- D'!$C$8:$AZ$8,0))),0,INDEX('Stock Model- D'!$C$9:$AZ$53,MATCH($B21,'Stock Model- D'!$B$9:$B$53,0),MATCH(($B21-K$4+1),'Stock Model- D'!$C$8:$AZ$8,0)))</f>
        <v>292343.3048086855</v>
      </c>
      <c r="L21" s="128">
        <f ca="1">IF(ISNA(INDEX('Stock Model- D'!$C$9:$AZ$53,MATCH($B21,'Stock Model- D'!$B$9:$B$53,0),MATCH(($B21-L$4+1),'Stock Model- D'!$C$8:$AZ$8,0))),0,INDEX('Stock Model- D'!$C$9:$AZ$53,MATCH($B21,'Stock Model- D'!$B$9:$B$53,0),MATCH(($B21-L$4+1),'Stock Model- D'!$C$8:$AZ$8,0)))</f>
        <v>294535.8795947507</v>
      </c>
      <c r="M21" s="128">
        <f ca="1">IF(ISNA(INDEX('Stock Model- D'!$C$9:$AZ$53,MATCH($B21,'Stock Model- D'!$B$9:$B$53,0),MATCH(($B21-M$4+1),'Stock Model- D'!$C$8:$AZ$8,0))),0,INDEX('Stock Model- D'!$C$9:$AZ$53,MATCH($B21,'Stock Model- D'!$B$9:$B$53,0),MATCH(($B21-M$4+1),'Stock Model- D'!$C$8:$AZ$8,0)))</f>
        <v>296744.89869171137</v>
      </c>
      <c r="N21" s="128">
        <f ca="1">IF(ISNA(INDEX('Stock Model- D'!$C$9:$AZ$53,MATCH($B21,'Stock Model- D'!$B$9:$B$53,0),MATCH(($B21-N$4+1),'Stock Model- D'!$C$8:$AZ$8,0))),0,INDEX('Stock Model- D'!$C$9:$AZ$53,MATCH($B21,'Stock Model- D'!$B$9:$B$53,0),MATCH(($B21-N$4+1),'Stock Model- D'!$C$8:$AZ$8,0)))</f>
        <v>298970.48543189926</v>
      </c>
      <c r="O21" s="128">
        <f ca="1">IF(ISNA(INDEX('Stock Model- D'!$C$9:$AZ$53,MATCH($B21,'Stock Model- D'!$B$9:$B$53,0),MATCH(($B21-O$4+1),'Stock Model- D'!$C$8:$AZ$8,0))),0,INDEX('Stock Model- D'!$C$9:$AZ$53,MATCH($B21,'Stock Model- D'!$B$9:$B$53,0),MATCH(($B21-O$4+1),'Stock Model- D'!$C$8:$AZ$8,0)))</f>
        <v>301212.76407263847</v>
      </c>
      <c r="P21" s="128">
        <f ca="1">IF(ISNA(INDEX('Stock Model- D'!$C$9:$AZ$53,MATCH($B21,'Stock Model- D'!$B$9:$B$53,0),MATCH(($B21-P$4+1),'Stock Model- D'!$C$8:$AZ$8,0))),0,INDEX('Stock Model- D'!$C$9:$AZ$53,MATCH($B21,'Stock Model- D'!$B$9:$B$53,0),MATCH(($B21-P$4+1),'Stock Model- D'!$C$8:$AZ$8,0)))</f>
        <v>303471.8598031833</v>
      </c>
      <c r="Q21" s="128">
        <f ca="1">IF(ISNA(INDEX('Stock Model- D'!$C$9:$AZ$53,MATCH($B21,'Stock Model- D'!$B$9:$B$53,0),MATCH(($B21-Q$4+1),'Stock Model- D'!$C$8:$AZ$8,0))),0,INDEX('Stock Model- D'!$C$9:$AZ$53,MATCH($B21,'Stock Model- D'!$B$9:$B$53,0),MATCH(($B21-Q$4+1),'Stock Model- D'!$C$8:$AZ$8,0)))</f>
        <v>305747.89875170717</v>
      </c>
      <c r="R21" s="128">
        <f ca="1">IF(ISNA(INDEX('Stock Model- D'!$C$9:$AZ$53,MATCH($B21,'Stock Model- D'!$B$9:$B$53,0),MATCH(($B21-R$4+1),'Stock Model- D'!$C$8:$AZ$8,0))),0,INDEX('Stock Model- D'!$C$9:$AZ$53,MATCH($B21,'Stock Model- D'!$B$9:$B$53,0),MATCH(($B21-R$4+1),'Stock Model- D'!$C$8:$AZ$8,0)))</f>
        <v>308041.00799234508</v>
      </c>
      <c r="S21" s="128">
        <f ca="1">IF(ISNA(INDEX('Stock Model- D'!$C$9:$AZ$53,MATCH($B21,'Stock Model- D'!$B$9:$B$53,0),MATCH(($B21-S$4+1),'Stock Model- D'!$C$8:$AZ$8,0))),0,INDEX('Stock Model- D'!$C$9:$AZ$53,MATCH($B21,'Stock Model- D'!$B$9:$B$53,0),MATCH(($B21-S$4+1),'Stock Model- D'!$C$8:$AZ$8,0)))</f>
        <v>310351.31555228768</v>
      </c>
      <c r="T21" s="128">
        <f>IF(ISNA(INDEX('Stock Model- D'!$C$9:$AZ$53,MATCH($B21,'Stock Model- D'!$B$9:$B$53,0),MATCH(($B21-T$4+1),'Stock Model- D'!$C$8:$AZ$8,0))),0,INDEX('Stock Model- D'!$C$9:$AZ$53,MATCH($B21,'Stock Model- D'!$B$9:$B$53,0),MATCH(($B21-T$4+1),'Stock Model- D'!$C$8:$AZ$8,0)))</f>
        <v>0</v>
      </c>
      <c r="U21" s="128">
        <f>IF(ISNA(INDEX('Stock Model- D'!$C$9:$AZ$53,MATCH($B21,'Stock Model- D'!$B$9:$B$53,0),MATCH(($B21-U$4+1),'Stock Model- D'!$C$8:$AZ$8,0))),0,INDEX('Stock Model- D'!$C$9:$AZ$53,MATCH($B21,'Stock Model- D'!$B$9:$B$53,0),MATCH(($B21-U$4+1),'Stock Model- D'!$C$8:$AZ$8,0)))</f>
        <v>0</v>
      </c>
      <c r="V21" s="128">
        <f>IF(ISNA(INDEX('Stock Model- D'!$C$9:$AZ$53,MATCH($B21,'Stock Model- D'!$B$9:$B$53,0),MATCH(($B21-V$4+1),'Stock Model- D'!$C$8:$AZ$8,0))),0,INDEX('Stock Model- D'!$C$9:$AZ$53,MATCH($B21,'Stock Model- D'!$B$9:$B$53,0),MATCH(($B21-V$4+1),'Stock Model- D'!$C$8:$AZ$8,0)))</f>
        <v>0</v>
      </c>
      <c r="W21" s="128">
        <f>IF(ISNA(INDEX('Stock Model- D'!$C$9:$AZ$53,MATCH($B21,'Stock Model- D'!$B$9:$B$53,0),MATCH(($B21-W$4+1),'Stock Model- D'!$C$8:$AZ$8,0))),0,INDEX('Stock Model- D'!$C$9:$AZ$53,MATCH($B21,'Stock Model- D'!$B$9:$B$53,0),MATCH(($B21-W$4+1),'Stock Model- D'!$C$8:$AZ$8,0)))</f>
        <v>0</v>
      </c>
      <c r="X21" s="128">
        <f>IF(ISNA(INDEX('Stock Model- D'!$C$9:$AZ$53,MATCH($B21,'Stock Model- D'!$B$9:$B$53,0),MATCH(($B21-X$4+1),'Stock Model- D'!$C$8:$AZ$8,0))),0,INDEX('Stock Model- D'!$C$9:$AZ$53,MATCH($B21,'Stock Model- D'!$B$9:$B$53,0),MATCH(($B21-X$4+1),'Stock Model- D'!$C$8:$AZ$8,0)))</f>
        <v>0</v>
      </c>
      <c r="Y21" s="128">
        <f>IF(ISNA(INDEX('Stock Model- D'!$C$9:$AZ$53,MATCH($B21,'Stock Model- D'!$B$9:$B$53,0),MATCH(($B21-Y$4+1),'Stock Model- D'!$C$8:$AZ$8,0))),0,INDEX('Stock Model- D'!$C$9:$AZ$53,MATCH($B21,'Stock Model- D'!$B$9:$B$53,0),MATCH(($B21-Y$4+1),'Stock Model- D'!$C$8:$AZ$8,0)))</f>
        <v>0</v>
      </c>
      <c r="Z21" s="128">
        <f>IF(ISNA(INDEX('Stock Model- D'!$C$9:$AZ$53,MATCH($B21,'Stock Model- D'!$B$9:$B$53,0),MATCH(($B21-Z$4+1),'Stock Model- D'!$C$8:$AZ$8,0))),0,INDEX('Stock Model- D'!$C$9:$AZ$53,MATCH($B21,'Stock Model- D'!$B$9:$B$53,0),MATCH(($B21-Z$4+1),'Stock Model- D'!$C$8:$AZ$8,0)))</f>
        <v>0</v>
      </c>
      <c r="AA21" s="128">
        <f>IF(ISNA(INDEX('Stock Model- D'!$C$9:$AZ$53,MATCH($B21,'Stock Model- D'!$B$9:$B$53,0),MATCH(($B21-AA$4+1),'Stock Model- D'!$C$8:$AZ$8,0))),0,INDEX('Stock Model- D'!$C$9:$AZ$53,MATCH($B21,'Stock Model- D'!$B$9:$B$53,0),MATCH(($B21-AA$4+1),'Stock Model- D'!$C$8:$AZ$8,0)))</f>
        <v>0</v>
      </c>
      <c r="AB21" s="128">
        <f>IF(ISNA(INDEX('Stock Model- D'!$C$9:$AZ$53,MATCH($B21,'Stock Model- D'!$B$9:$B$53,0),MATCH(($B21-AB$4+1),'Stock Model- D'!$C$8:$AZ$8,0))),0,INDEX('Stock Model- D'!$C$9:$AZ$53,MATCH($B21,'Stock Model- D'!$B$9:$B$53,0),MATCH(($B21-AB$4+1),'Stock Model- D'!$C$8:$AZ$8,0)))</f>
        <v>0</v>
      </c>
      <c r="AC21" s="128">
        <f>IF(ISNA(INDEX('Stock Model- D'!$C$9:$AZ$53,MATCH($B21,'Stock Model- D'!$B$9:$B$53,0),MATCH(($B21-AC$4+1),'Stock Model- D'!$C$8:$AZ$8,0))),0,INDEX('Stock Model- D'!$C$9:$AZ$53,MATCH($B21,'Stock Model- D'!$B$9:$B$53,0),MATCH(($B21-AC$4+1),'Stock Model- D'!$C$8:$AZ$8,0)))</f>
        <v>0</v>
      </c>
      <c r="AD21" s="128">
        <f>IF(ISNA(INDEX('Stock Model- D'!$C$9:$AZ$53,MATCH($B21,'Stock Model- D'!$B$9:$B$53,0),MATCH(($B21-AD$4+1),'Stock Model- D'!$C$8:$AZ$8,0))),0,INDEX('Stock Model- D'!$C$9:$AZ$53,MATCH($B21,'Stock Model- D'!$B$9:$B$53,0),MATCH(($B21-AD$4+1),'Stock Model- D'!$C$8:$AZ$8,0)))</f>
        <v>0</v>
      </c>
      <c r="AE21" s="128">
        <f>IF(ISNA(INDEX('Stock Model- D'!$C$9:$AZ$53,MATCH($B21,'Stock Model- D'!$B$9:$B$53,0),MATCH(($B21-AE$4+1),'Stock Model- D'!$C$8:$AZ$8,0))),0,INDEX('Stock Model- D'!$C$9:$AZ$53,MATCH($B21,'Stock Model- D'!$B$9:$B$53,0),MATCH(($B21-AE$4+1),'Stock Model- D'!$C$8:$AZ$8,0)))</f>
        <v>0</v>
      </c>
      <c r="AF21" s="128">
        <f>IF(ISNA(INDEX('Stock Model- D'!$C$9:$AZ$53,MATCH($B21,'Stock Model- D'!$B$9:$B$53,0),MATCH(($B21-AF$4+1),'Stock Model- D'!$C$8:$AZ$8,0))),0,INDEX('Stock Model- D'!$C$9:$AZ$53,MATCH($B21,'Stock Model- D'!$B$9:$B$53,0),MATCH(($B21-AF$4+1),'Stock Model- D'!$C$8:$AZ$8,0)))</f>
        <v>0</v>
      </c>
      <c r="AG21" s="128">
        <f>IF(ISNA(INDEX('Stock Model- D'!$C$9:$AZ$53,MATCH($B21,'Stock Model- D'!$B$9:$B$53,0),MATCH(($B21-AG$4+1),'Stock Model- D'!$C$8:$AZ$8,0))),0,INDEX('Stock Model- D'!$C$9:$AZ$53,MATCH($B21,'Stock Model- D'!$B$9:$B$53,0),MATCH(($B21-AG$4+1),'Stock Model- D'!$C$8:$AZ$8,0)))</f>
        <v>0</v>
      </c>
      <c r="AH21" s="128">
        <f>IF(ISNA(INDEX('Stock Model- D'!$C$9:$AZ$53,MATCH($B21,'Stock Model- D'!$B$9:$B$53,0),MATCH(($B21-AH$4+1),'Stock Model- D'!$C$8:$AZ$8,0))),0,INDEX('Stock Model- D'!$C$9:$AZ$53,MATCH($B21,'Stock Model- D'!$B$9:$B$53,0),MATCH(($B21-AH$4+1),'Stock Model- D'!$C$8:$AZ$8,0)))</f>
        <v>0</v>
      </c>
      <c r="AI21" s="128">
        <f>IF(ISNA(INDEX('Stock Model- D'!$C$9:$AZ$53,MATCH($B21,'Stock Model- D'!$B$9:$B$53,0),MATCH(($B21-AI$4+1),'Stock Model- D'!$C$8:$AZ$8,0))),0,INDEX('Stock Model- D'!$C$9:$AZ$53,MATCH($B21,'Stock Model- D'!$B$9:$B$53,0),MATCH(($B21-AI$4+1),'Stock Model- D'!$C$8:$AZ$8,0)))</f>
        <v>0</v>
      </c>
      <c r="AJ21" s="128">
        <f>IF(ISNA(INDEX('Stock Model- D'!$C$9:$AZ$53,MATCH($B21,'Stock Model- D'!$B$9:$B$53,0),MATCH(($B21-AJ$4+1),'Stock Model- D'!$C$8:$AZ$8,0))),0,INDEX('Stock Model- D'!$C$9:$AZ$53,MATCH($B21,'Stock Model- D'!$B$9:$B$53,0),MATCH(($B21-AJ$4+1),'Stock Model- D'!$C$8:$AZ$8,0)))</f>
        <v>0</v>
      </c>
      <c r="AK21" s="128">
        <f>IF(ISNA(INDEX('Stock Model- D'!$C$9:$AZ$53,MATCH($B21,'Stock Model- D'!$B$9:$B$53,0),MATCH(($B21-AK$4+1),'Stock Model- D'!$C$8:$AZ$8,0))),0,INDEX('Stock Model- D'!$C$9:$AZ$53,MATCH($B21,'Stock Model- D'!$B$9:$B$53,0),MATCH(($B21-AK$4+1),'Stock Model- D'!$C$8:$AZ$8,0)))</f>
        <v>0</v>
      </c>
      <c r="AL21" s="128">
        <f>IF(ISNA(INDEX('Stock Model- D'!$C$9:$AZ$53,MATCH($B21,'Stock Model- D'!$B$9:$B$53,0),MATCH(($B21-AL$4+1),'Stock Model- D'!$C$8:$AZ$8,0))),0,INDEX('Stock Model- D'!$C$9:$AZ$53,MATCH($B21,'Stock Model- D'!$B$9:$B$53,0),MATCH(($B21-AL$4+1),'Stock Model- D'!$C$8:$AZ$8,0)))</f>
        <v>0</v>
      </c>
      <c r="AM21" s="128">
        <f>IF(ISNA(INDEX('Stock Model- D'!$C$9:$AZ$53,MATCH($B21,'Stock Model- D'!$B$9:$B$53,0),MATCH(($B21-AM$4+1),'Stock Model- D'!$C$8:$AZ$8,0))),0,INDEX('Stock Model- D'!$C$9:$AZ$53,MATCH($B21,'Stock Model- D'!$B$9:$B$53,0),MATCH(($B21-AM$4+1),'Stock Model- D'!$C$8:$AZ$8,0)))</f>
        <v>0</v>
      </c>
      <c r="AN21" s="128">
        <f>IF(ISNA(INDEX('Stock Model- D'!$C$9:$AZ$53,MATCH($B21,'Stock Model- D'!$B$9:$B$53,0),MATCH(($B21-AN$4+1),'Stock Model- D'!$C$8:$AZ$8,0))),0,INDEX('Stock Model- D'!$C$9:$AZ$53,MATCH($B21,'Stock Model- D'!$B$9:$B$53,0),MATCH(($B21-AN$4+1),'Stock Model- D'!$C$8:$AZ$8,0)))</f>
        <v>0</v>
      </c>
      <c r="AO21" s="128">
        <f>IF(ISNA(INDEX('Stock Model- D'!$C$9:$AZ$53,MATCH($B21,'Stock Model- D'!$B$9:$B$53,0),MATCH(($B21-AO$4+1),'Stock Model- D'!$C$8:$AZ$8,0))),0,INDEX('Stock Model- D'!$C$9:$AZ$53,MATCH($B21,'Stock Model- D'!$B$9:$B$53,0),MATCH(($B21-AO$4+1),'Stock Model- D'!$C$8:$AZ$8,0)))</f>
        <v>0</v>
      </c>
      <c r="AP21" s="128">
        <f>IF(ISNA(INDEX('Stock Model- D'!$C$9:$AZ$53,MATCH($B21,'Stock Model- D'!$B$9:$B$53,0),MATCH(($B21-AP$4+1),'Stock Model- D'!$C$8:$AZ$8,0))),0,INDEX('Stock Model- D'!$C$9:$AZ$53,MATCH($B21,'Stock Model- D'!$B$9:$B$53,0),MATCH(($B21-AP$4+1),'Stock Model- D'!$C$8:$AZ$8,0)))</f>
        <v>0</v>
      </c>
      <c r="AQ21" s="128">
        <f>IF(ISNA(INDEX('Stock Model- D'!$C$9:$AZ$53,MATCH($B21,'Stock Model- D'!$B$9:$B$53,0),MATCH(($B21-AQ$4+1),'Stock Model- D'!$C$8:$AZ$8,0))),0,INDEX('Stock Model- D'!$C$9:$AZ$53,MATCH($B21,'Stock Model- D'!$B$9:$B$53,0),MATCH(($B21-AQ$4+1),'Stock Model- D'!$C$8:$AZ$8,0)))</f>
        <v>0</v>
      </c>
      <c r="AR21" s="128">
        <f>IF(ISNA(INDEX('Stock Model- D'!$C$9:$AZ$53,MATCH($B21,'Stock Model- D'!$B$9:$B$53,0),MATCH(($B21-AR$4+1),'Stock Model- D'!$C$8:$AZ$8,0))),0,INDEX('Stock Model- D'!$C$9:$AZ$53,MATCH($B21,'Stock Model- D'!$B$9:$B$53,0),MATCH(($B21-AR$4+1),'Stock Model- D'!$C$8:$AZ$8,0)))</f>
        <v>0</v>
      </c>
      <c r="AS21" s="128">
        <f>IF(ISNA(INDEX('Stock Model- D'!$C$9:$AZ$53,MATCH($B21,'Stock Model- D'!$B$9:$B$53,0),MATCH(($B21-AS$4+1),'Stock Model- D'!$C$8:$AZ$8,0))),0,INDEX('Stock Model- D'!$C$9:$AZ$53,MATCH($B21,'Stock Model- D'!$B$9:$B$53,0),MATCH(($B21-AS$4+1),'Stock Model- D'!$C$8:$AZ$8,0)))</f>
        <v>0</v>
      </c>
      <c r="AT21" s="128">
        <f>IF(ISNA(INDEX('Stock Model- D'!$C$9:$AZ$53,MATCH($B21,'Stock Model- D'!$B$9:$B$53,0),MATCH(($B21-AT$4+1),'Stock Model- D'!$C$8:$AZ$8,0))),0,INDEX('Stock Model- D'!$C$9:$AZ$53,MATCH($B21,'Stock Model- D'!$B$9:$B$53,0),MATCH(($B21-AT$4+1),'Stock Model- D'!$C$8:$AZ$8,0)))</f>
        <v>0</v>
      </c>
      <c r="AU21" s="128">
        <f>IF(ISNA(INDEX('Stock Model- D'!$C$9:$AZ$53,MATCH($B21,'Stock Model- D'!$B$9:$B$53,0),MATCH(($B21-AU$4+1),'Stock Model- D'!$C$8:$AZ$8,0))),0,INDEX('Stock Model- D'!$C$9:$AZ$53,MATCH($B21,'Stock Model- D'!$B$9:$B$53,0),MATCH(($B21-AU$4+1),'Stock Model- D'!$C$8:$AZ$8,0)))</f>
        <v>0</v>
      </c>
      <c r="AV21" s="109">
        <f t="shared" ca="1" si="2"/>
        <v>2711419.4146992085</v>
      </c>
      <c r="AW21" s="109" t="str">
        <f ca="1">IF(AV21=SUM('Stock Model- D'!C25:AZ25),"OK","Error")</f>
        <v>OK</v>
      </c>
    </row>
    <row r="22" spans="1:49">
      <c r="A22" s="214"/>
      <c r="B22" s="109">
        <f>'Stock Model- D'!B26</f>
        <v>2007</v>
      </c>
      <c r="C22" s="128">
        <f ca="1">IF(ISNA(INDEX('Stock Model- D'!$C$9:$AZ$53,MATCH($B22,'Stock Model- D'!$B$9:$B$53,0),MATCH(($B22-C$4+1),'Stock Model- D'!$C$8:$AZ$8,0))),0,INDEX('Stock Model- D'!$C$9:$AZ$53,MATCH($B22,'Stock Model- D'!$B$9:$B$53,0),MATCH(($B22-C$4+1),'Stock Model- D'!$C$8:$AZ$8,0)))</f>
        <v>0</v>
      </c>
      <c r="D22" s="128">
        <f ca="1">IF(ISNA(INDEX('Stock Model- D'!$C$9:$AZ$53,MATCH($B22,'Stock Model- D'!$B$9:$B$53,0),MATCH(($B22-D$4+1),'Stock Model- D'!$C$8:$AZ$8,0))),0,INDEX('Stock Model- D'!$C$9:$AZ$53,MATCH($B22,'Stock Model- D'!$B$9:$B$53,0),MATCH(($B22-D$4+1),'Stock Model- D'!$C$8:$AZ$8,0)))</f>
        <v>0</v>
      </c>
      <c r="E22" s="128">
        <f ca="1">IF(ISNA(INDEX('Stock Model- D'!$C$9:$AZ$53,MATCH($B22,'Stock Model- D'!$B$9:$B$53,0),MATCH(($B22-E$4+1),'Stock Model- D'!$C$8:$AZ$8,0))),0,INDEX('Stock Model- D'!$C$9:$AZ$53,MATCH($B22,'Stock Model- D'!$B$9:$B$53,0),MATCH(($B22-E$4+1),'Stock Model- D'!$C$8:$AZ$8,0)))</f>
        <v>0</v>
      </c>
      <c r="F22" s="128">
        <f ca="1">IF(ISNA(INDEX('Stock Model- D'!$C$9:$AZ$53,MATCH($B22,'Stock Model- D'!$B$9:$B$53,0),MATCH(($B22-F$4+1),'Stock Model- D'!$C$8:$AZ$8,0))),0,INDEX('Stock Model- D'!$C$9:$AZ$53,MATCH($B22,'Stock Model- D'!$B$9:$B$53,0),MATCH(($B22-F$4+1),'Stock Model- D'!$C$8:$AZ$8,0)))</f>
        <v>0</v>
      </c>
      <c r="G22" s="128">
        <f ca="1">IF(ISNA(INDEX('Stock Model- D'!$C$9:$AZ$53,MATCH($B22,'Stock Model- D'!$B$9:$B$53,0),MATCH(($B22-G$4+1),'Stock Model- D'!$C$8:$AZ$8,0))),0,INDEX('Stock Model- D'!$C$9:$AZ$53,MATCH($B22,'Stock Model- D'!$B$9:$B$53,0),MATCH(($B22-G$4+1),'Stock Model- D'!$C$8:$AZ$8,0)))</f>
        <v>0</v>
      </c>
      <c r="H22" s="128">
        <f ca="1">IF(ISNA(INDEX('Stock Model- D'!$C$9:$AZ$53,MATCH($B22,'Stock Model- D'!$B$9:$B$53,0),MATCH(($B22-H$4+1),'Stock Model- D'!$C$8:$AZ$8,0))),0,INDEX('Stock Model- D'!$C$9:$AZ$53,MATCH($B22,'Stock Model- D'!$B$9:$B$53,0),MATCH(($B22-H$4+1),'Stock Model- D'!$C$8:$AZ$8,0)))</f>
        <v>0</v>
      </c>
      <c r="I22" s="128">
        <f ca="1">IF(ISNA(INDEX('Stock Model- D'!$C$9:$AZ$53,MATCH($B22,'Stock Model- D'!$B$9:$B$53,0),MATCH(($B22-I$4+1),'Stock Model- D'!$C$8:$AZ$8,0))),0,INDEX('Stock Model- D'!$C$9:$AZ$53,MATCH($B22,'Stock Model- D'!$B$9:$B$53,0),MATCH(($B22-I$4+1),'Stock Model- D'!$C$8:$AZ$8,0)))</f>
        <v>0</v>
      </c>
      <c r="J22" s="128">
        <f ca="1">IF(ISNA(INDEX('Stock Model- D'!$C$9:$AZ$53,MATCH($B22,'Stock Model- D'!$B$9:$B$53,0),MATCH(($B22-J$4+1),'Stock Model- D'!$C$8:$AZ$8,0))),0,INDEX('Stock Model- D'!$C$9:$AZ$53,MATCH($B22,'Stock Model- D'!$B$9:$B$53,0),MATCH(($B22-J$4+1),'Stock Model- D'!$C$8:$AZ$8,0)))</f>
        <v>0</v>
      </c>
      <c r="K22" s="128">
        <f ca="1">IF(ISNA(INDEX('Stock Model- D'!$C$9:$AZ$53,MATCH($B22,'Stock Model- D'!$B$9:$B$53,0),MATCH(($B22-K$4+1),'Stock Model- D'!$C$8:$AZ$8,0))),0,INDEX('Stock Model- D'!$C$9:$AZ$53,MATCH($B22,'Stock Model- D'!$B$9:$B$53,0),MATCH(($B22-K$4+1),'Stock Model- D'!$C$8:$AZ$8,0)))</f>
        <v>0</v>
      </c>
      <c r="L22" s="128">
        <f ca="1">IF(ISNA(INDEX('Stock Model- D'!$C$9:$AZ$53,MATCH($B22,'Stock Model- D'!$B$9:$B$53,0),MATCH(($B22-L$4+1),'Stock Model- D'!$C$8:$AZ$8,0))),0,INDEX('Stock Model- D'!$C$9:$AZ$53,MATCH($B22,'Stock Model- D'!$B$9:$B$53,0),MATCH(($B22-L$4+1),'Stock Model- D'!$C$8:$AZ$8,0)))</f>
        <v>294535.8795947507</v>
      </c>
      <c r="M22" s="128">
        <f ca="1">IF(ISNA(INDEX('Stock Model- D'!$C$9:$AZ$53,MATCH($B22,'Stock Model- D'!$B$9:$B$53,0),MATCH(($B22-M$4+1),'Stock Model- D'!$C$8:$AZ$8,0))),0,INDEX('Stock Model- D'!$C$9:$AZ$53,MATCH($B22,'Stock Model- D'!$B$9:$B$53,0),MATCH(($B22-M$4+1),'Stock Model- D'!$C$8:$AZ$8,0)))</f>
        <v>296744.89869171137</v>
      </c>
      <c r="N22" s="128">
        <f ca="1">IF(ISNA(INDEX('Stock Model- D'!$C$9:$AZ$53,MATCH($B22,'Stock Model- D'!$B$9:$B$53,0),MATCH(($B22-N$4+1),'Stock Model- D'!$C$8:$AZ$8,0))),0,INDEX('Stock Model- D'!$C$9:$AZ$53,MATCH($B22,'Stock Model- D'!$B$9:$B$53,0),MATCH(($B22-N$4+1),'Stock Model- D'!$C$8:$AZ$8,0)))</f>
        <v>298970.48543189926</v>
      </c>
      <c r="O22" s="128">
        <f ca="1">IF(ISNA(INDEX('Stock Model- D'!$C$9:$AZ$53,MATCH($B22,'Stock Model- D'!$B$9:$B$53,0),MATCH(($B22-O$4+1),'Stock Model- D'!$C$8:$AZ$8,0))),0,INDEX('Stock Model- D'!$C$9:$AZ$53,MATCH($B22,'Stock Model- D'!$B$9:$B$53,0),MATCH(($B22-O$4+1),'Stock Model- D'!$C$8:$AZ$8,0)))</f>
        <v>301212.76407263847</v>
      </c>
      <c r="P22" s="128">
        <f ca="1">IF(ISNA(INDEX('Stock Model- D'!$C$9:$AZ$53,MATCH($B22,'Stock Model- D'!$B$9:$B$53,0),MATCH(($B22-P$4+1),'Stock Model- D'!$C$8:$AZ$8,0))),0,INDEX('Stock Model- D'!$C$9:$AZ$53,MATCH($B22,'Stock Model- D'!$B$9:$B$53,0),MATCH(($B22-P$4+1),'Stock Model- D'!$C$8:$AZ$8,0)))</f>
        <v>303471.8598031833</v>
      </c>
      <c r="Q22" s="128">
        <f ca="1">IF(ISNA(INDEX('Stock Model- D'!$C$9:$AZ$53,MATCH($B22,'Stock Model- D'!$B$9:$B$53,0),MATCH(($B22-Q$4+1),'Stock Model- D'!$C$8:$AZ$8,0))),0,INDEX('Stock Model- D'!$C$9:$AZ$53,MATCH($B22,'Stock Model- D'!$B$9:$B$53,0),MATCH(($B22-Q$4+1),'Stock Model- D'!$C$8:$AZ$8,0)))</f>
        <v>305747.89875170717</v>
      </c>
      <c r="R22" s="128">
        <f ca="1">IF(ISNA(INDEX('Stock Model- D'!$C$9:$AZ$53,MATCH($B22,'Stock Model- D'!$B$9:$B$53,0),MATCH(($B22-R$4+1),'Stock Model- D'!$C$8:$AZ$8,0))),0,INDEX('Stock Model- D'!$C$9:$AZ$53,MATCH($B22,'Stock Model- D'!$B$9:$B$53,0),MATCH(($B22-R$4+1),'Stock Model- D'!$C$8:$AZ$8,0)))</f>
        <v>308041.00799234508</v>
      </c>
      <c r="S22" s="128">
        <f ca="1">IF(ISNA(INDEX('Stock Model- D'!$C$9:$AZ$53,MATCH($B22,'Stock Model- D'!$B$9:$B$53,0),MATCH(($B22-S$4+1),'Stock Model- D'!$C$8:$AZ$8,0))),0,INDEX('Stock Model- D'!$C$9:$AZ$53,MATCH($B22,'Stock Model- D'!$B$9:$B$53,0),MATCH(($B22-S$4+1),'Stock Model- D'!$C$8:$AZ$8,0)))</f>
        <v>310351.31555228768</v>
      </c>
      <c r="T22" s="128">
        <f ca="1">IF(ISNA(INDEX('Stock Model- D'!$C$9:$AZ$53,MATCH($B22,'Stock Model- D'!$B$9:$B$53,0),MATCH(($B22-T$4+1),'Stock Model- D'!$C$8:$AZ$8,0))),0,INDEX('Stock Model- D'!$C$9:$AZ$53,MATCH($B22,'Stock Model- D'!$B$9:$B$53,0),MATCH(($B22-T$4+1),'Stock Model- D'!$C$8:$AZ$8,0)))</f>
        <v>312678.95041892986</v>
      </c>
      <c r="U22" s="128">
        <f>IF(ISNA(INDEX('Stock Model- D'!$C$9:$AZ$53,MATCH($B22,'Stock Model- D'!$B$9:$B$53,0),MATCH(($B22-U$4+1),'Stock Model- D'!$C$8:$AZ$8,0))),0,INDEX('Stock Model- D'!$C$9:$AZ$53,MATCH($B22,'Stock Model- D'!$B$9:$B$53,0),MATCH(($B22-U$4+1),'Stock Model- D'!$C$8:$AZ$8,0)))</f>
        <v>0</v>
      </c>
      <c r="V22" s="128">
        <f>IF(ISNA(INDEX('Stock Model- D'!$C$9:$AZ$53,MATCH($B22,'Stock Model- D'!$B$9:$B$53,0),MATCH(($B22-V$4+1),'Stock Model- D'!$C$8:$AZ$8,0))),0,INDEX('Stock Model- D'!$C$9:$AZ$53,MATCH($B22,'Stock Model- D'!$B$9:$B$53,0),MATCH(($B22-V$4+1),'Stock Model- D'!$C$8:$AZ$8,0)))</f>
        <v>0</v>
      </c>
      <c r="W22" s="128">
        <f>IF(ISNA(INDEX('Stock Model- D'!$C$9:$AZ$53,MATCH($B22,'Stock Model- D'!$B$9:$B$53,0),MATCH(($B22-W$4+1),'Stock Model- D'!$C$8:$AZ$8,0))),0,INDEX('Stock Model- D'!$C$9:$AZ$53,MATCH($B22,'Stock Model- D'!$B$9:$B$53,0),MATCH(($B22-W$4+1),'Stock Model- D'!$C$8:$AZ$8,0)))</f>
        <v>0</v>
      </c>
      <c r="X22" s="128">
        <f>IF(ISNA(INDEX('Stock Model- D'!$C$9:$AZ$53,MATCH($B22,'Stock Model- D'!$B$9:$B$53,0),MATCH(($B22-X$4+1),'Stock Model- D'!$C$8:$AZ$8,0))),0,INDEX('Stock Model- D'!$C$9:$AZ$53,MATCH($B22,'Stock Model- D'!$B$9:$B$53,0),MATCH(($B22-X$4+1),'Stock Model- D'!$C$8:$AZ$8,0)))</f>
        <v>0</v>
      </c>
      <c r="Y22" s="128">
        <f>IF(ISNA(INDEX('Stock Model- D'!$C$9:$AZ$53,MATCH($B22,'Stock Model- D'!$B$9:$B$53,0),MATCH(($B22-Y$4+1),'Stock Model- D'!$C$8:$AZ$8,0))),0,INDEX('Stock Model- D'!$C$9:$AZ$53,MATCH($B22,'Stock Model- D'!$B$9:$B$53,0),MATCH(($B22-Y$4+1),'Stock Model- D'!$C$8:$AZ$8,0)))</f>
        <v>0</v>
      </c>
      <c r="Z22" s="128">
        <f>IF(ISNA(INDEX('Stock Model- D'!$C$9:$AZ$53,MATCH($B22,'Stock Model- D'!$B$9:$B$53,0),MATCH(($B22-Z$4+1),'Stock Model- D'!$C$8:$AZ$8,0))),0,INDEX('Stock Model- D'!$C$9:$AZ$53,MATCH($B22,'Stock Model- D'!$B$9:$B$53,0),MATCH(($B22-Z$4+1),'Stock Model- D'!$C$8:$AZ$8,0)))</f>
        <v>0</v>
      </c>
      <c r="AA22" s="128">
        <f>IF(ISNA(INDEX('Stock Model- D'!$C$9:$AZ$53,MATCH($B22,'Stock Model- D'!$B$9:$B$53,0),MATCH(($B22-AA$4+1),'Stock Model- D'!$C$8:$AZ$8,0))),0,INDEX('Stock Model- D'!$C$9:$AZ$53,MATCH($B22,'Stock Model- D'!$B$9:$B$53,0),MATCH(($B22-AA$4+1),'Stock Model- D'!$C$8:$AZ$8,0)))</f>
        <v>0</v>
      </c>
      <c r="AB22" s="128">
        <f>IF(ISNA(INDEX('Stock Model- D'!$C$9:$AZ$53,MATCH($B22,'Stock Model- D'!$B$9:$B$53,0),MATCH(($B22-AB$4+1),'Stock Model- D'!$C$8:$AZ$8,0))),0,INDEX('Stock Model- D'!$C$9:$AZ$53,MATCH($B22,'Stock Model- D'!$B$9:$B$53,0),MATCH(($B22-AB$4+1),'Stock Model- D'!$C$8:$AZ$8,0)))</f>
        <v>0</v>
      </c>
      <c r="AC22" s="128">
        <f>IF(ISNA(INDEX('Stock Model- D'!$C$9:$AZ$53,MATCH($B22,'Stock Model- D'!$B$9:$B$53,0),MATCH(($B22-AC$4+1),'Stock Model- D'!$C$8:$AZ$8,0))),0,INDEX('Stock Model- D'!$C$9:$AZ$53,MATCH($B22,'Stock Model- D'!$B$9:$B$53,0),MATCH(($B22-AC$4+1),'Stock Model- D'!$C$8:$AZ$8,0)))</f>
        <v>0</v>
      </c>
      <c r="AD22" s="128">
        <f>IF(ISNA(INDEX('Stock Model- D'!$C$9:$AZ$53,MATCH($B22,'Stock Model- D'!$B$9:$B$53,0),MATCH(($B22-AD$4+1),'Stock Model- D'!$C$8:$AZ$8,0))),0,INDEX('Stock Model- D'!$C$9:$AZ$53,MATCH($B22,'Stock Model- D'!$B$9:$B$53,0),MATCH(($B22-AD$4+1),'Stock Model- D'!$C$8:$AZ$8,0)))</f>
        <v>0</v>
      </c>
      <c r="AE22" s="128">
        <f>IF(ISNA(INDEX('Stock Model- D'!$C$9:$AZ$53,MATCH($B22,'Stock Model- D'!$B$9:$B$53,0),MATCH(($B22-AE$4+1),'Stock Model- D'!$C$8:$AZ$8,0))),0,INDEX('Stock Model- D'!$C$9:$AZ$53,MATCH($B22,'Stock Model- D'!$B$9:$B$53,0),MATCH(($B22-AE$4+1),'Stock Model- D'!$C$8:$AZ$8,0)))</f>
        <v>0</v>
      </c>
      <c r="AF22" s="128">
        <f>IF(ISNA(INDEX('Stock Model- D'!$C$9:$AZ$53,MATCH($B22,'Stock Model- D'!$B$9:$B$53,0),MATCH(($B22-AF$4+1),'Stock Model- D'!$C$8:$AZ$8,0))),0,INDEX('Stock Model- D'!$C$9:$AZ$53,MATCH($B22,'Stock Model- D'!$B$9:$B$53,0),MATCH(($B22-AF$4+1),'Stock Model- D'!$C$8:$AZ$8,0)))</f>
        <v>0</v>
      </c>
      <c r="AG22" s="128">
        <f>IF(ISNA(INDEX('Stock Model- D'!$C$9:$AZ$53,MATCH($B22,'Stock Model- D'!$B$9:$B$53,0),MATCH(($B22-AG$4+1),'Stock Model- D'!$C$8:$AZ$8,0))),0,INDEX('Stock Model- D'!$C$9:$AZ$53,MATCH($B22,'Stock Model- D'!$B$9:$B$53,0),MATCH(($B22-AG$4+1),'Stock Model- D'!$C$8:$AZ$8,0)))</f>
        <v>0</v>
      </c>
      <c r="AH22" s="128">
        <f>IF(ISNA(INDEX('Stock Model- D'!$C$9:$AZ$53,MATCH($B22,'Stock Model- D'!$B$9:$B$53,0),MATCH(($B22-AH$4+1),'Stock Model- D'!$C$8:$AZ$8,0))),0,INDEX('Stock Model- D'!$C$9:$AZ$53,MATCH($B22,'Stock Model- D'!$B$9:$B$53,0),MATCH(($B22-AH$4+1),'Stock Model- D'!$C$8:$AZ$8,0)))</f>
        <v>0</v>
      </c>
      <c r="AI22" s="128">
        <f>IF(ISNA(INDEX('Stock Model- D'!$C$9:$AZ$53,MATCH($B22,'Stock Model- D'!$B$9:$B$53,0),MATCH(($B22-AI$4+1),'Stock Model- D'!$C$8:$AZ$8,0))),0,INDEX('Stock Model- D'!$C$9:$AZ$53,MATCH($B22,'Stock Model- D'!$B$9:$B$53,0),MATCH(($B22-AI$4+1),'Stock Model- D'!$C$8:$AZ$8,0)))</f>
        <v>0</v>
      </c>
      <c r="AJ22" s="128">
        <f>IF(ISNA(INDEX('Stock Model- D'!$C$9:$AZ$53,MATCH($B22,'Stock Model- D'!$B$9:$B$53,0),MATCH(($B22-AJ$4+1),'Stock Model- D'!$C$8:$AZ$8,0))),0,INDEX('Stock Model- D'!$C$9:$AZ$53,MATCH($B22,'Stock Model- D'!$B$9:$B$53,0),MATCH(($B22-AJ$4+1),'Stock Model- D'!$C$8:$AZ$8,0)))</f>
        <v>0</v>
      </c>
      <c r="AK22" s="128">
        <f>IF(ISNA(INDEX('Stock Model- D'!$C$9:$AZ$53,MATCH($B22,'Stock Model- D'!$B$9:$B$53,0),MATCH(($B22-AK$4+1),'Stock Model- D'!$C$8:$AZ$8,0))),0,INDEX('Stock Model- D'!$C$9:$AZ$53,MATCH($B22,'Stock Model- D'!$B$9:$B$53,0),MATCH(($B22-AK$4+1),'Stock Model- D'!$C$8:$AZ$8,0)))</f>
        <v>0</v>
      </c>
      <c r="AL22" s="128">
        <f>IF(ISNA(INDEX('Stock Model- D'!$C$9:$AZ$53,MATCH($B22,'Stock Model- D'!$B$9:$B$53,0),MATCH(($B22-AL$4+1),'Stock Model- D'!$C$8:$AZ$8,0))),0,INDEX('Stock Model- D'!$C$9:$AZ$53,MATCH($B22,'Stock Model- D'!$B$9:$B$53,0),MATCH(($B22-AL$4+1),'Stock Model- D'!$C$8:$AZ$8,0)))</f>
        <v>0</v>
      </c>
      <c r="AM22" s="128">
        <f>IF(ISNA(INDEX('Stock Model- D'!$C$9:$AZ$53,MATCH($B22,'Stock Model- D'!$B$9:$B$53,0),MATCH(($B22-AM$4+1),'Stock Model- D'!$C$8:$AZ$8,0))),0,INDEX('Stock Model- D'!$C$9:$AZ$53,MATCH($B22,'Stock Model- D'!$B$9:$B$53,0),MATCH(($B22-AM$4+1),'Stock Model- D'!$C$8:$AZ$8,0)))</f>
        <v>0</v>
      </c>
      <c r="AN22" s="128">
        <f>IF(ISNA(INDEX('Stock Model- D'!$C$9:$AZ$53,MATCH($B22,'Stock Model- D'!$B$9:$B$53,0),MATCH(($B22-AN$4+1),'Stock Model- D'!$C$8:$AZ$8,0))),0,INDEX('Stock Model- D'!$C$9:$AZ$53,MATCH($B22,'Stock Model- D'!$B$9:$B$53,0),MATCH(($B22-AN$4+1),'Stock Model- D'!$C$8:$AZ$8,0)))</f>
        <v>0</v>
      </c>
      <c r="AO22" s="128">
        <f>IF(ISNA(INDEX('Stock Model- D'!$C$9:$AZ$53,MATCH($B22,'Stock Model- D'!$B$9:$B$53,0),MATCH(($B22-AO$4+1),'Stock Model- D'!$C$8:$AZ$8,0))),0,INDEX('Stock Model- D'!$C$9:$AZ$53,MATCH($B22,'Stock Model- D'!$B$9:$B$53,0),MATCH(($B22-AO$4+1),'Stock Model- D'!$C$8:$AZ$8,0)))</f>
        <v>0</v>
      </c>
      <c r="AP22" s="128">
        <f>IF(ISNA(INDEX('Stock Model- D'!$C$9:$AZ$53,MATCH($B22,'Stock Model- D'!$B$9:$B$53,0),MATCH(($B22-AP$4+1),'Stock Model- D'!$C$8:$AZ$8,0))),0,INDEX('Stock Model- D'!$C$9:$AZ$53,MATCH($B22,'Stock Model- D'!$B$9:$B$53,0),MATCH(($B22-AP$4+1),'Stock Model- D'!$C$8:$AZ$8,0)))</f>
        <v>0</v>
      </c>
      <c r="AQ22" s="128">
        <f>IF(ISNA(INDEX('Stock Model- D'!$C$9:$AZ$53,MATCH($B22,'Stock Model- D'!$B$9:$B$53,0),MATCH(($B22-AQ$4+1),'Stock Model- D'!$C$8:$AZ$8,0))),0,INDEX('Stock Model- D'!$C$9:$AZ$53,MATCH($B22,'Stock Model- D'!$B$9:$B$53,0),MATCH(($B22-AQ$4+1),'Stock Model- D'!$C$8:$AZ$8,0)))</f>
        <v>0</v>
      </c>
      <c r="AR22" s="128">
        <f>IF(ISNA(INDEX('Stock Model- D'!$C$9:$AZ$53,MATCH($B22,'Stock Model- D'!$B$9:$B$53,0),MATCH(($B22-AR$4+1),'Stock Model- D'!$C$8:$AZ$8,0))),0,INDEX('Stock Model- D'!$C$9:$AZ$53,MATCH($B22,'Stock Model- D'!$B$9:$B$53,0),MATCH(($B22-AR$4+1),'Stock Model- D'!$C$8:$AZ$8,0)))</f>
        <v>0</v>
      </c>
      <c r="AS22" s="128">
        <f>IF(ISNA(INDEX('Stock Model- D'!$C$9:$AZ$53,MATCH($B22,'Stock Model- D'!$B$9:$B$53,0),MATCH(($B22-AS$4+1),'Stock Model- D'!$C$8:$AZ$8,0))),0,INDEX('Stock Model- D'!$C$9:$AZ$53,MATCH($B22,'Stock Model- D'!$B$9:$B$53,0),MATCH(($B22-AS$4+1),'Stock Model- D'!$C$8:$AZ$8,0)))</f>
        <v>0</v>
      </c>
      <c r="AT22" s="128">
        <f>IF(ISNA(INDEX('Stock Model- D'!$C$9:$AZ$53,MATCH($B22,'Stock Model- D'!$B$9:$B$53,0),MATCH(($B22-AT$4+1),'Stock Model- D'!$C$8:$AZ$8,0))),0,INDEX('Stock Model- D'!$C$9:$AZ$53,MATCH($B22,'Stock Model- D'!$B$9:$B$53,0),MATCH(($B22-AT$4+1),'Stock Model- D'!$C$8:$AZ$8,0)))</f>
        <v>0</v>
      </c>
      <c r="AU22" s="128">
        <f>IF(ISNA(INDEX('Stock Model- D'!$C$9:$AZ$53,MATCH($B22,'Stock Model- D'!$B$9:$B$53,0),MATCH(($B22-AU$4+1),'Stock Model- D'!$C$8:$AZ$8,0))),0,INDEX('Stock Model- D'!$C$9:$AZ$53,MATCH($B22,'Stock Model- D'!$B$9:$B$53,0),MATCH(($B22-AU$4+1),'Stock Model- D'!$C$8:$AZ$8,0)))</f>
        <v>0</v>
      </c>
      <c r="AV22" s="109">
        <f t="shared" ca="1" si="2"/>
        <v>2731755.0603094529</v>
      </c>
      <c r="AW22" s="109" t="str">
        <f ca="1">IF(AV22=SUM('Stock Model- D'!C26:AZ26),"OK","Error")</f>
        <v>OK</v>
      </c>
    </row>
    <row r="23" spans="1:49">
      <c r="A23" s="214"/>
      <c r="B23" s="109">
        <f>'Stock Model- D'!B27</f>
        <v>2008</v>
      </c>
      <c r="C23" s="128">
        <f ca="1">IF(ISNA(INDEX('Stock Model- D'!$C$9:$AZ$53,MATCH($B23,'Stock Model- D'!$B$9:$B$53,0),MATCH(($B23-C$4+1),'Stock Model- D'!$C$8:$AZ$8,0))),0,INDEX('Stock Model- D'!$C$9:$AZ$53,MATCH($B23,'Stock Model- D'!$B$9:$B$53,0),MATCH(($B23-C$4+1),'Stock Model- D'!$C$8:$AZ$8,0)))</f>
        <v>0</v>
      </c>
      <c r="D23" s="128">
        <f ca="1">IF(ISNA(INDEX('Stock Model- D'!$C$9:$AZ$53,MATCH($B23,'Stock Model- D'!$B$9:$B$53,0),MATCH(($B23-D$4+1),'Stock Model- D'!$C$8:$AZ$8,0))),0,INDEX('Stock Model- D'!$C$9:$AZ$53,MATCH($B23,'Stock Model- D'!$B$9:$B$53,0),MATCH(($B23-D$4+1),'Stock Model- D'!$C$8:$AZ$8,0)))</f>
        <v>0</v>
      </c>
      <c r="E23" s="128">
        <f ca="1">IF(ISNA(INDEX('Stock Model- D'!$C$9:$AZ$53,MATCH($B23,'Stock Model- D'!$B$9:$B$53,0),MATCH(($B23-E$4+1),'Stock Model- D'!$C$8:$AZ$8,0))),0,INDEX('Stock Model- D'!$C$9:$AZ$53,MATCH($B23,'Stock Model- D'!$B$9:$B$53,0),MATCH(($B23-E$4+1),'Stock Model- D'!$C$8:$AZ$8,0)))</f>
        <v>0</v>
      </c>
      <c r="F23" s="128">
        <f ca="1">IF(ISNA(INDEX('Stock Model- D'!$C$9:$AZ$53,MATCH($B23,'Stock Model- D'!$B$9:$B$53,0),MATCH(($B23-F$4+1),'Stock Model- D'!$C$8:$AZ$8,0))),0,INDEX('Stock Model- D'!$C$9:$AZ$53,MATCH($B23,'Stock Model- D'!$B$9:$B$53,0),MATCH(($B23-F$4+1),'Stock Model- D'!$C$8:$AZ$8,0)))</f>
        <v>0</v>
      </c>
      <c r="G23" s="128">
        <f ca="1">IF(ISNA(INDEX('Stock Model- D'!$C$9:$AZ$53,MATCH($B23,'Stock Model- D'!$B$9:$B$53,0),MATCH(($B23-G$4+1),'Stock Model- D'!$C$8:$AZ$8,0))),0,INDEX('Stock Model- D'!$C$9:$AZ$53,MATCH($B23,'Stock Model- D'!$B$9:$B$53,0),MATCH(($B23-G$4+1),'Stock Model- D'!$C$8:$AZ$8,0)))</f>
        <v>0</v>
      </c>
      <c r="H23" s="128">
        <f ca="1">IF(ISNA(INDEX('Stock Model- D'!$C$9:$AZ$53,MATCH($B23,'Stock Model- D'!$B$9:$B$53,0),MATCH(($B23-H$4+1),'Stock Model- D'!$C$8:$AZ$8,0))),0,INDEX('Stock Model- D'!$C$9:$AZ$53,MATCH($B23,'Stock Model- D'!$B$9:$B$53,0),MATCH(($B23-H$4+1),'Stock Model- D'!$C$8:$AZ$8,0)))</f>
        <v>0</v>
      </c>
      <c r="I23" s="128">
        <f ca="1">IF(ISNA(INDEX('Stock Model- D'!$C$9:$AZ$53,MATCH($B23,'Stock Model- D'!$B$9:$B$53,0),MATCH(($B23-I$4+1),'Stock Model- D'!$C$8:$AZ$8,0))),0,INDEX('Stock Model- D'!$C$9:$AZ$53,MATCH($B23,'Stock Model- D'!$B$9:$B$53,0),MATCH(($B23-I$4+1),'Stock Model- D'!$C$8:$AZ$8,0)))</f>
        <v>0</v>
      </c>
      <c r="J23" s="128">
        <f ca="1">IF(ISNA(INDEX('Stock Model- D'!$C$9:$AZ$53,MATCH($B23,'Stock Model- D'!$B$9:$B$53,0),MATCH(($B23-J$4+1),'Stock Model- D'!$C$8:$AZ$8,0))),0,INDEX('Stock Model- D'!$C$9:$AZ$53,MATCH($B23,'Stock Model- D'!$B$9:$B$53,0),MATCH(($B23-J$4+1),'Stock Model- D'!$C$8:$AZ$8,0)))</f>
        <v>0</v>
      </c>
      <c r="K23" s="128">
        <f ca="1">IF(ISNA(INDEX('Stock Model- D'!$C$9:$AZ$53,MATCH($B23,'Stock Model- D'!$B$9:$B$53,0),MATCH(($B23-K$4+1),'Stock Model- D'!$C$8:$AZ$8,0))),0,INDEX('Stock Model- D'!$C$9:$AZ$53,MATCH($B23,'Stock Model- D'!$B$9:$B$53,0),MATCH(($B23-K$4+1),'Stock Model- D'!$C$8:$AZ$8,0)))</f>
        <v>0</v>
      </c>
      <c r="L23" s="128">
        <f ca="1">IF(ISNA(INDEX('Stock Model- D'!$C$9:$AZ$53,MATCH($B23,'Stock Model- D'!$B$9:$B$53,0),MATCH(($B23-L$4+1),'Stock Model- D'!$C$8:$AZ$8,0))),0,INDEX('Stock Model- D'!$C$9:$AZ$53,MATCH($B23,'Stock Model- D'!$B$9:$B$53,0),MATCH(($B23-L$4+1),'Stock Model- D'!$C$8:$AZ$8,0)))</f>
        <v>0</v>
      </c>
      <c r="M23" s="128">
        <f ca="1">IF(ISNA(INDEX('Stock Model- D'!$C$9:$AZ$53,MATCH($B23,'Stock Model- D'!$B$9:$B$53,0),MATCH(($B23-M$4+1),'Stock Model- D'!$C$8:$AZ$8,0))),0,INDEX('Stock Model- D'!$C$9:$AZ$53,MATCH($B23,'Stock Model- D'!$B$9:$B$53,0),MATCH(($B23-M$4+1),'Stock Model- D'!$C$8:$AZ$8,0)))</f>
        <v>296744.89869171137</v>
      </c>
      <c r="N23" s="128">
        <f ca="1">IF(ISNA(INDEX('Stock Model- D'!$C$9:$AZ$53,MATCH($B23,'Stock Model- D'!$B$9:$B$53,0),MATCH(($B23-N$4+1),'Stock Model- D'!$C$8:$AZ$8,0))),0,INDEX('Stock Model- D'!$C$9:$AZ$53,MATCH($B23,'Stock Model- D'!$B$9:$B$53,0),MATCH(($B23-N$4+1),'Stock Model- D'!$C$8:$AZ$8,0)))</f>
        <v>298970.48543189926</v>
      </c>
      <c r="O23" s="128">
        <f ca="1">IF(ISNA(INDEX('Stock Model- D'!$C$9:$AZ$53,MATCH($B23,'Stock Model- D'!$B$9:$B$53,0),MATCH(($B23-O$4+1),'Stock Model- D'!$C$8:$AZ$8,0))),0,INDEX('Stock Model- D'!$C$9:$AZ$53,MATCH($B23,'Stock Model- D'!$B$9:$B$53,0),MATCH(($B23-O$4+1),'Stock Model- D'!$C$8:$AZ$8,0)))</f>
        <v>301212.76407263847</v>
      </c>
      <c r="P23" s="128">
        <f ca="1">IF(ISNA(INDEX('Stock Model- D'!$C$9:$AZ$53,MATCH($B23,'Stock Model- D'!$B$9:$B$53,0),MATCH(($B23-P$4+1),'Stock Model- D'!$C$8:$AZ$8,0))),0,INDEX('Stock Model- D'!$C$9:$AZ$53,MATCH($B23,'Stock Model- D'!$B$9:$B$53,0),MATCH(($B23-P$4+1),'Stock Model- D'!$C$8:$AZ$8,0)))</f>
        <v>303471.8598031833</v>
      </c>
      <c r="Q23" s="128">
        <f ca="1">IF(ISNA(INDEX('Stock Model- D'!$C$9:$AZ$53,MATCH($B23,'Stock Model- D'!$B$9:$B$53,0),MATCH(($B23-Q$4+1),'Stock Model- D'!$C$8:$AZ$8,0))),0,INDEX('Stock Model- D'!$C$9:$AZ$53,MATCH($B23,'Stock Model- D'!$B$9:$B$53,0),MATCH(($B23-Q$4+1),'Stock Model- D'!$C$8:$AZ$8,0)))</f>
        <v>305747.89875170717</v>
      </c>
      <c r="R23" s="128">
        <f ca="1">IF(ISNA(INDEX('Stock Model- D'!$C$9:$AZ$53,MATCH($B23,'Stock Model- D'!$B$9:$B$53,0),MATCH(($B23-R$4+1),'Stock Model- D'!$C$8:$AZ$8,0))),0,INDEX('Stock Model- D'!$C$9:$AZ$53,MATCH($B23,'Stock Model- D'!$B$9:$B$53,0),MATCH(($B23-R$4+1),'Stock Model- D'!$C$8:$AZ$8,0)))</f>
        <v>308041.00799234508</v>
      </c>
      <c r="S23" s="128">
        <f ca="1">IF(ISNA(INDEX('Stock Model- D'!$C$9:$AZ$53,MATCH($B23,'Stock Model- D'!$B$9:$B$53,0),MATCH(($B23-S$4+1),'Stock Model- D'!$C$8:$AZ$8,0))),0,INDEX('Stock Model- D'!$C$9:$AZ$53,MATCH($B23,'Stock Model- D'!$B$9:$B$53,0),MATCH(($B23-S$4+1),'Stock Model- D'!$C$8:$AZ$8,0)))</f>
        <v>310351.31555228768</v>
      </c>
      <c r="T23" s="128">
        <f ca="1">IF(ISNA(INDEX('Stock Model- D'!$C$9:$AZ$53,MATCH($B23,'Stock Model- D'!$B$9:$B$53,0),MATCH(($B23-T$4+1),'Stock Model- D'!$C$8:$AZ$8,0))),0,INDEX('Stock Model- D'!$C$9:$AZ$53,MATCH($B23,'Stock Model- D'!$B$9:$B$53,0),MATCH(($B23-T$4+1),'Stock Model- D'!$C$8:$AZ$8,0)))</f>
        <v>312678.95041892986</v>
      </c>
      <c r="U23" s="128">
        <f ca="1">IF(ISNA(INDEX('Stock Model- D'!$C$9:$AZ$53,MATCH($B23,'Stock Model- D'!$B$9:$B$53,0),MATCH(($B23-U$4+1),'Stock Model- D'!$C$8:$AZ$8,0))),0,INDEX('Stock Model- D'!$C$9:$AZ$53,MATCH($B23,'Stock Model- D'!$B$9:$B$53,0),MATCH(($B23-U$4+1),'Stock Model- D'!$C$8:$AZ$8,0)))</f>
        <v>315024.04254707182</v>
      </c>
      <c r="V23" s="128">
        <f>IF(ISNA(INDEX('Stock Model- D'!$C$9:$AZ$53,MATCH($B23,'Stock Model- D'!$B$9:$B$53,0),MATCH(($B23-V$4+1),'Stock Model- D'!$C$8:$AZ$8,0))),0,INDEX('Stock Model- D'!$C$9:$AZ$53,MATCH($B23,'Stock Model- D'!$B$9:$B$53,0),MATCH(($B23-V$4+1),'Stock Model- D'!$C$8:$AZ$8,0)))</f>
        <v>0</v>
      </c>
      <c r="W23" s="128">
        <f>IF(ISNA(INDEX('Stock Model- D'!$C$9:$AZ$53,MATCH($B23,'Stock Model- D'!$B$9:$B$53,0),MATCH(($B23-W$4+1),'Stock Model- D'!$C$8:$AZ$8,0))),0,INDEX('Stock Model- D'!$C$9:$AZ$53,MATCH($B23,'Stock Model- D'!$B$9:$B$53,0),MATCH(($B23-W$4+1),'Stock Model- D'!$C$8:$AZ$8,0)))</f>
        <v>0</v>
      </c>
      <c r="X23" s="128">
        <f>IF(ISNA(INDEX('Stock Model- D'!$C$9:$AZ$53,MATCH($B23,'Stock Model- D'!$B$9:$B$53,0),MATCH(($B23-X$4+1),'Stock Model- D'!$C$8:$AZ$8,0))),0,INDEX('Stock Model- D'!$C$9:$AZ$53,MATCH($B23,'Stock Model- D'!$B$9:$B$53,0),MATCH(($B23-X$4+1),'Stock Model- D'!$C$8:$AZ$8,0)))</f>
        <v>0</v>
      </c>
      <c r="Y23" s="128">
        <f>IF(ISNA(INDEX('Stock Model- D'!$C$9:$AZ$53,MATCH($B23,'Stock Model- D'!$B$9:$B$53,0),MATCH(($B23-Y$4+1),'Stock Model- D'!$C$8:$AZ$8,0))),0,INDEX('Stock Model- D'!$C$9:$AZ$53,MATCH($B23,'Stock Model- D'!$B$9:$B$53,0),MATCH(($B23-Y$4+1),'Stock Model- D'!$C$8:$AZ$8,0)))</f>
        <v>0</v>
      </c>
      <c r="Z23" s="128">
        <f>IF(ISNA(INDEX('Stock Model- D'!$C$9:$AZ$53,MATCH($B23,'Stock Model- D'!$B$9:$B$53,0),MATCH(($B23-Z$4+1),'Stock Model- D'!$C$8:$AZ$8,0))),0,INDEX('Stock Model- D'!$C$9:$AZ$53,MATCH($B23,'Stock Model- D'!$B$9:$B$53,0),MATCH(($B23-Z$4+1),'Stock Model- D'!$C$8:$AZ$8,0)))</f>
        <v>0</v>
      </c>
      <c r="AA23" s="128">
        <f>IF(ISNA(INDEX('Stock Model- D'!$C$9:$AZ$53,MATCH($B23,'Stock Model- D'!$B$9:$B$53,0),MATCH(($B23-AA$4+1),'Stock Model- D'!$C$8:$AZ$8,0))),0,INDEX('Stock Model- D'!$C$9:$AZ$53,MATCH($B23,'Stock Model- D'!$B$9:$B$53,0),MATCH(($B23-AA$4+1),'Stock Model- D'!$C$8:$AZ$8,0)))</f>
        <v>0</v>
      </c>
      <c r="AB23" s="128">
        <f>IF(ISNA(INDEX('Stock Model- D'!$C$9:$AZ$53,MATCH($B23,'Stock Model- D'!$B$9:$B$53,0),MATCH(($B23-AB$4+1),'Stock Model- D'!$C$8:$AZ$8,0))),0,INDEX('Stock Model- D'!$C$9:$AZ$53,MATCH($B23,'Stock Model- D'!$B$9:$B$53,0),MATCH(($B23-AB$4+1),'Stock Model- D'!$C$8:$AZ$8,0)))</f>
        <v>0</v>
      </c>
      <c r="AC23" s="128">
        <f>IF(ISNA(INDEX('Stock Model- D'!$C$9:$AZ$53,MATCH($B23,'Stock Model- D'!$B$9:$B$53,0),MATCH(($B23-AC$4+1),'Stock Model- D'!$C$8:$AZ$8,0))),0,INDEX('Stock Model- D'!$C$9:$AZ$53,MATCH($B23,'Stock Model- D'!$B$9:$B$53,0),MATCH(($B23-AC$4+1),'Stock Model- D'!$C$8:$AZ$8,0)))</f>
        <v>0</v>
      </c>
      <c r="AD23" s="128">
        <f>IF(ISNA(INDEX('Stock Model- D'!$C$9:$AZ$53,MATCH($B23,'Stock Model- D'!$B$9:$B$53,0),MATCH(($B23-AD$4+1),'Stock Model- D'!$C$8:$AZ$8,0))),0,INDEX('Stock Model- D'!$C$9:$AZ$53,MATCH($B23,'Stock Model- D'!$B$9:$B$53,0),MATCH(($B23-AD$4+1),'Stock Model- D'!$C$8:$AZ$8,0)))</f>
        <v>0</v>
      </c>
      <c r="AE23" s="128">
        <f>IF(ISNA(INDEX('Stock Model- D'!$C$9:$AZ$53,MATCH($B23,'Stock Model- D'!$B$9:$B$53,0),MATCH(($B23-AE$4+1),'Stock Model- D'!$C$8:$AZ$8,0))),0,INDEX('Stock Model- D'!$C$9:$AZ$53,MATCH($B23,'Stock Model- D'!$B$9:$B$53,0),MATCH(($B23-AE$4+1),'Stock Model- D'!$C$8:$AZ$8,0)))</f>
        <v>0</v>
      </c>
      <c r="AF23" s="128">
        <f>IF(ISNA(INDEX('Stock Model- D'!$C$9:$AZ$53,MATCH($B23,'Stock Model- D'!$B$9:$B$53,0),MATCH(($B23-AF$4+1),'Stock Model- D'!$C$8:$AZ$8,0))),0,INDEX('Stock Model- D'!$C$9:$AZ$53,MATCH($B23,'Stock Model- D'!$B$9:$B$53,0),MATCH(($B23-AF$4+1),'Stock Model- D'!$C$8:$AZ$8,0)))</f>
        <v>0</v>
      </c>
      <c r="AG23" s="128">
        <f>IF(ISNA(INDEX('Stock Model- D'!$C$9:$AZ$53,MATCH($B23,'Stock Model- D'!$B$9:$B$53,0),MATCH(($B23-AG$4+1),'Stock Model- D'!$C$8:$AZ$8,0))),0,INDEX('Stock Model- D'!$C$9:$AZ$53,MATCH($B23,'Stock Model- D'!$B$9:$B$53,0),MATCH(($B23-AG$4+1),'Stock Model- D'!$C$8:$AZ$8,0)))</f>
        <v>0</v>
      </c>
      <c r="AH23" s="128">
        <f>IF(ISNA(INDEX('Stock Model- D'!$C$9:$AZ$53,MATCH($B23,'Stock Model- D'!$B$9:$B$53,0),MATCH(($B23-AH$4+1),'Stock Model- D'!$C$8:$AZ$8,0))),0,INDEX('Stock Model- D'!$C$9:$AZ$53,MATCH($B23,'Stock Model- D'!$B$9:$B$53,0),MATCH(($B23-AH$4+1),'Stock Model- D'!$C$8:$AZ$8,0)))</f>
        <v>0</v>
      </c>
      <c r="AI23" s="128">
        <f>IF(ISNA(INDEX('Stock Model- D'!$C$9:$AZ$53,MATCH($B23,'Stock Model- D'!$B$9:$B$53,0),MATCH(($B23-AI$4+1),'Stock Model- D'!$C$8:$AZ$8,0))),0,INDEX('Stock Model- D'!$C$9:$AZ$53,MATCH($B23,'Stock Model- D'!$B$9:$B$53,0),MATCH(($B23-AI$4+1),'Stock Model- D'!$C$8:$AZ$8,0)))</f>
        <v>0</v>
      </c>
      <c r="AJ23" s="128">
        <f>IF(ISNA(INDEX('Stock Model- D'!$C$9:$AZ$53,MATCH($B23,'Stock Model- D'!$B$9:$B$53,0),MATCH(($B23-AJ$4+1),'Stock Model- D'!$C$8:$AZ$8,0))),0,INDEX('Stock Model- D'!$C$9:$AZ$53,MATCH($B23,'Stock Model- D'!$B$9:$B$53,0),MATCH(($B23-AJ$4+1),'Stock Model- D'!$C$8:$AZ$8,0)))</f>
        <v>0</v>
      </c>
      <c r="AK23" s="128">
        <f>IF(ISNA(INDEX('Stock Model- D'!$C$9:$AZ$53,MATCH($B23,'Stock Model- D'!$B$9:$B$53,0),MATCH(($B23-AK$4+1),'Stock Model- D'!$C$8:$AZ$8,0))),0,INDEX('Stock Model- D'!$C$9:$AZ$53,MATCH($B23,'Stock Model- D'!$B$9:$B$53,0),MATCH(($B23-AK$4+1),'Stock Model- D'!$C$8:$AZ$8,0)))</f>
        <v>0</v>
      </c>
      <c r="AL23" s="128">
        <f>IF(ISNA(INDEX('Stock Model- D'!$C$9:$AZ$53,MATCH($B23,'Stock Model- D'!$B$9:$B$53,0),MATCH(($B23-AL$4+1),'Stock Model- D'!$C$8:$AZ$8,0))),0,INDEX('Stock Model- D'!$C$9:$AZ$53,MATCH($B23,'Stock Model- D'!$B$9:$B$53,0),MATCH(($B23-AL$4+1),'Stock Model- D'!$C$8:$AZ$8,0)))</f>
        <v>0</v>
      </c>
      <c r="AM23" s="128">
        <f>IF(ISNA(INDEX('Stock Model- D'!$C$9:$AZ$53,MATCH($B23,'Stock Model- D'!$B$9:$B$53,0),MATCH(($B23-AM$4+1),'Stock Model- D'!$C$8:$AZ$8,0))),0,INDEX('Stock Model- D'!$C$9:$AZ$53,MATCH($B23,'Stock Model- D'!$B$9:$B$53,0),MATCH(($B23-AM$4+1),'Stock Model- D'!$C$8:$AZ$8,0)))</f>
        <v>0</v>
      </c>
      <c r="AN23" s="128">
        <f>IF(ISNA(INDEX('Stock Model- D'!$C$9:$AZ$53,MATCH($B23,'Stock Model- D'!$B$9:$B$53,0),MATCH(($B23-AN$4+1),'Stock Model- D'!$C$8:$AZ$8,0))),0,INDEX('Stock Model- D'!$C$9:$AZ$53,MATCH($B23,'Stock Model- D'!$B$9:$B$53,0),MATCH(($B23-AN$4+1),'Stock Model- D'!$C$8:$AZ$8,0)))</f>
        <v>0</v>
      </c>
      <c r="AO23" s="128">
        <f>IF(ISNA(INDEX('Stock Model- D'!$C$9:$AZ$53,MATCH($B23,'Stock Model- D'!$B$9:$B$53,0),MATCH(($B23-AO$4+1),'Stock Model- D'!$C$8:$AZ$8,0))),0,INDEX('Stock Model- D'!$C$9:$AZ$53,MATCH($B23,'Stock Model- D'!$B$9:$B$53,0),MATCH(($B23-AO$4+1),'Stock Model- D'!$C$8:$AZ$8,0)))</f>
        <v>0</v>
      </c>
      <c r="AP23" s="128">
        <f>IF(ISNA(INDEX('Stock Model- D'!$C$9:$AZ$53,MATCH($B23,'Stock Model- D'!$B$9:$B$53,0),MATCH(($B23-AP$4+1),'Stock Model- D'!$C$8:$AZ$8,0))),0,INDEX('Stock Model- D'!$C$9:$AZ$53,MATCH($B23,'Stock Model- D'!$B$9:$B$53,0),MATCH(($B23-AP$4+1),'Stock Model- D'!$C$8:$AZ$8,0)))</f>
        <v>0</v>
      </c>
      <c r="AQ23" s="128">
        <f>IF(ISNA(INDEX('Stock Model- D'!$C$9:$AZ$53,MATCH($B23,'Stock Model- D'!$B$9:$B$53,0),MATCH(($B23-AQ$4+1),'Stock Model- D'!$C$8:$AZ$8,0))),0,INDEX('Stock Model- D'!$C$9:$AZ$53,MATCH($B23,'Stock Model- D'!$B$9:$B$53,0),MATCH(($B23-AQ$4+1),'Stock Model- D'!$C$8:$AZ$8,0)))</f>
        <v>0</v>
      </c>
      <c r="AR23" s="128">
        <f>IF(ISNA(INDEX('Stock Model- D'!$C$9:$AZ$53,MATCH($B23,'Stock Model- D'!$B$9:$B$53,0),MATCH(($B23-AR$4+1),'Stock Model- D'!$C$8:$AZ$8,0))),0,INDEX('Stock Model- D'!$C$9:$AZ$53,MATCH($B23,'Stock Model- D'!$B$9:$B$53,0),MATCH(($B23-AR$4+1),'Stock Model- D'!$C$8:$AZ$8,0)))</f>
        <v>0</v>
      </c>
      <c r="AS23" s="128">
        <f>IF(ISNA(INDEX('Stock Model- D'!$C$9:$AZ$53,MATCH($B23,'Stock Model- D'!$B$9:$B$53,0),MATCH(($B23-AS$4+1),'Stock Model- D'!$C$8:$AZ$8,0))),0,INDEX('Stock Model- D'!$C$9:$AZ$53,MATCH($B23,'Stock Model- D'!$B$9:$B$53,0),MATCH(($B23-AS$4+1),'Stock Model- D'!$C$8:$AZ$8,0)))</f>
        <v>0</v>
      </c>
      <c r="AT23" s="128">
        <f>IF(ISNA(INDEX('Stock Model- D'!$C$9:$AZ$53,MATCH($B23,'Stock Model- D'!$B$9:$B$53,0),MATCH(($B23-AT$4+1),'Stock Model- D'!$C$8:$AZ$8,0))),0,INDEX('Stock Model- D'!$C$9:$AZ$53,MATCH($B23,'Stock Model- D'!$B$9:$B$53,0),MATCH(($B23-AT$4+1),'Stock Model- D'!$C$8:$AZ$8,0)))</f>
        <v>0</v>
      </c>
      <c r="AU23" s="128">
        <f>IF(ISNA(INDEX('Stock Model- D'!$C$9:$AZ$53,MATCH($B23,'Stock Model- D'!$B$9:$B$53,0),MATCH(($B23-AU$4+1),'Stock Model- D'!$C$8:$AZ$8,0))),0,INDEX('Stock Model- D'!$C$9:$AZ$53,MATCH($B23,'Stock Model- D'!$B$9:$B$53,0),MATCH(($B23-AU$4+1),'Stock Model- D'!$C$8:$AZ$8,0)))</f>
        <v>0</v>
      </c>
      <c r="AV23" s="109">
        <f t="shared" ca="1" si="2"/>
        <v>2752243.2232617741</v>
      </c>
      <c r="AW23" s="109" t="str">
        <f ca="1">IF(AV23=SUM('Stock Model- D'!C27:AZ27),"OK","Error")</f>
        <v>OK</v>
      </c>
    </row>
    <row r="24" spans="1:49">
      <c r="A24" s="214"/>
      <c r="B24" s="109">
        <f>'Stock Model- D'!B28</f>
        <v>2009</v>
      </c>
      <c r="C24" s="128">
        <f ca="1">IF(ISNA(INDEX('Stock Model- D'!$C$9:$AZ$53,MATCH($B24,'Stock Model- D'!$B$9:$B$53,0),MATCH(($B24-C$4+1),'Stock Model- D'!$C$8:$AZ$8,0))),0,INDEX('Stock Model- D'!$C$9:$AZ$53,MATCH($B24,'Stock Model- D'!$B$9:$B$53,0),MATCH(($B24-C$4+1),'Stock Model- D'!$C$8:$AZ$8,0)))</f>
        <v>0</v>
      </c>
      <c r="D24" s="128">
        <f ca="1">IF(ISNA(INDEX('Stock Model- D'!$C$9:$AZ$53,MATCH($B24,'Stock Model- D'!$B$9:$B$53,0),MATCH(($B24-D$4+1),'Stock Model- D'!$C$8:$AZ$8,0))),0,INDEX('Stock Model- D'!$C$9:$AZ$53,MATCH($B24,'Stock Model- D'!$B$9:$B$53,0),MATCH(($B24-D$4+1),'Stock Model- D'!$C$8:$AZ$8,0)))</f>
        <v>0</v>
      </c>
      <c r="E24" s="128">
        <f ca="1">IF(ISNA(INDEX('Stock Model- D'!$C$9:$AZ$53,MATCH($B24,'Stock Model- D'!$B$9:$B$53,0),MATCH(($B24-E$4+1),'Stock Model- D'!$C$8:$AZ$8,0))),0,INDEX('Stock Model- D'!$C$9:$AZ$53,MATCH($B24,'Stock Model- D'!$B$9:$B$53,0),MATCH(($B24-E$4+1),'Stock Model- D'!$C$8:$AZ$8,0)))</f>
        <v>0</v>
      </c>
      <c r="F24" s="128">
        <f ca="1">IF(ISNA(INDEX('Stock Model- D'!$C$9:$AZ$53,MATCH($B24,'Stock Model- D'!$B$9:$B$53,0),MATCH(($B24-F$4+1),'Stock Model- D'!$C$8:$AZ$8,0))),0,INDEX('Stock Model- D'!$C$9:$AZ$53,MATCH($B24,'Stock Model- D'!$B$9:$B$53,0),MATCH(($B24-F$4+1),'Stock Model- D'!$C$8:$AZ$8,0)))</f>
        <v>0</v>
      </c>
      <c r="G24" s="128">
        <f ca="1">IF(ISNA(INDEX('Stock Model- D'!$C$9:$AZ$53,MATCH($B24,'Stock Model- D'!$B$9:$B$53,0),MATCH(($B24-G$4+1),'Stock Model- D'!$C$8:$AZ$8,0))),0,INDEX('Stock Model- D'!$C$9:$AZ$53,MATCH($B24,'Stock Model- D'!$B$9:$B$53,0),MATCH(($B24-G$4+1),'Stock Model- D'!$C$8:$AZ$8,0)))</f>
        <v>0</v>
      </c>
      <c r="H24" s="128">
        <f ca="1">IF(ISNA(INDEX('Stock Model- D'!$C$9:$AZ$53,MATCH($B24,'Stock Model- D'!$B$9:$B$53,0),MATCH(($B24-H$4+1),'Stock Model- D'!$C$8:$AZ$8,0))),0,INDEX('Stock Model- D'!$C$9:$AZ$53,MATCH($B24,'Stock Model- D'!$B$9:$B$53,0),MATCH(($B24-H$4+1),'Stock Model- D'!$C$8:$AZ$8,0)))</f>
        <v>0</v>
      </c>
      <c r="I24" s="128">
        <f ca="1">IF(ISNA(INDEX('Stock Model- D'!$C$9:$AZ$53,MATCH($B24,'Stock Model- D'!$B$9:$B$53,0),MATCH(($B24-I$4+1),'Stock Model- D'!$C$8:$AZ$8,0))),0,INDEX('Stock Model- D'!$C$9:$AZ$53,MATCH($B24,'Stock Model- D'!$B$9:$B$53,0),MATCH(($B24-I$4+1),'Stock Model- D'!$C$8:$AZ$8,0)))</f>
        <v>0</v>
      </c>
      <c r="J24" s="128">
        <f ca="1">IF(ISNA(INDEX('Stock Model- D'!$C$9:$AZ$53,MATCH($B24,'Stock Model- D'!$B$9:$B$53,0),MATCH(($B24-J$4+1),'Stock Model- D'!$C$8:$AZ$8,0))),0,INDEX('Stock Model- D'!$C$9:$AZ$53,MATCH($B24,'Stock Model- D'!$B$9:$B$53,0),MATCH(($B24-J$4+1),'Stock Model- D'!$C$8:$AZ$8,0)))</f>
        <v>0</v>
      </c>
      <c r="K24" s="128">
        <f ca="1">IF(ISNA(INDEX('Stock Model- D'!$C$9:$AZ$53,MATCH($B24,'Stock Model- D'!$B$9:$B$53,0),MATCH(($B24-K$4+1),'Stock Model- D'!$C$8:$AZ$8,0))),0,INDEX('Stock Model- D'!$C$9:$AZ$53,MATCH($B24,'Stock Model- D'!$B$9:$B$53,0),MATCH(($B24-K$4+1),'Stock Model- D'!$C$8:$AZ$8,0)))</f>
        <v>0</v>
      </c>
      <c r="L24" s="128">
        <f ca="1">IF(ISNA(INDEX('Stock Model- D'!$C$9:$AZ$53,MATCH($B24,'Stock Model- D'!$B$9:$B$53,0),MATCH(($B24-L$4+1),'Stock Model- D'!$C$8:$AZ$8,0))),0,INDEX('Stock Model- D'!$C$9:$AZ$53,MATCH($B24,'Stock Model- D'!$B$9:$B$53,0),MATCH(($B24-L$4+1),'Stock Model- D'!$C$8:$AZ$8,0)))</f>
        <v>0</v>
      </c>
      <c r="M24" s="128">
        <f ca="1">IF(ISNA(INDEX('Stock Model- D'!$C$9:$AZ$53,MATCH($B24,'Stock Model- D'!$B$9:$B$53,0),MATCH(($B24-M$4+1),'Stock Model- D'!$C$8:$AZ$8,0))),0,INDEX('Stock Model- D'!$C$9:$AZ$53,MATCH($B24,'Stock Model- D'!$B$9:$B$53,0),MATCH(($B24-M$4+1),'Stock Model- D'!$C$8:$AZ$8,0)))</f>
        <v>0</v>
      </c>
      <c r="N24" s="128">
        <f ca="1">IF(ISNA(INDEX('Stock Model- D'!$C$9:$AZ$53,MATCH($B24,'Stock Model- D'!$B$9:$B$53,0),MATCH(($B24-N$4+1),'Stock Model- D'!$C$8:$AZ$8,0))),0,INDEX('Stock Model- D'!$C$9:$AZ$53,MATCH($B24,'Stock Model- D'!$B$9:$B$53,0),MATCH(($B24-N$4+1),'Stock Model- D'!$C$8:$AZ$8,0)))</f>
        <v>298970.48543189926</v>
      </c>
      <c r="O24" s="128">
        <f ca="1">IF(ISNA(INDEX('Stock Model- D'!$C$9:$AZ$53,MATCH($B24,'Stock Model- D'!$B$9:$B$53,0),MATCH(($B24-O$4+1),'Stock Model- D'!$C$8:$AZ$8,0))),0,INDEX('Stock Model- D'!$C$9:$AZ$53,MATCH($B24,'Stock Model- D'!$B$9:$B$53,0),MATCH(($B24-O$4+1),'Stock Model- D'!$C$8:$AZ$8,0)))</f>
        <v>301212.76407263847</v>
      </c>
      <c r="P24" s="128">
        <f ca="1">IF(ISNA(INDEX('Stock Model- D'!$C$9:$AZ$53,MATCH($B24,'Stock Model- D'!$B$9:$B$53,0),MATCH(($B24-P$4+1),'Stock Model- D'!$C$8:$AZ$8,0))),0,INDEX('Stock Model- D'!$C$9:$AZ$53,MATCH($B24,'Stock Model- D'!$B$9:$B$53,0),MATCH(($B24-P$4+1),'Stock Model- D'!$C$8:$AZ$8,0)))</f>
        <v>303471.8598031833</v>
      </c>
      <c r="Q24" s="128">
        <f ca="1">IF(ISNA(INDEX('Stock Model- D'!$C$9:$AZ$53,MATCH($B24,'Stock Model- D'!$B$9:$B$53,0),MATCH(($B24-Q$4+1),'Stock Model- D'!$C$8:$AZ$8,0))),0,INDEX('Stock Model- D'!$C$9:$AZ$53,MATCH($B24,'Stock Model- D'!$B$9:$B$53,0),MATCH(($B24-Q$4+1),'Stock Model- D'!$C$8:$AZ$8,0)))</f>
        <v>305747.89875170717</v>
      </c>
      <c r="R24" s="128">
        <f ca="1">IF(ISNA(INDEX('Stock Model- D'!$C$9:$AZ$53,MATCH($B24,'Stock Model- D'!$B$9:$B$53,0),MATCH(($B24-R$4+1),'Stock Model- D'!$C$8:$AZ$8,0))),0,INDEX('Stock Model- D'!$C$9:$AZ$53,MATCH($B24,'Stock Model- D'!$B$9:$B$53,0),MATCH(($B24-R$4+1),'Stock Model- D'!$C$8:$AZ$8,0)))</f>
        <v>308041.00799234508</v>
      </c>
      <c r="S24" s="128">
        <f ca="1">IF(ISNA(INDEX('Stock Model- D'!$C$9:$AZ$53,MATCH($B24,'Stock Model- D'!$B$9:$B$53,0),MATCH(($B24-S$4+1),'Stock Model- D'!$C$8:$AZ$8,0))),0,INDEX('Stock Model- D'!$C$9:$AZ$53,MATCH($B24,'Stock Model- D'!$B$9:$B$53,0),MATCH(($B24-S$4+1),'Stock Model- D'!$C$8:$AZ$8,0)))</f>
        <v>310351.31555228768</v>
      </c>
      <c r="T24" s="128">
        <f ca="1">IF(ISNA(INDEX('Stock Model- D'!$C$9:$AZ$53,MATCH($B24,'Stock Model- D'!$B$9:$B$53,0),MATCH(($B24-T$4+1),'Stock Model- D'!$C$8:$AZ$8,0))),0,INDEX('Stock Model- D'!$C$9:$AZ$53,MATCH($B24,'Stock Model- D'!$B$9:$B$53,0),MATCH(($B24-T$4+1),'Stock Model- D'!$C$8:$AZ$8,0)))</f>
        <v>312678.95041892986</v>
      </c>
      <c r="U24" s="128">
        <f ca="1">IF(ISNA(INDEX('Stock Model- D'!$C$9:$AZ$53,MATCH($B24,'Stock Model- D'!$B$9:$B$53,0),MATCH(($B24-U$4+1),'Stock Model- D'!$C$8:$AZ$8,0))),0,INDEX('Stock Model- D'!$C$9:$AZ$53,MATCH($B24,'Stock Model- D'!$B$9:$B$53,0),MATCH(($B24-U$4+1),'Stock Model- D'!$C$8:$AZ$8,0)))</f>
        <v>315024.04254707182</v>
      </c>
      <c r="V24" s="128">
        <f ca="1">IF(ISNA(INDEX('Stock Model- D'!$C$9:$AZ$53,MATCH($B24,'Stock Model- D'!$B$9:$B$53,0),MATCH(($B24-V$4+1),'Stock Model- D'!$C$8:$AZ$8,0))),0,INDEX('Stock Model- D'!$C$9:$AZ$53,MATCH($B24,'Stock Model- D'!$B$9:$B$53,0),MATCH(($B24-V$4+1),'Stock Model- D'!$C$8:$AZ$8,0)))</f>
        <v>317386.72286617494</v>
      </c>
      <c r="W24" s="128">
        <f>IF(ISNA(INDEX('Stock Model- D'!$C$9:$AZ$53,MATCH($B24,'Stock Model- D'!$B$9:$B$53,0),MATCH(($B24-W$4+1),'Stock Model- D'!$C$8:$AZ$8,0))),0,INDEX('Stock Model- D'!$C$9:$AZ$53,MATCH($B24,'Stock Model- D'!$B$9:$B$53,0),MATCH(($B24-W$4+1),'Stock Model- D'!$C$8:$AZ$8,0)))</f>
        <v>0</v>
      </c>
      <c r="X24" s="128">
        <f>IF(ISNA(INDEX('Stock Model- D'!$C$9:$AZ$53,MATCH($B24,'Stock Model- D'!$B$9:$B$53,0),MATCH(($B24-X$4+1),'Stock Model- D'!$C$8:$AZ$8,0))),0,INDEX('Stock Model- D'!$C$9:$AZ$53,MATCH($B24,'Stock Model- D'!$B$9:$B$53,0),MATCH(($B24-X$4+1),'Stock Model- D'!$C$8:$AZ$8,0)))</f>
        <v>0</v>
      </c>
      <c r="Y24" s="128">
        <f>IF(ISNA(INDEX('Stock Model- D'!$C$9:$AZ$53,MATCH($B24,'Stock Model- D'!$B$9:$B$53,0),MATCH(($B24-Y$4+1),'Stock Model- D'!$C$8:$AZ$8,0))),0,INDEX('Stock Model- D'!$C$9:$AZ$53,MATCH($B24,'Stock Model- D'!$B$9:$B$53,0),MATCH(($B24-Y$4+1),'Stock Model- D'!$C$8:$AZ$8,0)))</f>
        <v>0</v>
      </c>
      <c r="Z24" s="128">
        <f>IF(ISNA(INDEX('Stock Model- D'!$C$9:$AZ$53,MATCH($B24,'Stock Model- D'!$B$9:$B$53,0),MATCH(($B24-Z$4+1),'Stock Model- D'!$C$8:$AZ$8,0))),0,INDEX('Stock Model- D'!$C$9:$AZ$53,MATCH($B24,'Stock Model- D'!$B$9:$B$53,0),MATCH(($B24-Z$4+1),'Stock Model- D'!$C$8:$AZ$8,0)))</f>
        <v>0</v>
      </c>
      <c r="AA24" s="128">
        <f>IF(ISNA(INDEX('Stock Model- D'!$C$9:$AZ$53,MATCH($B24,'Stock Model- D'!$B$9:$B$53,0),MATCH(($B24-AA$4+1),'Stock Model- D'!$C$8:$AZ$8,0))),0,INDEX('Stock Model- D'!$C$9:$AZ$53,MATCH($B24,'Stock Model- D'!$B$9:$B$53,0),MATCH(($B24-AA$4+1),'Stock Model- D'!$C$8:$AZ$8,0)))</f>
        <v>0</v>
      </c>
      <c r="AB24" s="128">
        <f>IF(ISNA(INDEX('Stock Model- D'!$C$9:$AZ$53,MATCH($B24,'Stock Model- D'!$B$9:$B$53,0),MATCH(($B24-AB$4+1),'Stock Model- D'!$C$8:$AZ$8,0))),0,INDEX('Stock Model- D'!$C$9:$AZ$53,MATCH($B24,'Stock Model- D'!$B$9:$B$53,0),MATCH(($B24-AB$4+1),'Stock Model- D'!$C$8:$AZ$8,0)))</f>
        <v>0</v>
      </c>
      <c r="AC24" s="128">
        <f>IF(ISNA(INDEX('Stock Model- D'!$C$9:$AZ$53,MATCH($B24,'Stock Model- D'!$B$9:$B$53,0),MATCH(($B24-AC$4+1),'Stock Model- D'!$C$8:$AZ$8,0))),0,INDEX('Stock Model- D'!$C$9:$AZ$53,MATCH($B24,'Stock Model- D'!$B$9:$B$53,0),MATCH(($B24-AC$4+1),'Stock Model- D'!$C$8:$AZ$8,0)))</f>
        <v>0</v>
      </c>
      <c r="AD24" s="128">
        <f>IF(ISNA(INDEX('Stock Model- D'!$C$9:$AZ$53,MATCH($B24,'Stock Model- D'!$B$9:$B$53,0),MATCH(($B24-AD$4+1),'Stock Model- D'!$C$8:$AZ$8,0))),0,INDEX('Stock Model- D'!$C$9:$AZ$53,MATCH($B24,'Stock Model- D'!$B$9:$B$53,0),MATCH(($B24-AD$4+1),'Stock Model- D'!$C$8:$AZ$8,0)))</f>
        <v>0</v>
      </c>
      <c r="AE24" s="128">
        <f>IF(ISNA(INDEX('Stock Model- D'!$C$9:$AZ$53,MATCH($B24,'Stock Model- D'!$B$9:$B$53,0),MATCH(($B24-AE$4+1),'Stock Model- D'!$C$8:$AZ$8,0))),0,INDEX('Stock Model- D'!$C$9:$AZ$53,MATCH($B24,'Stock Model- D'!$B$9:$B$53,0),MATCH(($B24-AE$4+1),'Stock Model- D'!$C$8:$AZ$8,0)))</f>
        <v>0</v>
      </c>
      <c r="AF24" s="128">
        <f>IF(ISNA(INDEX('Stock Model- D'!$C$9:$AZ$53,MATCH($B24,'Stock Model- D'!$B$9:$B$53,0),MATCH(($B24-AF$4+1),'Stock Model- D'!$C$8:$AZ$8,0))),0,INDEX('Stock Model- D'!$C$9:$AZ$53,MATCH($B24,'Stock Model- D'!$B$9:$B$53,0),MATCH(($B24-AF$4+1),'Stock Model- D'!$C$8:$AZ$8,0)))</f>
        <v>0</v>
      </c>
      <c r="AG24" s="128">
        <f>IF(ISNA(INDEX('Stock Model- D'!$C$9:$AZ$53,MATCH($B24,'Stock Model- D'!$B$9:$B$53,0),MATCH(($B24-AG$4+1),'Stock Model- D'!$C$8:$AZ$8,0))),0,INDEX('Stock Model- D'!$C$9:$AZ$53,MATCH($B24,'Stock Model- D'!$B$9:$B$53,0),MATCH(($B24-AG$4+1),'Stock Model- D'!$C$8:$AZ$8,0)))</f>
        <v>0</v>
      </c>
      <c r="AH24" s="128">
        <f>IF(ISNA(INDEX('Stock Model- D'!$C$9:$AZ$53,MATCH($B24,'Stock Model- D'!$B$9:$B$53,0),MATCH(($B24-AH$4+1),'Stock Model- D'!$C$8:$AZ$8,0))),0,INDEX('Stock Model- D'!$C$9:$AZ$53,MATCH($B24,'Stock Model- D'!$B$9:$B$53,0),MATCH(($B24-AH$4+1),'Stock Model- D'!$C$8:$AZ$8,0)))</f>
        <v>0</v>
      </c>
      <c r="AI24" s="128">
        <f>IF(ISNA(INDEX('Stock Model- D'!$C$9:$AZ$53,MATCH($B24,'Stock Model- D'!$B$9:$B$53,0),MATCH(($B24-AI$4+1),'Stock Model- D'!$C$8:$AZ$8,0))),0,INDEX('Stock Model- D'!$C$9:$AZ$53,MATCH($B24,'Stock Model- D'!$B$9:$B$53,0),MATCH(($B24-AI$4+1),'Stock Model- D'!$C$8:$AZ$8,0)))</f>
        <v>0</v>
      </c>
      <c r="AJ24" s="128">
        <f>IF(ISNA(INDEX('Stock Model- D'!$C$9:$AZ$53,MATCH($B24,'Stock Model- D'!$B$9:$B$53,0),MATCH(($B24-AJ$4+1),'Stock Model- D'!$C$8:$AZ$8,0))),0,INDEX('Stock Model- D'!$C$9:$AZ$53,MATCH($B24,'Stock Model- D'!$B$9:$B$53,0),MATCH(($B24-AJ$4+1),'Stock Model- D'!$C$8:$AZ$8,0)))</f>
        <v>0</v>
      </c>
      <c r="AK24" s="128">
        <f>IF(ISNA(INDEX('Stock Model- D'!$C$9:$AZ$53,MATCH($B24,'Stock Model- D'!$B$9:$B$53,0),MATCH(($B24-AK$4+1),'Stock Model- D'!$C$8:$AZ$8,0))),0,INDEX('Stock Model- D'!$C$9:$AZ$53,MATCH($B24,'Stock Model- D'!$B$9:$B$53,0),MATCH(($B24-AK$4+1),'Stock Model- D'!$C$8:$AZ$8,0)))</f>
        <v>0</v>
      </c>
      <c r="AL24" s="128">
        <f>IF(ISNA(INDEX('Stock Model- D'!$C$9:$AZ$53,MATCH($B24,'Stock Model- D'!$B$9:$B$53,0),MATCH(($B24-AL$4+1),'Stock Model- D'!$C$8:$AZ$8,0))),0,INDEX('Stock Model- D'!$C$9:$AZ$53,MATCH($B24,'Stock Model- D'!$B$9:$B$53,0),MATCH(($B24-AL$4+1),'Stock Model- D'!$C$8:$AZ$8,0)))</f>
        <v>0</v>
      </c>
      <c r="AM24" s="128">
        <f>IF(ISNA(INDEX('Stock Model- D'!$C$9:$AZ$53,MATCH($B24,'Stock Model- D'!$B$9:$B$53,0),MATCH(($B24-AM$4+1),'Stock Model- D'!$C$8:$AZ$8,0))),0,INDEX('Stock Model- D'!$C$9:$AZ$53,MATCH($B24,'Stock Model- D'!$B$9:$B$53,0),MATCH(($B24-AM$4+1),'Stock Model- D'!$C$8:$AZ$8,0)))</f>
        <v>0</v>
      </c>
      <c r="AN24" s="128">
        <f>IF(ISNA(INDEX('Stock Model- D'!$C$9:$AZ$53,MATCH($B24,'Stock Model- D'!$B$9:$B$53,0),MATCH(($B24-AN$4+1),'Stock Model- D'!$C$8:$AZ$8,0))),0,INDEX('Stock Model- D'!$C$9:$AZ$53,MATCH($B24,'Stock Model- D'!$B$9:$B$53,0),MATCH(($B24-AN$4+1),'Stock Model- D'!$C$8:$AZ$8,0)))</f>
        <v>0</v>
      </c>
      <c r="AO24" s="128">
        <f>IF(ISNA(INDEX('Stock Model- D'!$C$9:$AZ$53,MATCH($B24,'Stock Model- D'!$B$9:$B$53,0),MATCH(($B24-AO$4+1),'Stock Model- D'!$C$8:$AZ$8,0))),0,INDEX('Stock Model- D'!$C$9:$AZ$53,MATCH($B24,'Stock Model- D'!$B$9:$B$53,0),MATCH(($B24-AO$4+1),'Stock Model- D'!$C$8:$AZ$8,0)))</f>
        <v>0</v>
      </c>
      <c r="AP24" s="128">
        <f>IF(ISNA(INDEX('Stock Model- D'!$C$9:$AZ$53,MATCH($B24,'Stock Model- D'!$B$9:$B$53,0),MATCH(($B24-AP$4+1),'Stock Model- D'!$C$8:$AZ$8,0))),0,INDEX('Stock Model- D'!$C$9:$AZ$53,MATCH($B24,'Stock Model- D'!$B$9:$B$53,0),MATCH(($B24-AP$4+1),'Stock Model- D'!$C$8:$AZ$8,0)))</f>
        <v>0</v>
      </c>
      <c r="AQ24" s="128">
        <f>IF(ISNA(INDEX('Stock Model- D'!$C$9:$AZ$53,MATCH($B24,'Stock Model- D'!$B$9:$B$53,0),MATCH(($B24-AQ$4+1),'Stock Model- D'!$C$8:$AZ$8,0))),0,INDEX('Stock Model- D'!$C$9:$AZ$53,MATCH($B24,'Stock Model- D'!$B$9:$B$53,0),MATCH(($B24-AQ$4+1),'Stock Model- D'!$C$8:$AZ$8,0)))</f>
        <v>0</v>
      </c>
      <c r="AR24" s="128">
        <f>IF(ISNA(INDEX('Stock Model- D'!$C$9:$AZ$53,MATCH($B24,'Stock Model- D'!$B$9:$B$53,0),MATCH(($B24-AR$4+1),'Stock Model- D'!$C$8:$AZ$8,0))),0,INDEX('Stock Model- D'!$C$9:$AZ$53,MATCH($B24,'Stock Model- D'!$B$9:$B$53,0),MATCH(($B24-AR$4+1),'Stock Model- D'!$C$8:$AZ$8,0)))</f>
        <v>0</v>
      </c>
      <c r="AS24" s="128">
        <f>IF(ISNA(INDEX('Stock Model- D'!$C$9:$AZ$53,MATCH($B24,'Stock Model- D'!$B$9:$B$53,0),MATCH(($B24-AS$4+1),'Stock Model- D'!$C$8:$AZ$8,0))),0,INDEX('Stock Model- D'!$C$9:$AZ$53,MATCH($B24,'Stock Model- D'!$B$9:$B$53,0),MATCH(($B24-AS$4+1),'Stock Model- D'!$C$8:$AZ$8,0)))</f>
        <v>0</v>
      </c>
      <c r="AT24" s="128">
        <f>IF(ISNA(INDEX('Stock Model- D'!$C$9:$AZ$53,MATCH($B24,'Stock Model- D'!$B$9:$B$53,0),MATCH(($B24-AT$4+1),'Stock Model- D'!$C$8:$AZ$8,0))),0,INDEX('Stock Model- D'!$C$9:$AZ$53,MATCH($B24,'Stock Model- D'!$B$9:$B$53,0),MATCH(($B24-AT$4+1),'Stock Model- D'!$C$8:$AZ$8,0)))</f>
        <v>0</v>
      </c>
      <c r="AU24" s="128">
        <f>IF(ISNA(INDEX('Stock Model- D'!$C$9:$AZ$53,MATCH($B24,'Stock Model- D'!$B$9:$B$53,0),MATCH(($B24-AU$4+1),'Stock Model- D'!$C$8:$AZ$8,0))),0,INDEX('Stock Model- D'!$C$9:$AZ$53,MATCH($B24,'Stock Model- D'!$B$9:$B$53,0),MATCH(($B24-AU$4+1),'Stock Model- D'!$C$8:$AZ$8,0)))</f>
        <v>0</v>
      </c>
      <c r="AV24" s="109">
        <f t="shared" ca="1" si="2"/>
        <v>2772885.0474362373</v>
      </c>
      <c r="AW24" s="109" t="str">
        <f ca="1">IF(AV24=SUM('Stock Model- D'!C28:AZ28),"OK","Error")</f>
        <v>OK</v>
      </c>
    </row>
    <row r="25" spans="1:49">
      <c r="A25" s="214"/>
      <c r="B25" s="109">
        <f>'Stock Model- D'!B29</f>
        <v>2010</v>
      </c>
      <c r="C25" s="128">
        <f ca="1">IF(ISNA(INDEX('Stock Model- D'!$C$9:$AZ$53,MATCH($B25,'Stock Model- D'!$B$9:$B$53,0),MATCH(($B25-C$4+1),'Stock Model- D'!$C$8:$AZ$8,0))),0,INDEX('Stock Model- D'!$C$9:$AZ$53,MATCH($B25,'Stock Model- D'!$B$9:$B$53,0),MATCH(($B25-C$4+1),'Stock Model- D'!$C$8:$AZ$8,0)))</f>
        <v>0</v>
      </c>
      <c r="D25" s="128">
        <f ca="1">IF(ISNA(INDEX('Stock Model- D'!$C$9:$AZ$53,MATCH($B25,'Stock Model- D'!$B$9:$B$53,0),MATCH(($B25-D$4+1),'Stock Model- D'!$C$8:$AZ$8,0))),0,INDEX('Stock Model- D'!$C$9:$AZ$53,MATCH($B25,'Stock Model- D'!$B$9:$B$53,0),MATCH(($B25-D$4+1),'Stock Model- D'!$C$8:$AZ$8,0)))</f>
        <v>0</v>
      </c>
      <c r="E25" s="128">
        <f ca="1">IF(ISNA(INDEX('Stock Model- D'!$C$9:$AZ$53,MATCH($B25,'Stock Model- D'!$B$9:$B$53,0),MATCH(($B25-E$4+1),'Stock Model- D'!$C$8:$AZ$8,0))),0,INDEX('Stock Model- D'!$C$9:$AZ$53,MATCH($B25,'Stock Model- D'!$B$9:$B$53,0),MATCH(($B25-E$4+1),'Stock Model- D'!$C$8:$AZ$8,0)))</f>
        <v>0</v>
      </c>
      <c r="F25" s="128">
        <f ca="1">IF(ISNA(INDEX('Stock Model- D'!$C$9:$AZ$53,MATCH($B25,'Stock Model- D'!$B$9:$B$53,0),MATCH(($B25-F$4+1),'Stock Model- D'!$C$8:$AZ$8,0))),0,INDEX('Stock Model- D'!$C$9:$AZ$53,MATCH($B25,'Stock Model- D'!$B$9:$B$53,0),MATCH(($B25-F$4+1),'Stock Model- D'!$C$8:$AZ$8,0)))</f>
        <v>0</v>
      </c>
      <c r="G25" s="128">
        <f ca="1">IF(ISNA(INDEX('Stock Model- D'!$C$9:$AZ$53,MATCH($B25,'Stock Model- D'!$B$9:$B$53,0),MATCH(($B25-G$4+1),'Stock Model- D'!$C$8:$AZ$8,0))),0,INDEX('Stock Model- D'!$C$9:$AZ$53,MATCH($B25,'Stock Model- D'!$B$9:$B$53,0),MATCH(($B25-G$4+1),'Stock Model- D'!$C$8:$AZ$8,0)))</f>
        <v>0</v>
      </c>
      <c r="H25" s="128">
        <f ca="1">IF(ISNA(INDEX('Stock Model- D'!$C$9:$AZ$53,MATCH($B25,'Stock Model- D'!$B$9:$B$53,0),MATCH(($B25-H$4+1),'Stock Model- D'!$C$8:$AZ$8,0))),0,INDEX('Stock Model- D'!$C$9:$AZ$53,MATCH($B25,'Stock Model- D'!$B$9:$B$53,0),MATCH(($B25-H$4+1),'Stock Model- D'!$C$8:$AZ$8,0)))</f>
        <v>0</v>
      </c>
      <c r="I25" s="128">
        <f ca="1">IF(ISNA(INDEX('Stock Model- D'!$C$9:$AZ$53,MATCH($B25,'Stock Model- D'!$B$9:$B$53,0),MATCH(($B25-I$4+1),'Stock Model- D'!$C$8:$AZ$8,0))),0,INDEX('Stock Model- D'!$C$9:$AZ$53,MATCH($B25,'Stock Model- D'!$B$9:$B$53,0),MATCH(($B25-I$4+1),'Stock Model- D'!$C$8:$AZ$8,0)))</f>
        <v>0</v>
      </c>
      <c r="J25" s="128">
        <f ca="1">IF(ISNA(INDEX('Stock Model- D'!$C$9:$AZ$53,MATCH($B25,'Stock Model- D'!$B$9:$B$53,0),MATCH(($B25-J$4+1),'Stock Model- D'!$C$8:$AZ$8,0))),0,INDEX('Stock Model- D'!$C$9:$AZ$53,MATCH($B25,'Stock Model- D'!$B$9:$B$53,0),MATCH(($B25-J$4+1),'Stock Model- D'!$C$8:$AZ$8,0)))</f>
        <v>0</v>
      </c>
      <c r="K25" s="128">
        <f ca="1">IF(ISNA(INDEX('Stock Model- D'!$C$9:$AZ$53,MATCH($B25,'Stock Model- D'!$B$9:$B$53,0),MATCH(($B25-K$4+1),'Stock Model- D'!$C$8:$AZ$8,0))),0,INDEX('Stock Model- D'!$C$9:$AZ$53,MATCH($B25,'Stock Model- D'!$B$9:$B$53,0),MATCH(($B25-K$4+1),'Stock Model- D'!$C$8:$AZ$8,0)))</f>
        <v>0</v>
      </c>
      <c r="L25" s="128">
        <f ca="1">IF(ISNA(INDEX('Stock Model- D'!$C$9:$AZ$53,MATCH($B25,'Stock Model- D'!$B$9:$B$53,0),MATCH(($B25-L$4+1),'Stock Model- D'!$C$8:$AZ$8,0))),0,INDEX('Stock Model- D'!$C$9:$AZ$53,MATCH($B25,'Stock Model- D'!$B$9:$B$53,0),MATCH(($B25-L$4+1),'Stock Model- D'!$C$8:$AZ$8,0)))</f>
        <v>0</v>
      </c>
      <c r="M25" s="128">
        <f ca="1">IF(ISNA(INDEX('Stock Model- D'!$C$9:$AZ$53,MATCH($B25,'Stock Model- D'!$B$9:$B$53,0),MATCH(($B25-M$4+1),'Stock Model- D'!$C$8:$AZ$8,0))),0,INDEX('Stock Model- D'!$C$9:$AZ$53,MATCH($B25,'Stock Model- D'!$B$9:$B$53,0),MATCH(($B25-M$4+1),'Stock Model- D'!$C$8:$AZ$8,0)))</f>
        <v>0</v>
      </c>
      <c r="N25" s="128">
        <f ca="1">IF(ISNA(INDEX('Stock Model- D'!$C$9:$AZ$53,MATCH($B25,'Stock Model- D'!$B$9:$B$53,0),MATCH(($B25-N$4+1),'Stock Model- D'!$C$8:$AZ$8,0))),0,INDEX('Stock Model- D'!$C$9:$AZ$53,MATCH($B25,'Stock Model- D'!$B$9:$B$53,0),MATCH(($B25-N$4+1),'Stock Model- D'!$C$8:$AZ$8,0)))</f>
        <v>0</v>
      </c>
      <c r="O25" s="128">
        <f ca="1">IF(ISNA(INDEX('Stock Model- D'!$C$9:$AZ$53,MATCH($B25,'Stock Model- D'!$B$9:$B$53,0),MATCH(($B25-O$4+1),'Stock Model- D'!$C$8:$AZ$8,0))),0,INDEX('Stock Model- D'!$C$9:$AZ$53,MATCH($B25,'Stock Model- D'!$B$9:$B$53,0),MATCH(($B25-O$4+1),'Stock Model- D'!$C$8:$AZ$8,0)))</f>
        <v>301212.76407263847</v>
      </c>
      <c r="P25" s="128">
        <f ca="1">IF(ISNA(INDEX('Stock Model- D'!$C$9:$AZ$53,MATCH($B25,'Stock Model- D'!$B$9:$B$53,0),MATCH(($B25-P$4+1),'Stock Model- D'!$C$8:$AZ$8,0))),0,INDEX('Stock Model- D'!$C$9:$AZ$53,MATCH($B25,'Stock Model- D'!$B$9:$B$53,0),MATCH(($B25-P$4+1),'Stock Model- D'!$C$8:$AZ$8,0)))</f>
        <v>303471.8598031833</v>
      </c>
      <c r="Q25" s="128">
        <f ca="1">IF(ISNA(INDEX('Stock Model- D'!$C$9:$AZ$53,MATCH($B25,'Stock Model- D'!$B$9:$B$53,0),MATCH(($B25-Q$4+1),'Stock Model- D'!$C$8:$AZ$8,0))),0,INDEX('Stock Model- D'!$C$9:$AZ$53,MATCH($B25,'Stock Model- D'!$B$9:$B$53,0),MATCH(($B25-Q$4+1),'Stock Model- D'!$C$8:$AZ$8,0)))</f>
        <v>305747.89875170717</v>
      </c>
      <c r="R25" s="128">
        <f ca="1">IF(ISNA(INDEX('Stock Model- D'!$C$9:$AZ$53,MATCH($B25,'Stock Model- D'!$B$9:$B$53,0),MATCH(($B25-R$4+1),'Stock Model- D'!$C$8:$AZ$8,0))),0,INDEX('Stock Model- D'!$C$9:$AZ$53,MATCH($B25,'Stock Model- D'!$B$9:$B$53,0),MATCH(($B25-R$4+1),'Stock Model- D'!$C$8:$AZ$8,0)))</f>
        <v>308041.00799234508</v>
      </c>
      <c r="S25" s="128">
        <f ca="1">IF(ISNA(INDEX('Stock Model- D'!$C$9:$AZ$53,MATCH($B25,'Stock Model- D'!$B$9:$B$53,0),MATCH(($B25-S$4+1),'Stock Model- D'!$C$8:$AZ$8,0))),0,INDEX('Stock Model- D'!$C$9:$AZ$53,MATCH($B25,'Stock Model- D'!$B$9:$B$53,0),MATCH(($B25-S$4+1),'Stock Model- D'!$C$8:$AZ$8,0)))</f>
        <v>310351.31555228768</v>
      </c>
      <c r="T25" s="128">
        <f ca="1">IF(ISNA(INDEX('Stock Model- D'!$C$9:$AZ$53,MATCH($B25,'Stock Model- D'!$B$9:$B$53,0),MATCH(($B25-T$4+1),'Stock Model- D'!$C$8:$AZ$8,0))),0,INDEX('Stock Model- D'!$C$9:$AZ$53,MATCH($B25,'Stock Model- D'!$B$9:$B$53,0),MATCH(($B25-T$4+1),'Stock Model- D'!$C$8:$AZ$8,0)))</f>
        <v>312678.95041892986</v>
      </c>
      <c r="U25" s="128">
        <f ca="1">IF(ISNA(INDEX('Stock Model- D'!$C$9:$AZ$53,MATCH($B25,'Stock Model- D'!$B$9:$B$53,0),MATCH(($B25-U$4+1),'Stock Model- D'!$C$8:$AZ$8,0))),0,INDEX('Stock Model- D'!$C$9:$AZ$53,MATCH($B25,'Stock Model- D'!$B$9:$B$53,0),MATCH(($B25-U$4+1),'Stock Model- D'!$C$8:$AZ$8,0)))</f>
        <v>315024.04254707182</v>
      </c>
      <c r="V25" s="128">
        <f ca="1">IF(ISNA(INDEX('Stock Model- D'!$C$9:$AZ$53,MATCH($B25,'Stock Model- D'!$B$9:$B$53,0),MATCH(($B25-V$4+1),'Stock Model- D'!$C$8:$AZ$8,0))),0,INDEX('Stock Model- D'!$C$9:$AZ$53,MATCH($B25,'Stock Model- D'!$B$9:$B$53,0),MATCH(($B25-V$4+1),'Stock Model- D'!$C$8:$AZ$8,0)))</f>
        <v>317386.72286617494</v>
      </c>
      <c r="W25" s="128">
        <f ca="1">IF(ISNA(INDEX('Stock Model- D'!$C$9:$AZ$53,MATCH($B25,'Stock Model- D'!$B$9:$B$53,0),MATCH(($B25-W$4+1),'Stock Model- D'!$C$8:$AZ$8,0))),0,INDEX('Stock Model- D'!$C$9:$AZ$53,MATCH($B25,'Stock Model- D'!$B$9:$B$53,0),MATCH(($B25-W$4+1),'Stock Model- D'!$C$8:$AZ$8,0)))</f>
        <v>319767.12328767125</v>
      </c>
      <c r="X25" s="128">
        <f>IF(ISNA(INDEX('Stock Model- D'!$C$9:$AZ$53,MATCH($B25,'Stock Model- D'!$B$9:$B$53,0),MATCH(($B25-X$4+1),'Stock Model- D'!$C$8:$AZ$8,0))),0,INDEX('Stock Model- D'!$C$9:$AZ$53,MATCH($B25,'Stock Model- D'!$B$9:$B$53,0),MATCH(($B25-X$4+1),'Stock Model- D'!$C$8:$AZ$8,0)))</f>
        <v>0</v>
      </c>
      <c r="Y25" s="128">
        <f>IF(ISNA(INDEX('Stock Model- D'!$C$9:$AZ$53,MATCH($B25,'Stock Model- D'!$B$9:$B$53,0),MATCH(($B25-Y$4+1),'Stock Model- D'!$C$8:$AZ$8,0))),0,INDEX('Stock Model- D'!$C$9:$AZ$53,MATCH($B25,'Stock Model- D'!$B$9:$B$53,0),MATCH(($B25-Y$4+1),'Stock Model- D'!$C$8:$AZ$8,0)))</f>
        <v>0</v>
      </c>
      <c r="Z25" s="128">
        <f>IF(ISNA(INDEX('Stock Model- D'!$C$9:$AZ$53,MATCH($B25,'Stock Model- D'!$B$9:$B$53,0),MATCH(($B25-Z$4+1),'Stock Model- D'!$C$8:$AZ$8,0))),0,INDEX('Stock Model- D'!$C$9:$AZ$53,MATCH($B25,'Stock Model- D'!$B$9:$B$53,0),MATCH(($B25-Z$4+1),'Stock Model- D'!$C$8:$AZ$8,0)))</f>
        <v>0</v>
      </c>
      <c r="AA25" s="128">
        <f>IF(ISNA(INDEX('Stock Model- D'!$C$9:$AZ$53,MATCH($B25,'Stock Model- D'!$B$9:$B$53,0),MATCH(($B25-AA$4+1),'Stock Model- D'!$C$8:$AZ$8,0))),0,INDEX('Stock Model- D'!$C$9:$AZ$53,MATCH($B25,'Stock Model- D'!$B$9:$B$53,0),MATCH(($B25-AA$4+1),'Stock Model- D'!$C$8:$AZ$8,0)))</f>
        <v>0</v>
      </c>
      <c r="AB25" s="128">
        <f>IF(ISNA(INDEX('Stock Model- D'!$C$9:$AZ$53,MATCH($B25,'Stock Model- D'!$B$9:$B$53,0),MATCH(($B25-AB$4+1),'Stock Model- D'!$C$8:$AZ$8,0))),0,INDEX('Stock Model- D'!$C$9:$AZ$53,MATCH($B25,'Stock Model- D'!$B$9:$B$53,0),MATCH(($B25-AB$4+1),'Stock Model- D'!$C$8:$AZ$8,0)))</f>
        <v>0</v>
      </c>
      <c r="AC25" s="128">
        <f>IF(ISNA(INDEX('Stock Model- D'!$C$9:$AZ$53,MATCH($B25,'Stock Model- D'!$B$9:$B$53,0),MATCH(($B25-AC$4+1),'Stock Model- D'!$C$8:$AZ$8,0))),0,INDEX('Stock Model- D'!$C$9:$AZ$53,MATCH($B25,'Stock Model- D'!$B$9:$B$53,0),MATCH(($B25-AC$4+1),'Stock Model- D'!$C$8:$AZ$8,0)))</f>
        <v>0</v>
      </c>
      <c r="AD25" s="128">
        <f>IF(ISNA(INDEX('Stock Model- D'!$C$9:$AZ$53,MATCH($B25,'Stock Model- D'!$B$9:$B$53,0),MATCH(($B25-AD$4+1),'Stock Model- D'!$C$8:$AZ$8,0))),0,INDEX('Stock Model- D'!$C$9:$AZ$53,MATCH($B25,'Stock Model- D'!$B$9:$B$53,0),MATCH(($B25-AD$4+1),'Stock Model- D'!$C$8:$AZ$8,0)))</f>
        <v>0</v>
      </c>
      <c r="AE25" s="128">
        <f>IF(ISNA(INDEX('Stock Model- D'!$C$9:$AZ$53,MATCH($B25,'Stock Model- D'!$B$9:$B$53,0),MATCH(($B25-AE$4+1),'Stock Model- D'!$C$8:$AZ$8,0))),0,INDEX('Stock Model- D'!$C$9:$AZ$53,MATCH($B25,'Stock Model- D'!$B$9:$B$53,0),MATCH(($B25-AE$4+1),'Stock Model- D'!$C$8:$AZ$8,0)))</f>
        <v>0</v>
      </c>
      <c r="AF25" s="128">
        <f>IF(ISNA(INDEX('Stock Model- D'!$C$9:$AZ$53,MATCH($B25,'Stock Model- D'!$B$9:$B$53,0),MATCH(($B25-AF$4+1),'Stock Model- D'!$C$8:$AZ$8,0))),0,INDEX('Stock Model- D'!$C$9:$AZ$53,MATCH($B25,'Stock Model- D'!$B$9:$B$53,0),MATCH(($B25-AF$4+1),'Stock Model- D'!$C$8:$AZ$8,0)))</f>
        <v>0</v>
      </c>
      <c r="AG25" s="128">
        <f>IF(ISNA(INDEX('Stock Model- D'!$C$9:$AZ$53,MATCH($B25,'Stock Model- D'!$B$9:$B$53,0),MATCH(($B25-AG$4+1),'Stock Model- D'!$C$8:$AZ$8,0))),0,INDEX('Stock Model- D'!$C$9:$AZ$53,MATCH($B25,'Stock Model- D'!$B$9:$B$53,0),MATCH(($B25-AG$4+1),'Stock Model- D'!$C$8:$AZ$8,0)))</f>
        <v>0</v>
      </c>
      <c r="AH25" s="128">
        <f>IF(ISNA(INDEX('Stock Model- D'!$C$9:$AZ$53,MATCH($B25,'Stock Model- D'!$B$9:$B$53,0),MATCH(($B25-AH$4+1),'Stock Model- D'!$C$8:$AZ$8,0))),0,INDEX('Stock Model- D'!$C$9:$AZ$53,MATCH($B25,'Stock Model- D'!$B$9:$B$53,0),MATCH(($B25-AH$4+1),'Stock Model- D'!$C$8:$AZ$8,0)))</f>
        <v>0</v>
      </c>
      <c r="AI25" s="128">
        <f>IF(ISNA(INDEX('Stock Model- D'!$C$9:$AZ$53,MATCH($B25,'Stock Model- D'!$B$9:$B$53,0),MATCH(($B25-AI$4+1),'Stock Model- D'!$C$8:$AZ$8,0))),0,INDEX('Stock Model- D'!$C$9:$AZ$53,MATCH($B25,'Stock Model- D'!$B$9:$B$53,0),MATCH(($B25-AI$4+1),'Stock Model- D'!$C$8:$AZ$8,0)))</f>
        <v>0</v>
      </c>
      <c r="AJ25" s="128">
        <f>IF(ISNA(INDEX('Stock Model- D'!$C$9:$AZ$53,MATCH($B25,'Stock Model- D'!$B$9:$B$53,0),MATCH(($B25-AJ$4+1),'Stock Model- D'!$C$8:$AZ$8,0))),0,INDEX('Stock Model- D'!$C$9:$AZ$53,MATCH($B25,'Stock Model- D'!$B$9:$B$53,0),MATCH(($B25-AJ$4+1),'Stock Model- D'!$C$8:$AZ$8,0)))</f>
        <v>0</v>
      </c>
      <c r="AK25" s="128">
        <f>IF(ISNA(INDEX('Stock Model- D'!$C$9:$AZ$53,MATCH($B25,'Stock Model- D'!$B$9:$B$53,0),MATCH(($B25-AK$4+1),'Stock Model- D'!$C$8:$AZ$8,0))),0,INDEX('Stock Model- D'!$C$9:$AZ$53,MATCH($B25,'Stock Model- D'!$B$9:$B$53,0),MATCH(($B25-AK$4+1),'Stock Model- D'!$C$8:$AZ$8,0)))</f>
        <v>0</v>
      </c>
      <c r="AL25" s="128">
        <f>IF(ISNA(INDEX('Stock Model- D'!$C$9:$AZ$53,MATCH($B25,'Stock Model- D'!$B$9:$B$53,0),MATCH(($B25-AL$4+1),'Stock Model- D'!$C$8:$AZ$8,0))),0,INDEX('Stock Model- D'!$C$9:$AZ$53,MATCH($B25,'Stock Model- D'!$B$9:$B$53,0),MATCH(($B25-AL$4+1),'Stock Model- D'!$C$8:$AZ$8,0)))</f>
        <v>0</v>
      </c>
      <c r="AM25" s="128">
        <f>IF(ISNA(INDEX('Stock Model- D'!$C$9:$AZ$53,MATCH($B25,'Stock Model- D'!$B$9:$B$53,0),MATCH(($B25-AM$4+1),'Stock Model- D'!$C$8:$AZ$8,0))),0,INDEX('Stock Model- D'!$C$9:$AZ$53,MATCH($B25,'Stock Model- D'!$B$9:$B$53,0),MATCH(($B25-AM$4+1),'Stock Model- D'!$C$8:$AZ$8,0)))</f>
        <v>0</v>
      </c>
      <c r="AN25" s="128">
        <f>IF(ISNA(INDEX('Stock Model- D'!$C$9:$AZ$53,MATCH($B25,'Stock Model- D'!$B$9:$B$53,0),MATCH(($B25-AN$4+1),'Stock Model- D'!$C$8:$AZ$8,0))),0,INDEX('Stock Model- D'!$C$9:$AZ$53,MATCH($B25,'Stock Model- D'!$B$9:$B$53,0),MATCH(($B25-AN$4+1),'Stock Model- D'!$C$8:$AZ$8,0)))</f>
        <v>0</v>
      </c>
      <c r="AO25" s="128">
        <f>IF(ISNA(INDEX('Stock Model- D'!$C$9:$AZ$53,MATCH($B25,'Stock Model- D'!$B$9:$B$53,0),MATCH(($B25-AO$4+1),'Stock Model- D'!$C$8:$AZ$8,0))),0,INDEX('Stock Model- D'!$C$9:$AZ$53,MATCH($B25,'Stock Model- D'!$B$9:$B$53,0),MATCH(($B25-AO$4+1),'Stock Model- D'!$C$8:$AZ$8,0)))</f>
        <v>0</v>
      </c>
      <c r="AP25" s="128">
        <f>IF(ISNA(INDEX('Stock Model- D'!$C$9:$AZ$53,MATCH($B25,'Stock Model- D'!$B$9:$B$53,0),MATCH(($B25-AP$4+1),'Stock Model- D'!$C$8:$AZ$8,0))),0,INDEX('Stock Model- D'!$C$9:$AZ$53,MATCH($B25,'Stock Model- D'!$B$9:$B$53,0),MATCH(($B25-AP$4+1),'Stock Model- D'!$C$8:$AZ$8,0)))</f>
        <v>0</v>
      </c>
      <c r="AQ25" s="128">
        <f>IF(ISNA(INDEX('Stock Model- D'!$C$9:$AZ$53,MATCH($B25,'Stock Model- D'!$B$9:$B$53,0),MATCH(($B25-AQ$4+1),'Stock Model- D'!$C$8:$AZ$8,0))),0,INDEX('Stock Model- D'!$C$9:$AZ$53,MATCH($B25,'Stock Model- D'!$B$9:$B$53,0),MATCH(($B25-AQ$4+1),'Stock Model- D'!$C$8:$AZ$8,0)))</f>
        <v>0</v>
      </c>
      <c r="AR25" s="128">
        <f>IF(ISNA(INDEX('Stock Model- D'!$C$9:$AZ$53,MATCH($B25,'Stock Model- D'!$B$9:$B$53,0),MATCH(($B25-AR$4+1),'Stock Model- D'!$C$8:$AZ$8,0))),0,INDEX('Stock Model- D'!$C$9:$AZ$53,MATCH($B25,'Stock Model- D'!$B$9:$B$53,0),MATCH(($B25-AR$4+1),'Stock Model- D'!$C$8:$AZ$8,0)))</f>
        <v>0</v>
      </c>
      <c r="AS25" s="128">
        <f>IF(ISNA(INDEX('Stock Model- D'!$C$9:$AZ$53,MATCH($B25,'Stock Model- D'!$B$9:$B$53,0),MATCH(($B25-AS$4+1),'Stock Model- D'!$C$8:$AZ$8,0))),0,INDEX('Stock Model- D'!$C$9:$AZ$53,MATCH($B25,'Stock Model- D'!$B$9:$B$53,0),MATCH(($B25-AS$4+1),'Stock Model- D'!$C$8:$AZ$8,0)))</f>
        <v>0</v>
      </c>
      <c r="AT25" s="128">
        <f>IF(ISNA(INDEX('Stock Model- D'!$C$9:$AZ$53,MATCH($B25,'Stock Model- D'!$B$9:$B$53,0),MATCH(($B25-AT$4+1),'Stock Model- D'!$C$8:$AZ$8,0))),0,INDEX('Stock Model- D'!$C$9:$AZ$53,MATCH($B25,'Stock Model- D'!$B$9:$B$53,0),MATCH(($B25-AT$4+1),'Stock Model- D'!$C$8:$AZ$8,0)))</f>
        <v>0</v>
      </c>
      <c r="AU25" s="128">
        <f>IF(ISNA(INDEX('Stock Model- D'!$C$9:$AZ$53,MATCH($B25,'Stock Model- D'!$B$9:$B$53,0),MATCH(($B25-AU$4+1),'Stock Model- D'!$C$8:$AZ$8,0))),0,INDEX('Stock Model- D'!$C$9:$AZ$53,MATCH($B25,'Stock Model- D'!$B$9:$B$53,0),MATCH(($B25-AU$4+1),'Stock Model- D'!$C$8:$AZ$8,0)))</f>
        <v>0</v>
      </c>
      <c r="AV25" s="109">
        <f t="shared" ca="1" si="2"/>
        <v>2793681.6852920093</v>
      </c>
      <c r="AW25" s="109" t="str">
        <f ca="1">IF(AV25=SUM('Stock Model- D'!C29:AZ29),"OK","Error")</f>
        <v>OK</v>
      </c>
    </row>
    <row r="26" spans="1:49">
      <c r="A26" s="214"/>
      <c r="B26" s="109">
        <f>'Stock Model- D'!B30</f>
        <v>2011</v>
      </c>
      <c r="C26" s="128">
        <f ca="1">IF(ISNA(INDEX('Stock Model- D'!$C$9:$AZ$53,MATCH($B26,'Stock Model- D'!$B$9:$B$53,0),MATCH(($B26-C$4+1),'Stock Model- D'!$C$8:$AZ$8,0))),0,INDEX('Stock Model- D'!$C$9:$AZ$53,MATCH($B26,'Stock Model- D'!$B$9:$B$53,0),MATCH(($B26-C$4+1),'Stock Model- D'!$C$8:$AZ$8,0)))</f>
        <v>0</v>
      </c>
      <c r="D26" s="128">
        <f ca="1">IF(ISNA(INDEX('Stock Model- D'!$C$9:$AZ$53,MATCH($B26,'Stock Model- D'!$B$9:$B$53,0),MATCH(($B26-D$4+1),'Stock Model- D'!$C$8:$AZ$8,0))),0,INDEX('Stock Model- D'!$C$9:$AZ$53,MATCH($B26,'Stock Model- D'!$B$9:$B$53,0),MATCH(($B26-D$4+1),'Stock Model- D'!$C$8:$AZ$8,0)))</f>
        <v>0</v>
      </c>
      <c r="E26" s="128">
        <f ca="1">IF(ISNA(INDEX('Stock Model- D'!$C$9:$AZ$53,MATCH($B26,'Stock Model- D'!$B$9:$B$53,0),MATCH(($B26-E$4+1),'Stock Model- D'!$C$8:$AZ$8,0))),0,INDEX('Stock Model- D'!$C$9:$AZ$53,MATCH($B26,'Stock Model- D'!$B$9:$B$53,0),MATCH(($B26-E$4+1),'Stock Model- D'!$C$8:$AZ$8,0)))</f>
        <v>0</v>
      </c>
      <c r="F26" s="128">
        <f ca="1">IF(ISNA(INDEX('Stock Model- D'!$C$9:$AZ$53,MATCH($B26,'Stock Model- D'!$B$9:$B$53,0),MATCH(($B26-F$4+1),'Stock Model- D'!$C$8:$AZ$8,0))),0,INDEX('Stock Model- D'!$C$9:$AZ$53,MATCH($B26,'Stock Model- D'!$B$9:$B$53,0),MATCH(($B26-F$4+1),'Stock Model- D'!$C$8:$AZ$8,0)))</f>
        <v>0</v>
      </c>
      <c r="G26" s="128">
        <f ca="1">IF(ISNA(INDEX('Stock Model- D'!$C$9:$AZ$53,MATCH($B26,'Stock Model- D'!$B$9:$B$53,0),MATCH(($B26-G$4+1),'Stock Model- D'!$C$8:$AZ$8,0))),0,INDEX('Stock Model- D'!$C$9:$AZ$53,MATCH($B26,'Stock Model- D'!$B$9:$B$53,0),MATCH(($B26-G$4+1),'Stock Model- D'!$C$8:$AZ$8,0)))</f>
        <v>0</v>
      </c>
      <c r="H26" s="128">
        <f ca="1">IF(ISNA(INDEX('Stock Model- D'!$C$9:$AZ$53,MATCH($B26,'Stock Model- D'!$B$9:$B$53,0),MATCH(($B26-H$4+1),'Stock Model- D'!$C$8:$AZ$8,0))),0,INDEX('Stock Model- D'!$C$9:$AZ$53,MATCH($B26,'Stock Model- D'!$B$9:$B$53,0),MATCH(($B26-H$4+1),'Stock Model- D'!$C$8:$AZ$8,0)))</f>
        <v>0</v>
      </c>
      <c r="I26" s="128">
        <f ca="1">IF(ISNA(INDEX('Stock Model- D'!$C$9:$AZ$53,MATCH($B26,'Stock Model- D'!$B$9:$B$53,0),MATCH(($B26-I$4+1),'Stock Model- D'!$C$8:$AZ$8,0))),0,INDEX('Stock Model- D'!$C$9:$AZ$53,MATCH($B26,'Stock Model- D'!$B$9:$B$53,0),MATCH(($B26-I$4+1),'Stock Model- D'!$C$8:$AZ$8,0)))</f>
        <v>0</v>
      </c>
      <c r="J26" s="128">
        <f ca="1">IF(ISNA(INDEX('Stock Model- D'!$C$9:$AZ$53,MATCH($B26,'Stock Model- D'!$B$9:$B$53,0),MATCH(($B26-J$4+1),'Stock Model- D'!$C$8:$AZ$8,0))),0,INDEX('Stock Model- D'!$C$9:$AZ$53,MATCH($B26,'Stock Model- D'!$B$9:$B$53,0),MATCH(($B26-J$4+1),'Stock Model- D'!$C$8:$AZ$8,0)))</f>
        <v>0</v>
      </c>
      <c r="K26" s="128">
        <f ca="1">IF(ISNA(INDEX('Stock Model- D'!$C$9:$AZ$53,MATCH($B26,'Stock Model- D'!$B$9:$B$53,0),MATCH(($B26-K$4+1),'Stock Model- D'!$C$8:$AZ$8,0))),0,INDEX('Stock Model- D'!$C$9:$AZ$53,MATCH($B26,'Stock Model- D'!$B$9:$B$53,0),MATCH(($B26-K$4+1),'Stock Model- D'!$C$8:$AZ$8,0)))</f>
        <v>0</v>
      </c>
      <c r="L26" s="128">
        <f ca="1">IF(ISNA(INDEX('Stock Model- D'!$C$9:$AZ$53,MATCH($B26,'Stock Model- D'!$B$9:$B$53,0),MATCH(($B26-L$4+1),'Stock Model- D'!$C$8:$AZ$8,0))),0,INDEX('Stock Model- D'!$C$9:$AZ$53,MATCH($B26,'Stock Model- D'!$B$9:$B$53,0),MATCH(($B26-L$4+1),'Stock Model- D'!$C$8:$AZ$8,0)))</f>
        <v>0</v>
      </c>
      <c r="M26" s="128">
        <f ca="1">IF(ISNA(INDEX('Stock Model- D'!$C$9:$AZ$53,MATCH($B26,'Stock Model- D'!$B$9:$B$53,0),MATCH(($B26-M$4+1),'Stock Model- D'!$C$8:$AZ$8,0))),0,INDEX('Stock Model- D'!$C$9:$AZ$53,MATCH($B26,'Stock Model- D'!$B$9:$B$53,0),MATCH(($B26-M$4+1),'Stock Model- D'!$C$8:$AZ$8,0)))</f>
        <v>0</v>
      </c>
      <c r="N26" s="128">
        <f ca="1">IF(ISNA(INDEX('Stock Model- D'!$C$9:$AZ$53,MATCH($B26,'Stock Model- D'!$B$9:$B$53,0),MATCH(($B26-N$4+1),'Stock Model- D'!$C$8:$AZ$8,0))),0,INDEX('Stock Model- D'!$C$9:$AZ$53,MATCH($B26,'Stock Model- D'!$B$9:$B$53,0),MATCH(($B26-N$4+1),'Stock Model- D'!$C$8:$AZ$8,0)))</f>
        <v>0</v>
      </c>
      <c r="O26" s="128">
        <f ca="1">IF(ISNA(INDEX('Stock Model- D'!$C$9:$AZ$53,MATCH($B26,'Stock Model- D'!$B$9:$B$53,0),MATCH(($B26-O$4+1),'Stock Model- D'!$C$8:$AZ$8,0))),0,INDEX('Stock Model- D'!$C$9:$AZ$53,MATCH($B26,'Stock Model- D'!$B$9:$B$53,0),MATCH(($B26-O$4+1),'Stock Model- D'!$C$8:$AZ$8,0)))</f>
        <v>0</v>
      </c>
      <c r="P26" s="128">
        <f ca="1">IF(ISNA(INDEX('Stock Model- D'!$C$9:$AZ$53,MATCH($B26,'Stock Model- D'!$B$9:$B$53,0),MATCH(($B26-P$4+1),'Stock Model- D'!$C$8:$AZ$8,0))),0,INDEX('Stock Model- D'!$C$9:$AZ$53,MATCH($B26,'Stock Model- D'!$B$9:$B$53,0),MATCH(($B26-P$4+1),'Stock Model- D'!$C$8:$AZ$8,0)))</f>
        <v>303471.8598031833</v>
      </c>
      <c r="Q26" s="128">
        <f ca="1">IF(ISNA(INDEX('Stock Model- D'!$C$9:$AZ$53,MATCH($B26,'Stock Model- D'!$B$9:$B$53,0),MATCH(($B26-Q$4+1),'Stock Model- D'!$C$8:$AZ$8,0))),0,INDEX('Stock Model- D'!$C$9:$AZ$53,MATCH($B26,'Stock Model- D'!$B$9:$B$53,0),MATCH(($B26-Q$4+1),'Stock Model- D'!$C$8:$AZ$8,0)))</f>
        <v>305747.89875170717</v>
      </c>
      <c r="R26" s="128">
        <f ca="1">IF(ISNA(INDEX('Stock Model- D'!$C$9:$AZ$53,MATCH($B26,'Stock Model- D'!$B$9:$B$53,0),MATCH(($B26-R$4+1),'Stock Model- D'!$C$8:$AZ$8,0))),0,INDEX('Stock Model- D'!$C$9:$AZ$53,MATCH($B26,'Stock Model- D'!$B$9:$B$53,0),MATCH(($B26-R$4+1),'Stock Model- D'!$C$8:$AZ$8,0)))</f>
        <v>308041.00799234508</v>
      </c>
      <c r="S26" s="128">
        <f ca="1">IF(ISNA(INDEX('Stock Model- D'!$C$9:$AZ$53,MATCH($B26,'Stock Model- D'!$B$9:$B$53,0),MATCH(($B26-S$4+1),'Stock Model- D'!$C$8:$AZ$8,0))),0,INDEX('Stock Model- D'!$C$9:$AZ$53,MATCH($B26,'Stock Model- D'!$B$9:$B$53,0),MATCH(($B26-S$4+1),'Stock Model- D'!$C$8:$AZ$8,0)))</f>
        <v>310351.31555228768</v>
      </c>
      <c r="T26" s="128">
        <f ca="1">IF(ISNA(INDEX('Stock Model- D'!$C$9:$AZ$53,MATCH($B26,'Stock Model- D'!$B$9:$B$53,0),MATCH(($B26-T$4+1),'Stock Model- D'!$C$8:$AZ$8,0))),0,INDEX('Stock Model- D'!$C$9:$AZ$53,MATCH($B26,'Stock Model- D'!$B$9:$B$53,0),MATCH(($B26-T$4+1),'Stock Model- D'!$C$8:$AZ$8,0)))</f>
        <v>312678.95041892986</v>
      </c>
      <c r="U26" s="128">
        <f ca="1">IF(ISNA(INDEX('Stock Model- D'!$C$9:$AZ$53,MATCH($B26,'Stock Model- D'!$B$9:$B$53,0),MATCH(($B26-U$4+1),'Stock Model- D'!$C$8:$AZ$8,0))),0,INDEX('Stock Model- D'!$C$9:$AZ$53,MATCH($B26,'Stock Model- D'!$B$9:$B$53,0),MATCH(($B26-U$4+1),'Stock Model- D'!$C$8:$AZ$8,0)))</f>
        <v>315024.04254707182</v>
      </c>
      <c r="V26" s="128">
        <f ca="1">IF(ISNA(INDEX('Stock Model- D'!$C$9:$AZ$53,MATCH($B26,'Stock Model- D'!$B$9:$B$53,0),MATCH(($B26-V$4+1),'Stock Model- D'!$C$8:$AZ$8,0))),0,INDEX('Stock Model- D'!$C$9:$AZ$53,MATCH($B26,'Stock Model- D'!$B$9:$B$53,0),MATCH(($B26-V$4+1),'Stock Model- D'!$C$8:$AZ$8,0)))</f>
        <v>317386.72286617494</v>
      </c>
      <c r="W26" s="128">
        <f ca="1">IF(ISNA(INDEX('Stock Model- D'!$C$9:$AZ$53,MATCH($B26,'Stock Model- D'!$B$9:$B$53,0),MATCH(($B26-W$4+1),'Stock Model- D'!$C$8:$AZ$8,0))),0,INDEX('Stock Model- D'!$C$9:$AZ$53,MATCH($B26,'Stock Model- D'!$B$9:$B$53,0),MATCH(($B26-W$4+1),'Stock Model- D'!$C$8:$AZ$8,0)))</f>
        <v>319767.12328767125</v>
      </c>
      <c r="X26" s="128">
        <f ca="1">IF(ISNA(INDEX('Stock Model- D'!$C$9:$AZ$53,MATCH($B26,'Stock Model- D'!$B$9:$B$53,0),MATCH(($B26-X$4+1),'Stock Model- D'!$C$8:$AZ$8,0))),0,INDEX('Stock Model- D'!$C$9:$AZ$53,MATCH($B26,'Stock Model- D'!$B$9:$B$53,0),MATCH(($B26-X$4+1),'Stock Model- D'!$C$8:$AZ$8,0)))</f>
        <v>322165.37671232881</v>
      </c>
      <c r="Y26" s="128">
        <f>IF(ISNA(INDEX('Stock Model- D'!$C$9:$AZ$53,MATCH($B26,'Stock Model- D'!$B$9:$B$53,0),MATCH(($B26-Y$4+1),'Stock Model- D'!$C$8:$AZ$8,0))),0,INDEX('Stock Model- D'!$C$9:$AZ$53,MATCH($B26,'Stock Model- D'!$B$9:$B$53,0),MATCH(($B26-Y$4+1),'Stock Model- D'!$C$8:$AZ$8,0)))</f>
        <v>0</v>
      </c>
      <c r="Z26" s="128">
        <f>IF(ISNA(INDEX('Stock Model- D'!$C$9:$AZ$53,MATCH($B26,'Stock Model- D'!$B$9:$B$53,0),MATCH(($B26-Z$4+1),'Stock Model- D'!$C$8:$AZ$8,0))),0,INDEX('Stock Model- D'!$C$9:$AZ$53,MATCH($B26,'Stock Model- D'!$B$9:$B$53,0),MATCH(($B26-Z$4+1),'Stock Model- D'!$C$8:$AZ$8,0)))</f>
        <v>0</v>
      </c>
      <c r="AA26" s="128">
        <f>IF(ISNA(INDEX('Stock Model- D'!$C$9:$AZ$53,MATCH($B26,'Stock Model- D'!$B$9:$B$53,0),MATCH(($B26-AA$4+1),'Stock Model- D'!$C$8:$AZ$8,0))),0,INDEX('Stock Model- D'!$C$9:$AZ$53,MATCH($B26,'Stock Model- D'!$B$9:$B$53,0),MATCH(($B26-AA$4+1),'Stock Model- D'!$C$8:$AZ$8,0)))</f>
        <v>0</v>
      </c>
      <c r="AB26" s="128">
        <f>IF(ISNA(INDEX('Stock Model- D'!$C$9:$AZ$53,MATCH($B26,'Stock Model- D'!$B$9:$B$53,0),MATCH(($B26-AB$4+1),'Stock Model- D'!$C$8:$AZ$8,0))),0,INDEX('Stock Model- D'!$C$9:$AZ$53,MATCH($B26,'Stock Model- D'!$B$9:$B$53,0),MATCH(($B26-AB$4+1),'Stock Model- D'!$C$8:$AZ$8,0)))</f>
        <v>0</v>
      </c>
      <c r="AC26" s="128">
        <f>IF(ISNA(INDEX('Stock Model- D'!$C$9:$AZ$53,MATCH($B26,'Stock Model- D'!$B$9:$B$53,0),MATCH(($B26-AC$4+1),'Stock Model- D'!$C$8:$AZ$8,0))),0,INDEX('Stock Model- D'!$C$9:$AZ$53,MATCH($B26,'Stock Model- D'!$B$9:$B$53,0),MATCH(($B26-AC$4+1),'Stock Model- D'!$C$8:$AZ$8,0)))</f>
        <v>0</v>
      </c>
      <c r="AD26" s="128">
        <f>IF(ISNA(INDEX('Stock Model- D'!$C$9:$AZ$53,MATCH($B26,'Stock Model- D'!$B$9:$B$53,0),MATCH(($B26-AD$4+1),'Stock Model- D'!$C$8:$AZ$8,0))),0,INDEX('Stock Model- D'!$C$9:$AZ$53,MATCH($B26,'Stock Model- D'!$B$9:$B$53,0),MATCH(($B26-AD$4+1),'Stock Model- D'!$C$8:$AZ$8,0)))</f>
        <v>0</v>
      </c>
      <c r="AE26" s="128">
        <f>IF(ISNA(INDEX('Stock Model- D'!$C$9:$AZ$53,MATCH($B26,'Stock Model- D'!$B$9:$B$53,0),MATCH(($B26-AE$4+1),'Stock Model- D'!$C$8:$AZ$8,0))),0,INDEX('Stock Model- D'!$C$9:$AZ$53,MATCH($B26,'Stock Model- D'!$B$9:$B$53,0),MATCH(($B26-AE$4+1),'Stock Model- D'!$C$8:$AZ$8,0)))</f>
        <v>0</v>
      </c>
      <c r="AF26" s="128">
        <f>IF(ISNA(INDEX('Stock Model- D'!$C$9:$AZ$53,MATCH($B26,'Stock Model- D'!$B$9:$B$53,0),MATCH(($B26-AF$4+1),'Stock Model- D'!$C$8:$AZ$8,0))),0,INDEX('Stock Model- D'!$C$9:$AZ$53,MATCH($B26,'Stock Model- D'!$B$9:$B$53,0),MATCH(($B26-AF$4+1),'Stock Model- D'!$C$8:$AZ$8,0)))</f>
        <v>0</v>
      </c>
      <c r="AG26" s="128">
        <f>IF(ISNA(INDEX('Stock Model- D'!$C$9:$AZ$53,MATCH($B26,'Stock Model- D'!$B$9:$B$53,0),MATCH(($B26-AG$4+1),'Stock Model- D'!$C$8:$AZ$8,0))),0,INDEX('Stock Model- D'!$C$9:$AZ$53,MATCH($B26,'Stock Model- D'!$B$9:$B$53,0),MATCH(($B26-AG$4+1),'Stock Model- D'!$C$8:$AZ$8,0)))</f>
        <v>0</v>
      </c>
      <c r="AH26" s="128">
        <f>IF(ISNA(INDEX('Stock Model- D'!$C$9:$AZ$53,MATCH($B26,'Stock Model- D'!$B$9:$B$53,0),MATCH(($B26-AH$4+1),'Stock Model- D'!$C$8:$AZ$8,0))),0,INDEX('Stock Model- D'!$C$9:$AZ$53,MATCH($B26,'Stock Model- D'!$B$9:$B$53,0),MATCH(($B26-AH$4+1),'Stock Model- D'!$C$8:$AZ$8,0)))</f>
        <v>0</v>
      </c>
      <c r="AI26" s="128">
        <f>IF(ISNA(INDEX('Stock Model- D'!$C$9:$AZ$53,MATCH($B26,'Stock Model- D'!$B$9:$B$53,0),MATCH(($B26-AI$4+1),'Stock Model- D'!$C$8:$AZ$8,0))),0,INDEX('Stock Model- D'!$C$9:$AZ$53,MATCH($B26,'Stock Model- D'!$B$9:$B$53,0),MATCH(($B26-AI$4+1),'Stock Model- D'!$C$8:$AZ$8,0)))</f>
        <v>0</v>
      </c>
      <c r="AJ26" s="128">
        <f>IF(ISNA(INDEX('Stock Model- D'!$C$9:$AZ$53,MATCH($B26,'Stock Model- D'!$B$9:$B$53,0),MATCH(($B26-AJ$4+1),'Stock Model- D'!$C$8:$AZ$8,0))),0,INDEX('Stock Model- D'!$C$9:$AZ$53,MATCH($B26,'Stock Model- D'!$B$9:$B$53,0),MATCH(($B26-AJ$4+1),'Stock Model- D'!$C$8:$AZ$8,0)))</f>
        <v>0</v>
      </c>
      <c r="AK26" s="128">
        <f>IF(ISNA(INDEX('Stock Model- D'!$C$9:$AZ$53,MATCH($B26,'Stock Model- D'!$B$9:$B$53,0),MATCH(($B26-AK$4+1),'Stock Model- D'!$C$8:$AZ$8,0))),0,INDEX('Stock Model- D'!$C$9:$AZ$53,MATCH($B26,'Stock Model- D'!$B$9:$B$53,0),MATCH(($B26-AK$4+1),'Stock Model- D'!$C$8:$AZ$8,0)))</f>
        <v>0</v>
      </c>
      <c r="AL26" s="128">
        <f>IF(ISNA(INDEX('Stock Model- D'!$C$9:$AZ$53,MATCH($B26,'Stock Model- D'!$B$9:$B$53,0),MATCH(($B26-AL$4+1),'Stock Model- D'!$C$8:$AZ$8,0))),0,INDEX('Stock Model- D'!$C$9:$AZ$53,MATCH($B26,'Stock Model- D'!$B$9:$B$53,0),MATCH(($B26-AL$4+1),'Stock Model- D'!$C$8:$AZ$8,0)))</f>
        <v>0</v>
      </c>
      <c r="AM26" s="128">
        <f>IF(ISNA(INDEX('Stock Model- D'!$C$9:$AZ$53,MATCH($B26,'Stock Model- D'!$B$9:$B$53,0),MATCH(($B26-AM$4+1),'Stock Model- D'!$C$8:$AZ$8,0))),0,INDEX('Stock Model- D'!$C$9:$AZ$53,MATCH($B26,'Stock Model- D'!$B$9:$B$53,0),MATCH(($B26-AM$4+1),'Stock Model- D'!$C$8:$AZ$8,0)))</f>
        <v>0</v>
      </c>
      <c r="AN26" s="128">
        <f>IF(ISNA(INDEX('Stock Model- D'!$C$9:$AZ$53,MATCH($B26,'Stock Model- D'!$B$9:$B$53,0),MATCH(($B26-AN$4+1),'Stock Model- D'!$C$8:$AZ$8,0))),0,INDEX('Stock Model- D'!$C$9:$AZ$53,MATCH($B26,'Stock Model- D'!$B$9:$B$53,0),MATCH(($B26-AN$4+1),'Stock Model- D'!$C$8:$AZ$8,0)))</f>
        <v>0</v>
      </c>
      <c r="AO26" s="128">
        <f>IF(ISNA(INDEX('Stock Model- D'!$C$9:$AZ$53,MATCH($B26,'Stock Model- D'!$B$9:$B$53,0),MATCH(($B26-AO$4+1),'Stock Model- D'!$C$8:$AZ$8,0))),0,INDEX('Stock Model- D'!$C$9:$AZ$53,MATCH($B26,'Stock Model- D'!$B$9:$B$53,0),MATCH(($B26-AO$4+1),'Stock Model- D'!$C$8:$AZ$8,0)))</f>
        <v>0</v>
      </c>
      <c r="AP26" s="128">
        <f>IF(ISNA(INDEX('Stock Model- D'!$C$9:$AZ$53,MATCH($B26,'Stock Model- D'!$B$9:$B$53,0),MATCH(($B26-AP$4+1),'Stock Model- D'!$C$8:$AZ$8,0))),0,INDEX('Stock Model- D'!$C$9:$AZ$53,MATCH($B26,'Stock Model- D'!$B$9:$B$53,0),MATCH(($B26-AP$4+1),'Stock Model- D'!$C$8:$AZ$8,0)))</f>
        <v>0</v>
      </c>
      <c r="AQ26" s="128">
        <f>IF(ISNA(INDEX('Stock Model- D'!$C$9:$AZ$53,MATCH($B26,'Stock Model- D'!$B$9:$B$53,0),MATCH(($B26-AQ$4+1),'Stock Model- D'!$C$8:$AZ$8,0))),0,INDEX('Stock Model- D'!$C$9:$AZ$53,MATCH($B26,'Stock Model- D'!$B$9:$B$53,0),MATCH(($B26-AQ$4+1),'Stock Model- D'!$C$8:$AZ$8,0)))</f>
        <v>0</v>
      </c>
      <c r="AR26" s="128">
        <f>IF(ISNA(INDEX('Stock Model- D'!$C$9:$AZ$53,MATCH($B26,'Stock Model- D'!$B$9:$B$53,0),MATCH(($B26-AR$4+1),'Stock Model- D'!$C$8:$AZ$8,0))),0,INDEX('Stock Model- D'!$C$9:$AZ$53,MATCH($B26,'Stock Model- D'!$B$9:$B$53,0),MATCH(($B26-AR$4+1),'Stock Model- D'!$C$8:$AZ$8,0)))</f>
        <v>0</v>
      </c>
      <c r="AS26" s="128">
        <f>IF(ISNA(INDEX('Stock Model- D'!$C$9:$AZ$53,MATCH($B26,'Stock Model- D'!$B$9:$B$53,0),MATCH(($B26-AS$4+1),'Stock Model- D'!$C$8:$AZ$8,0))),0,INDEX('Stock Model- D'!$C$9:$AZ$53,MATCH($B26,'Stock Model- D'!$B$9:$B$53,0),MATCH(($B26-AS$4+1),'Stock Model- D'!$C$8:$AZ$8,0)))</f>
        <v>0</v>
      </c>
      <c r="AT26" s="128">
        <f>IF(ISNA(INDEX('Stock Model- D'!$C$9:$AZ$53,MATCH($B26,'Stock Model- D'!$B$9:$B$53,0),MATCH(($B26-AT$4+1),'Stock Model- D'!$C$8:$AZ$8,0))),0,INDEX('Stock Model- D'!$C$9:$AZ$53,MATCH($B26,'Stock Model- D'!$B$9:$B$53,0),MATCH(($B26-AT$4+1),'Stock Model- D'!$C$8:$AZ$8,0)))</f>
        <v>0</v>
      </c>
      <c r="AU26" s="128">
        <f>IF(ISNA(INDEX('Stock Model- D'!$C$9:$AZ$53,MATCH($B26,'Stock Model- D'!$B$9:$B$53,0),MATCH(($B26-AU$4+1),'Stock Model- D'!$C$8:$AZ$8,0))),0,INDEX('Stock Model- D'!$C$9:$AZ$53,MATCH($B26,'Stock Model- D'!$B$9:$B$53,0),MATCH(($B26-AU$4+1),'Stock Model- D'!$C$8:$AZ$8,0)))</f>
        <v>0</v>
      </c>
      <c r="AV26" s="109">
        <f t="shared" ca="1" si="2"/>
        <v>2814634.2979317</v>
      </c>
      <c r="AW26" s="109" t="str">
        <f ca="1">IF(AV26=SUM('Stock Model- D'!C30:AZ30),"OK","Error")</f>
        <v>OK</v>
      </c>
    </row>
    <row r="27" spans="1:49">
      <c r="A27" s="214"/>
      <c r="B27" s="109">
        <f>'Stock Model- D'!B31</f>
        <v>2012</v>
      </c>
      <c r="C27" s="128">
        <f ca="1">IF(ISNA(INDEX('Stock Model- D'!$C$9:$AZ$53,MATCH($B27,'Stock Model- D'!$B$9:$B$53,0),MATCH(($B27-C$4+1),'Stock Model- D'!$C$8:$AZ$8,0))),0,INDEX('Stock Model- D'!$C$9:$AZ$53,MATCH($B27,'Stock Model- D'!$B$9:$B$53,0),MATCH(($B27-C$4+1),'Stock Model- D'!$C$8:$AZ$8,0)))</f>
        <v>0</v>
      </c>
      <c r="D27" s="128">
        <f ca="1">IF(ISNA(INDEX('Stock Model- D'!$C$9:$AZ$53,MATCH($B27,'Stock Model- D'!$B$9:$B$53,0),MATCH(($B27-D$4+1),'Stock Model- D'!$C$8:$AZ$8,0))),0,INDEX('Stock Model- D'!$C$9:$AZ$53,MATCH($B27,'Stock Model- D'!$B$9:$B$53,0),MATCH(($B27-D$4+1),'Stock Model- D'!$C$8:$AZ$8,0)))</f>
        <v>0</v>
      </c>
      <c r="E27" s="128">
        <f ca="1">IF(ISNA(INDEX('Stock Model- D'!$C$9:$AZ$53,MATCH($B27,'Stock Model- D'!$B$9:$B$53,0),MATCH(($B27-E$4+1),'Stock Model- D'!$C$8:$AZ$8,0))),0,INDEX('Stock Model- D'!$C$9:$AZ$53,MATCH($B27,'Stock Model- D'!$B$9:$B$53,0),MATCH(($B27-E$4+1),'Stock Model- D'!$C$8:$AZ$8,0)))</f>
        <v>0</v>
      </c>
      <c r="F27" s="128">
        <f ca="1">IF(ISNA(INDEX('Stock Model- D'!$C$9:$AZ$53,MATCH($B27,'Stock Model- D'!$B$9:$B$53,0),MATCH(($B27-F$4+1),'Stock Model- D'!$C$8:$AZ$8,0))),0,INDEX('Stock Model- D'!$C$9:$AZ$53,MATCH($B27,'Stock Model- D'!$B$9:$B$53,0),MATCH(($B27-F$4+1),'Stock Model- D'!$C$8:$AZ$8,0)))</f>
        <v>0</v>
      </c>
      <c r="G27" s="128">
        <f ca="1">IF(ISNA(INDEX('Stock Model- D'!$C$9:$AZ$53,MATCH($B27,'Stock Model- D'!$B$9:$B$53,0),MATCH(($B27-G$4+1),'Stock Model- D'!$C$8:$AZ$8,0))),0,INDEX('Stock Model- D'!$C$9:$AZ$53,MATCH($B27,'Stock Model- D'!$B$9:$B$53,0),MATCH(($B27-G$4+1),'Stock Model- D'!$C$8:$AZ$8,0)))</f>
        <v>0</v>
      </c>
      <c r="H27" s="128">
        <f ca="1">IF(ISNA(INDEX('Stock Model- D'!$C$9:$AZ$53,MATCH($B27,'Stock Model- D'!$B$9:$B$53,0),MATCH(($B27-H$4+1),'Stock Model- D'!$C$8:$AZ$8,0))),0,INDEX('Stock Model- D'!$C$9:$AZ$53,MATCH($B27,'Stock Model- D'!$B$9:$B$53,0),MATCH(($B27-H$4+1),'Stock Model- D'!$C$8:$AZ$8,0)))</f>
        <v>0</v>
      </c>
      <c r="I27" s="128">
        <f ca="1">IF(ISNA(INDEX('Stock Model- D'!$C$9:$AZ$53,MATCH($B27,'Stock Model- D'!$B$9:$B$53,0),MATCH(($B27-I$4+1),'Stock Model- D'!$C$8:$AZ$8,0))),0,INDEX('Stock Model- D'!$C$9:$AZ$53,MATCH($B27,'Stock Model- D'!$B$9:$B$53,0),MATCH(($B27-I$4+1),'Stock Model- D'!$C$8:$AZ$8,0)))</f>
        <v>0</v>
      </c>
      <c r="J27" s="128">
        <f ca="1">IF(ISNA(INDEX('Stock Model- D'!$C$9:$AZ$53,MATCH($B27,'Stock Model- D'!$B$9:$B$53,0),MATCH(($B27-J$4+1),'Stock Model- D'!$C$8:$AZ$8,0))),0,INDEX('Stock Model- D'!$C$9:$AZ$53,MATCH($B27,'Stock Model- D'!$B$9:$B$53,0),MATCH(($B27-J$4+1),'Stock Model- D'!$C$8:$AZ$8,0)))</f>
        <v>0</v>
      </c>
      <c r="K27" s="128">
        <f ca="1">IF(ISNA(INDEX('Stock Model- D'!$C$9:$AZ$53,MATCH($B27,'Stock Model- D'!$B$9:$B$53,0),MATCH(($B27-K$4+1),'Stock Model- D'!$C$8:$AZ$8,0))),0,INDEX('Stock Model- D'!$C$9:$AZ$53,MATCH($B27,'Stock Model- D'!$B$9:$B$53,0),MATCH(($B27-K$4+1),'Stock Model- D'!$C$8:$AZ$8,0)))</f>
        <v>0</v>
      </c>
      <c r="L27" s="128">
        <f ca="1">IF(ISNA(INDEX('Stock Model- D'!$C$9:$AZ$53,MATCH($B27,'Stock Model- D'!$B$9:$B$53,0),MATCH(($B27-L$4+1),'Stock Model- D'!$C$8:$AZ$8,0))),0,INDEX('Stock Model- D'!$C$9:$AZ$53,MATCH($B27,'Stock Model- D'!$B$9:$B$53,0),MATCH(($B27-L$4+1),'Stock Model- D'!$C$8:$AZ$8,0)))</f>
        <v>0</v>
      </c>
      <c r="M27" s="128">
        <f ca="1">IF(ISNA(INDEX('Stock Model- D'!$C$9:$AZ$53,MATCH($B27,'Stock Model- D'!$B$9:$B$53,0),MATCH(($B27-M$4+1),'Stock Model- D'!$C$8:$AZ$8,0))),0,INDEX('Stock Model- D'!$C$9:$AZ$53,MATCH($B27,'Stock Model- D'!$B$9:$B$53,0),MATCH(($B27-M$4+1),'Stock Model- D'!$C$8:$AZ$8,0)))</f>
        <v>0</v>
      </c>
      <c r="N27" s="128">
        <f ca="1">IF(ISNA(INDEX('Stock Model- D'!$C$9:$AZ$53,MATCH($B27,'Stock Model- D'!$B$9:$B$53,0),MATCH(($B27-N$4+1),'Stock Model- D'!$C$8:$AZ$8,0))),0,INDEX('Stock Model- D'!$C$9:$AZ$53,MATCH($B27,'Stock Model- D'!$B$9:$B$53,0),MATCH(($B27-N$4+1),'Stock Model- D'!$C$8:$AZ$8,0)))</f>
        <v>0</v>
      </c>
      <c r="O27" s="128">
        <f ca="1">IF(ISNA(INDEX('Stock Model- D'!$C$9:$AZ$53,MATCH($B27,'Stock Model- D'!$B$9:$B$53,0),MATCH(($B27-O$4+1),'Stock Model- D'!$C$8:$AZ$8,0))),0,INDEX('Stock Model- D'!$C$9:$AZ$53,MATCH($B27,'Stock Model- D'!$B$9:$B$53,0),MATCH(($B27-O$4+1),'Stock Model- D'!$C$8:$AZ$8,0)))</f>
        <v>0</v>
      </c>
      <c r="P27" s="128">
        <f ca="1">IF(ISNA(INDEX('Stock Model- D'!$C$9:$AZ$53,MATCH($B27,'Stock Model- D'!$B$9:$B$53,0),MATCH(($B27-P$4+1),'Stock Model- D'!$C$8:$AZ$8,0))),0,INDEX('Stock Model- D'!$C$9:$AZ$53,MATCH($B27,'Stock Model- D'!$B$9:$B$53,0),MATCH(($B27-P$4+1),'Stock Model- D'!$C$8:$AZ$8,0)))</f>
        <v>0</v>
      </c>
      <c r="Q27" s="128">
        <f ca="1">IF(ISNA(INDEX('Stock Model- D'!$C$9:$AZ$53,MATCH($B27,'Stock Model- D'!$B$9:$B$53,0),MATCH(($B27-Q$4+1),'Stock Model- D'!$C$8:$AZ$8,0))),0,INDEX('Stock Model- D'!$C$9:$AZ$53,MATCH($B27,'Stock Model- D'!$B$9:$B$53,0),MATCH(($B27-Q$4+1),'Stock Model- D'!$C$8:$AZ$8,0)))</f>
        <v>305747.89875170717</v>
      </c>
      <c r="R27" s="128">
        <f ca="1">IF(ISNA(INDEX('Stock Model- D'!$C$9:$AZ$53,MATCH($B27,'Stock Model- D'!$B$9:$B$53,0),MATCH(($B27-R$4+1),'Stock Model- D'!$C$8:$AZ$8,0))),0,INDEX('Stock Model- D'!$C$9:$AZ$53,MATCH($B27,'Stock Model- D'!$B$9:$B$53,0),MATCH(($B27-R$4+1),'Stock Model- D'!$C$8:$AZ$8,0)))</f>
        <v>308041.00799234508</v>
      </c>
      <c r="S27" s="128">
        <f ca="1">IF(ISNA(INDEX('Stock Model- D'!$C$9:$AZ$53,MATCH($B27,'Stock Model- D'!$B$9:$B$53,0),MATCH(($B27-S$4+1),'Stock Model- D'!$C$8:$AZ$8,0))),0,INDEX('Stock Model- D'!$C$9:$AZ$53,MATCH($B27,'Stock Model- D'!$B$9:$B$53,0),MATCH(($B27-S$4+1),'Stock Model- D'!$C$8:$AZ$8,0)))</f>
        <v>310351.31555228768</v>
      </c>
      <c r="T27" s="128">
        <f ca="1">IF(ISNA(INDEX('Stock Model- D'!$C$9:$AZ$53,MATCH($B27,'Stock Model- D'!$B$9:$B$53,0),MATCH(($B27-T$4+1),'Stock Model- D'!$C$8:$AZ$8,0))),0,INDEX('Stock Model- D'!$C$9:$AZ$53,MATCH($B27,'Stock Model- D'!$B$9:$B$53,0),MATCH(($B27-T$4+1),'Stock Model- D'!$C$8:$AZ$8,0)))</f>
        <v>312678.95041892986</v>
      </c>
      <c r="U27" s="128">
        <f ca="1">IF(ISNA(INDEX('Stock Model- D'!$C$9:$AZ$53,MATCH($B27,'Stock Model- D'!$B$9:$B$53,0),MATCH(($B27-U$4+1),'Stock Model- D'!$C$8:$AZ$8,0))),0,INDEX('Stock Model- D'!$C$9:$AZ$53,MATCH($B27,'Stock Model- D'!$B$9:$B$53,0),MATCH(($B27-U$4+1),'Stock Model- D'!$C$8:$AZ$8,0)))</f>
        <v>315024.04254707182</v>
      </c>
      <c r="V27" s="128">
        <f ca="1">IF(ISNA(INDEX('Stock Model- D'!$C$9:$AZ$53,MATCH($B27,'Stock Model- D'!$B$9:$B$53,0),MATCH(($B27-V$4+1),'Stock Model- D'!$C$8:$AZ$8,0))),0,INDEX('Stock Model- D'!$C$9:$AZ$53,MATCH($B27,'Stock Model- D'!$B$9:$B$53,0),MATCH(($B27-V$4+1),'Stock Model- D'!$C$8:$AZ$8,0)))</f>
        <v>317386.72286617494</v>
      </c>
      <c r="W27" s="128">
        <f ca="1">IF(ISNA(INDEX('Stock Model- D'!$C$9:$AZ$53,MATCH($B27,'Stock Model- D'!$B$9:$B$53,0),MATCH(($B27-W$4+1),'Stock Model- D'!$C$8:$AZ$8,0))),0,INDEX('Stock Model- D'!$C$9:$AZ$53,MATCH($B27,'Stock Model- D'!$B$9:$B$53,0),MATCH(($B27-W$4+1),'Stock Model- D'!$C$8:$AZ$8,0)))</f>
        <v>319767.12328767125</v>
      </c>
      <c r="X27" s="128">
        <f ca="1">IF(ISNA(INDEX('Stock Model- D'!$C$9:$AZ$53,MATCH($B27,'Stock Model- D'!$B$9:$B$53,0),MATCH(($B27-X$4+1),'Stock Model- D'!$C$8:$AZ$8,0))),0,INDEX('Stock Model- D'!$C$9:$AZ$53,MATCH($B27,'Stock Model- D'!$B$9:$B$53,0),MATCH(($B27-X$4+1),'Stock Model- D'!$C$8:$AZ$8,0)))</f>
        <v>322165.37671232881</v>
      </c>
      <c r="Y27" s="128">
        <f ca="1">IF(ISNA(INDEX('Stock Model- D'!$C$9:$AZ$53,MATCH($B27,'Stock Model- D'!$B$9:$B$53,0),MATCH(($B27-Y$4+1),'Stock Model- D'!$C$8:$AZ$8,0))),0,INDEX('Stock Model- D'!$C$9:$AZ$53,MATCH($B27,'Stock Model- D'!$B$9:$B$53,0),MATCH(($B27-Y$4+1),'Stock Model- D'!$C$8:$AZ$8,0)))</f>
        <v>324581.61703767133</v>
      </c>
      <c r="Z27" s="128">
        <f>IF(ISNA(INDEX('Stock Model- D'!$C$9:$AZ$53,MATCH($B27,'Stock Model- D'!$B$9:$B$53,0),MATCH(($B27-Z$4+1),'Stock Model- D'!$C$8:$AZ$8,0))),0,INDEX('Stock Model- D'!$C$9:$AZ$53,MATCH($B27,'Stock Model- D'!$B$9:$B$53,0),MATCH(($B27-Z$4+1),'Stock Model- D'!$C$8:$AZ$8,0)))</f>
        <v>0</v>
      </c>
      <c r="AA27" s="128">
        <f>IF(ISNA(INDEX('Stock Model- D'!$C$9:$AZ$53,MATCH($B27,'Stock Model- D'!$B$9:$B$53,0),MATCH(($B27-AA$4+1),'Stock Model- D'!$C$8:$AZ$8,0))),0,INDEX('Stock Model- D'!$C$9:$AZ$53,MATCH($B27,'Stock Model- D'!$B$9:$B$53,0),MATCH(($B27-AA$4+1),'Stock Model- D'!$C$8:$AZ$8,0)))</f>
        <v>0</v>
      </c>
      <c r="AB27" s="128">
        <f>IF(ISNA(INDEX('Stock Model- D'!$C$9:$AZ$53,MATCH($B27,'Stock Model- D'!$B$9:$B$53,0),MATCH(($B27-AB$4+1),'Stock Model- D'!$C$8:$AZ$8,0))),0,INDEX('Stock Model- D'!$C$9:$AZ$53,MATCH($B27,'Stock Model- D'!$B$9:$B$53,0),MATCH(($B27-AB$4+1),'Stock Model- D'!$C$8:$AZ$8,0)))</f>
        <v>0</v>
      </c>
      <c r="AC27" s="128">
        <f>IF(ISNA(INDEX('Stock Model- D'!$C$9:$AZ$53,MATCH($B27,'Stock Model- D'!$B$9:$B$53,0),MATCH(($B27-AC$4+1),'Stock Model- D'!$C$8:$AZ$8,0))),0,INDEX('Stock Model- D'!$C$9:$AZ$53,MATCH($B27,'Stock Model- D'!$B$9:$B$53,0),MATCH(($B27-AC$4+1),'Stock Model- D'!$C$8:$AZ$8,0)))</f>
        <v>0</v>
      </c>
      <c r="AD27" s="128">
        <f>IF(ISNA(INDEX('Stock Model- D'!$C$9:$AZ$53,MATCH($B27,'Stock Model- D'!$B$9:$B$53,0),MATCH(($B27-AD$4+1),'Stock Model- D'!$C$8:$AZ$8,0))),0,INDEX('Stock Model- D'!$C$9:$AZ$53,MATCH($B27,'Stock Model- D'!$B$9:$B$53,0),MATCH(($B27-AD$4+1),'Stock Model- D'!$C$8:$AZ$8,0)))</f>
        <v>0</v>
      </c>
      <c r="AE27" s="128">
        <f>IF(ISNA(INDEX('Stock Model- D'!$C$9:$AZ$53,MATCH($B27,'Stock Model- D'!$B$9:$B$53,0),MATCH(($B27-AE$4+1),'Stock Model- D'!$C$8:$AZ$8,0))),0,INDEX('Stock Model- D'!$C$9:$AZ$53,MATCH($B27,'Stock Model- D'!$B$9:$B$53,0),MATCH(($B27-AE$4+1),'Stock Model- D'!$C$8:$AZ$8,0)))</f>
        <v>0</v>
      </c>
      <c r="AF27" s="128">
        <f>IF(ISNA(INDEX('Stock Model- D'!$C$9:$AZ$53,MATCH($B27,'Stock Model- D'!$B$9:$B$53,0),MATCH(($B27-AF$4+1),'Stock Model- D'!$C$8:$AZ$8,0))),0,INDEX('Stock Model- D'!$C$9:$AZ$53,MATCH($B27,'Stock Model- D'!$B$9:$B$53,0),MATCH(($B27-AF$4+1),'Stock Model- D'!$C$8:$AZ$8,0)))</f>
        <v>0</v>
      </c>
      <c r="AG27" s="128">
        <f>IF(ISNA(INDEX('Stock Model- D'!$C$9:$AZ$53,MATCH($B27,'Stock Model- D'!$B$9:$B$53,0),MATCH(($B27-AG$4+1),'Stock Model- D'!$C$8:$AZ$8,0))),0,INDEX('Stock Model- D'!$C$9:$AZ$53,MATCH($B27,'Stock Model- D'!$B$9:$B$53,0),MATCH(($B27-AG$4+1),'Stock Model- D'!$C$8:$AZ$8,0)))</f>
        <v>0</v>
      </c>
      <c r="AH27" s="128">
        <f>IF(ISNA(INDEX('Stock Model- D'!$C$9:$AZ$53,MATCH($B27,'Stock Model- D'!$B$9:$B$53,0),MATCH(($B27-AH$4+1),'Stock Model- D'!$C$8:$AZ$8,0))),0,INDEX('Stock Model- D'!$C$9:$AZ$53,MATCH($B27,'Stock Model- D'!$B$9:$B$53,0),MATCH(($B27-AH$4+1),'Stock Model- D'!$C$8:$AZ$8,0)))</f>
        <v>0</v>
      </c>
      <c r="AI27" s="128">
        <f>IF(ISNA(INDEX('Stock Model- D'!$C$9:$AZ$53,MATCH($B27,'Stock Model- D'!$B$9:$B$53,0),MATCH(($B27-AI$4+1),'Stock Model- D'!$C$8:$AZ$8,0))),0,INDEX('Stock Model- D'!$C$9:$AZ$53,MATCH($B27,'Stock Model- D'!$B$9:$B$53,0),MATCH(($B27-AI$4+1),'Stock Model- D'!$C$8:$AZ$8,0)))</f>
        <v>0</v>
      </c>
      <c r="AJ27" s="128">
        <f>IF(ISNA(INDEX('Stock Model- D'!$C$9:$AZ$53,MATCH($B27,'Stock Model- D'!$B$9:$B$53,0),MATCH(($B27-AJ$4+1),'Stock Model- D'!$C$8:$AZ$8,0))),0,INDEX('Stock Model- D'!$C$9:$AZ$53,MATCH($B27,'Stock Model- D'!$B$9:$B$53,0),MATCH(($B27-AJ$4+1),'Stock Model- D'!$C$8:$AZ$8,0)))</f>
        <v>0</v>
      </c>
      <c r="AK27" s="128">
        <f>IF(ISNA(INDEX('Stock Model- D'!$C$9:$AZ$53,MATCH($B27,'Stock Model- D'!$B$9:$B$53,0),MATCH(($B27-AK$4+1),'Stock Model- D'!$C$8:$AZ$8,0))),0,INDEX('Stock Model- D'!$C$9:$AZ$53,MATCH($B27,'Stock Model- D'!$B$9:$B$53,0),MATCH(($B27-AK$4+1),'Stock Model- D'!$C$8:$AZ$8,0)))</f>
        <v>0</v>
      </c>
      <c r="AL27" s="128">
        <f>IF(ISNA(INDEX('Stock Model- D'!$C$9:$AZ$53,MATCH($B27,'Stock Model- D'!$B$9:$B$53,0),MATCH(($B27-AL$4+1),'Stock Model- D'!$C$8:$AZ$8,0))),0,INDEX('Stock Model- D'!$C$9:$AZ$53,MATCH($B27,'Stock Model- D'!$B$9:$B$53,0),MATCH(($B27-AL$4+1),'Stock Model- D'!$C$8:$AZ$8,0)))</f>
        <v>0</v>
      </c>
      <c r="AM27" s="128">
        <f>IF(ISNA(INDEX('Stock Model- D'!$C$9:$AZ$53,MATCH($B27,'Stock Model- D'!$B$9:$B$53,0),MATCH(($B27-AM$4+1),'Stock Model- D'!$C$8:$AZ$8,0))),0,INDEX('Stock Model- D'!$C$9:$AZ$53,MATCH($B27,'Stock Model- D'!$B$9:$B$53,0),MATCH(($B27-AM$4+1),'Stock Model- D'!$C$8:$AZ$8,0)))</f>
        <v>0</v>
      </c>
      <c r="AN27" s="128">
        <f>IF(ISNA(INDEX('Stock Model- D'!$C$9:$AZ$53,MATCH($B27,'Stock Model- D'!$B$9:$B$53,0),MATCH(($B27-AN$4+1),'Stock Model- D'!$C$8:$AZ$8,0))),0,INDEX('Stock Model- D'!$C$9:$AZ$53,MATCH($B27,'Stock Model- D'!$B$9:$B$53,0),MATCH(($B27-AN$4+1),'Stock Model- D'!$C$8:$AZ$8,0)))</f>
        <v>0</v>
      </c>
      <c r="AO27" s="128">
        <f>IF(ISNA(INDEX('Stock Model- D'!$C$9:$AZ$53,MATCH($B27,'Stock Model- D'!$B$9:$B$53,0),MATCH(($B27-AO$4+1),'Stock Model- D'!$C$8:$AZ$8,0))),0,INDEX('Stock Model- D'!$C$9:$AZ$53,MATCH($B27,'Stock Model- D'!$B$9:$B$53,0),MATCH(($B27-AO$4+1),'Stock Model- D'!$C$8:$AZ$8,0)))</f>
        <v>0</v>
      </c>
      <c r="AP27" s="128">
        <f>IF(ISNA(INDEX('Stock Model- D'!$C$9:$AZ$53,MATCH($B27,'Stock Model- D'!$B$9:$B$53,0),MATCH(($B27-AP$4+1),'Stock Model- D'!$C$8:$AZ$8,0))),0,INDEX('Stock Model- D'!$C$9:$AZ$53,MATCH($B27,'Stock Model- D'!$B$9:$B$53,0),MATCH(($B27-AP$4+1),'Stock Model- D'!$C$8:$AZ$8,0)))</f>
        <v>0</v>
      </c>
      <c r="AQ27" s="128">
        <f>IF(ISNA(INDEX('Stock Model- D'!$C$9:$AZ$53,MATCH($B27,'Stock Model- D'!$B$9:$B$53,0),MATCH(($B27-AQ$4+1),'Stock Model- D'!$C$8:$AZ$8,0))),0,INDEX('Stock Model- D'!$C$9:$AZ$53,MATCH($B27,'Stock Model- D'!$B$9:$B$53,0),MATCH(($B27-AQ$4+1),'Stock Model- D'!$C$8:$AZ$8,0)))</f>
        <v>0</v>
      </c>
      <c r="AR27" s="128">
        <f>IF(ISNA(INDEX('Stock Model- D'!$C$9:$AZ$53,MATCH($B27,'Stock Model- D'!$B$9:$B$53,0),MATCH(($B27-AR$4+1),'Stock Model- D'!$C$8:$AZ$8,0))),0,INDEX('Stock Model- D'!$C$9:$AZ$53,MATCH($B27,'Stock Model- D'!$B$9:$B$53,0),MATCH(($B27-AR$4+1),'Stock Model- D'!$C$8:$AZ$8,0)))</f>
        <v>0</v>
      </c>
      <c r="AS27" s="128">
        <f>IF(ISNA(INDEX('Stock Model- D'!$C$9:$AZ$53,MATCH($B27,'Stock Model- D'!$B$9:$B$53,0),MATCH(($B27-AS$4+1),'Stock Model- D'!$C$8:$AZ$8,0))),0,INDEX('Stock Model- D'!$C$9:$AZ$53,MATCH($B27,'Stock Model- D'!$B$9:$B$53,0),MATCH(($B27-AS$4+1),'Stock Model- D'!$C$8:$AZ$8,0)))</f>
        <v>0</v>
      </c>
      <c r="AT27" s="128">
        <f>IF(ISNA(INDEX('Stock Model- D'!$C$9:$AZ$53,MATCH($B27,'Stock Model- D'!$B$9:$B$53,0),MATCH(($B27-AT$4+1),'Stock Model- D'!$C$8:$AZ$8,0))),0,INDEX('Stock Model- D'!$C$9:$AZ$53,MATCH($B27,'Stock Model- D'!$B$9:$B$53,0),MATCH(($B27-AT$4+1),'Stock Model- D'!$C$8:$AZ$8,0)))</f>
        <v>0</v>
      </c>
      <c r="AU27" s="128">
        <f>IF(ISNA(INDEX('Stock Model- D'!$C$9:$AZ$53,MATCH($B27,'Stock Model- D'!$B$9:$B$53,0),MATCH(($B27-AU$4+1),'Stock Model- D'!$C$8:$AZ$8,0))),0,INDEX('Stock Model- D'!$C$9:$AZ$53,MATCH($B27,'Stock Model- D'!$B$9:$B$53,0),MATCH(($B27-AU$4+1),'Stock Model- D'!$C$8:$AZ$8,0)))</f>
        <v>0</v>
      </c>
      <c r="AV27" s="109">
        <f t="shared" ca="1" si="2"/>
        <v>2835744.0551661877</v>
      </c>
      <c r="AW27" s="109" t="str">
        <f ca="1">IF(AV27=SUM('Stock Model- D'!C31:AZ31),"OK","Error")</f>
        <v>OK</v>
      </c>
    </row>
    <row r="28" spans="1:49">
      <c r="A28" s="214"/>
      <c r="B28" s="109">
        <f>'Stock Model- D'!B32</f>
        <v>2013</v>
      </c>
      <c r="C28" s="128">
        <f ca="1">IF(ISNA(INDEX('Stock Model- D'!$C$9:$AZ$53,MATCH($B28,'Stock Model- D'!$B$9:$B$53,0),MATCH(($B28-C$4+1),'Stock Model- D'!$C$8:$AZ$8,0))),0,INDEX('Stock Model- D'!$C$9:$AZ$53,MATCH($B28,'Stock Model- D'!$B$9:$B$53,0),MATCH(($B28-C$4+1),'Stock Model- D'!$C$8:$AZ$8,0)))</f>
        <v>0</v>
      </c>
      <c r="D28" s="128">
        <f ca="1">IF(ISNA(INDEX('Stock Model- D'!$C$9:$AZ$53,MATCH($B28,'Stock Model- D'!$B$9:$B$53,0),MATCH(($B28-D$4+1),'Stock Model- D'!$C$8:$AZ$8,0))),0,INDEX('Stock Model- D'!$C$9:$AZ$53,MATCH($B28,'Stock Model- D'!$B$9:$B$53,0),MATCH(($B28-D$4+1),'Stock Model- D'!$C$8:$AZ$8,0)))</f>
        <v>0</v>
      </c>
      <c r="E28" s="128">
        <f ca="1">IF(ISNA(INDEX('Stock Model- D'!$C$9:$AZ$53,MATCH($B28,'Stock Model- D'!$B$9:$B$53,0),MATCH(($B28-E$4+1),'Stock Model- D'!$C$8:$AZ$8,0))),0,INDEX('Stock Model- D'!$C$9:$AZ$53,MATCH($B28,'Stock Model- D'!$B$9:$B$53,0),MATCH(($B28-E$4+1),'Stock Model- D'!$C$8:$AZ$8,0)))</f>
        <v>0</v>
      </c>
      <c r="F28" s="128">
        <f ca="1">IF(ISNA(INDEX('Stock Model- D'!$C$9:$AZ$53,MATCH($B28,'Stock Model- D'!$B$9:$B$53,0),MATCH(($B28-F$4+1),'Stock Model- D'!$C$8:$AZ$8,0))),0,INDEX('Stock Model- D'!$C$9:$AZ$53,MATCH($B28,'Stock Model- D'!$B$9:$B$53,0),MATCH(($B28-F$4+1),'Stock Model- D'!$C$8:$AZ$8,0)))</f>
        <v>0</v>
      </c>
      <c r="G28" s="128">
        <f ca="1">IF(ISNA(INDEX('Stock Model- D'!$C$9:$AZ$53,MATCH($B28,'Stock Model- D'!$B$9:$B$53,0),MATCH(($B28-G$4+1),'Stock Model- D'!$C$8:$AZ$8,0))),0,INDEX('Stock Model- D'!$C$9:$AZ$53,MATCH($B28,'Stock Model- D'!$B$9:$B$53,0),MATCH(($B28-G$4+1),'Stock Model- D'!$C$8:$AZ$8,0)))</f>
        <v>0</v>
      </c>
      <c r="H28" s="128">
        <f ca="1">IF(ISNA(INDEX('Stock Model- D'!$C$9:$AZ$53,MATCH($B28,'Stock Model- D'!$B$9:$B$53,0),MATCH(($B28-H$4+1),'Stock Model- D'!$C$8:$AZ$8,0))),0,INDEX('Stock Model- D'!$C$9:$AZ$53,MATCH($B28,'Stock Model- D'!$B$9:$B$53,0),MATCH(($B28-H$4+1),'Stock Model- D'!$C$8:$AZ$8,0)))</f>
        <v>0</v>
      </c>
      <c r="I28" s="128">
        <f ca="1">IF(ISNA(INDEX('Stock Model- D'!$C$9:$AZ$53,MATCH($B28,'Stock Model- D'!$B$9:$B$53,0),MATCH(($B28-I$4+1),'Stock Model- D'!$C$8:$AZ$8,0))),0,INDEX('Stock Model- D'!$C$9:$AZ$53,MATCH($B28,'Stock Model- D'!$B$9:$B$53,0),MATCH(($B28-I$4+1),'Stock Model- D'!$C$8:$AZ$8,0)))</f>
        <v>0</v>
      </c>
      <c r="J28" s="128">
        <f ca="1">IF(ISNA(INDEX('Stock Model- D'!$C$9:$AZ$53,MATCH($B28,'Stock Model- D'!$B$9:$B$53,0),MATCH(($B28-J$4+1),'Stock Model- D'!$C$8:$AZ$8,0))),0,INDEX('Stock Model- D'!$C$9:$AZ$53,MATCH($B28,'Stock Model- D'!$B$9:$B$53,0),MATCH(($B28-J$4+1),'Stock Model- D'!$C$8:$AZ$8,0)))</f>
        <v>0</v>
      </c>
      <c r="K28" s="128">
        <f ca="1">IF(ISNA(INDEX('Stock Model- D'!$C$9:$AZ$53,MATCH($B28,'Stock Model- D'!$B$9:$B$53,0),MATCH(($B28-K$4+1),'Stock Model- D'!$C$8:$AZ$8,0))),0,INDEX('Stock Model- D'!$C$9:$AZ$53,MATCH($B28,'Stock Model- D'!$B$9:$B$53,0),MATCH(($B28-K$4+1),'Stock Model- D'!$C$8:$AZ$8,0)))</f>
        <v>0</v>
      </c>
      <c r="L28" s="128">
        <f ca="1">IF(ISNA(INDEX('Stock Model- D'!$C$9:$AZ$53,MATCH($B28,'Stock Model- D'!$B$9:$B$53,0),MATCH(($B28-L$4+1),'Stock Model- D'!$C$8:$AZ$8,0))),0,INDEX('Stock Model- D'!$C$9:$AZ$53,MATCH($B28,'Stock Model- D'!$B$9:$B$53,0),MATCH(($B28-L$4+1),'Stock Model- D'!$C$8:$AZ$8,0)))</f>
        <v>0</v>
      </c>
      <c r="M28" s="128">
        <f ca="1">IF(ISNA(INDEX('Stock Model- D'!$C$9:$AZ$53,MATCH($B28,'Stock Model- D'!$B$9:$B$53,0),MATCH(($B28-M$4+1),'Stock Model- D'!$C$8:$AZ$8,0))),0,INDEX('Stock Model- D'!$C$9:$AZ$53,MATCH($B28,'Stock Model- D'!$B$9:$B$53,0),MATCH(($B28-M$4+1),'Stock Model- D'!$C$8:$AZ$8,0)))</f>
        <v>0</v>
      </c>
      <c r="N28" s="128">
        <f ca="1">IF(ISNA(INDEX('Stock Model- D'!$C$9:$AZ$53,MATCH($B28,'Stock Model- D'!$B$9:$B$53,0),MATCH(($B28-N$4+1),'Stock Model- D'!$C$8:$AZ$8,0))),0,INDEX('Stock Model- D'!$C$9:$AZ$53,MATCH($B28,'Stock Model- D'!$B$9:$B$53,0),MATCH(($B28-N$4+1),'Stock Model- D'!$C$8:$AZ$8,0)))</f>
        <v>0</v>
      </c>
      <c r="O28" s="128">
        <f ca="1">IF(ISNA(INDEX('Stock Model- D'!$C$9:$AZ$53,MATCH($B28,'Stock Model- D'!$B$9:$B$53,0),MATCH(($B28-O$4+1),'Stock Model- D'!$C$8:$AZ$8,0))),0,INDEX('Stock Model- D'!$C$9:$AZ$53,MATCH($B28,'Stock Model- D'!$B$9:$B$53,0),MATCH(($B28-O$4+1),'Stock Model- D'!$C$8:$AZ$8,0)))</f>
        <v>0</v>
      </c>
      <c r="P28" s="128">
        <f ca="1">IF(ISNA(INDEX('Stock Model- D'!$C$9:$AZ$53,MATCH($B28,'Stock Model- D'!$B$9:$B$53,0),MATCH(($B28-P$4+1),'Stock Model- D'!$C$8:$AZ$8,0))),0,INDEX('Stock Model- D'!$C$9:$AZ$53,MATCH($B28,'Stock Model- D'!$B$9:$B$53,0),MATCH(($B28-P$4+1),'Stock Model- D'!$C$8:$AZ$8,0)))</f>
        <v>0</v>
      </c>
      <c r="Q28" s="128">
        <f ca="1">IF(ISNA(INDEX('Stock Model- D'!$C$9:$AZ$53,MATCH($B28,'Stock Model- D'!$B$9:$B$53,0),MATCH(($B28-Q$4+1),'Stock Model- D'!$C$8:$AZ$8,0))),0,INDEX('Stock Model- D'!$C$9:$AZ$53,MATCH($B28,'Stock Model- D'!$B$9:$B$53,0),MATCH(($B28-Q$4+1),'Stock Model- D'!$C$8:$AZ$8,0)))</f>
        <v>0</v>
      </c>
      <c r="R28" s="128">
        <f ca="1">IF(ISNA(INDEX('Stock Model- D'!$C$9:$AZ$53,MATCH($B28,'Stock Model- D'!$B$9:$B$53,0),MATCH(($B28-R$4+1),'Stock Model- D'!$C$8:$AZ$8,0))),0,INDEX('Stock Model- D'!$C$9:$AZ$53,MATCH($B28,'Stock Model- D'!$B$9:$B$53,0),MATCH(($B28-R$4+1),'Stock Model- D'!$C$8:$AZ$8,0)))</f>
        <v>308041.00799234508</v>
      </c>
      <c r="S28" s="128">
        <f ca="1">IF(ISNA(INDEX('Stock Model- D'!$C$9:$AZ$53,MATCH($B28,'Stock Model- D'!$B$9:$B$53,0),MATCH(($B28-S$4+1),'Stock Model- D'!$C$8:$AZ$8,0))),0,INDEX('Stock Model- D'!$C$9:$AZ$53,MATCH($B28,'Stock Model- D'!$B$9:$B$53,0),MATCH(($B28-S$4+1),'Stock Model- D'!$C$8:$AZ$8,0)))</f>
        <v>310351.31555228768</v>
      </c>
      <c r="T28" s="128">
        <f ca="1">IF(ISNA(INDEX('Stock Model- D'!$C$9:$AZ$53,MATCH($B28,'Stock Model- D'!$B$9:$B$53,0),MATCH(($B28-T$4+1),'Stock Model- D'!$C$8:$AZ$8,0))),0,INDEX('Stock Model- D'!$C$9:$AZ$53,MATCH($B28,'Stock Model- D'!$B$9:$B$53,0),MATCH(($B28-T$4+1),'Stock Model- D'!$C$8:$AZ$8,0)))</f>
        <v>312678.95041892986</v>
      </c>
      <c r="U28" s="128">
        <f ca="1">IF(ISNA(INDEX('Stock Model- D'!$C$9:$AZ$53,MATCH($B28,'Stock Model- D'!$B$9:$B$53,0),MATCH(($B28-U$4+1),'Stock Model- D'!$C$8:$AZ$8,0))),0,INDEX('Stock Model- D'!$C$9:$AZ$53,MATCH($B28,'Stock Model- D'!$B$9:$B$53,0),MATCH(($B28-U$4+1),'Stock Model- D'!$C$8:$AZ$8,0)))</f>
        <v>315024.04254707182</v>
      </c>
      <c r="V28" s="128">
        <f ca="1">IF(ISNA(INDEX('Stock Model- D'!$C$9:$AZ$53,MATCH($B28,'Stock Model- D'!$B$9:$B$53,0),MATCH(($B28-V$4+1),'Stock Model- D'!$C$8:$AZ$8,0))),0,INDEX('Stock Model- D'!$C$9:$AZ$53,MATCH($B28,'Stock Model- D'!$B$9:$B$53,0),MATCH(($B28-V$4+1),'Stock Model- D'!$C$8:$AZ$8,0)))</f>
        <v>317386.72286617494</v>
      </c>
      <c r="W28" s="128">
        <f ca="1">IF(ISNA(INDEX('Stock Model- D'!$C$9:$AZ$53,MATCH($B28,'Stock Model- D'!$B$9:$B$53,0),MATCH(($B28-W$4+1),'Stock Model- D'!$C$8:$AZ$8,0))),0,INDEX('Stock Model- D'!$C$9:$AZ$53,MATCH($B28,'Stock Model- D'!$B$9:$B$53,0),MATCH(($B28-W$4+1),'Stock Model- D'!$C$8:$AZ$8,0)))</f>
        <v>319767.12328767125</v>
      </c>
      <c r="X28" s="128">
        <f ca="1">IF(ISNA(INDEX('Stock Model- D'!$C$9:$AZ$53,MATCH($B28,'Stock Model- D'!$B$9:$B$53,0),MATCH(($B28-X$4+1),'Stock Model- D'!$C$8:$AZ$8,0))),0,INDEX('Stock Model- D'!$C$9:$AZ$53,MATCH($B28,'Stock Model- D'!$B$9:$B$53,0),MATCH(($B28-X$4+1),'Stock Model- D'!$C$8:$AZ$8,0)))</f>
        <v>322165.37671232881</v>
      </c>
      <c r="Y28" s="128">
        <f ca="1">IF(ISNA(INDEX('Stock Model- D'!$C$9:$AZ$53,MATCH($B28,'Stock Model- D'!$B$9:$B$53,0),MATCH(($B28-Y$4+1),'Stock Model- D'!$C$8:$AZ$8,0))),0,INDEX('Stock Model- D'!$C$9:$AZ$53,MATCH($B28,'Stock Model- D'!$B$9:$B$53,0),MATCH(($B28-Y$4+1),'Stock Model- D'!$C$8:$AZ$8,0)))</f>
        <v>324581.61703767133</v>
      </c>
      <c r="Z28" s="128">
        <f ca="1">IF(ISNA(INDEX('Stock Model- D'!$C$9:$AZ$53,MATCH($B28,'Stock Model- D'!$B$9:$B$53,0),MATCH(($B28-Z$4+1),'Stock Model- D'!$C$8:$AZ$8,0))),0,INDEX('Stock Model- D'!$C$9:$AZ$53,MATCH($B28,'Stock Model- D'!$B$9:$B$53,0),MATCH(($B28-Z$4+1),'Stock Model- D'!$C$8:$AZ$8,0)))</f>
        <v>327015.97916545387</v>
      </c>
      <c r="AA28" s="128">
        <f>IF(ISNA(INDEX('Stock Model- D'!$C$9:$AZ$53,MATCH($B28,'Stock Model- D'!$B$9:$B$53,0),MATCH(($B28-AA$4+1),'Stock Model- D'!$C$8:$AZ$8,0))),0,INDEX('Stock Model- D'!$C$9:$AZ$53,MATCH($B28,'Stock Model- D'!$B$9:$B$53,0),MATCH(($B28-AA$4+1),'Stock Model- D'!$C$8:$AZ$8,0)))</f>
        <v>0</v>
      </c>
      <c r="AB28" s="128">
        <f>IF(ISNA(INDEX('Stock Model- D'!$C$9:$AZ$53,MATCH($B28,'Stock Model- D'!$B$9:$B$53,0),MATCH(($B28-AB$4+1),'Stock Model- D'!$C$8:$AZ$8,0))),0,INDEX('Stock Model- D'!$C$9:$AZ$53,MATCH($B28,'Stock Model- D'!$B$9:$B$53,0),MATCH(($B28-AB$4+1),'Stock Model- D'!$C$8:$AZ$8,0)))</f>
        <v>0</v>
      </c>
      <c r="AC28" s="128">
        <f>IF(ISNA(INDEX('Stock Model- D'!$C$9:$AZ$53,MATCH($B28,'Stock Model- D'!$B$9:$B$53,0),MATCH(($B28-AC$4+1),'Stock Model- D'!$C$8:$AZ$8,0))),0,INDEX('Stock Model- D'!$C$9:$AZ$53,MATCH($B28,'Stock Model- D'!$B$9:$B$53,0),MATCH(($B28-AC$4+1),'Stock Model- D'!$C$8:$AZ$8,0)))</f>
        <v>0</v>
      </c>
      <c r="AD28" s="128">
        <f>IF(ISNA(INDEX('Stock Model- D'!$C$9:$AZ$53,MATCH($B28,'Stock Model- D'!$B$9:$B$53,0),MATCH(($B28-AD$4+1),'Stock Model- D'!$C$8:$AZ$8,0))),0,INDEX('Stock Model- D'!$C$9:$AZ$53,MATCH($B28,'Stock Model- D'!$B$9:$B$53,0),MATCH(($B28-AD$4+1),'Stock Model- D'!$C$8:$AZ$8,0)))</f>
        <v>0</v>
      </c>
      <c r="AE28" s="128">
        <f>IF(ISNA(INDEX('Stock Model- D'!$C$9:$AZ$53,MATCH($B28,'Stock Model- D'!$B$9:$B$53,0),MATCH(($B28-AE$4+1),'Stock Model- D'!$C$8:$AZ$8,0))),0,INDEX('Stock Model- D'!$C$9:$AZ$53,MATCH($B28,'Stock Model- D'!$B$9:$B$53,0),MATCH(($B28-AE$4+1),'Stock Model- D'!$C$8:$AZ$8,0)))</f>
        <v>0</v>
      </c>
      <c r="AF28" s="128">
        <f>IF(ISNA(INDEX('Stock Model- D'!$C$9:$AZ$53,MATCH($B28,'Stock Model- D'!$B$9:$B$53,0),MATCH(($B28-AF$4+1),'Stock Model- D'!$C$8:$AZ$8,0))),0,INDEX('Stock Model- D'!$C$9:$AZ$53,MATCH($B28,'Stock Model- D'!$B$9:$B$53,0),MATCH(($B28-AF$4+1),'Stock Model- D'!$C$8:$AZ$8,0)))</f>
        <v>0</v>
      </c>
      <c r="AG28" s="128">
        <f>IF(ISNA(INDEX('Stock Model- D'!$C$9:$AZ$53,MATCH($B28,'Stock Model- D'!$B$9:$B$53,0),MATCH(($B28-AG$4+1),'Stock Model- D'!$C$8:$AZ$8,0))),0,INDEX('Stock Model- D'!$C$9:$AZ$53,MATCH($B28,'Stock Model- D'!$B$9:$B$53,0),MATCH(($B28-AG$4+1),'Stock Model- D'!$C$8:$AZ$8,0)))</f>
        <v>0</v>
      </c>
      <c r="AH28" s="128">
        <f>IF(ISNA(INDEX('Stock Model- D'!$C$9:$AZ$53,MATCH($B28,'Stock Model- D'!$B$9:$B$53,0),MATCH(($B28-AH$4+1),'Stock Model- D'!$C$8:$AZ$8,0))),0,INDEX('Stock Model- D'!$C$9:$AZ$53,MATCH($B28,'Stock Model- D'!$B$9:$B$53,0),MATCH(($B28-AH$4+1),'Stock Model- D'!$C$8:$AZ$8,0)))</f>
        <v>0</v>
      </c>
      <c r="AI28" s="128">
        <f>IF(ISNA(INDEX('Stock Model- D'!$C$9:$AZ$53,MATCH($B28,'Stock Model- D'!$B$9:$B$53,0),MATCH(($B28-AI$4+1),'Stock Model- D'!$C$8:$AZ$8,0))),0,INDEX('Stock Model- D'!$C$9:$AZ$53,MATCH($B28,'Stock Model- D'!$B$9:$B$53,0),MATCH(($B28-AI$4+1),'Stock Model- D'!$C$8:$AZ$8,0)))</f>
        <v>0</v>
      </c>
      <c r="AJ28" s="128">
        <f>IF(ISNA(INDEX('Stock Model- D'!$C$9:$AZ$53,MATCH($B28,'Stock Model- D'!$B$9:$B$53,0),MATCH(($B28-AJ$4+1),'Stock Model- D'!$C$8:$AZ$8,0))),0,INDEX('Stock Model- D'!$C$9:$AZ$53,MATCH($B28,'Stock Model- D'!$B$9:$B$53,0),MATCH(($B28-AJ$4+1),'Stock Model- D'!$C$8:$AZ$8,0)))</f>
        <v>0</v>
      </c>
      <c r="AK28" s="128">
        <f>IF(ISNA(INDEX('Stock Model- D'!$C$9:$AZ$53,MATCH($B28,'Stock Model- D'!$B$9:$B$53,0),MATCH(($B28-AK$4+1),'Stock Model- D'!$C$8:$AZ$8,0))),0,INDEX('Stock Model- D'!$C$9:$AZ$53,MATCH($B28,'Stock Model- D'!$B$9:$B$53,0),MATCH(($B28-AK$4+1),'Stock Model- D'!$C$8:$AZ$8,0)))</f>
        <v>0</v>
      </c>
      <c r="AL28" s="128">
        <f>IF(ISNA(INDEX('Stock Model- D'!$C$9:$AZ$53,MATCH($B28,'Stock Model- D'!$B$9:$B$53,0),MATCH(($B28-AL$4+1),'Stock Model- D'!$C$8:$AZ$8,0))),0,INDEX('Stock Model- D'!$C$9:$AZ$53,MATCH($B28,'Stock Model- D'!$B$9:$B$53,0),MATCH(($B28-AL$4+1),'Stock Model- D'!$C$8:$AZ$8,0)))</f>
        <v>0</v>
      </c>
      <c r="AM28" s="128">
        <f>IF(ISNA(INDEX('Stock Model- D'!$C$9:$AZ$53,MATCH($B28,'Stock Model- D'!$B$9:$B$53,0),MATCH(($B28-AM$4+1),'Stock Model- D'!$C$8:$AZ$8,0))),0,INDEX('Stock Model- D'!$C$9:$AZ$53,MATCH($B28,'Stock Model- D'!$B$9:$B$53,0),MATCH(($B28-AM$4+1),'Stock Model- D'!$C$8:$AZ$8,0)))</f>
        <v>0</v>
      </c>
      <c r="AN28" s="128">
        <f>IF(ISNA(INDEX('Stock Model- D'!$C$9:$AZ$53,MATCH($B28,'Stock Model- D'!$B$9:$B$53,0),MATCH(($B28-AN$4+1),'Stock Model- D'!$C$8:$AZ$8,0))),0,INDEX('Stock Model- D'!$C$9:$AZ$53,MATCH($B28,'Stock Model- D'!$B$9:$B$53,0),MATCH(($B28-AN$4+1),'Stock Model- D'!$C$8:$AZ$8,0)))</f>
        <v>0</v>
      </c>
      <c r="AO28" s="128">
        <f>IF(ISNA(INDEX('Stock Model- D'!$C$9:$AZ$53,MATCH($B28,'Stock Model- D'!$B$9:$B$53,0),MATCH(($B28-AO$4+1),'Stock Model- D'!$C$8:$AZ$8,0))),0,INDEX('Stock Model- D'!$C$9:$AZ$53,MATCH($B28,'Stock Model- D'!$B$9:$B$53,0),MATCH(($B28-AO$4+1),'Stock Model- D'!$C$8:$AZ$8,0)))</f>
        <v>0</v>
      </c>
      <c r="AP28" s="128">
        <f>IF(ISNA(INDEX('Stock Model- D'!$C$9:$AZ$53,MATCH($B28,'Stock Model- D'!$B$9:$B$53,0),MATCH(($B28-AP$4+1),'Stock Model- D'!$C$8:$AZ$8,0))),0,INDEX('Stock Model- D'!$C$9:$AZ$53,MATCH($B28,'Stock Model- D'!$B$9:$B$53,0),MATCH(($B28-AP$4+1),'Stock Model- D'!$C$8:$AZ$8,0)))</f>
        <v>0</v>
      </c>
      <c r="AQ28" s="128">
        <f>IF(ISNA(INDEX('Stock Model- D'!$C$9:$AZ$53,MATCH($B28,'Stock Model- D'!$B$9:$B$53,0),MATCH(($B28-AQ$4+1),'Stock Model- D'!$C$8:$AZ$8,0))),0,INDEX('Stock Model- D'!$C$9:$AZ$53,MATCH($B28,'Stock Model- D'!$B$9:$B$53,0),MATCH(($B28-AQ$4+1),'Stock Model- D'!$C$8:$AZ$8,0)))</f>
        <v>0</v>
      </c>
      <c r="AR28" s="128">
        <f>IF(ISNA(INDEX('Stock Model- D'!$C$9:$AZ$53,MATCH($B28,'Stock Model- D'!$B$9:$B$53,0),MATCH(($B28-AR$4+1),'Stock Model- D'!$C$8:$AZ$8,0))),0,INDEX('Stock Model- D'!$C$9:$AZ$53,MATCH($B28,'Stock Model- D'!$B$9:$B$53,0),MATCH(($B28-AR$4+1),'Stock Model- D'!$C$8:$AZ$8,0)))</f>
        <v>0</v>
      </c>
      <c r="AS28" s="128">
        <f>IF(ISNA(INDEX('Stock Model- D'!$C$9:$AZ$53,MATCH($B28,'Stock Model- D'!$B$9:$B$53,0),MATCH(($B28-AS$4+1),'Stock Model- D'!$C$8:$AZ$8,0))),0,INDEX('Stock Model- D'!$C$9:$AZ$53,MATCH($B28,'Stock Model- D'!$B$9:$B$53,0),MATCH(($B28-AS$4+1),'Stock Model- D'!$C$8:$AZ$8,0)))</f>
        <v>0</v>
      </c>
      <c r="AT28" s="128">
        <f>IF(ISNA(INDEX('Stock Model- D'!$C$9:$AZ$53,MATCH($B28,'Stock Model- D'!$B$9:$B$53,0),MATCH(($B28-AT$4+1),'Stock Model- D'!$C$8:$AZ$8,0))),0,INDEX('Stock Model- D'!$C$9:$AZ$53,MATCH($B28,'Stock Model- D'!$B$9:$B$53,0),MATCH(($B28-AT$4+1),'Stock Model- D'!$C$8:$AZ$8,0)))</f>
        <v>0</v>
      </c>
      <c r="AU28" s="128">
        <f>IF(ISNA(INDEX('Stock Model- D'!$C$9:$AZ$53,MATCH($B28,'Stock Model- D'!$B$9:$B$53,0),MATCH(($B28-AU$4+1),'Stock Model- D'!$C$8:$AZ$8,0))),0,INDEX('Stock Model- D'!$C$9:$AZ$53,MATCH($B28,'Stock Model- D'!$B$9:$B$53,0),MATCH(($B28-AU$4+1),'Stock Model- D'!$C$8:$AZ$8,0)))</f>
        <v>0</v>
      </c>
      <c r="AV28" s="109">
        <f t="shared" ca="1" si="2"/>
        <v>2857012.1355799348</v>
      </c>
      <c r="AW28" s="109" t="str">
        <f ca="1">IF(AV28=SUM('Stock Model- D'!C32:AZ32),"OK","Error")</f>
        <v>OK</v>
      </c>
    </row>
    <row r="29" spans="1:49">
      <c r="A29" s="214"/>
      <c r="B29" s="109">
        <f>'Stock Model- D'!B33</f>
        <v>2014</v>
      </c>
      <c r="C29" s="128">
        <f ca="1">IF(ISNA(INDEX('Stock Model- D'!$C$9:$AZ$53,MATCH($B29,'Stock Model- D'!$B$9:$B$53,0),MATCH(($B29-C$4+1),'Stock Model- D'!$C$8:$AZ$8,0))),0,INDEX('Stock Model- D'!$C$9:$AZ$53,MATCH($B29,'Stock Model- D'!$B$9:$B$53,0),MATCH(($B29-C$4+1),'Stock Model- D'!$C$8:$AZ$8,0)))</f>
        <v>0</v>
      </c>
      <c r="D29" s="128">
        <f ca="1">IF(ISNA(INDEX('Stock Model- D'!$C$9:$AZ$53,MATCH($B29,'Stock Model- D'!$B$9:$B$53,0),MATCH(($B29-D$4+1),'Stock Model- D'!$C$8:$AZ$8,0))),0,INDEX('Stock Model- D'!$C$9:$AZ$53,MATCH($B29,'Stock Model- D'!$B$9:$B$53,0),MATCH(($B29-D$4+1),'Stock Model- D'!$C$8:$AZ$8,0)))</f>
        <v>0</v>
      </c>
      <c r="E29" s="128">
        <f ca="1">IF(ISNA(INDEX('Stock Model- D'!$C$9:$AZ$53,MATCH($B29,'Stock Model- D'!$B$9:$B$53,0),MATCH(($B29-E$4+1),'Stock Model- D'!$C$8:$AZ$8,0))),0,INDEX('Stock Model- D'!$C$9:$AZ$53,MATCH($B29,'Stock Model- D'!$B$9:$B$53,0),MATCH(($B29-E$4+1),'Stock Model- D'!$C$8:$AZ$8,0)))</f>
        <v>0</v>
      </c>
      <c r="F29" s="128">
        <f ca="1">IF(ISNA(INDEX('Stock Model- D'!$C$9:$AZ$53,MATCH($B29,'Stock Model- D'!$B$9:$B$53,0),MATCH(($B29-F$4+1),'Stock Model- D'!$C$8:$AZ$8,0))),0,INDEX('Stock Model- D'!$C$9:$AZ$53,MATCH($B29,'Stock Model- D'!$B$9:$B$53,0),MATCH(($B29-F$4+1),'Stock Model- D'!$C$8:$AZ$8,0)))</f>
        <v>0</v>
      </c>
      <c r="G29" s="128">
        <f ca="1">IF(ISNA(INDEX('Stock Model- D'!$C$9:$AZ$53,MATCH($B29,'Stock Model- D'!$B$9:$B$53,0),MATCH(($B29-G$4+1),'Stock Model- D'!$C$8:$AZ$8,0))),0,INDEX('Stock Model- D'!$C$9:$AZ$53,MATCH($B29,'Stock Model- D'!$B$9:$B$53,0),MATCH(($B29-G$4+1),'Stock Model- D'!$C$8:$AZ$8,0)))</f>
        <v>0</v>
      </c>
      <c r="H29" s="128">
        <f ca="1">IF(ISNA(INDEX('Stock Model- D'!$C$9:$AZ$53,MATCH($B29,'Stock Model- D'!$B$9:$B$53,0),MATCH(($B29-H$4+1),'Stock Model- D'!$C$8:$AZ$8,0))),0,INDEX('Stock Model- D'!$C$9:$AZ$53,MATCH($B29,'Stock Model- D'!$B$9:$B$53,0),MATCH(($B29-H$4+1),'Stock Model- D'!$C$8:$AZ$8,0)))</f>
        <v>0</v>
      </c>
      <c r="I29" s="128">
        <f ca="1">IF(ISNA(INDEX('Stock Model- D'!$C$9:$AZ$53,MATCH($B29,'Stock Model- D'!$B$9:$B$53,0),MATCH(($B29-I$4+1),'Stock Model- D'!$C$8:$AZ$8,0))),0,INDEX('Stock Model- D'!$C$9:$AZ$53,MATCH($B29,'Stock Model- D'!$B$9:$B$53,0),MATCH(($B29-I$4+1),'Stock Model- D'!$C$8:$AZ$8,0)))</f>
        <v>0</v>
      </c>
      <c r="J29" s="128">
        <f ca="1">IF(ISNA(INDEX('Stock Model- D'!$C$9:$AZ$53,MATCH($B29,'Stock Model- D'!$B$9:$B$53,0),MATCH(($B29-J$4+1),'Stock Model- D'!$C$8:$AZ$8,0))),0,INDEX('Stock Model- D'!$C$9:$AZ$53,MATCH($B29,'Stock Model- D'!$B$9:$B$53,0),MATCH(($B29-J$4+1),'Stock Model- D'!$C$8:$AZ$8,0)))</f>
        <v>0</v>
      </c>
      <c r="K29" s="128">
        <f ca="1">IF(ISNA(INDEX('Stock Model- D'!$C$9:$AZ$53,MATCH($B29,'Stock Model- D'!$B$9:$B$53,0),MATCH(($B29-K$4+1),'Stock Model- D'!$C$8:$AZ$8,0))),0,INDEX('Stock Model- D'!$C$9:$AZ$53,MATCH($B29,'Stock Model- D'!$B$9:$B$53,0),MATCH(($B29-K$4+1),'Stock Model- D'!$C$8:$AZ$8,0)))</f>
        <v>0</v>
      </c>
      <c r="L29" s="128">
        <f ca="1">IF(ISNA(INDEX('Stock Model- D'!$C$9:$AZ$53,MATCH($B29,'Stock Model- D'!$B$9:$B$53,0),MATCH(($B29-L$4+1),'Stock Model- D'!$C$8:$AZ$8,0))),0,INDEX('Stock Model- D'!$C$9:$AZ$53,MATCH($B29,'Stock Model- D'!$B$9:$B$53,0),MATCH(($B29-L$4+1),'Stock Model- D'!$C$8:$AZ$8,0)))</f>
        <v>0</v>
      </c>
      <c r="M29" s="128">
        <f ca="1">IF(ISNA(INDEX('Stock Model- D'!$C$9:$AZ$53,MATCH($B29,'Stock Model- D'!$B$9:$B$53,0),MATCH(($B29-M$4+1),'Stock Model- D'!$C$8:$AZ$8,0))),0,INDEX('Stock Model- D'!$C$9:$AZ$53,MATCH($B29,'Stock Model- D'!$B$9:$B$53,0),MATCH(($B29-M$4+1),'Stock Model- D'!$C$8:$AZ$8,0)))</f>
        <v>0</v>
      </c>
      <c r="N29" s="128">
        <f ca="1">IF(ISNA(INDEX('Stock Model- D'!$C$9:$AZ$53,MATCH($B29,'Stock Model- D'!$B$9:$B$53,0),MATCH(($B29-N$4+1),'Stock Model- D'!$C$8:$AZ$8,0))),0,INDEX('Stock Model- D'!$C$9:$AZ$53,MATCH($B29,'Stock Model- D'!$B$9:$B$53,0),MATCH(($B29-N$4+1),'Stock Model- D'!$C$8:$AZ$8,0)))</f>
        <v>0</v>
      </c>
      <c r="O29" s="128">
        <f ca="1">IF(ISNA(INDEX('Stock Model- D'!$C$9:$AZ$53,MATCH($B29,'Stock Model- D'!$B$9:$B$53,0),MATCH(($B29-O$4+1),'Stock Model- D'!$C$8:$AZ$8,0))),0,INDEX('Stock Model- D'!$C$9:$AZ$53,MATCH($B29,'Stock Model- D'!$B$9:$B$53,0),MATCH(($B29-O$4+1),'Stock Model- D'!$C$8:$AZ$8,0)))</f>
        <v>0</v>
      </c>
      <c r="P29" s="128">
        <f ca="1">IF(ISNA(INDEX('Stock Model- D'!$C$9:$AZ$53,MATCH($B29,'Stock Model- D'!$B$9:$B$53,0),MATCH(($B29-P$4+1),'Stock Model- D'!$C$8:$AZ$8,0))),0,INDEX('Stock Model- D'!$C$9:$AZ$53,MATCH($B29,'Stock Model- D'!$B$9:$B$53,0),MATCH(($B29-P$4+1),'Stock Model- D'!$C$8:$AZ$8,0)))</f>
        <v>0</v>
      </c>
      <c r="Q29" s="128">
        <f ca="1">IF(ISNA(INDEX('Stock Model- D'!$C$9:$AZ$53,MATCH($B29,'Stock Model- D'!$B$9:$B$53,0),MATCH(($B29-Q$4+1),'Stock Model- D'!$C$8:$AZ$8,0))),0,INDEX('Stock Model- D'!$C$9:$AZ$53,MATCH($B29,'Stock Model- D'!$B$9:$B$53,0),MATCH(($B29-Q$4+1),'Stock Model- D'!$C$8:$AZ$8,0)))</f>
        <v>0</v>
      </c>
      <c r="R29" s="128">
        <f ca="1">IF(ISNA(INDEX('Stock Model- D'!$C$9:$AZ$53,MATCH($B29,'Stock Model- D'!$B$9:$B$53,0),MATCH(($B29-R$4+1),'Stock Model- D'!$C$8:$AZ$8,0))),0,INDEX('Stock Model- D'!$C$9:$AZ$53,MATCH($B29,'Stock Model- D'!$B$9:$B$53,0),MATCH(($B29-R$4+1),'Stock Model- D'!$C$8:$AZ$8,0)))</f>
        <v>0</v>
      </c>
      <c r="S29" s="128">
        <f ca="1">IF(ISNA(INDEX('Stock Model- D'!$C$9:$AZ$53,MATCH($B29,'Stock Model- D'!$B$9:$B$53,0),MATCH(($B29-S$4+1),'Stock Model- D'!$C$8:$AZ$8,0))),0,INDEX('Stock Model- D'!$C$9:$AZ$53,MATCH($B29,'Stock Model- D'!$B$9:$B$53,0),MATCH(($B29-S$4+1),'Stock Model- D'!$C$8:$AZ$8,0)))</f>
        <v>310351.31555228768</v>
      </c>
      <c r="T29" s="128">
        <f ca="1">IF(ISNA(INDEX('Stock Model- D'!$C$9:$AZ$53,MATCH($B29,'Stock Model- D'!$B$9:$B$53,0),MATCH(($B29-T$4+1),'Stock Model- D'!$C$8:$AZ$8,0))),0,INDEX('Stock Model- D'!$C$9:$AZ$53,MATCH($B29,'Stock Model- D'!$B$9:$B$53,0),MATCH(($B29-T$4+1),'Stock Model- D'!$C$8:$AZ$8,0)))</f>
        <v>312678.95041892986</v>
      </c>
      <c r="U29" s="128">
        <f ca="1">IF(ISNA(INDEX('Stock Model- D'!$C$9:$AZ$53,MATCH($B29,'Stock Model- D'!$B$9:$B$53,0),MATCH(($B29-U$4+1),'Stock Model- D'!$C$8:$AZ$8,0))),0,INDEX('Stock Model- D'!$C$9:$AZ$53,MATCH($B29,'Stock Model- D'!$B$9:$B$53,0),MATCH(($B29-U$4+1),'Stock Model- D'!$C$8:$AZ$8,0)))</f>
        <v>315024.04254707182</v>
      </c>
      <c r="V29" s="128">
        <f ca="1">IF(ISNA(INDEX('Stock Model- D'!$C$9:$AZ$53,MATCH($B29,'Stock Model- D'!$B$9:$B$53,0),MATCH(($B29-V$4+1),'Stock Model- D'!$C$8:$AZ$8,0))),0,INDEX('Stock Model- D'!$C$9:$AZ$53,MATCH($B29,'Stock Model- D'!$B$9:$B$53,0),MATCH(($B29-V$4+1),'Stock Model- D'!$C$8:$AZ$8,0)))</f>
        <v>317386.72286617494</v>
      </c>
      <c r="W29" s="128">
        <f ca="1">IF(ISNA(INDEX('Stock Model- D'!$C$9:$AZ$53,MATCH($B29,'Stock Model- D'!$B$9:$B$53,0),MATCH(($B29-W$4+1),'Stock Model- D'!$C$8:$AZ$8,0))),0,INDEX('Stock Model- D'!$C$9:$AZ$53,MATCH($B29,'Stock Model- D'!$B$9:$B$53,0),MATCH(($B29-W$4+1),'Stock Model- D'!$C$8:$AZ$8,0)))</f>
        <v>319767.12328767125</v>
      </c>
      <c r="X29" s="128">
        <f ca="1">IF(ISNA(INDEX('Stock Model- D'!$C$9:$AZ$53,MATCH($B29,'Stock Model- D'!$B$9:$B$53,0),MATCH(($B29-X$4+1),'Stock Model- D'!$C$8:$AZ$8,0))),0,INDEX('Stock Model- D'!$C$9:$AZ$53,MATCH($B29,'Stock Model- D'!$B$9:$B$53,0),MATCH(($B29-X$4+1),'Stock Model- D'!$C$8:$AZ$8,0)))</f>
        <v>322165.37671232881</v>
      </c>
      <c r="Y29" s="128">
        <f ca="1">IF(ISNA(INDEX('Stock Model- D'!$C$9:$AZ$53,MATCH($B29,'Stock Model- D'!$B$9:$B$53,0),MATCH(($B29-Y$4+1),'Stock Model- D'!$C$8:$AZ$8,0))),0,INDEX('Stock Model- D'!$C$9:$AZ$53,MATCH($B29,'Stock Model- D'!$B$9:$B$53,0),MATCH(($B29-Y$4+1),'Stock Model- D'!$C$8:$AZ$8,0)))</f>
        <v>324581.61703767133</v>
      </c>
      <c r="Z29" s="128">
        <f ca="1">IF(ISNA(INDEX('Stock Model- D'!$C$9:$AZ$53,MATCH($B29,'Stock Model- D'!$B$9:$B$53,0),MATCH(($B29-Z$4+1),'Stock Model- D'!$C$8:$AZ$8,0))),0,INDEX('Stock Model- D'!$C$9:$AZ$53,MATCH($B29,'Stock Model- D'!$B$9:$B$53,0),MATCH(($B29-Z$4+1),'Stock Model- D'!$C$8:$AZ$8,0)))</f>
        <v>327015.97916545387</v>
      </c>
      <c r="AA29" s="128">
        <f ca="1">IF(ISNA(INDEX('Stock Model- D'!$C$9:$AZ$53,MATCH($B29,'Stock Model- D'!$B$9:$B$53,0),MATCH(($B29-AA$4+1),'Stock Model- D'!$C$8:$AZ$8,0))),0,INDEX('Stock Model- D'!$C$9:$AZ$53,MATCH($B29,'Stock Model- D'!$B$9:$B$53,0),MATCH(($B29-AA$4+1),'Stock Model- D'!$C$8:$AZ$8,0)))</f>
        <v>329468.59900919482</v>
      </c>
      <c r="AB29" s="128">
        <f>IF(ISNA(INDEX('Stock Model- D'!$C$9:$AZ$53,MATCH($B29,'Stock Model- D'!$B$9:$B$53,0),MATCH(($B29-AB$4+1),'Stock Model- D'!$C$8:$AZ$8,0))),0,INDEX('Stock Model- D'!$C$9:$AZ$53,MATCH($B29,'Stock Model- D'!$B$9:$B$53,0),MATCH(($B29-AB$4+1),'Stock Model- D'!$C$8:$AZ$8,0)))</f>
        <v>0</v>
      </c>
      <c r="AC29" s="128">
        <f>IF(ISNA(INDEX('Stock Model- D'!$C$9:$AZ$53,MATCH($B29,'Stock Model- D'!$B$9:$B$53,0),MATCH(($B29-AC$4+1),'Stock Model- D'!$C$8:$AZ$8,0))),0,INDEX('Stock Model- D'!$C$9:$AZ$53,MATCH($B29,'Stock Model- D'!$B$9:$B$53,0),MATCH(($B29-AC$4+1),'Stock Model- D'!$C$8:$AZ$8,0)))</f>
        <v>0</v>
      </c>
      <c r="AD29" s="128">
        <f>IF(ISNA(INDEX('Stock Model- D'!$C$9:$AZ$53,MATCH($B29,'Stock Model- D'!$B$9:$B$53,0),MATCH(($B29-AD$4+1),'Stock Model- D'!$C$8:$AZ$8,0))),0,INDEX('Stock Model- D'!$C$9:$AZ$53,MATCH($B29,'Stock Model- D'!$B$9:$B$53,0),MATCH(($B29-AD$4+1),'Stock Model- D'!$C$8:$AZ$8,0)))</f>
        <v>0</v>
      </c>
      <c r="AE29" s="128">
        <f>IF(ISNA(INDEX('Stock Model- D'!$C$9:$AZ$53,MATCH($B29,'Stock Model- D'!$B$9:$B$53,0),MATCH(($B29-AE$4+1),'Stock Model- D'!$C$8:$AZ$8,0))),0,INDEX('Stock Model- D'!$C$9:$AZ$53,MATCH($B29,'Stock Model- D'!$B$9:$B$53,0),MATCH(($B29-AE$4+1),'Stock Model- D'!$C$8:$AZ$8,0)))</f>
        <v>0</v>
      </c>
      <c r="AF29" s="128">
        <f>IF(ISNA(INDEX('Stock Model- D'!$C$9:$AZ$53,MATCH($B29,'Stock Model- D'!$B$9:$B$53,0),MATCH(($B29-AF$4+1),'Stock Model- D'!$C$8:$AZ$8,0))),0,INDEX('Stock Model- D'!$C$9:$AZ$53,MATCH($B29,'Stock Model- D'!$B$9:$B$53,0),MATCH(($B29-AF$4+1),'Stock Model- D'!$C$8:$AZ$8,0)))</f>
        <v>0</v>
      </c>
      <c r="AG29" s="128">
        <f>IF(ISNA(INDEX('Stock Model- D'!$C$9:$AZ$53,MATCH($B29,'Stock Model- D'!$B$9:$B$53,0),MATCH(($B29-AG$4+1),'Stock Model- D'!$C$8:$AZ$8,0))),0,INDEX('Stock Model- D'!$C$9:$AZ$53,MATCH($B29,'Stock Model- D'!$B$9:$B$53,0),MATCH(($B29-AG$4+1),'Stock Model- D'!$C$8:$AZ$8,0)))</f>
        <v>0</v>
      </c>
      <c r="AH29" s="128">
        <f>IF(ISNA(INDEX('Stock Model- D'!$C$9:$AZ$53,MATCH($B29,'Stock Model- D'!$B$9:$B$53,0),MATCH(($B29-AH$4+1),'Stock Model- D'!$C$8:$AZ$8,0))),0,INDEX('Stock Model- D'!$C$9:$AZ$53,MATCH($B29,'Stock Model- D'!$B$9:$B$53,0),MATCH(($B29-AH$4+1),'Stock Model- D'!$C$8:$AZ$8,0)))</f>
        <v>0</v>
      </c>
      <c r="AI29" s="128">
        <f>IF(ISNA(INDEX('Stock Model- D'!$C$9:$AZ$53,MATCH($B29,'Stock Model- D'!$B$9:$B$53,0),MATCH(($B29-AI$4+1),'Stock Model- D'!$C$8:$AZ$8,0))),0,INDEX('Stock Model- D'!$C$9:$AZ$53,MATCH($B29,'Stock Model- D'!$B$9:$B$53,0),MATCH(($B29-AI$4+1),'Stock Model- D'!$C$8:$AZ$8,0)))</f>
        <v>0</v>
      </c>
      <c r="AJ29" s="128">
        <f>IF(ISNA(INDEX('Stock Model- D'!$C$9:$AZ$53,MATCH($B29,'Stock Model- D'!$B$9:$B$53,0),MATCH(($B29-AJ$4+1),'Stock Model- D'!$C$8:$AZ$8,0))),0,INDEX('Stock Model- D'!$C$9:$AZ$53,MATCH($B29,'Stock Model- D'!$B$9:$B$53,0),MATCH(($B29-AJ$4+1),'Stock Model- D'!$C$8:$AZ$8,0)))</f>
        <v>0</v>
      </c>
      <c r="AK29" s="128">
        <f>IF(ISNA(INDEX('Stock Model- D'!$C$9:$AZ$53,MATCH($B29,'Stock Model- D'!$B$9:$B$53,0),MATCH(($B29-AK$4+1),'Stock Model- D'!$C$8:$AZ$8,0))),0,INDEX('Stock Model- D'!$C$9:$AZ$53,MATCH($B29,'Stock Model- D'!$B$9:$B$53,0),MATCH(($B29-AK$4+1),'Stock Model- D'!$C$8:$AZ$8,0)))</f>
        <v>0</v>
      </c>
      <c r="AL29" s="128">
        <f>IF(ISNA(INDEX('Stock Model- D'!$C$9:$AZ$53,MATCH($B29,'Stock Model- D'!$B$9:$B$53,0),MATCH(($B29-AL$4+1),'Stock Model- D'!$C$8:$AZ$8,0))),0,INDEX('Stock Model- D'!$C$9:$AZ$53,MATCH($B29,'Stock Model- D'!$B$9:$B$53,0),MATCH(($B29-AL$4+1),'Stock Model- D'!$C$8:$AZ$8,0)))</f>
        <v>0</v>
      </c>
      <c r="AM29" s="128">
        <f>IF(ISNA(INDEX('Stock Model- D'!$C$9:$AZ$53,MATCH($B29,'Stock Model- D'!$B$9:$B$53,0),MATCH(($B29-AM$4+1),'Stock Model- D'!$C$8:$AZ$8,0))),0,INDEX('Stock Model- D'!$C$9:$AZ$53,MATCH($B29,'Stock Model- D'!$B$9:$B$53,0),MATCH(($B29-AM$4+1),'Stock Model- D'!$C$8:$AZ$8,0)))</f>
        <v>0</v>
      </c>
      <c r="AN29" s="128">
        <f>IF(ISNA(INDEX('Stock Model- D'!$C$9:$AZ$53,MATCH($B29,'Stock Model- D'!$B$9:$B$53,0),MATCH(($B29-AN$4+1),'Stock Model- D'!$C$8:$AZ$8,0))),0,INDEX('Stock Model- D'!$C$9:$AZ$53,MATCH($B29,'Stock Model- D'!$B$9:$B$53,0),MATCH(($B29-AN$4+1),'Stock Model- D'!$C$8:$AZ$8,0)))</f>
        <v>0</v>
      </c>
      <c r="AO29" s="128">
        <f>IF(ISNA(INDEX('Stock Model- D'!$C$9:$AZ$53,MATCH($B29,'Stock Model- D'!$B$9:$B$53,0),MATCH(($B29-AO$4+1),'Stock Model- D'!$C$8:$AZ$8,0))),0,INDEX('Stock Model- D'!$C$9:$AZ$53,MATCH($B29,'Stock Model- D'!$B$9:$B$53,0),MATCH(($B29-AO$4+1),'Stock Model- D'!$C$8:$AZ$8,0)))</f>
        <v>0</v>
      </c>
      <c r="AP29" s="128">
        <f>IF(ISNA(INDEX('Stock Model- D'!$C$9:$AZ$53,MATCH($B29,'Stock Model- D'!$B$9:$B$53,0),MATCH(($B29-AP$4+1),'Stock Model- D'!$C$8:$AZ$8,0))),0,INDEX('Stock Model- D'!$C$9:$AZ$53,MATCH($B29,'Stock Model- D'!$B$9:$B$53,0),MATCH(($B29-AP$4+1),'Stock Model- D'!$C$8:$AZ$8,0)))</f>
        <v>0</v>
      </c>
      <c r="AQ29" s="128">
        <f>IF(ISNA(INDEX('Stock Model- D'!$C$9:$AZ$53,MATCH($B29,'Stock Model- D'!$B$9:$B$53,0),MATCH(($B29-AQ$4+1),'Stock Model- D'!$C$8:$AZ$8,0))),0,INDEX('Stock Model- D'!$C$9:$AZ$53,MATCH($B29,'Stock Model- D'!$B$9:$B$53,0),MATCH(($B29-AQ$4+1),'Stock Model- D'!$C$8:$AZ$8,0)))</f>
        <v>0</v>
      </c>
      <c r="AR29" s="128">
        <f>IF(ISNA(INDEX('Stock Model- D'!$C$9:$AZ$53,MATCH($B29,'Stock Model- D'!$B$9:$B$53,0),MATCH(($B29-AR$4+1),'Stock Model- D'!$C$8:$AZ$8,0))),0,INDEX('Stock Model- D'!$C$9:$AZ$53,MATCH($B29,'Stock Model- D'!$B$9:$B$53,0),MATCH(($B29-AR$4+1),'Stock Model- D'!$C$8:$AZ$8,0)))</f>
        <v>0</v>
      </c>
      <c r="AS29" s="128">
        <f>IF(ISNA(INDEX('Stock Model- D'!$C$9:$AZ$53,MATCH($B29,'Stock Model- D'!$B$9:$B$53,0),MATCH(($B29-AS$4+1),'Stock Model- D'!$C$8:$AZ$8,0))),0,INDEX('Stock Model- D'!$C$9:$AZ$53,MATCH($B29,'Stock Model- D'!$B$9:$B$53,0),MATCH(($B29-AS$4+1),'Stock Model- D'!$C$8:$AZ$8,0)))</f>
        <v>0</v>
      </c>
      <c r="AT29" s="128">
        <f>IF(ISNA(INDEX('Stock Model- D'!$C$9:$AZ$53,MATCH($B29,'Stock Model- D'!$B$9:$B$53,0),MATCH(($B29-AT$4+1),'Stock Model- D'!$C$8:$AZ$8,0))),0,INDEX('Stock Model- D'!$C$9:$AZ$53,MATCH($B29,'Stock Model- D'!$B$9:$B$53,0),MATCH(($B29-AT$4+1),'Stock Model- D'!$C$8:$AZ$8,0)))</f>
        <v>0</v>
      </c>
      <c r="AU29" s="128">
        <f>IF(ISNA(INDEX('Stock Model- D'!$C$9:$AZ$53,MATCH($B29,'Stock Model- D'!$B$9:$B$53,0),MATCH(($B29-AU$4+1),'Stock Model- D'!$C$8:$AZ$8,0))),0,INDEX('Stock Model- D'!$C$9:$AZ$53,MATCH($B29,'Stock Model- D'!$B$9:$B$53,0),MATCH(($B29-AU$4+1),'Stock Model- D'!$C$8:$AZ$8,0)))</f>
        <v>0</v>
      </c>
      <c r="AV29" s="109">
        <f t="shared" ca="1" si="2"/>
        <v>2878439.7265967843</v>
      </c>
      <c r="AW29" s="109" t="str">
        <f ca="1">IF(AV29=SUM('Stock Model- D'!C33:AZ33),"OK","Error")</f>
        <v>OK</v>
      </c>
    </row>
    <row r="30" spans="1:49">
      <c r="A30" s="214"/>
      <c r="B30" s="109">
        <f>'Stock Model- D'!B34</f>
        <v>2015</v>
      </c>
      <c r="C30" s="128">
        <f ca="1">IF(ISNA(INDEX('Stock Model- D'!$C$9:$AZ$53,MATCH($B30,'Stock Model- D'!$B$9:$B$53,0),MATCH(($B30-C$4+1),'Stock Model- D'!$C$8:$AZ$8,0))),0,INDEX('Stock Model- D'!$C$9:$AZ$53,MATCH($B30,'Stock Model- D'!$B$9:$B$53,0),MATCH(($B30-C$4+1),'Stock Model- D'!$C$8:$AZ$8,0)))</f>
        <v>0</v>
      </c>
      <c r="D30" s="128">
        <f ca="1">IF(ISNA(INDEX('Stock Model- D'!$C$9:$AZ$53,MATCH($B30,'Stock Model- D'!$B$9:$B$53,0),MATCH(($B30-D$4+1),'Stock Model- D'!$C$8:$AZ$8,0))),0,INDEX('Stock Model- D'!$C$9:$AZ$53,MATCH($B30,'Stock Model- D'!$B$9:$B$53,0),MATCH(($B30-D$4+1),'Stock Model- D'!$C$8:$AZ$8,0)))</f>
        <v>0</v>
      </c>
      <c r="E30" s="128">
        <f ca="1">IF(ISNA(INDEX('Stock Model- D'!$C$9:$AZ$53,MATCH($B30,'Stock Model- D'!$B$9:$B$53,0),MATCH(($B30-E$4+1),'Stock Model- D'!$C$8:$AZ$8,0))),0,INDEX('Stock Model- D'!$C$9:$AZ$53,MATCH($B30,'Stock Model- D'!$B$9:$B$53,0),MATCH(($B30-E$4+1),'Stock Model- D'!$C$8:$AZ$8,0)))</f>
        <v>0</v>
      </c>
      <c r="F30" s="128">
        <f ca="1">IF(ISNA(INDEX('Stock Model- D'!$C$9:$AZ$53,MATCH($B30,'Stock Model- D'!$B$9:$B$53,0),MATCH(($B30-F$4+1),'Stock Model- D'!$C$8:$AZ$8,0))),0,INDEX('Stock Model- D'!$C$9:$AZ$53,MATCH($B30,'Stock Model- D'!$B$9:$B$53,0),MATCH(($B30-F$4+1),'Stock Model- D'!$C$8:$AZ$8,0)))</f>
        <v>0</v>
      </c>
      <c r="G30" s="128">
        <f ca="1">IF(ISNA(INDEX('Stock Model- D'!$C$9:$AZ$53,MATCH($B30,'Stock Model- D'!$B$9:$B$53,0),MATCH(($B30-G$4+1),'Stock Model- D'!$C$8:$AZ$8,0))),0,INDEX('Stock Model- D'!$C$9:$AZ$53,MATCH($B30,'Stock Model- D'!$B$9:$B$53,0),MATCH(($B30-G$4+1),'Stock Model- D'!$C$8:$AZ$8,0)))</f>
        <v>0</v>
      </c>
      <c r="H30" s="128">
        <f ca="1">IF(ISNA(INDEX('Stock Model- D'!$C$9:$AZ$53,MATCH($B30,'Stock Model- D'!$B$9:$B$53,0),MATCH(($B30-H$4+1),'Stock Model- D'!$C$8:$AZ$8,0))),0,INDEX('Stock Model- D'!$C$9:$AZ$53,MATCH($B30,'Stock Model- D'!$B$9:$B$53,0),MATCH(($B30-H$4+1),'Stock Model- D'!$C$8:$AZ$8,0)))</f>
        <v>0</v>
      </c>
      <c r="I30" s="128">
        <f ca="1">IF(ISNA(INDEX('Stock Model- D'!$C$9:$AZ$53,MATCH($B30,'Stock Model- D'!$B$9:$B$53,0),MATCH(($B30-I$4+1),'Stock Model- D'!$C$8:$AZ$8,0))),0,INDEX('Stock Model- D'!$C$9:$AZ$53,MATCH($B30,'Stock Model- D'!$B$9:$B$53,0),MATCH(($B30-I$4+1),'Stock Model- D'!$C$8:$AZ$8,0)))</f>
        <v>0</v>
      </c>
      <c r="J30" s="128">
        <f ca="1">IF(ISNA(INDEX('Stock Model- D'!$C$9:$AZ$53,MATCH($B30,'Stock Model- D'!$B$9:$B$53,0),MATCH(($B30-J$4+1),'Stock Model- D'!$C$8:$AZ$8,0))),0,INDEX('Stock Model- D'!$C$9:$AZ$53,MATCH($B30,'Stock Model- D'!$B$9:$B$53,0),MATCH(($B30-J$4+1),'Stock Model- D'!$C$8:$AZ$8,0)))</f>
        <v>0</v>
      </c>
      <c r="K30" s="128">
        <f ca="1">IF(ISNA(INDEX('Stock Model- D'!$C$9:$AZ$53,MATCH($B30,'Stock Model- D'!$B$9:$B$53,0),MATCH(($B30-K$4+1),'Stock Model- D'!$C$8:$AZ$8,0))),0,INDEX('Stock Model- D'!$C$9:$AZ$53,MATCH($B30,'Stock Model- D'!$B$9:$B$53,0),MATCH(($B30-K$4+1),'Stock Model- D'!$C$8:$AZ$8,0)))</f>
        <v>0</v>
      </c>
      <c r="L30" s="128">
        <f ca="1">IF(ISNA(INDEX('Stock Model- D'!$C$9:$AZ$53,MATCH($B30,'Stock Model- D'!$B$9:$B$53,0),MATCH(($B30-L$4+1),'Stock Model- D'!$C$8:$AZ$8,0))),0,INDEX('Stock Model- D'!$C$9:$AZ$53,MATCH($B30,'Stock Model- D'!$B$9:$B$53,0),MATCH(($B30-L$4+1),'Stock Model- D'!$C$8:$AZ$8,0)))</f>
        <v>0</v>
      </c>
      <c r="M30" s="128">
        <f ca="1">IF(ISNA(INDEX('Stock Model- D'!$C$9:$AZ$53,MATCH($B30,'Stock Model- D'!$B$9:$B$53,0),MATCH(($B30-M$4+1),'Stock Model- D'!$C$8:$AZ$8,0))),0,INDEX('Stock Model- D'!$C$9:$AZ$53,MATCH($B30,'Stock Model- D'!$B$9:$B$53,0),MATCH(($B30-M$4+1),'Stock Model- D'!$C$8:$AZ$8,0)))</f>
        <v>0</v>
      </c>
      <c r="N30" s="128">
        <f ca="1">IF(ISNA(INDEX('Stock Model- D'!$C$9:$AZ$53,MATCH($B30,'Stock Model- D'!$B$9:$B$53,0),MATCH(($B30-N$4+1),'Stock Model- D'!$C$8:$AZ$8,0))),0,INDEX('Stock Model- D'!$C$9:$AZ$53,MATCH($B30,'Stock Model- D'!$B$9:$B$53,0),MATCH(($B30-N$4+1),'Stock Model- D'!$C$8:$AZ$8,0)))</f>
        <v>0</v>
      </c>
      <c r="O30" s="128">
        <f ca="1">IF(ISNA(INDEX('Stock Model- D'!$C$9:$AZ$53,MATCH($B30,'Stock Model- D'!$B$9:$B$53,0),MATCH(($B30-O$4+1),'Stock Model- D'!$C$8:$AZ$8,0))),0,INDEX('Stock Model- D'!$C$9:$AZ$53,MATCH($B30,'Stock Model- D'!$B$9:$B$53,0),MATCH(($B30-O$4+1),'Stock Model- D'!$C$8:$AZ$8,0)))</f>
        <v>0</v>
      </c>
      <c r="P30" s="128">
        <f ca="1">IF(ISNA(INDEX('Stock Model- D'!$C$9:$AZ$53,MATCH($B30,'Stock Model- D'!$B$9:$B$53,0),MATCH(($B30-P$4+1),'Stock Model- D'!$C$8:$AZ$8,0))),0,INDEX('Stock Model- D'!$C$9:$AZ$53,MATCH($B30,'Stock Model- D'!$B$9:$B$53,0),MATCH(($B30-P$4+1),'Stock Model- D'!$C$8:$AZ$8,0)))</f>
        <v>0</v>
      </c>
      <c r="Q30" s="128">
        <f ca="1">IF(ISNA(INDEX('Stock Model- D'!$C$9:$AZ$53,MATCH($B30,'Stock Model- D'!$B$9:$B$53,0),MATCH(($B30-Q$4+1),'Stock Model- D'!$C$8:$AZ$8,0))),0,INDEX('Stock Model- D'!$C$9:$AZ$53,MATCH($B30,'Stock Model- D'!$B$9:$B$53,0),MATCH(($B30-Q$4+1),'Stock Model- D'!$C$8:$AZ$8,0)))</f>
        <v>0</v>
      </c>
      <c r="R30" s="128">
        <f ca="1">IF(ISNA(INDEX('Stock Model- D'!$C$9:$AZ$53,MATCH($B30,'Stock Model- D'!$B$9:$B$53,0),MATCH(($B30-R$4+1),'Stock Model- D'!$C$8:$AZ$8,0))),0,INDEX('Stock Model- D'!$C$9:$AZ$53,MATCH($B30,'Stock Model- D'!$B$9:$B$53,0),MATCH(($B30-R$4+1),'Stock Model- D'!$C$8:$AZ$8,0)))</f>
        <v>0</v>
      </c>
      <c r="S30" s="128">
        <f ca="1">IF(ISNA(INDEX('Stock Model- D'!$C$9:$AZ$53,MATCH($B30,'Stock Model- D'!$B$9:$B$53,0),MATCH(($B30-S$4+1),'Stock Model- D'!$C$8:$AZ$8,0))),0,INDEX('Stock Model- D'!$C$9:$AZ$53,MATCH($B30,'Stock Model- D'!$B$9:$B$53,0),MATCH(($B30-S$4+1),'Stock Model- D'!$C$8:$AZ$8,0)))</f>
        <v>0</v>
      </c>
      <c r="T30" s="128">
        <f ca="1">IF(ISNA(INDEX('Stock Model- D'!$C$9:$AZ$53,MATCH($B30,'Stock Model- D'!$B$9:$B$53,0),MATCH(($B30-T$4+1),'Stock Model- D'!$C$8:$AZ$8,0))),0,INDEX('Stock Model- D'!$C$9:$AZ$53,MATCH($B30,'Stock Model- D'!$B$9:$B$53,0),MATCH(($B30-T$4+1),'Stock Model- D'!$C$8:$AZ$8,0)))</f>
        <v>312678.95041892986</v>
      </c>
      <c r="U30" s="128">
        <f ca="1">IF(ISNA(INDEX('Stock Model- D'!$C$9:$AZ$53,MATCH($B30,'Stock Model- D'!$B$9:$B$53,0),MATCH(($B30-U$4+1),'Stock Model- D'!$C$8:$AZ$8,0))),0,INDEX('Stock Model- D'!$C$9:$AZ$53,MATCH($B30,'Stock Model- D'!$B$9:$B$53,0),MATCH(($B30-U$4+1),'Stock Model- D'!$C$8:$AZ$8,0)))</f>
        <v>315024.04254707182</v>
      </c>
      <c r="V30" s="128">
        <f ca="1">IF(ISNA(INDEX('Stock Model- D'!$C$9:$AZ$53,MATCH($B30,'Stock Model- D'!$B$9:$B$53,0),MATCH(($B30-V$4+1),'Stock Model- D'!$C$8:$AZ$8,0))),0,INDEX('Stock Model- D'!$C$9:$AZ$53,MATCH($B30,'Stock Model- D'!$B$9:$B$53,0),MATCH(($B30-V$4+1),'Stock Model- D'!$C$8:$AZ$8,0)))</f>
        <v>317386.72286617494</v>
      </c>
      <c r="W30" s="128">
        <f ca="1">IF(ISNA(INDEX('Stock Model- D'!$C$9:$AZ$53,MATCH($B30,'Stock Model- D'!$B$9:$B$53,0),MATCH(($B30-W$4+1),'Stock Model- D'!$C$8:$AZ$8,0))),0,INDEX('Stock Model- D'!$C$9:$AZ$53,MATCH($B30,'Stock Model- D'!$B$9:$B$53,0),MATCH(($B30-W$4+1),'Stock Model- D'!$C$8:$AZ$8,0)))</f>
        <v>319767.12328767125</v>
      </c>
      <c r="X30" s="128">
        <f ca="1">IF(ISNA(INDEX('Stock Model- D'!$C$9:$AZ$53,MATCH($B30,'Stock Model- D'!$B$9:$B$53,0),MATCH(($B30-X$4+1),'Stock Model- D'!$C$8:$AZ$8,0))),0,INDEX('Stock Model- D'!$C$9:$AZ$53,MATCH($B30,'Stock Model- D'!$B$9:$B$53,0),MATCH(($B30-X$4+1),'Stock Model- D'!$C$8:$AZ$8,0)))</f>
        <v>322165.37671232881</v>
      </c>
      <c r="Y30" s="128">
        <f ca="1">IF(ISNA(INDEX('Stock Model- D'!$C$9:$AZ$53,MATCH($B30,'Stock Model- D'!$B$9:$B$53,0),MATCH(($B30-Y$4+1),'Stock Model- D'!$C$8:$AZ$8,0))),0,INDEX('Stock Model- D'!$C$9:$AZ$53,MATCH($B30,'Stock Model- D'!$B$9:$B$53,0),MATCH(($B30-Y$4+1),'Stock Model- D'!$C$8:$AZ$8,0)))</f>
        <v>324581.61703767133</v>
      </c>
      <c r="Z30" s="128">
        <f ca="1">IF(ISNA(INDEX('Stock Model- D'!$C$9:$AZ$53,MATCH($B30,'Stock Model- D'!$B$9:$B$53,0),MATCH(($B30-Z$4+1),'Stock Model- D'!$C$8:$AZ$8,0))),0,INDEX('Stock Model- D'!$C$9:$AZ$53,MATCH($B30,'Stock Model- D'!$B$9:$B$53,0),MATCH(($B30-Z$4+1),'Stock Model- D'!$C$8:$AZ$8,0)))</f>
        <v>327015.97916545387</v>
      </c>
      <c r="AA30" s="128">
        <f ca="1">IF(ISNA(INDEX('Stock Model- D'!$C$9:$AZ$53,MATCH($B30,'Stock Model- D'!$B$9:$B$53,0),MATCH(($B30-AA$4+1),'Stock Model- D'!$C$8:$AZ$8,0))),0,INDEX('Stock Model- D'!$C$9:$AZ$53,MATCH($B30,'Stock Model- D'!$B$9:$B$53,0),MATCH(($B30-AA$4+1),'Stock Model- D'!$C$8:$AZ$8,0)))</f>
        <v>329468.59900919482</v>
      </c>
      <c r="AB30" s="128">
        <f ca="1">IF(ISNA(INDEX('Stock Model- D'!$C$9:$AZ$53,MATCH($B30,'Stock Model- D'!$B$9:$B$53,0),MATCH(($B30-AB$4+1),'Stock Model- D'!$C$8:$AZ$8,0))),0,INDEX('Stock Model- D'!$C$9:$AZ$53,MATCH($B30,'Stock Model- D'!$B$9:$B$53,0),MATCH(($B30-AB$4+1),'Stock Model- D'!$C$8:$AZ$8,0)))</f>
        <v>331939.61350176373</v>
      </c>
      <c r="AC30" s="128">
        <f>IF(ISNA(INDEX('Stock Model- D'!$C$9:$AZ$53,MATCH($B30,'Stock Model- D'!$B$9:$B$53,0),MATCH(($B30-AC$4+1),'Stock Model- D'!$C$8:$AZ$8,0))),0,INDEX('Stock Model- D'!$C$9:$AZ$53,MATCH($B30,'Stock Model- D'!$B$9:$B$53,0),MATCH(($B30-AC$4+1),'Stock Model- D'!$C$8:$AZ$8,0)))</f>
        <v>0</v>
      </c>
      <c r="AD30" s="128">
        <f>IF(ISNA(INDEX('Stock Model- D'!$C$9:$AZ$53,MATCH($B30,'Stock Model- D'!$B$9:$B$53,0),MATCH(($B30-AD$4+1),'Stock Model- D'!$C$8:$AZ$8,0))),0,INDEX('Stock Model- D'!$C$9:$AZ$53,MATCH($B30,'Stock Model- D'!$B$9:$B$53,0),MATCH(($B30-AD$4+1),'Stock Model- D'!$C$8:$AZ$8,0)))</f>
        <v>0</v>
      </c>
      <c r="AE30" s="128">
        <f>IF(ISNA(INDEX('Stock Model- D'!$C$9:$AZ$53,MATCH($B30,'Stock Model- D'!$B$9:$B$53,0),MATCH(($B30-AE$4+1),'Stock Model- D'!$C$8:$AZ$8,0))),0,INDEX('Stock Model- D'!$C$9:$AZ$53,MATCH($B30,'Stock Model- D'!$B$9:$B$53,0),MATCH(($B30-AE$4+1),'Stock Model- D'!$C$8:$AZ$8,0)))</f>
        <v>0</v>
      </c>
      <c r="AF30" s="128">
        <f>IF(ISNA(INDEX('Stock Model- D'!$C$9:$AZ$53,MATCH($B30,'Stock Model- D'!$B$9:$B$53,0),MATCH(($B30-AF$4+1),'Stock Model- D'!$C$8:$AZ$8,0))),0,INDEX('Stock Model- D'!$C$9:$AZ$53,MATCH($B30,'Stock Model- D'!$B$9:$B$53,0),MATCH(($B30-AF$4+1),'Stock Model- D'!$C$8:$AZ$8,0)))</f>
        <v>0</v>
      </c>
      <c r="AG30" s="128">
        <f>IF(ISNA(INDEX('Stock Model- D'!$C$9:$AZ$53,MATCH($B30,'Stock Model- D'!$B$9:$B$53,0),MATCH(($B30-AG$4+1),'Stock Model- D'!$C$8:$AZ$8,0))),0,INDEX('Stock Model- D'!$C$9:$AZ$53,MATCH($B30,'Stock Model- D'!$B$9:$B$53,0),MATCH(($B30-AG$4+1),'Stock Model- D'!$C$8:$AZ$8,0)))</f>
        <v>0</v>
      </c>
      <c r="AH30" s="128">
        <f>IF(ISNA(INDEX('Stock Model- D'!$C$9:$AZ$53,MATCH($B30,'Stock Model- D'!$B$9:$B$53,0),MATCH(($B30-AH$4+1),'Stock Model- D'!$C$8:$AZ$8,0))),0,INDEX('Stock Model- D'!$C$9:$AZ$53,MATCH($B30,'Stock Model- D'!$B$9:$B$53,0),MATCH(($B30-AH$4+1),'Stock Model- D'!$C$8:$AZ$8,0)))</f>
        <v>0</v>
      </c>
      <c r="AI30" s="128">
        <f>IF(ISNA(INDEX('Stock Model- D'!$C$9:$AZ$53,MATCH($B30,'Stock Model- D'!$B$9:$B$53,0),MATCH(($B30-AI$4+1),'Stock Model- D'!$C$8:$AZ$8,0))),0,INDEX('Stock Model- D'!$C$9:$AZ$53,MATCH($B30,'Stock Model- D'!$B$9:$B$53,0),MATCH(($B30-AI$4+1),'Stock Model- D'!$C$8:$AZ$8,0)))</f>
        <v>0</v>
      </c>
      <c r="AJ30" s="128">
        <f>IF(ISNA(INDEX('Stock Model- D'!$C$9:$AZ$53,MATCH($B30,'Stock Model- D'!$B$9:$B$53,0),MATCH(($B30-AJ$4+1),'Stock Model- D'!$C$8:$AZ$8,0))),0,INDEX('Stock Model- D'!$C$9:$AZ$53,MATCH($B30,'Stock Model- D'!$B$9:$B$53,0),MATCH(($B30-AJ$4+1),'Stock Model- D'!$C$8:$AZ$8,0)))</f>
        <v>0</v>
      </c>
      <c r="AK30" s="128">
        <f>IF(ISNA(INDEX('Stock Model- D'!$C$9:$AZ$53,MATCH($B30,'Stock Model- D'!$B$9:$B$53,0),MATCH(($B30-AK$4+1),'Stock Model- D'!$C$8:$AZ$8,0))),0,INDEX('Stock Model- D'!$C$9:$AZ$53,MATCH($B30,'Stock Model- D'!$B$9:$B$53,0),MATCH(($B30-AK$4+1),'Stock Model- D'!$C$8:$AZ$8,0)))</f>
        <v>0</v>
      </c>
      <c r="AL30" s="128">
        <f>IF(ISNA(INDEX('Stock Model- D'!$C$9:$AZ$53,MATCH($B30,'Stock Model- D'!$B$9:$B$53,0),MATCH(($B30-AL$4+1),'Stock Model- D'!$C$8:$AZ$8,0))),0,INDEX('Stock Model- D'!$C$9:$AZ$53,MATCH($B30,'Stock Model- D'!$B$9:$B$53,0),MATCH(($B30-AL$4+1),'Stock Model- D'!$C$8:$AZ$8,0)))</f>
        <v>0</v>
      </c>
      <c r="AM30" s="128">
        <f>IF(ISNA(INDEX('Stock Model- D'!$C$9:$AZ$53,MATCH($B30,'Stock Model- D'!$B$9:$B$53,0),MATCH(($B30-AM$4+1),'Stock Model- D'!$C$8:$AZ$8,0))),0,INDEX('Stock Model- D'!$C$9:$AZ$53,MATCH($B30,'Stock Model- D'!$B$9:$B$53,0),MATCH(($B30-AM$4+1),'Stock Model- D'!$C$8:$AZ$8,0)))</f>
        <v>0</v>
      </c>
      <c r="AN30" s="128">
        <f>IF(ISNA(INDEX('Stock Model- D'!$C$9:$AZ$53,MATCH($B30,'Stock Model- D'!$B$9:$B$53,0),MATCH(($B30-AN$4+1),'Stock Model- D'!$C$8:$AZ$8,0))),0,INDEX('Stock Model- D'!$C$9:$AZ$53,MATCH($B30,'Stock Model- D'!$B$9:$B$53,0),MATCH(($B30-AN$4+1),'Stock Model- D'!$C$8:$AZ$8,0)))</f>
        <v>0</v>
      </c>
      <c r="AO30" s="128">
        <f>IF(ISNA(INDEX('Stock Model- D'!$C$9:$AZ$53,MATCH($B30,'Stock Model- D'!$B$9:$B$53,0),MATCH(($B30-AO$4+1),'Stock Model- D'!$C$8:$AZ$8,0))),0,INDEX('Stock Model- D'!$C$9:$AZ$53,MATCH($B30,'Stock Model- D'!$B$9:$B$53,0),MATCH(($B30-AO$4+1),'Stock Model- D'!$C$8:$AZ$8,0)))</f>
        <v>0</v>
      </c>
      <c r="AP30" s="128">
        <f>IF(ISNA(INDEX('Stock Model- D'!$C$9:$AZ$53,MATCH($B30,'Stock Model- D'!$B$9:$B$53,0),MATCH(($B30-AP$4+1),'Stock Model- D'!$C$8:$AZ$8,0))),0,INDEX('Stock Model- D'!$C$9:$AZ$53,MATCH($B30,'Stock Model- D'!$B$9:$B$53,0),MATCH(($B30-AP$4+1),'Stock Model- D'!$C$8:$AZ$8,0)))</f>
        <v>0</v>
      </c>
      <c r="AQ30" s="128">
        <f>IF(ISNA(INDEX('Stock Model- D'!$C$9:$AZ$53,MATCH($B30,'Stock Model- D'!$B$9:$B$53,0),MATCH(($B30-AQ$4+1),'Stock Model- D'!$C$8:$AZ$8,0))),0,INDEX('Stock Model- D'!$C$9:$AZ$53,MATCH($B30,'Stock Model- D'!$B$9:$B$53,0),MATCH(($B30-AQ$4+1),'Stock Model- D'!$C$8:$AZ$8,0)))</f>
        <v>0</v>
      </c>
      <c r="AR30" s="128">
        <f>IF(ISNA(INDEX('Stock Model- D'!$C$9:$AZ$53,MATCH($B30,'Stock Model- D'!$B$9:$B$53,0),MATCH(($B30-AR$4+1),'Stock Model- D'!$C$8:$AZ$8,0))),0,INDEX('Stock Model- D'!$C$9:$AZ$53,MATCH($B30,'Stock Model- D'!$B$9:$B$53,0),MATCH(($B30-AR$4+1),'Stock Model- D'!$C$8:$AZ$8,0)))</f>
        <v>0</v>
      </c>
      <c r="AS30" s="128">
        <f>IF(ISNA(INDEX('Stock Model- D'!$C$9:$AZ$53,MATCH($B30,'Stock Model- D'!$B$9:$B$53,0),MATCH(($B30-AS$4+1),'Stock Model- D'!$C$8:$AZ$8,0))),0,INDEX('Stock Model- D'!$C$9:$AZ$53,MATCH($B30,'Stock Model- D'!$B$9:$B$53,0),MATCH(($B30-AS$4+1),'Stock Model- D'!$C$8:$AZ$8,0)))</f>
        <v>0</v>
      </c>
      <c r="AT30" s="128">
        <f>IF(ISNA(INDEX('Stock Model- D'!$C$9:$AZ$53,MATCH($B30,'Stock Model- D'!$B$9:$B$53,0),MATCH(($B30-AT$4+1),'Stock Model- D'!$C$8:$AZ$8,0))),0,INDEX('Stock Model- D'!$C$9:$AZ$53,MATCH($B30,'Stock Model- D'!$B$9:$B$53,0),MATCH(($B30-AT$4+1),'Stock Model- D'!$C$8:$AZ$8,0)))</f>
        <v>0</v>
      </c>
      <c r="AU30" s="128">
        <f>IF(ISNA(INDEX('Stock Model- D'!$C$9:$AZ$53,MATCH($B30,'Stock Model- D'!$B$9:$B$53,0),MATCH(($B30-AU$4+1),'Stock Model- D'!$C$8:$AZ$8,0))),0,INDEX('Stock Model- D'!$C$9:$AZ$53,MATCH($B30,'Stock Model- D'!$B$9:$B$53,0),MATCH(($B30-AU$4+1),'Stock Model- D'!$C$8:$AZ$8,0)))</f>
        <v>0</v>
      </c>
      <c r="AV30" s="109">
        <f t="shared" ca="1" si="2"/>
        <v>2900028.0245462605</v>
      </c>
      <c r="AW30" s="109" t="str">
        <f ca="1">IF(AV30=SUM('Stock Model- D'!C34:AZ34),"OK","Error")</f>
        <v>OK</v>
      </c>
    </row>
    <row r="31" spans="1:49">
      <c r="A31" s="214"/>
      <c r="B31" s="109">
        <f>'Stock Model- D'!B35</f>
        <v>2016</v>
      </c>
      <c r="C31" s="128">
        <f ca="1">IF(ISNA(INDEX('Stock Model- D'!$C$9:$AZ$53,MATCH($B31,'Stock Model- D'!$B$9:$B$53,0),MATCH(($B31-C$4+1),'Stock Model- D'!$C$8:$AZ$8,0))),0,INDEX('Stock Model- D'!$C$9:$AZ$53,MATCH($B31,'Stock Model- D'!$B$9:$B$53,0),MATCH(($B31-C$4+1),'Stock Model- D'!$C$8:$AZ$8,0)))</f>
        <v>0</v>
      </c>
      <c r="D31" s="128">
        <f ca="1">IF(ISNA(INDEX('Stock Model- D'!$C$9:$AZ$53,MATCH($B31,'Stock Model- D'!$B$9:$B$53,0),MATCH(($B31-D$4+1),'Stock Model- D'!$C$8:$AZ$8,0))),0,INDEX('Stock Model- D'!$C$9:$AZ$53,MATCH($B31,'Stock Model- D'!$B$9:$B$53,0),MATCH(($B31-D$4+1),'Stock Model- D'!$C$8:$AZ$8,0)))</f>
        <v>0</v>
      </c>
      <c r="E31" s="128">
        <f ca="1">IF(ISNA(INDEX('Stock Model- D'!$C$9:$AZ$53,MATCH($B31,'Stock Model- D'!$B$9:$B$53,0),MATCH(($B31-E$4+1),'Stock Model- D'!$C$8:$AZ$8,0))),0,INDEX('Stock Model- D'!$C$9:$AZ$53,MATCH($B31,'Stock Model- D'!$B$9:$B$53,0),MATCH(($B31-E$4+1),'Stock Model- D'!$C$8:$AZ$8,0)))</f>
        <v>0</v>
      </c>
      <c r="F31" s="128">
        <f ca="1">IF(ISNA(INDEX('Stock Model- D'!$C$9:$AZ$53,MATCH($B31,'Stock Model- D'!$B$9:$B$53,0),MATCH(($B31-F$4+1),'Stock Model- D'!$C$8:$AZ$8,0))),0,INDEX('Stock Model- D'!$C$9:$AZ$53,MATCH($B31,'Stock Model- D'!$B$9:$B$53,0),MATCH(($B31-F$4+1),'Stock Model- D'!$C$8:$AZ$8,0)))</f>
        <v>0</v>
      </c>
      <c r="G31" s="128">
        <f ca="1">IF(ISNA(INDEX('Stock Model- D'!$C$9:$AZ$53,MATCH($B31,'Stock Model- D'!$B$9:$B$53,0),MATCH(($B31-G$4+1),'Stock Model- D'!$C$8:$AZ$8,0))),0,INDEX('Stock Model- D'!$C$9:$AZ$53,MATCH($B31,'Stock Model- D'!$B$9:$B$53,0),MATCH(($B31-G$4+1),'Stock Model- D'!$C$8:$AZ$8,0)))</f>
        <v>0</v>
      </c>
      <c r="H31" s="128">
        <f ca="1">IF(ISNA(INDEX('Stock Model- D'!$C$9:$AZ$53,MATCH($B31,'Stock Model- D'!$B$9:$B$53,0),MATCH(($B31-H$4+1),'Stock Model- D'!$C$8:$AZ$8,0))),0,INDEX('Stock Model- D'!$C$9:$AZ$53,MATCH($B31,'Stock Model- D'!$B$9:$B$53,0),MATCH(($B31-H$4+1),'Stock Model- D'!$C$8:$AZ$8,0)))</f>
        <v>0</v>
      </c>
      <c r="I31" s="128">
        <f ca="1">IF(ISNA(INDEX('Stock Model- D'!$C$9:$AZ$53,MATCH($B31,'Stock Model- D'!$B$9:$B$53,0),MATCH(($B31-I$4+1),'Stock Model- D'!$C$8:$AZ$8,0))),0,INDEX('Stock Model- D'!$C$9:$AZ$53,MATCH($B31,'Stock Model- D'!$B$9:$B$53,0),MATCH(($B31-I$4+1),'Stock Model- D'!$C$8:$AZ$8,0)))</f>
        <v>0</v>
      </c>
      <c r="J31" s="128">
        <f ca="1">IF(ISNA(INDEX('Stock Model- D'!$C$9:$AZ$53,MATCH($B31,'Stock Model- D'!$B$9:$B$53,0),MATCH(($B31-J$4+1),'Stock Model- D'!$C$8:$AZ$8,0))),0,INDEX('Stock Model- D'!$C$9:$AZ$53,MATCH($B31,'Stock Model- D'!$B$9:$B$53,0),MATCH(($B31-J$4+1),'Stock Model- D'!$C$8:$AZ$8,0)))</f>
        <v>0</v>
      </c>
      <c r="K31" s="128">
        <f ca="1">IF(ISNA(INDEX('Stock Model- D'!$C$9:$AZ$53,MATCH($B31,'Stock Model- D'!$B$9:$B$53,0),MATCH(($B31-K$4+1),'Stock Model- D'!$C$8:$AZ$8,0))),0,INDEX('Stock Model- D'!$C$9:$AZ$53,MATCH($B31,'Stock Model- D'!$B$9:$B$53,0),MATCH(($B31-K$4+1),'Stock Model- D'!$C$8:$AZ$8,0)))</f>
        <v>0</v>
      </c>
      <c r="L31" s="128">
        <f ca="1">IF(ISNA(INDEX('Stock Model- D'!$C$9:$AZ$53,MATCH($B31,'Stock Model- D'!$B$9:$B$53,0),MATCH(($B31-L$4+1),'Stock Model- D'!$C$8:$AZ$8,0))),0,INDEX('Stock Model- D'!$C$9:$AZ$53,MATCH($B31,'Stock Model- D'!$B$9:$B$53,0),MATCH(($B31-L$4+1),'Stock Model- D'!$C$8:$AZ$8,0)))</f>
        <v>0</v>
      </c>
      <c r="M31" s="128">
        <f ca="1">IF(ISNA(INDEX('Stock Model- D'!$C$9:$AZ$53,MATCH($B31,'Stock Model- D'!$B$9:$B$53,0),MATCH(($B31-M$4+1),'Stock Model- D'!$C$8:$AZ$8,0))),0,INDEX('Stock Model- D'!$C$9:$AZ$53,MATCH($B31,'Stock Model- D'!$B$9:$B$53,0),MATCH(($B31-M$4+1),'Stock Model- D'!$C$8:$AZ$8,0)))</f>
        <v>0</v>
      </c>
      <c r="N31" s="128">
        <f ca="1">IF(ISNA(INDEX('Stock Model- D'!$C$9:$AZ$53,MATCH($B31,'Stock Model- D'!$B$9:$B$53,0),MATCH(($B31-N$4+1),'Stock Model- D'!$C$8:$AZ$8,0))),0,INDEX('Stock Model- D'!$C$9:$AZ$53,MATCH($B31,'Stock Model- D'!$B$9:$B$53,0),MATCH(($B31-N$4+1),'Stock Model- D'!$C$8:$AZ$8,0)))</f>
        <v>0</v>
      </c>
      <c r="O31" s="128">
        <f ca="1">IF(ISNA(INDEX('Stock Model- D'!$C$9:$AZ$53,MATCH($B31,'Stock Model- D'!$B$9:$B$53,0),MATCH(($B31-O$4+1),'Stock Model- D'!$C$8:$AZ$8,0))),0,INDEX('Stock Model- D'!$C$9:$AZ$53,MATCH($B31,'Stock Model- D'!$B$9:$B$53,0),MATCH(($B31-O$4+1),'Stock Model- D'!$C$8:$AZ$8,0)))</f>
        <v>0</v>
      </c>
      <c r="P31" s="128">
        <f ca="1">IF(ISNA(INDEX('Stock Model- D'!$C$9:$AZ$53,MATCH($B31,'Stock Model- D'!$B$9:$B$53,0),MATCH(($B31-P$4+1),'Stock Model- D'!$C$8:$AZ$8,0))),0,INDEX('Stock Model- D'!$C$9:$AZ$53,MATCH($B31,'Stock Model- D'!$B$9:$B$53,0),MATCH(($B31-P$4+1),'Stock Model- D'!$C$8:$AZ$8,0)))</f>
        <v>0</v>
      </c>
      <c r="Q31" s="128">
        <f ca="1">IF(ISNA(INDEX('Stock Model- D'!$C$9:$AZ$53,MATCH($B31,'Stock Model- D'!$B$9:$B$53,0),MATCH(($B31-Q$4+1),'Stock Model- D'!$C$8:$AZ$8,0))),0,INDEX('Stock Model- D'!$C$9:$AZ$53,MATCH($B31,'Stock Model- D'!$B$9:$B$53,0),MATCH(($B31-Q$4+1),'Stock Model- D'!$C$8:$AZ$8,0)))</f>
        <v>0</v>
      </c>
      <c r="R31" s="128">
        <f ca="1">IF(ISNA(INDEX('Stock Model- D'!$C$9:$AZ$53,MATCH($B31,'Stock Model- D'!$B$9:$B$53,0),MATCH(($B31-R$4+1),'Stock Model- D'!$C$8:$AZ$8,0))),0,INDEX('Stock Model- D'!$C$9:$AZ$53,MATCH($B31,'Stock Model- D'!$B$9:$B$53,0),MATCH(($B31-R$4+1),'Stock Model- D'!$C$8:$AZ$8,0)))</f>
        <v>0</v>
      </c>
      <c r="S31" s="128">
        <f ca="1">IF(ISNA(INDEX('Stock Model- D'!$C$9:$AZ$53,MATCH($B31,'Stock Model- D'!$B$9:$B$53,0),MATCH(($B31-S$4+1),'Stock Model- D'!$C$8:$AZ$8,0))),0,INDEX('Stock Model- D'!$C$9:$AZ$53,MATCH($B31,'Stock Model- D'!$B$9:$B$53,0),MATCH(($B31-S$4+1),'Stock Model- D'!$C$8:$AZ$8,0)))</f>
        <v>0</v>
      </c>
      <c r="T31" s="128">
        <f ca="1">IF(ISNA(INDEX('Stock Model- D'!$C$9:$AZ$53,MATCH($B31,'Stock Model- D'!$B$9:$B$53,0),MATCH(($B31-T$4+1),'Stock Model- D'!$C$8:$AZ$8,0))),0,INDEX('Stock Model- D'!$C$9:$AZ$53,MATCH($B31,'Stock Model- D'!$B$9:$B$53,0),MATCH(($B31-T$4+1),'Stock Model- D'!$C$8:$AZ$8,0)))</f>
        <v>0</v>
      </c>
      <c r="U31" s="128">
        <f ca="1">IF(ISNA(INDEX('Stock Model- D'!$C$9:$AZ$53,MATCH($B31,'Stock Model- D'!$B$9:$B$53,0),MATCH(($B31-U$4+1),'Stock Model- D'!$C$8:$AZ$8,0))),0,INDEX('Stock Model- D'!$C$9:$AZ$53,MATCH($B31,'Stock Model- D'!$B$9:$B$53,0),MATCH(($B31-U$4+1),'Stock Model- D'!$C$8:$AZ$8,0)))</f>
        <v>315024.04254707182</v>
      </c>
      <c r="V31" s="128">
        <f ca="1">IF(ISNA(INDEX('Stock Model- D'!$C$9:$AZ$53,MATCH($B31,'Stock Model- D'!$B$9:$B$53,0),MATCH(($B31-V$4+1),'Stock Model- D'!$C$8:$AZ$8,0))),0,INDEX('Stock Model- D'!$C$9:$AZ$53,MATCH($B31,'Stock Model- D'!$B$9:$B$53,0),MATCH(($B31-V$4+1),'Stock Model- D'!$C$8:$AZ$8,0)))</f>
        <v>317386.72286617494</v>
      </c>
      <c r="W31" s="128">
        <f ca="1">IF(ISNA(INDEX('Stock Model- D'!$C$9:$AZ$53,MATCH($B31,'Stock Model- D'!$B$9:$B$53,0),MATCH(($B31-W$4+1),'Stock Model- D'!$C$8:$AZ$8,0))),0,INDEX('Stock Model- D'!$C$9:$AZ$53,MATCH($B31,'Stock Model- D'!$B$9:$B$53,0),MATCH(($B31-W$4+1),'Stock Model- D'!$C$8:$AZ$8,0)))</f>
        <v>319767.12328767125</v>
      </c>
      <c r="X31" s="128">
        <f ca="1">IF(ISNA(INDEX('Stock Model- D'!$C$9:$AZ$53,MATCH($B31,'Stock Model- D'!$B$9:$B$53,0),MATCH(($B31-X$4+1),'Stock Model- D'!$C$8:$AZ$8,0))),0,INDEX('Stock Model- D'!$C$9:$AZ$53,MATCH($B31,'Stock Model- D'!$B$9:$B$53,0),MATCH(($B31-X$4+1),'Stock Model- D'!$C$8:$AZ$8,0)))</f>
        <v>322165.37671232881</v>
      </c>
      <c r="Y31" s="128">
        <f ca="1">IF(ISNA(INDEX('Stock Model- D'!$C$9:$AZ$53,MATCH($B31,'Stock Model- D'!$B$9:$B$53,0),MATCH(($B31-Y$4+1),'Stock Model- D'!$C$8:$AZ$8,0))),0,INDEX('Stock Model- D'!$C$9:$AZ$53,MATCH($B31,'Stock Model- D'!$B$9:$B$53,0),MATCH(($B31-Y$4+1),'Stock Model- D'!$C$8:$AZ$8,0)))</f>
        <v>324581.61703767133</v>
      </c>
      <c r="Z31" s="128">
        <f ca="1">IF(ISNA(INDEX('Stock Model- D'!$C$9:$AZ$53,MATCH($B31,'Stock Model- D'!$B$9:$B$53,0),MATCH(($B31-Z$4+1),'Stock Model- D'!$C$8:$AZ$8,0))),0,INDEX('Stock Model- D'!$C$9:$AZ$53,MATCH($B31,'Stock Model- D'!$B$9:$B$53,0),MATCH(($B31-Z$4+1),'Stock Model- D'!$C$8:$AZ$8,0)))</f>
        <v>327015.97916545387</v>
      </c>
      <c r="AA31" s="128">
        <f ca="1">IF(ISNA(INDEX('Stock Model- D'!$C$9:$AZ$53,MATCH($B31,'Stock Model- D'!$B$9:$B$53,0),MATCH(($B31-AA$4+1),'Stock Model- D'!$C$8:$AZ$8,0))),0,INDEX('Stock Model- D'!$C$9:$AZ$53,MATCH($B31,'Stock Model- D'!$B$9:$B$53,0),MATCH(($B31-AA$4+1),'Stock Model- D'!$C$8:$AZ$8,0)))</f>
        <v>329468.59900919482</v>
      </c>
      <c r="AB31" s="128">
        <f ca="1">IF(ISNA(INDEX('Stock Model- D'!$C$9:$AZ$53,MATCH($B31,'Stock Model- D'!$B$9:$B$53,0),MATCH(($B31-AB$4+1),'Stock Model- D'!$C$8:$AZ$8,0))),0,INDEX('Stock Model- D'!$C$9:$AZ$53,MATCH($B31,'Stock Model- D'!$B$9:$B$53,0),MATCH(($B31-AB$4+1),'Stock Model- D'!$C$8:$AZ$8,0)))</f>
        <v>331939.61350176373</v>
      </c>
      <c r="AC31" s="128">
        <f ca="1">IF(ISNA(INDEX('Stock Model- D'!$C$9:$AZ$53,MATCH($B31,'Stock Model- D'!$B$9:$B$53,0),MATCH(($B31-AC$4+1),'Stock Model- D'!$C$8:$AZ$8,0))),0,INDEX('Stock Model- D'!$C$9:$AZ$53,MATCH($B31,'Stock Model- D'!$B$9:$B$53,0),MATCH(($B31-AC$4+1),'Stock Model- D'!$C$8:$AZ$8,0)))</f>
        <v>334429.16060302709</v>
      </c>
      <c r="AD31" s="128">
        <f>IF(ISNA(INDEX('Stock Model- D'!$C$9:$AZ$53,MATCH($B31,'Stock Model- D'!$B$9:$B$53,0),MATCH(($B31-AD$4+1),'Stock Model- D'!$C$8:$AZ$8,0))),0,INDEX('Stock Model- D'!$C$9:$AZ$53,MATCH($B31,'Stock Model- D'!$B$9:$B$53,0),MATCH(($B31-AD$4+1),'Stock Model- D'!$C$8:$AZ$8,0)))</f>
        <v>0</v>
      </c>
      <c r="AE31" s="128">
        <f>IF(ISNA(INDEX('Stock Model- D'!$C$9:$AZ$53,MATCH($B31,'Stock Model- D'!$B$9:$B$53,0),MATCH(($B31-AE$4+1),'Stock Model- D'!$C$8:$AZ$8,0))),0,INDEX('Stock Model- D'!$C$9:$AZ$53,MATCH($B31,'Stock Model- D'!$B$9:$B$53,0),MATCH(($B31-AE$4+1),'Stock Model- D'!$C$8:$AZ$8,0)))</f>
        <v>0</v>
      </c>
      <c r="AF31" s="128">
        <f>IF(ISNA(INDEX('Stock Model- D'!$C$9:$AZ$53,MATCH($B31,'Stock Model- D'!$B$9:$B$53,0),MATCH(($B31-AF$4+1),'Stock Model- D'!$C$8:$AZ$8,0))),0,INDEX('Stock Model- D'!$C$9:$AZ$53,MATCH($B31,'Stock Model- D'!$B$9:$B$53,0),MATCH(($B31-AF$4+1),'Stock Model- D'!$C$8:$AZ$8,0)))</f>
        <v>0</v>
      </c>
      <c r="AG31" s="128">
        <f>IF(ISNA(INDEX('Stock Model- D'!$C$9:$AZ$53,MATCH($B31,'Stock Model- D'!$B$9:$B$53,0),MATCH(($B31-AG$4+1),'Stock Model- D'!$C$8:$AZ$8,0))),0,INDEX('Stock Model- D'!$C$9:$AZ$53,MATCH($B31,'Stock Model- D'!$B$9:$B$53,0),MATCH(($B31-AG$4+1),'Stock Model- D'!$C$8:$AZ$8,0)))</f>
        <v>0</v>
      </c>
      <c r="AH31" s="128">
        <f>IF(ISNA(INDEX('Stock Model- D'!$C$9:$AZ$53,MATCH($B31,'Stock Model- D'!$B$9:$B$53,0),MATCH(($B31-AH$4+1),'Stock Model- D'!$C$8:$AZ$8,0))),0,INDEX('Stock Model- D'!$C$9:$AZ$53,MATCH($B31,'Stock Model- D'!$B$9:$B$53,0),MATCH(($B31-AH$4+1),'Stock Model- D'!$C$8:$AZ$8,0)))</f>
        <v>0</v>
      </c>
      <c r="AI31" s="128">
        <f>IF(ISNA(INDEX('Stock Model- D'!$C$9:$AZ$53,MATCH($B31,'Stock Model- D'!$B$9:$B$53,0),MATCH(($B31-AI$4+1),'Stock Model- D'!$C$8:$AZ$8,0))),0,INDEX('Stock Model- D'!$C$9:$AZ$53,MATCH($B31,'Stock Model- D'!$B$9:$B$53,0),MATCH(($B31-AI$4+1),'Stock Model- D'!$C$8:$AZ$8,0)))</f>
        <v>0</v>
      </c>
      <c r="AJ31" s="128">
        <f>IF(ISNA(INDEX('Stock Model- D'!$C$9:$AZ$53,MATCH($B31,'Stock Model- D'!$B$9:$B$53,0),MATCH(($B31-AJ$4+1),'Stock Model- D'!$C$8:$AZ$8,0))),0,INDEX('Stock Model- D'!$C$9:$AZ$53,MATCH($B31,'Stock Model- D'!$B$9:$B$53,0),MATCH(($B31-AJ$4+1),'Stock Model- D'!$C$8:$AZ$8,0)))</f>
        <v>0</v>
      </c>
      <c r="AK31" s="128">
        <f>IF(ISNA(INDEX('Stock Model- D'!$C$9:$AZ$53,MATCH($B31,'Stock Model- D'!$B$9:$B$53,0),MATCH(($B31-AK$4+1),'Stock Model- D'!$C$8:$AZ$8,0))),0,INDEX('Stock Model- D'!$C$9:$AZ$53,MATCH($B31,'Stock Model- D'!$B$9:$B$53,0),MATCH(($B31-AK$4+1),'Stock Model- D'!$C$8:$AZ$8,0)))</f>
        <v>0</v>
      </c>
      <c r="AL31" s="128">
        <f>IF(ISNA(INDEX('Stock Model- D'!$C$9:$AZ$53,MATCH($B31,'Stock Model- D'!$B$9:$B$53,0),MATCH(($B31-AL$4+1),'Stock Model- D'!$C$8:$AZ$8,0))),0,INDEX('Stock Model- D'!$C$9:$AZ$53,MATCH($B31,'Stock Model- D'!$B$9:$B$53,0),MATCH(($B31-AL$4+1),'Stock Model- D'!$C$8:$AZ$8,0)))</f>
        <v>0</v>
      </c>
      <c r="AM31" s="128">
        <f>IF(ISNA(INDEX('Stock Model- D'!$C$9:$AZ$53,MATCH($B31,'Stock Model- D'!$B$9:$B$53,0),MATCH(($B31-AM$4+1),'Stock Model- D'!$C$8:$AZ$8,0))),0,INDEX('Stock Model- D'!$C$9:$AZ$53,MATCH($B31,'Stock Model- D'!$B$9:$B$53,0),MATCH(($B31-AM$4+1),'Stock Model- D'!$C$8:$AZ$8,0)))</f>
        <v>0</v>
      </c>
      <c r="AN31" s="128">
        <f>IF(ISNA(INDEX('Stock Model- D'!$C$9:$AZ$53,MATCH($B31,'Stock Model- D'!$B$9:$B$53,0),MATCH(($B31-AN$4+1),'Stock Model- D'!$C$8:$AZ$8,0))),0,INDEX('Stock Model- D'!$C$9:$AZ$53,MATCH($B31,'Stock Model- D'!$B$9:$B$53,0),MATCH(($B31-AN$4+1),'Stock Model- D'!$C$8:$AZ$8,0)))</f>
        <v>0</v>
      </c>
      <c r="AO31" s="128">
        <f>IF(ISNA(INDEX('Stock Model- D'!$C$9:$AZ$53,MATCH($B31,'Stock Model- D'!$B$9:$B$53,0),MATCH(($B31-AO$4+1),'Stock Model- D'!$C$8:$AZ$8,0))),0,INDEX('Stock Model- D'!$C$9:$AZ$53,MATCH($B31,'Stock Model- D'!$B$9:$B$53,0),MATCH(($B31-AO$4+1),'Stock Model- D'!$C$8:$AZ$8,0)))</f>
        <v>0</v>
      </c>
      <c r="AP31" s="128">
        <f>IF(ISNA(INDEX('Stock Model- D'!$C$9:$AZ$53,MATCH($B31,'Stock Model- D'!$B$9:$B$53,0),MATCH(($B31-AP$4+1),'Stock Model- D'!$C$8:$AZ$8,0))),0,INDEX('Stock Model- D'!$C$9:$AZ$53,MATCH($B31,'Stock Model- D'!$B$9:$B$53,0),MATCH(($B31-AP$4+1),'Stock Model- D'!$C$8:$AZ$8,0)))</f>
        <v>0</v>
      </c>
      <c r="AQ31" s="128">
        <f>IF(ISNA(INDEX('Stock Model- D'!$C$9:$AZ$53,MATCH($B31,'Stock Model- D'!$B$9:$B$53,0),MATCH(($B31-AQ$4+1),'Stock Model- D'!$C$8:$AZ$8,0))),0,INDEX('Stock Model- D'!$C$9:$AZ$53,MATCH($B31,'Stock Model- D'!$B$9:$B$53,0),MATCH(($B31-AQ$4+1),'Stock Model- D'!$C$8:$AZ$8,0)))</f>
        <v>0</v>
      </c>
      <c r="AR31" s="128">
        <f>IF(ISNA(INDEX('Stock Model- D'!$C$9:$AZ$53,MATCH($B31,'Stock Model- D'!$B$9:$B$53,0),MATCH(($B31-AR$4+1),'Stock Model- D'!$C$8:$AZ$8,0))),0,INDEX('Stock Model- D'!$C$9:$AZ$53,MATCH($B31,'Stock Model- D'!$B$9:$B$53,0),MATCH(($B31-AR$4+1),'Stock Model- D'!$C$8:$AZ$8,0)))</f>
        <v>0</v>
      </c>
      <c r="AS31" s="128">
        <f>IF(ISNA(INDEX('Stock Model- D'!$C$9:$AZ$53,MATCH($B31,'Stock Model- D'!$B$9:$B$53,0),MATCH(($B31-AS$4+1),'Stock Model- D'!$C$8:$AZ$8,0))),0,INDEX('Stock Model- D'!$C$9:$AZ$53,MATCH($B31,'Stock Model- D'!$B$9:$B$53,0),MATCH(($B31-AS$4+1),'Stock Model- D'!$C$8:$AZ$8,0)))</f>
        <v>0</v>
      </c>
      <c r="AT31" s="128">
        <f>IF(ISNA(INDEX('Stock Model- D'!$C$9:$AZ$53,MATCH($B31,'Stock Model- D'!$B$9:$B$53,0),MATCH(($B31-AT$4+1),'Stock Model- D'!$C$8:$AZ$8,0))),0,INDEX('Stock Model- D'!$C$9:$AZ$53,MATCH($B31,'Stock Model- D'!$B$9:$B$53,0),MATCH(($B31-AT$4+1),'Stock Model- D'!$C$8:$AZ$8,0)))</f>
        <v>0</v>
      </c>
      <c r="AU31" s="128">
        <f>IF(ISNA(INDEX('Stock Model- D'!$C$9:$AZ$53,MATCH($B31,'Stock Model- D'!$B$9:$B$53,0),MATCH(($B31-AU$4+1),'Stock Model- D'!$C$8:$AZ$8,0))),0,INDEX('Stock Model- D'!$C$9:$AZ$53,MATCH($B31,'Stock Model- D'!$B$9:$B$53,0),MATCH(($B31-AU$4+1),'Stock Model- D'!$C$8:$AZ$8,0)))</f>
        <v>0</v>
      </c>
      <c r="AV31" s="109">
        <f t="shared" ca="1" si="2"/>
        <v>2921778.2347303582</v>
      </c>
      <c r="AW31" s="109" t="str">
        <f ca="1">IF(AV31=SUM('Stock Model- D'!C35:AZ35),"OK","Error")</f>
        <v>OK</v>
      </c>
    </row>
    <row r="32" spans="1:49">
      <c r="A32" s="214"/>
      <c r="B32" s="109">
        <f>'Stock Model- D'!B36</f>
        <v>2017</v>
      </c>
      <c r="C32" s="128">
        <f ca="1">IF(ISNA(INDEX('Stock Model- D'!$C$9:$AZ$53,MATCH($B32,'Stock Model- D'!$B$9:$B$53,0),MATCH(($B32-C$4+1),'Stock Model- D'!$C$8:$AZ$8,0))),0,INDEX('Stock Model- D'!$C$9:$AZ$53,MATCH($B32,'Stock Model- D'!$B$9:$B$53,0),MATCH(($B32-C$4+1),'Stock Model- D'!$C$8:$AZ$8,0)))</f>
        <v>0</v>
      </c>
      <c r="D32" s="128">
        <f ca="1">IF(ISNA(INDEX('Stock Model- D'!$C$9:$AZ$53,MATCH($B32,'Stock Model- D'!$B$9:$B$53,0),MATCH(($B32-D$4+1),'Stock Model- D'!$C$8:$AZ$8,0))),0,INDEX('Stock Model- D'!$C$9:$AZ$53,MATCH($B32,'Stock Model- D'!$B$9:$B$53,0),MATCH(($B32-D$4+1),'Stock Model- D'!$C$8:$AZ$8,0)))</f>
        <v>0</v>
      </c>
      <c r="E32" s="128">
        <f ca="1">IF(ISNA(INDEX('Stock Model- D'!$C$9:$AZ$53,MATCH($B32,'Stock Model- D'!$B$9:$B$53,0),MATCH(($B32-E$4+1),'Stock Model- D'!$C$8:$AZ$8,0))),0,INDEX('Stock Model- D'!$C$9:$AZ$53,MATCH($B32,'Stock Model- D'!$B$9:$B$53,0),MATCH(($B32-E$4+1),'Stock Model- D'!$C$8:$AZ$8,0)))</f>
        <v>0</v>
      </c>
      <c r="F32" s="128">
        <f ca="1">IF(ISNA(INDEX('Stock Model- D'!$C$9:$AZ$53,MATCH($B32,'Stock Model- D'!$B$9:$B$53,0),MATCH(($B32-F$4+1),'Stock Model- D'!$C$8:$AZ$8,0))),0,INDEX('Stock Model- D'!$C$9:$AZ$53,MATCH($B32,'Stock Model- D'!$B$9:$B$53,0),MATCH(($B32-F$4+1),'Stock Model- D'!$C$8:$AZ$8,0)))</f>
        <v>0</v>
      </c>
      <c r="G32" s="128">
        <f ca="1">IF(ISNA(INDEX('Stock Model- D'!$C$9:$AZ$53,MATCH($B32,'Stock Model- D'!$B$9:$B$53,0),MATCH(($B32-G$4+1),'Stock Model- D'!$C$8:$AZ$8,0))),0,INDEX('Stock Model- D'!$C$9:$AZ$53,MATCH($B32,'Stock Model- D'!$B$9:$B$53,0),MATCH(($B32-G$4+1),'Stock Model- D'!$C$8:$AZ$8,0)))</f>
        <v>0</v>
      </c>
      <c r="H32" s="128">
        <f ca="1">IF(ISNA(INDEX('Stock Model- D'!$C$9:$AZ$53,MATCH($B32,'Stock Model- D'!$B$9:$B$53,0),MATCH(($B32-H$4+1),'Stock Model- D'!$C$8:$AZ$8,0))),0,INDEX('Stock Model- D'!$C$9:$AZ$53,MATCH($B32,'Stock Model- D'!$B$9:$B$53,0),MATCH(($B32-H$4+1),'Stock Model- D'!$C$8:$AZ$8,0)))</f>
        <v>0</v>
      </c>
      <c r="I32" s="128">
        <f ca="1">IF(ISNA(INDEX('Stock Model- D'!$C$9:$AZ$53,MATCH($B32,'Stock Model- D'!$B$9:$B$53,0),MATCH(($B32-I$4+1),'Stock Model- D'!$C$8:$AZ$8,0))),0,INDEX('Stock Model- D'!$C$9:$AZ$53,MATCH($B32,'Stock Model- D'!$B$9:$B$53,0),MATCH(($B32-I$4+1),'Stock Model- D'!$C$8:$AZ$8,0)))</f>
        <v>0</v>
      </c>
      <c r="J32" s="128">
        <f ca="1">IF(ISNA(INDEX('Stock Model- D'!$C$9:$AZ$53,MATCH($B32,'Stock Model- D'!$B$9:$B$53,0),MATCH(($B32-J$4+1),'Stock Model- D'!$C$8:$AZ$8,0))),0,INDEX('Stock Model- D'!$C$9:$AZ$53,MATCH($B32,'Stock Model- D'!$B$9:$B$53,0),MATCH(($B32-J$4+1),'Stock Model- D'!$C$8:$AZ$8,0)))</f>
        <v>0</v>
      </c>
      <c r="K32" s="128">
        <f ca="1">IF(ISNA(INDEX('Stock Model- D'!$C$9:$AZ$53,MATCH($B32,'Stock Model- D'!$B$9:$B$53,0),MATCH(($B32-K$4+1),'Stock Model- D'!$C$8:$AZ$8,0))),0,INDEX('Stock Model- D'!$C$9:$AZ$53,MATCH($B32,'Stock Model- D'!$B$9:$B$53,0),MATCH(($B32-K$4+1),'Stock Model- D'!$C$8:$AZ$8,0)))</f>
        <v>0</v>
      </c>
      <c r="L32" s="128">
        <f ca="1">IF(ISNA(INDEX('Stock Model- D'!$C$9:$AZ$53,MATCH($B32,'Stock Model- D'!$B$9:$B$53,0),MATCH(($B32-L$4+1),'Stock Model- D'!$C$8:$AZ$8,0))),0,INDEX('Stock Model- D'!$C$9:$AZ$53,MATCH($B32,'Stock Model- D'!$B$9:$B$53,0),MATCH(($B32-L$4+1),'Stock Model- D'!$C$8:$AZ$8,0)))</f>
        <v>0</v>
      </c>
      <c r="M32" s="128">
        <f ca="1">IF(ISNA(INDEX('Stock Model- D'!$C$9:$AZ$53,MATCH($B32,'Stock Model- D'!$B$9:$B$53,0),MATCH(($B32-M$4+1),'Stock Model- D'!$C$8:$AZ$8,0))),0,INDEX('Stock Model- D'!$C$9:$AZ$53,MATCH($B32,'Stock Model- D'!$B$9:$B$53,0),MATCH(($B32-M$4+1),'Stock Model- D'!$C$8:$AZ$8,0)))</f>
        <v>0</v>
      </c>
      <c r="N32" s="128">
        <f ca="1">IF(ISNA(INDEX('Stock Model- D'!$C$9:$AZ$53,MATCH($B32,'Stock Model- D'!$B$9:$B$53,0),MATCH(($B32-N$4+1),'Stock Model- D'!$C$8:$AZ$8,0))),0,INDEX('Stock Model- D'!$C$9:$AZ$53,MATCH($B32,'Stock Model- D'!$B$9:$B$53,0),MATCH(($B32-N$4+1),'Stock Model- D'!$C$8:$AZ$8,0)))</f>
        <v>0</v>
      </c>
      <c r="O32" s="128">
        <f ca="1">IF(ISNA(INDEX('Stock Model- D'!$C$9:$AZ$53,MATCH($B32,'Stock Model- D'!$B$9:$B$53,0),MATCH(($B32-O$4+1),'Stock Model- D'!$C$8:$AZ$8,0))),0,INDEX('Stock Model- D'!$C$9:$AZ$53,MATCH($B32,'Stock Model- D'!$B$9:$B$53,0),MATCH(($B32-O$4+1),'Stock Model- D'!$C$8:$AZ$8,0)))</f>
        <v>0</v>
      </c>
      <c r="P32" s="128">
        <f ca="1">IF(ISNA(INDEX('Stock Model- D'!$C$9:$AZ$53,MATCH($B32,'Stock Model- D'!$B$9:$B$53,0),MATCH(($B32-P$4+1),'Stock Model- D'!$C$8:$AZ$8,0))),0,INDEX('Stock Model- D'!$C$9:$AZ$53,MATCH($B32,'Stock Model- D'!$B$9:$B$53,0),MATCH(($B32-P$4+1),'Stock Model- D'!$C$8:$AZ$8,0)))</f>
        <v>0</v>
      </c>
      <c r="Q32" s="128">
        <f ca="1">IF(ISNA(INDEX('Stock Model- D'!$C$9:$AZ$53,MATCH($B32,'Stock Model- D'!$B$9:$B$53,0),MATCH(($B32-Q$4+1),'Stock Model- D'!$C$8:$AZ$8,0))),0,INDEX('Stock Model- D'!$C$9:$AZ$53,MATCH($B32,'Stock Model- D'!$B$9:$B$53,0),MATCH(($B32-Q$4+1),'Stock Model- D'!$C$8:$AZ$8,0)))</f>
        <v>0</v>
      </c>
      <c r="R32" s="128">
        <f ca="1">IF(ISNA(INDEX('Stock Model- D'!$C$9:$AZ$53,MATCH($B32,'Stock Model- D'!$B$9:$B$53,0),MATCH(($B32-R$4+1),'Stock Model- D'!$C$8:$AZ$8,0))),0,INDEX('Stock Model- D'!$C$9:$AZ$53,MATCH($B32,'Stock Model- D'!$B$9:$B$53,0),MATCH(($B32-R$4+1),'Stock Model- D'!$C$8:$AZ$8,0)))</f>
        <v>0</v>
      </c>
      <c r="S32" s="128">
        <f ca="1">IF(ISNA(INDEX('Stock Model- D'!$C$9:$AZ$53,MATCH($B32,'Stock Model- D'!$B$9:$B$53,0),MATCH(($B32-S$4+1),'Stock Model- D'!$C$8:$AZ$8,0))),0,INDEX('Stock Model- D'!$C$9:$AZ$53,MATCH($B32,'Stock Model- D'!$B$9:$B$53,0),MATCH(($B32-S$4+1),'Stock Model- D'!$C$8:$AZ$8,0)))</f>
        <v>0</v>
      </c>
      <c r="T32" s="128">
        <f ca="1">IF(ISNA(INDEX('Stock Model- D'!$C$9:$AZ$53,MATCH($B32,'Stock Model- D'!$B$9:$B$53,0),MATCH(($B32-T$4+1),'Stock Model- D'!$C$8:$AZ$8,0))),0,INDEX('Stock Model- D'!$C$9:$AZ$53,MATCH($B32,'Stock Model- D'!$B$9:$B$53,0),MATCH(($B32-T$4+1),'Stock Model- D'!$C$8:$AZ$8,0)))</f>
        <v>0</v>
      </c>
      <c r="U32" s="128">
        <f ca="1">IF(ISNA(INDEX('Stock Model- D'!$C$9:$AZ$53,MATCH($B32,'Stock Model- D'!$B$9:$B$53,0),MATCH(($B32-U$4+1),'Stock Model- D'!$C$8:$AZ$8,0))),0,INDEX('Stock Model- D'!$C$9:$AZ$53,MATCH($B32,'Stock Model- D'!$B$9:$B$53,0),MATCH(($B32-U$4+1),'Stock Model- D'!$C$8:$AZ$8,0)))</f>
        <v>0</v>
      </c>
      <c r="V32" s="128">
        <f ca="1">IF(ISNA(INDEX('Stock Model- D'!$C$9:$AZ$53,MATCH($B32,'Stock Model- D'!$B$9:$B$53,0),MATCH(($B32-V$4+1),'Stock Model- D'!$C$8:$AZ$8,0))),0,INDEX('Stock Model- D'!$C$9:$AZ$53,MATCH($B32,'Stock Model- D'!$B$9:$B$53,0),MATCH(($B32-V$4+1),'Stock Model- D'!$C$8:$AZ$8,0)))</f>
        <v>317386.72286617494</v>
      </c>
      <c r="W32" s="128">
        <f ca="1">IF(ISNA(INDEX('Stock Model- D'!$C$9:$AZ$53,MATCH($B32,'Stock Model- D'!$B$9:$B$53,0),MATCH(($B32-W$4+1),'Stock Model- D'!$C$8:$AZ$8,0))),0,INDEX('Stock Model- D'!$C$9:$AZ$53,MATCH($B32,'Stock Model- D'!$B$9:$B$53,0),MATCH(($B32-W$4+1),'Stock Model- D'!$C$8:$AZ$8,0)))</f>
        <v>319767.12328767125</v>
      </c>
      <c r="X32" s="128">
        <f ca="1">IF(ISNA(INDEX('Stock Model- D'!$C$9:$AZ$53,MATCH($B32,'Stock Model- D'!$B$9:$B$53,0),MATCH(($B32-X$4+1),'Stock Model- D'!$C$8:$AZ$8,0))),0,INDEX('Stock Model- D'!$C$9:$AZ$53,MATCH($B32,'Stock Model- D'!$B$9:$B$53,0),MATCH(($B32-X$4+1),'Stock Model- D'!$C$8:$AZ$8,0)))</f>
        <v>322165.37671232881</v>
      </c>
      <c r="Y32" s="128">
        <f ca="1">IF(ISNA(INDEX('Stock Model- D'!$C$9:$AZ$53,MATCH($B32,'Stock Model- D'!$B$9:$B$53,0),MATCH(($B32-Y$4+1),'Stock Model- D'!$C$8:$AZ$8,0))),0,INDEX('Stock Model- D'!$C$9:$AZ$53,MATCH($B32,'Stock Model- D'!$B$9:$B$53,0),MATCH(($B32-Y$4+1),'Stock Model- D'!$C$8:$AZ$8,0)))</f>
        <v>324581.61703767133</v>
      </c>
      <c r="Z32" s="128">
        <f ca="1">IF(ISNA(INDEX('Stock Model- D'!$C$9:$AZ$53,MATCH($B32,'Stock Model- D'!$B$9:$B$53,0),MATCH(($B32-Z$4+1),'Stock Model- D'!$C$8:$AZ$8,0))),0,INDEX('Stock Model- D'!$C$9:$AZ$53,MATCH($B32,'Stock Model- D'!$B$9:$B$53,0),MATCH(($B32-Z$4+1),'Stock Model- D'!$C$8:$AZ$8,0)))</f>
        <v>327015.97916545387</v>
      </c>
      <c r="AA32" s="128">
        <f ca="1">IF(ISNA(INDEX('Stock Model- D'!$C$9:$AZ$53,MATCH($B32,'Stock Model- D'!$B$9:$B$53,0),MATCH(($B32-AA$4+1),'Stock Model- D'!$C$8:$AZ$8,0))),0,INDEX('Stock Model- D'!$C$9:$AZ$53,MATCH($B32,'Stock Model- D'!$B$9:$B$53,0),MATCH(($B32-AA$4+1),'Stock Model- D'!$C$8:$AZ$8,0)))</f>
        <v>329468.59900919482</v>
      </c>
      <c r="AB32" s="128">
        <f ca="1">IF(ISNA(INDEX('Stock Model- D'!$C$9:$AZ$53,MATCH($B32,'Stock Model- D'!$B$9:$B$53,0),MATCH(($B32-AB$4+1),'Stock Model- D'!$C$8:$AZ$8,0))),0,INDEX('Stock Model- D'!$C$9:$AZ$53,MATCH($B32,'Stock Model- D'!$B$9:$B$53,0),MATCH(($B32-AB$4+1),'Stock Model- D'!$C$8:$AZ$8,0)))</f>
        <v>331939.61350176373</v>
      </c>
      <c r="AC32" s="128">
        <f ca="1">IF(ISNA(INDEX('Stock Model- D'!$C$9:$AZ$53,MATCH($B32,'Stock Model- D'!$B$9:$B$53,0),MATCH(($B32-AC$4+1),'Stock Model- D'!$C$8:$AZ$8,0))),0,INDEX('Stock Model- D'!$C$9:$AZ$53,MATCH($B32,'Stock Model- D'!$B$9:$B$53,0),MATCH(($B32-AC$4+1),'Stock Model- D'!$C$8:$AZ$8,0)))</f>
        <v>334429.16060302709</v>
      </c>
      <c r="AD32" s="128">
        <f ca="1">IF(ISNA(INDEX('Stock Model- D'!$C$9:$AZ$53,MATCH($B32,'Stock Model- D'!$B$9:$B$53,0),MATCH(($B32-AD$4+1),'Stock Model- D'!$C$8:$AZ$8,0))),0,INDEX('Stock Model- D'!$C$9:$AZ$53,MATCH($B32,'Stock Model- D'!$B$9:$B$53,0),MATCH(($B32-AD$4+1),'Stock Model- D'!$C$8:$AZ$8,0)))</f>
        <v>336937.3793075498</v>
      </c>
      <c r="AE32" s="128">
        <f>IF(ISNA(INDEX('Stock Model- D'!$C$9:$AZ$53,MATCH($B32,'Stock Model- D'!$B$9:$B$53,0),MATCH(($B32-AE$4+1),'Stock Model- D'!$C$8:$AZ$8,0))),0,INDEX('Stock Model- D'!$C$9:$AZ$53,MATCH($B32,'Stock Model- D'!$B$9:$B$53,0),MATCH(($B32-AE$4+1),'Stock Model- D'!$C$8:$AZ$8,0)))</f>
        <v>0</v>
      </c>
      <c r="AF32" s="128">
        <f>IF(ISNA(INDEX('Stock Model- D'!$C$9:$AZ$53,MATCH($B32,'Stock Model- D'!$B$9:$B$53,0),MATCH(($B32-AF$4+1),'Stock Model- D'!$C$8:$AZ$8,0))),0,INDEX('Stock Model- D'!$C$9:$AZ$53,MATCH($B32,'Stock Model- D'!$B$9:$B$53,0),MATCH(($B32-AF$4+1),'Stock Model- D'!$C$8:$AZ$8,0)))</f>
        <v>0</v>
      </c>
      <c r="AG32" s="128">
        <f>IF(ISNA(INDEX('Stock Model- D'!$C$9:$AZ$53,MATCH($B32,'Stock Model- D'!$B$9:$B$53,0),MATCH(($B32-AG$4+1),'Stock Model- D'!$C$8:$AZ$8,0))),0,INDEX('Stock Model- D'!$C$9:$AZ$53,MATCH($B32,'Stock Model- D'!$B$9:$B$53,0),MATCH(($B32-AG$4+1),'Stock Model- D'!$C$8:$AZ$8,0)))</f>
        <v>0</v>
      </c>
      <c r="AH32" s="128">
        <f>IF(ISNA(INDEX('Stock Model- D'!$C$9:$AZ$53,MATCH($B32,'Stock Model- D'!$B$9:$B$53,0),MATCH(($B32-AH$4+1),'Stock Model- D'!$C$8:$AZ$8,0))),0,INDEX('Stock Model- D'!$C$9:$AZ$53,MATCH($B32,'Stock Model- D'!$B$9:$B$53,0),MATCH(($B32-AH$4+1),'Stock Model- D'!$C$8:$AZ$8,0)))</f>
        <v>0</v>
      </c>
      <c r="AI32" s="128">
        <f>IF(ISNA(INDEX('Stock Model- D'!$C$9:$AZ$53,MATCH($B32,'Stock Model- D'!$B$9:$B$53,0),MATCH(($B32-AI$4+1),'Stock Model- D'!$C$8:$AZ$8,0))),0,INDEX('Stock Model- D'!$C$9:$AZ$53,MATCH($B32,'Stock Model- D'!$B$9:$B$53,0),MATCH(($B32-AI$4+1),'Stock Model- D'!$C$8:$AZ$8,0)))</f>
        <v>0</v>
      </c>
      <c r="AJ32" s="128">
        <f>IF(ISNA(INDEX('Stock Model- D'!$C$9:$AZ$53,MATCH($B32,'Stock Model- D'!$B$9:$B$53,0),MATCH(($B32-AJ$4+1),'Stock Model- D'!$C$8:$AZ$8,0))),0,INDEX('Stock Model- D'!$C$9:$AZ$53,MATCH($B32,'Stock Model- D'!$B$9:$B$53,0),MATCH(($B32-AJ$4+1),'Stock Model- D'!$C$8:$AZ$8,0)))</f>
        <v>0</v>
      </c>
      <c r="AK32" s="128">
        <f>IF(ISNA(INDEX('Stock Model- D'!$C$9:$AZ$53,MATCH($B32,'Stock Model- D'!$B$9:$B$53,0),MATCH(($B32-AK$4+1),'Stock Model- D'!$C$8:$AZ$8,0))),0,INDEX('Stock Model- D'!$C$9:$AZ$53,MATCH($B32,'Stock Model- D'!$B$9:$B$53,0),MATCH(($B32-AK$4+1),'Stock Model- D'!$C$8:$AZ$8,0)))</f>
        <v>0</v>
      </c>
      <c r="AL32" s="128">
        <f>IF(ISNA(INDEX('Stock Model- D'!$C$9:$AZ$53,MATCH($B32,'Stock Model- D'!$B$9:$B$53,0),MATCH(($B32-AL$4+1),'Stock Model- D'!$C$8:$AZ$8,0))),0,INDEX('Stock Model- D'!$C$9:$AZ$53,MATCH($B32,'Stock Model- D'!$B$9:$B$53,0),MATCH(($B32-AL$4+1),'Stock Model- D'!$C$8:$AZ$8,0)))</f>
        <v>0</v>
      </c>
      <c r="AM32" s="128">
        <f>IF(ISNA(INDEX('Stock Model- D'!$C$9:$AZ$53,MATCH($B32,'Stock Model- D'!$B$9:$B$53,0),MATCH(($B32-AM$4+1),'Stock Model- D'!$C$8:$AZ$8,0))),0,INDEX('Stock Model- D'!$C$9:$AZ$53,MATCH($B32,'Stock Model- D'!$B$9:$B$53,0),MATCH(($B32-AM$4+1),'Stock Model- D'!$C$8:$AZ$8,0)))</f>
        <v>0</v>
      </c>
      <c r="AN32" s="128">
        <f>IF(ISNA(INDEX('Stock Model- D'!$C$9:$AZ$53,MATCH($B32,'Stock Model- D'!$B$9:$B$53,0),MATCH(($B32-AN$4+1),'Stock Model- D'!$C$8:$AZ$8,0))),0,INDEX('Stock Model- D'!$C$9:$AZ$53,MATCH($B32,'Stock Model- D'!$B$9:$B$53,0),MATCH(($B32-AN$4+1),'Stock Model- D'!$C$8:$AZ$8,0)))</f>
        <v>0</v>
      </c>
      <c r="AO32" s="128">
        <f>IF(ISNA(INDEX('Stock Model- D'!$C$9:$AZ$53,MATCH($B32,'Stock Model- D'!$B$9:$B$53,0),MATCH(($B32-AO$4+1),'Stock Model- D'!$C$8:$AZ$8,0))),0,INDEX('Stock Model- D'!$C$9:$AZ$53,MATCH($B32,'Stock Model- D'!$B$9:$B$53,0),MATCH(($B32-AO$4+1),'Stock Model- D'!$C$8:$AZ$8,0)))</f>
        <v>0</v>
      </c>
      <c r="AP32" s="128">
        <f>IF(ISNA(INDEX('Stock Model- D'!$C$9:$AZ$53,MATCH($B32,'Stock Model- D'!$B$9:$B$53,0),MATCH(($B32-AP$4+1),'Stock Model- D'!$C$8:$AZ$8,0))),0,INDEX('Stock Model- D'!$C$9:$AZ$53,MATCH($B32,'Stock Model- D'!$B$9:$B$53,0),MATCH(($B32-AP$4+1),'Stock Model- D'!$C$8:$AZ$8,0)))</f>
        <v>0</v>
      </c>
      <c r="AQ32" s="128">
        <f>IF(ISNA(INDEX('Stock Model- D'!$C$9:$AZ$53,MATCH($B32,'Stock Model- D'!$B$9:$B$53,0),MATCH(($B32-AQ$4+1),'Stock Model- D'!$C$8:$AZ$8,0))),0,INDEX('Stock Model- D'!$C$9:$AZ$53,MATCH($B32,'Stock Model- D'!$B$9:$B$53,0),MATCH(($B32-AQ$4+1),'Stock Model- D'!$C$8:$AZ$8,0)))</f>
        <v>0</v>
      </c>
      <c r="AR32" s="128">
        <f>IF(ISNA(INDEX('Stock Model- D'!$C$9:$AZ$53,MATCH($B32,'Stock Model- D'!$B$9:$B$53,0),MATCH(($B32-AR$4+1),'Stock Model- D'!$C$8:$AZ$8,0))),0,INDEX('Stock Model- D'!$C$9:$AZ$53,MATCH($B32,'Stock Model- D'!$B$9:$B$53,0),MATCH(($B32-AR$4+1),'Stock Model- D'!$C$8:$AZ$8,0)))</f>
        <v>0</v>
      </c>
      <c r="AS32" s="128">
        <f>IF(ISNA(INDEX('Stock Model- D'!$C$9:$AZ$53,MATCH($B32,'Stock Model- D'!$B$9:$B$53,0),MATCH(($B32-AS$4+1),'Stock Model- D'!$C$8:$AZ$8,0))),0,INDEX('Stock Model- D'!$C$9:$AZ$53,MATCH($B32,'Stock Model- D'!$B$9:$B$53,0),MATCH(($B32-AS$4+1),'Stock Model- D'!$C$8:$AZ$8,0)))</f>
        <v>0</v>
      </c>
      <c r="AT32" s="128">
        <f>IF(ISNA(INDEX('Stock Model- D'!$C$9:$AZ$53,MATCH($B32,'Stock Model- D'!$B$9:$B$53,0),MATCH(($B32-AT$4+1),'Stock Model- D'!$C$8:$AZ$8,0))),0,INDEX('Stock Model- D'!$C$9:$AZ$53,MATCH($B32,'Stock Model- D'!$B$9:$B$53,0),MATCH(($B32-AT$4+1),'Stock Model- D'!$C$8:$AZ$8,0)))</f>
        <v>0</v>
      </c>
      <c r="AU32" s="128">
        <f>IF(ISNA(INDEX('Stock Model- D'!$C$9:$AZ$53,MATCH($B32,'Stock Model- D'!$B$9:$B$53,0),MATCH(($B32-AU$4+1),'Stock Model- D'!$C$8:$AZ$8,0))),0,INDEX('Stock Model- D'!$C$9:$AZ$53,MATCH($B32,'Stock Model- D'!$B$9:$B$53,0),MATCH(($B32-AU$4+1),'Stock Model- D'!$C$8:$AZ$8,0)))</f>
        <v>0</v>
      </c>
      <c r="AV32" s="109">
        <f t="shared" ca="1" si="2"/>
        <v>2943691.5714908359</v>
      </c>
      <c r="AW32" s="109" t="str">
        <f ca="1">IF(AV32=SUM('Stock Model- D'!C36:AZ36),"OK","Error")</f>
        <v>OK</v>
      </c>
    </row>
    <row r="33" spans="1:49">
      <c r="A33" s="214"/>
      <c r="B33" s="109">
        <f>'Stock Model- D'!B37</f>
        <v>2018</v>
      </c>
      <c r="C33" s="128">
        <f ca="1">IF(ISNA(INDEX('Stock Model- D'!$C$9:$AZ$53,MATCH($B33,'Stock Model- D'!$B$9:$B$53,0),MATCH(($B33-C$4+1),'Stock Model- D'!$C$8:$AZ$8,0))),0,INDEX('Stock Model- D'!$C$9:$AZ$53,MATCH($B33,'Stock Model- D'!$B$9:$B$53,0),MATCH(($B33-C$4+1),'Stock Model- D'!$C$8:$AZ$8,0)))</f>
        <v>0</v>
      </c>
      <c r="D33" s="128">
        <f ca="1">IF(ISNA(INDEX('Stock Model- D'!$C$9:$AZ$53,MATCH($B33,'Stock Model- D'!$B$9:$B$53,0),MATCH(($B33-D$4+1),'Stock Model- D'!$C$8:$AZ$8,0))),0,INDEX('Stock Model- D'!$C$9:$AZ$53,MATCH($B33,'Stock Model- D'!$B$9:$B$53,0),MATCH(($B33-D$4+1),'Stock Model- D'!$C$8:$AZ$8,0)))</f>
        <v>0</v>
      </c>
      <c r="E33" s="128">
        <f ca="1">IF(ISNA(INDEX('Stock Model- D'!$C$9:$AZ$53,MATCH($B33,'Stock Model- D'!$B$9:$B$53,0),MATCH(($B33-E$4+1),'Stock Model- D'!$C$8:$AZ$8,0))),0,INDEX('Stock Model- D'!$C$9:$AZ$53,MATCH($B33,'Stock Model- D'!$B$9:$B$53,0),MATCH(($B33-E$4+1),'Stock Model- D'!$C$8:$AZ$8,0)))</f>
        <v>0</v>
      </c>
      <c r="F33" s="128">
        <f ca="1">IF(ISNA(INDEX('Stock Model- D'!$C$9:$AZ$53,MATCH($B33,'Stock Model- D'!$B$9:$B$53,0),MATCH(($B33-F$4+1),'Stock Model- D'!$C$8:$AZ$8,0))),0,INDEX('Stock Model- D'!$C$9:$AZ$53,MATCH($B33,'Stock Model- D'!$B$9:$B$53,0),MATCH(($B33-F$4+1),'Stock Model- D'!$C$8:$AZ$8,0)))</f>
        <v>0</v>
      </c>
      <c r="G33" s="128">
        <f ca="1">IF(ISNA(INDEX('Stock Model- D'!$C$9:$AZ$53,MATCH($B33,'Stock Model- D'!$B$9:$B$53,0),MATCH(($B33-G$4+1),'Stock Model- D'!$C$8:$AZ$8,0))),0,INDEX('Stock Model- D'!$C$9:$AZ$53,MATCH($B33,'Stock Model- D'!$B$9:$B$53,0),MATCH(($B33-G$4+1),'Stock Model- D'!$C$8:$AZ$8,0)))</f>
        <v>0</v>
      </c>
      <c r="H33" s="128">
        <f ca="1">IF(ISNA(INDEX('Stock Model- D'!$C$9:$AZ$53,MATCH($B33,'Stock Model- D'!$B$9:$B$53,0),MATCH(($B33-H$4+1),'Stock Model- D'!$C$8:$AZ$8,0))),0,INDEX('Stock Model- D'!$C$9:$AZ$53,MATCH($B33,'Stock Model- D'!$B$9:$B$53,0),MATCH(($B33-H$4+1),'Stock Model- D'!$C$8:$AZ$8,0)))</f>
        <v>0</v>
      </c>
      <c r="I33" s="128">
        <f ca="1">IF(ISNA(INDEX('Stock Model- D'!$C$9:$AZ$53,MATCH($B33,'Stock Model- D'!$B$9:$B$53,0),MATCH(($B33-I$4+1),'Stock Model- D'!$C$8:$AZ$8,0))),0,INDEX('Stock Model- D'!$C$9:$AZ$53,MATCH($B33,'Stock Model- D'!$B$9:$B$53,0),MATCH(($B33-I$4+1),'Stock Model- D'!$C$8:$AZ$8,0)))</f>
        <v>0</v>
      </c>
      <c r="J33" s="128">
        <f ca="1">IF(ISNA(INDEX('Stock Model- D'!$C$9:$AZ$53,MATCH($B33,'Stock Model- D'!$B$9:$B$53,0),MATCH(($B33-J$4+1),'Stock Model- D'!$C$8:$AZ$8,0))),0,INDEX('Stock Model- D'!$C$9:$AZ$53,MATCH($B33,'Stock Model- D'!$B$9:$B$53,0),MATCH(($B33-J$4+1),'Stock Model- D'!$C$8:$AZ$8,0)))</f>
        <v>0</v>
      </c>
      <c r="K33" s="128">
        <f ca="1">IF(ISNA(INDEX('Stock Model- D'!$C$9:$AZ$53,MATCH($B33,'Stock Model- D'!$B$9:$B$53,0),MATCH(($B33-K$4+1),'Stock Model- D'!$C$8:$AZ$8,0))),0,INDEX('Stock Model- D'!$C$9:$AZ$53,MATCH($B33,'Stock Model- D'!$B$9:$B$53,0),MATCH(($B33-K$4+1),'Stock Model- D'!$C$8:$AZ$8,0)))</f>
        <v>0</v>
      </c>
      <c r="L33" s="128">
        <f ca="1">IF(ISNA(INDEX('Stock Model- D'!$C$9:$AZ$53,MATCH($B33,'Stock Model- D'!$B$9:$B$53,0),MATCH(($B33-L$4+1),'Stock Model- D'!$C$8:$AZ$8,0))),0,INDEX('Stock Model- D'!$C$9:$AZ$53,MATCH($B33,'Stock Model- D'!$B$9:$B$53,0),MATCH(($B33-L$4+1),'Stock Model- D'!$C$8:$AZ$8,0)))</f>
        <v>0</v>
      </c>
      <c r="M33" s="128">
        <f ca="1">IF(ISNA(INDEX('Stock Model- D'!$C$9:$AZ$53,MATCH($B33,'Stock Model- D'!$B$9:$B$53,0),MATCH(($B33-M$4+1),'Stock Model- D'!$C$8:$AZ$8,0))),0,INDEX('Stock Model- D'!$C$9:$AZ$53,MATCH($B33,'Stock Model- D'!$B$9:$B$53,0),MATCH(($B33-M$4+1),'Stock Model- D'!$C$8:$AZ$8,0)))</f>
        <v>0</v>
      </c>
      <c r="N33" s="128">
        <f ca="1">IF(ISNA(INDEX('Stock Model- D'!$C$9:$AZ$53,MATCH($B33,'Stock Model- D'!$B$9:$B$53,0),MATCH(($B33-N$4+1),'Stock Model- D'!$C$8:$AZ$8,0))),0,INDEX('Stock Model- D'!$C$9:$AZ$53,MATCH($B33,'Stock Model- D'!$B$9:$B$53,0),MATCH(($B33-N$4+1),'Stock Model- D'!$C$8:$AZ$8,0)))</f>
        <v>0</v>
      </c>
      <c r="O33" s="128">
        <f ca="1">IF(ISNA(INDEX('Stock Model- D'!$C$9:$AZ$53,MATCH($B33,'Stock Model- D'!$B$9:$B$53,0),MATCH(($B33-O$4+1),'Stock Model- D'!$C$8:$AZ$8,0))),0,INDEX('Stock Model- D'!$C$9:$AZ$53,MATCH($B33,'Stock Model- D'!$B$9:$B$53,0),MATCH(($B33-O$4+1),'Stock Model- D'!$C$8:$AZ$8,0)))</f>
        <v>0</v>
      </c>
      <c r="P33" s="128">
        <f ca="1">IF(ISNA(INDEX('Stock Model- D'!$C$9:$AZ$53,MATCH($B33,'Stock Model- D'!$B$9:$B$53,0),MATCH(($B33-P$4+1),'Stock Model- D'!$C$8:$AZ$8,0))),0,INDEX('Stock Model- D'!$C$9:$AZ$53,MATCH($B33,'Stock Model- D'!$B$9:$B$53,0),MATCH(($B33-P$4+1),'Stock Model- D'!$C$8:$AZ$8,0)))</f>
        <v>0</v>
      </c>
      <c r="Q33" s="128">
        <f ca="1">IF(ISNA(INDEX('Stock Model- D'!$C$9:$AZ$53,MATCH($B33,'Stock Model- D'!$B$9:$B$53,0),MATCH(($B33-Q$4+1),'Stock Model- D'!$C$8:$AZ$8,0))),0,INDEX('Stock Model- D'!$C$9:$AZ$53,MATCH($B33,'Stock Model- D'!$B$9:$B$53,0),MATCH(($B33-Q$4+1),'Stock Model- D'!$C$8:$AZ$8,0)))</f>
        <v>0</v>
      </c>
      <c r="R33" s="128">
        <f ca="1">IF(ISNA(INDEX('Stock Model- D'!$C$9:$AZ$53,MATCH($B33,'Stock Model- D'!$B$9:$B$53,0),MATCH(($B33-R$4+1),'Stock Model- D'!$C$8:$AZ$8,0))),0,INDEX('Stock Model- D'!$C$9:$AZ$53,MATCH($B33,'Stock Model- D'!$B$9:$B$53,0),MATCH(($B33-R$4+1),'Stock Model- D'!$C$8:$AZ$8,0)))</f>
        <v>0</v>
      </c>
      <c r="S33" s="128">
        <f ca="1">IF(ISNA(INDEX('Stock Model- D'!$C$9:$AZ$53,MATCH($B33,'Stock Model- D'!$B$9:$B$53,0),MATCH(($B33-S$4+1),'Stock Model- D'!$C$8:$AZ$8,0))),0,INDEX('Stock Model- D'!$C$9:$AZ$53,MATCH($B33,'Stock Model- D'!$B$9:$B$53,0),MATCH(($B33-S$4+1),'Stock Model- D'!$C$8:$AZ$8,0)))</f>
        <v>0</v>
      </c>
      <c r="T33" s="128">
        <f ca="1">IF(ISNA(INDEX('Stock Model- D'!$C$9:$AZ$53,MATCH($B33,'Stock Model- D'!$B$9:$B$53,0),MATCH(($B33-T$4+1),'Stock Model- D'!$C$8:$AZ$8,0))),0,INDEX('Stock Model- D'!$C$9:$AZ$53,MATCH($B33,'Stock Model- D'!$B$9:$B$53,0),MATCH(($B33-T$4+1),'Stock Model- D'!$C$8:$AZ$8,0)))</f>
        <v>0</v>
      </c>
      <c r="U33" s="128">
        <f ca="1">IF(ISNA(INDEX('Stock Model- D'!$C$9:$AZ$53,MATCH($B33,'Stock Model- D'!$B$9:$B$53,0),MATCH(($B33-U$4+1),'Stock Model- D'!$C$8:$AZ$8,0))),0,INDEX('Stock Model- D'!$C$9:$AZ$53,MATCH($B33,'Stock Model- D'!$B$9:$B$53,0),MATCH(($B33-U$4+1),'Stock Model- D'!$C$8:$AZ$8,0)))</f>
        <v>0</v>
      </c>
      <c r="V33" s="128">
        <f ca="1">IF(ISNA(INDEX('Stock Model- D'!$C$9:$AZ$53,MATCH($B33,'Stock Model- D'!$B$9:$B$53,0),MATCH(($B33-V$4+1),'Stock Model- D'!$C$8:$AZ$8,0))),0,INDEX('Stock Model- D'!$C$9:$AZ$53,MATCH($B33,'Stock Model- D'!$B$9:$B$53,0),MATCH(($B33-V$4+1),'Stock Model- D'!$C$8:$AZ$8,0)))</f>
        <v>0</v>
      </c>
      <c r="W33" s="128">
        <f ca="1">IF(ISNA(INDEX('Stock Model- D'!$C$9:$AZ$53,MATCH($B33,'Stock Model- D'!$B$9:$B$53,0),MATCH(($B33-W$4+1),'Stock Model- D'!$C$8:$AZ$8,0))),0,INDEX('Stock Model- D'!$C$9:$AZ$53,MATCH($B33,'Stock Model- D'!$B$9:$B$53,0),MATCH(($B33-W$4+1),'Stock Model- D'!$C$8:$AZ$8,0)))</f>
        <v>319767.12328767125</v>
      </c>
      <c r="X33" s="128">
        <f ca="1">IF(ISNA(INDEX('Stock Model- D'!$C$9:$AZ$53,MATCH($B33,'Stock Model- D'!$B$9:$B$53,0),MATCH(($B33-X$4+1),'Stock Model- D'!$C$8:$AZ$8,0))),0,INDEX('Stock Model- D'!$C$9:$AZ$53,MATCH($B33,'Stock Model- D'!$B$9:$B$53,0),MATCH(($B33-X$4+1),'Stock Model- D'!$C$8:$AZ$8,0)))</f>
        <v>322165.37671232881</v>
      </c>
      <c r="Y33" s="128">
        <f ca="1">IF(ISNA(INDEX('Stock Model- D'!$C$9:$AZ$53,MATCH($B33,'Stock Model- D'!$B$9:$B$53,0),MATCH(($B33-Y$4+1),'Stock Model- D'!$C$8:$AZ$8,0))),0,INDEX('Stock Model- D'!$C$9:$AZ$53,MATCH($B33,'Stock Model- D'!$B$9:$B$53,0),MATCH(($B33-Y$4+1),'Stock Model- D'!$C$8:$AZ$8,0)))</f>
        <v>324581.61703767133</v>
      </c>
      <c r="Z33" s="128">
        <f ca="1">IF(ISNA(INDEX('Stock Model- D'!$C$9:$AZ$53,MATCH($B33,'Stock Model- D'!$B$9:$B$53,0),MATCH(($B33-Z$4+1),'Stock Model- D'!$C$8:$AZ$8,0))),0,INDEX('Stock Model- D'!$C$9:$AZ$53,MATCH($B33,'Stock Model- D'!$B$9:$B$53,0),MATCH(($B33-Z$4+1),'Stock Model- D'!$C$8:$AZ$8,0)))</f>
        <v>327015.97916545387</v>
      </c>
      <c r="AA33" s="128">
        <f ca="1">IF(ISNA(INDEX('Stock Model- D'!$C$9:$AZ$53,MATCH($B33,'Stock Model- D'!$B$9:$B$53,0),MATCH(($B33-AA$4+1),'Stock Model- D'!$C$8:$AZ$8,0))),0,INDEX('Stock Model- D'!$C$9:$AZ$53,MATCH($B33,'Stock Model- D'!$B$9:$B$53,0),MATCH(($B33-AA$4+1),'Stock Model- D'!$C$8:$AZ$8,0)))</f>
        <v>329468.59900919482</v>
      </c>
      <c r="AB33" s="128">
        <f ca="1">IF(ISNA(INDEX('Stock Model- D'!$C$9:$AZ$53,MATCH($B33,'Stock Model- D'!$B$9:$B$53,0),MATCH(($B33-AB$4+1),'Stock Model- D'!$C$8:$AZ$8,0))),0,INDEX('Stock Model- D'!$C$9:$AZ$53,MATCH($B33,'Stock Model- D'!$B$9:$B$53,0),MATCH(($B33-AB$4+1),'Stock Model- D'!$C$8:$AZ$8,0)))</f>
        <v>331939.61350176373</v>
      </c>
      <c r="AC33" s="128">
        <f ca="1">IF(ISNA(INDEX('Stock Model- D'!$C$9:$AZ$53,MATCH($B33,'Stock Model- D'!$B$9:$B$53,0),MATCH(($B33-AC$4+1),'Stock Model- D'!$C$8:$AZ$8,0))),0,INDEX('Stock Model- D'!$C$9:$AZ$53,MATCH($B33,'Stock Model- D'!$B$9:$B$53,0),MATCH(($B33-AC$4+1),'Stock Model- D'!$C$8:$AZ$8,0)))</f>
        <v>334429.16060302709</v>
      </c>
      <c r="AD33" s="128">
        <f ca="1">IF(ISNA(INDEX('Stock Model- D'!$C$9:$AZ$53,MATCH($B33,'Stock Model- D'!$B$9:$B$53,0),MATCH(($B33-AD$4+1),'Stock Model- D'!$C$8:$AZ$8,0))),0,INDEX('Stock Model- D'!$C$9:$AZ$53,MATCH($B33,'Stock Model- D'!$B$9:$B$53,0),MATCH(($B33-AD$4+1),'Stock Model- D'!$C$8:$AZ$8,0)))</f>
        <v>336937.3793075498</v>
      </c>
      <c r="AE33" s="128">
        <f ca="1">IF(ISNA(INDEX('Stock Model- D'!$C$9:$AZ$53,MATCH($B33,'Stock Model- D'!$B$9:$B$53,0),MATCH(($B33-AE$4+1),'Stock Model- D'!$C$8:$AZ$8,0))),0,INDEX('Stock Model- D'!$C$9:$AZ$53,MATCH($B33,'Stock Model- D'!$B$9:$B$53,0),MATCH(($B33-AE$4+1),'Stock Model- D'!$C$8:$AZ$8,0)))</f>
        <v>339464.40965235641</v>
      </c>
      <c r="AF33" s="128">
        <f>IF(ISNA(INDEX('Stock Model- D'!$C$9:$AZ$53,MATCH($B33,'Stock Model- D'!$B$9:$B$53,0),MATCH(($B33-AF$4+1),'Stock Model- D'!$C$8:$AZ$8,0))),0,INDEX('Stock Model- D'!$C$9:$AZ$53,MATCH($B33,'Stock Model- D'!$B$9:$B$53,0),MATCH(($B33-AF$4+1),'Stock Model- D'!$C$8:$AZ$8,0)))</f>
        <v>0</v>
      </c>
      <c r="AG33" s="128">
        <f>IF(ISNA(INDEX('Stock Model- D'!$C$9:$AZ$53,MATCH($B33,'Stock Model- D'!$B$9:$B$53,0),MATCH(($B33-AG$4+1),'Stock Model- D'!$C$8:$AZ$8,0))),0,INDEX('Stock Model- D'!$C$9:$AZ$53,MATCH($B33,'Stock Model- D'!$B$9:$B$53,0),MATCH(($B33-AG$4+1),'Stock Model- D'!$C$8:$AZ$8,0)))</f>
        <v>0</v>
      </c>
      <c r="AH33" s="128">
        <f>IF(ISNA(INDEX('Stock Model- D'!$C$9:$AZ$53,MATCH($B33,'Stock Model- D'!$B$9:$B$53,0),MATCH(($B33-AH$4+1),'Stock Model- D'!$C$8:$AZ$8,0))),0,INDEX('Stock Model- D'!$C$9:$AZ$53,MATCH($B33,'Stock Model- D'!$B$9:$B$53,0),MATCH(($B33-AH$4+1),'Stock Model- D'!$C$8:$AZ$8,0)))</f>
        <v>0</v>
      </c>
      <c r="AI33" s="128">
        <f>IF(ISNA(INDEX('Stock Model- D'!$C$9:$AZ$53,MATCH($B33,'Stock Model- D'!$B$9:$B$53,0),MATCH(($B33-AI$4+1),'Stock Model- D'!$C$8:$AZ$8,0))),0,INDEX('Stock Model- D'!$C$9:$AZ$53,MATCH($B33,'Stock Model- D'!$B$9:$B$53,0),MATCH(($B33-AI$4+1),'Stock Model- D'!$C$8:$AZ$8,0)))</f>
        <v>0</v>
      </c>
      <c r="AJ33" s="128">
        <f>IF(ISNA(INDEX('Stock Model- D'!$C$9:$AZ$53,MATCH($B33,'Stock Model- D'!$B$9:$B$53,0),MATCH(($B33-AJ$4+1),'Stock Model- D'!$C$8:$AZ$8,0))),0,INDEX('Stock Model- D'!$C$9:$AZ$53,MATCH($B33,'Stock Model- D'!$B$9:$B$53,0),MATCH(($B33-AJ$4+1),'Stock Model- D'!$C$8:$AZ$8,0)))</f>
        <v>0</v>
      </c>
      <c r="AK33" s="128">
        <f>IF(ISNA(INDEX('Stock Model- D'!$C$9:$AZ$53,MATCH($B33,'Stock Model- D'!$B$9:$B$53,0),MATCH(($B33-AK$4+1),'Stock Model- D'!$C$8:$AZ$8,0))),0,INDEX('Stock Model- D'!$C$9:$AZ$53,MATCH($B33,'Stock Model- D'!$B$9:$B$53,0),MATCH(($B33-AK$4+1),'Stock Model- D'!$C$8:$AZ$8,0)))</f>
        <v>0</v>
      </c>
      <c r="AL33" s="128">
        <f>IF(ISNA(INDEX('Stock Model- D'!$C$9:$AZ$53,MATCH($B33,'Stock Model- D'!$B$9:$B$53,0),MATCH(($B33-AL$4+1),'Stock Model- D'!$C$8:$AZ$8,0))),0,INDEX('Stock Model- D'!$C$9:$AZ$53,MATCH($B33,'Stock Model- D'!$B$9:$B$53,0),MATCH(($B33-AL$4+1),'Stock Model- D'!$C$8:$AZ$8,0)))</f>
        <v>0</v>
      </c>
      <c r="AM33" s="128">
        <f>IF(ISNA(INDEX('Stock Model- D'!$C$9:$AZ$53,MATCH($B33,'Stock Model- D'!$B$9:$B$53,0),MATCH(($B33-AM$4+1),'Stock Model- D'!$C$8:$AZ$8,0))),0,INDEX('Stock Model- D'!$C$9:$AZ$53,MATCH($B33,'Stock Model- D'!$B$9:$B$53,0),MATCH(($B33-AM$4+1),'Stock Model- D'!$C$8:$AZ$8,0)))</f>
        <v>0</v>
      </c>
      <c r="AN33" s="128">
        <f>IF(ISNA(INDEX('Stock Model- D'!$C$9:$AZ$53,MATCH($B33,'Stock Model- D'!$B$9:$B$53,0),MATCH(($B33-AN$4+1),'Stock Model- D'!$C$8:$AZ$8,0))),0,INDEX('Stock Model- D'!$C$9:$AZ$53,MATCH($B33,'Stock Model- D'!$B$9:$B$53,0),MATCH(($B33-AN$4+1),'Stock Model- D'!$C$8:$AZ$8,0)))</f>
        <v>0</v>
      </c>
      <c r="AO33" s="128">
        <f>IF(ISNA(INDEX('Stock Model- D'!$C$9:$AZ$53,MATCH($B33,'Stock Model- D'!$B$9:$B$53,0),MATCH(($B33-AO$4+1),'Stock Model- D'!$C$8:$AZ$8,0))),0,INDEX('Stock Model- D'!$C$9:$AZ$53,MATCH($B33,'Stock Model- D'!$B$9:$B$53,0),MATCH(($B33-AO$4+1),'Stock Model- D'!$C$8:$AZ$8,0)))</f>
        <v>0</v>
      </c>
      <c r="AP33" s="128">
        <f>IF(ISNA(INDEX('Stock Model- D'!$C$9:$AZ$53,MATCH($B33,'Stock Model- D'!$B$9:$B$53,0),MATCH(($B33-AP$4+1),'Stock Model- D'!$C$8:$AZ$8,0))),0,INDEX('Stock Model- D'!$C$9:$AZ$53,MATCH($B33,'Stock Model- D'!$B$9:$B$53,0),MATCH(($B33-AP$4+1),'Stock Model- D'!$C$8:$AZ$8,0)))</f>
        <v>0</v>
      </c>
      <c r="AQ33" s="128">
        <f>IF(ISNA(INDEX('Stock Model- D'!$C$9:$AZ$53,MATCH($B33,'Stock Model- D'!$B$9:$B$53,0),MATCH(($B33-AQ$4+1),'Stock Model- D'!$C$8:$AZ$8,0))),0,INDEX('Stock Model- D'!$C$9:$AZ$53,MATCH($B33,'Stock Model- D'!$B$9:$B$53,0),MATCH(($B33-AQ$4+1),'Stock Model- D'!$C$8:$AZ$8,0)))</f>
        <v>0</v>
      </c>
      <c r="AR33" s="128">
        <f>IF(ISNA(INDEX('Stock Model- D'!$C$9:$AZ$53,MATCH($B33,'Stock Model- D'!$B$9:$B$53,0),MATCH(($B33-AR$4+1),'Stock Model- D'!$C$8:$AZ$8,0))),0,INDEX('Stock Model- D'!$C$9:$AZ$53,MATCH($B33,'Stock Model- D'!$B$9:$B$53,0),MATCH(($B33-AR$4+1),'Stock Model- D'!$C$8:$AZ$8,0)))</f>
        <v>0</v>
      </c>
      <c r="AS33" s="128">
        <f>IF(ISNA(INDEX('Stock Model- D'!$C$9:$AZ$53,MATCH($B33,'Stock Model- D'!$B$9:$B$53,0),MATCH(($B33-AS$4+1),'Stock Model- D'!$C$8:$AZ$8,0))),0,INDEX('Stock Model- D'!$C$9:$AZ$53,MATCH($B33,'Stock Model- D'!$B$9:$B$53,0),MATCH(($B33-AS$4+1),'Stock Model- D'!$C$8:$AZ$8,0)))</f>
        <v>0</v>
      </c>
      <c r="AT33" s="128">
        <f>IF(ISNA(INDEX('Stock Model- D'!$C$9:$AZ$53,MATCH($B33,'Stock Model- D'!$B$9:$B$53,0),MATCH(($B33-AT$4+1),'Stock Model- D'!$C$8:$AZ$8,0))),0,INDEX('Stock Model- D'!$C$9:$AZ$53,MATCH($B33,'Stock Model- D'!$B$9:$B$53,0),MATCH(($B33-AT$4+1),'Stock Model- D'!$C$8:$AZ$8,0)))</f>
        <v>0</v>
      </c>
      <c r="AU33" s="128">
        <f>IF(ISNA(INDEX('Stock Model- D'!$C$9:$AZ$53,MATCH($B33,'Stock Model- D'!$B$9:$B$53,0),MATCH(($B33-AU$4+1),'Stock Model- D'!$C$8:$AZ$8,0))),0,INDEX('Stock Model- D'!$C$9:$AZ$53,MATCH($B33,'Stock Model- D'!$B$9:$B$53,0),MATCH(($B33-AU$4+1),'Stock Model- D'!$C$8:$AZ$8,0)))</f>
        <v>0</v>
      </c>
      <c r="AV33" s="109">
        <f t="shared" ca="1" si="2"/>
        <v>2965769.2582770176</v>
      </c>
      <c r="AW33" s="109" t="str">
        <f ca="1">IF(AV33=SUM('Stock Model- D'!C37:AZ37),"OK","Error")</f>
        <v>OK</v>
      </c>
    </row>
    <row r="34" spans="1:49">
      <c r="A34" s="214"/>
      <c r="B34" s="109">
        <f>'Stock Model- D'!B38</f>
        <v>2019</v>
      </c>
      <c r="C34" s="128">
        <f ca="1">IF(ISNA(INDEX('Stock Model- D'!$C$9:$AZ$53,MATCH($B34,'Stock Model- D'!$B$9:$B$53,0),MATCH(($B34-C$4+1),'Stock Model- D'!$C$8:$AZ$8,0))),0,INDEX('Stock Model- D'!$C$9:$AZ$53,MATCH($B34,'Stock Model- D'!$B$9:$B$53,0),MATCH(($B34-C$4+1),'Stock Model- D'!$C$8:$AZ$8,0)))</f>
        <v>0</v>
      </c>
      <c r="D34" s="128">
        <f ca="1">IF(ISNA(INDEX('Stock Model- D'!$C$9:$AZ$53,MATCH($B34,'Stock Model- D'!$B$9:$B$53,0),MATCH(($B34-D$4+1),'Stock Model- D'!$C$8:$AZ$8,0))),0,INDEX('Stock Model- D'!$C$9:$AZ$53,MATCH($B34,'Stock Model- D'!$B$9:$B$53,0),MATCH(($B34-D$4+1),'Stock Model- D'!$C$8:$AZ$8,0)))</f>
        <v>0</v>
      </c>
      <c r="E34" s="128">
        <f ca="1">IF(ISNA(INDEX('Stock Model- D'!$C$9:$AZ$53,MATCH($B34,'Stock Model- D'!$B$9:$B$53,0),MATCH(($B34-E$4+1),'Stock Model- D'!$C$8:$AZ$8,0))),0,INDEX('Stock Model- D'!$C$9:$AZ$53,MATCH($B34,'Stock Model- D'!$B$9:$B$53,0),MATCH(($B34-E$4+1),'Stock Model- D'!$C$8:$AZ$8,0)))</f>
        <v>0</v>
      </c>
      <c r="F34" s="128">
        <f ca="1">IF(ISNA(INDEX('Stock Model- D'!$C$9:$AZ$53,MATCH($B34,'Stock Model- D'!$B$9:$B$53,0),MATCH(($B34-F$4+1),'Stock Model- D'!$C$8:$AZ$8,0))),0,INDEX('Stock Model- D'!$C$9:$AZ$53,MATCH($B34,'Stock Model- D'!$B$9:$B$53,0),MATCH(($B34-F$4+1),'Stock Model- D'!$C$8:$AZ$8,0)))</f>
        <v>0</v>
      </c>
      <c r="G34" s="128">
        <f ca="1">IF(ISNA(INDEX('Stock Model- D'!$C$9:$AZ$53,MATCH($B34,'Stock Model- D'!$B$9:$B$53,0),MATCH(($B34-G$4+1),'Stock Model- D'!$C$8:$AZ$8,0))),0,INDEX('Stock Model- D'!$C$9:$AZ$53,MATCH($B34,'Stock Model- D'!$B$9:$B$53,0),MATCH(($B34-G$4+1),'Stock Model- D'!$C$8:$AZ$8,0)))</f>
        <v>0</v>
      </c>
      <c r="H34" s="128">
        <f ca="1">IF(ISNA(INDEX('Stock Model- D'!$C$9:$AZ$53,MATCH($B34,'Stock Model- D'!$B$9:$B$53,0),MATCH(($B34-H$4+1),'Stock Model- D'!$C$8:$AZ$8,0))),0,INDEX('Stock Model- D'!$C$9:$AZ$53,MATCH($B34,'Stock Model- D'!$B$9:$B$53,0),MATCH(($B34-H$4+1),'Stock Model- D'!$C$8:$AZ$8,0)))</f>
        <v>0</v>
      </c>
      <c r="I34" s="128">
        <f ca="1">IF(ISNA(INDEX('Stock Model- D'!$C$9:$AZ$53,MATCH($B34,'Stock Model- D'!$B$9:$B$53,0),MATCH(($B34-I$4+1),'Stock Model- D'!$C$8:$AZ$8,0))),0,INDEX('Stock Model- D'!$C$9:$AZ$53,MATCH($B34,'Stock Model- D'!$B$9:$B$53,0),MATCH(($B34-I$4+1),'Stock Model- D'!$C$8:$AZ$8,0)))</f>
        <v>0</v>
      </c>
      <c r="J34" s="128">
        <f ca="1">IF(ISNA(INDEX('Stock Model- D'!$C$9:$AZ$53,MATCH($B34,'Stock Model- D'!$B$9:$B$53,0),MATCH(($B34-J$4+1),'Stock Model- D'!$C$8:$AZ$8,0))),0,INDEX('Stock Model- D'!$C$9:$AZ$53,MATCH($B34,'Stock Model- D'!$B$9:$B$53,0),MATCH(($B34-J$4+1),'Stock Model- D'!$C$8:$AZ$8,0)))</f>
        <v>0</v>
      </c>
      <c r="K34" s="128">
        <f ca="1">IF(ISNA(INDEX('Stock Model- D'!$C$9:$AZ$53,MATCH($B34,'Stock Model- D'!$B$9:$B$53,0),MATCH(($B34-K$4+1),'Stock Model- D'!$C$8:$AZ$8,0))),0,INDEX('Stock Model- D'!$C$9:$AZ$53,MATCH($B34,'Stock Model- D'!$B$9:$B$53,0),MATCH(($B34-K$4+1),'Stock Model- D'!$C$8:$AZ$8,0)))</f>
        <v>0</v>
      </c>
      <c r="L34" s="128">
        <f ca="1">IF(ISNA(INDEX('Stock Model- D'!$C$9:$AZ$53,MATCH($B34,'Stock Model- D'!$B$9:$B$53,0),MATCH(($B34-L$4+1),'Stock Model- D'!$C$8:$AZ$8,0))),0,INDEX('Stock Model- D'!$C$9:$AZ$53,MATCH($B34,'Stock Model- D'!$B$9:$B$53,0),MATCH(($B34-L$4+1),'Stock Model- D'!$C$8:$AZ$8,0)))</f>
        <v>0</v>
      </c>
      <c r="M34" s="128">
        <f ca="1">IF(ISNA(INDEX('Stock Model- D'!$C$9:$AZ$53,MATCH($B34,'Stock Model- D'!$B$9:$B$53,0),MATCH(($B34-M$4+1),'Stock Model- D'!$C$8:$AZ$8,0))),0,INDEX('Stock Model- D'!$C$9:$AZ$53,MATCH($B34,'Stock Model- D'!$B$9:$B$53,0),MATCH(($B34-M$4+1),'Stock Model- D'!$C$8:$AZ$8,0)))</f>
        <v>0</v>
      </c>
      <c r="N34" s="128">
        <f ca="1">IF(ISNA(INDEX('Stock Model- D'!$C$9:$AZ$53,MATCH($B34,'Stock Model- D'!$B$9:$B$53,0),MATCH(($B34-N$4+1),'Stock Model- D'!$C$8:$AZ$8,0))),0,INDEX('Stock Model- D'!$C$9:$AZ$53,MATCH($B34,'Stock Model- D'!$B$9:$B$53,0),MATCH(($B34-N$4+1),'Stock Model- D'!$C$8:$AZ$8,0)))</f>
        <v>0</v>
      </c>
      <c r="O34" s="128">
        <f ca="1">IF(ISNA(INDEX('Stock Model- D'!$C$9:$AZ$53,MATCH($B34,'Stock Model- D'!$B$9:$B$53,0),MATCH(($B34-O$4+1),'Stock Model- D'!$C$8:$AZ$8,0))),0,INDEX('Stock Model- D'!$C$9:$AZ$53,MATCH($B34,'Stock Model- D'!$B$9:$B$53,0),MATCH(($B34-O$4+1),'Stock Model- D'!$C$8:$AZ$8,0)))</f>
        <v>0</v>
      </c>
      <c r="P34" s="128">
        <f ca="1">IF(ISNA(INDEX('Stock Model- D'!$C$9:$AZ$53,MATCH($B34,'Stock Model- D'!$B$9:$B$53,0),MATCH(($B34-P$4+1),'Stock Model- D'!$C$8:$AZ$8,0))),0,INDEX('Stock Model- D'!$C$9:$AZ$53,MATCH($B34,'Stock Model- D'!$B$9:$B$53,0),MATCH(($B34-P$4+1),'Stock Model- D'!$C$8:$AZ$8,0)))</f>
        <v>0</v>
      </c>
      <c r="Q34" s="128">
        <f ca="1">IF(ISNA(INDEX('Stock Model- D'!$C$9:$AZ$53,MATCH($B34,'Stock Model- D'!$B$9:$B$53,0),MATCH(($B34-Q$4+1),'Stock Model- D'!$C$8:$AZ$8,0))),0,INDEX('Stock Model- D'!$C$9:$AZ$53,MATCH($B34,'Stock Model- D'!$B$9:$B$53,0),MATCH(($B34-Q$4+1),'Stock Model- D'!$C$8:$AZ$8,0)))</f>
        <v>0</v>
      </c>
      <c r="R34" s="128">
        <f ca="1">IF(ISNA(INDEX('Stock Model- D'!$C$9:$AZ$53,MATCH($B34,'Stock Model- D'!$B$9:$B$53,0),MATCH(($B34-R$4+1),'Stock Model- D'!$C$8:$AZ$8,0))),0,INDEX('Stock Model- D'!$C$9:$AZ$53,MATCH($B34,'Stock Model- D'!$B$9:$B$53,0),MATCH(($B34-R$4+1),'Stock Model- D'!$C$8:$AZ$8,0)))</f>
        <v>0</v>
      </c>
      <c r="S34" s="128">
        <f ca="1">IF(ISNA(INDEX('Stock Model- D'!$C$9:$AZ$53,MATCH($B34,'Stock Model- D'!$B$9:$B$53,0),MATCH(($B34-S$4+1),'Stock Model- D'!$C$8:$AZ$8,0))),0,INDEX('Stock Model- D'!$C$9:$AZ$53,MATCH($B34,'Stock Model- D'!$B$9:$B$53,0),MATCH(($B34-S$4+1),'Stock Model- D'!$C$8:$AZ$8,0)))</f>
        <v>0</v>
      </c>
      <c r="T34" s="128">
        <f ca="1">IF(ISNA(INDEX('Stock Model- D'!$C$9:$AZ$53,MATCH($B34,'Stock Model- D'!$B$9:$B$53,0),MATCH(($B34-T$4+1),'Stock Model- D'!$C$8:$AZ$8,0))),0,INDEX('Stock Model- D'!$C$9:$AZ$53,MATCH($B34,'Stock Model- D'!$B$9:$B$53,0),MATCH(($B34-T$4+1),'Stock Model- D'!$C$8:$AZ$8,0)))</f>
        <v>0</v>
      </c>
      <c r="U34" s="128">
        <f ca="1">IF(ISNA(INDEX('Stock Model- D'!$C$9:$AZ$53,MATCH($B34,'Stock Model- D'!$B$9:$B$53,0),MATCH(($B34-U$4+1),'Stock Model- D'!$C$8:$AZ$8,0))),0,INDEX('Stock Model- D'!$C$9:$AZ$53,MATCH($B34,'Stock Model- D'!$B$9:$B$53,0),MATCH(($B34-U$4+1),'Stock Model- D'!$C$8:$AZ$8,0)))</f>
        <v>0</v>
      </c>
      <c r="V34" s="128">
        <f ca="1">IF(ISNA(INDEX('Stock Model- D'!$C$9:$AZ$53,MATCH($B34,'Stock Model- D'!$B$9:$B$53,0),MATCH(($B34-V$4+1),'Stock Model- D'!$C$8:$AZ$8,0))),0,INDEX('Stock Model- D'!$C$9:$AZ$53,MATCH($B34,'Stock Model- D'!$B$9:$B$53,0),MATCH(($B34-V$4+1),'Stock Model- D'!$C$8:$AZ$8,0)))</f>
        <v>0</v>
      </c>
      <c r="W34" s="128">
        <f ca="1">IF(ISNA(INDEX('Stock Model- D'!$C$9:$AZ$53,MATCH($B34,'Stock Model- D'!$B$9:$B$53,0),MATCH(($B34-W$4+1),'Stock Model- D'!$C$8:$AZ$8,0))),0,INDEX('Stock Model- D'!$C$9:$AZ$53,MATCH($B34,'Stock Model- D'!$B$9:$B$53,0),MATCH(($B34-W$4+1),'Stock Model- D'!$C$8:$AZ$8,0)))</f>
        <v>0</v>
      </c>
      <c r="X34" s="128">
        <f ca="1">IF(ISNA(INDEX('Stock Model- D'!$C$9:$AZ$53,MATCH($B34,'Stock Model- D'!$B$9:$B$53,0),MATCH(($B34-X$4+1),'Stock Model- D'!$C$8:$AZ$8,0))),0,INDEX('Stock Model- D'!$C$9:$AZ$53,MATCH($B34,'Stock Model- D'!$B$9:$B$53,0),MATCH(($B34-X$4+1),'Stock Model- D'!$C$8:$AZ$8,0)))</f>
        <v>322165.37671232881</v>
      </c>
      <c r="Y34" s="128">
        <f ca="1">IF(ISNA(INDEX('Stock Model- D'!$C$9:$AZ$53,MATCH($B34,'Stock Model- D'!$B$9:$B$53,0),MATCH(($B34-Y$4+1),'Stock Model- D'!$C$8:$AZ$8,0))),0,INDEX('Stock Model- D'!$C$9:$AZ$53,MATCH($B34,'Stock Model- D'!$B$9:$B$53,0),MATCH(($B34-Y$4+1),'Stock Model- D'!$C$8:$AZ$8,0)))</f>
        <v>324581.61703767133</v>
      </c>
      <c r="Z34" s="128">
        <f ca="1">IF(ISNA(INDEX('Stock Model- D'!$C$9:$AZ$53,MATCH($B34,'Stock Model- D'!$B$9:$B$53,0),MATCH(($B34-Z$4+1),'Stock Model- D'!$C$8:$AZ$8,0))),0,INDEX('Stock Model- D'!$C$9:$AZ$53,MATCH($B34,'Stock Model- D'!$B$9:$B$53,0),MATCH(($B34-Z$4+1),'Stock Model- D'!$C$8:$AZ$8,0)))</f>
        <v>327015.97916545387</v>
      </c>
      <c r="AA34" s="128">
        <f ca="1">IF(ISNA(INDEX('Stock Model- D'!$C$9:$AZ$53,MATCH($B34,'Stock Model- D'!$B$9:$B$53,0),MATCH(($B34-AA$4+1),'Stock Model- D'!$C$8:$AZ$8,0))),0,INDEX('Stock Model- D'!$C$9:$AZ$53,MATCH($B34,'Stock Model- D'!$B$9:$B$53,0),MATCH(($B34-AA$4+1),'Stock Model- D'!$C$8:$AZ$8,0)))</f>
        <v>329468.59900919482</v>
      </c>
      <c r="AB34" s="128">
        <f ca="1">IF(ISNA(INDEX('Stock Model- D'!$C$9:$AZ$53,MATCH($B34,'Stock Model- D'!$B$9:$B$53,0),MATCH(($B34-AB$4+1),'Stock Model- D'!$C$8:$AZ$8,0))),0,INDEX('Stock Model- D'!$C$9:$AZ$53,MATCH($B34,'Stock Model- D'!$B$9:$B$53,0),MATCH(($B34-AB$4+1),'Stock Model- D'!$C$8:$AZ$8,0)))</f>
        <v>331939.61350176373</v>
      </c>
      <c r="AC34" s="128">
        <f ca="1">IF(ISNA(INDEX('Stock Model- D'!$C$9:$AZ$53,MATCH($B34,'Stock Model- D'!$B$9:$B$53,0),MATCH(($B34-AC$4+1),'Stock Model- D'!$C$8:$AZ$8,0))),0,INDEX('Stock Model- D'!$C$9:$AZ$53,MATCH($B34,'Stock Model- D'!$B$9:$B$53,0),MATCH(($B34-AC$4+1),'Stock Model- D'!$C$8:$AZ$8,0)))</f>
        <v>334429.16060302709</v>
      </c>
      <c r="AD34" s="128">
        <f ca="1">IF(ISNA(INDEX('Stock Model- D'!$C$9:$AZ$53,MATCH($B34,'Stock Model- D'!$B$9:$B$53,0),MATCH(($B34-AD$4+1),'Stock Model- D'!$C$8:$AZ$8,0))),0,INDEX('Stock Model- D'!$C$9:$AZ$53,MATCH($B34,'Stock Model- D'!$B$9:$B$53,0),MATCH(($B34-AD$4+1),'Stock Model- D'!$C$8:$AZ$8,0)))</f>
        <v>336937.3793075498</v>
      </c>
      <c r="AE34" s="128">
        <f ca="1">IF(ISNA(INDEX('Stock Model- D'!$C$9:$AZ$53,MATCH($B34,'Stock Model- D'!$B$9:$B$53,0),MATCH(($B34-AE$4+1),'Stock Model- D'!$C$8:$AZ$8,0))),0,INDEX('Stock Model- D'!$C$9:$AZ$53,MATCH($B34,'Stock Model- D'!$B$9:$B$53,0),MATCH(($B34-AE$4+1),'Stock Model- D'!$C$8:$AZ$8,0)))</f>
        <v>339464.40965235641</v>
      </c>
      <c r="AF34" s="128">
        <f ca="1">IF(ISNA(INDEX('Stock Model- D'!$C$9:$AZ$53,MATCH($B34,'Stock Model- D'!$B$9:$B$53,0),MATCH(($B34-AF$4+1),'Stock Model- D'!$C$8:$AZ$8,0))),0,INDEX('Stock Model- D'!$C$9:$AZ$53,MATCH($B34,'Stock Model- D'!$B$9:$B$53,0),MATCH(($B34-AF$4+1),'Stock Model- D'!$C$8:$AZ$8,0)))</f>
        <v>342010.39272474911</v>
      </c>
      <c r="AG34" s="128">
        <f>IF(ISNA(INDEX('Stock Model- D'!$C$9:$AZ$53,MATCH($B34,'Stock Model- D'!$B$9:$B$53,0),MATCH(($B34-AG$4+1),'Stock Model- D'!$C$8:$AZ$8,0))),0,INDEX('Stock Model- D'!$C$9:$AZ$53,MATCH($B34,'Stock Model- D'!$B$9:$B$53,0),MATCH(($B34-AG$4+1),'Stock Model- D'!$C$8:$AZ$8,0)))</f>
        <v>0</v>
      </c>
      <c r="AH34" s="128">
        <f>IF(ISNA(INDEX('Stock Model- D'!$C$9:$AZ$53,MATCH($B34,'Stock Model- D'!$B$9:$B$53,0),MATCH(($B34-AH$4+1),'Stock Model- D'!$C$8:$AZ$8,0))),0,INDEX('Stock Model- D'!$C$9:$AZ$53,MATCH($B34,'Stock Model- D'!$B$9:$B$53,0),MATCH(($B34-AH$4+1),'Stock Model- D'!$C$8:$AZ$8,0)))</f>
        <v>0</v>
      </c>
      <c r="AI34" s="128">
        <f>IF(ISNA(INDEX('Stock Model- D'!$C$9:$AZ$53,MATCH($B34,'Stock Model- D'!$B$9:$B$53,0),MATCH(($B34-AI$4+1),'Stock Model- D'!$C$8:$AZ$8,0))),0,INDEX('Stock Model- D'!$C$9:$AZ$53,MATCH($B34,'Stock Model- D'!$B$9:$B$53,0),MATCH(($B34-AI$4+1),'Stock Model- D'!$C$8:$AZ$8,0)))</f>
        <v>0</v>
      </c>
      <c r="AJ34" s="128">
        <f>IF(ISNA(INDEX('Stock Model- D'!$C$9:$AZ$53,MATCH($B34,'Stock Model- D'!$B$9:$B$53,0),MATCH(($B34-AJ$4+1),'Stock Model- D'!$C$8:$AZ$8,0))),0,INDEX('Stock Model- D'!$C$9:$AZ$53,MATCH($B34,'Stock Model- D'!$B$9:$B$53,0),MATCH(($B34-AJ$4+1),'Stock Model- D'!$C$8:$AZ$8,0)))</f>
        <v>0</v>
      </c>
      <c r="AK34" s="128">
        <f>IF(ISNA(INDEX('Stock Model- D'!$C$9:$AZ$53,MATCH($B34,'Stock Model- D'!$B$9:$B$53,0),MATCH(($B34-AK$4+1),'Stock Model- D'!$C$8:$AZ$8,0))),0,INDEX('Stock Model- D'!$C$9:$AZ$53,MATCH($B34,'Stock Model- D'!$B$9:$B$53,0),MATCH(($B34-AK$4+1),'Stock Model- D'!$C$8:$AZ$8,0)))</f>
        <v>0</v>
      </c>
      <c r="AL34" s="128">
        <f>IF(ISNA(INDEX('Stock Model- D'!$C$9:$AZ$53,MATCH($B34,'Stock Model- D'!$B$9:$B$53,0),MATCH(($B34-AL$4+1),'Stock Model- D'!$C$8:$AZ$8,0))),0,INDEX('Stock Model- D'!$C$9:$AZ$53,MATCH($B34,'Stock Model- D'!$B$9:$B$53,0),MATCH(($B34-AL$4+1),'Stock Model- D'!$C$8:$AZ$8,0)))</f>
        <v>0</v>
      </c>
      <c r="AM34" s="128">
        <f>IF(ISNA(INDEX('Stock Model- D'!$C$9:$AZ$53,MATCH($B34,'Stock Model- D'!$B$9:$B$53,0),MATCH(($B34-AM$4+1),'Stock Model- D'!$C$8:$AZ$8,0))),0,INDEX('Stock Model- D'!$C$9:$AZ$53,MATCH($B34,'Stock Model- D'!$B$9:$B$53,0),MATCH(($B34-AM$4+1),'Stock Model- D'!$C$8:$AZ$8,0)))</f>
        <v>0</v>
      </c>
      <c r="AN34" s="128">
        <f>IF(ISNA(INDEX('Stock Model- D'!$C$9:$AZ$53,MATCH($B34,'Stock Model- D'!$B$9:$B$53,0),MATCH(($B34-AN$4+1),'Stock Model- D'!$C$8:$AZ$8,0))),0,INDEX('Stock Model- D'!$C$9:$AZ$53,MATCH($B34,'Stock Model- D'!$B$9:$B$53,0),MATCH(($B34-AN$4+1),'Stock Model- D'!$C$8:$AZ$8,0)))</f>
        <v>0</v>
      </c>
      <c r="AO34" s="128">
        <f>IF(ISNA(INDEX('Stock Model- D'!$C$9:$AZ$53,MATCH($B34,'Stock Model- D'!$B$9:$B$53,0),MATCH(($B34-AO$4+1),'Stock Model- D'!$C$8:$AZ$8,0))),0,INDEX('Stock Model- D'!$C$9:$AZ$53,MATCH($B34,'Stock Model- D'!$B$9:$B$53,0),MATCH(($B34-AO$4+1),'Stock Model- D'!$C$8:$AZ$8,0)))</f>
        <v>0</v>
      </c>
      <c r="AP34" s="128">
        <f>IF(ISNA(INDEX('Stock Model- D'!$C$9:$AZ$53,MATCH($B34,'Stock Model- D'!$B$9:$B$53,0),MATCH(($B34-AP$4+1),'Stock Model- D'!$C$8:$AZ$8,0))),0,INDEX('Stock Model- D'!$C$9:$AZ$53,MATCH($B34,'Stock Model- D'!$B$9:$B$53,0),MATCH(($B34-AP$4+1),'Stock Model- D'!$C$8:$AZ$8,0)))</f>
        <v>0</v>
      </c>
      <c r="AQ34" s="128">
        <f>IF(ISNA(INDEX('Stock Model- D'!$C$9:$AZ$53,MATCH($B34,'Stock Model- D'!$B$9:$B$53,0),MATCH(($B34-AQ$4+1),'Stock Model- D'!$C$8:$AZ$8,0))),0,INDEX('Stock Model- D'!$C$9:$AZ$53,MATCH($B34,'Stock Model- D'!$B$9:$B$53,0),MATCH(($B34-AQ$4+1),'Stock Model- D'!$C$8:$AZ$8,0)))</f>
        <v>0</v>
      </c>
      <c r="AR34" s="128">
        <f>IF(ISNA(INDEX('Stock Model- D'!$C$9:$AZ$53,MATCH($B34,'Stock Model- D'!$B$9:$B$53,0),MATCH(($B34-AR$4+1),'Stock Model- D'!$C$8:$AZ$8,0))),0,INDEX('Stock Model- D'!$C$9:$AZ$53,MATCH($B34,'Stock Model- D'!$B$9:$B$53,0),MATCH(($B34-AR$4+1),'Stock Model- D'!$C$8:$AZ$8,0)))</f>
        <v>0</v>
      </c>
      <c r="AS34" s="128">
        <f>IF(ISNA(INDEX('Stock Model- D'!$C$9:$AZ$53,MATCH($B34,'Stock Model- D'!$B$9:$B$53,0),MATCH(($B34-AS$4+1),'Stock Model- D'!$C$8:$AZ$8,0))),0,INDEX('Stock Model- D'!$C$9:$AZ$53,MATCH($B34,'Stock Model- D'!$B$9:$B$53,0),MATCH(($B34-AS$4+1),'Stock Model- D'!$C$8:$AZ$8,0)))</f>
        <v>0</v>
      </c>
      <c r="AT34" s="128">
        <f>IF(ISNA(INDEX('Stock Model- D'!$C$9:$AZ$53,MATCH($B34,'Stock Model- D'!$B$9:$B$53,0),MATCH(($B34-AT$4+1),'Stock Model- D'!$C$8:$AZ$8,0))),0,INDEX('Stock Model- D'!$C$9:$AZ$53,MATCH($B34,'Stock Model- D'!$B$9:$B$53,0),MATCH(($B34-AT$4+1),'Stock Model- D'!$C$8:$AZ$8,0)))</f>
        <v>0</v>
      </c>
      <c r="AU34" s="128">
        <f>IF(ISNA(INDEX('Stock Model- D'!$C$9:$AZ$53,MATCH($B34,'Stock Model- D'!$B$9:$B$53,0),MATCH(($B34-AU$4+1),'Stock Model- D'!$C$8:$AZ$8,0))),0,INDEX('Stock Model- D'!$C$9:$AZ$53,MATCH($B34,'Stock Model- D'!$B$9:$B$53,0),MATCH(($B34-AU$4+1),'Stock Model- D'!$C$8:$AZ$8,0)))</f>
        <v>0</v>
      </c>
      <c r="AV34" s="109">
        <f t="shared" ca="1" si="2"/>
        <v>2988012.5277140951</v>
      </c>
      <c r="AW34" s="109" t="str">
        <f ca="1">IF(AV34=SUM('Stock Model- D'!C38:AZ38),"OK","Error")</f>
        <v>OK</v>
      </c>
    </row>
    <row r="35" spans="1:49">
      <c r="A35" s="214"/>
      <c r="B35" s="109">
        <f>'Stock Model- D'!B39</f>
        <v>2020</v>
      </c>
      <c r="C35" s="128">
        <f ca="1">IF(ISNA(INDEX('Stock Model- D'!$C$9:$AZ$53,MATCH($B35,'Stock Model- D'!$B$9:$B$53,0),MATCH(($B35-C$4+1),'Stock Model- D'!$C$8:$AZ$8,0))),0,INDEX('Stock Model- D'!$C$9:$AZ$53,MATCH($B35,'Stock Model- D'!$B$9:$B$53,0),MATCH(($B35-C$4+1),'Stock Model- D'!$C$8:$AZ$8,0)))</f>
        <v>0</v>
      </c>
      <c r="D35" s="128">
        <f ca="1">IF(ISNA(INDEX('Stock Model- D'!$C$9:$AZ$53,MATCH($B35,'Stock Model- D'!$B$9:$B$53,0),MATCH(($B35-D$4+1),'Stock Model- D'!$C$8:$AZ$8,0))),0,INDEX('Stock Model- D'!$C$9:$AZ$53,MATCH($B35,'Stock Model- D'!$B$9:$B$53,0),MATCH(($B35-D$4+1),'Stock Model- D'!$C$8:$AZ$8,0)))</f>
        <v>0</v>
      </c>
      <c r="E35" s="128">
        <f ca="1">IF(ISNA(INDEX('Stock Model- D'!$C$9:$AZ$53,MATCH($B35,'Stock Model- D'!$B$9:$B$53,0),MATCH(($B35-E$4+1),'Stock Model- D'!$C$8:$AZ$8,0))),0,INDEX('Stock Model- D'!$C$9:$AZ$53,MATCH($B35,'Stock Model- D'!$B$9:$B$53,0),MATCH(($B35-E$4+1),'Stock Model- D'!$C$8:$AZ$8,0)))</f>
        <v>0</v>
      </c>
      <c r="F35" s="128">
        <f ca="1">IF(ISNA(INDEX('Stock Model- D'!$C$9:$AZ$53,MATCH($B35,'Stock Model- D'!$B$9:$B$53,0),MATCH(($B35-F$4+1),'Stock Model- D'!$C$8:$AZ$8,0))),0,INDEX('Stock Model- D'!$C$9:$AZ$53,MATCH($B35,'Stock Model- D'!$B$9:$B$53,0),MATCH(($B35-F$4+1),'Stock Model- D'!$C$8:$AZ$8,0)))</f>
        <v>0</v>
      </c>
      <c r="G35" s="128">
        <f ca="1">IF(ISNA(INDEX('Stock Model- D'!$C$9:$AZ$53,MATCH($B35,'Stock Model- D'!$B$9:$B$53,0),MATCH(($B35-G$4+1),'Stock Model- D'!$C$8:$AZ$8,0))),0,INDEX('Stock Model- D'!$C$9:$AZ$53,MATCH($B35,'Stock Model- D'!$B$9:$B$53,0),MATCH(($B35-G$4+1),'Stock Model- D'!$C$8:$AZ$8,0)))</f>
        <v>0</v>
      </c>
      <c r="H35" s="128">
        <f ca="1">IF(ISNA(INDEX('Stock Model- D'!$C$9:$AZ$53,MATCH($B35,'Stock Model- D'!$B$9:$B$53,0),MATCH(($B35-H$4+1),'Stock Model- D'!$C$8:$AZ$8,0))),0,INDEX('Stock Model- D'!$C$9:$AZ$53,MATCH($B35,'Stock Model- D'!$B$9:$B$53,0),MATCH(($B35-H$4+1),'Stock Model- D'!$C$8:$AZ$8,0)))</f>
        <v>0</v>
      </c>
      <c r="I35" s="128">
        <f ca="1">IF(ISNA(INDEX('Stock Model- D'!$C$9:$AZ$53,MATCH($B35,'Stock Model- D'!$B$9:$B$53,0),MATCH(($B35-I$4+1),'Stock Model- D'!$C$8:$AZ$8,0))),0,INDEX('Stock Model- D'!$C$9:$AZ$53,MATCH($B35,'Stock Model- D'!$B$9:$B$53,0),MATCH(($B35-I$4+1),'Stock Model- D'!$C$8:$AZ$8,0)))</f>
        <v>0</v>
      </c>
      <c r="J35" s="128">
        <f ca="1">IF(ISNA(INDEX('Stock Model- D'!$C$9:$AZ$53,MATCH($B35,'Stock Model- D'!$B$9:$B$53,0),MATCH(($B35-J$4+1),'Stock Model- D'!$C$8:$AZ$8,0))),0,INDEX('Stock Model- D'!$C$9:$AZ$53,MATCH($B35,'Stock Model- D'!$B$9:$B$53,0),MATCH(($B35-J$4+1),'Stock Model- D'!$C$8:$AZ$8,0)))</f>
        <v>0</v>
      </c>
      <c r="K35" s="128">
        <f ca="1">IF(ISNA(INDEX('Stock Model- D'!$C$9:$AZ$53,MATCH($B35,'Stock Model- D'!$B$9:$B$53,0),MATCH(($B35-K$4+1),'Stock Model- D'!$C$8:$AZ$8,0))),0,INDEX('Stock Model- D'!$C$9:$AZ$53,MATCH($B35,'Stock Model- D'!$B$9:$B$53,0),MATCH(($B35-K$4+1),'Stock Model- D'!$C$8:$AZ$8,0)))</f>
        <v>0</v>
      </c>
      <c r="L35" s="128">
        <f ca="1">IF(ISNA(INDEX('Stock Model- D'!$C$9:$AZ$53,MATCH($B35,'Stock Model- D'!$B$9:$B$53,0),MATCH(($B35-L$4+1),'Stock Model- D'!$C$8:$AZ$8,0))),0,INDEX('Stock Model- D'!$C$9:$AZ$53,MATCH($B35,'Stock Model- D'!$B$9:$B$53,0),MATCH(($B35-L$4+1),'Stock Model- D'!$C$8:$AZ$8,0)))</f>
        <v>0</v>
      </c>
      <c r="M35" s="128">
        <f ca="1">IF(ISNA(INDEX('Stock Model- D'!$C$9:$AZ$53,MATCH($B35,'Stock Model- D'!$B$9:$B$53,0),MATCH(($B35-M$4+1),'Stock Model- D'!$C$8:$AZ$8,0))),0,INDEX('Stock Model- D'!$C$9:$AZ$53,MATCH($B35,'Stock Model- D'!$B$9:$B$53,0),MATCH(($B35-M$4+1),'Stock Model- D'!$C$8:$AZ$8,0)))</f>
        <v>0</v>
      </c>
      <c r="N35" s="128">
        <f ca="1">IF(ISNA(INDEX('Stock Model- D'!$C$9:$AZ$53,MATCH($B35,'Stock Model- D'!$B$9:$B$53,0),MATCH(($B35-N$4+1),'Stock Model- D'!$C$8:$AZ$8,0))),0,INDEX('Stock Model- D'!$C$9:$AZ$53,MATCH($B35,'Stock Model- D'!$B$9:$B$53,0),MATCH(($B35-N$4+1),'Stock Model- D'!$C$8:$AZ$8,0)))</f>
        <v>0</v>
      </c>
      <c r="O35" s="128">
        <f ca="1">IF(ISNA(INDEX('Stock Model- D'!$C$9:$AZ$53,MATCH($B35,'Stock Model- D'!$B$9:$B$53,0),MATCH(($B35-O$4+1),'Stock Model- D'!$C$8:$AZ$8,0))),0,INDEX('Stock Model- D'!$C$9:$AZ$53,MATCH($B35,'Stock Model- D'!$B$9:$B$53,0),MATCH(($B35-O$4+1),'Stock Model- D'!$C$8:$AZ$8,0)))</f>
        <v>0</v>
      </c>
      <c r="P35" s="128">
        <f ca="1">IF(ISNA(INDEX('Stock Model- D'!$C$9:$AZ$53,MATCH($B35,'Stock Model- D'!$B$9:$B$53,0),MATCH(($B35-P$4+1),'Stock Model- D'!$C$8:$AZ$8,0))),0,INDEX('Stock Model- D'!$C$9:$AZ$53,MATCH($B35,'Stock Model- D'!$B$9:$B$53,0),MATCH(($B35-P$4+1),'Stock Model- D'!$C$8:$AZ$8,0)))</f>
        <v>0</v>
      </c>
      <c r="Q35" s="128">
        <f ca="1">IF(ISNA(INDEX('Stock Model- D'!$C$9:$AZ$53,MATCH($B35,'Stock Model- D'!$B$9:$B$53,0),MATCH(($B35-Q$4+1),'Stock Model- D'!$C$8:$AZ$8,0))),0,INDEX('Stock Model- D'!$C$9:$AZ$53,MATCH($B35,'Stock Model- D'!$B$9:$B$53,0),MATCH(($B35-Q$4+1),'Stock Model- D'!$C$8:$AZ$8,0)))</f>
        <v>0</v>
      </c>
      <c r="R35" s="128">
        <f ca="1">IF(ISNA(INDEX('Stock Model- D'!$C$9:$AZ$53,MATCH($B35,'Stock Model- D'!$B$9:$B$53,0),MATCH(($B35-R$4+1),'Stock Model- D'!$C$8:$AZ$8,0))),0,INDEX('Stock Model- D'!$C$9:$AZ$53,MATCH($B35,'Stock Model- D'!$B$9:$B$53,0),MATCH(($B35-R$4+1),'Stock Model- D'!$C$8:$AZ$8,0)))</f>
        <v>0</v>
      </c>
      <c r="S35" s="128">
        <f ca="1">IF(ISNA(INDEX('Stock Model- D'!$C$9:$AZ$53,MATCH($B35,'Stock Model- D'!$B$9:$B$53,0),MATCH(($B35-S$4+1),'Stock Model- D'!$C$8:$AZ$8,0))),0,INDEX('Stock Model- D'!$C$9:$AZ$53,MATCH($B35,'Stock Model- D'!$B$9:$B$53,0),MATCH(($B35-S$4+1),'Stock Model- D'!$C$8:$AZ$8,0)))</f>
        <v>0</v>
      </c>
      <c r="T35" s="128">
        <f ca="1">IF(ISNA(INDEX('Stock Model- D'!$C$9:$AZ$53,MATCH($B35,'Stock Model- D'!$B$9:$B$53,0),MATCH(($B35-T$4+1),'Stock Model- D'!$C$8:$AZ$8,0))),0,INDEX('Stock Model- D'!$C$9:$AZ$53,MATCH($B35,'Stock Model- D'!$B$9:$B$53,0),MATCH(($B35-T$4+1),'Stock Model- D'!$C$8:$AZ$8,0)))</f>
        <v>0</v>
      </c>
      <c r="U35" s="128">
        <f ca="1">IF(ISNA(INDEX('Stock Model- D'!$C$9:$AZ$53,MATCH($B35,'Stock Model- D'!$B$9:$B$53,0),MATCH(($B35-U$4+1),'Stock Model- D'!$C$8:$AZ$8,0))),0,INDEX('Stock Model- D'!$C$9:$AZ$53,MATCH($B35,'Stock Model- D'!$B$9:$B$53,0),MATCH(($B35-U$4+1),'Stock Model- D'!$C$8:$AZ$8,0)))</f>
        <v>0</v>
      </c>
      <c r="V35" s="128">
        <f ca="1">IF(ISNA(INDEX('Stock Model- D'!$C$9:$AZ$53,MATCH($B35,'Stock Model- D'!$B$9:$B$53,0),MATCH(($B35-V$4+1),'Stock Model- D'!$C$8:$AZ$8,0))),0,INDEX('Stock Model- D'!$C$9:$AZ$53,MATCH($B35,'Stock Model- D'!$B$9:$B$53,0),MATCH(($B35-V$4+1),'Stock Model- D'!$C$8:$AZ$8,0)))</f>
        <v>0</v>
      </c>
      <c r="W35" s="128">
        <f ca="1">IF(ISNA(INDEX('Stock Model- D'!$C$9:$AZ$53,MATCH($B35,'Stock Model- D'!$B$9:$B$53,0),MATCH(($B35-W$4+1),'Stock Model- D'!$C$8:$AZ$8,0))),0,INDEX('Stock Model- D'!$C$9:$AZ$53,MATCH($B35,'Stock Model- D'!$B$9:$B$53,0),MATCH(($B35-W$4+1),'Stock Model- D'!$C$8:$AZ$8,0)))</f>
        <v>0</v>
      </c>
      <c r="X35" s="128">
        <f ca="1">IF(ISNA(INDEX('Stock Model- D'!$C$9:$AZ$53,MATCH($B35,'Stock Model- D'!$B$9:$B$53,0),MATCH(($B35-X$4+1),'Stock Model- D'!$C$8:$AZ$8,0))),0,INDEX('Stock Model- D'!$C$9:$AZ$53,MATCH($B35,'Stock Model- D'!$B$9:$B$53,0),MATCH(($B35-X$4+1),'Stock Model- D'!$C$8:$AZ$8,0)))</f>
        <v>0</v>
      </c>
      <c r="Y35" s="128">
        <f ca="1">IF(ISNA(INDEX('Stock Model- D'!$C$9:$AZ$53,MATCH($B35,'Stock Model- D'!$B$9:$B$53,0),MATCH(($B35-Y$4+1),'Stock Model- D'!$C$8:$AZ$8,0))),0,INDEX('Stock Model- D'!$C$9:$AZ$53,MATCH($B35,'Stock Model- D'!$B$9:$B$53,0),MATCH(($B35-Y$4+1),'Stock Model- D'!$C$8:$AZ$8,0)))</f>
        <v>324581.61703767133</v>
      </c>
      <c r="Z35" s="128">
        <f ca="1">IF(ISNA(INDEX('Stock Model- D'!$C$9:$AZ$53,MATCH($B35,'Stock Model- D'!$B$9:$B$53,0),MATCH(($B35-Z$4+1),'Stock Model- D'!$C$8:$AZ$8,0))),0,INDEX('Stock Model- D'!$C$9:$AZ$53,MATCH($B35,'Stock Model- D'!$B$9:$B$53,0),MATCH(($B35-Z$4+1),'Stock Model- D'!$C$8:$AZ$8,0)))</f>
        <v>327015.97916545387</v>
      </c>
      <c r="AA35" s="128">
        <f ca="1">IF(ISNA(INDEX('Stock Model- D'!$C$9:$AZ$53,MATCH($B35,'Stock Model- D'!$B$9:$B$53,0),MATCH(($B35-AA$4+1),'Stock Model- D'!$C$8:$AZ$8,0))),0,INDEX('Stock Model- D'!$C$9:$AZ$53,MATCH($B35,'Stock Model- D'!$B$9:$B$53,0),MATCH(($B35-AA$4+1),'Stock Model- D'!$C$8:$AZ$8,0)))</f>
        <v>329468.59900919482</v>
      </c>
      <c r="AB35" s="128">
        <f ca="1">IF(ISNA(INDEX('Stock Model- D'!$C$9:$AZ$53,MATCH($B35,'Stock Model- D'!$B$9:$B$53,0),MATCH(($B35-AB$4+1),'Stock Model- D'!$C$8:$AZ$8,0))),0,INDEX('Stock Model- D'!$C$9:$AZ$53,MATCH($B35,'Stock Model- D'!$B$9:$B$53,0),MATCH(($B35-AB$4+1),'Stock Model- D'!$C$8:$AZ$8,0)))</f>
        <v>331939.61350176373</v>
      </c>
      <c r="AC35" s="128">
        <f ca="1">IF(ISNA(INDEX('Stock Model- D'!$C$9:$AZ$53,MATCH($B35,'Stock Model- D'!$B$9:$B$53,0),MATCH(($B35-AC$4+1),'Stock Model- D'!$C$8:$AZ$8,0))),0,INDEX('Stock Model- D'!$C$9:$AZ$53,MATCH($B35,'Stock Model- D'!$B$9:$B$53,0),MATCH(($B35-AC$4+1),'Stock Model- D'!$C$8:$AZ$8,0)))</f>
        <v>334429.16060302709</v>
      </c>
      <c r="AD35" s="128">
        <f ca="1">IF(ISNA(INDEX('Stock Model- D'!$C$9:$AZ$53,MATCH($B35,'Stock Model- D'!$B$9:$B$53,0),MATCH(($B35-AD$4+1),'Stock Model- D'!$C$8:$AZ$8,0))),0,INDEX('Stock Model- D'!$C$9:$AZ$53,MATCH($B35,'Stock Model- D'!$B$9:$B$53,0),MATCH(($B35-AD$4+1),'Stock Model- D'!$C$8:$AZ$8,0)))</f>
        <v>336937.3793075498</v>
      </c>
      <c r="AE35" s="128">
        <f ca="1">IF(ISNA(INDEX('Stock Model- D'!$C$9:$AZ$53,MATCH($B35,'Stock Model- D'!$B$9:$B$53,0),MATCH(($B35-AE$4+1),'Stock Model- D'!$C$8:$AZ$8,0))),0,INDEX('Stock Model- D'!$C$9:$AZ$53,MATCH($B35,'Stock Model- D'!$B$9:$B$53,0),MATCH(($B35-AE$4+1),'Stock Model- D'!$C$8:$AZ$8,0)))</f>
        <v>339464.40965235641</v>
      </c>
      <c r="AF35" s="128">
        <f ca="1">IF(ISNA(INDEX('Stock Model- D'!$C$9:$AZ$53,MATCH($B35,'Stock Model- D'!$B$9:$B$53,0),MATCH(($B35-AF$4+1),'Stock Model- D'!$C$8:$AZ$8,0))),0,INDEX('Stock Model- D'!$C$9:$AZ$53,MATCH($B35,'Stock Model- D'!$B$9:$B$53,0),MATCH(($B35-AF$4+1),'Stock Model- D'!$C$8:$AZ$8,0)))</f>
        <v>342010.39272474911</v>
      </c>
      <c r="AG35" s="128">
        <f ca="1">IF(ISNA(INDEX('Stock Model- D'!$C$9:$AZ$53,MATCH($B35,'Stock Model- D'!$B$9:$B$53,0),MATCH(($B35-AG$4+1),'Stock Model- D'!$C$8:$AZ$8,0))),0,INDEX('Stock Model- D'!$C$9:$AZ$53,MATCH($B35,'Stock Model- D'!$B$9:$B$53,0),MATCH(($B35-AG$4+1),'Stock Model- D'!$C$8:$AZ$8,0)))</f>
        <v>344575.47067018476</v>
      </c>
      <c r="AH35" s="128">
        <f>IF(ISNA(INDEX('Stock Model- D'!$C$9:$AZ$53,MATCH($B35,'Stock Model- D'!$B$9:$B$53,0),MATCH(($B35-AH$4+1),'Stock Model- D'!$C$8:$AZ$8,0))),0,INDEX('Stock Model- D'!$C$9:$AZ$53,MATCH($B35,'Stock Model- D'!$B$9:$B$53,0),MATCH(($B35-AH$4+1),'Stock Model- D'!$C$8:$AZ$8,0)))</f>
        <v>0</v>
      </c>
      <c r="AI35" s="128">
        <f>IF(ISNA(INDEX('Stock Model- D'!$C$9:$AZ$53,MATCH($B35,'Stock Model- D'!$B$9:$B$53,0),MATCH(($B35-AI$4+1),'Stock Model- D'!$C$8:$AZ$8,0))),0,INDEX('Stock Model- D'!$C$9:$AZ$53,MATCH($B35,'Stock Model- D'!$B$9:$B$53,0),MATCH(($B35-AI$4+1),'Stock Model- D'!$C$8:$AZ$8,0)))</f>
        <v>0</v>
      </c>
      <c r="AJ35" s="128">
        <f>IF(ISNA(INDEX('Stock Model- D'!$C$9:$AZ$53,MATCH($B35,'Stock Model- D'!$B$9:$B$53,0),MATCH(($B35-AJ$4+1),'Stock Model- D'!$C$8:$AZ$8,0))),0,INDEX('Stock Model- D'!$C$9:$AZ$53,MATCH($B35,'Stock Model- D'!$B$9:$B$53,0),MATCH(($B35-AJ$4+1),'Stock Model- D'!$C$8:$AZ$8,0)))</f>
        <v>0</v>
      </c>
      <c r="AK35" s="128">
        <f>IF(ISNA(INDEX('Stock Model- D'!$C$9:$AZ$53,MATCH($B35,'Stock Model- D'!$B$9:$B$53,0),MATCH(($B35-AK$4+1),'Stock Model- D'!$C$8:$AZ$8,0))),0,INDEX('Stock Model- D'!$C$9:$AZ$53,MATCH($B35,'Stock Model- D'!$B$9:$B$53,0),MATCH(($B35-AK$4+1),'Stock Model- D'!$C$8:$AZ$8,0)))</f>
        <v>0</v>
      </c>
      <c r="AL35" s="128">
        <f>IF(ISNA(INDEX('Stock Model- D'!$C$9:$AZ$53,MATCH($B35,'Stock Model- D'!$B$9:$B$53,0),MATCH(($B35-AL$4+1),'Stock Model- D'!$C$8:$AZ$8,0))),0,INDEX('Stock Model- D'!$C$9:$AZ$53,MATCH($B35,'Stock Model- D'!$B$9:$B$53,0),MATCH(($B35-AL$4+1),'Stock Model- D'!$C$8:$AZ$8,0)))</f>
        <v>0</v>
      </c>
      <c r="AM35" s="128">
        <f>IF(ISNA(INDEX('Stock Model- D'!$C$9:$AZ$53,MATCH($B35,'Stock Model- D'!$B$9:$B$53,0),MATCH(($B35-AM$4+1),'Stock Model- D'!$C$8:$AZ$8,0))),0,INDEX('Stock Model- D'!$C$9:$AZ$53,MATCH($B35,'Stock Model- D'!$B$9:$B$53,0),MATCH(($B35-AM$4+1),'Stock Model- D'!$C$8:$AZ$8,0)))</f>
        <v>0</v>
      </c>
      <c r="AN35" s="128">
        <f>IF(ISNA(INDEX('Stock Model- D'!$C$9:$AZ$53,MATCH($B35,'Stock Model- D'!$B$9:$B$53,0),MATCH(($B35-AN$4+1),'Stock Model- D'!$C$8:$AZ$8,0))),0,INDEX('Stock Model- D'!$C$9:$AZ$53,MATCH($B35,'Stock Model- D'!$B$9:$B$53,0),MATCH(($B35-AN$4+1),'Stock Model- D'!$C$8:$AZ$8,0)))</f>
        <v>0</v>
      </c>
      <c r="AO35" s="128">
        <f>IF(ISNA(INDEX('Stock Model- D'!$C$9:$AZ$53,MATCH($B35,'Stock Model- D'!$B$9:$B$53,0),MATCH(($B35-AO$4+1),'Stock Model- D'!$C$8:$AZ$8,0))),0,INDEX('Stock Model- D'!$C$9:$AZ$53,MATCH($B35,'Stock Model- D'!$B$9:$B$53,0),MATCH(($B35-AO$4+1),'Stock Model- D'!$C$8:$AZ$8,0)))</f>
        <v>0</v>
      </c>
      <c r="AP35" s="128">
        <f>IF(ISNA(INDEX('Stock Model- D'!$C$9:$AZ$53,MATCH($B35,'Stock Model- D'!$B$9:$B$53,0),MATCH(($B35-AP$4+1),'Stock Model- D'!$C$8:$AZ$8,0))),0,INDEX('Stock Model- D'!$C$9:$AZ$53,MATCH($B35,'Stock Model- D'!$B$9:$B$53,0),MATCH(($B35-AP$4+1),'Stock Model- D'!$C$8:$AZ$8,0)))</f>
        <v>0</v>
      </c>
      <c r="AQ35" s="128">
        <f>IF(ISNA(INDEX('Stock Model- D'!$C$9:$AZ$53,MATCH($B35,'Stock Model- D'!$B$9:$B$53,0),MATCH(($B35-AQ$4+1),'Stock Model- D'!$C$8:$AZ$8,0))),0,INDEX('Stock Model- D'!$C$9:$AZ$53,MATCH($B35,'Stock Model- D'!$B$9:$B$53,0),MATCH(($B35-AQ$4+1),'Stock Model- D'!$C$8:$AZ$8,0)))</f>
        <v>0</v>
      </c>
      <c r="AR35" s="128">
        <f>IF(ISNA(INDEX('Stock Model- D'!$C$9:$AZ$53,MATCH($B35,'Stock Model- D'!$B$9:$B$53,0),MATCH(($B35-AR$4+1),'Stock Model- D'!$C$8:$AZ$8,0))),0,INDEX('Stock Model- D'!$C$9:$AZ$53,MATCH($B35,'Stock Model- D'!$B$9:$B$53,0),MATCH(($B35-AR$4+1),'Stock Model- D'!$C$8:$AZ$8,0)))</f>
        <v>0</v>
      </c>
      <c r="AS35" s="128">
        <f>IF(ISNA(INDEX('Stock Model- D'!$C$9:$AZ$53,MATCH($B35,'Stock Model- D'!$B$9:$B$53,0),MATCH(($B35-AS$4+1),'Stock Model- D'!$C$8:$AZ$8,0))),0,INDEX('Stock Model- D'!$C$9:$AZ$53,MATCH($B35,'Stock Model- D'!$B$9:$B$53,0),MATCH(($B35-AS$4+1),'Stock Model- D'!$C$8:$AZ$8,0)))</f>
        <v>0</v>
      </c>
      <c r="AT35" s="128">
        <f>IF(ISNA(INDEX('Stock Model- D'!$C$9:$AZ$53,MATCH($B35,'Stock Model- D'!$B$9:$B$53,0),MATCH(($B35-AT$4+1),'Stock Model- D'!$C$8:$AZ$8,0))),0,INDEX('Stock Model- D'!$C$9:$AZ$53,MATCH($B35,'Stock Model- D'!$B$9:$B$53,0),MATCH(($B35-AT$4+1),'Stock Model- D'!$C$8:$AZ$8,0)))</f>
        <v>0</v>
      </c>
      <c r="AU35" s="128">
        <f>IF(ISNA(INDEX('Stock Model- D'!$C$9:$AZ$53,MATCH($B35,'Stock Model- D'!$B$9:$B$53,0),MATCH(($B35-AU$4+1),'Stock Model- D'!$C$8:$AZ$8,0))),0,INDEX('Stock Model- D'!$C$9:$AZ$53,MATCH($B35,'Stock Model- D'!$B$9:$B$53,0),MATCH(($B35-AU$4+1),'Stock Model- D'!$C$8:$AZ$8,0)))</f>
        <v>0</v>
      </c>
      <c r="AV35" s="109">
        <f t="shared" ca="1" si="2"/>
        <v>3010422.6216719509</v>
      </c>
      <c r="AW35" s="109" t="str">
        <f ca="1">IF(AV35=SUM('Stock Model- D'!C39:AZ39),"OK","Error")</f>
        <v>OK</v>
      </c>
    </row>
    <row r="36" spans="1:49">
      <c r="A36" s="214"/>
      <c r="B36" s="109">
        <f>'Stock Model- D'!B40</f>
        <v>2021</v>
      </c>
      <c r="C36" s="128">
        <f ca="1">IF(ISNA(INDEX('Stock Model- D'!$C$9:$AZ$53,MATCH($B36,'Stock Model- D'!$B$9:$B$53,0),MATCH(($B36-C$4+1),'Stock Model- D'!$C$8:$AZ$8,0))),0,INDEX('Stock Model- D'!$C$9:$AZ$53,MATCH($B36,'Stock Model- D'!$B$9:$B$53,0),MATCH(($B36-C$4+1),'Stock Model- D'!$C$8:$AZ$8,0)))</f>
        <v>0</v>
      </c>
      <c r="D36" s="128">
        <f ca="1">IF(ISNA(INDEX('Stock Model- D'!$C$9:$AZ$53,MATCH($B36,'Stock Model- D'!$B$9:$B$53,0),MATCH(($B36-D$4+1),'Stock Model- D'!$C$8:$AZ$8,0))),0,INDEX('Stock Model- D'!$C$9:$AZ$53,MATCH($B36,'Stock Model- D'!$B$9:$B$53,0),MATCH(($B36-D$4+1),'Stock Model- D'!$C$8:$AZ$8,0)))</f>
        <v>0</v>
      </c>
      <c r="E36" s="128">
        <f ca="1">IF(ISNA(INDEX('Stock Model- D'!$C$9:$AZ$53,MATCH($B36,'Stock Model- D'!$B$9:$B$53,0),MATCH(($B36-E$4+1),'Stock Model- D'!$C$8:$AZ$8,0))),0,INDEX('Stock Model- D'!$C$9:$AZ$53,MATCH($B36,'Stock Model- D'!$B$9:$B$53,0),MATCH(($B36-E$4+1),'Stock Model- D'!$C$8:$AZ$8,0)))</f>
        <v>0</v>
      </c>
      <c r="F36" s="128">
        <f ca="1">IF(ISNA(INDEX('Stock Model- D'!$C$9:$AZ$53,MATCH($B36,'Stock Model- D'!$B$9:$B$53,0),MATCH(($B36-F$4+1),'Stock Model- D'!$C$8:$AZ$8,0))),0,INDEX('Stock Model- D'!$C$9:$AZ$53,MATCH($B36,'Stock Model- D'!$B$9:$B$53,0),MATCH(($B36-F$4+1),'Stock Model- D'!$C$8:$AZ$8,0)))</f>
        <v>0</v>
      </c>
      <c r="G36" s="128">
        <f ca="1">IF(ISNA(INDEX('Stock Model- D'!$C$9:$AZ$53,MATCH($B36,'Stock Model- D'!$B$9:$B$53,0),MATCH(($B36-G$4+1),'Stock Model- D'!$C$8:$AZ$8,0))),0,INDEX('Stock Model- D'!$C$9:$AZ$53,MATCH($B36,'Stock Model- D'!$B$9:$B$53,0),MATCH(($B36-G$4+1),'Stock Model- D'!$C$8:$AZ$8,0)))</f>
        <v>0</v>
      </c>
      <c r="H36" s="128">
        <f ca="1">IF(ISNA(INDEX('Stock Model- D'!$C$9:$AZ$53,MATCH($B36,'Stock Model- D'!$B$9:$B$53,0),MATCH(($B36-H$4+1),'Stock Model- D'!$C$8:$AZ$8,0))),0,INDEX('Stock Model- D'!$C$9:$AZ$53,MATCH($B36,'Stock Model- D'!$B$9:$B$53,0),MATCH(($B36-H$4+1),'Stock Model- D'!$C$8:$AZ$8,0)))</f>
        <v>0</v>
      </c>
      <c r="I36" s="128">
        <f ca="1">IF(ISNA(INDEX('Stock Model- D'!$C$9:$AZ$53,MATCH($B36,'Stock Model- D'!$B$9:$B$53,0),MATCH(($B36-I$4+1),'Stock Model- D'!$C$8:$AZ$8,0))),0,INDEX('Stock Model- D'!$C$9:$AZ$53,MATCH($B36,'Stock Model- D'!$B$9:$B$53,0),MATCH(($B36-I$4+1),'Stock Model- D'!$C$8:$AZ$8,0)))</f>
        <v>0</v>
      </c>
      <c r="J36" s="128">
        <f ca="1">IF(ISNA(INDEX('Stock Model- D'!$C$9:$AZ$53,MATCH($B36,'Stock Model- D'!$B$9:$B$53,0),MATCH(($B36-J$4+1),'Stock Model- D'!$C$8:$AZ$8,0))),0,INDEX('Stock Model- D'!$C$9:$AZ$53,MATCH($B36,'Stock Model- D'!$B$9:$B$53,0),MATCH(($B36-J$4+1),'Stock Model- D'!$C$8:$AZ$8,0)))</f>
        <v>0</v>
      </c>
      <c r="K36" s="128">
        <f ca="1">IF(ISNA(INDEX('Stock Model- D'!$C$9:$AZ$53,MATCH($B36,'Stock Model- D'!$B$9:$B$53,0),MATCH(($B36-K$4+1),'Stock Model- D'!$C$8:$AZ$8,0))),0,INDEX('Stock Model- D'!$C$9:$AZ$53,MATCH($B36,'Stock Model- D'!$B$9:$B$53,0),MATCH(($B36-K$4+1),'Stock Model- D'!$C$8:$AZ$8,0)))</f>
        <v>0</v>
      </c>
      <c r="L36" s="128">
        <f ca="1">IF(ISNA(INDEX('Stock Model- D'!$C$9:$AZ$53,MATCH($B36,'Stock Model- D'!$B$9:$B$53,0),MATCH(($B36-L$4+1),'Stock Model- D'!$C$8:$AZ$8,0))),0,INDEX('Stock Model- D'!$C$9:$AZ$53,MATCH($B36,'Stock Model- D'!$B$9:$B$53,0),MATCH(($B36-L$4+1),'Stock Model- D'!$C$8:$AZ$8,0)))</f>
        <v>0</v>
      </c>
      <c r="M36" s="128">
        <f ca="1">IF(ISNA(INDEX('Stock Model- D'!$C$9:$AZ$53,MATCH($B36,'Stock Model- D'!$B$9:$B$53,0),MATCH(($B36-M$4+1),'Stock Model- D'!$C$8:$AZ$8,0))),0,INDEX('Stock Model- D'!$C$9:$AZ$53,MATCH($B36,'Stock Model- D'!$B$9:$B$53,0),MATCH(($B36-M$4+1),'Stock Model- D'!$C$8:$AZ$8,0)))</f>
        <v>0</v>
      </c>
      <c r="N36" s="128">
        <f ca="1">IF(ISNA(INDEX('Stock Model- D'!$C$9:$AZ$53,MATCH($B36,'Stock Model- D'!$B$9:$B$53,0),MATCH(($B36-N$4+1),'Stock Model- D'!$C$8:$AZ$8,0))),0,INDEX('Stock Model- D'!$C$9:$AZ$53,MATCH($B36,'Stock Model- D'!$B$9:$B$53,0),MATCH(($B36-N$4+1),'Stock Model- D'!$C$8:$AZ$8,0)))</f>
        <v>0</v>
      </c>
      <c r="O36" s="128">
        <f ca="1">IF(ISNA(INDEX('Stock Model- D'!$C$9:$AZ$53,MATCH($B36,'Stock Model- D'!$B$9:$B$53,0),MATCH(($B36-O$4+1),'Stock Model- D'!$C$8:$AZ$8,0))),0,INDEX('Stock Model- D'!$C$9:$AZ$53,MATCH($B36,'Stock Model- D'!$B$9:$B$53,0),MATCH(($B36-O$4+1),'Stock Model- D'!$C$8:$AZ$8,0)))</f>
        <v>0</v>
      </c>
      <c r="P36" s="128">
        <f ca="1">IF(ISNA(INDEX('Stock Model- D'!$C$9:$AZ$53,MATCH($B36,'Stock Model- D'!$B$9:$B$53,0),MATCH(($B36-P$4+1),'Stock Model- D'!$C$8:$AZ$8,0))),0,INDEX('Stock Model- D'!$C$9:$AZ$53,MATCH($B36,'Stock Model- D'!$B$9:$B$53,0),MATCH(($B36-P$4+1),'Stock Model- D'!$C$8:$AZ$8,0)))</f>
        <v>0</v>
      </c>
      <c r="Q36" s="128">
        <f ca="1">IF(ISNA(INDEX('Stock Model- D'!$C$9:$AZ$53,MATCH($B36,'Stock Model- D'!$B$9:$B$53,0),MATCH(($B36-Q$4+1),'Stock Model- D'!$C$8:$AZ$8,0))),0,INDEX('Stock Model- D'!$C$9:$AZ$53,MATCH($B36,'Stock Model- D'!$B$9:$B$53,0),MATCH(($B36-Q$4+1),'Stock Model- D'!$C$8:$AZ$8,0)))</f>
        <v>0</v>
      </c>
      <c r="R36" s="128">
        <f ca="1">IF(ISNA(INDEX('Stock Model- D'!$C$9:$AZ$53,MATCH($B36,'Stock Model- D'!$B$9:$B$53,0),MATCH(($B36-R$4+1),'Stock Model- D'!$C$8:$AZ$8,0))),0,INDEX('Stock Model- D'!$C$9:$AZ$53,MATCH($B36,'Stock Model- D'!$B$9:$B$53,0),MATCH(($B36-R$4+1),'Stock Model- D'!$C$8:$AZ$8,0)))</f>
        <v>0</v>
      </c>
      <c r="S36" s="128">
        <f ca="1">IF(ISNA(INDEX('Stock Model- D'!$C$9:$AZ$53,MATCH($B36,'Stock Model- D'!$B$9:$B$53,0),MATCH(($B36-S$4+1),'Stock Model- D'!$C$8:$AZ$8,0))),0,INDEX('Stock Model- D'!$C$9:$AZ$53,MATCH($B36,'Stock Model- D'!$B$9:$B$53,0),MATCH(($B36-S$4+1),'Stock Model- D'!$C$8:$AZ$8,0)))</f>
        <v>0</v>
      </c>
      <c r="T36" s="128">
        <f ca="1">IF(ISNA(INDEX('Stock Model- D'!$C$9:$AZ$53,MATCH($B36,'Stock Model- D'!$B$9:$B$53,0),MATCH(($B36-T$4+1),'Stock Model- D'!$C$8:$AZ$8,0))),0,INDEX('Stock Model- D'!$C$9:$AZ$53,MATCH($B36,'Stock Model- D'!$B$9:$B$53,0),MATCH(($B36-T$4+1),'Stock Model- D'!$C$8:$AZ$8,0)))</f>
        <v>0</v>
      </c>
      <c r="U36" s="128">
        <f ca="1">IF(ISNA(INDEX('Stock Model- D'!$C$9:$AZ$53,MATCH($B36,'Stock Model- D'!$B$9:$B$53,0),MATCH(($B36-U$4+1),'Stock Model- D'!$C$8:$AZ$8,0))),0,INDEX('Stock Model- D'!$C$9:$AZ$53,MATCH($B36,'Stock Model- D'!$B$9:$B$53,0),MATCH(($B36-U$4+1),'Stock Model- D'!$C$8:$AZ$8,0)))</f>
        <v>0</v>
      </c>
      <c r="V36" s="128">
        <f ca="1">IF(ISNA(INDEX('Stock Model- D'!$C$9:$AZ$53,MATCH($B36,'Stock Model- D'!$B$9:$B$53,0),MATCH(($B36-V$4+1),'Stock Model- D'!$C$8:$AZ$8,0))),0,INDEX('Stock Model- D'!$C$9:$AZ$53,MATCH($B36,'Stock Model- D'!$B$9:$B$53,0),MATCH(($B36-V$4+1),'Stock Model- D'!$C$8:$AZ$8,0)))</f>
        <v>0</v>
      </c>
      <c r="W36" s="128">
        <f ca="1">IF(ISNA(INDEX('Stock Model- D'!$C$9:$AZ$53,MATCH($B36,'Stock Model- D'!$B$9:$B$53,0),MATCH(($B36-W$4+1),'Stock Model- D'!$C$8:$AZ$8,0))),0,INDEX('Stock Model- D'!$C$9:$AZ$53,MATCH($B36,'Stock Model- D'!$B$9:$B$53,0),MATCH(($B36-W$4+1),'Stock Model- D'!$C$8:$AZ$8,0)))</f>
        <v>0</v>
      </c>
      <c r="X36" s="128">
        <f ca="1">IF(ISNA(INDEX('Stock Model- D'!$C$9:$AZ$53,MATCH($B36,'Stock Model- D'!$B$9:$B$53,0),MATCH(($B36-X$4+1),'Stock Model- D'!$C$8:$AZ$8,0))),0,INDEX('Stock Model- D'!$C$9:$AZ$53,MATCH($B36,'Stock Model- D'!$B$9:$B$53,0),MATCH(($B36-X$4+1),'Stock Model- D'!$C$8:$AZ$8,0)))</f>
        <v>0</v>
      </c>
      <c r="Y36" s="128">
        <f ca="1">IF(ISNA(INDEX('Stock Model- D'!$C$9:$AZ$53,MATCH($B36,'Stock Model- D'!$B$9:$B$53,0),MATCH(($B36-Y$4+1),'Stock Model- D'!$C$8:$AZ$8,0))),0,INDEX('Stock Model- D'!$C$9:$AZ$53,MATCH($B36,'Stock Model- D'!$B$9:$B$53,0),MATCH(($B36-Y$4+1),'Stock Model- D'!$C$8:$AZ$8,0)))</f>
        <v>0</v>
      </c>
      <c r="Z36" s="128">
        <f ca="1">IF(ISNA(INDEX('Stock Model- D'!$C$9:$AZ$53,MATCH($B36,'Stock Model- D'!$B$9:$B$53,0),MATCH(($B36-Z$4+1),'Stock Model- D'!$C$8:$AZ$8,0))),0,INDEX('Stock Model- D'!$C$9:$AZ$53,MATCH($B36,'Stock Model- D'!$B$9:$B$53,0),MATCH(($B36-Z$4+1),'Stock Model- D'!$C$8:$AZ$8,0)))</f>
        <v>327015.97916545387</v>
      </c>
      <c r="AA36" s="128">
        <f ca="1">IF(ISNA(INDEX('Stock Model- D'!$C$9:$AZ$53,MATCH($B36,'Stock Model- D'!$B$9:$B$53,0),MATCH(($B36-AA$4+1),'Stock Model- D'!$C$8:$AZ$8,0))),0,INDEX('Stock Model- D'!$C$9:$AZ$53,MATCH($B36,'Stock Model- D'!$B$9:$B$53,0),MATCH(($B36-AA$4+1),'Stock Model- D'!$C$8:$AZ$8,0)))</f>
        <v>329468.59900919482</v>
      </c>
      <c r="AB36" s="128">
        <f ca="1">IF(ISNA(INDEX('Stock Model- D'!$C$9:$AZ$53,MATCH($B36,'Stock Model- D'!$B$9:$B$53,0),MATCH(($B36-AB$4+1),'Stock Model- D'!$C$8:$AZ$8,0))),0,INDEX('Stock Model- D'!$C$9:$AZ$53,MATCH($B36,'Stock Model- D'!$B$9:$B$53,0),MATCH(($B36-AB$4+1),'Stock Model- D'!$C$8:$AZ$8,0)))</f>
        <v>331939.61350176373</v>
      </c>
      <c r="AC36" s="128">
        <f ca="1">IF(ISNA(INDEX('Stock Model- D'!$C$9:$AZ$53,MATCH($B36,'Stock Model- D'!$B$9:$B$53,0),MATCH(($B36-AC$4+1),'Stock Model- D'!$C$8:$AZ$8,0))),0,INDEX('Stock Model- D'!$C$9:$AZ$53,MATCH($B36,'Stock Model- D'!$B$9:$B$53,0),MATCH(($B36-AC$4+1),'Stock Model- D'!$C$8:$AZ$8,0)))</f>
        <v>334429.16060302709</v>
      </c>
      <c r="AD36" s="128">
        <f ca="1">IF(ISNA(INDEX('Stock Model- D'!$C$9:$AZ$53,MATCH($B36,'Stock Model- D'!$B$9:$B$53,0),MATCH(($B36-AD$4+1),'Stock Model- D'!$C$8:$AZ$8,0))),0,INDEX('Stock Model- D'!$C$9:$AZ$53,MATCH($B36,'Stock Model- D'!$B$9:$B$53,0),MATCH(($B36-AD$4+1),'Stock Model- D'!$C$8:$AZ$8,0)))</f>
        <v>336937.3793075498</v>
      </c>
      <c r="AE36" s="128">
        <f ca="1">IF(ISNA(INDEX('Stock Model- D'!$C$9:$AZ$53,MATCH($B36,'Stock Model- D'!$B$9:$B$53,0),MATCH(($B36-AE$4+1),'Stock Model- D'!$C$8:$AZ$8,0))),0,INDEX('Stock Model- D'!$C$9:$AZ$53,MATCH($B36,'Stock Model- D'!$B$9:$B$53,0),MATCH(($B36-AE$4+1),'Stock Model- D'!$C$8:$AZ$8,0)))</f>
        <v>339464.40965235641</v>
      </c>
      <c r="AF36" s="128">
        <f ca="1">IF(ISNA(INDEX('Stock Model- D'!$C$9:$AZ$53,MATCH($B36,'Stock Model- D'!$B$9:$B$53,0),MATCH(($B36-AF$4+1),'Stock Model- D'!$C$8:$AZ$8,0))),0,INDEX('Stock Model- D'!$C$9:$AZ$53,MATCH($B36,'Stock Model- D'!$B$9:$B$53,0),MATCH(($B36-AF$4+1),'Stock Model- D'!$C$8:$AZ$8,0)))</f>
        <v>342010.39272474911</v>
      </c>
      <c r="AG36" s="128">
        <f ca="1">IF(ISNA(INDEX('Stock Model- D'!$C$9:$AZ$53,MATCH($B36,'Stock Model- D'!$B$9:$B$53,0),MATCH(($B36-AG$4+1),'Stock Model- D'!$C$8:$AZ$8,0))),0,INDEX('Stock Model- D'!$C$9:$AZ$53,MATCH($B36,'Stock Model- D'!$B$9:$B$53,0),MATCH(($B36-AG$4+1),'Stock Model- D'!$C$8:$AZ$8,0)))</f>
        <v>344575.47067018476</v>
      </c>
      <c r="AH36" s="128">
        <f ca="1">IF(ISNA(INDEX('Stock Model- D'!$C$9:$AZ$53,MATCH($B36,'Stock Model- D'!$B$9:$B$53,0),MATCH(($B36-AH$4+1),'Stock Model- D'!$C$8:$AZ$8,0))),0,INDEX('Stock Model- D'!$C$9:$AZ$53,MATCH($B36,'Stock Model- D'!$B$9:$B$53,0),MATCH(($B36-AH$4+1),'Stock Model- D'!$C$8:$AZ$8,0)))</f>
        <v>347159.78670021123</v>
      </c>
      <c r="AI36" s="128">
        <f>IF(ISNA(INDEX('Stock Model- D'!$C$9:$AZ$53,MATCH($B36,'Stock Model- D'!$B$9:$B$53,0),MATCH(($B36-AI$4+1),'Stock Model- D'!$C$8:$AZ$8,0))),0,INDEX('Stock Model- D'!$C$9:$AZ$53,MATCH($B36,'Stock Model- D'!$B$9:$B$53,0),MATCH(($B36-AI$4+1),'Stock Model- D'!$C$8:$AZ$8,0)))</f>
        <v>0</v>
      </c>
      <c r="AJ36" s="128">
        <f>IF(ISNA(INDEX('Stock Model- D'!$C$9:$AZ$53,MATCH($B36,'Stock Model- D'!$B$9:$B$53,0),MATCH(($B36-AJ$4+1),'Stock Model- D'!$C$8:$AZ$8,0))),0,INDEX('Stock Model- D'!$C$9:$AZ$53,MATCH($B36,'Stock Model- D'!$B$9:$B$53,0),MATCH(($B36-AJ$4+1),'Stock Model- D'!$C$8:$AZ$8,0)))</f>
        <v>0</v>
      </c>
      <c r="AK36" s="128">
        <f>IF(ISNA(INDEX('Stock Model- D'!$C$9:$AZ$53,MATCH($B36,'Stock Model- D'!$B$9:$B$53,0),MATCH(($B36-AK$4+1),'Stock Model- D'!$C$8:$AZ$8,0))),0,INDEX('Stock Model- D'!$C$9:$AZ$53,MATCH($B36,'Stock Model- D'!$B$9:$B$53,0),MATCH(($B36-AK$4+1),'Stock Model- D'!$C$8:$AZ$8,0)))</f>
        <v>0</v>
      </c>
      <c r="AL36" s="128">
        <f>IF(ISNA(INDEX('Stock Model- D'!$C$9:$AZ$53,MATCH($B36,'Stock Model- D'!$B$9:$B$53,0),MATCH(($B36-AL$4+1),'Stock Model- D'!$C$8:$AZ$8,0))),0,INDEX('Stock Model- D'!$C$9:$AZ$53,MATCH($B36,'Stock Model- D'!$B$9:$B$53,0),MATCH(($B36-AL$4+1),'Stock Model- D'!$C$8:$AZ$8,0)))</f>
        <v>0</v>
      </c>
      <c r="AM36" s="128">
        <f>IF(ISNA(INDEX('Stock Model- D'!$C$9:$AZ$53,MATCH($B36,'Stock Model- D'!$B$9:$B$53,0),MATCH(($B36-AM$4+1),'Stock Model- D'!$C$8:$AZ$8,0))),0,INDEX('Stock Model- D'!$C$9:$AZ$53,MATCH($B36,'Stock Model- D'!$B$9:$B$53,0),MATCH(($B36-AM$4+1),'Stock Model- D'!$C$8:$AZ$8,0)))</f>
        <v>0</v>
      </c>
      <c r="AN36" s="128">
        <f>IF(ISNA(INDEX('Stock Model- D'!$C$9:$AZ$53,MATCH($B36,'Stock Model- D'!$B$9:$B$53,0),MATCH(($B36-AN$4+1),'Stock Model- D'!$C$8:$AZ$8,0))),0,INDEX('Stock Model- D'!$C$9:$AZ$53,MATCH($B36,'Stock Model- D'!$B$9:$B$53,0),MATCH(($B36-AN$4+1),'Stock Model- D'!$C$8:$AZ$8,0)))</f>
        <v>0</v>
      </c>
      <c r="AO36" s="128">
        <f>IF(ISNA(INDEX('Stock Model- D'!$C$9:$AZ$53,MATCH($B36,'Stock Model- D'!$B$9:$B$53,0),MATCH(($B36-AO$4+1),'Stock Model- D'!$C$8:$AZ$8,0))),0,INDEX('Stock Model- D'!$C$9:$AZ$53,MATCH($B36,'Stock Model- D'!$B$9:$B$53,0),MATCH(($B36-AO$4+1),'Stock Model- D'!$C$8:$AZ$8,0)))</f>
        <v>0</v>
      </c>
      <c r="AP36" s="128">
        <f>IF(ISNA(INDEX('Stock Model- D'!$C$9:$AZ$53,MATCH($B36,'Stock Model- D'!$B$9:$B$53,0),MATCH(($B36-AP$4+1),'Stock Model- D'!$C$8:$AZ$8,0))),0,INDEX('Stock Model- D'!$C$9:$AZ$53,MATCH($B36,'Stock Model- D'!$B$9:$B$53,0),MATCH(($B36-AP$4+1),'Stock Model- D'!$C$8:$AZ$8,0)))</f>
        <v>0</v>
      </c>
      <c r="AQ36" s="128">
        <f>IF(ISNA(INDEX('Stock Model- D'!$C$9:$AZ$53,MATCH($B36,'Stock Model- D'!$B$9:$B$53,0),MATCH(($B36-AQ$4+1),'Stock Model- D'!$C$8:$AZ$8,0))),0,INDEX('Stock Model- D'!$C$9:$AZ$53,MATCH($B36,'Stock Model- D'!$B$9:$B$53,0),MATCH(($B36-AQ$4+1),'Stock Model- D'!$C$8:$AZ$8,0)))</f>
        <v>0</v>
      </c>
      <c r="AR36" s="128">
        <f>IF(ISNA(INDEX('Stock Model- D'!$C$9:$AZ$53,MATCH($B36,'Stock Model- D'!$B$9:$B$53,0),MATCH(($B36-AR$4+1),'Stock Model- D'!$C$8:$AZ$8,0))),0,INDEX('Stock Model- D'!$C$9:$AZ$53,MATCH($B36,'Stock Model- D'!$B$9:$B$53,0),MATCH(($B36-AR$4+1),'Stock Model- D'!$C$8:$AZ$8,0)))</f>
        <v>0</v>
      </c>
      <c r="AS36" s="128">
        <f>IF(ISNA(INDEX('Stock Model- D'!$C$9:$AZ$53,MATCH($B36,'Stock Model- D'!$B$9:$B$53,0),MATCH(($B36-AS$4+1),'Stock Model- D'!$C$8:$AZ$8,0))),0,INDEX('Stock Model- D'!$C$9:$AZ$53,MATCH($B36,'Stock Model- D'!$B$9:$B$53,0),MATCH(($B36-AS$4+1),'Stock Model- D'!$C$8:$AZ$8,0)))</f>
        <v>0</v>
      </c>
      <c r="AT36" s="128">
        <f>IF(ISNA(INDEX('Stock Model- D'!$C$9:$AZ$53,MATCH($B36,'Stock Model- D'!$B$9:$B$53,0),MATCH(($B36-AT$4+1),'Stock Model- D'!$C$8:$AZ$8,0))),0,INDEX('Stock Model- D'!$C$9:$AZ$53,MATCH($B36,'Stock Model- D'!$B$9:$B$53,0),MATCH(($B36-AT$4+1),'Stock Model- D'!$C$8:$AZ$8,0)))</f>
        <v>0</v>
      </c>
      <c r="AU36" s="128">
        <f>IF(ISNA(INDEX('Stock Model- D'!$C$9:$AZ$53,MATCH($B36,'Stock Model- D'!$B$9:$B$53,0),MATCH(($B36-AU$4+1),'Stock Model- D'!$C$8:$AZ$8,0))),0,INDEX('Stock Model- D'!$C$9:$AZ$53,MATCH($B36,'Stock Model- D'!$B$9:$B$53,0),MATCH(($B36-AU$4+1),'Stock Model- D'!$C$8:$AZ$8,0)))</f>
        <v>0</v>
      </c>
      <c r="AV36" s="109">
        <f t="shared" ca="1" si="2"/>
        <v>3033000.7913344912</v>
      </c>
      <c r="AW36" s="109" t="str">
        <f ca="1">IF(AV36=SUM('Stock Model- D'!C40:AZ40),"OK","Error")</f>
        <v>OK</v>
      </c>
    </row>
    <row r="37" spans="1:49">
      <c r="A37" s="214"/>
      <c r="B37" s="109">
        <f>'Stock Model- D'!B41</f>
        <v>2022</v>
      </c>
      <c r="C37" s="128">
        <f ca="1">IF(ISNA(INDEX('Stock Model- D'!$C$9:$AZ$53,MATCH($B37,'Stock Model- D'!$B$9:$B$53,0),MATCH(($B37-C$4+1),'Stock Model- D'!$C$8:$AZ$8,0))),0,INDEX('Stock Model- D'!$C$9:$AZ$53,MATCH($B37,'Stock Model- D'!$B$9:$B$53,0),MATCH(($B37-C$4+1),'Stock Model- D'!$C$8:$AZ$8,0)))</f>
        <v>0</v>
      </c>
      <c r="D37" s="128">
        <f ca="1">IF(ISNA(INDEX('Stock Model- D'!$C$9:$AZ$53,MATCH($B37,'Stock Model- D'!$B$9:$B$53,0),MATCH(($B37-D$4+1),'Stock Model- D'!$C$8:$AZ$8,0))),0,INDEX('Stock Model- D'!$C$9:$AZ$53,MATCH($B37,'Stock Model- D'!$B$9:$B$53,0),MATCH(($B37-D$4+1),'Stock Model- D'!$C$8:$AZ$8,0)))</f>
        <v>0</v>
      </c>
      <c r="E37" s="128">
        <f ca="1">IF(ISNA(INDEX('Stock Model- D'!$C$9:$AZ$53,MATCH($B37,'Stock Model- D'!$B$9:$B$53,0),MATCH(($B37-E$4+1),'Stock Model- D'!$C$8:$AZ$8,0))),0,INDEX('Stock Model- D'!$C$9:$AZ$53,MATCH($B37,'Stock Model- D'!$B$9:$B$53,0),MATCH(($B37-E$4+1),'Stock Model- D'!$C$8:$AZ$8,0)))</f>
        <v>0</v>
      </c>
      <c r="F37" s="128">
        <f ca="1">IF(ISNA(INDEX('Stock Model- D'!$C$9:$AZ$53,MATCH($B37,'Stock Model- D'!$B$9:$B$53,0),MATCH(($B37-F$4+1),'Stock Model- D'!$C$8:$AZ$8,0))),0,INDEX('Stock Model- D'!$C$9:$AZ$53,MATCH($B37,'Stock Model- D'!$B$9:$B$53,0),MATCH(($B37-F$4+1),'Stock Model- D'!$C$8:$AZ$8,0)))</f>
        <v>0</v>
      </c>
      <c r="G37" s="128">
        <f ca="1">IF(ISNA(INDEX('Stock Model- D'!$C$9:$AZ$53,MATCH($B37,'Stock Model- D'!$B$9:$B$53,0),MATCH(($B37-G$4+1),'Stock Model- D'!$C$8:$AZ$8,0))),0,INDEX('Stock Model- D'!$C$9:$AZ$53,MATCH($B37,'Stock Model- D'!$B$9:$B$53,0),MATCH(($B37-G$4+1),'Stock Model- D'!$C$8:$AZ$8,0)))</f>
        <v>0</v>
      </c>
      <c r="H37" s="128">
        <f ca="1">IF(ISNA(INDEX('Stock Model- D'!$C$9:$AZ$53,MATCH($B37,'Stock Model- D'!$B$9:$B$53,0),MATCH(($B37-H$4+1),'Stock Model- D'!$C$8:$AZ$8,0))),0,INDEX('Stock Model- D'!$C$9:$AZ$53,MATCH($B37,'Stock Model- D'!$B$9:$B$53,0),MATCH(($B37-H$4+1),'Stock Model- D'!$C$8:$AZ$8,0)))</f>
        <v>0</v>
      </c>
      <c r="I37" s="128">
        <f ca="1">IF(ISNA(INDEX('Stock Model- D'!$C$9:$AZ$53,MATCH($B37,'Stock Model- D'!$B$9:$B$53,0),MATCH(($B37-I$4+1),'Stock Model- D'!$C$8:$AZ$8,0))),0,INDEX('Stock Model- D'!$C$9:$AZ$53,MATCH($B37,'Stock Model- D'!$B$9:$B$53,0),MATCH(($B37-I$4+1),'Stock Model- D'!$C$8:$AZ$8,0)))</f>
        <v>0</v>
      </c>
      <c r="J37" s="128">
        <f ca="1">IF(ISNA(INDEX('Stock Model- D'!$C$9:$AZ$53,MATCH($B37,'Stock Model- D'!$B$9:$B$53,0),MATCH(($B37-J$4+1),'Stock Model- D'!$C$8:$AZ$8,0))),0,INDEX('Stock Model- D'!$C$9:$AZ$53,MATCH($B37,'Stock Model- D'!$B$9:$B$53,0),MATCH(($B37-J$4+1),'Stock Model- D'!$C$8:$AZ$8,0)))</f>
        <v>0</v>
      </c>
      <c r="K37" s="128">
        <f ca="1">IF(ISNA(INDEX('Stock Model- D'!$C$9:$AZ$53,MATCH($B37,'Stock Model- D'!$B$9:$B$53,0),MATCH(($B37-K$4+1),'Stock Model- D'!$C$8:$AZ$8,0))),0,INDEX('Stock Model- D'!$C$9:$AZ$53,MATCH($B37,'Stock Model- D'!$B$9:$B$53,0),MATCH(($B37-K$4+1),'Stock Model- D'!$C$8:$AZ$8,0)))</f>
        <v>0</v>
      </c>
      <c r="L37" s="128">
        <f ca="1">IF(ISNA(INDEX('Stock Model- D'!$C$9:$AZ$53,MATCH($B37,'Stock Model- D'!$B$9:$B$53,0),MATCH(($B37-L$4+1),'Stock Model- D'!$C$8:$AZ$8,0))),0,INDEX('Stock Model- D'!$C$9:$AZ$53,MATCH($B37,'Stock Model- D'!$B$9:$B$53,0),MATCH(($B37-L$4+1),'Stock Model- D'!$C$8:$AZ$8,0)))</f>
        <v>0</v>
      </c>
      <c r="M37" s="128">
        <f ca="1">IF(ISNA(INDEX('Stock Model- D'!$C$9:$AZ$53,MATCH($B37,'Stock Model- D'!$B$9:$B$53,0),MATCH(($B37-M$4+1),'Stock Model- D'!$C$8:$AZ$8,0))),0,INDEX('Stock Model- D'!$C$9:$AZ$53,MATCH($B37,'Stock Model- D'!$B$9:$B$53,0),MATCH(($B37-M$4+1),'Stock Model- D'!$C$8:$AZ$8,0)))</f>
        <v>0</v>
      </c>
      <c r="N37" s="128">
        <f ca="1">IF(ISNA(INDEX('Stock Model- D'!$C$9:$AZ$53,MATCH($B37,'Stock Model- D'!$B$9:$B$53,0),MATCH(($B37-N$4+1),'Stock Model- D'!$C$8:$AZ$8,0))),0,INDEX('Stock Model- D'!$C$9:$AZ$53,MATCH($B37,'Stock Model- D'!$B$9:$B$53,0),MATCH(($B37-N$4+1),'Stock Model- D'!$C$8:$AZ$8,0)))</f>
        <v>0</v>
      </c>
      <c r="O37" s="128">
        <f ca="1">IF(ISNA(INDEX('Stock Model- D'!$C$9:$AZ$53,MATCH($B37,'Stock Model- D'!$B$9:$B$53,0),MATCH(($B37-O$4+1),'Stock Model- D'!$C$8:$AZ$8,0))),0,INDEX('Stock Model- D'!$C$9:$AZ$53,MATCH($B37,'Stock Model- D'!$B$9:$B$53,0),MATCH(($B37-O$4+1),'Stock Model- D'!$C$8:$AZ$8,0)))</f>
        <v>0</v>
      </c>
      <c r="P37" s="128">
        <f ca="1">IF(ISNA(INDEX('Stock Model- D'!$C$9:$AZ$53,MATCH($B37,'Stock Model- D'!$B$9:$B$53,0),MATCH(($B37-P$4+1),'Stock Model- D'!$C$8:$AZ$8,0))),0,INDEX('Stock Model- D'!$C$9:$AZ$53,MATCH($B37,'Stock Model- D'!$B$9:$B$53,0),MATCH(($B37-P$4+1),'Stock Model- D'!$C$8:$AZ$8,0)))</f>
        <v>0</v>
      </c>
      <c r="Q37" s="128">
        <f ca="1">IF(ISNA(INDEX('Stock Model- D'!$C$9:$AZ$53,MATCH($B37,'Stock Model- D'!$B$9:$B$53,0),MATCH(($B37-Q$4+1),'Stock Model- D'!$C$8:$AZ$8,0))),0,INDEX('Stock Model- D'!$C$9:$AZ$53,MATCH($B37,'Stock Model- D'!$B$9:$B$53,0),MATCH(($B37-Q$4+1),'Stock Model- D'!$C$8:$AZ$8,0)))</f>
        <v>0</v>
      </c>
      <c r="R37" s="128">
        <f ca="1">IF(ISNA(INDEX('Stock Model- D'!$C$9:$AZ$53,MATCH($B37,'Stock Model- D'!$B$9:$B$53,0),MATCH(($B37-R$4+1),'Stock Model- D'!$C$8:$AZ$8,0))),0,INDEX('Stock Model- D'!$C$9:$AZ$53,MATCH($B37,'Stock Model- D'!$B$9:$B$53,0),MATCH(($B37-R$4+1),'Stock Model- D'!$C$8:$AZ$8,0)))</f>
        <v>0</v>
      </c>
      <c r="S37" s="128">
        <f ca="1">IF(ISNA(INDEX('Stock Model- D'!$C$9:$AZ$53,MATCH($B37,'Stock Model- D'!$B$9:$B$53,0),MATCH(($B37-S$4+1),'Stock Model- D'!$C$8:$AZ$8,0))),0,INDEX('Stock Model- D'!$C$9:$AZ$53,MATCH($B37,'Stock Model- D'!$B$9:$B$53,0),MATCH(($B37-S$4+1),'Stock Model- D'!$C$8:$AZ$8,0)))</f>
        <v>0</v>
      </c>
      <c r="T37" s="128">
        <f ca="1">IF(ISNA(INDEX('Stock Model- D'!$C$9:$AZ$53,MATCH($B37,'Stock Model- D'!$B$9:$B$53,0),MATCH(($B37-T$4+1),'Stock Model- D'!$C$8:$AZ$8,0))),0,INDEX('Stock Model- D'!$C$9:$AZ$53,MATCH($B37,'Stock Model- D'!$B$9:$B$53,0),MATCH(($B37-T$4+1),'Stock Model- D'!$C$8:$AZ$8,0)))</f>
        <v>0</v>
      </c>
      <c r="U37" s="128">
        <f ca="1">IF(ISNA(INDEX('Stock Model- D'!$C$9:$AZ$53,MATCH($B37,'Stock Model- D'!$B$9:$B$53,0),MATCH(($B37-U$4+1),'Stock Model- D'!$C$8:$AZ$8,0))),0,INDEX('Stock Model- D'!$C$9:$AZ$53,MATCH($B37,'Stock Model- D'!$B$9:$B$53,0),MATCH(($B37-U$4+1),'Stock Model- D'!$C$8:$AZ$8,0)))</f>
        <v>0</v>
      </c>
      <c r="V37" s="128">
        <f ca="1">IF(ISNA(INDEX('Stock Model- D'!$C$9:$AZ$53,MATCH($B37,'Stock Model- D'!$B$9:$B$53,0),MATCH(($B37-V$4+1),'Stock Model- D'!$C$8:$AZ$8,0))),0,INDEX('Stock Model- D'!$C$9:$AZ$53,MATCH($B37,'Stock Model- D'!$B$9:$B$53,0),MATCH(($B37-V$4+1),'Stock Model- D'!$C$8:$AZ$8,0)))</f>
        <v>0</v>
      </c>
      <c r="W37" s="128">
        <f ca="1">IF(ISNA(INDEX('Stock Model- D'!$C$9:$AZ$53,MATCH($B37,'Stock Model- D'!$B$9:$B$53,0),MATCH(($B37-W$4+1),'Stock Model- D'!$C$8:$AZ$8,0))),0,INDEX('Stock Model- D'!$C$9:$AZ$53,MATCH($B37,'Stock Model- D'!$B$9:$B$53,0),MATCH(($B37-W$4+1),'Stock Model- D'!$C$8:$AZ$8,0)))</f>
        <v>0</v>
      </c>
      <c r="X37" s="128">
        <f ca="1">IF(ISNA(INDEX('Stock Model- D'!$C$9:$AZ$53,MATCH($B37,'Stock Model- D'!$B$9:$B$53,0),MATCH(($B37-X$4+1),'Stock Model- D'!$C$8:$AZ$8,0))),0,INDEX('Stock Model- D'!$C$9:$AZ$53,MATCH($B37,'Stock Model- D'!$B$9:$B$53,0),MATCH(($B37-X$4+1),'Stock Model- D'!$C$8:$AZ$8,0)))</f>
        <v>0</v>
      </c>
      <c r="Y37" s="128">
        <f ca="1">IF(ISNA(INDEX('Stock Model- D'!$C$9:$AZ$53,MATCH($B37,'Stock Model- D'!$B$9:$B$53,0),MATCH(($B37-Y$4+1),'Stock Model- D'!$C$8:$AZ$8,0))),0,INDEX('Stock Model- D'!$C$9:$AZ$53,MATCH($B37,'Stock Model- D'!$B$9:$B$53,0),MATCH(($B37-Y$4+1),'Stock Model- D'!$C$8:$AZ$8,0)))</f>
        <v>0</v>
      </c>
      <c r="Z37" s="128">
        <f ca="1">IF(ISNA(INDEX('Stock Model- D'!$C$9:$AZ$53,MATCH($B37,'Stock Model- D'!$B$9:$B$53,0),MATCH(($B37-Z$4+1),'Stock Model- D'!$C$8:$AZ$8,0))),0,INDEX('Stock Model- D'!$C$9:$AZ$53,MATCH($B37,'Stock Model- D'!$B$9:$B$53,0),MATCH(($B37-Z$4+1),'Stock Model- D'!$C$8:$AZ$8,0)))</f>
        <v>0</v>
      </c>
      <c r="AA37" s="128">
        <f ca="1">IF(ISNA(INDEX('Stock Model- D'!$C$9:$AZ$53,MATCH($B37,'Stock Model- D'!$B$9:$B$53,0),MATCH(($B37-AA$4+1),'Stock Model- D'!$C$8:$AZ$8,0))),0,INDEX('Stock Model- D'!$C$9:$AZ$53,MATCH($B37,'Stock Model- D'!$B$9:$B$53,0),MATCH(($B37-AA$4+1),'Stock Model- D'!$C$8:$AZ$8,0)))</f>
        <v>329468.59900919482</v>
      </c>
      <c r="AB37" s="128">
        <f ca="1">IF(ISNA(INDEX('Stock Model- D'!$C$9:$AZ$53,MATCH($B37,'Stock Model- D'!$B$9:$B$53,0),MATCH(($B37-AB$4+1),'Stock Model- D'!$C$8:$AZ$8,0))),0,INDEX('Stock Model- D'!$C$9:$AZ$53,MATCH($B37,'Stock Model- D'!$B$9:$B$53,0),MATCH(($B37-AB$4+1),'Stock Model- D'!$C$8:$AZ$8,0)))</f>
        <v>331939.61350176373</v>
      </c>
      <c r="AC37" s="128">
        <f ca="1">IF(ISNA(INDEX('Stock Model- D'!$C$9:$AZ$53,MATCH($B37,'Stock Model- D'!$B$9:$B$53,0),MATCH(($B37-AC$4+1),'Stock Model- D'!$C$8:$AZ$8,0))),0,INDEX('Stock Model- D'!$C$9:$AZ$53,MATCH($B37,'Stock Model- D'!$B$9:$B$53,0),MATCH(($B37-AC$4+1),'Stock Model- D'!$C$8:$AZ$8,0)))</f>
        <v>334429.16060302709</v>
      </c>
      <c r="AD37" s="128">
        <f ca="1">IF(ISNA(INDEX('Stock Model- D'!$C$9:$AZ$53,MATCH($B37,'Stock Model- D'!$B$9:$B$53,0),MATCH(($B37-AD$4+1),'Stock Model- D'!$C$8:$AZ$8,0))),0,INDEX('Stock Model- D'!$C$9:$AZ$53,MATCH($B37,'Stock Model- D'!$B$9:$B$53,0),MATCH(($B37-AD$4+1),'Stock Model- D'!$C$8:$AZ$8,0)))</f>
        <v>336937.3793075498</v>
      </c>
      <c r="AE37" s="128">
        <f ca="1">IF(ISNA(INDEX('Stock Model- D'!$C$9:$AZ$53,MATCH($B37,'Stock Model- D'!$B$9:$B$53,0),MATCH(($B37-AE$4+1),'Stock Model- D'!$C$8:$AZ$8,0))),0,INDEX('Stock Model- D'!$C$9:$AZ$53,MATCH($B37,'Stock Model- D'!$B$9:$B$53,0),MATCH(($B37-AE$4+1),'Stock Model- D'!$C$8:$AZ$8,0)))</f>
        <v>339464.40965235641</v>
      </c>
      <c r="AF37" s="128">
        <f ca="1">IF(ISNA(INDEX('Stock Model- D'!$C$9:$AZ$53,MATCH($B37,'Stock Model- D'!$B$9:$B$53,0),MATCH(($B37-AF$4+1),'Stock Model- D'!$C$8:$AZ$8,0))),0,INDEX('Stock Model- D'!$C$9:$AZ$53,MATCH($B37,'Stock Model- D'!$B$9:$B$53,0),MATCH(($B37-AF$4+1),'Stock Model- D'!$C$8:$AZ$8,0)))</f>
        <v>342010.39272474911</v>
      </c>
      <c r="AG37" s="128">
        <f ca="1">IF(ISNA(INDEX('Stock Model- D'!$C$9:$AZ$53,MATCH($B37,'Stock Model- D'!$B$9:$B$53,0),MATCH(($B37-AG$4+1),'Stock Model- D'!$C$8:$AZ$8,0))),0,INDEX('Stock Model- D'!$C$9:$AZ$53,MATCH($B37,'Stock Model- D'!$B$9:$B$53,0),MATCH(($B37-AG$4+1),'Stock Model- D'!$C$8:$AZ$8,0)))</f>
        <v>344575.47067018476</v>
      </c>
      <c r="AH37" s="128">
        <f ca="1">IF(ISNA(INDEX('Stock Model- D'!$C$9:$AZ$53,MATCH($B37,'Stock Model- D'!$B$9:$B$53,0),MATCH(($B37-AH$4+1),'Stock Model- D'!$C$8:$AZ$8,0))),0,INDEX('Stock Model- D'!$C$9:$AZ$53,MATCH($B37,'Stock Model- D'!$B$9:$B$53,0),MATCH(($B37-AH$4+1),'Stock Model- D'!$C$8:$AZ$8,0)))</f>
        <v>347159.78670021123</v>
      </c>
      <c r="AI37" s="128">
        <f ca="1">IF(ISNA(INDEX('Stock Model- D'!$C$9:$AZ$53,MATCH($B37,'Stock Model- D'!$B$9:$B$53,0),MATCH(($B37-AI$4+1),'Stock Model- D'!$C$8:$AZ$8,0))),0,INDEX('Stock Model- D'!$C$9:$AZ$53,MATCH($B37,'Stock Model- D'!$B$9:$B$53,0),MATCH(($B37-AI$4+1),'Stock Model- D'!$C$8:$AZ$8,0)))</f>
        <v>349763.48510046286</v>
      </c>
      <c r="AJ37" s="128">
        <f>IF(ISNA(INDEX('Stock Model- D'!$C$9:$AZ$53,MATCH($B37,'Stock Model- D'!$B$9:$B$53,0),MATCH(($B37-AJ$4+1),'Stock Model- D'!$C$8:$AZ$8,0))),0,INDEX('Stock Model- D'!$C$9:$AZ$53,MATCH($B37,'Stock Model- D'!$B$9:$B$53,0),MATCH(($B37-AJ$4+1),'Stock Model- D'!$C$8:$AZ$8,0)))</f>
        <v>0</v>
      </c>
      <c r="AK37" s="128">
        <f>IF(ISNA(INDEX('Stock Model- D'!$C$9:$AZ$53,MATCH($B37,'Stock Model- D'!$B$9:$B$53,0),MATCH(($B37-AK$4+1),'Stock Model- D'!$C$8:$AZ$8,0))),0,INDEX('Stock Model- D'!$C$9:$AZ$53,MATCH($B37,'Stock Model- D'!$B$9:$B$53,0),MATCH(($B37-AK$4+1),'Stock Model- D'!$C$8:$AZ$8,0)))</f>
        <v>0</v>
      </c>
      <c r="AL37" s="128">
        <f>IF(ISNA(INDEX('Stock Model- D'!$C$9:$AZ$53,MATCH($B37,'Stock Model- D'!$B$9:$B$53,0),MATCH(($B37-AL$4+1),'Stock Model- D'!$C$8:$AZ$8,0))),0,INDEX('Stock Model- D'!$C$9:$AZ$53,MATCH($B37,'Stock Model- D'!$B$9:$B$53,0),MATCH(($B37-AL$4+1),'Stock Model- D'!$C$8:$AZ$8,0)))</f>
        <v>0</v>
      </c>
      <c r="AM37" s="128">
        <f>IF(ISNA(INDEX('Stock Model- D'!$C$9:$AZ$53,MATCH($B37,'Stock Model- D'!$B$9:$B$53,0),MATCH(($B37-AM$4+1),'Stock Model- D'!$C$8:$AZ$8,0))),0,INDEX('Stock Model- D'!$C$9:$AZ$53,MATCH($B37,'Stock Model- D'!$B$9:$B$53,0),MATCH(($B37-AM$4+1),'Stock Model- D'!$C$8:$AZ$8,0)))</f>
        <v>0</v>
      </c>
      <c r="AN37" s="128">
        <f>IF(ISNA(INDEX('Stock Model- D'!$C$9:$AZ$53,MATCH($B37,'Stock Model- D'!$B$9:$B$53,0),MATCH(($B37-AN$4+1),'Stock Model- D'!$C$8:$AZ$8,0))),0,INDEX('Stock Model- D'!$C$9:$AZ$53,MATCH($B37,'Stock Model- D'!$B$9:$B$53,0),MATCH(($B37-AN$4+1),'Stock Model- D'!$C$8:$AZ$8,0)))</f>
        <v>0</v>
      </c>
      <c r="AO37" s="128">
        <f>IF(ISNA(INDEX('Stock Model- D'!$C$9:$AZ$53,MATCH($B37,'Stock Model- D'!$B$9:$B$53,0),MATCH(($B37-AO$4+1),'Stock Model- D'!$C$8:$AZ$8,0))),0,INDEX('Stock Model- D'!$C$9:$AZ$53,MATCH($B37,'Stock Model- D'!$B$9:$B$53,0),MATCH(($B37-AO$4+1),'Stock Model- D'!$C$8:$AZ$8,0)))</f>
        <v>0</v>
      </c>
      <c r="AP37" s="128">
        <f>IF(ISNA(INDEX('Stock Model- D'!$C$9:$AZ$53,MATCH($B37,'Stock Model- D'!$B$9:$B$53,0),MATCH(($B37-AP$4+1),'Stock Model- D'!$C$8:$AZ$8,0))),0,INDEX('Stock Model- D'!$C$9:$AZ$53,MATCH($B37,'Stock Model- D'!$B$9:$B$53,0),MATCH(($B37-AP$4+1),'Stock Model- D'!$C$8:$AZ$8,0)))</f>
        <v>0</v>
      </c>
      <c r="AQ37" s="128">
        <f>IF(ISNA(INDEX('Stock Model- D'!$C$9:$AZ$53,MATCH($B37,'Stock Model- D'!$B$9:$B$53,0),MATCH(($B37-AQ$4+1),'Stock Model- D'!$C$8:$AZ$8,0))),0,INDEX('Stock Model- D'!$C$9:$AZ$53,MATCH($B37,'Stock Model- D'!$B$9:$B$53,0),MATCH(($B37-AQ$4+1),'Stock Model- D'!$C$8:$AZ$8,0)))</f>
        <v>0</v>
      </c>
      <c r="AR37" s="128">
        <f>IF(ISNA(INDEX('Stock Model- D'!$C$9:$AZ$53,MATCH($B37,'Stock Model- D'!$B$9:$B$53,0),MATCH(($B37-AR$4+1),'Stock Model- D'!$C$8:$AZ$8,0))),0,INDEX('Stock Model- D'!$C$9:$AZ$53,MATCH($B37,'Stock Model- D'!$B$9:$B$53,0),MATCH(($B37-AR$4+1),'Stock Model- D'!$C$8:$AZ$8,0)))</f>
        <v>0</v>
      </c>
      <c r="AS37" s="128">
        <f>IF(ISNA(INDEX('Stock Model- D'!$C$9:$AZ$53,MATCH($B37,'Stock Model- D'!$B$9:$B$53,0),MATCH(($B37-AS$4+1),'Stock Model- D'!$C$8:$AZ$8,0))),0,INDEX('Stock Model- D'!$C$9:$AZ$53,MATCH($B37,'Stock Model- D'!$B$9:$B$53,0),MATCH(($B37-AS$4+1),'Stock Model- D'!$C$8:$AZ$8,0)))</f>
        <v>0</v>
      </c>
      <c r="AT37" s="128">
        <f>IF(ISNA(INDEX('Stock Model- D'!$C$9:$AZ$53,MATCH($B37,'Stock Model- D'!$B$9:$B$53,0),MATCH(($B37-AT$4+1),'Stock Model- D'!$C$8:$AZ$8,0))),0,INDEX('Stock Model- D'!$C$9:$AZ$53,MATCH($B37,'Stock Model- D'!$B$9:$B$53,0),MATCH(($B37-AT$4+1),'Stock Model- D'!$C$8:$AZ$8,0)))</f>
        <v>0</v>
      </c>
      <c r="AU37" s="128">
        <f>IF(ISNA(INDEX('Stock Model- D'!$C$9:$AZ$53,MATCH($B37,'Stock Model- D'!$B$9:$B$53,0),MATCH(($B37-AU$4+1),'Stock Model- D'!$C$8:$AZ$8,0))),0,INDEX('Stock Model- D'!$C$9:$AZ$53,MATCH($B37,'Stock Model- D'!$B$9:$B$53,0),MATCH(($B37-AU$4+1),'Stock Model- D'!$C$8:$AZ$8,0)))</f>
        <v>0</v>
      </c>
      <c r="AV37" s="109">
        <f t="shared" ca="1" si="2"/>
        <v>3055748.2972694999</v>
      </c>
      <c r="AW37" s="109" t="str">
        <f ca="1">IF(AV37=SUM('Stock Model- D'!C41:AZ41),"OK","Error")</f>
        <v>OK</v>
      </c>
    </row>
    <row r="38" spans="1:49">
      <c r="A38" s="214"/>
      <c r="B38" s="109">
        <f>'Stock Model- D'!B42</f>
        <v>2023</v>
      </c>
      <c r="C38" s="128">
        <f ca="1">IF(ISNA(INDEX('Stock Model- D'!$C$9:$AZ$53,MATCH($B38,'Stock Model- D'!$B$9:$B$53,0),MATCH(($B38-C$4+1),'Stock Model- D'!$C$8:$AZ$8,0))),0,INDEX('Stock Model- D'!$C$9:$AZ$53,MATCH($B38,'Stock Model- D'!$B$9:$B$53,0),MATCH(($B38-C$4+1),'Stock Model- D'!$C$8:$AZ$8,0)))</f>
        <v>0</v>
      </c>
      <c r="D38" s="128">
        <f ca="1">IF(ISNA(INDEX('Stock Model- D'!$C$9:$AZ$53,MATCH($B38,'Stock Model- D'!$B$9:$B$53,0),MATCH(($B38-D$4+1),'Stock Model- D'!$C$8:$AZ$8,0))),0,INDEX('Stock Model- D'!$C$9:$AZ$53,MATCH($B38,'Stock Model- D'!$B$9:$B$53,0),MATCH(($B38-D$4+1),'Stock Model- D'!$C$8:$AZ$8,0)))</f>
        <v>0</v>
      </c>
      <c r="E38" s="128">
        <f ca="1">IF(ISNA(INDEX('Stock Model- D'!$C$9:$AZ$53,MATCH($B38,'Stock Model- D'!$B$9:$B$53,0),MATCH(($B38-E$4+1),'Stock Model- D'!$C$8:$AZ$8,0))),0,INDEX('Stock Model- D'!$C$9:$AZ$53,MATCH($B38,'Stock Model- D'!$B$9:$B$53,0),MATCH(($B38-E$4+1),'Stock Model- D'!$C$8:$AZ$8,0)))</f>
        <v>0</v>
      </c>
      <c r="F38" s="128">
        <f ca="1">IF(ISNA(INDEX('Stock Model- D'!$C$9:$AZ$53,MATCH($B38,'Stock Model- D'!$B$9:$B$53,0),MATCH(($B38-F$4+1),'Stock Model- D'!$C$8:$AZ$8,0))),0,INDEX('Stock Model- D'!$C$9:$AZ$53,MATCH($B38,'Stock Model- D'!$B$9:$B$53,0),MATCH(($B38-F$4+1),'Stock Model- D'!$C$8:$AZ$8,0)))</f>
        <v>0</v>
      </c>
      <c r="G38" s="128">
        <f ca="1">IF(ISNA(INDEX('Stock Model- D'!$C$9:$AZ$53,MATCH($B38,'Stock Model- D'!$B$9:$B$53,0),MATCH(($B38-G$4+1),'Stock Model- D'!$C$8:$AZ$8,0))),0,INDEX('Stock Model- D'!$C$9:$AZ$53,MATCH($B38,'Stock Model- D'!$B$9:$B$53,0),MATCH(($B38-G$4+1),'Stock Model- D'!$C$8:$AZ$8,0)))</f>
        <v>0</v>
      </c>
      <c r="H38" s="128">
        <f ca="1">IF(ISNA(INDEX('Stock Model- D'!$C$9:$AZ$53,MATCH($B38,'Stock Model- D'!$B$9:$B$53,0),MATCH(($B38-H$4+1),'Stock Model- D'!$C$8:$AZ$8,0))),0,INDEX('Stock Model- D'!$C$9:$AZ$53,MATCH($B38,'Stock Model- D'!$B$9:$B$53,0),MATCH(($B38-H$4+1),'Stock Model- D'!$C$8:$AZ$8,0)))</f>
        <v>0</v>
      </c>
      <c r="I38" s="128">
        <f ca="1">IF(ISNA(INDEX('Stock Model- D'!$C$9:$AZ$53,MATCH($B38,'Stock Model- D'!$B$9:$B$53,0),MATCH(($B38-I$4+1),'Stock Model- D'!$C$8:$AZ$8,0))),0,INDEX('Stock Model- D'!$C$9:$AZ$53,MATCH($B38,'Stock Model- D'!$B$9:$B$53,0),MATCH(($B38-I$4+1),'Stock Model- D'!$C$8:$AZ$8,0)))</f>
        <v>0</v>
      </c>
      <c r="J38" s="128">
        <f ca="1">IF(ISNA(INDEX('Stock Model- D'!$C$9:$AZ$53,MATCH($B38,'Stock Model- D'!$B$9:$B$53,0),MATCH(($B38-J$4+1),'Stock Model- D'!$C$8:$AZ$8,0))),0,INDEX('Stock Model- D'!$C$9:$AZ$53,MATCH($B38,'Stock Model- D'!$B$9:$B$53,0),MATCH(($B38-J$4+1),'Stock Model- D'!$C$8:$AZ$8,0)))</f>
        <v>0</v>
      </c>
      <c r="K38" s="128">
        <f ca="1">IF(ISNA(INDEX('Stock Model- D'!$C$9:$AZ$53,MATCH($B38,'Stock Model- D'!$B$9:$B$53,0),MATCH(($B38-K$4+1),'Stock Model- D'!$C$8:$AZ$8,0))),0,INDEX('Stock Model- D'!$C$9:$AZ$53,MATCH($B38,'Stock Model- D'!$B$9:$B$53,0),MATCH(($B38-K$4+1),'Stock Model- D'!$C$8:$AZ$8,0)))</f>
        <v>0</v>
      </c>
      <c r="L38" s="128">
        <f ca="1">IF(ISNA(INDEX('Stock Model- D'!$C$9:$AZ$53,MATCH($B38,'Stock Model- D'!$B$9:$B$53,0),MATCH(($B38-L$4+1),'Stock Model- D'!$C$8:$AZ$8,0))),0,INDEX('Stock Model- D'!$C$9:$AZ$53,MATCH($B38,'Stock Model- D'!$B$9:$B$53,0),MATCH(($B38-L$4+1),'Stock Model- D'!$C$8:$AZ$8,0)))</f>
        <v>0</v>
      </c>
      <c r="M38" s="128">
        <f ca="1">IF(ISNA(INDEX('Stock Model- D'!$C$9:$AZ$53,MATCH($B38,'Stock Model- D'!$B$9:$B$53,0),MATCH(($B38-M$4+1),'Stock Model- D'!$C$8:$AZ$8,0))),0,INDEX('Stock Model- D'!$C$9:$AZ$53,MATCH($B38,'Stock Model- D'!$B$9:$B$53,0),MATCH(($B38-M$4+1),'Stock Model- D'!$C$8:$AZ$8,0)))</f>
        <v>0</v>
      </c>
      <c r="N38" s="128">
        <f ca="1">IF(ISNA(INDEX('Stock Model- D'!$C$9:$AZ$53,MATCH($B38,'Stock Model- D'!$B$9:$B$53,0),MATCH(($B38-N$4+1),'Stock Model- D'!$C$8:$AZ$8,0))),0,INDEX('Stock Model- D'!$C$9:$AZ$53,MATCH($B38,'Stock Model- D'!$B$9:$B$53,0),MATCH(($B38-N$4+1),'Stock Model- D'!$C$8:$AZ$8,0)))</f>
        <v>0</v>
      </c>
      <c r="O38" s="128">
        <f ca="1">IF(ISNA(INDEX('Stock Model- D'!$C$9:$AZ$53,MATCH($B38,'Stock Model- D'!$B$9:$B$53,0),MATCH(($B38-O$4+1),'Stock Model- D'!$C$8:$AZ$8,0))),0,INDEX('Stock Model- D'!$C$9:$AZ$53,MATCH($B38,'Stock Model- D'!$B$9:$B$53,0),MATCH(($B38-O$4+1),'Stock Model- D'!$C$8:$AZ$8,0)))</f>
        <v>0</v>
      </c>
      <c r="P38" s="128">
        <f ca="1">IF(ISNA(INDEX('Stock Model- D'!$C$9:$AZ$53,MATCH($B38,'Stock Model- D'!$B$9:$B$53,0),MATCH(($B38-P$4+1),'Stock Model- D'!$C$8:$AZ$8,0))),0,INDEX('Stock Model- D'!$C$9:$AZ$53,MATCH($B38,'Stock Model- D'!$B$9:$B$53,0),MATCH(($B38-P$4+1),'Stock Model- D'!$C$8:$AZ$8,0)))</f>
        <v>0</v>
      </c>
      <c r="Q38" s="128">
        <f ca="1">IF(ISNA(INDEX('Stock Model- D'!$C$9:$AZ$53,MATCH($B38,'Stock Model- D'!$B$9:$B$53,0),MATCH(($B38-Q$4+1),'Stock Model- D'!$C$8:$AZ$8,0))),0,INDEX('Stock Model- D'!$C$9:$AZ$53,MATCH($B38,'Stock Model- D'!$B$9:$B$53,0),MATCH(($B38-Q$4+1),'Stock Model- D'!$C$8:$AZ$8,0)))</f>
        <v>0</v>
      </c>
      <c r="R38" s="128">
        <f ca="1">IF(ISNA(INDEX('Stock Model- D'!$C$9:$AZ$53,MATCH($B38,'Stock Model- D'!$B$9:$B$53,0),MATCH(($B38-R$4+1),'Stock Model- D'!$C$8:$AZ$8,0))),0,INDEX('Stock Model- D'!$C$9:$AZ$53,MATCH($B38,'Stock Model- D'!$B$9:$B$53,0),MATCH(($B38-R$4+1),'Stock Model- D'!$C$8:$AZ$8,0)))</f>
        <v>0</v>
      </c>
      <c r="S38" s="128">
        <f ca="1">IF(ISNA(INDEX('Stock Model- D'!$C$9:$AZ$53,MATCH($B38,'Stock Model- D'!$B$9:$B$53,0),MATCH(($B38-S$4+1),'Stock Model- D'!$C$8:$AZ$8,0))),0,INDEX('Stock Model- D'!$C$9:$AZ$53,MATCH($B38,'Stock Model- D'!$B$9:$B$53,0),MATCH(($B38-S$4+1),'Stock Model- D'!$C$8:$AZ$8,0)))</f>
        <v>0</v>
      </c>
      <c r="T38" s="128">
        <f ca="1">IF(ISNA(INDEX('Stock Model- D'!$C$9:$AZ$53,MATCH($B38,'Stock Model- D'!$B$9:$B$53,0),MATCH(($B38-T$4+1),'Stock Model- D'!$C$8:$AZ$8,0))),0,INDEX('Stock Model- D'!$C$9:$AZ$53,MATCH($B38,'Stock Model- D'!$B$9:$B$53,0),MATCH(($B38-T$4+1),'Stock Model- D'!$C$8:$AZ$8,0)))</f>
        <v>0</v>
      </c>
      <c r="U38" s="128">
        <f ca="1">IF(ISNA(INDEX('Stock Model- D'!$C$9:$AZ$53,MATCH($B38,'Stock Model- D'!$B$9:$B$53,0),MATCH(($B38-U$4+1),'Stock Model- D'!$C$8:$AZ$8,0))),0,INDEX('Stock Model- D'!$C$9:$AZ$53,MATCH($B38,'Stock Model- D'!$B$9:$B$53,0),MATCH(($B38-U$4+1),'Stock Model- D'!$C$8:$AZ$8,0)))</f>
        <v>0</v>
      </c>
      <c r="V38" s="128">
        <f ca="1">IF(ISNA(INDEX('Stock Model- D'!$C$9:$AZ$53,MATCH($B38,'Stock Model- D'!$B$9:$B$53,0),MATCH(($B38-V$4+1),'Stock Model- D'!$C$8:$AZ$8,0))),0,INDEX('Stock Model- D'!$C$9:$AZ$53,MATCH($B38,'Stock Model- D'!$B$9:$B$53,0),MATCH(($B38-V$4+1),'Stock Model- D'!$C$8:$AZ$8,0)))</f>
        <v>0</v>
      </c>
      <c r="W38" s="128">
        <f ca="1">IF(ISNA(INDEX('Stock Model- D'!$C$9:$AZ$53,MATCH($B38,'Stock Model- D'!$B$9:$B$53,0),MATCH(($B38-W$4+1),'Stock Model- D'!$C$8:$AZ$8,0))),0,INDEX('Stock Model- D'!$C$9:$AZ$53,MATCH($B38,'Stock Model- D'!$B$9:$B$53,0),MATCH(($B38-W$4+1),'Stock Model- D'!$C$8:$AZ$8,0)))</f>
        <v>0</v>
      </c>
      <c r="X38" s="128">
        <f ca="1">IF(ISNA(INDEX('Stock Model- D'!$C$9:$AZ$53,MATCH($B38,'Stock Model- D'!$B$9:$B$53,0),MATCH(($B38-X$4+1),'Stock Model- D'!$C$8:$AZ$8,0))),0,INDEX('Stock Model- D'!$C$9:$AZ$53,MATCH($B38,'Stock Model- D'!$B$9:$B$53,0),MATCH(($B38-X$4+1),'Stock Model- D'!$C$8:$AZ$8,0)))</f>
        <v>0</v>
      </c>
      <c r="Y38" s="128">
        <f ca="1">IF(ISNA(INDEX('Stock Model- D'!$C$9:$AZ$53,MATCH($B38,'Stock Model- D'!$B$9:$B$53,0),MATCH(($B38-Y$4+1),'Stock Model- D'!$C$8:$AZ$8,0))),0,INDEX('Stock Model- D'!$C$9:$AZ$53,MATCH($B38,'Stock Model- D'!$B$9:$B$53,0),MATCH(($B38-Y$4+1),'Stock Model- D'!$C$8:$AZ$8,0)))</f>
        <v>0</v>
      </c>
      <c r="Z38" s="128">
        <f ca="1">IF(ISNA(INDEX('Stock Model- D'!$C$9:$AZ$53,MATCH($B38,'Stock Model- D'!$B$9:$B$53,0),MATCH(($B38-Z$4+1),'Stock Model- D'!$C$8:$AZ$8,0))),0,INDEX('Stock Model- D'!$C$9:$AZ$53,MATCH($B38,'Stock Model- D'!$B$9:$B$53,0),MATCH(($B38-Z$4+1),'Stock Model- D'!$C$8:$AZ$8,0)))</f>
        <v>0</v>
      </c>
      <c r="AA38" s="128">
        <f ca="1">IF(ISNA(INDEX('Stock Model- D'!$C$9:$AZ$53,MATCH($B38,'Stock Model- D'!$B$9:$B$53,0),MATCH(($B38-AA$4+1),'Stock Model- D'!$C$8:$AZ$8,0))),0,INDEX('Stock Model- D'!$C$9:$AZ$53,MATCH($B38,'Stock Model- D'!$B$9:$B$53,0),MATCH(($B38-AA$4+1),'Stock Model- D'!$C$8:$AZ$8,0)))</f>
        <v>0</v>
      </c>
      <c r="AB38" s="128">
        <f ca="1">IF(ISNA(INDEX('Stock Model- D'!$C$9:$AZ$53,MATCH($B38,'Stock Model- D'!$B$9:$B$53,0),MATCH(($B38-AB$4+1),'Stock Model- D'!$C$8:$AZ$8,0))),0,INDEX('Stock Model- D'!$C$9:$AZ$53,MATCH($B38,'Stock Model- D'!$B$9:$B$53,0),MATCH(($B38-AB$4+1),'Stock Model- D'!$C$8:$AZ$8,0)))</f>
        <v>331939.61350176373</v>
      </c>
      <c r="AC38" s="128">
        <f ca="1">IF(ISNA(INDEX('Stock Model- D'!$C$9:$AZ$53,MATCH($B38,'Stock Model- D'!$B$9:$B$53,0),MATCH(($B38-AC$4+1),'Stock Model- D'!$C$8:$AZ$8,0))),0,INDEX('Stock Model- D'!$C$9:$AZ$53,MATCH($B38,'Stock Model- D'!$B$9:$B$53,0),MATCH(($B38-AC$4+1),'Stock Model- D'!$C$8:$AZ$8,0)))</f>
        <v>334429.16060302709</v>
      </c>
      <c r="AD38" s="128">
        <f ca="1">IF(ISNA(INDEX('Stock Model- D'!$C$9:$AZ$53,MATCH($B38,'Stock Model- D'!$B$9:$B$53,0),MATCH(($B38-AD$4+1),'Stock Model- D'!$C$8:$AZ$8,0))),0,INDEX('Stock Model- D'!$C$9:$AZ$53,MATCH($B38,'Stock Model- D'!$B$9:$B$53,0),MATCH(($B38-AD$4+1),'Stock Model- D'!$C$8:$AZ$8,0)))</f>
        <v>336937.3793075498</v>
      </c>
      <c r="AE38" s="128">
        <f ca="1">IF(ISNA(INDEX('Stock Model- D'!$C$9:$AZ$53,MATCH($B38,'Stock Model- D'!$B$9:$B$53,0),MATCH(($B38-AE$4+1),'Stock Model- D'!$C$8:$AZ$8,0))),0,INDEX('Stock Model- D'!$C$9:$AZ$53,MATCH($B38,'Stock Model- D'!$B$9:$B$53,0),MATCH(($B38-AE$4+1),'Stock Model- D'!$C$8:$AZ$8,0)))</f>
        <v>339464.40965235641</v>
      </c>
      <c r="AF38" s="128">
        <f ca="1">IF(ISNA(INDEX('Stock Model- D'!$C$9:$AZ$53,MATCH($B38,'Stock Model- D'!$B$9:$B$53,0),MATCH(($B38-AF$4+1),'Stock Model- D'!$C$8:$AZ$8,0))),0,INDEX('Stock Model- D'!$C$9:$AZ$53,MATCH($B38,'Stock Model- D'!$B$9:$B$53,0),MATCH(($B38-AF$4+1),'Stock Model- D'!$C$8:$AZ$8,0)))</f>
        <v>342010.39272474911</v>
      </c>
      <c r="AG38" s="128">
        <f ca="1">IF(ISNA(INDEX('Stock Model- D'!$C$9:$AZ$53,MATCH($B38,'Stock Model- D'!$B$9:$B$53,0),MATCH(($B38-AG$4+1),'Stock Model- D'!$C$8:$AZ$8,0))),0,INDEX('Stock Model- D'!$C$9:$AZ$53,MATCH($B38,'Stock Model- D'!$B$9:$B$53,0),MATCH(($B38-AG$4+1),'Stock Model- D'!$C$8:$AZ$8,0)))</f>
        <v>344575.47067018476</v>
      </c>
      <c r="AH38" s="128">
        <f ca="1">IF(ISNA(INDEX('Stock Model- D'!$C$9:$AZ$53,MATCH($B38,'Stock Model- D'!$B$9:$B$53,0),MATCH(($B38-AH$4+1),'Stock Model- D'!$C$8:$AZ$8,0))),0,INDEX('Stock Model- D'!$C$9:$AZ$53,MATCH($B38,'Stock Model- D'!$B$9:$B$53,0),MATCH(($B38-AH$4+1),'Stock Model- D'!$C$8:$AZ$8,0)))</f>
        <v>347159.78670021123</v>
      </c>
      <c r="AI38" s="128">
        <f ca="1">IF(ISNA(INDEX('Stock Model- D'!$C$9:$AZ$53,MATCH($B38,'Stock Model- D'!$B$9:$B$53,0),MATCH(($B38-AI$4+1),'Stock Model- D'!$C$8:$AZ$8,0))),0,INDEX('Stock Model- D'!$C$9:$AZ$53,MATCH($B38,'Stock Model- D'!$B$9:$B$53,0),MATCH(($B38-AI$4+1),'Stock Model- D'!$C$8:$AZ$8,0)))</f>
        <v>349763.48510046286</v>
      </c>
      <c r="AJ38" s="128">
        <f ca="1">IF(ISNA(INDEX('Stock Model- D'!$C$9:$AZ$53,MATCH($B38,'Stock Model- D'!$B$9:$B$53,0),MATCH(($B38-AJ$4+1),'Stock Model- D'!$C$8:$AZ$8,0))),0,INDEX('Stock Model- D'!$C$9:$AZ$53,MATCH($B38,'Stock Model- D'!$B$9:$B$53,0),MATCH(($B38-AJ$4+1),'Stock Model- D'!$C$8:$AZ$8,0)))</f>
        <v>352386.71123871626</v>
      </c>
      <c r="AK38" s="128">
        <f>IF(ISNA(INDEX('Stock Model- D'!$C$9:$AZ$53,MATCH($B38,'Stock Model- D'!$B$9:$B$53,0),MATCH(($B38-AK$4+1),'Stock Model- D'!$C$8:$AZ$8,0))),0,INDEX('Stock Model- D'!$C$9:$AZ$53,MATCH($B38,'Stock Model- D'!$B$9:$B$53,0),MATCH(($B38-AK$4+1),'Stock Model- D'!$C$8:$AZ$8,0)))</f>
        <v>0</v>
      </c>
      <c r="AL38" s="128">
        <f>IF(ISNA(INDEX('Stock Model- D'!$C$9:$AZ$53,MATCH($B38,'Stock Model- D'!$B$9:$B$53,0),MATCH(($B38-AL$4+1),'Stock Model- D'!$C$8:$AZ$8,0))),0,INDEX('Stock Model- D'!$C$9:$AZ$53,MATCH($B38,'Stock Model- D'!$B$9:$B$53,0),MATCH(($B38-AL$4+1),'Stock Model- D'!$C$8:$AZ$8,0)))</f>
        <v>0</v>
      </c>
      <c r="AM38" s="128">
        <f>IF(ISNA(INDEX('Stock Model- D'!$C$9:$AZ$53,MATCH($B38,'Stock Model- D'!$B$9:$B$53,0),MATCH(($B38-AM$4+1),'Stock Model- D'!$C$8:$AZ$8,0))),0,INDEX('Stock Model- D'!$C$9:$AZ$53,MATCH($B38,'Stock Model- D'!$B$9:$B$53,0),MATCH(($B38-AM$4+1),'Stock Model- D'!$C$8:$AZ$8,0)))</f>
        <v>0</v>
      </c>
      <c r="AN38" s="128">
        <f>IF(ISNA(INDEX('Stock Model- D'!$C$9:$AZ$53,MATCH($B38,'Stock Model- D'!$B$9:$B$53,0),MATCH(($B38-AN$4+1),'Stock Model- D'!$C$8:$AZ$8,0))),0,INDEX('Stock Model- D'!$C$9:$AZ$53,MATCH($B38,'Stock Model- D'!$B$9:$B$53,0),MATCH(($B38-AN$4+1),'Stock Model- D'!$C$8:$AZ$8,0)))</f>
        <v>0</v>
      </c>
      <c r="AO38" s="128">
        <f>IF(ISNA(INDEX('Stock Model- D'!$C$9:$AZ$53,MATCH($B38,'Stock Model- D'!$B$9:$B$53,0),MATCH(($B38-AO$4+1),'Stock Model- D'!$C$8:$AZ$8,0))),0,INDEX('Stock Model- D'!$C$9:$AZ$53,MATCH($B38,'Stock Model- D'!$B$9:$B$53,0),MATCH(($B38-AO$4+1),'Stock Model- D'!$C$8:$AZ$8,0)))</f>
        <v>0</v>
      </c>
      <c r="AP38" s="128">
        <f>IF(ISNA(INDEX('Stock Model- D'!$C$9:$AZ$53,MATCH($B38,'Stock Model- D'!$B$9:$B$53,0),MATCH(($B38-AP$4+1),'Stock Model- D'!$C$8:$AZ$8,0))),0,INDEX('Stock Model- D'!$C$9:$AZ$53,MATCH($B38,'Stock Model- D'!$B$9:$B$53,0),MATCH(($B38-AP$4+1),'Stock Model- D'!$C$8:$AZ$8,0)))</f>
        <v>0</v>
      </c>
      <c r="AQ38" s="128">
        <f>IF(ISNA(INDEX('Stock Model- D'!$C$9:$AZ$53,MATCH($B38,'Stock Model- D'!$B$9:$B$53,0),MATCH(($B38-AQ$4+1),'Stock Model- D'!$C$8:$AZ$8,0))),0,INDEX('Stock Model- D'!$C$9:$AZ$53,MATCH($B38,'Stock Model- D'!$B$9:$B$53,0),MATCH(($B38-AQ$4+1),'Stock Model- D'!$C$8:$AZ$8,0)))</f>
        <v>0</v>
      </c>
      <c r="AR38" s="128">
        <f>IF(ISNA(INDEX('Stock Model- D'!$C$9:$AZ$53,MATCH($B38,'Stock Model- D'!$B$9:$B$53,0),MATCH(($B38-AR$4+1),'Stock Model- D'!$C$8:$AZ$8,0))),0,INDEX('Stock Model- D'!$C$9:$AZ$53,MATCH($B38,'Stock Model- D'!$B$9:$B$53,0),MATCH(($B38-AR$4+1),'Stock Model- D'!$C$8:$AZ$8,0)))</f>
        <v>0</v>
      </c>
      <c r="AS38" s="128">
        <f>IF(ISNA(INDEX('Stock Model- D'!$C$9:$AZ$53,MATCH($B38,'Stock Model- D'!$B$9:$B$53,0),MATCH(($B38-AS$4+1),'Stock Model- D'!$C$8:$AZ$8,0))),0,INDEX('Stock Model- D'!$C$9:$AZ$53,MATCH($B38,'Stock Model- D'!$B$9:$B$53,0),MATCH(($B38-AS$4+1),'Stock Model- D'!$C$8:$AZ$8,0)))</f>
        <v>0</v>
      </c>
      <c r="AT38" s="128">
        <f>IF(ISNA(INDEX('Stock Model- D'!$C$9:$AZ$53,MATCH($B38,'Stock Model- D'!$B$9:$B$53,0),MATCH(($B38-AT$4+1),'Stock Model- D'!$C$8:$AZ$8,0))),0,INDEX('Stock Model- D'!$C$9:$AZ$53,MATCH($B38,'Stock Model- D'!$B$9:$B$53,0),MATCH(($B38-AT$4+1),'Stock Model- D'!$C$8:$AZ$8,0)))</f>
        <v>0</v>
      </c>
      <c r="AU38" s="128">
        <f>IF(ISNA(INDEX('Stock Model- D'!$C$9:$AZ$53,MATCH($B38,'Stock Model- D'!$B$9:$B$53,0),MATCH(($B38-AU$4+1),'Stock Model- D'!$C$8:$AZ$8,0))),0,INDEX('Stock Model- D'!$C$9:$AZ$53,MATCH($B38,'Stock Model- D'!$B$9:$B$53,0),MATCH(($B38-AU$4+1),'Stock Model- D'!$C$8:$AZ$8,0)))</f>
        <v>0</v>
      </c>
      <c r="AV38" s="109">
        <f t="shared" ca="1" si="2"/>
        <v>3078666.4094990217</v>
      </c>
      <c r="AW38" s="109" t="str">
        <f ca="1">IF(AV38=SUM('Stock Model- D'!C42:AZ42),"OK","Error")</f>
        <v>OK</v>
      </c>
    </row>
    <row r="39" spans="1:49">
      <c r="A39" s="214"/>
      <c r="B39" s="109">
        <f>'Stock Model- D'!B43</f>
        <v>2024</v>
      </c>
      <c r="C39" s="128">
        <f ca="1">IF(ISNA(INDEX('Stock Model- D'!$C$9:$AZ$53,MATCH($B39,'Stock Model- D'!$B$9:$B$53,0),MATCH(($B39-C$4+1),'Stock Model- D'!$C$8:$AZ$8,0))),0,INDEX('Stock Model- D'!$C$9:$AZ$53,MATCH($B39,'Stock Model- D'!$B$9:$B$53,0),MATCH(($B39-C$4+1),'Stock Model- D'!$C$8:$AZ$8,0)))</f>
        <v>0</v>
      </c>
      <c r="D39" s="128">
        <f ca="1">IF(ISNA(INDEX('Stock Model- D'!$C$9:$AZ$53,MATCH($B39,'Stock Model- D'!$B$9:$B$53,0),MATCH(($B39-D$4+1),'Stock Model- D'!$C$8:$AZ$8,0))),0,INDEX('Stock Model- D'!$C$9:$AZ$53,MATCH($B39,'Stock Model- D'!$B$9:$B$53,0),MATCH(($B39-D$4+1),'Stock Model- D'!$C$8:$AZ$8,0)))</f>
        <v>0</v>
      </c>
      <c r="E39" s="128">
        <f ca="1">IF(ISNA(INDEX('Stock Model- D'!$C$9:$AZ$53,MATCH($B39,'Stock Model- D'!$B$9:$B$53,0),MATCH(($B39-E$4+1),'Stock Model- D'!$C$8:$AZ$8,0))),0,INDEX('Stock Model- D'!$C$9:$AZ$53,MATCH($B39,'Stock Model- D'!$B$9:$B$53,0),MATCH(($B39-E$4+1),'Stock Model- D'!$C$8:$AZ$8,0)))</f>
        <v>0</v>
      </c>
      <c r="F39" s="128">
        <f ca="1">IF(ISNA(INDEX('Stock Model- D'!$C$9:$AZ$53,MATCH($B39,'Stock Model- D'!$B$9:$B$53,0),MATCH(($B39-F$4+1),'Stock Model- D'!$C$8:$AZ$8,0))),0,INDEX('Stock Model- D'!$C$9:$AZ$53,MATCH($B39,'Stock Model- D'!$B$9:$B$53,0),MATCH(($B39-F$4+1),'Stock Model- D'!$C$8:$AZ$8,0)))</f>
        <v>0</v>
      </c>
      <c r="G39" s="128">
        <f ca="1">IF(ISNA(INDEX('Stock Model- D'!$C$9:$AZ$53,MATCH($B39,'Stock Model- D'!$B$9:$B$53,0),MATCH(($B39-G$4+1),'Stock Model- D'!$C$8:$AZ$8,0))),0,INDEX('Stock Model- D'!$C$9:$AZ$53,MATCH($B39,'Stock Model- D'!$B$9:$B$53,0),MATCH(($B39-G$4+1),'Stock Model- D'!$C$8:$AZ$8,0)))</f>
        <v>0</v>
      </c>
      <c r="H39" s="128">
        <f ca="1">IF(ISNA(INDEX('Stock Model- D'!$C$9:$AZ$53,MATCH($B39,'Stock Model- D'!$B$9:$B$53,0),MATCH(($B39-H$4+1),'Stock Model- D'!$C$8:$AZ$8,0))),0,INDEX('Stock Model- D'!$C$9:$AZ$53,MATCH($B39,'Stock Model- D'!$B$9:$B$53,0),MATCH(($B39-H$4+1),'Stock Model- D'!$C$8:$AZ$8,0)))</f>
        <v>0</v>
      </c>
      <c r="I39" s="128">
        <f ca="1">IF(ISNA(INDEX('Stock Model- D'!$C$9:$AZ$53,MATCH($B39,'Stock Model- D'!$B$9:$B$53,0),MATCH(($B39-I$4+1),'Stock Model- D'!$C$8:$AZ$8,0))),0,INDEX('Stock Model- D'!$C$9:$AZ$53,MATCH($B39,'Stock Model- D'!$B$9:$B$53,0),MATCH(($B39-I$4+1),'Stock Model- D'!$C$8:$AZ$8,0)))</f>
        <v>0</v>
      </c>
      <c r="J39" s="128">
        <f ca="1">IF(ISNA(INDEX('Stock Model- D'!$C$9:$AZ$53,MATCH($B39,'Stock Model- D'!$B$9:$B$53,0),MATCH(($B39-J$4+1),'Stock Model- D'!$C$8:$AZ$8,0))),0,INDEX('Stock Model- D'!$C$9:$AZ$53,MATCH($B39,'Stock Model- D'!$B$9:$B$53,0),MATCH(($B39-J$4+1),'Stock Model- D'!$C$8:$AZ$8,0)))</f>
        <v>0</v>
      </c>
      <c r="K39" s="128">
        <f ca="1">IF(ISNA(INDEX('Stock Model- D'!$C$9:$AZ$53,MATCH($B39,'Stock Model- D'!$B$9:$B$53,0),MATCH(($B39-K$4+1),'Stock Model- D'!$C$8:$AZ$8,0))),0,INDEX('Stock Model- D'!$C$9:$AZ$53,MATCH($B39,'Stock Model- D'!$B$9:$B$53,0),MATCH(($B39-K$4+1),'Stock Model- D'!$C$8:$AZ$8,0)))</f>
        <v>0</v>
      </c>
      <c r="L39" s="128">
        <f ca="1">IF(ISNA(INDEX('Stock Model- D'!$C$9:$AZ$53,MATCH($B39,'Stock Model- D'!$B$9:$B$53,0),MATCH(($B39-L$4+1),'Stock Model- D'!$C$8:$AZ$8,0))),0,INDEX('Stock Model- D'!$C$9:$AZ$53,MATCH($B39,'Stock Model- D'!$B$9:$B$53,0),MATCH(($B39-L$4+1),'Stock Model- D'!$C$8:$AZ$8,0)))</f>
        <v>0</v>
      </c>
      <c r="M39" s="128">
        <f ca="1">IF(ISNA(INDEX('Stock Model- D'!$C$9:$AZ$53,MATCH($B39,'Stock Model- D'!$B$9:$B$53,0),MATCH(($B39-M$4+1),'Stock Model- D'!$C$8:$AZ$8,0))),0,INDEX('Stock Model- D'!$C$9:$AZ$53,MATCH($B39,'Stock Model- D'!$B$9:$B$53,0),MATCH(($B39-M$4+1),'Stock Model- D'!$C$8:$AZ$8,0)))</f>
        <v>0</v>
      </c>
      <c r="N39" s="128">
        <f ca="1">IF(ISNA(INDEX('Stock Model- D'!$C$9:$AZ$53,MATCH($B39,'Stock Model- D'!$B$9:$B$53,0),MATCH(($B39-N$4+1),'Stock Model- D'!$C$8:$AZ$8,0))),0,INDEX('Stock Model- D'!$C$9:$AZ$53,MATCH($B39,'Stock Model- D'!$B$9:$B$53,0),MATCH(($B39-N$4+1),'Stock Model- D'!$C$8:$AZ$8,0)))</f>
        <v>0</v>
      </c>
      <c r="O39" s="128">
        <f ca="1">IF(ISNA(INDEX('Stock Model- D'!$C$9:$AZ$53,MATCH($B39,'Stock Model- D'!$B$9:$B$53,0),MATCH(($B39-O$4+1),'Stock Model- D'!$C$8:$AZ$8,0))),0,INDEX('Stock Model- D'!$C$9:$AZ$53,MATCH($B39,'Stock Model- D'!$B$9:$B$53,0),MATCH(($B39-O$4+1),'Stock Model- D'!$C$8:$AZ$8,0)))</f>
        <v>0</v>
      </c>
      <c r="P39" s="128">
        <f ca="1">IF(ISNA(INDEX('Stock Model- D'!$C$9:$AZ$53,MATCH($B39,'Stock Model- D'!$B$9:$B$53,0),MATCH(($B39-P$4+1),'Stock Model- D'!$C$8:$AZ$8,0))),0,INDEX('Stock Model- D'!$C$9:$AZ$53,MATCH($B39,'Stock Model- D'!$B$9:$B$53,0),MATCH(($B39-P$4+1),'Stock Model- D'!$C$8:$AZ$8,0)))</f>
        <v>0</v>
      </c>
      <c r="Q39" s="128">
        <f ca="1">IF(ISNA(INDEX('Stock Model- D'!$C$9:$AZ$53,MATCH($B39,'Stock Model- D'!$B$9:$B$53,0),MATCH(($B39-Q$4+1),'Stock Model- D'!$C$8:$AZ$8,0))),0,INDEX('Stock Model- D'!$C$9:$AZ$53,MATCH($B39,'Stock Model- D'!$B$9:$B$53,0),MATCH(($B39-Q$4+1),'Stock Model- D'!$C$8:$AZ$8,0)))</f>
        <v>0</v>
      </c>
      <c r="R39" s="128">
        <f ca="1">IF(ISNA(INDEX('Stock Model- D'!$C$9:$AZ$53,MATCH($B39,'Stock Model- D'!$B$9:$B$53,0),MATCH(($B39-R$4+1),'Stock Model- D'!$C$8:$AZ$8,0))),0,INDEX('Stock Model- D'!$C$9:$AZ$53,MATCH($B39,'Stock Model- D'!$B$9:$B$53,0),MATCH(($B39-R$4+1),'Stock Model- D'!$C$8:$AZ$8,0)))</f>
        <v>0</v>
      </c>
      <c r="S39" s="128">
        <f ca="1">IF(ISNA(INDEX('Stock Model- D'!$C$9:$AZ$53,MATCH($B39,'Stock Model- D'!$B$9:$B$53,0),MATCH(($B39-S$4+1),'Stock Model- D'!$C$8:$AZ$8,0))),0,INDEX('Stock Model- D'!$C$9:$AZ$53,MATCH($B39,'Stock Model- D'!$B$9:$B$53,0),MATCH(($B39-S$4+1),'Stock Model- D'!$C$8:$AZ$8,0)))</f>
        <v>0</v>
      </c>
      <c r="T39" s="128">
        <f ca="1">IF(ISNA(INDEX('Stock Model- D'!$C$9:$AZ$53,MATCH($B39,'Stock Model- D'!$B$9:$B$53,0),MATCH(($B39-T$4+1),'Stock Model- D'!$C$8:$AZ$8,0))),0,INDEX('Stock Model- D'!$C$9:$AZ$53,MATCH($B39,'Stock Model- D'!$B$9:$B$53,0),MATCH(($B39-T$4+1),'Stock Model- D'!$C$8:$AZ$8,0)))</f>
        <v>0</v>
      </c>
      <c r="U39" s="128">
        <f ca="1">IF(ISNA(INDEX('Stock Model- D'!$C$9:$AZ$53,MATCH($B39,'Stock Model- D'!$B$9:$B$53,0),MATCH(($B39-U$4+1),'Stock Model- D'!$C$8:$AZ$8,0))),0,INDEX('Stock Model- D'!$C$9:$AZ$53,MATCH($B39,'Stock Model- D'!$B$9:$B$53,0),MATCH(($B39-U$4+1),'Stock Model- D'!$C$8:$AZ$8,0)))</f>
        <v>0</v>
      </c>
      <c r="V39" s="128">
        <f ca="1">IF(ISNA(INDEX('Stock Model- D'!$C$9:$AZ$53,MATCH($B39,'Stock Model- D'!$B$9:$B$53,0),MATCH(($B39-V$4+1),'Stock Model- D'!$C$8:$AZ$8,0))),0,INDEX('Stock Model- D'!$C$9:$AZ$53,MATCH($B39,'Stock Model- D'!$B$9:$B$53,0),MATCH(($B39-V$4+1),'Stock Model- D'!$C$8:$AZ$8,0)))</f>
        <v>0</v>
      </c>
      <c r="W39" s="128">
        <f ca="1">IF(ISNA(INDEX('Stock Model- D'!$C$9:$AZ$53,MATCH($B39,'Stock Model- D'!$B$9:$B$53,0),MATCH(($B39-W$4+1),'Stock Model- D'!$C$8:$AZ$8,0))),0,INDEX('Stock Model- D'!$C$9:$AZ$53,MATCH($B39,'Stock Model- D'!$B$9:$B$53,0),MATCH(($B39-W$4+1),'Stock Model- D'!$C$8:$AZ$8,0)))</f>
        <v>0</v>
      </c>
      <c r="X39" s="128">
        <f ca="1">IF(ISNA(INDEX('Stock Model- D'!$C$9:$AZ$53,MATCH($B39,'Stock Model- D'!$B$9:$B$53,0),MATCH(($B39-X$4+1),'Stock Model- D'!$C$8:$AZ$8,0))),0,INDEX('Stock Model- D'!$C$9:$AZ$53,MATCH($B39,'Stock Model- D'!$B$9:$B$53,0),MATCH(($B39-X$4+1),'Stock Model- D'!$C$8:$AZ$8,0)))</f>
        <v>0</v>
      </c>
      <c r="Y39" s="128">
        <f ca="1">IF(ISNA(INDEX('Stock Model- D'!$C$9:$AZ$53,MATCH($B39,'Stock Model- D'!$B$9:$B$53,0),MATCH(($B39-Y$4+1),'Stock Model- D'!$C$8:$AZ$8,0))),0,INDEX('Stock Model- D'!$C$9:$AZ$53,MATCH($B39,'Stock Model- D'!$B$9:$B$53,0),MATCH(($B39-Y$4+1),'Stock Model- D'!$C$8:$AZ$8,0)))</f>
        <v>0</v>
      </c>
      <c r="Z39" s="128">
        <f ca="1">IF(ISNA(INDEX('Stock Model- D'!$C$9:$AZ$53,MATCH($B39,'Stock Model- D'!$B$9:$B$53,0),MATCH(($B39-Z$4+1),'Stock Model- D'!$C$8:$AZ$8,0))),0,INDEX('Stock Model- D'!$C$9:$AZ$53,MATCH($B39,'Stock Model- D'!$B$9:$B$53,0),MATCH(($B39-Z$4+1),'Stock Model- D'!$C$8:$AZ$8,0)))</f>
        <v>0</v>
      </c>
      <c r="AA39" s="128">
        <f ca="1">IF(ISNA(INDEX('Stock Model- D'!$C$9:$AZ$53,MATCH($B39,'Stock Model- D'!$B$9:$B$53,0),MATCH(($B39-AA$4+1),'Stock Model- D'!$C$8:$AZ$8,0))),0,INDEX('Stock Model- D'!$C$9:$AZ$53,MATCH($B39,'Stock Model- D'!$B$9:$B$53,0),MATCH(($B39-AA$4+1),'Stock Model- D'!$C$8:$AZ$8,0)))</f>
        <v>0</v>
      </c>
      <c r="AB39" s="128">
        <f ca="1">IF(ISNA(INDEX('Stock Model- D'!$C$9:$AZ$53,MATCH($B39,'Stock Model- D'!$B$9:$B$53,0),MATCH(($B39-AB$4+1),'Stock Model- D'!$C$8:$AZ$8,0))),0,INDEX('Stock Model- D'!$C$9:$AZ$53,MATCH($B39,'Stock Model- D'!$B$9:$B$53,0),MATCH(($B39-AB$4+1),'Stock Model- D'!$C$8:$AZ$8,0)))</f>
        <v>0</v>
      </c>
      <c r="AC39" s="128">
        <f ca="1">IF(ISNA(INDEX('Stock Model- D'!$C$9:$AZ$53,MATCH($B39,'Stock Model- D'!$B$9:$B$53,0),MATCH(($B39-AC$4+1),'Stock Model- D'!$C$8:$AZ$8,0))),0,INDEX('Stock Model- D'!$C$9:$AZ$53,MATCH($B39,'Stock Model- D'!$B$9:$B$53,0),MATCH(($B39-AC$4+1),'Stock Model- D'!$C$8:$AZ$8,0)))</f>
        <v>334429.16060302709</v>
      </c>
      <c r="AD39" s="128">
        <f ca="1">IF(ISNA(INDEX('Stock Model- D'!$C$9:$AZ$53,MATCH($B39,'Stock Model- D'!$B$9:$B$53,0),MATCH(($B39-AD$4+1),'Stock Model- D'!$C$8:$AZ$8,0))),0,INDEX('Stock Model- D'!$C$9:$AZ$53,MATCH($B39,'Stock Model- D'!$B$9:$B$53,0),MATCH(($B39-AD$4+1),'Stock Model- D'!$C$8:$AZ$8,0)))</f>
        <v>336937.3793075498</v>
      </c>
      <c r="AE39" s="128">
        <f ca="1">IF(ISNA(INDEX('Stock Model- D'!$C$9:$AZ$53,MATCH($B39,'Stock Model- D'!$B$9:$B$53,0),MATCH(($B39-AE$4+1),'Stock Model- D'!$C$8:$AZ$8,0))),0,INDEX('Stock Model- D'!$C$9:$AZ$53,MATCH($B39,'Stock Model- D'!$B$9:$B$53,0),MATCH(($B39-AE$4+1),'Stock Model- D'!$C$8:$AZ$8,0)))</f>
        <v>339464.40965235641</v>
      </c>
      <c r="AF39" s="128">
        <f ca="1">IF(ISNA(INDEX('Stock Model- D'!$C$9:$AZ$53,MATCH($B39,'Stock Model- D'!$B$9:$B$53,0),MATCH(($B39-AF$4+1),'Stock Model- D'!$C$8:$AZ$8,0))),0,INDEX('Stock Model- D'!$C$9:$AZ$53,MATCH($B39,'Stock Model- D'!$B$9:$B$53,0),MATCH(($B39-AF$4+1),'Stock Model- D'!$C$8:$AZ$8,0)))</f>
        <v>342010.39272474911</v>
      </c>
      <c r="AG39" s="128">
        <f ca="1">IF(ISNA(INDEX('Stock Model- D'!$C$9:$AZ$53,MATCH($B39,'Stock Model- D'!$B$9:$B$53,0),MATCH(($B39-AG$4+1),'Stock Model- D'!$C$8:$AZ$8,0))),0,INDEX('Stock Model- D'!$C$9:$AZ$53,MATCH($B39,'Stock Model- D'!$B$9:$B$53,0),MATCH(($B39-AG$4+1),'Stock Model- D'!$C$8:$AZ$8,0)))</f>
        <v>344575.47067018476</v>
      </c>
      <c r="AH39" s="128">
        <f ca="1">IF(ISNA(INDEX('Stock Model- D'!$C$9:$AZ$53,MATCH($B39,'Stock Model- D'!$B$9:$B$53,0),MATCH(($B39-AH$4+1),'Stock Model- D'!$C$8:$AZ$8,0))),0,INDEX('Stock Model- D'!$C$9:$AZ$53,MATCH($B39,'Stock Model- D'!$B$9:$B$53,0),MATCH(($B39-AH$4+1),'Stock Model- D'!$C$8:$AZ$8,0)))</f>
        <v>347159.78670021123</v>
      </c>
      <c r="AI39" s="128">
        <f ca="1">IF(ISNA(INDEX('Stock Model- D'!$C$9:$AZ$53,MATCH($B39,'Stock Model- D'!$B$9:$B$53,0),MATCH(($B39-AI$4+1),'Stock Model- D'!$C$8:$AZ$8,0))),0,INDEX('Stock Model- D'!$C$9:$AZ$53,MATCH($B39,'Stock Model- D'!$B$9:$B$53,0),MATCH(($B39-AI$4+1),'Stock Model- D'!$C$8:$AZ$8,0)))</f>
        <v>349763.48510046286</v>
      </c>
      <c r="AJ39" s="128">
        <f ca="1">IF(ISNA(INDEX('Stock Model- D'!$C$9:$AZ$53,MATCH($B39,'Stock Model- D'!$B$9:$B$53,0),MATCH(($B39-AJ$4+1),'Stock Model- D'!$C$8:$AZ$8,0))),0,INDEX('Stock Model- D'!$C$9:$AZ$53,MATCH($B39,'Stock Model- D'!$B$9:$B$53,0),MATCH(($B39-AJ$4+1),'Stock Model- D'!$C$8:$AZ$8,0)))</f>
        <v>352386.71123871626</v>
      </c>
      <c r="AK39" s="128">
        <f ca="1">IF(ISNA(INDEX('Stock Model- D'!$C$9:$AZ$53,MATCH($B39,'Stock Model- D'!$B$9:$B$53,0),MATCH(($B39-AK$4+1),'Stock Model- D'!$C$8:$AZ$8,0))),0,INDEX('Stock Model- D'!$C$9:$AZ$53,MATCH($B39,'Stock Model- D'!$B$9:$B$53,0),MATCH(($B39-AK$4+1),'Stock Model- D'!$C$8:$AZ$8,0)))</f>
        <v>355029.61157300672</v>
      </c>
      <c r="AL39" s="128">
        <f>IF(ISNA(INDEX('Stock Model- D'!$C$9:$AZ$53,MATCH($B39,'Stock Model- D'!$B$9:$B$53,0),MATCH(($B39-AL$4+1),'Stock Model- D'!$C$8:$AZ$8,0))),0,INDEX('Stock Model- D'!$C$9:$AZ$53,MATCH($B39,'Stock Model- D'!$B$9:$B$53,0),MATCH(($B39-AL$4+1),'Stock Model- D'!$C$8:$AZ$8,0)))</f>
        <v>0</v>
      </c>
      <c r="AM39" s="128">
        <f>IF(ISNA(INDEX('Stock Model- D'!$C$9:$AZ$53,MATCH($B39,'Stock Model- D'!$B$9:$B$53,0),MATCH(($B39-AM$4+1),'Stock Model- D'!$C$8:$AZ$8,0))),0,INDEX('Stock Model- D'!$C$9:$AZ$53,MATCH($B39,'Stock Model- D'!$B$9:$B$53,0),MATCH(($B39-AM$4+1),'Stock Model- D'!$C$8:$AZ$8,0)))</f>
        <v>0</v>
      </c>
      <c r="AN39" s="128">
        <f>IF(ISNA(INDEX('Stock Model- D'!$C$9:$AZ$53,MATCH($B39,'Stock Model- D'!$B$9:$B$53,0),MATCH(($B39-AN$4+1),'Stock Model- D'!$C$8:$AZ$8,0))),0,INDEX('Stock Model- D'!$C$9:$AZ$53,MATCH($B39,'Stock Model- D'!$B$9:$B$53,0),MATCH(($B39-AN$4+1),'Stock Model- D'!$C$8:$AZ$8,0)))</f>
        <v>0</v>
      </c>
      <c r="AO39" s="128">
        <f>IF(ISNA(INDEX('Stock Model- D'!$C$9:$AZ$53,MATCH($B39,'Stock Model- D'!$B$9:$B$53,0),MATCH(($B39-AO$4+1),'Stock Model- D'!$C$8:$AZ$8,0))),0,INDEX('Stock Model- D'!$C$9:$AZ$53,MATCH($B39,'Stock Model- D'!$B$9:$B$53,0),MATCH(($B39-AO$4+1),'Stock Model- D'!$C$8:$AZ$8,0)))</f>
        <v>0</v>
      </c>
      <c r="AP39" s="128">
        <f>IF(ISNA(INDEX('Stock Model- D'!$C$9:$AZ$53,MATCH($B39,'Stock Model- D'!$B$9:$B$53,0),MATCH(($B39-AP$4+1),'Stock Model- D'!$C$8:$AZ$8,0))),0,INDEX('Stock Model- D'!$C$9:$AZ$53,MATCH($B39,'Stock Model- D'!$B$9:$B$53,0),MATCH(($B39-AP$4+1),'Stock Model- D'!$C$8:$AZ$8,0)))</f>
        <v>0</v>
      </c>
      <c r="AQ39" s="128">
        <f>IF(ISNA(INDEX('Stock Model- D'!$C$9:$AZ$53,MATCH($B39,'Stock Model- D'!$B$9:$B$53,0),MATCH(($B39-AQ$4+1),'Stock Model- D'!$C$8:$AZ$8,0))),0,INDEX('Stock Model- D'!$C$9:$AZ$53,MATCH($B39,'Stock Model- D'!$B$9:$B$53,0),MATCH(($B39-AQ$4+1),'Stock Model- D'!$C$8:$AZ$8,0)))</f>
        <v>0</v>
      </c>
      <c r="AR39" s="128">
        <f>IF(ISNA(INDEX('Stock Model- D'!$C$9:$AZ$53,MATCH($B39,'Stock Model- D'!$B$9:$B$53,0),MATCH(($B39-AR$4+1),'Stock Model- D'!$C$8:$AZ$8,0))),0,INDEX('Stock Model- D'!$C$9:$AZ$53,MATCH($B39,'Stock Model- D'!$B$9:$B$53,0),MATCH(($B39-AR$4+1),'Stock Model- D'!$C$8:$AZ$8,0)))</f>
        <v>0</v>
      </c>
      <c r="AS39" s="128">
        <f>IF(ISNA(INDEX('Stock Model- D'!$C$9:$AZ$53,MATCH($B39,'Stock Model- D'!$B$9:$B$53,0),MATCH(($B39-AS$4+1),'Stock Model- D'!$C$8:$AZ$8,0))),0,INDEX('Stock Model- D'!$C$9:$AZ$53,MATCH($B39,'Stock Model- D'!$B$9:$B$53,0),MATCH(($B39-AS$4+1),'Stock Model- D'!$C$8:$AZ$8,0)))</f>
        <v>0</v>
      </c>
      <c r="AT39" s="128">
        <f>IF(ISNA(INDEX('Stock Model- D'!$C$9:$AZ$53,MATCH($B39,'Stock Model- D'!$B$9:$B$53,0),MATCH(($B39-AT$4+1),'Stock Model- D'!$C$8:$AZ$8,0))),0,INDEX('Stock Model- D'!$C$9:$AZ$53,MATCH($B39,'Stock Model- D'!$B$9:$B$53,0),MATCH(($B39-AT$4+1),'Stock Model- D'!$C$8:$AZ$8,0)))</f>
        <v>0</v>
      </c>
      <c r="AU39" s="128">
        <f>IF(ISNA(INDEX('Stock Model- D'!$C$9:$AZ$53,MATCH($B39,'Stock Model- D'!$B$9:$B$53,0),MATCH(($B39-AU$4+1),'Stock Model- D'!$C$8:$AZ$8,0))),0,INDEX('Stock Model- D'!$C$9:$AZ$53,MATCH($B39,'Stock Model- D'!$B$9:$B$53,0),MATCH(($B39-AU$4+1),'Stock Model- D'!$C$8:$AZ$8,0)))</f>
        <v>0</v>
      </c>
      <c r="AV39" s="109">
        <f t="shared" ca="1" si="2"/>
        <v>3101756.4075702643</v>
      </c>
      <c r="AW39" s="109" t="str">
        <f ca="1">IF(AV39=SUM('Stock Model- D'!C43:AZ43),"OK","Error")</f>
        <v>OK</v>
      </c>
    </row>
    <row r="40" spans="1:49">
      <c r="A40" s="214"/>
      <c r="B40" s="109">
        <f>'Stock Model- D'!B44</f>
        <v>2025</v>
      </c>
      <c r="C40" s="128">
        <f ca="1">IF(ISNA(INDEX('Stock Model- D'!$C$9:$AZ$53,MATCH($B40,'Stock Model- D'!$B$9:$B$53,0),MATCH(($B40-C$4+1),'Stock Model- D'!$C$8:$AZ$8,0))),0,INDEX('Stock Model- D'!$C$9:$AZ$53,MATCH($B40,'Stock Model- D'!$B$9:$B$53,0),MATCH(($B40-C$4+1),'Stock Model- D'!$C$8:$AZ$8,0)))</f>
        <v>0</v>
      </c>
      <c r="D40" s="128">
        <f ca="1">IF(ISNA(INDEX('Stock Model- D'!$C$9:$AZ$53,MATCH($B40,'Stock Model- D'!$B$9:$B$53,0),MATCH(($B40-D$4+1),'Stock Model- D'!$C$8:$AZ$8,0))),0,INDEX('Stock Model- D'!$C$9:$AZ$53,MATCH($B40,'Stock Model- D'!$B$9:$B$53,0),MATCH(($B40-D$4+1),'Stock Model- D'!$C$8:$AZ$8,0)))</f>
        <v>0</v>
      </c>
      <c r="E40" s="128">
        <f ca="1">IF(ISNA(INDEX('Stock Model- D'!$C$9:$AZ$53,MATCH($B40,'Stock Model- D'!$B$9:$B$53,0),MATCH(($B40-E$4+1),'Stock Model- D'!$C$8:$AZ$8,0))),0,INDEX('Stock Model- D'!$C$9:$AZ$53,MATCH($B40,'Stock Model- D'!$B$9:$B$53,0),MATCH(($B40-E$4+1),'Stock Model- D'!$C$8:$AZ$8,0)))</f>
        <v>0</v>
      </c>
      <c r="F40" s="128">
        <f ca="1">IF(ISNA(INDEX('Stock Model- D'!$C$9:$AZ$53,MATCH($B40,'Stock Model- D'!$B$9:$B$53,0),MATCH(($B40-F$4+1),'Stock Model- D'!$C$8:$AZ$8,0))),0,INDEX('Stock Model- D'!$C$9:$AZ$53,MATCH($B40,'Stock Model- D'!$B$9:$B$53,0),MATCH(($B40-F$4+1),'Stock Model- D'!$C$8:$AZ$8,0)))</f>
        <v>0</v>
      </c>
      <c r="G40" s="128">
        <f ca="1">IF(ISNA(INDEX('Stock Model- D'!$C$9:$AZ$53,MATCH($B40,'Stock Model- D'!$B$9:$B$53,0),MATCH(($B40-G$4+1),'Stock Model- D'!$C$8:$AZ$8,0))),0,INDEX('Stock Model- D'!$C$9:$AZ$53,MATCH($B40,'Stock Model- D'!$B$9:$B$53,0),MATCH(($B40-G$4+1),'Stock Model- D'!$C$8:$AZ$8,0)))</f>
        <v>0</v>
      </c>
      <c r="H40" s="128">
        <f ca="1">IF(ISNA(INDEX('Stock Model- D'!$C$9:$AZ$53,MATCH($B40,'Stock Model- D'!$B$9:$B$53,0),MATCH(($B40-H$4+1),'Stock Model- D'!$C$8:$AZ$8,0))),0,INDEX('Stock Model- D'!$C$9:$AZ$53,MATCH($B40,'Stock Model- D'!$B$9:$B$53,0),MATCH(($B40-H$4+1),'Stock Model- D'!$C$8:$AZ$8,0)))</f>
        <v>0</v>
      </c>
      <c r="I40" s="128">
        <f ca="1">IF(ISNA(INDEX('Stock Model- D'!$C$9:$AZ$53,MATCH($B40,'Stock Model- D'!$B$9:$B$53,0),MATCH(($B40-I$4+1),'Stock Model- D'!$C$8:$AZ$8,0))),0,INDEX('Stock Model- D'!$C$9:$AZ$53,MATCH($B40,'Stock Model- D'!$B$9:$B$53,0),MATCH(($B40-I$4+1),'Stock Model- D'!$C$8:$AZ$8,0)))</f>
        <v>0</v>
      </c>
      <c r="J40" s="128">
        <f ca="1">IF(ISNA(INDEX('Stock Model- D'!$C$9:$AZ$53,MATCH($B40,'Stock Model- D'!$B$9:$B$53,0),MATCH(($B40-J$4+1),'Stock Model- D'!$C$8:$AZ$8,0))),0,INDEX('Stock Model- D'!$C$9:$AZ$53,MATCH($B40,'Stock Model- D'!$B$9:$B$53,0),MATCH(($B40-J$4+1),'Stock Model- D'!$C$8:$AZ$8,0)))</f>
        <v>0</v>
      </c>
      <c r="K40" s="128">
        <f ca="1">IF(ISNA(INDEX('Stock Model- D'!$C$9:$AZ$53,MATCH($B40,'Stock Model- D'!$B$9:$B$53,0),MATCH(($B40-K$4+1),'Stock Model- D'!$C$8:$AZ$8,0))),0,INDEX('Stock Model- D'!$C$9:$AZ$53,MATCH($B40,'Stock Model- D'!$B$9:$B$53,0),MATCH(($B40-K$4+1),'Stock Model- D'!$C$8:$AZ$8,0)))</f>
        <v>0</v>
      </c>
      <c r="L40" s="128">
        <f ca="1">IF(ISNA(INDEX('Stock Model- D'!$C$9:$AZ$53,MATCH($B40,'Stock Model- D'!$B$9:$B$53,0),MATCH(($B40-L$4+1),'Stock Model- D'!$C$8:$AZ$8,0))),0,INDEX('Stock Model- D'!$C$9:$AZ$53,MATCH($B40,'Stock Model- D'!$B$9:$B$53,0),MATCH(($B40-L$4+1),'Stock Model- D'!$C$8:$AZ$8,0)))</f>
        <v>0</v>
      </c>
      <c r="M40" s="128">
        <f ca="1">IF(ISNA(INDEX('Stock Model- D'!$C$9:$AZ$53,MATCH($B40,'Stock Model- D'!$B$9:$B$53,0),MATCH(($B40-M$4+1),'Stock Model- D'!$C$8:$AZ$8,0))),0,INDEX('Stock Model- D'!$C$9:$AZ$53,MATCH($B40,'Stock Model- D'!$B$9:$B$53,0),MATCH(($B40-M$4+1),'Stock Model- D'!$C$8:$AZ$8,0)))</f>
        <v>0</v>
      </c>
      <c r="N40" s="128">
        <f ca="1">IF(ISNA(INDEX('Stock Model- D'!$C$9:$AZ$53,MATCH($B40,'Stock Model- D'!$B$9:$B$53,0),MATCH(($B40-N$4+1),'Stock Model- D'!$C$8:$AZ$8,0))),0,INDEX('Stock Model- D'!$C$9:$AZ$53,MATCH($B40,'Stock Model- D'!$B$9:$B$53,0),MATCH(($B40-N$4+1),'Stock Model- D'!$C$8:$AZ$8,0)))</f>
        <v>0</v>
      </c>
      <c r="O40" s="128">
        <f ca="1">IF(ISNA(INDEX('Stock Model- D'!$C$9:$AZ$53,MATCH($B40,'Stock Model- D'!$B$9:$B$53,0),MATCH(($B40-O$4+1),'Stock Model- D'!$C$8:$AZ$8,0))),0,INDEX('Stock Model- D'!$C$9:$AZ$53,MATCH($B40,'Stock Model- D'!$B$9:$B$53,0),MATCH(($B40-O$4+1),'Stock Model- D'!$C$8:$AZ$8,0)))</f>
        <v>0</v>
      </c>
      <c r="P40" s="128">
        <f ca="1">IF(ISNA(INDEX('Stock Model- D'!$C$9:$AZ$53,MATCH($B40,'Stock Model- D'!$B$9:$B$53,0),MATCH(($B40-P$4+1),'Stock Model- D'!$C$8:$AZ$8,0))),0,INDEX('Stock Model- D'!$C$9:$AZ$53,MATCH($B40,'Stock Model- D'!$B$9:$B$53,0),MATCH(($B40-P$4+1),'Stock Model- D'!$C$8:$AZ$8,0)))</f>
        <v>0</v>
      </c>
      <c r="Q40" s="128">
        <f ca="1">IF(ISNA(INDEX('Stock Model- D'!$C$9:$AZ$53,MATCH($B40,'Stock Model- D'!$B$9:$B$53,0),MATCH(($B40-Q$4+1),'Stock Model- D'!$C$8:$AZ$8,0))),0,INDEX('Stock Model- D'!$C$9:$AZ$53,MATCH($B40,'Stock Model- D'!$B$9:$B$53,0),MATCH(($B40-Q$4+1),'Stock Model- D'!$C$8:$AZ$8,0)))</f>
        <v>0</v>
      </c>
      <c r="R40" s="128">
        <f ca="1">IF(ISNA(INDEX('Stock Model- D'!$C$9:$AZ$53,MATCH($B40,'Stock Model- D'!$B$9:$B$53,0),MATCH(($B40-R$4+1),'Stock Model- D'!$C$8:$AZ$8,0))),0,INDEX('Stock Model- D'!$C$9:$AZ$53,MATCH($B40,'Stock Model- D'!$B$9:$B$53,0),MATCH(($B40-R$4+1),'Stock Model- D'!$C$8:$AZ$8,0)))</f>
        <v>0</v>
      </c>
      <c r="S40" s="128">
        <f ca="1">IF(ISNA(INDEX('Stock Model- D'!$C$9:$AZ$53,MATCH($B40,'Stock Model- D'!$B$9:$B$53,0),MATCH(($B40-S$4+1),'Stock Model- D'!$C$8:$AZ$8,0))),0,INDEX('Stock Model- D'!$C$9:$AZ$53,MATCH($B40,'Stock Model- D'!$B$9:$B$53,0),MATCH(($B40-S$4+1),'Stock Model- D'!$C$8:$AZ$8,0)))</f>
        <v>0</v>
      </c>
      <c r="T40" s="128">
        <f ca="1">IF(ISNA(INDEX('Stock Model- D'!$C$9:$AZ$53,MATCH($B40,'Stock Model- D'!$B$9:$B$53,0),MATCH(($B40-T$4+1),'Stock Model- D'!$C$8:$AZ$8,0))),0,INDEX('Stock Model- D'!$C$9:$AZ$53,MATCH($B40,'Stock Model- D'!$B$9:$B$53,0),MATCH(($B40-T$4+1),'Stock Model- D'!$C$8:$AZ$8,0)))</f>
        <v>0</v>
      </c>
      <c r="U40" s="128">
        <f ca="1">IF(ISNA(INDEX('Stock Model- D'!$C$9:$AZ$53,MATCH($B40,'Stock Model- D'!$B$9:$B$53,0),MATCH(($B40-U$4+1),'Stock Model- D'!$C$8:$AZ$8,0))),0,INDEX('Stock Model- D'!$C$9:$AZ$53,MATCH($B40,'Stock Model- D'!$B$9:$B$53,0),MATCH(($B40-U$4+1),'Stock Model- D'!$C$8:$AZ$8,0)))</f>
        <v>0</v>
      </c>
      <c r="V40" s="128">
        <f ca="1">IF(ISNA(INDEX('Stock Model- D'!$C$9:$AZ$53,MATCH($B40,'Stock Model- D'!$B$9:$B$53,0),MATCH(($B40-V$4+1),'Stock Model- D'!$C$8:$AZ$8,0))),0,INDEX('Stock Model- D'!$C$9:$AZ$53,MATCH($B40,'Stock Model- D'!$B$9:$B$53,0),MATCH(($B40-V$4+1),'Stock Model- D'!$C$8:$AZ$8,0)))</f>
        <v>0</v>
      </c>
      <c r="W40" s="128">
        <f ca="1">IF(ISNA(INDEX('Stock Model- D'!$C$9:$AZ$53,MATCH($B40,'Stock Model- D'!$B$9:$B$53,0),MATCH(($B40-W$4+1),'Stock Model- D'!$C$8:$AZ$8,0))),0,INDEX('Stock Model- D'!$C$9:$AZ$53,MATCH($B40,'Stock Model- D'!$B$9:$B$53,0),MATCH(($B40-W$4+1),'Stock Model- D'!$C$8:$AZ$8,0)))</f>
        <v>0</v>
      </c>
      <c r="X40" s="128">
        <f ca="1">IF(ISNA(INDEX('Stock Model- D'!$C$9:$AZ$53,MATCH($B40,'Stock Model- D'!$B$9:$B$53,0),MATCH(($B40-X$4+1),'Stock Model- D'!$C$8:$AZ$8,0))),0,INDEX('Stock Model- D'!$C$9:$AZ$53,MATCH($B40,'Stock Model- D'!$B$9:$B$53,0),MATCH(($B40-X$4+1),'Stock Model- D'!$C$8:$AZ$8,0)))</f>
        <v>0</v>
      </c>
      <c r="Y40" s="128">
        <f ca="1">IF(ISNA(INDEX('Stock Model- D'!$C$9:$AZ$53,MATCH($B40,'Stock Model- D'!$B$9:$B$53,0),MATCH(($B40-Y$4+1),'Stock Model- D'!$C$8:$AZ$8,0))),0,INDEX('Stock Model- D'!$C$9:$AZ$53,MATCH($B40,'Stock Model- D'!$B$9:$B$53,0),MATCH(($B40-Y$4+1),'Stock Model- D'!$C$8:$AZ$8,0)))</f>
        <v>0</v>
      </c>
      <c r="Z40" s="128">
        <f ca="1">IF(ISNA(INDEX('Stock Model- D'!$C$9:$AZ$53,MATCH($B40,'Stock Model- D'!$B$9:$B$53,0),MATCH(($B40-Z$4+1),'Stock Model- D'!$C$8:$AZ$8,0))),0,INDEX('Stock Model- D'!$C$9:$AZ$53,MATCH($B40,'Stock Model- D'!$B$9:$B$53,0),MATCH(($B40-Z$4+1),'Stock Model- D'!$C$8:$AZ$8,0)))</f>
        <v>0</v>
      </c>
      <c r="AA40" s="128">
        <f ca="1">IF(ISNA(INDEX('Stock Model- D'!$C$9:$AZ$53,MATCH($B40,'Stock Model- D'!$B$9:$B$53,0),MATCH(($B40-AA$4+1),'Stock Model- D'!$C$8:$AZ$8,0))),0,INDEX('Stock Model- D'!$C$9:$AZ$53,MATCH($B40,'Stock Model- D'!$B$9:$B$53,0),MATCH(($B40-AA$4+1),'Stock Model- D'!$C$8:$AZ$8,0)))</f>
        <v>0</v>
      </c>
      <c r="AB40" s="128">
        <f ca="1">IF(ISNA(INDEX('Stock Model- D'!$C$9:$AZ$53,MATCH($B40,'Stock Model- D'!$B$9:$B$53,0),MATCH(($B40-AB$4+1),'Stock Model- D'!$C$8:$AZ$8,0))),0,INDEX('Stock Model- D'!$C$9:$AZ$53,MATCH($B40,'Stock Model- D'!$B$9:$B$53,0),MATCH(($B40-AB$4+1),'Stock Model- D'!$C$8:$AZ$8,0)))</f>
        <v>0</v>
      </c>
      <c r="AC40" s="128">
        <f ca="1">IF(ISNA(INDEX('Stock Model- D'!$C$9:$AZ$53,MATCH($B40,'Stock Model- D'!$B$9:$B$53,0),MATCH(($B40-AC$4+1),'Stock Model- D'!$C$8:$AZ$8,0))),0,INDEX('Stock Model- D'!$C$9:$AZ$53,MATCH($B40,'Stock Model- D'!$B$9:$B$53,0),MATCH(($B40-AC$4+1),'Stock Model- D'!$C$8:$AZ$8,0)))</f>
        <v>0</v>
      </c>
      <c r="AD40" s="128">
        <f ca="1">IF(ISNA(INDEX('Stock Model- D'!$C$9:$AZ$53,MATCH($B40,'Stock Model- D'!$B$9:$B$53,0),MATCH(($B40-AD$4+1),'Stock Model- D'!$C$8:$AZ$8,0))),0,INDEX('Stock Model- D'!$C$9:$AZ$53,MATCH($B40,'Stock Model- D'!$B$9:$B$53,0),MATCH(($B40-AD$4+1),'Stock Model- D'!$C$8:$AZ$8,0)))</f>
        <v>336937.3793075498</v>
      </c>
      <c r="AE40" s="128">
        <f ca="1">IF(ISNA(INDEX('Stock Model- D'!$C$9:$AZ$53,MATCH($B40,'Stock Model- D'!$B$9:$B$53,0),MATCH(($B40-AE$4+1),'Stock Model- D'!$C$8:$AZ$8,0))),0,INDEX('Stock Model- D'!$C$9:$AZ$53,MATCH($B40,'Stock Model- D'!$B$9:$B$53,0),MATCH(($B40-AE$4+1),'Stock Model- D'!$C$8:$AZ$8,0)))</f>
        <v>339464.40965235641</v>
      </c>
      <c r="AF40" s="128">
        <f ca="1">IF(ISNA(INDEX('Stock Model- D'!$C$9:$AZ$53,MATCH($B40,'Stock Model- D'!$B$9:$B$53,0),MATCH(($B40-AF$4+1),'Stock Model- D'!$C$8:$AZ$8,0))),0,INDEX('Stock Model- D'!$C$9:$AZ$53,MATCH($B40,'Stock Model- D'!$B$9:$B$53,0),MATCH(($B40-AF$4+1),'Stock Model- D'!$C$8:$AZ$8,0)))</f>
        <v>342010.39272474911</v>
      </c>
      <c r="AG40" s="128">
        <f ca="1">IF(ISNA(INDEX('Stock Model- D'!$C$9:$AZ$53,MATCH($B40,'Stock Model- D'!$B$9:$B$53,0),MATCH(($B40-AG$4+1),'Stock Model- D'!$C$8:$AZ$8,0))),0,INDEX('Stock Model- D'!$C$9:$AZ$53,MATCH($B40,'Stock Model- D'!$B$9:$B$53,0),MATCH(($B40-AG$4+1),'Stock Model- D'!$C$8:$AZ$8,0)))</f>
        <v>344575.47067018476</v>
      </c>
      <c r="AH40" s="128">
        <f ca="1">IF(ISNA(INDEX('Stock Model- D'!$C$9:$AZ$53,MATCH($B40,'Stock Model- D'!$B$9:$B$53,0),MATCH(($B40-AH$4+1),'Stock Model- D'!$C$8:$AZ$8,0))),0,INDEX('Stock Model- D'!$C$9:$AZ$53,MATCH($B40,'Stock Model- D'!$B$9:$B$53,0),MATCH(($B40-AH$4+1),'Stock Model- D'!$C$8:$AZ$8,0)))</f>
        <v>347159.78670021123</v>
      </c>
      <c r="AI40" s="128">
        <f ca="1">IF(ISNA(INDEX('Stock Model- D'!$C$9:$AZ$53,MATCH($B40,'Stock Model- D'!$B$9:$B$53,0),MATCH(($B40-AI$4+1),'Stock Model- D'!$C$8:$AZ$8,0))),0,INDEX('Stock Model- D'!$C$9:$AZ$53,MATCH($B40,'Stock Model- D'!$B$9:$B$53,0),MATCH(($B40-AI$4+1),'Stock Model- D'!$C$8:$AZ$8,0)))</f>
        <v>349763.48510046286</v>
      </c>
      <c r="AJ40" s="128">
        <f ca="1">IF(ISNA(INDEX('Stock Model- D'!$C$9:$AZ$53,MATCH($B40,'Stock Model- D'!$B$9:$B$53,0),MATCH(($B40-AJ$4+1),'Stock Model- D'!$C$8:$AZ$8,0))),0,INDEX('Stock Model- D'!$C$9:$AZ$53,MATCH($B40,'Stock Model- D'!$B$9:$B$53,0),MATCH(($B40-AJ$4+1),'Stock Model- D'!$C$8:$AZ$8,0)))</f>
        <v>352386.71123871626</v>
      </c>
      <c r="AK40" s="128">
        <f ca="1">IF(ISNA(INDEX('Stock Model- D'!$C$9:$AZ$53,MATCH($B40,'Stock Model- D'!$B$9:$B$53,0),MATCH(($B40-AK$4+1),'Stock Model- D'!$C$8:$AZ$8,0))),0,INDEX('Stock Model- D'!$C$9:$AZ$53,MATCH($B40,'Stock Model- D'!$B$9:$B$53,0),MATCH(($B40-AK$4+1),'Stock Model- D'!$C$8:$AZ$8,0)))</f>
        <v>355029.61157300672</v>
      </c>
      <c r="AL40" s="128">
        <f ca="1">IF(ISNA(INDEX('Stock Model- D'!$C$9:$AZ$53,MATCH($B40,'Stock Model- D'!$B$9:$B$53,0),MATCH(($B40-AL$4+1),'Stock Model- D'!$C$8:$AZ$8,0))),0,INDEX('Stock Model- D'!$C$9:$AZ$53,MATCH($B40,'Stock Model- D'!$B$9:$B$53,0),MATCH(($B40-AL$4+1),'Stock Model- D'!$C$8:$AZ$8,0)))</f>
        <v>357692.33365980437</v>
      </c>
      <c r="AM40" s="128">
        <f>IF(ISNA(INDEX('Stock Model- D'!$C$9:$AZ$53,MATCH($B40,'Stock Model- D'!$B$9:$B$53,0),MATCH(($B40-AM$4+1),'Stock Model- D'!$C$8:$AZ$8,0))),0,INDEX('Stock Model- D'!$C$9:$AZ$53,MATCH($B40,'Stock Model- D'!$B$9:$B$53,0),MATCH(($B40-AM$4+1),'Stock Model- D'!$C$8:$AZ$8,0)))</f>
        <v>0</v>
      </c>
      <c r="AN40" s="128">
        <f>IF(ISNA(INDEX('Stock Model- D'!$C$9:$AZ$53,MATCH($B40,'Stock Model- D'!$B$9:$B$53,0),MATCH(($B40-AN$4+1),'Stock Model- D'!$C$8:$AZ$8,0))),0,INDEX('Stock Model- D'!$C$9:$AZ$53,MATCH($B40,'Stock Model- D'!$B$9:$B$53,0),MATCH(($B40-AN$4+1),'Stock Model- D'!$C$8:$AZ$8,0)))</f>
        <v>0</v>
      </c>
      <c r="AO40" s="128">
        <f>IF(ISNA(INDEX('Stock Model- D'!$C$9:$AZ$53,MATCH($B40,'Stock Model- D'!$B$9:$B$53,0),MATCH(($B40-AO$4+1),'Stock Model- D'!$C$8:$AZ$8,0))),0,INDEX('Stock Model- D'!$C$9:$AZ$53,MATCH($B40,'Stock Model- D'!$B$9:$B$53,0),MATCH(($B40-AO$4+1),'Stock Model- D'!$C$8:$AZ$8,0)))</f>
        <v>0</v>
      </c>
      <c r="AP40" s="128">
        <f>IF(ISNA(INDEX('Stock Model- D'!$C$9:$AZ$53,MATCH($B40,'Stock Model- D'!$B$9:$B$53,0),MATCH(($B40-AP$4+1),'Stock Model- D'!$C$8:$AZ$8,0))),0,INDEX('Stock Model- D'!$C$9:$AZ$53,MATCH($B40,'Stock Model- D'!$B$9:$B$53,0),MATCH(($B40-AP$4+1),'Stock Model- D'!$C$8:$AZ$8,0)))</f>
        <v>0</v>
      </c>
      <c r="AQ40" s="128">
        <f>IF(ISNA(INDEX('Stock Model- D'!$C$9:$AZ$53,MATCH($B40,'Stock Model- D'!$B$9:$B$53,0),MATCH(($B40-AQ$4+1),'Stock Model- D'!$C$8:$AZ$8,0))),0,INDEX('Stock Model- D'!$C$9:$AZ$53,MATCH($B40,'Stock Model- D'!$B$9:$B$53,0),MATCH(($B40-AQ$4+1),'Stock Model- D'!$C$8:$AZ$8,0)))</f>
        <v>0</v>
      </c>
      <c r="AR40" s="128">
        <f>IF(ISNA(INDEX('Stock Model- D'!$C$9:$AZ$53,MATCH($B40,'Stock Model- D'!$B$9:$B$53,0),MATCH(($B40-AR$4+1),'Stock Model- D'!$C$8:$AZ$8,0))),0,INDEX('Stock Model- D'!$C$9:$AZ$53,MATCH($B40,'Stock Model- D'!$B$9:$B$53,0),MATCH(($B40-AR$4+1),'Stock Model- D'!$C$8:$AZ$8,0)))</f>
        <v>0</v>
      </c>
      <c r="AS40" s="128">
        <f>IF(ISNA(INDEX('Stock Model- D'!$C$9:$AZ$53,MATCH($B40,'Stock Model- D'!$B$9:$B$53,0),MATCH(($B40-AS$4+1),'Stock Model- D'!$C$8:$AZ$8,0))),0,INDEX('Stock Model- D'!$C$9:$AZ$53,MATCH($B40,'Stock Model- D'!$B$9:$B$53,0),MATCH(($B40-AS$4+1),'Stock Model- D'!$C$8:$AZ$8,0)))</f>
        <v>0</v>
      </c>
      <c r="AT40" s="128">
        <f>IF(ISNA(INDEX('Stock Model- D'!$C$9:$AZ$53,MATCH($B40,'Stock Model- D'!$B$9:$B$53,0),MATCH(($B40-AT$4+1),'Stock Model- D'!$C$8:$AZ$8,0))),0,INDEX('Stock Model- D'!$C$9:$AZ$53,MATCH($B40,'Stock Model- D'!$B$9:$B$53,0),MATCH(($B40-AT$4+1),'Stock Model- D'!$C$8:$AZ$8,0)))</f>
        <v>0</v>
      </c>
      <c r="AU40" s="128">
        <f>IF(ISNA(INDEX('Stock Model- D'!$C$9:$AZ$53,MATCH($B40,'Stock Model- D'!$B$9:$B$53,0),MATCH(($B40-AU$4+1),'Stock Model- D'!$C$8:$AZ$8,0))),0,INDEX('Stock Model- D'!$C$9:$AZ$53,MATCH($B40,'Stock Model- D'!$B$9:$B$53,0),MATCH(($B40-AU$4+1),'Stock Model- D'!$C$8:$AZ$8,0)))</f>
        <v>0</v>
      </c>
      <c r="AV40" s="109">
        <f t="shared" ca="1" si="2"/>
        <v>3125019.5806270419</v>
      </c>
      <c r="AW40" s="109" t="str">
        <f ca="1">IF(AV40=SUM('Stock Model- D'!C44:AZ44),"OK","Error")</f>
        <v>OK</v>
      </c>
    </row>
    <row r="41" spans="1:49">
      <c r="A41" s="214"/>
      <c r="B41" s="109">
        <f>'Stock Model- D'!B45</f>
        <v>2026</v>
      </c>
      <c r="C41" s="128">
        <f ca="1">IF(ISNA(INDEX('Stock Model- D'!$C$9:$AZ$53,MATCH($B41,'Stock Model- D'!$B$9:$B$53,0),MATCH(($B41-C$4+1),'Stock Model- D'!$C$8:$AZ$8,0))),0,INDEX('Stock Model- D'!$C$9:$AZ$53,MATCH($B41,'Stock Model- D'!$B$9:$B$53,0),MATCH(($B41-C$4+1),'Stock Model- D'!$C$8:$AZ$8,0)))</f>
        <v>0</v>
      </c>
      <c r="D41" s="128">
        <f ca="1">IF(ISNA(INDEX('Stock Model- D'!$C$9:$AZ$53,MATCH($B41,'Stock Model- D'!$B$9:$B$53,0),MATCH(($B41-D$4+1),'Stock Model- D'!$C$8:$AZ$8,0))),0,INDEX('Stock Model- D'!$C$9:$AZ$53,MATCH($B41,'Stock Model- D'!$B$9:$B$53,0),MATCH(($B41-D$4+1),'Stock Model- D'!$C$8:$AZ$8,0)))</f>
        <v>0</v>
      </c>
      <c r="E41" s="128">
        <f ca="1">IF(ISNA(INDEX('Stock Model- D'!$C$9:$AZ$53,MATCH($B41,'Stock Model- D'!$B$9:$B$53,0),MATCH(($B41-E$4+1),'Stock Model- D'!$C$8:$AZ$8,0))),0,INDEX('Stock Model- D'!$C$9:$AZ$53,MATCH($B41,'Stock Model- D'!$B$9:$B$53,0),MATCH(($B41-E$4+1),'Stock Model- D'!$C$8:$AZ$8,0)))</f>
        <v>0</v>
      </c>
      <c r="F41" s="128">
        <f ca="1">IF(ISNA(INDEX('Stock Model- D'!$C$9:$AZ$53,MATCH($B41,'Stock Model- D'!$B$9:$B$53,0),MATCH(($B41-F$4+1),'Stock Model- D'!$C$8:$AZ$8,0))),0,INDEX('Stock Model- D'!$C$9:$AZ$53,MATCH($B41,'Stock Model- D'!$B$9:$B$53,0),MATCH(($B41-F$4+1),'Stock Model- D'!$C$8:$AZ$8,0)))</f>
        <v>0</v>
      </c>
      <c r="G41" s="128">
        <f ca="1">IF(ISNA(INDEX('Stock Model- D'!$C$9:$AZ$53,MATCH($B41,'Stock Model- D'!$B$9:$B$53,0),MATCH(($B41-G$4+1),'Stock Model- D'!$C$8:$AZ$8,0))),0,INDEX('Stock Model- D'!$C$9:$AZ$53,MATCH($B41,'Stock Model- D'!$B$9:$B$53,0),MATCH(($B41-G$4+1),'Stock Model- D'!$C$8:$AZ$8,0)))</f>
        <v>0</v>
      </c>
      <c r="H41" s="128">
        <f ca="1">IF(ISNA(INDEX('Stock Model- D'!$C$9:$AZ$53,MATCH($B41,'Stock Model- D'!$B$9:$B$53,0),MATCH(($B41-H$4+1),'Stock Model- D'!$C$8:$AZ$8,0))),0,INDEX('Stock Model- D'!$C$9:$AZ$53,MATCH($B41,'Stock Model- D'!$B$9:$B$53,0),MATCH(($B41-H$4+1),'Stock Model- D'!$C$8:$AZ$8,0)))</f>
        <v>0</v>
      </c>
      <c r="I41" s="128">
        <f ca="1">IF(ISNA(INDEX('Stock Model- D'!$C$9:$AZ$53,MATCH($B41,'Stock Model- D'!$B$9:$B$53,0),MATCH(($B41-I$4+1),'Stock Model- D'!$C$8:$AZ$8,0))),0,INDEX('Stock Model- D'!$C$9:$AZ$53,MATCH($B41,'Stock Model- D'!$B$9:$B$53,0),MATCH(($B41-I$4+1),'Stock Model- D'!$C$8:$AZ$8,0)))</f>
        <v>0</v>
      </c>
      <c r="J41" s="128">
        <f ca="1">IF(ISNA(INDEX('Stock Model- D'!$C$9:$AZ$53,MATCH($B41,'Stock Model- D'!$B$9:$B$53,0),MATCH(($B41-J$4+1),'Stock Model- D'!$C$8:$AZ$8,0))),0,INDEX('Stock Model- D'!$C$9:$AZ$53,MATCH($B41,'Stock Model- D'!$B$9:$B$53,0),MATCH(($B41-J$4+1),'Stock Model- D'!$C$8:$AZ$8,0)))</f>
        <v>0</v>
      </c>
      <c r="K41" s="128">
        <f ca="1">IF(ISNA(INDEX('Stock Model- D'!$C$9:$AZ$53,MATCH($B41,'Stock Model- D'!$B$9:$B$53,0),MATCH(($B41-K$4+1),'Stock Model- D'!$C$8:$AZ$8,0))),0,INDEX('Stock Model- D'!$C$9:$AZ$53,MATCH($B41,'Stock Model- D'!$B$9:$B$53,0),MATCH(($B41-K$4+1),'Stock Model- D'!$C$8:$AZ$8,0)))</f>
        <v>0</v>
      </c>
      <c r="L41" s="128">
        <f ca="1">IF(ISNA(INDEX('Stock Model- D'!$C$9:$AZ$53,MATCH($B41,'Stock Model- D'!$B$9:$B$53,0),MATCH(($B41-L$4+1),'Stock Model- D'!$C$8:$AZ$8,0))),0,INDEX('Stock Model- D'!$C$9:$AZ$53,MATCH($B41,'Stock Model- D'!$B$9:$B$53,0),MATCH(($B41-L$4+1),'Stock Model- D'!$C$8:$AZ$8,0)))</f>
        <v>0</v>
      </c>
      <c r="M41" s="128">
        <f ca="1">IF(ISNA(INDEX('Stock Model- D'!$C$9:$AZ$53,MATCH($B41,'Stock Model- D'!$B$9:$B$53,0),MATCH(($B41-M$4+1),'Stock Model- D'!$C$8:$AZ$8,0))),0,INDEX('Stock Model- D'!$C$9:$AZ$53,MATCH($B41,'Stock Model- D'!$B$9:$B$53,0),MATCH(($B41-M$4+1),'Stock Model- D'!$C$8:$AZ$8,0)))</f>
        <v>0</v>
      </c>
      <c r="N41" s="128">
        <f ca="1">IF(ISNA(INDEX('Stock Model- D'!$C$9:$AZ$53,MATCH($B41,'Stock Model- D'!$B$9:$B$53,0),MATCH(($B41-N$4+1),'Stock Model- D'!$C$8:$AZ$8,0))),0,INDEX('Stock Model- D'!$C$9:$AZ$53,MATCH($B41,'Stock Model- D'!$B$9:$B$53,0),MATCH(($B41-N$4+1),'Stock Model- D'!$C$8:$AZ$8,0)))</f>
        <v>0</v>
      </c>
      <c r="O41" s="128">
        <f ca="1">IF(ISNA(INDEX('Stock Model- D'!$C$9:$AZ$53,MATCH($B41,'Stock Model- D'!$B$9:$B$53,0),MATCH(($B41-O$4+1),'Stock Model- D'!$C$8:$AZ$8,0))),0,INDEX('Stock Model- D'!$C$9:$AZ$53,MATCH($B41,'Stock Model- D'!$B$9:$B$53,0),MATCH(($B41-O$4+1),'Stock Model- D'!$C$8:$AZ$8,0)))</f>
        <v>0</v>
      </c>
      <c r="P41" s="128">
        <f ca="1">IF(ISNA(INDEX('Stock Model- D'!$C$9:$AZ$53,MATCH($B41,'Stock Model- D'!$B$9:$B$53,0),MATCH(($B41-P$4+1),'Stock Model- D'!$C$8:$AZ$8,0))),0,INDEX('Stock Model- D'!$C$9:$AZ$53,MATCH($B41,'Stock Model- D'!$B$9:$B$53,0),MATCH(($B41-P$4+1),'Stock Model- D'!$C$8:$AZ$8,0)))</f>
        <v>0</v>
      </c>
      <c r="Q41" s="128">
        <f ca="1">IF(ISNA(INDEX('Stock Model- D'!$C$9:$AZ$53,MATCH($B41,'Stock Model- D'!$B$9:$B$53,0),MATCH(($B41-Q$4+1),'Stock Model- D'!$C$8:$AZ$8,0))),0,INDEX('Stock Model- D'!$C$9:$AZ$53,MATCH($B41,'Stock Model- D'!$B$9:$B$53,0),MATCH(($B41-Q$4+1),'Stock Model- D'!$C$8:$AZ$8,0)))</f>
        <v>0</v>
      </c>
      <c r="R41" s="128">
        <f ca="1">IF(ISNA(INDEX('Stock Model- D'!$C$9:$AZ$53,MATCH($B41,'Stock Model- D'!$B$9:$B$53,0),MATCH(($B41-R$4+1),'Stock Model- D'!$C$8:$AZ$8,0))),0,INDEX('Stock Model- D'!$C$9:$AZ$53,MATCH($B41,'Stock Model- D'!$B$9:$B$53,0),MATCH(($B41-R$4+1),'Stock Model- D'!$C$8:$AZ$8,0)))</f>
        <v>0</v>
      </c>
      <c r="S41" s="128">
        <f ca="1">IF(ISNA(INDEX('Stock Model- D'!$C$9:$AZ$53,MATCH($B41,'Stock Model- D'!$B$9:$B$53,0),MATCH(($B41-S$4+1),'Stock Model- D'!$C$8:$AZ$8,0))),0,INDEX('Stock Model- D'!$C$9:$AZ$53,MATCH($B41,'Stock Model- D'!$B$9:$B$53,0),MATCH(($B41-S$4+1),'Stock Model- D'!$C$8:$AZ$8,0)))</f>
        <v>0</v>
      </c>
      <c r="T41" s="128">
        <f ca="1">IF(ISNA(INDEX('Stock Model- D'!$C$9:$AZ$53,MATCH($B41,'Stock Model- D'!$B$9:$B$53,0),MATCH(($B41-T$4+1),'Stock Model- D'!$C$8:$AZ$8,0))),0,INDEX('Stock Model- D'!$C$9:$AZ$53,MATCH($B41,'Stock Model- D'!$B$9:$B$53,0),MATCH(($B41-T$4+1),'Stock Model- D'!$C$8:$AZ$8,0)))</f>
        <v>0</v>
      </c>
      <c r="U41" s="128">
        <f ca="1">IF(ISNA(INDEX('Stock Model- D'!$C$9:$AZ$53,MATCH($B41,'Stock Model- D'!$B$9:$B$53,0),MATCH(($B41-U$4+1),'Stock Model- D'!$C$8:$AZ$8,0))),0,INDEX('Stock Model- D'!$C$9:$AZ$53,MATCH($B41,'Stock Model- D'!$B$9:$B$53,0),MATCH(($B41-U$4+1),'Stock Model- D'!$C$8:$AZ$8,0)))</f>
        <v>0</v>
      </c>
      <c r="V41" s="128">
        <f ca="1">IF(ISNA(INDEX('Stock Model- D'!$C$9:$AZ$53,MATCH($B41,'Stock Model- D'!$B$9:$B$53,0),MATCH(($B41-V$4+1),'Stock Model- D'!$C$8:$AZ$8,0))),0,INDEX('Stock Model- D'!$C$9:$AZ$53,MATCH($B41,'Stock Model- D'!$B$9:$B$53,0),MATCH(($B41-V$4+1),'Stock Model- D'!$C$8:$AZ$8,0)))</f>
        <v>0</v>
      </c>
      <c r="W41" s="128">
        <f ca="1">IF(ISNA(INDEX('Stock Model- D'!$C$9:$AZ$53,MATCH($B41,'Stock Model- D'!$B$9:$B$53,0),MATCH(($B41-W$4+1),'Stock Model- D'!$C$8:$AZ$8,0))),0,INDEX('Stock Model- D'!$C$9:$AZ$53,MATCH($B41,'Stock Model- D'!$B$9:$B$53,0),MATCH(($B41-W$4+1),'Stock Model- D'!$C$8:$AZ$8,0)))</f>
        <v>0</v>
      </c>
      <c r="X41" s="128">
        <f ca="1">IF(ISNA(INDEX('Stock Model- D'!$C$9:$AZ$53,MATCH($B41,'Stock Model- D'!$B$9:$B$53,0),MATCH(($B41-X$4+1),'Stock Model- D'!$C$8:$AZ$8,0))),0,INDEX('Stock Model- D'!$C$9:$AZ$53,MATCH($B41,'Stock Model- D'!$B$9:$B$53,0),MATCH(($B41-X$4+1),'Stock Model- D'!$C$8:$AZ$8,0)))</f>
        <v>0</v>
      </c>
      <c r="Y41" s="128">
        <f ca="1">IF(ISNA(INDEX('Stock Model- D'!$C$9:$AZ$53,MATCH($B41,'Stock Model- D'!$B$9:$B$53,0),MATCH(($B41-Y$4+1),'Stock Model- D'!$C$8:$AZ$8,0))),0,INDEX('Stock Model- D'!$C$9:$AZ$53,MATCH($B41,'Stock Model- D'!$B$9:$B$53,0),MATCH(($B41-Y$4+1),'Stock Model- D'!$C$8:$AZ$8,0)))</f>
        <v>0</v>
      </c>
      <c r="Z41" s="128">
        <f ca="1">IF(ISNA(INDEX('Stock Model- D'!$C$9:$AZ$53,MATCH($B41,'Stock Model- D'!$B$9:$B$53,0),MATCH(($B41-Z$4+1),'Stock Model- D'!$C$8:$AZ$8,0))),0,INDEX('Stock Model- D'!$C$9:$AZ$53,MATCH($B41,'Stock Model- D'!$B$9:$B$53,0),MATCH(($B41-Z$4+1),'Stock Model- D'!$C$8:$AZ$8,0)))</f>
        <v>0</v>
      </c>
      <c r="AA41" s="128">
        <f ca="1">IF(ISNA(INDEX('Stock Model- D'!$C$9:$AZ$53,MATCH($B41,'Stock Model- D'!$B$9:$B$53,0),MATCH(($B41-AA$4+1),'Stock Model- D'!$C$8:$AZ$8,0))),0,INDEX('Stock Model- D'!$C$9:$AZ$53,MATCH($B41,'Stock Model- D'!$B$9:$B$53,0),MATCH(($B41-AA$4+1),'Stock Model- D'!$C$8:$AZ$8,0)))</f>
        <v>0</v>
      </c>
      <c r="AB41" s="128">
        <f ca="1">IF(ISNA(INDEX('Stock Model- D'!$C$9:$AZ$53,MATCH($B41,'Stock Model- D'!$B$9:$B$53,0),MATCH(($B41-AB$4+1),'Stock Model- D'!$C$8:$AZ$8,0))),0,INDEX('Stock Model- D'!$C$9:$AZ$53,MATCH($B41,'Stock Model- D'!$B$9:$B$53,0),MATCH(($B41-AB$4+1),'Stock Model- D'!$C$8:$AZ$8,0)))</f>
        <v>0</v>
      </c>
      <c r="AC41" s="128">
        <f ca="1">IF(ISNA(INDEX('Stock Model- D'!$C$9:$AZ$53,MATCH($B41,'Stock Model- D'!$B$9:$B$53,0),MATCH(($B41-AC$4+1),'Stock Model- D'!$C$8:$AZ$8,0))),0,INDEX('Stock Model- D'!$C$9:$AZ$53,MATCH($B41,'Stock Model- D'!$B$9:$B$53,0),MATCH(($B41-AC$4+1),'Stock Model- D'!$C$8:$AZ$8,0)))</f>
        <v>0</v>
      </c>
      <c r="AD41" s="128">
        <f ca="1">IF(ISNA(INDEX('Stock Model- D'!$C$9:$AZ$53,MATCH($B41,'Stock Model- D'!$B$9:$B$53,0),MATCH(($B41-AD$4+1),'Stock Model- D'!$C$8:$AZ$8,0))),0,INDEX('Stock Model- D'!$C$9:$AZ$53,MATCH($B41,'Stock Model- D'!$B$9:$B$53,0),MATCH(($B41-AD$4+1),'Stock Model- D'!$C$8:$AZ$8,0)))</f>
        <v>0</v>
      </c>
      <c r="AE41" s="128">
        <f ca="1">IF(ISNA(INDEX('Stock Model- D'!$C$9:$AZ$53,MATCH($B41,'Stock Model- D'!$B$9:$B$53,0),MATCH(($B41-AE$4+1),'Stock Model- D'!$C$8:$AZ$8,0))),0,INDEX('Stock Model- D'!$C$9:$AZ$53,MATCH($B41,'Stock Model- D'!$B$9:$B$53,0),MATCH(($B41-AE$4+1),'Stock Model- D'!$C$8:$AZ$8,0)))</f>
        <v>339464.40965235641</v>
      </c>
      <c r="AF41" s="128">
        <f ca="1">IF(ISNA(INDEX('Stock Model- D'!$C$9:$AZ$53,MATCH($B41,'Stock Model- D'!$B$9:$B$53,0),MATCH(($B41-AF$4+1),'Stock Model- D'!$C$8:$AZ$8,0))),0,INDEX('Stock Model- D'!$C$9:$AZ$53,MATCH($B41,'Stock Model- D'!$B$9:$B$53,0),MATCH(($B41-AF$4+1),'Stock Model- D'!$C$8:$AZ$8,0)))</f>
        <v>342010.39272474911</v>
      </c>
      <c r="AG41" s="128">
        <f ca="1">IF(ISNA(INDEX('Stock Model- D'!$C$9:$AZ$53,MATCH($B41,'Stock Model- D'!$B$9:$B$53,0),MATCH(($B41-AG$4+1),'Stock Model- D'!$C$8:$AZ$8,0))),0,INDEX('Stock Model- D'!$C$9:$AZ$53,MATCH($B41,'Stock Model- D'!$B$9:$B$53,0),MATCH(($B41-AG$4+1),'Stock Model- D'!$C$8:$AZ$8,0)))</f>
        <v>344575.47067018476</v>
      </c>
      <c r="AH41" s="128">
        <f ca="1">IF(ISNA(INDEX('Stock Model- D'!$C$9:$AZ$53,MATCH($B41,'Stock Model- D'!$B$9:$B$53,0),MATCH(($B41-AH$4+1),'Stock Model- D'!$C$8:$AZ$8,0))),0,INDEX('Stock Model- D'!$C$9:$AZ$53,MATCH($B41,'Stock Model- D'!$B$9:$B$53,0),MATCH(($B41-AH$4+1),'Stock Model- D'!$C$8:$AZ$8,0)))</f>
        <v>347159.78670021123</v>
      </c>
      <c r="AI41" s="128">
        <f ca="1">IF(ISNA(INDEX('Stock Model- D'!$C$9:$AZ$53,MATCH($B41,'Stock Model- D'!$B$9:$B$53,0),MATCH(($B41-AI$4+1),'Stock Model- D'!$C$8:$AZ$8,0))),0,INDEX('Stock Model- D'!$C$9:$AZ$53,MATCH($B41,'Stock Model- D'!$B$9:$B$53,0),MATCH(($B41-AI$4+1),'Stock Model- D'!$C$8:$AZ$8,0)))</f>
        <v>349763.48510046286</v>
      </c>
      <c r="AJ41" s="128">
        <f ca="1">IF(ISNA(INDEX('Stock Model- D'!$C$9:$AZ$53,MATCH($B41,'Stock Model- D'!$B$9:$B$53,0),MATCH(($B41-AJ$4+1),'Stock Model- D'!$C$8:$AZ$8,0))),0,INDEX('Stock Model- D'!$C$9:$AZ$53,MATCH($B41,'Stock Model- D'!$B$9:$B$53,0),MATCH(($B41-AJ$4+1),'Stock Model- D'!$C$8:$AZ$8,0)))</f>
        <v>352386.71123871626</v>
      </c>
      <c r="AK41" s="128">
        <f ca="1">IF(ISNA(INDEX('Stock Model- D'!$C$9:$AZ$53,MATCH($B41,'Stock Model- D'!$B$9:$B$53,0),MATCH(($B41-AK$4+1),'Stock Model- D'!$C$8:$AZ$8,0))),0,INDEX('Stock Model- D'!$C$9:$AZ$53,MATCH($B41,'Stock Model- D'!$B$9:$B$53,0),MATCH(($B41-AK$4+1),'Stock Model- D'!$C$8:$AZ$8,0)))</f>
        <v>355029.61157300672</v>
      </c>
      <c r="AL41" s="128">
        <f ca="1">IF(ISNA(INDEX('Stock Model- D'!$C$9:$AZ$53,MATCH($B41,'Stock Model- D'!$B$9:$B$53,0),MATCH(($B41-AL$4+1),'Stock Model- D'!$C$8:$AZ$8,0))),0,INDEX('Stock Model- D'!$C$9:$AZ$53,MATCH($B41,'Stock Model- D'!$B$9:$B$53,0),MATCH(($B41-AL$4+1),'Stock Model- D'!$C$8:$AZ$8,0)))</f>
        <v>357692.33365980437</v>
      </c>
      <c r="AM41" s="128">
        <f ca="1">IF(ISNA(INDEX('Stock Model- D'!$C$9:$AZ$53,MATCH($B41,'Stock Model- D'!$B$9:$B$53,0),MATCH(($B41-AM$4+1),'Stock Model- D'!$C$8:$AZ$8,0))),0,INDEX('Stock Model- D'!$C$9:$AZ$53,MATCH($B41,'Stock Model- D'!$B$9:$B$53,0),MATCH(($B41-AM$4+1),'Stock Model- D'!$C$8:$AZ$8,0)))</f>
        <v>360375.02616225288</v>
      </c>
      <c r="AN41" s="128">
        <f>IF(ISNA(INDEX('Stock Model- D'!$C$9:$AZ$53,MATCH($B41,'Stock Model- D'!$B$9:$B$53,0),MATCH(($B41-AN$4+1),'Stock Model- D'!$C$8:$AZ$8,0))),0,INDEX('Stock Model- D'!$C$9:$AZ$53,MATCH($B41,'Stock Model- D'!$B$9:$B$53,0),MATCH(($B41-AN$4+1),'Stock Model- D'!$C$8:$AZ$8,0)))</f>
        <v>0</v>
      </c>
      <c r="AO41" s="128">
        <f>IF(ISNA(INDEX('Stock Model- D'!$C$9:$AZ$53,MATCH($B41,'Stock Model- D'!$B$9:$B$53,0),MATCH(($B41-AO$4+1),'Stock Model- D'!$C$8:$AZ$8,0))),0,INDEX('Stock Model- D'!$C$9:$AZ$53,MATCH($B41,'Stock Model- D'!$B$9:$B$53,0),MATCH(($B41-AO$4+1),'Stock Model- D'!$C$8:$AZ$8,0)))</f>
        <v>0</v>
      </c>
      <c r="AP41" s="128">
        <f>IF(ISNA(INDEX('Stock Model- D'!$C$9:$AZ$53,MATCH($B41,'Stock Model- D'!$B$9:$B$53,0),MATCH(($B41-AP$4+1),'Stock Model- D'!$C$8:$AZ$8,0))),0,INDEX('Stock Model- D'!$C$9:$AZ$53,MATCH($B41,'Stock Model- D'!$B$9:$B$53,0),MATCH(($B41-AP$4+1),'Stock Model- D'!$C$8:$AZ$8,0)))</f>
        <v>0</v>
      </c>
      <c r="AQ41" s="128">
        <f>IF(ISNA(INDEX('Stock Model- D'!$C$9:$AZ$53,MATCH($B41,'Stock Model- D'!$B$9:$B$53,0),MATCH(($B41-AQ$4+1),'Stock Model- D'!$C$8:$AZ$8,0))),0,INDEX('Stock Model- D'!$C$9:$AZ$53,MATCH($B41,'Stock Model- D'!$B$9:$B$53,0),MATCH(($B41-AQ$4+1),'Stock Model- D'!$C$8:$AZ$8,0)))</f>
        <v>0</v>
      </c>
      <c r="AR41" s="128">
        <f>IF(ISNA(INDEX('Stock Model- D'!$C$9:$AZ$53,MATCH($B41,'Stock Model- D'!$B$9:$B$53,0),MATCH(($B41-AR$4+1),'Stock Model- D'!$C$8:$AZ$8,0))),0,INDEX('Stock Model- D'!$C$9:$AZ$53,MATCH($B41,'Stock Model- D'!$B$9:$B$53,0),MATCH(($B41-AR$4+1),'Stock Model- D'!$C$8:$AZ$8,0)))</f>
        <v>0</v>
      </c>
      <c r="AS41" s="128">
        <f>IF(ISNA(INDEX('Stock Model- D'!$C$9:$AZ$53,MATCH($B41,'Stock Model- D'!$B$9:$B$53,0),MATCH(($B41-AS$4+1),'Stock Model- D'!$C$8:$AZ$8,0))),0,INDEX('Stock Model- D'!$C$9:$AZ$53,MATCH($B41,'Stock Model- D'!$B$9:$B$53,0),MATCH(($B41-AS$4+1),'Stock Model- D'!$C$8:$AZ$8,0)))</f>
        <v>0</v>
      </c>
      <c r="AT41" s="128">
        <f>IF(ISNA(INDEX('Stock Model- D'!$C$9:$AZ$53,MATCH($B41,'Stock Model- D'!$B$9:$B$53,0),MATCH(($B41-AT$4+1),'Stock Model- D'!$C$8:$AZ$8,0))),0,INDEX('Stock Model- D'!$C$9:$AZ$53,MATCH($B41,'Stock Model- D'!$B$9:$B$53,0),MATCH(($B41-AT$4+1),'Stock Model- D'!$C$8:$AZ$8,0)))</f>
        <v>0</v>
      </c>
      <c r="AU41" s="128">
        <f>IF(ISNA(INDEX('Stock Model- D'!$C$9:$AZ$53,MATCH($B41,'Stock Model- D'!$B$9:$B$53,0),MATCH(($B41-AU$4+1),'Stock Model- D'!$C$8:$AZ$8,0))),0,INDEX('Stock Model- D'!$C$9:$AZ$53,MATCH($B41,'Stock Model- D'!$B$9:$B$53,0),MATCH(($B41-AU$4+1),'Stock Model- D'!$C$8:$AZ$8,0)))</f>
        <v>0</v>
      </c>
      <c r="AV41" s="109">
        <f t="shared" ca="1" si="2"/>
        <v>3148457.2274817443</v>
      </c>
      <c r="AW41" s="109" t="str">
        <f ca="1">IF(AV41=SUM('Stock Model- D'!C45:AZ45),"OK","Error")</f>
        <v>OK</v>
      </c>
    </row>
    <row r="42" spans="1:49">
      <c r="A42" s="214"/>
      <c r="B42" s="109">
        <f>'Stock Model- D'!B46</f>
        <v>2027</v>
      </c>
      <c r="C42" s="128">
        <f ca="1">IF(ISNA(INDEX('Stock Model- D'!$C$9:$AZ$53,MATCH($B42,'Stock Model- D'!$B$9:$B$53,0),MATCH(($B42-C$4+1),'Stock Model- D'!$C$8:$AZ$8,0))),0,INDEX('Stock Model- D'!$C$9:$AZ$53,MATCH($B42,'Stock Model- D'!$B$9:$B$53,0),MATCH(($B42-C$4+1),'Stock Model- D'!$C$8:$AZ$8,0)))</f>
        <v>0</v>
      </c>
      <c r="D42" s="128">
        <f ca="1">IF(ISNA(INDEX('Stock Model- D'!$C$9:$AZ$53,MATCH($B42,'Stock Model- D'!$B$9:$B$53,0),MATCH(($B42-D$4+1),'Stock Model- D'!$C$8:$AZ$8,0))),0,INDEX('Stock Model- D'!$C$9:$AZ$53,MATCH($B42,'Stock Model- D'!$B$9:$B$53,0),MATCH(($B42-D$4+1),'Stock Model- D'!$C$8:$AZ$8,0)))</f>
        <v>0</v>
      </c>
      <c r="E42" s="128">
        <f ca="1">IF(ISNA(INDEX('Stock Model- D'!$C$9:$AZ$53,MATCH($B42,'Stock Model- D'!$B$9:$B$53,0),MATCH(($B42-E$4+1),'Stock Model- D'!$C$8:$AZ$8,0))),0,INDEX('Stock Model- D'!$C$9:$AZ$53,MATCH($B42,'Stock Model- D'!$B$9:$B$53,0),MATCH(($B42-E$4+1),'Stock Model- D'!$C$8:$AZ$8,0)))</f>
        <v>0</v>
      </c>
      <c r="F42" s="128">
        <f ca="1">IF(ISNA(INDEX('Stock Model- D'!$C$9:$AZ$53,MATCH($B42,'Stock Model- D'!$B$9:$B$53,0),MATCH(($B42-F$4+1),'Stock Model- D'!$C$8:$AZ$8,0))),0,INDEX('Stock Model- D'!$C$9:$AZ$53,MATCH($B42,'Stock Model- D'!$B$9:$B$53,0),MATCH(($B42-F$4+1),'Stock Model- D'!$C$8:$AZ$8,0)))</f>
        <v>0</v>
      </c>
      <c r="G42" s="128">
        <f ca="1">IF(ISNA(INDEX('Stock Model- D'!$C$9:$AZ$53,MATCH($B42,'Stock Model- D'!$B$9:$B$53,0),MATCH(($B42-G$4+1),'Stock Model- D'!$C$8:$AZ$8,0))),0,INDEX('Stock Model- D'!$C$9:$AZ$53,MATCH($B42,'Stock Model- D'!$B$9:$B$53,0),MATCH(($B42-G$4+1),'Stock Model- D'!$C$8:$AZ$8,0)))</f>
        <v>0</v>
      </c>
      <c r="H42" s="128">
        <f ca="1">IF(ISNA(INDEX('Stock Model- D'!$C$9:$AZ$53,MATCH($B42,'Stock Model- D'!$B$9:$B$53,0),MATCH(($B42-H$4+1),'Stock Model- D'!$C$8:$AZ$8,0))),0,INDEX('Stock Model- D'!$C$9:$AZ$53,MATCH($B42,'Stock Model- D'!$B$9:$B$53,0),MATCH(($B42-H$4+1),'Stock Model- D'!$C$8:$AZ$8,0)))</f>
        <v>0</v>
      </c>
      <c r="I42" s="128">
        <f ca="1">IF(ISNA(INDEX('Stock Model- D'!$C$9:$AZ$53,MATCH($B42,'Stock Model- D'!$B$9:$B$53,0),MATCH(($B42-I$4+1),'Stock Model- D'!$C$8:$AZ$8,0))),0,INDEX('Stock Model- D'!$C$9:$AZ$53,MATCH($B42,'Stock Model- D'!$B$9:$B$53,0),MATCH(($B42-I$4+1),'Stock Model- D'!$C$8:$AZ$8,0)))</f>
        <v>0</v>
      </c>
      <c r="J42" s="128">
        <f ca="1">IF(ISNA(INDEX('Stock Model- D'!$C$9:$AZ$53,MATCH($B42,'Stock Model- D'!$B$9:$B$53,0),MATCH(($B42-J$4+1),'Stock Model- D'!$C$8:$AZ$8,0))),0,INDEX('Stock Model- D'!$C$9:$AZ$53,MATCH($B42,'Stock Model- D'!$B$9:$B$53,0),MATCH(($B42-J$4+1),'Stock Model- D'!$C$8:$AZ$8,0)))</f>
        <v>0</v>
      </c>
      <c r="K42" s="128">
        <f ca="1">IF(ISNA(INDEX('Stock Model- D'!$C$9:$AZ$53,MATCH($B42,'Stock Model- D'!$B$9:$B$53,0),MATCH(($B42-K$4+1),'Stock Model- D'!$C$8:$AZ$8,0))),0,INDEX('Stock Model- D'!$C$9:$AZ$53,MATCH($B42,'Stock Model- D'!$B$9:$B$53,0),MATCH(($B42-K$4+1),'Stock Model- D'!$C$8:$AZ$8,0)))</f>
        <v>0</v>
      </c>
      <c r="L42" s="128">
        <f ca="1">IF(ISNA(INDEX('Stock Model- D'!$C$9:$AZ$53,MATCH($B42,'Stock Model- D'!$B$9:$B$53,0),MATCH(($B42-L$4+1),'Stock Model- D'!$C$8:$AZ$8,0))),0,INDEX('Stock Model- D'!$C$9:$AZ$53,MATCH($B42,'Stock Model- D'!$B$9:$B$53,0),MATCH(($B42-L$4+1),'Stock Model- D'!$C$8:$AZ$8,0)))</f>
        <v>0</v>
      </c>
      <c r="M42" s="128">
        <f ca="1">IF(ISNA(INDEX('Stock Model- D'!$C$9:$AZ$53,MATCH($B42,'Stock Model- D'!$B$9:$B$53,0),MATCH(($B42-M$4+1),'Stock Model- D'!$C$8:$AZ$8,0))),0,INDEX('Stock Model- D'!$C$9:$AZ$53,MATCH($B42,'Stock Model- D'!$B$9:$B$53,0),MATCH(($B42-M$4+1),'Stock Model- D'!$C$8:$AZ$8,0)))</f>
        <v>0</v>
      </c>
      <c r="N42" s="128">
        <f ca="1">IF(ISNA(INDEX('Stock Model- D'!$C$9:$AZ$53,MATCH($B42,'Stock Model- D'!$B$9:$B$53,0),MATCH(($B42-N$4+1),'Stock Model- D'!$C$8:$AZ$8,0))),0,INDEX('Stock Model- D'!$C$9:$AZ$53,MATCH($B42,'Stock Model- D'!$B$9:$B$53,0),MATCH(($B42-N$4+1),'Stock Model- D'!$C$8:$AZ$8,0)))</f>
        <v>0</v>
      </c>
      <c r="O42" s="128">
        <f ca="1">IF(ISNA(INDEX('Stock Model- D'!$C$9:$AZ$53,MATCH($B42,'Stock Model- D'!$B$9:$B$53,0),MATCH(($B42-O$4+1),'Stock Model- D'!$C$8:$AZ$8,0))),0,INDEX('Stock Model- D'!$C$9:$AZ$53,MATCH($B42,'Stock Model- D'!$B$9:$B$53,0),MATCH(($B42-O$4+1),'Stock Model- D'!$C$8:$AZ$8,0)))</f>
        <v>0</v>
      </c>
      <c r="P42" s="128">
        <f ca="1">IF(ISNA(INDEX('Stock Model- D'!$C$9:$AZ$53,MATCH($B42,'Stock Model- D'!$B$9:$B$53,0),MATCH(($B42-P$4+1),'Stock Model- D'!$C$8:$AZ$8,0))),0,INDEX('Stock Model- D'!$C$9:$AZ$53,MATCH($B42,'Stock Model- D'!$B$9:$B$53,0),MATCH(($B42-P$4+1),'Stock Model- D'!$C$8:$AZ$8,0)))</f>
        <v>0</v>
      </c>
      <c r="Q42" s="128">
        <f ca="1">IF(ISNA(INDEX('Stock Model- D'!$C$9:$AZ$53,MATCH($B42,'Stock Model- D'!$B$9:$B$53,0),MATCH(($B42-Q$4+1),'Stock Model- D'!$C$8:$AZ$8,0))),0,INDEX('Stock Model- D'!$C$9:$AZ$53,MATCH($B42,'Stock Model- D'!$B$9:$B$53,0),MATCH(($B42-Q$4+1),'Stock Model- D'!$C$8:$AZ$8,0)))</f>
        <v>0</v>
      </c>
      <c r="R42" s="128">
        <f ca="1">IF(ISNA(INDEX('Stock Model- D'!$C$9:$AZ$53,MATCH($B42,'Stock Model- D'!$B$9:$B$53,0),MATCH(($B42-R$4+1),'Stock Model- D'!$C$8:$AZ$8,0))),0,INDEX('Stock Model- D'!$C$9:$AZ$53,MATCH($B42,'Stock Model- D'!$B$9:$B$53,0),MATCH(($B42-R$4+1),'Stock Model- D'!$C$8:$AZ$8,0)))</f>
        <v>0</v>
      </c>
      <c r="S42" s="128">
        <f ca="1">IF(ISNA(INDEX('Stock Model- D'!$C$9:$AZ$53,MATCH($B42,'Stock Model- D'!$B$9:$B$53,0),MATCH(($B42-S$4+1),'Stock Model- D'!$C$8:$AZ$8,0))),0,INDEX('Stock Model- D'!$C$9:$AZ$53,MATCH($B42,'Stock Model- D'!$B$9:$B$53,0),MATCH(($B42-S$4+1),'Stock Model- D'!$C$8:$AZ$8,0)))</f>
        <v>0</v>
      </c>
      <c r="T42" s="128">
        <f ca="1">IF(ISNA(INDEX('Stock Model- D'!$C$9:$AZ$53,MATCH($B42,'Stock Model- D'!$B$9:$B$53,0),MATCH(($B42-T$4+1),'Stock Model- D'!$C$8:$AZ$8,0))),0,INDEX('Stock Model- D'!$C$9:$AZ$53,MATCH($B42,'Stock Model- D'!$B$9:$B$53,0),MATCH(($B42-T$4+1),'Stock Model- D'!$C$8:$AZ$8,0)))</f>
        <v>0</v>
      </c>
      <c r="U42" s="128">
        <f ca="1">IF(ISNA(INDEX('Stock Model- D'!$C$9:$AZ$53,MATCH($B42,'Stock Model- D'!$B$9:$B$53,0),MATCH(($B42-U$4+1),'Stock Model- D'!$C$8:$AZ$8,0))),0,INDEX('Stock Model- D'!$C$9:$AZ$53,MATCH($B42,'Stock Model- D'!$B$9:$B$53,0),MATCH(($B42-U$4+1),'Stock Model- D'!$C$8:$AZ$8,0)))</f>
        <v>0</v>
      </c>
      <c r="V42" s="128">
        <f ca="1">IF(ISNA(INDEX('Stock Model- D'!$C$9:$AZ$53,MATCH($B42,'Stock Model- D'!$B$9:$B$53,0),MATCH(($B42-V$4+1),'Stock Model- D'!$C$8:$AZ$8,0))),0,INDEX('Stock Model- D'!$C$9:$AZ$53,MATCH($B42,'Stock Model- D'!$B$9:$B$53,0),MATCH(($B42-V$4+1),'Stock Model- D'!$C$8:$AZ$8,0)))</f>
        <v>0</v>
      </c>
      <c r="W42" s="128">
        <f ca="1">IF(ISNA(INDEX('Stock Model- D'!$C$9:$AZ$53,MATCH($B42,'Stock Model- D'!$B$9:$B$53,0),MATCH(($B42-W$4+1),'Stock Model- D'!$C$8:$AZ$8,0))),0,INDEX('Stock Model- D'!$C$9:$AZ$53,MATCH($B42,'Stock Model- D'!$B$9:$B$53,0),MATCH(($B42-W$4+1),'Stock Model- D'!$C$8:$AZ$8,0)))</f>
        <v>0</v>
      </c>
      <c r="X42" s="128">
        <f ca="1">IF(ISNA(INDEX('Stock Model- D'!$C$9:$AZ$53,MATCH($B42,'Stock Model- D'!$B$9:$B$53,0),MATCH(($B42-X$4+1),'Stock Model- D'!$C$8:$AZ$8,0))),0,INDEX('Stock Model- D'!$C$9:$AZ$53,MATCH($B42,'Stock Model- D'!$B$9:$B$53,0),MATCH(($B42-X$4+1),'Stock Model- D'!$C$8:$AZ$8,0)))</f>
        <v>0</v>
      </c>
      <c r="Y42" s="128">
        <f ca="1">IF(ISNA(INDEX('Stock Model- D'!$C$9:$AZ$53,MATCH($B42,'Stock Model- D'!$B$9:$B$53,0),MATCH(($B42-Y$4+1),'Stock Model- D'!$C$8:$AZ$8,0))),0,INDEX('Stock Model- D'!$C$9:$AZ$53,MATCH($B42,'Stock Model- D'!$B$9:$B$53,0),MATCH(($B42-Y$4+1),'Stock Model- D'!$C$8:$AZ$8,0)))</f>
        <v>0</v>
      </c>
      <c r="Z42" s="128">
        <f ca="1">IF(ISNA(INDEX('Stock Model- D'!$C$9:$AZ$53,MATCH($B42,'Stock Model- D'!$B$9:$B$53,0),MATCH(($B42-Z$4+1),'Stock Model- D'!$C$8:$AZ$8,0))),0,INDEX('Stock Model- D'!$C$9:$AZ$53,MATCH($B42,'Stock Model- D'!$B$9:$B$53,0),MATCH(($B42-Z$4+1),'Stock Model- D'!$C$8:$AZ$8,0)))</f>
        <v>0</v>
      </c>
      <c r="AA42" s="128">
        <f ca="1">IF(ISNA(INDEX('Stock Model- D'!$C$9:$AZ$53,MATCH($B42,'Stock Model- D'!$B$9:$B$53,0),MATCH(($B42-AA$4+1),'Stock Model- D'!$C$8:$AZ$8,0))),0,INDEX('Stock Model- D'!$C$9:$AZ$53,MATCH($B42,'Stock Model- D'!$B$9:$B$53,0),MATCH(($B42-AA$4+1),'Stock Model- D'!$C$8:$AZ$8,0)))</f>
        <v>0</v>
      </c>
      <c r="AB42" s="128">
        <f ca="1">IF(ISNA(INDEX('Stock Model- D'!$C$9:$AZ$53,MATCH($B42,'Stock Model- D'!$B$9:$B$53,0),MATCH(($B42-AB$4+1),'Stock Model- D'!$C$8:$AZ$8,0))),0,INDEX('Stock Model- D'!$C$9:$AZ$53,MATCH($B42,'Stock Model- D'!$B$9:$B$53,0),MATCH(($B42-AB$4+1),'Stock Model- D'!$C$8:$AZ$8,0)))</f>
        <v>0</v>
      </c>
      <c r="AC42" s="128">
        <f ca="1">IF(ISNA(INDEX('Stock Model- D'!$C$9:$AZ$53,MATCH($B42,'Stock Model- D'!$B$9:$B$53,0),MATCH(($B42-AC$4+1),'Stock Model- D'!$C$8:$AZ$8,0))),0,INDEX('Stock Model- D'!$C$9:$AZ$53,MATCH($B42,'Stock Model- D'!$B$9:$B$53,0),MATCH(($B42-AC$4+1),'Stock Model- D'!$C$8:$AZ$8,0)))</f>
        <v>0</v>
      </c>
      <c r="AD42" s="128">
        <f ca="1">IF(ISNA(INDEX('Stock Model- D'!$C$9:$AZ$53,MATCH($B42,'Stock Model- D'!$B$9:$B$53,0),MATCH(($B42-AD$4+1),'Stock Model- D'!$C$8:$AZ$8,0))),0,INDEX('Stock Model- D'!$C$9:$AZ$53,MATCH($B42,'Stock Model- D'!$B$9:$B$53,0),MATCH(($B42-AD$4+1),'Stock Model- D'!$C$8:$AZ$8,0)))</f>
        <v>0</v>
      </c>
      <c r="AE42" s="128">
        <f ca="1">IF(ISNA(INDEX('Stock Model- D'!$C$9:$AZ$53,MATCH($B42,'Stock Model- D'!$B$9:$B$53,0),MATCH(($B42-AE$4+1),'Stock Model- D'!$C$8:$AZ$8,0))),0,INDEX('Stock Model- D'!$C$9:$AZ$53,MATCH($B42,'Stock Model- D'!$B$9:$B$53,0),MATCH(($B42-AE$4+1),'Stock Model- D'!$C$8:$AZ$8,0)))</f>
        <v>0</v>
      </c>
      <c r="AF42" s="128">
        <f ca="1">IF(ISNA(INDEX('Stock Model- D'!$C$9:$AZ$53,MATCH($B42,'Stock Model- D'!$B$9:$B$53,0),MATCH(($B42-AF$4+1),'Stock Model- D'!$C$8:$AZ$8,0))),0,INDEX('Stock Model- D'!$C$9:$AZ$53,MATCH($B42,'Stock Model- D'!$B$9:$B$53,0),MATCH(($B42-AF$4+1),'Stock Model- D'!$C$8:$AZ$8,0)))</f>
        <v>342010.39272474911</v>
      </c>
      <c r="AG42" s="128">
        <f ca="1">IF(ISNA(INDEX('Stock Model- D'!$C$9:$AZ$53,MATCH($B42,'Stock Model- D'!$B$9:$B$53,0),MATCH(($B42-AG$4+1),'Stock Model- D'!$C$8:$AZ$8,0))),0,INDEX('Stock Model- D'!$C$9:$AZ$53,MATCH($B42,'Stock Model- D'!$B$9:$B$53,0),MATCH(($B42-AG$4+1),'Stock Model- D'!$C$8:$AZ$8,0)))</f>
        <v>344575.47067018476</v>
      </c>
      <c r="AH42" s="128">
        <f ca="1">IF(ISNA(INDEX('Stock Model- D'!$C$9:$AZ$53,MATCH($B42,'Stock Model- D'!$B$9:$B$53,0),MATCH(($B42-AH$4+1),'Stock Model- D'!$C$8:$AZ$8,0))),0,INDEX('Stock Model- D'!$C$9:$AZ$53,MATCH($B42,'Stock Model- D'!$B$9:$B$53,0),MATCH(($B42-AH$4+1),'Stock Model- D'!$C$8:$AZ$8,0)))</f>
        <v>347159.78670021123</v>
      </c>
      <c r="AI42" s="128">
        <f ca="1">IF(ISNA(INDEX('Stock Model- D'!$C$9:$AZ$53,MATCH($B42,'Stock Model- D'!$B$9:$B$53,0),MATCH(($B42-AI$4+1),'Stock Model- D'!$C$8:$AZ$8,0))),0,INDEX('Stock Model- D'!$C$9:$AZ$53,MATCH($B42,'Stock Model- D'!$B$9:$B$53,0),MATCH(($B42-AI$4+1),'Stock Model- D'!$C$8:$AZ$8,0)))</f>
        <v>349763.48510046286</v>
      </c>
      <c r="AJ42" s="128">
        <f ca="1">IF(ISNA(INDEX('Stock Model- D'!$C$9:$AZ$53,MATCH($B42,'Stock Model- D'!$B$9:$B$53,0),MATCH(($B42-AJ$4+1),'Stock Model- D'!$C$8:$AZ$8,0))),0,INDEX('Stock Model- D'!$C$9:$AZ$53,MATCH($B42,'Stock Model- D'!$B$9:$B$53,0),MATCH(($B42-AJ$4+1),'Stock Model- D'!$C$8:$AZ$8,0)))</f>
        <v>352386.71123871626</v>
      </c>
      <c r="AK42" s="128">
        <f ca="1">IF(ISNA(INDEX('Stock Model- D'!$C$9:$AZ$53,MATCH($B42,'Stock Model- D'!$B$9:$B$53,0),MATCH(($B42-AK$4+1),'Stock Model- D'!$C$8:$AZ$8,0))),0,INDEX('Stock Model- D'!$C$9:$AZ$53,MATCH($B42,'Stock Model- D'!$B$9:$B$53,0),MATCH(($B42-AK$4+1),'Stock Model- D'!$C$8:$AZ$8,0)))</f>
        <v>355029.61157300672</v>
      </c>
      <c r="AL42" s="128">
        <f ca="1">IF(ISNA(INDEX('Stock Model- D'!$C$9:$AZ$53,MATCH($B42,'Stock Model- D'!$B$9:$B$53,0),MATCH(($B42-AL$4+1),'Stock Model- D'!$C$8:$AZ$8,0))),0,INDEX('Stock Model- D'!$C$9:$AZ$53,MATCH($B42,'Stock Model- D'!$B$9:$B$53,0),MATCH(($B42-AL$4+1),'Stock Model- D'!$C$8:$AZ$8,0)))</f>
        <v>357692.33365980437</v>
      </c>
      <c r="AM42" s="128">
        <f ca="1">IF(ISNA(INDEX('Stock Model- D'!$C$9:$AZ$53,MATCH($B42,'Stock Model- D'!$B$9:$B$53,0),MATCH(($B42-AM$4+1),'Stock Model- D'!$C$8:$AZ$8,0))),0,INDEX('Stock Model- D'!$C$9:$AZ$53,MATCH($B42,'Stock Model- D'!$B$9:$B$53,0),MATCH(($B42-AM$4+1),'Stock Model- D'!$C$8:$AZ$8,0)))</f>
        <v>360375.02616225288</v>
      </c>
      <c r="AN42" s="128">
        <f ca="1">IF(ISNA(INDEX('Stock Model- D'!$C$9:$AZ$53,MATCH($B42,'Stock Model- D'!$B$9:$B$53,0),MATCH(($B42-AN$4+1),'Stock Model- D'!$C$8:$AZ$8,0))),0,INDEX('Stock Model- D'!$C$9:$AZ$53,MATCH($B42,'Stock Model- D'!$B$9:$B$53,0),MATCH(($B42-AN$4+1),'Stock Model- D'!$C$8:$AZ$8,0)))</f>
        <v>363077.8388584698</v>
      </c>
      <c r="AO42" s="128">
        <f>IF(ISNA(INDEX('Stock Model- D'!$C$9:$AZ$53,MATCH($B42,'Stock Model- D'!$B$9:$B$53,0),MATCH(($B42-AO$4+1),'Stock Model- D'!$C$8:$AZ$8,0))),0,INDEX('Stock Model- D'!$C$9:$AZ$53,MATCH($B42,'Stock Model- D'!$B$9:$B$53,0),MATCH(($B42-AO$4+1),'Stock Model- D'!$C$8:$AZ$8,0)))</f>
        <v>0</v>
      </c>
      <c r="AP42" s="128">
        <f>IF(ISNA(INDEX('Stock Model- D'!$C$9:$AZ$53,MATCH($B42,'Stock Model- D'!$B$9:$B$53,0),MATCH(($B42-AP$4+1),'Stock Model- D'!$C$8:$AZ$8,0))),0,INDEX('Stock Model- D'!$C$9:$AZ$53,MATCH($B42,'Stock Model- D'!$B$9:$B$53,0),MATCH(($B42-AP$4+1),'Stock Model- D'!$C$8:$AZ$8,0)))</f>
        <v>0</v>
      </c>
      <c r="AQ42" s="128">
        <f>IF(ISNA(INDEX('Stock Model- D'!$C$9:$AZ$53,MATCH($B42,'Stock Model- D'!$B$9:$B$53,0),MATCH(($B42-AQ$4+1),'Stock Model- D'!$C$8:$AZ$8,0))),0,INDEX('Stock Model- D'!$C$9:$AZ$53,MATCH($B42,'Stock Model- D'!$B$9:$B$53,0),MATCH(($B42-AQ$4+1),'Stock Model- D'!$C$8:$AZ$8,0)))</f>
        <v>0</v>
      </c>
      <c r="AR42" s="128">
        <f>IF(ISNA(INDEX('Stock Model- D'!$C$9:$AZ$53,MATCH($B42,'Stock Model- D'!$B$9:$B$53,0),MATCH(($B42-AR$4+1),'Stock Model- D'!$C$8:$AZ$8,0))),0,INDEX('Stock Model- D'!$C$9:$AZ$53,MATCH($B42,'Stock Model- D'!$B$9:$B$53,0),MATCH(($B42-AR$4+1),'Stock Model- D'!$C$8:$AZ$8,0)))</f>
        <v>0</v>
      </c>
      <c r="AS42" s="128">
        <f>IF(ISNA(INDEX('Stock Model- D'!$C$9:$AZ$53,MATCH($B42,'Stock Model- D'!$B$9:$B$53,0),MATCH(($B42-AS$4+1),'Stock Model- D'!$C$8:$AZ$8,0))),0,INDEX('Stock Model- D'!$C$9:$AZ$53,MATCH($B42,'Stock Model- D'!$B$9:$B$53,0),MATCH(($B42-AS$4+1),'Stock Model- D'!$C$8:$AZ$8,0)))</f>
        <v>0</v>
      </c>
      <c r="AT42" s="128">
        <f>IF(ISNA(INDEX('Stock Model- D'!$C$9:$AZ$53,MATCH($B42,'Stock Model- D'!$B$9:$B$53,0),MATCH(($B42-AT$4+1),'Stock Model- D'!$C$8:$AZ$8,0))),0,INDEX('Stock Model- D'!$C$9:$AZ$53,MATCH($B42,'Stock Model- D'!$B$9:$B$53,0),MATCH(($B42-AT$4+1),'Stock Model- D'!$C$8:$AZ$8,0)))</f>
        <v>0</v>
      </c>
      <c r="AU42" s="128">
        <f>IF(ISNA(INDEX('Stock Model- D'!$C$9:$AZ$53,MATCH($B42,'Stock Model- D'!$B$9:$B$53,0),MATCH(($B42-AU$4+1),'Stock Model- D'!$C$8:$AZ$8,0))),0,INDEX('Stock Model- D'!$C$9:$AZ$53,MATCH($B42,'Stock Model- D'!$B$9:$B$53,0),MATCH(($B42-AU$4+1),'Stock Model- D'!$C$8:$AZ$8,0)))</f>
        <v>0</v>
      </c>
      <c r="AV42" s="109">
        <f t="shared" ca="1" si="2"/>
        <v>3172070.656687858</v>
      </c>
      <c r="AW42" s="109" t="str">
        <f ca="1">IF(AV42=SUM('Stock Model- D'!C46:AZ46),"OK","Error")</f>
        <v>OK</v>
      </c>
    </row>
    <row r="43" spans="1:49">
      <c r="A43" s="214"/>
      <c r="B43" s="109">
        <f>'Stock Model- D'!B47</f>
        <v>2028</v>
      </c>
      <c r="C43" s="128">
        <f ca="1">IF(ISNA(INDEX('Stock Model- D'!$C$9:$AZ$53,MATCH($B43,'Stock Model- D'!$B$9:$B$53,0),MATCH(($B43-C$4+1),'Stock Model- D'!$C$8:$AZ$8,0))),0,INDEX('Stock Model- D'!$C$9:$AZ$53,MATCH($B43,'Stock Model- D'!$B$9:$B$53,0),MATCH(($B43-C$4+1),'Stock Model- D'!$C$8:$AZ$8,0)))</f>
        <v>0</v>
      </c>
      <c r="D43" s="128">
        <f ca="1">IF(ISNA(INDEX('Stock Model- D'!$C$9:$AZ$53,MATCH($B43,'Stock Model- D'!$B$9:$B$53,0),MATCH(($B43-D$4+1),'Stock Model- D'!$C$8:$AZ$8,0))),0,INDEX('Stock Model- D'!$C$9:$AZ$53,MATCH($B43,'Stock Model- D'!$B$9:$B$53,0),MATCH(($B43-D$4+1),'Stock Model- D'!$C$8:$AZ$8,0)))</f>
        <v>0</v>
      </c>
      <c r="E43" s="128">
        <f ca="1">IF(ISNA(INDEX('Stock Model- D'!$C$9:$AZ$53,MATCH($B43,'Stock Model- D'!$B$9:$B$53,0),MATCH(($B43-E$4+1),'Stock Model- D'!$C$8:$AZ$8,0))),0,INDEX('Stock Model- D'!$C$9:$AZ$53,MATCH($B43,'Stock Model- D'!$B$9:$B$53,0),MATCH(($B43-E$4+1),'Stock Model- D'!$C$8:$AZ$8,0)))</f>
        <v>0</v>
      </c>
      <c r="F43" s="128">
        <f ca="1">IF(ISNA(INDEX('Stock Model- D'!$C$9:$AZ$53,MATCH($B43,'Stock Model- D'!$B$9:$B$53,0),MATCH(($B43-F$4+1),'Stock Model- D'!$C$8:$AZ$8,0))),0,INDEX('Stock Model- D'!$C$9:$AZ$53,MATCH($B43,'Stock Model- D'!$B$9:$B$53,0),MATCH(($B43-F$4+1),'Stock Model- D'!$C$8:$AZ$8,0)))</f>
        <v>0</v>
      </c>
      <c r="G43" s="128">
        <f ca="1">IF(ISNA(INDEX('Stock Model- D'!$C$9:$AZ$53,MATCH($B43,'Stock Model- D'!$B$9:$B$53,0),MATCH(($B43-G$4+1),'Stock Model- D'!$C$8:$AZ$8,0))),0,INDEX('Stock Model- D'!$C$9:$AZ$53,MATCH($B43,'Stock Model- D'!$B$9:$B$53,0),MATCH(($B43-G$4+1),'Stock Model- D'!$C$8:$AZ$8,0)))</f>
        <v>0</v>
      </c>
      <c r="H43" s="128">
        <f ca="1">IF(ISNA(INDEX('Stock Model- D'!$C$9:$AZ$53,MATCH($B43,'Stock Model- D'!$B$9:$B$53,0),MATCH(($B43-H$4+1),'Stock Model- D'!$C$8:$AZ$8,0))),0,INDEX('Stock Model- D'!$C$9:$AZ$53,MATCH($B43,'Stock Model- D'!$B$9:$B$53,0),MATCH(($B43-H$4+1),'Stock Model- D'!$C$8:$AZ$8,0)))</f>
        <v>0</v>
      </c>
      <c r="I43" s="128">
        <f ca="1">IF(ISNA(INDEX('Stock Model- D'!$C$9:$AZ$53,MATCH($B43,'Stock Model- D'!$B$9:$B$53,0),MATCH(($B43-I$4+1),'Stock Model- D'!$C$8:$AZ$8,0))),0,INDEX('Stock Model- D'!$C$9:$AZ$53,MATCH($B43,'Stock Model- D'!$B$9:$B$53,0),MATCH(($B43-I$4+1),'Stock Model- D'!$C$8:$AZ$8,0)))</f>
        <v>0</v>
      </c>
      <c r="J43" s="128">
        <f ca="1">IF(ISNA(INDEX('Stock Model- D'!$C$9:$AZ$53,MATCH($B43,'Stock Model- D'!$B$9:$B$53,0),MATCH(($B43-J$4+1),'Stock Model- D'!$C$8:$AZ$8,0))),0,INDEX('Stock Model- D'!$C$9:$AZ$53,MATCH($B43,'Stock Model- D'!$B$9:$B$53,0),MATCH(($B43-J$4+1),'Stock Model- D'!$C$8:$AZ$8,0)))</f>
        <v>0</v>
      </c>
      <c r="K43" s="128">
        <f ca="1">IF(ISNA(INDEX('Stock Model- D'!$C$9:$AZ$53,MATCH($B43,'Stock Model- D'!$B$9:$B$53,0),MATCH(($B43-K$4+1),'Stock Model- D'!$C$8:$AZ$8,0))),0,INDEX('Stock Model- D'!$C$9:$AZ$53,MATCH($B43,'Stock Model- D'!$B$9:$B$53,0),MATCH(($B43-K$4+1),'Stock Model- D'!$C$8:$AZ$8,0)))</f>
        <v>0</v>
      </c>
      <c r="L43" s="128">
        <f ca="1">IF(ISNA(INDEX('Stock Model- D'!$C$9:$AZ$53,MATCH($B43,'Stock Model- D'!$B$9:$B$53,0),MATCH(($B43-L$4+1),'Stock Model- D'!$C$8:$AZ$8,0))),0,INDEX('Stock Model- D'!$C$9:$AZ$53,MATCH($B43,'Stock Model- D'!$B$9:$B$53,0),MATCH(($B43-L$4+1),'Stock Model- D'!$C$8:$AZ$8,0)))</f>
        <v>0</v>
      </c>
      <c r="M43" s="128">
        <f ca="1">IF(ISNA(INDEX('Stock Model- D'!$C$9:$AZ$53,MATCH($B43,'Stock Model- D'!$B$9:$B$53,0),MATCH(($B43-M$4+1),'Stock Model- D'!$C$8:$AZ$8,0))),0,INDEX('Stock Model- D'!$C$9:$AZ$53,MATCH($B43,'Stock Model- D'!$B$9:$B$53,0),MATCH(($B43-M$4+1),'Stock Model- D'!$C$8:$AZ$8,0)))</f>
        <v>0</v>
      </c>
      <c r="N43" s="128">
        <f ca="1">IF(ISNA(INDEX('Stock Model- D'!$C$9:$AZ$53,MATCH($B43,'Stock Model- D'!$B$9:$B$53,0),MATCH(($B43-N$4+1),'Stock Model- D'!$C$8:$AZ$8,0))),0,INDEX('Stock Model- D'!$C$9:$AZ$53,MATCH($B43,'Stock Model- D'!$B$9:$B$53,0),MATCH(($B43-N$4+1),'Stock Model- D'!$C$8:$AZ$8,0)))</f>
        <v>0</v>
      </c>
      <c r="O43" s="128">
        <f ca="1">IF(ISNA(INDEX('Stock Model- D'!$C$9:$AZ$53,MATCH($B43,'Stock Model- D'!$B$9:$B$53,0),MATCH(($B43-O$4+1),'Stock Model- D'!$C$8:$AZ$8,0))),0,INDEX('Stock Model- D'!$C$9:$AZ$53,MATCH($B43,'Stock Model- D'!$B$9:$B$53,0),MATCH(($B43-O$4+1),'Stock Model- D'!$C$8:$AZ$8,0)))</f>
        <v>0</v>
      </c>
      <c r="P43" s="128">
        <f ca="1">IF(ISNA(INDEX('Stock Model- D'!$C$9:$AZ$53,MATCH($B43,'Stock Model- D'!$B$9:$B$53,0),MATCH(($B43-P$4+1),'Stock Model- D'!$C$8:$AZ$8,0))),0,INDEX('Stock Model- D'!$C$9:$AZ$53,MATCH($B43,'Stock Model- D'!$B$9:$B$53,0),MATCH(($B43-P$4+1),'Stock Model- D'!$C$8:$AZ$8,0)))</f>
        <v>0</v>
      </c>
      <c r="Q43" s="128">
        <f ca="1">IF(ISNA(INDEX('Stock Model- D'!$C$9:$AZ$53,MATCH($B43,'Stock Model- D'!$B$9:$B$53,0),MATCH(($B43-Q$4+1),'Stock Model- D'!$C$8:$AZ$8,0))),0,INDEX('Stock Model- D'!$C$9:$AZ$53,MATCH($B43,'Stock Model- D'!$B$9:$B$53,0),MATCH(($B43-Q$4+1),'Stock Model- D'!$C$8:$AZ$8,0)))</f>
        <v>0</v>
      </c>
      <c r="R43" s="128">
        <f ca="1">IF(ISNA(INDEX('Stock Model- D'!$C$9:$AZ$53,MATCH($B43,'Stock Model- D'!$B$9:$B$53,0),MATCH(($B43-R$4+1),'Stock Model- D'!$C$8:$AZ$8,0))),0,INDEX('Stock Model- D'!$C$9:$AZ$53,MATCH($B43,'Stock Model- D'!$B$9:$B$53,0),MATCH(($B43-R$4+1),'Stock Model- D'!$C$8:$AZ$8,0)))</f>
        <v>0</v>
      </c>
      <c r="S43" s="128">
        <f ca="1">IF(ISNA(INDEX('Stock Model- D'!$C$9:$AZ$53,MATCH($B43,'Stock Model- D'!$B$9:$B$53,0),MATCH(($B43-S$4+1),'Stock Model- D'!$C$8:$AZ$8,0))),0,INDEX('Stock Model- D'!$C$9:$AZ$53,MATCH($B43,'Stock Model- D'!$B$9:$B$53,0),MATCH(($B43-S$4+1),'Stock Model- D'!$C$8:$AZ$8,0)))</f>
        <v>0</v>
      </c>
      <c r="T43" s="128">
        <f ca="1">IF(ISNA(INDEX('Stock Model- D'!$C$9:$AZ$53,MATCH($B43,'Stock Model- D'!$B$9:$B$53,0),MATCH(($B43-T$4+1),'Stock Model- D'!$C$8:$AZ$8,0))),0,INDEX('Stock Model- D'!$C$9:$AZ$53,MATCH($B43,'Stock Model- D'!$B$9:$B$53,0),MATCH(($B43-T$4+1),'Stock Model- D'!$C$8:$AZ$8,0)))</f>
        <v>0</v>
      </c>
      <c r="U43" s="128">
        <f ca="1">IF(ISNA(INDEX('Stock Model- D'!$C$9:$AZ$53,MATCH($B43,'Stock Model- D'!$B$9:$B$53,0),MATCH(($B43-U$4+1),'Stock Model- D'!$C$8:$AZ$8,0))),0,INDEX('Stock Model- D'!$C$9:$AZ$53,MATCH($B43,'Stock Model- D'!$B$9:$B$53,0),MATCH(($B43-U$4+1),'Stock Model- D'!$C$8:$AZ$8,0)))</f>
        <v>0</v>
      </c>
      <c r="V43" s="128">
        <f ca="1">IF(ISNA(INDEX('Stock Model- D'!$C$9:$AZ$53,MATCH($B43,'Stock Model- D'!$B$9:$B$53,0),MATCH(($B43-V$4+1),'Stock Model- D'!$C$8:$AZ$8,0))),0,INDEX('Stock Model- D'!$C$9:$AZ$53,MATCH($B43,'Stock Model- D'!$B$9:$B$53,0),MATCH(($B43-V$4+1),'Stock Model- D'!$C$8:$AZ$8,0)))</f>
        <v>0</v>
      </c>
      <c r="W43" s="128">
        <f ca="1">IF(ISNA(INDEX('Stock Model- D'!$C$9:$AZ$53,MATCH($B43,'Stock Model- D'!$B$9:$B$53,0),MATCH(($B43-W$4+1),'Stock Model- D'!$C$8:$AZ$8,0))),0,INDEX('Stock Model- D'!$C$9:$AZ$53,MATCH($B43,'Stock Model- D'!$B$9:$B$53,0),MATCH(($B43-W$4+1),'Stock Model- D'!$C$8:$AZ$8,0)))</f>
        <v>0</v>
      </c>
      <c r="X43" s="128">
        <f ca="1">IF(ISNA(INDEX('Stock Model- D'!$C$9:$AZ$53,MATCH($B43,'Stock Model- D'!$B$9:$B$53,0),MATCH(($B43-X$4+1),'Stock Model- D'!$C$8:$AZ$8,0))),0,INDEX('Stock Model- D'!$C$9:$AZ$53,MATCH($B43,'Stock Model- D'!$B$9:$B$53,0),MATCH(($B43-X$4+1),'Stock Model- D'!$C$8:$AZ$8,0)))</f>
        <v>0</v>
      </c>
      <c r="Y43" s="128">
        <f ca="1">IF(ISNA(INDEX('Stock Model- D'!$C$9:$AZ$53,MATCH($B43,'Stock Model- D'!$B$9:$B$53,0),MATCH(($B43-Y$4+1),'Stock Model- D'!$C$8:$AZ$8,0))),0,INDEX('Stock Model- D'!$C$9:$AZ$53,MATCH($B43,'Stock Model- D'!$B$9:$B$53,0),MATCH(($B43-Y$4+1),'Stock Model- D'!$C$8:$AZ$8,0)))</f>
        <v>0</v>
      </c>
      <c r="Z43" s="128">
        <f ca="1">IF(ISNA(INDEX('Stock Model- D'!$C$9:$AZ$53,MATCH($B43,'Stock Model- D'!$B$9:$B$53,0),MATCH(($B43-Z$4+1),'Stock Model- D'!$C$8:$AZ$8,0))),0,INDEX('Stock Model- D'!$C$9:$AZ$53,MATCH($B43,'Stock Model- D'!$B$9:$B$53,0),MATCH(($B43-Z$4+1),'Stock Model- D'!$C$8:$AZ$8,0)))</f>
        <v>0</v>
      </c>
      <c r="AA43" s="128">
        <f ca="1">IF(ISNA(INDEX('Stock Model- D'!$C$9:$AZ$53,MATCH($B43,'Stock Model- D'!$B$9:$B$53,0),MATCH(($B43-AA$4+1),'Stock Model- D'!$C$8:$AZ$8,0))),0,INDEX('Stock Model- D'!$C$9:$AZ$53,MATCH($B43,'Stock Model- D'!$B$9:$B$53,0),MATCH(($B43-AA$4+1),'Stock Model- D'!$C$8:$AZ$8,0)))</f>
        <v>0</v>
      </c>
      <c r="AB43" s="128">
        <f ca="1">IF(ISNA(INDEX('Stock Model- D'!$C$9:$AZ$53,MATCH($B43,'Stock Model- D'!$B$9:$B$53,0),MATCH(($B43-AB$4+1),'Stock Model- D'!$C$8:$AZ$8,0))),0,INDEX('Stock Model- D'!$C$9:$AZ$53,MATCH($B43,'Stock Model- D'!$B$9:$B$53,0),MATCH(($B43-AB$4+1),'Stock Model- D'!$C$8:$AZ$8,0)))</f>
        <v>0</v>
      </c>
      <c r="AC43" s="128">
        <f ca="1">IF(ISNA(INDEX('Stock Model- D'!$C$9:$AZ$53,MATCH($B43,'Stock Model- D'!$B$9:$B$53,0),MATCH(($B43-AC$4+1),'Stock Model- D'!$C$8:$AZ$8,0))),0,INDEX('Stock Model- D'!$C$9:$AZ$53,MATCH($B43,'Stock Model- D'!$B$9:$B$53,0),MATCH(($B43-AC$4+1),'Stock Model- D'!$C$8:$AZ$8,0)))</f>
        <v>0</v>
      </c>
      <c r="AD43" s="128">
        <f ca="1">IF(ISNA(INDEX('Stock Model- D'!$C$9:$AZ$53,MATCH($B43,'Stock Model- D'!$B$9:$B$53,0),MATCH(($B43-AD$4+1),'Stock Model- D'!$C$8:$AZ$8,0))),0,INDEX('Stock Model- D'!$C$9:$AZ$53,MATCH($B43,'Stock Model- D'!$B$9:$B$53,0),MATCH(($B43-AD$4+1),'Stock Model- D'!$C$8:$AZ$8,0)))</f>
        <v>0</v>
      </c>
      <c r="AE43" s="128">
        <f ca="1">IF(ISNA(INDEX('Stock Model- D'!$C$9:$AZ$53,MATCH($B43,'Stock Model- D'!$B$9:$B$53,0),MATCH(($B43-AE$4+1),'Stock Model- D'!$C$8:$AZ$8,0))),0,INDEX('Stock Model- D'!$C$9:$AZ$53,MATCH($B43,'Stock Model- D'!$B$9:$B$53,0),MATCH(($B43-AE$4+1),'Stock Model- D'!$C$8:$AZ$8,0)))</f>
        <v>0</v>
      </c>
      <c r="AF43" s="128">
        <f ca="1">IF(ISNA(INDEX('Stock Model- D'!$C$9:$AZ$53,MATCH($B43,'Stock Model- D'!$B$9:$B$53,0),MATCH(($B43-AF$4+1),'Stock Model- D'!$C$8:$AZ$8,0))),0,INDEX('Stock Model- D'!$C$9:$AZ$53,MATCH($B43,'Stock Model- D'!$B$9:$B$53,0),MATCH(($B43-AF$4+1),'Stock Model- D'!$C$8:$AZ$8,0)))</f>
        <v>0</v>
      </c>
      <c r="AG43" s="128">
        <f ca="1">IF(ISNA(INDEX('Stock Model- D'!$C$9:$AZ$53,MATCH($B43,'Stock Model- D'!$B$9:$B$53,0),MATCH(($B43-AG$4+1),'Stock Model- D'!$C$8:$AZ$8,0))),0,INDEX('Stock Model- D'!$C$9:$AZ$53,MATCH($B43,'Stock Model- D'!$B$9:$B$53,0),MATCH(($B43-AG$4+1),'Stock Model- D'!$C$8:$AZ$8,0)))</f>
        <v>344575.47067018476</v>
      </c>
      <c r="AH43" s="128">
        <f ca="1">IF(ISNA(INDEX('Stock Model- D'!$C$9:$AZ$53,MATCH($B43,'Stock Model- D'!$B$9:$B$53,0),MATCH(($B43-AH$4+1),'Stock Model- D'!$C$8:$AZ$8,0))),0,INDEX('Stock Model- D'!$C$9:$AZ$53,MATCH($B43,'Stock Model- D'!$B$9:$B$53,0),MATCH(($B43-AH$4+1),'Stock Model- D'!$C$8:$AZ$8,0)))</f>
        <v>347159.78670021123</v>
      </c>
      <c r="AI43" s="128">
        <f ca="1">IF(ISNA(INDEX('Stock Model- D'!$C$9:$AZ$53,MATCH($B43,'Stock Model- D'!$B$9:$B$53,0),MATCH(($B43-AI$4+1),'Stock Model- D'!$C$8:$AZ$8,0))),0,INDEX('Stock Model- D'!$C$9:$AZ$53,MATCH($B43,'Stock Model- D'!$B$9:$B$53,0),MATCH(($B43-AI$4+1),'Stock Model- D'!$C$8:$AZ$8,0)))</f>
        <v>349763.48510046286</v>
      </c>
      <c r="AJ43" s="128">
        <f ca="1">IF(ISNA(INDEX('Stock Model- D'!$C$9:$AZ$53,MATCH($B43,'Stock Model- D'!$B$9:$B$53,0),MATCH(($B43-AJ$4+1),'Stock Model- D'!$C$8:$AZ$8,0))),0,INDEX('Stock Model- D'!$C$9:$AZ$53,MATCH($B43,'Stock Model- D'!$B$9:$B$53,0),MATCH(($B43-AJ$4+1),'Stock Model- D'!$C$8:$AZ$8,0)))</f>
        <v>352386.71123871626</v>
      </c>
      <c r="AK43" s="128">
        <f ca="1">IF(ISNA(INDEX('Stock Model- D'!$C$9:$AZ$53,MATCH($B43,'Stock Model- D'!$B$9:$B$53,0),MATCH(($B43-AK$4+1),'Stock Model- D'!$C$8:$AZ$8,0))),0,INDEX('Stock Model- D'!$C$9:$AZ$53,MATCH($B43,'Stock Model- D'!$B$9:$B$53,0),MATCH(($B43-AK$4+1),'Stock Model- D'!$C$8:$AZ$8,0)))</f>
        <v>355029.61157300672</v>
      </c>
      <c r="AL43" s="128">
        <f ca="1">IF(ISNA(INDEX('Stock Model- D'!$C$9:$AZ$53,MATCH($B43,'Stock Model- D'!$B$9:$B$53,0),MATCH(($B43-AL$4+1),'Stock Model- D'!$C$8:$AZ$8,0))),0,INDEX('Stock Model- D'!$C$9:$AZ$53,MATCH($B43,'Stock Model- D'!$B$9:$B$53,0),MATCH(($B43-AL$4+1),'Stock Model- D'!$C$8:$AZ$8,0)))</f>
        <v>357692.33365980437</v>
      </c>
      <c r="AM43" s="128">
        <f ca="1">IF(ISNA(INDEX('Stock Model- D'!$C$9:$AZ$53,MATCH($B43,'Stock Model- D'!$B$9:$B$53,0),MATCH(($B43-AM$4+1),'Stock Model- D'!$C$8:$AZ$8,0))),0,INDEX('Stock Model- D'!$C$9:$AZ$53,MATCH($B43,'Stock Model- D'!$B$9:$B$53,0),MATCH(($B43-AM$4+1),'Stock Model- D'!$C$8:$AZ$8,0)))</f>
        <v>360375.02616225288</v>
      </c>
      <c r="AN43" s="128">
        <f ca="1">IF(ISNA(INDEX('Stock Model- D'!$C$9:$AZ$53,MATCH($B43,'Stock Model- D'!$B$9:$B$53,0),MATCH(($B43-AN$4+1),'Stock Model- D'!$C$8:$AZ$8,0))),0,INDEX('Stock Model- D'!$C$9:$AZ$53,MATCH($B43,'Stock Model- D'!$B$9:$B$53,0),MATCH(($B43-AN$4+1),'Stock Model- D'!$C$8:$AZ$8,0)))</f>
        <v>363077.8388584698</v>
      </c>
      <c r="AO43" s="128">
        <f ca="1">IF(ISNA(INDEX('Stock Model- D'!$C$9:$AZ$53,MATCH($B43,'Stock Model- D'!$B$9:$B$53,0),MATCH(($B43-AO$4+1),'Stock Model- D'!$C$8:$AZ$8,0))),0,INDEX('Stock Model- D'!$C$9:$AZ$53,MATCH($B43,'Stock Model- D'!$B$9:$B$53,0),MATCH(($B43-AO$4+1),'Stock Model- D'!$C$8:$AZ$8,0)))</f>
        <v>365800.92264990835</v>
      </c>
      <c r="AP43" s="128">
        <f>IF(ISNA(INDEX('Stock Model- D'!$C$9:$AZ$53,MATCH($B43,'Stock Model- D'!$B$9:$B$53,0),MATCH(($B43-AP$4+1),'Stock Model- D'!$C$8:$AZ$8,0))),0,INDEX('Stock Model- D'!$C$9:$AZ$53,MATCH($B43,'Stock Model- D'!$B$9:$B$53,0),MATCH(($B43-AP$4+1),'Stock Model- D'!$C$8:$AZ$8,0)))</f>
        <v>0</v>
      </c>
      <c r="AQ43" s="128">
        <f>IF(ISNA(INDEX('Stock Model- D'!$C$9:$AZ$53,MATCH($B43,'Stock Model- D'!$B$9:$B$53,0),MATCH(($B43-AQ$4+1),'Stock Model- D'!$C$8:$AZ$8,0))),0,INDEX('Stock Model- D'!$C$9:$AZ$53,MATCH($B43,'Stock Model- D'!$B$9:$B$53,0),MATCH(($B43-AQ$4+1),'Stock Model- D'!$C$8:$AZ$8,0)))</f>
        <v>0</v>
      </c>
      <c r="AR43" s="128">
        <f>IF(ISNA(INDEX('Stock Model- D'!$C$9:$AZ$53,MATCH($B43,'Stock Model- D'!$B$9:$B$53,0),MATCH(($B43-AR$4+1),'Stock Model- D'!$C$8:$AZ$8,0))),0,INDEX('Stock Model- D'!$C$9:$AZ$53,MATCH($B43,'Stock Model- D'!$B$9:$B$53,0),MATCH(($B43-AR$4+1),'Stock Model- D'!$C$8:$AZ$8,0)))</f>
        <v>0</v>
      </c>
      <c r="AS43" s="128">
        <f>IF(ISNA(INDEX('Stock Model- D'!$C$9:$AZ$53,MATCH($B43,'Stock Model- D'!$B$9:$B$53,0),MATCH(($B43-AS$4+1),'Stock Model- D'!$C$8:$AZ$8,0))),0,INDEX('Stock Model- D'!$C$9:$AZ$53,MATCH($B43,'Stock Model- D'!$B$9:$B$53,0),MATCH(($B43-AS$4+1),'Stock Model- D'!$C$8:$AZ$8,0)))</f>
        <v>0</v>
      </c>
      <c r="AT43" s="128">
        <f>IF(ISNA(INDEX('Stock Model- D'!$C$9:$AZ$53,MATCH($B43,'Stock Model- D'!$B$9:$B$53,0),MATCH(($B43-AT$4+1),'Stock Model- D'!$C$8:$AZ$8,0))),0,INDEX('Stock Model- D'!$C$9:$AZ$53,MATCH($B43,'Stock Model- D'!$B$9:$B$53,0),MATCH(($B43-AT$4+1),'Stock Model- D'!$C$8:$AZ$8,0)))</f>
        <v>0</v>
      </c>
      <c r="AU43" s="128">
        <f>IF(ISNA(INDEX('Stock Model- D'!$C$9:$AZ$53,MATCH($B43,'Stock Model- D'!$B$9:$B$53,0),MATCH(($B43-AU$4+1),'Stock Model- D'!$C$8:$AZ$8,0))),0,INDEX('Stock Model- D'!$C$9:$AZ$53,MATCH($B43,'Stock Model- D'!$B$9:$B$53,0),MATCH(($B43-AU$4+1),'Stock Model- D'!$C$8:$AZ$8,0)))</f>
        <v>0</v>
      </c>
      <c r="AV43" s="109">
        <f t="shared" ca="1" si="2"/>
        <v>3195861.1866130172</v>
      </c>
      <c r="AW43" s="109" t="str">
        <f ca="1">IF(AV43=SUM('Stock Model- D'!C47:AZ47),"OK","Error")</f>
        <v>OK</v>
      </c>
    </row>
    <row r="44" spans="1:49">
      <c r="A44" s="214"/>
      <c r="B44" s="109">
        <f>'Stock Model- D'!B48</f>
        <v>2029</v>
      </c>
      <c r="C44" s="128">
        <f ca="1">IF(ISNA(INDEX('Stock Model- D'!$C$9:$AZ$53,MATCH($B44,'Stock Model- D'!$B$9:$B$53,0),MATCH(($B44-C$4+1),'Stock Model- D'!$C$8:$AZ$8,0))),0,INDEX('Stock Model- D'!$C$9:$AZ$53,MATCH($B44,'Stock Model- D'!$B$9:$B$53,0),MATCH(($B44-C$4+1),'Stock Model- D'!$C$8:$AZ$8,0)))</f>
        <v>0</v>
      </c>
      <c r="D44" s="128">
        <f ca="1">IF(ISNA(INDEX('Stock Model- D'!$C$9:$AZ$53,MATCH($B44,'Stock Model- D'!$B$9:$B$53,0),MATCH(($B44-D$4+1),'Stock Model- D'!$C$8:$AZ$8,0))),0,INDEX('Stock Model- D'!$C$9:$AZ$53,MATCH($B44,'Stock Model- D'!$B$9:$B$53,0),MATCH(($B44-D$4+1),'Stock Model- D'!$C$8:$AZ$8,0)))</f>
        <v>0</v>
      </c>
      <c r="E44" s="128">
        <f ca="1">IF(ISNA(INDEX('Stock Model- D'!$C$9:$AZ$53,MATCH($B44,'Stock Model- D'!$B$9:$B$53,0),MATCH(($B44-E$4+1),'Stock Model- D'!$C$8:$AZ$8,0))),0,INDEX('Stock Model- D'!$C$9:$AZ$53,MATCH($B44,'Stock Model- D'!$B$9:$B$53,0),MATCH(($B44-E$4+1),'Stock Model- D'!$C$8:$AZ$8,0)))</f>
        <v>0</v>
      </c>
      <c r="F44" s="128">
        <f ca="1">IF(ISNA(INDEX('Stock Model- D'!$C$9:$AZ$53,MATCH($B44,'Stock Model- D'!$B$9:$B$53,0),MATCH(($B44-F$4+1),'Stock Model- D'!$C$8:$AZ$8,0))),0,INDEX('Stock Model- D'!$C$9:$AZ$53,MATCH($B44,'Stock Model- D'!$B$9:$B$53,0),MATCH(($B44-F$4+1),'Stock Model- D'!$C$8:$AZ$8,0)))</f>
        <v>0</v>
      </c>
      <c r="G44" s="128">
        <f ca="1">IF(ISNA(INDEX('Stock Model- D'!$C$9:$AZ$53,MATCH($B44,'Stock Model- D'!$B$9:$B$53,0),MATCH(($B44-G$4+1),'Stock Model- D'!$C$8:$AZ$8,0))),0,INDEX('Stock Model- D'!$C$9:$AZ$53,MATCH($B44,'Stock Model- D'!$B$9:$B$53,0),MATCH(($B44-G$4+1),'Stock Model- D'!$C$8:$AZ$8,0)))</f>
        <v>0</v>
      </c>
      <c r="H44" s="128">
        <f ca="1">IF(ISNA(INDEX('Stock Model- D'!$C$9:$AZ$53,MATCH($B44,'Stock Model- D'!$B$9:$B$53,0),MATCH(($B44-H$4+1),'Stock Model- D'!$C$8:$AZ$8,0))),0,INDEX('Stock Model- D'!$C$9:$AZ$53,MATCH($B44,'Stock Model- D'!$B$9:$B$53,0),MATCH(($B44-H$4+1),'Stock Model- D'!$C$8:$AZ$8,0)))</f>
        <v>0</v>
      </c>
      <c r="I44" s="128">
        <f ca="1">IF(ISNA(INDEX('Stock Model- D'!$C$9:$AZ$53,MATCH($B44,'Stock Model- D'!$B$9:$B$53,0),MATCH(($B44-I$4+1),'Stock Model- D'!$C$8:$AZ$8,0))),0,INDEX('Stock Model- D'!$C$9:$AZ$53,MATCH($B44,'Stock Model- D'!$B$9:$B$53,0),MATCH(($B44-I$4+1),'Stock Model- D'!$C$8:$AZ$8,0)))</f>
        <v>0</v>
      </c>
      <c r="J44" s="128">
        <f ca="1">IF(ISNA(INDEX('Stock Model- D'!$C$9:$AZ$53,MATCH($B44,'Stock Model- D'!$B$9:$B$53,0),MATCH(($B44-J$4+1),'Stock Model- D'!$C$8:$AZ$8,0))),0,INDEX('Stock Model- D'!$C$9:$AZ$53,MATCH($B44,'Stock Model- D'!$B$9:$B$53,0),MATCH(($B44-J$4+1),'Stock Model- D'!$C$8:$AZ$8,0)))</f>
        <v>0</v>
      </c>
      <c r="K44" s="128">
        <f ca="1">IF(ISNA(INDEX('Stock Model- D'!$C$9:$AZ$53,MATCH($B44,'Stock Model- D'!$B$9:$B$53,0),MATCH(($B44-K$4+1),'Stock Model- D'!$C$8:$AZ$8,0))),0,INDEX('Stock Model- D'!$C$9:$AZ$53,MATCH($B44,'Stock Model- D'!$B$9:$B$53,0),MATCH(($B44-K$4+1),'Stock Model- D'!$C$8:$AZ$8,0)))</f>
        <v>0</v>
      </c>
      <c r="L44" s="128">
        <f ca="1">IF(ISNA(INDEX('Stock Model- D'!$C$9:$AZ$53,MATCH($B44,'Stock Model- D'!$B$9:$B$53,0),MATCH(($B44-L$4+1),'Stock Model- D'!$C$8:$AZ$8,0))),0,INDEX('Stock Model- D'!$C$9:$AZ$53,MATCH($B44,'Stock Model- D'!$B$9:$B$53,0),MATCH(($B44-L$4+1),'Stock Model- D'!$C$8:$AZ$8,0)))</f>
        <v>0</v>
      </c>
      <c r="M44" s="128">
        <f ca="1">IF(ISNA(INDEX('Stock Model- D'!$C$9:$AZ$53,MATCH($B44,'Stock Model- D'!$B$9:$B$53,0),MATCH(($B44-M$4+1),'Stock Model- D'!$C$8:$AZ$8,0))),0,INDEX('Stock Model- D'!$C$9:$AZ$53,MATCH($B44,'Stock Model- D'!$B$9:$B$53,0),MATCH(($B44-M$4+1),'Stock Model- D'!$C$8:$AZ$8,0)))</f>
        <v>0</v>
      </c>
      <c r="N44" s="128">
        <f ca="1">IF(ISNA(INDEX('Stock Model- D'!$C$9:$AZ$53,MATCH($B44,'Stock Model- D'!$B$9:$B$53,0),MATCH(($B44-N$4+1),'Stock Model- D'!$C$8:$AZ$8,0))),0,INDEX('Stock Model- D'!$C$9:$AZ$53,MATCH($B44,'Stock Model- D'!$B$9:$B$53,0),MATCH(($B44-N$4+1),'Stock Model- D'!$C$8:$AZ$8,0)))</f>
        <v>0</v>
      </c>
      <c r="O44" s="128">
        <f ca="1">IF(ISNA(INDEX('Stock Model- D'!$C$9:$AZ$53,MATCH($B44,'Stock Model- D'!$B$9:$B$53,0),MATCH(($B44-O$4+1),'Stock Model- D'!$C$8:$AZ$8,0))),0,INDEX('Stock Model- D'!$C$9:$AZ$53,MATCH($B44,'Stock Model- D'!$B$9:$B$53,0),MATCH(($B44-O$4+1),'Stock Model- D'!$C$8:$AZ$8,0)))</f>
        <v>0</v>
      </c>
      <c r="P44" s="128">
        <f ca="1">IF(ISNA(INDEX('Stock Model- D'!$C$9:$AZ$53,MATCH($B44,'Stock Model- D'!$B$9:$B$53,0),MATCH(($B44-P$4+1),'Stock Model- D'!$C$8:$AZ$8,0))),0,INDEX('Stock Model- D'!$C$9:$AZ$53,MATCH($B44,'Stock Model- D'!$B$9:$B$53,0),MATCH(($B44-P$4+1),'Stock Model- D'!$C$8:$AZ$8,0)))</f>
        <v>0</v>
      </c>
      <c r="Q44" s="128">
        <f ca="1">IF(ISNA(INDEX('Stock Model- D'!$C$9:$AZ$53,MATCH($B44,'Stock Model- D'!$B$9:$B$53,0),MATCH(($B44-Q$4+1),'Stock Model- D'!$C$8:$AZ$8,0))),0,INDEX('Stock Model- D'!$C$9:$AZ$53,MATCH($B44,'Stock Model- D'!$B$9:$B$53,0),MATCH(($B44-Q$4+1),'Stock Model- D'!$C$8:$AZ$8,0)))</f>
        <v>0</v>
      </c>
      <c r="R44" s="128">
        <f ca="1">IF(ISNA(INDEX('Stock Model- D'!$C$9:$AZ$53,MATCH($B44,'Stock Model- D'!$B$9:$B$53,0),MATCH(($B44-R$4+1),'Stock Model- D'!$C$8:$AZ$8,0))),0,INDEX('Stock Model- D'!$C$9:$AZ$53,MATCH($B44,'Stock Model- D'!$B$9:$B$53,0),MATCH(($B44-R$4+1),'Stock Model- D'!$C$8:$AZ$8,0)))</f>
        <v>0</v>
      </c>
      <c r="S44" s="128">
        <f ca="1">IF(ISNA(INDEX('Stock Model- D'!$C$9:$AZ$53,MATCH($B44,'Stock Model- D'!$B$9:$B$53,0),MATCH(($B44-S$4+1),'Stock Model- D'!$C$8:$AZ$8,0))),0,INDEX('Stock Model- D'!$C$9:$AZ$53,MATCH($B44,'Stock Model- D'!$B$9:$B$53,0),MATCH(($B44-S$4+1),'Stock Model- D'!$C$8:$AZ$8,0)))</f>
        <v>0</v>
      </c>
      <c r="T44" s="128">
        <f ca="1">IF(ISNA(INDEX('Stock Model- D'!$C$9:$AZ$53,MATCH($B44,'Stock Model- D'!$B$9:$B$53,0),MATCH(($B44-T$4+1),'Stock Model- D'!$C$8:$AZ$8,0))),0,INDEX('Stock Model- D'!$C$9:$AZ$53,MATCH($B44,'Stock Model- D'!$B$9:$B$53,0),MATCH(($B44-T$4+1),'Stock Model- D'!$C$8:$AZ$8,0)))</f>
        <v>0</v>
      </c>
      <c r="U44" s="128">
        <f ca="1">IF(ISNA(INDEX('Stock Model- D'!$C$9:$AZ$53,MATCH($B44,'Stock Model- D'!$B$9:$B$53,0),MATCH(($B44-U$4+1),'Stock Model- D'!$C$8:$AZ$8,0))),0,INDEX('Stock Model- D'!$C$9:$AZ$53,MATCH($B44,'Stock Model- D'!$B$9:$B$53,0),MATCH(($B44-U$4+1),'Stock Model- D'!$C$8:$AZ$8,0)))</f>
        <v>0</v>
      </c>
      <c r="V44" s="128">
        <f ca="1">IF(ISNA(INDEX('Stock Model- D'!$C$9:$AZ$53,MATCH($B44,'Stock Model- D'!$B$9:$B$53,0),MATCH(($B44-V$4+1),'Stock Model- D'!$C$8:$AZ$8,0))),0,INDEX('Stock Model- D'!$C$9:$AZ$53,MATCH($B44,'Stock Model- D'!$B$9:$B$53,0),MATCH(($B44-V$4+1),'Stock Model- D'!$C$8:$AZ$8,0)))</f>
        <v>0</v>
      </c>
      <c r="W44" s="128">
        <f ca="1">IF(ISNA(INDEX('Stock Model- D'!$C$9:$AZ$53,MATCH($B44,'Stock Model- D'!$B$9:$B$53,0),MATCH(($B44-W$4+1),'Stock Model- D'!$C$8:$AZ$8,0))),0,INDEX('Stock Model- D'!$C$9:$AZ$53,MATCH($B44,'Stock Model- D'!$B$9:$B$53,0),MATCH(($B44-W$4+1),'Stock Model- D'!$C$8:$AZ$8,0)))</f>
        <v>0</v>
      </c>
      <c r="X44" s="128">
        <f ca="1">IF(ISNA(INDEX('Stock Model- D'!$C$9:$AZ$53,MATCH($B44,'Stock Model- D'!$B$9:$B$53,0),MATCH(($B44-X$4+1),'Stock Model- D'!$C$8:$AZ$8,0))),0,INDEX('Stock Model- D'!$C$9:$AZ$53,MATCH($B44,'Stock Model- D'!$B$9:$B$53,0),MATCH(($B44-X$4+1),'Stock Model- D'!$C$8:$AZ$8,0)))</f>
        <v>0</v>
      </c>
      <c r="Y44" s="128">
        <f ca="1">IF(ISNA(INDEX('Stock Model- D'!$C$9:$AZ$53,MATCH($B44,'Stock Model- D'!$B$9:$B$53,0),MATCH(($B44-Y$4+1),'Stock Model- D'!$C$8:$AZ$8,0))),0,INDEX('Stock Model- D'!$C$9:$AZ$53,MATCH($B44,'Stock Model- D'!$B$9:$B$53,0),MATCH(($B44-Y$4+1),'Stock Model- D'!$C$8:$AZ$8,0)))</f>
        <v>0</v>
      </c>
      <c r="Z44" s="128">
        <f ca="1">IF(ISNA(INDEX('Stock Model- D'!$C$9:$AZ$53,MATCH($B44,'Stock Model- D'!$B$9:$B$53,0),MATCH(($B44-Z$4+1),'Stock Model- D'!$C$8:$AZ$8,0))),0,INDEX('Stock Model- D'!$C$9:$AZ$53,MATCH($B44,'Stock Model- D'!$B$9:$B$53,0),MATCH(($B44-Z$4+1),'Stock Model- D'!$C$8:$AZ$8,0)))</f>
        <v>0</v>
      </c>
      <c r="AA44" s="128">
        <f ca="1">IF(ISNA(INDEX('Stock Model- D'!$C$9:$AZ$53,MATCH($B44,'Stock Model- D'!$B$9:$B$53,0),MATCH(($B44-AA$4+1),'Stock Model- D'!$C$8:$AZ$8,0))),0,INDEX('Stock Model- D'!$C$9:$AZ$53,MATCH($B44,'Stock Model- D'!$B$9:$B$53,0),MATCH(($B44-AA$4+1),'Stock Model- D'!$C$8:$AZ$8,0)))</f>
        <v>0</v>
      </c>
      <c r="AB44" s="128">
        <f ca="1">IF(ISNA(INDEX('Stock Model- D'!$C$9:$AZ$53,MATCH($B44,'Stock Model- D'!$B$9:$B$53,0),MATCH(($B44-AB$4+1),'Stock Model- D'!$C$8:$AZ$8,0))),0,INDEX('Stock Model- D'!$C$9:$AZ$53,MATCH($B44,'Stock Model- D'!$B$9:$B$53,0),MATCH(($B44-AB$4+1),'Stock Model- D'!$C$8:$AZ$8,0)))</f>
        <v>0</v>
      </c>
      <c r="AC44" s="128">
        <f ca="1">IF(ISNA(INDEX('Stock Model- D'!$C$9:$AZ$53,MATCH($B44,'Stock Model- D'!$B$9:$B$53,0),MATCH(($B44-AC$4+1),'Stock Model- D'!$C$8:$AZ$8,0))),0,INDEX('Stock Model- D'!$C$9:$AZ$53,MATCH($B44,'Stock Model- D'!$B$9:$B$53,0),MATCH(($B44-AC$4+1),'Stock Model- D'!$C$8:$AZ$8,0)))</f>
        <v>0</v>
      </c>
      <c r="AD44" s="128">
        <f ca="1">IF(ISNA(INDEX('Stock Model- D'!$C$9:$AZ$53,MATCH($B44,'Stock Model- D'!$B$9:$B$53,0),MATCH(($B44-AD$4+1),'Stock Model- D'!$C$8:$AZ$8,0))),0,INDEX('Stock Model- D'!$C$9:$AZ$53,MATCH($B44,'Stock Model- D'!$B$9:$B$53,0),MATCH(($B44-AD$4+1),'Stock Model- D'!$C$8:$AZ$8,0)))</f>
        <v>0</v>
      </c>
      <c r="AE44" s="128">
        <f ca="1">IF(ISNA(INDEX('Stock Model- D'!$C$9:$AZ$53,MATCH($B44,'Stock Model- D'!$B$9:$B$53,0),MATCH(($B44-AE$4+1),'Stock Model- D'!$C$8:$AZ$8,0))),0,INDEX('Stock Model- D'!$C$9:$AZ$53,MATCH($B44,'Stock Model- D'!$B$9:$B$53,0),MATCH(($B44-AE$4+1),'Stock Model- D'!$C$8:$AZ$8,0)))</f>
        <v>0</v>
      </c>
      <c r="AF44" s="128">
        <f ca="1">IF(ISNA(INDEX('Stock Model- D'!$C$9:$AZ$53,MATCH($B44,'Stock Model- D'!$B$9:$B$53,0),MATCH(($B44-AF$4+1),'Stock Model- D'!$C$8:$AZ$8,0))),0,INDEX('Stock Model- D'!$C$9:$AZ$53,MATCH($B44,'Stock Model- D'!$B$9:$B$53,0),MATCH(($B44-AF$4+1),'Stock Model- D'!$C$8:$AZ$8,0)))</f>
        <v>0</v>
      </c>
      <c r="AG44" s="128">
        <f ca="1">IF(ISNA(INDEX('Stock Model- D'!$C$9:$AZ$53,MATCH($B44,'Stock Model- D'!$B$9:$B$53,0),MATCH(($B44-AG$4+1),'Stock Model- D'!$C$8:$AZ$8,0))),0,INDEX('Stock Model- D'!$C$9:$AZ$53,MATCH($B44,'Stock Model- D'!$B$9:$B$53,0),MATCH(($B44-AG$4+1),'Stock Model- D'!$C$8:$AZ$8,0)))</f>
        <v>0</v>
      </c>
      <c r="AH44" s="128">
        <f ca="1">IF(ISNA(INDEX('Stock Model- D'!$C$9:$AZ$53,MATCH($B44,'Stock Model- D'!$B$9:$B$53,0),MATCH(($B44-AH$4+1),'Stock Model- D'!$C$8:$AZ$8,0))),0,INDEX('Stock Model- D'!$C$9:$AZ$53,MATCH($B44,'Stock Model- D'!$B$9:$B$53,0),MATCH(($B44-AH$4+1),'Stock Model- D'!$C$8:$AZ$8,0)))</f>
        <v>347159.78670021123</v>
      </c>
      <c r="AI44" s="128">
        <f ca="1">IF(ISNA(INDEX('Stock Model- D'!$C$9:$AZ$53,MATCH($B44,'Stock Model- D'!$B$9:$B$53,0),MATCH(($B44-AI$4+1),'Stock Model- D'!$C$8:$AZ$8,0))),0,INDEX('Stock Model- D'!$C$9:$AZ$53,MATCH($B44,'Stock Model- D'!$B$9:$B$53,0),MATCH(($B44-AI$4+1),'Stock Model- D'!$C$8:$AZ$8,0)))</f>
        <v>349763.48510046286</v>
      </c>
      <c r="AJ44" s="128">
        <f ca="1">IF(ISNA(INDEX('Stock Model- D'!$C$9:$AZ$53,MATCH($B44,'Stock Model- D'!$B$9:$B$53,0),MATCH(($B44-AJ$4+1),'Stock Model- D'!$C$8:$AZ$8,0))),0,INDEX('Stock Model- D'!$C$9:$AZ$53,MATCH($B44,'Stock Model- D'!$B$9:$B$53,0),MATCH(($B44-AJ$4+1),'Stock Model- D'!$C$8:$AZ$8,0)))</f>
        <v>352386.71123871626</v>
      </c>
      <c r="AK44" s="128">
        <f ca="1">IF(ISNA(INDEX('Stock Model- D'!$C$9:$AZ$53,MATCH($B44,'Stock Model- D'!$B$9:$B$53,0),MATCH(($B44-AK$4+1),'Stock Model- D'!$C$8:$AZ$8,0))),0,INDEX('Stock Model- D'!$C$9:$AZ$53,MATCH($B44,'Stock Model- D'!$B$9:$B$53,0),MATCH(($B44-AK$4+1),'Stock Model- D'!$C$8:$AZ$8,0)))</f>
        <v>355029.61157300672</v>
      </c>
      <c r="AL44" s="128">
        <f ca="1">IF(ISNA(INDEX('Stock Model- D'!$C$9:$AZ$53,MATCH($B44,'Stock Model- D'!$B$9:$B$53,0),MATCH(($B44-AL$4+1),'Stock Model- D'!$C$8:$AZ$8,0))),0,INDEX('Stock Model- D'!$C$9:$AZ$53,MATCH($B44,'Stock Model- D'!$B$9:$B$53,0),MATCH(($B44-AL$4+1),'Stock Model- D'!$C$8:$AZ$8,0)))</f>
        <v>357692.33365980437</v>
      </c>
      <c r="AM44" s="128">
        <f ca="1">IF(ISNA(INDEX('Stock Model- D'!$C$9:$AZ$53,MATCH($B44,'Stock Model- D'!$B$9:$B$53,0),MATCH(($B44-AM$4+1),'Stock Model- D'!$C$8:$AZ$8,0))),0,INDEX('Stock Model- D'!$C$9:$AZ$53,MATCH($B44,'Stock Model- D'!$B$9:$B$53,0),MATCH(($B44-AM$4+1),'Stock Model- D'!$C$8:$AZ$8,0)))</f>
        <v>360375.02616225288</v>
      </c>
      <c r="AN44" s="128">
        <f ca="1">IF(ISNA(INDEX('Stock Model- D'!$C$9:$AZ$53,MATCH($B44,'Stock Model- D'!$B$9:$B$53,0),MATCH(($B44-AN$4+1),'Stock Model- D'!$C$8:$AZ$8,0))),0,INDEX('Stock Model- D'!$C$9:$AZ$53,MATCH($B44,'Stock Model- D'!$B$9:$B$53,0),MATCH(($B44-AN$4+1),'Stock Model- D'!$C$8:$AZ$8,0)))</f>
        <v>363077.8388584698</v>
      </c>
      <c r="AO44" s="128">
        <f ca="1">IF(ISNA(INDEX('Stock Model- D'!$C$9:$AZ$53,MATCH($B44,'Stock Model- D'!$B$9:$B$53,0),MATCH(($B44-AO$4+1),'Stock Model- D'!$C$8:$AZ$8,0))),0,INDEX('Stock Model- D'!$C$9:$AZ$53,MATCH($B44,'Stock Model- D'!$B$9:$B$53,0),MATCH(($B44-AO$4+1),'Stock Model- D'!$C$8:$AZ$8,0)))</f>
        <v>365800.92264990835</v>
      </c>
      <c r="AP44" s="128">
        <f ca="1">IF(ISNA(INDEX('Stock Model- D'!$C$9:$AZ$53,MATCH($B44,'Stock Model- D'!$B$9:$B$53,0),MATCH(($B44-AP$4+1),'Stock Model- D'!$C$8:$AZ$8,0))),0,INDEX('Stock Model- D'!$C$9:$AZ$53,MATCH($B44,'Stock Model- D'!$B$9:$B$53,0),MATCH(($B44-AP$4+1),'Stock Model- D'!$C$8:$AZ$8,0)))</f>
        <v>368544.42956978269</v>
      </c>
      <c r="AQ44" s="128">
        <f>IF(ISNA(INDEX('Stock Model- D'!$C$9:$AZ$53,MATCH($B44,'Stock Model- D'!$B$9:$B$53,0),MATCH(($B44-AQ$4+1),'Stock Model- D'!$C$8:$AZ$8,0))),0,INDEX('Stock Model- D'!$C$9:$AZ$53,MATCH($B44,'Stock Model- D'!$B$9:$B$53,0),MATCH(($B44-AQ$4+1),'Stock Model- D'!$C$8:$AZ$8,0)))</f>
        <v>0</v>
      </c>
      <c r="AR44" s="128">
        <f>IF(ISNA(INDEX('Stock Model- D'!$C$9:$AZ$53,MATCH($B44,'Stock Model- D'!$B$9:$B$53,0),MATCH(($B44-AR$4+1),'Stock Model- D'!$C$8:$AZ$8,0))),0,INDEX('Stock Model- D'!$C$9:$AZ$53,MATCH($B44,'Stock Model- D'!$B$9:$B$53,0),MATCH(($B44-AR$4+1),'Stock Model- D'!$C$8:$AZ$8,0)))</f>
        <v>0</v>
      </c>
      <c r="AS44" s="128">
        <f>IF(ISNA(INDEX('Stock Model- D'!$C$9:$AZ$53,MATCH($B44,'Stock Model- D'!$B$9:$B$53,0),MATCH(($B44-AS$4+1),'Stock Model- D'!$C$8:$AZ$8,0))),0,INDEX('Stock Model- D'!$C$9:$AZ$53,MATCH($B44,'Stock Model- D'!$B$9:$B$53,0),MATCH(($B44-AS$4+1),'Stock Model- D'!$C$8:$AZ$8,0)))</f>
        <v>0</v>
      </c>
      <c r="AT44" s="128">
        <f>IF(ISNA(INDEX('Stock Model- D'!$C$9:$AZ$53,MATCH($B44,'Stock Model- D'!$B$9:$B$53,0),MATCH(($B44-AT$4+1),'Stock Model- D'!$C$8:$AZ$8,0))),0,INDEX('Stock Model- D'!$C$9:$AZ$53,MATCH($B44,'Stock Model- D'!$B$9:$B$53,0),MATCH(($B44-AT$4+1),'Stock Model- D'!$C$8:$AZ$8,0)))</f>
        <v>0</v>
      </c>
      <c r="AU44" s="128">
        <f>IF(ISNA(INDEX('Stock Model- D'!$C$9:$AZ$53,MATCH($B44,'Stock Model- D'!$B$9:$B$53,0),MATCH(($B44-AU$4+1),'Stock Model- D'!$C$8:$AZ$8,0))),0,INDEX('Stock Model- D'!$C$9:$AZ$53,MATCH($B44,'Stock Model- D'!$B$9:$B$53,0),MATCH(($B44-AU$4+1),'Stock Model- D'!$C$8:$AZ$8,0)))</f>
        <v>0</v>
      </c>
      <c r="AV44" s="109">
        <f t="shared" ca="1" si="2"/>
        <v>3219830.1455126153</v>
      </c>
      <c r="AW44" s="109" t="str">
        <f ca="1">IF(AV44=SUM('Stock Model- D'!C48:AZ48),"OK","Error")</f>
        <v>OK</v>
      </c>
    </row>
    <row r="45" spans="1:49">
      <c r="A45" s="214"/>
      <c r="B45" s="109">
        <f>'Stock Model- D'!B49</f>
        <v>2030</v>
      </c>
      <c r="C45" s="128">
        <f ca="1">IF(ISNA(INDEX('Stock Model- D'!$C$9:$AZ$53,MATCH($B45,'Stock Model- D'!$B$9:$B$53,0),MATCH(($B45-C$4+1),'Stock Model- D'!$C$8:$AZ$8,0))),0,INDEX('Stock Model- D'!$C$9:$AZ$53,MATCH($B45,'Stock Model- D'!$B$9:$B$53,0),MATCH(($B45-C$4+1),'Stock Model- D'!$C$8:$AZ$8,0)))</f>
        <v>0</v>
      </c>
      <c r="D45" s="128">
        <f ca="1">IF(ISNA(INDEX('Stock Model- D'!$C$9:$AZ$53,MATCH($B45,'Stock Model- D'!$B$9:$B$53,0),MATCH(($B45-D$4+1),'Stock Model- D'!$C$8:$AZ$8,0))),0,INDEX('Stock Model- D'!$C$9:$AZ$53,MATCH($B45,'Stock Model- D'!$B$9:$B$53,0),MATCH(($B45-D$4+1),'Stock Model- D'!$C$8:$AZ$8,0)))</f>
        <v>0</v>
      </c>
      <c r="E45" s="128">
        <f ca="1">IF(ISNA(INDEX('Stock Model- D'!$C$9:$AZ$53,MATCH($B45,'Stock Model- D'!$B$9:$B$53,0),MATCH(($B45-E$4+1),'Stock Model- D'!$C$8:$AZ$8,0))),0,INDEX('Stock Model- D'!$C$9:$AZ$53,MATCH($B45,'Stock Model- D'!$B$9:$B$53,0),MATCH(($B45-E$4+1),'Stock Model- D'!$C$8:$AZ$8,0)))</f>
        <v>0</v>
      </c>
      <c r="F45" s="128">
        <f ca="1">IF(ISNA(INDEX('Stock Model- D'!$C$9:$AZ$53,MATCH($B45,'Stock Model- D'!$B$9:$B$53,0),MATCH(($B45-F$4+1),'Stock Model- D'!$C$8:$AZ$8,0))),0,INDEX('Stock Model- D'!$C$9:$AZ$53,MATCH($B45,'Stock Model- D'!$B$9:$B$53,0),MATCH(($B45-F$4+1),'Stock Model- D'!$C$8:$AZ$8,0)))</f>
        <v>0</v>
      </c>
      <c r="G45" s="128">
        <f ca="1">IF(ISNA(INDEX('Stock Model- D'!$C$9:$AZ$53,MATCH($B45,'Stock Model- D'!$B$9:$B$53,0),MATCH(($B45-G$4+1),'Stock Model- D'!$C$8:$AZ$8,0))),0,INDEX('Stock Model- D'!$C$9:$AZ$53,MATCH($B45,'Stock Model- D'!$B$9:$B$53,0),MATCH(($B45-G$4+1),'Stock Model- D'!$C$8:$AZ$8,0)))</f>
        <v>0</v>
      </c>
      <c r="H45" s="128">
        <f ca="1">IF(ISNA(INDEX('Stock Model- D'!$C$9:$AZ$53,MATCH($B45,'Stock Model- D'!$B$9:$B$53,0),MATCH(($B45-H$4+1),'Stock Model- D'!$C$8:$AZ$8,0))),0,INDEX('Stock Model- D'!$C$9:$AZ$53,MATCH($B45,'Stock Model- D'!$B$9:$B$53,0),MATCH(($B45-H$4+1),'Stock Model- D'!$C$8:$AZ$8,0)))</f>
        <v>0</v>
      </c>
      <c r="I45" s="128">
        <f ca="1">IF(ISNA(INDEX('Stock Model- D'!$C$9:$AZ$53,MATCH($B45,'Stock Model- D'!$B$9:$B$53,0),MATCH(($B45-I$4+1),'Stock Model- D'!$C$8:$AZ$8,0))),0,INDEX('Stock Model- D'!$C$9:$AZ$53,MATCH($B45,'Stock Model- D'!$B$9:$B$53,0),MATCH(($B45-I$4+1),'Stock Model- D'!$C$8:$AZ$8,0)))</f>
        <v>0</v>
      </c>
      <c r="J45" s="128">
        <f ca="1">IF(ISNA(INDEX('Stock Model- D'!$C$9:$AZ$53,MATCH($B45,'Stock Model- D'!$B$9:$B$53,0),MATCH(($B45-J$4+1),'Stock Model- D'!$C$8:$AZ$8,0))),0,INDEX('Stock Model- D'!$C$9:$AZ$53,MATCH($B45,'Stock Model- D'!$B$9:$B$53,0),MATCH(($B45-J$4+1),'Stock Model- D'!$C$8:$AZ$8,0)))</f>
        <v>0</v>
      </c>
      <c r="K45" s="128">
        <f ca="1">IF(ISNA(INDEX('Stock Model- D'!$C$9:$AZ$53,MATCH($B45,'Stock Model- D'!$B$9:$B$53,0),MATCH(($B45-K$4+1),'Stock Model- D'!$C$8:$AZ$8,0))),0,INDEX('Stock Model- D'!$C$9:$AZ$53,MATCH($B45,'Stock Model- D'!$B$9:$B$53,0),MATCH(($B45-K$4+1),'Stock Model- D'!$C$8:$AZ$8,0)))</f>
        <v>0</v>
      </c>
      <c r="L45" s="128">
        <f ca="1">IF(ISNA(INDEX('Stock Model- D'!$C$9:$AZ$53,MATCH($B45,'Stock Model- D'!$B$9:$B$53,0),MATCH(($B45-L$4+1),'Stock Model- D'!$C$8:$AZ$8,0))),0,INDEX('Stock Model- D'!$C$9:$AZ$53,MATCH($B45,'Stock Model- D'!$B$9:$B$53,0),MATCH(($B45-L$4+1),'Stock Model- D'!$C$8:$AZ$8,0)))</f>
        <v>0</v>
      </c>
      <c r="M45" s="128">
        <f ca="1">IF(ISNA(INDEX('Stock Model- D'!$C$9:$AZ$53,MATCH($B45,'Stock Model- D'!$B$9:$B$53,0),MATCH(($B45-M$4+1),'Stock Model- D'!$C$8:$AZ$8,0))),0,INDEX('Stock Model- D'!$C$9:$AZ$53,MATCH($B45,'Stock Model- D'!$B$9:$B$53,0),MATCH(($B45-M$4+1),'Stock Model- D'!$C$8:$AZ$8,0)))</f>
        <v>0</v>
      </c>
      <c r="N45" s="128">
        <f ca="1">IF(ISNA(INDEX('Stock Model- D'!$C$9:$AZ$53,MATCH($B45,'Stock Model- D'!$B$9:$B$53,0),MATCH(($B45-N$4+1),'Stock Model- D'!$C$8:$AZ$8,0))),0,INDEX('Stock Model- D'!$C$9:$AZ$53,MATCH($B45,'Stock Model- D'!$B$9:$B$53,0),MATCH(($B45-N$4+1),'Stock Model- D'!$C$8:$AZ$8,0)))</f>
        <v>0</v>
      </c>
      <c r="O45" s="128">
        <f ca="1">IF(ISNA(INDEX('Stock Model- D'!$C$9:$AZ$53,MATCH($B45,'Stock Model- D'!$B$9:$B$53,0),MATCH(($B45-O$4+1),'Stock Model- D'!$C$8:$AZ$8,0))),0,INDEX('Stock Model- D'!$C$9:$AZ$53,MATCH($B45,'Stock Model- D'!$B$9:$B$53,0),MATCH(($B45-O$4+1),'Stock Model- D'!$C$8:$AZ$8,0)))</f>
        <v>0</v>
      </c>
      <c r="P45" s="128">
        <f ca="1">IF(ISNA(INDEX('Stock Model- D'!$C$9:$AZ$53,MATCH($B45,'Stock Model- D'!$B$9:$B$53,0),MATCH(($B45-P$4+1),'Stock Model- D'!$C$8:$AZ$8,0))),0,INDEX('Stock Model- D'!$C$9:$AZ$53,MATCH($B45,'Stock Model- D'!$B$9:$B$53,0),MATCH(($B45-P$4+1),'Stock Model- D'!$C$8:$AZ$8,0)))</f>
        <v>0</v>
      </c>
      <c r="Q45" s="128">
        <f ca="1">IF(ISNA(INDEX('Stock Model- D'!$C$9:$AZ$53,MATCH($B45,'Stock Model- D'!$B$9:$B$53,0),MATCH(($B45-Q$4+1),'Stock Model- D'!$C$8:$AZ$8,0))),0,INDEX('Stock Model- D'!$C$9:$AZ$53,MATCH($B45,'Stock Model- D'!$B$9:$B$53,0),MATCH(($B45-Q$4+1),'Stock Model- D'!$C$8:$AZ$8,0)))</f>
        <v>0</v>
      </c>
      <c r="R45" s="128">
        <f ca="1">IF(ISNA(INDEX('Stock Model- D'!$C$9:$AZ$53,MATCH($B45,'Stock Model- D'!$B$9:$B$53,0),MATCH(($B45-R$4+1),'Stock Model- D'!$C$8:$AZ$8,0))),0,INDEX('Stock Model- D'!$C$9:$AZ$53,MATCH($B45,'Stock Model- D'!$B$9:$B$53,0),MATCH(($B45-R$4+1),'Stock Model- D'!$C$8:$AZ$8,0)))</f>
        <v>0</v>
      </c>
      <c r="S45" s="128">
        <f ca="1">IF(ISNA(INDEX('Stock Model- D'!$C$9:$AZ$53,MATCH($B45,'Stock Model- D'!$B$9:$B$53,0),MATCH(($B45-S$4+1),'Stock Model- D'!$C$8:$AZ$8,0))),0,INDEX('Stock Model- D'!$C$9:$AZ$53,MATCH($B45,'Stock Model- D'!$B$9:$B$53,0),MATCH(($B45-S$4+1),'Stock Model- D'!$C$8:$AZ$8,0)))</f>
        <v>0</v>
      </c>
      <c r="T45" s="128">
        <f ca="1">IF(ISNA(INDEX('Stock Model- D'!$C$9:$AZ$53,MATCH($B45,'Stock Model- D'!$B$9:$B$53,0),MATCH(($B45-T$4+1),'Stock Model- D'!$C$8:$AZ$8,0))),0,INDEX('Stock Model- D'!$C$9:$AZ$53,MATCH($B45,'Stock Model- D'!$B$9:$B$53,0),MATCH(($B45-T$4+1),'Stock Model- D'!$C$8:$AZ$8,0)))</f>
        <v>0</v>
      </c>
      <c r="U45" s="128">
        <f ca="1">IF(ISNA(INDEX('Stock Model- D'!$C$9:$AZ$53,MATCH($B45,'Stock Model- D'!$B$9:$B$53,0),MATCH(($B45-U$4+1),'Stock Model- D'!$C$8:$AZ$8,0))),0,INDEX('Stock Model- D'!$C$9:$AZ$53,MATCH($B45,'Stock Model- D'!$B$9:$B$53,0),MATCH(($B45-U$4+1),'Stock Model- D'!$C$8:$AZ$8,0)))</f>
        <v>0</v>
      </c>
      <c r="V45" s="128">
        <f ca="1">IF(ISNA(INDEX('Stock Model- D'!$C$9:$AZ$53,MATCH($B45,'Stock Model- D'!$B$9:$B$53,0),MATCH(($B45-V$4+1),'Stock Model- D'!$C$8:$AZ$8,0))),0,INDEX('Stock Model- D'!$C$9:$AZ$53,MATCH($B45,'Stock Model- D'!$B$9:$B$53,0),MATCH(($B45-V$4+1),'Stock Model- D'!$C$8:$AZ$8,0)))</f>
        <v>0</v>
      </c>
      <c r="W45" s="128">
        <f ca="1">IF(ISNA(INDEX('Stock Model- D'!$C$9:$AZ$53,MATCH($B45,'Stock Model- D'!$B$9:$B$53,0),MATCH(($B45-W$4+1),'Stock Model- D'!$C$8:$AZ$8,0))),0,INDEX('Stock Model- D'!$C$9:$AZ$53,MATCH($B45,'Stock Model- D'!$B$9:$B$53,0),MATCH(($B45-W$4+1),'Stock Model- D'!$C$8:$AZ$8,0)))</f>
        <v>0</v>
      </c>
      <c r="X45" s="128">
        <f ca="1">IF(ISNA(INDEX('Stock Model- D'!$C$9:$AZ$53,MATCH($B45,'Stock Model- D'!$B$9:$B$53,0),MATCH(($B45-X$4+1),'Stock Model- D'!$C$8:$AZ$8,0))),0,INDEX('Stock Model- D'!$C$9:$AZ$53,MATCH($B45,'Stock Model- D'!$B$9:$B$53,0),MATCH(($B45-X$4+1),'Stock Model- D'!$C$8:$AZ$8,0)))</f>
        <v>0</v>
      </c>
      <c r="Y45" s="128">
        <f ca="1">IF(ISNA(INDEX('Stock Model- D'!$C$9:$AZ$53,MATCH($B45,'Stock Model- D'!$B$9:$B$53,0),MATCH(($B45-Y$4+1),'Stock Model- D'!$C$8:$AZ$8,0))),0,INDEX('Stock Model- D'!$C$9:$AZ$53,MATCH($B45,'Stock Model- D'!$B$9:$B$53,0),MATCH(($B45-Y$4+1),'Stock Model- D'!$C$8:$AZ$8,0)))</f>
        <v>0</v>
      </c>
      <c r="Z45" s="128">
        <f ca="1">IF(ISNA(INDEX('Stock Model- D'!$C$9:$AZ$53,MATCH($B45,'Stock Model- D'!$B$9:$B$53,0),MATCH(($B45-Z$4+1),'Stock Model- D'!$C$8:$AZ$8,0))),0,INDEX('Stock Model- D'!$C$9:$AZ$53,MATCH($B45,'Stock Model- D'!$B$9:$B$53,0),MATCH(($B45-Z$4+1),'Stock Model- D'!$C$8:$AZ$8,0)))</f>
        <v>0</v>
      </c>
      <c r="AA45" s="128">
        <f ca="1">IF(ISNA(INDEX('Stock Model- D'!$C$9:$AZ$53,MATCH($B45,'Stock Model- D'!$B$9:$B$53,0),MATCH(($B45-AA$4+1),'Stock Model- D'!$C$8:$AZ$8,0))),0,INDEX('Stock Model- D'!$C$9:$AZ$53,MATCH($B45,'Stock Model- D'!$B$9:$B$53,0),MATCH(($B45-AA$4+1),'Stock Model- D'!$C$8:$AZ$8,0)))</f>
        <v>0</v>
      </c>
      <c r="AB45" s="128">
        <f ca="1">IF(ISNA(INDEX('Stock Model- D'!$C$9:$AZ$53,MATCH($B45,'Stock Model- D'!$B$9:$B$53,0),MATCH(($B45-AB$4+1),'Stock Model- D'!$C$8:$AZ$8,0))),0,INDEX('Stock Model- D'!$C$9:$AZ$53,MATCH($B45,'Stock Model- D'!$B$9:$B$53,0),MATCH(($B45-AB$4+1),'Stock Model- D'!$C$8:$AZ$8,0)))</f>
        <v>0</v>
      </c>
      <c r="AC45" s="128">
        <f ca="1">IF(ISNA(INDEX('Stock Model- D'!$C$9:$AZ$53,MATCH($B45,'Stock Model- D'!$B$9:$B$53,0),MATCH(($B45-AC$4+1),'Stock Model- D'!$C$8:$AZ$8,0))),0,INDEX('Stock Model- D'!$C$9:$AZ$53,MATCH($B45,'Stock Model- D'!$B$9:$B$53,0),MATCH(($B45-AC$4+1),'Stock Model- D'!$C$8:$AZ$8,0)))</f>
        <v>0</v>
      </c>
      <c r="AD45" s="128">
        <f ca="1">IF(ISNA(INDEX('Stock Model- D'!$C$9:$AZ$53,MATCH($B45,'Stock Model- D'!$B$9:$B$53,0),MATCH(($B45-AD$4+1),'Stock Model- D'!$C$8:$AZ$8,0))),0,INDEX('Stock Model- D'!$C$9:$AZ$53,MATCH($B45,'Stock Model- D'!$B$9:$B$53,0),MATCH(($B45-AD$4+1),'Stock Model- D'!$C$8:$AZ$8,0)))</f>
        <v>0</v>
      </c>
      <c r="AE45" s="128">
        <f ca="1">IF(ISNA(INDEX('Stock Model- D'!$C$9:$AZ$53,MATCH($B45,'Stock Model- D'!$B$9:$B$53,0),MATCH(($B45-AE$4+1),'Stock Model- D'!$C$8:$AZ$8,0))),0,INDEX('Stock Model- D'!$C$9:$AZ$53,MATCH($B45,'Stock Model- D'!$B$9:$B$53,0),MATCH(($B45-AE$4+1),'Stock Model- D'!$C$8:$AZ$8,0)))</f>
        <v>0</v>
      </c>
      <c r="AF45" s="128">
        <f ca="1">IF(ISNA(INDEX('Stock Model- D'!$C$9:$AZ$53,MATCH($B45,'Stock Model- D'!$B$9:$B$53,0),MATCH(($B45-AF$4+1),'Stock Model- D'!$C$8:$AZ$8,0))),0,INDEX('Stock Model- D'!$C$9:$AZ$53,MATCH($B45,'Stock Model- D'!$B$9:$B$53,0),MATCH(($B45-AF$4+1),'Stock Model- D'!$C$8:$AZ$8,0)))</f>
        <v>0</v>
      </c>
      <c r="AG45" s="128">
        <f ca="1">IF(ISNA(INDEX('Stock Model- D'!$C$9:$AZ$53,MATCH($B45,'Stock Model- D'!$B$9:$B$53,0),MATCH(($B45-AG$4+1),'Stock Model- D'!$C$8:$AZ$8,0))),0,INDEX('Stock Model- D'!$C$9:$AZ$53,MATCH($B45,'Stock Model- D'!$B$9:$B$53,0),MATCH(($B45-AG$4+1),'Stock Model- D'!$C$8:$AZ$8,0)))</f>
        <v>0</v>
      </c>
      <c r="AH45" s="128">
        <f ca="1">IF(ISNA(INDEX('Stock Model- D'!$C$9:$AZ$53,MATCH($B45,'Stock Model- D'!$B$9:$B$53,0),MATCH(($B45-AH$4+1),'Stock Model- D'!$C$8:$AZ$8,0))),0,INDEX('Stock Model- D'!$C$9:$AZ$53,MATCH($B45,'Stock Model- D'!$B$9:$B$53,0),MATCH(($B45-AH$4+1),'Stock Model- D'!$C$8:$AZ$8,0)))</f>
        <v>0</v>
      </c>
      <c r="AI45" s="128">
        <f ca="1">IF(ISNA(INDEX('Stock Model- D'!$C$9:$AZ$53,MATCH($B45,'Stock Model- D'!$B$9:$B$53,0),MATCH(($B45-AI$4+1),'Stock Model- D'!$C$8:$AZ$8,0))),0,INDEX('Stock Model- D'!$C$9:$AZ$53,MATCH($B45,'Stock Model- D'!$B$9:$B$53,0),MATCH(($B45-AI$4+1),'Stock Model- D'!$C$8:$AZ$8,0)))</f>
        <v>349763.48510046286</v>
      </c>
      <c r="AJ45" s="128">
        <f ca="1">IF(ISNA(INDEX('Stock Model- D'!$C$9:$AZ$53,MATCH($B45,'Stock Model- D'!$B$9:$B$53,0),MATCH(($B45-AJ$4+1),'Stock Model- D'!$C$8:$AZ$8,0))),0,INDEX('Stock Model- D'!$C$9:$AZ$53,MATCH($B45,'Stock Model- D'!$B$9:$B$53,0),MATCH(($B45-AJ$4+1),'Stock Model- D'!$C$8:$AZ$8,0)))</f>
        <v>352386.71123871626</v>
      </c>
      <c r="AK45" s="128">
        <f ca="1">IF(ISNA(INDEX('Stock Model- D'!$C$9:$AZ$53,MATCH($B45,'Stock Model- D'!$B$9:$B$53,0),MATCH(($B45-AK$4+1),'Stock Model- D'!$C$8:$AZ$8,0))),0,INDEX('Stock Model- D'!$C$9:$AZ$53,MATCH($B45,'Stock Model- D'!$B$9:$B$53,0),MATCH(($B45-AK$4+1),'Stock Model- D'!$C$8:$AZ$8,0)))</f>
        <v>355029.61157300672</v>
      </c>
      <c r="AL45" s="128">
        <f ca="1">IF(ISNA(INDEX('Stock Model- D'!$C$9:$AZ$53,MATCH($B45,'Stock Model- D'!$B$9:$B$53,0),MATCH(($B45-AL$4+1),'Stock Model- D'!$C$8:$AZ$8,0))),0,INDEX('Stock Model- D'!$C$9:$AZ$53,MATCH($B45,'Stock Model- D'!$B$9:$B$53,0),MATCH(($B45-AL$4+1),'Stock Model- D'!$C$8:$AZ$8,0)))</f>
        <v>357692.33365980437</v>
      </c>
      <c r="AM45" s="128">
        <f ca="1">IF(ISNA(INDEX('Stock Model- D'!$C$9:$AZ$53,MATCH($B45,'Stock Model- D'!$B$9:$B$53,0),MATCH(($B45-AM$4+1),'Stock Model- D'!$C$8:$AZ$8,0))),0,INDEX('Stock Model- D'!$C$9:$AZ$53,MATCH($B45,'Stock Model- D'!$B$9:$B$53,0),MATCH(($B45-AM$4+1),'Stock Model- D'!$C$8:$AZ$8,0)))</f>
        <v>360375.02616225288</v>
      </c>
      <c r="AN45" s="128">
        <f ca="1">IF(ISNA(INDEX('Stock Model- D'!$C$9:$AZ$53,MATCH($B45,'Stock Model- D'!$B$9:$B$53,0),MATCH(($B45-AN$4+1),'Stock Model- D'!$C$8:$AZ$8,0))),0,INDEX('Stock Model- D'!$C$9:$AZ$53,MATCH($B45,'Stock Model- D'!$B$9:$B$53,0),MATCH(($B45-AN$4+1),'Stock Model- D'!$C$8:$AZ$8,0)))</f>
        <v>363077.8388584698</v>
      </c>
      <c r="AO45" s="128">
        <f ca="1">IF(ISNA(INDEX('Stock Model- D'!$C$9:$AZ$53,MATCH($B45,'Stock Model- D'!$B$9:$B$53,0),MATCH(($B45-AO$4+1),'Stock Model- D'!$C$8:$AZ$8,0))),0,INDEX('Stock Model- D'!$C$9:$AZ$53,MATCH($B45,'Stock Model- D'!$B$9:$B$53,0),MATCH(($B45-AO$4+1),'Stock Model- D'!$C$8:$AZ$8,0)))</f>
        <v>365800.92264990835</v>
      </c>
      <c r="AP45" s="128">
        <f ca="1">IF(ISNA(INDEX('Stock Model- D'!$C$9:$AZ$53,MATCH($B45,'Stock Model- D'!$B$9:$B$53,0),MATCH(($B45-AP$4+1),'Stock Model- D'!$C$8:$AZ$8,0))),0,INDEX('Stock Model- D'!$C$9:$AZ$53,MATCH($B45,'Stock Model- D'!$B$9:$B$53,0),MATCH(($B45-AP$4+1),'Stock Model- D'!$C$8:$AZ$8,0)))</f>
        <v>368544.42956978269</v>
      </c>
      <c r="AQ45" s="128">
        <f ca="1">IF(ISNA(INDEX('Stock Model- D'!$C$9:$AZ$53,MATCH($B45,'Stock Model- D'!$B$9:$B$53,0),MATCH(($B45-AQ$4+1),'Stock Model- D'!$C$8:$AZ$8,0))),0,INDEX('Stock Model- D'!$C$9:$AZ$53,MATCH($B45,'Stock Model- D'!$B$9:$B$53,0),MATCH(($B45-AQ$4+1),'Stock Model- D'!$C$8:$AZ$8,0)))</f>
        <v>371308.51279155613</v>
      </c>
      <c r="AR45" s="128">
        <f>IF(ISNA(INDEX('Stock Model- D'!$C$9:$AZ$53,MATCH($B45,'Stock Model- D'!$B$9:$B$53,0),MATCH(($B45-AR$4+1),'Stock Model- D'!$C$8:$AZ$8,0))),0,INDEX('Stock Model- D'!$C$9:$AZ$53,MATCH($B45,'Stock Model- D'!$B$9:$B$53,0),MATCH(($B45-AR$4+1),'Stock Model- D'!$C$8:$AZ$8,0)))</f>
        <v>0</v>
      </c>
      <c r="AS45" s="128">
        <f>IF(ISNA(INDEX('Stock Model- D'!$C$9:$AZ$53,MATCH($B45,'Stock Model- D'!$B$9:$B$53,0),MATCH(($B45-AS$4+1),'Stock Model- D'!$C$8:$AZ$8,0))),0,INDEX('Stock Model- D'!$C$9:$AZ$53,MATCH($B45,'Stock Model- D'!$B$9:$B$53,0),MATCH(($B45-AS$4+1),'Stock Model- D'!$C$8:$AZ$8,0)))</f>
        <v>0</v>
      </c>
      <c r="AT45" s="128">
        <f>IF(ISNA(INDEX('Stock Model- D'!$C$9:$AZ$53,MATCH($B45,'Stock Model- D'!$B$9:$B$53,0),MATCH(($B45-AT$4+1),'Stock Model- D'!$C$8:$AZ$8,0))),0,INDEX('Stock Model- D'!$C$9:$AZ$53,MATCH($B45,'Stock Model- D'!$B$9:$B$53,0),MATCH(($B45-AT$4+1),'Stock Model- D'!$C$8:$AZ$8,0)))</f>
        <v>0</v>
      </c>
      <c r="AU45" s="128">
        <f>IF(ISNA(INDEX('Stock Model- D'!$C$9:$AZ$53,MATCH($B45,'Stock Model- D'!$B$9:$B$53,0),MATCH(($B45-AU$4+1),'Stock Model- D'!$C$8:$AZ$8,0))),0,INDEX('Stock Model- D'!$C$9:$AZ$53,MATCH($B45,'Stock Model- D'!$B$9:$B$53,0),MATCH(($B45-AU$4+1),'Stock Model- D'!$C$8:$AZ$8,0)))</f>
        <v>0</v>
      </c>
      <c r="AV45" s="109">
        <f t="shared" ca="1" si="2"/>
        <v>3243978.8716039602</v>
      </c>
      <c r="AW45" s="109" t="str">
        <f ca="1">IF(AV45=SUM('Stock Model- D'!C49:AZ49),"OK","Error")</f>
        <v>OK</v>
      </c>
    </row>
    <row r="46" spans="1:49">
      <c r="A46" s="214"/>
      <c r="B46" s="109">
        <f>'Stock Model- D'!B50</f>
        <v>2031</v>
      </c>
      <c r="C46" s="128">
        <f ca="1">IF(ISNA(INDEX('Stock Model- D'!$C$9:$AZ$53,MATCH($B46,'Stock Model- D'!$B$9:$B$53,0),MATCH(($B46-C$4+1),'Stock Model- D'!$C$8:$AZ$8,0))),0,INDEX('Stock Model- D'!$C$9:$AZ$53,MATCH($B46,'Stock Model- D'!$B$9:$B$53,0),MATCH(($B46-C$4+1),'Stock Model- D'!$C$8:$AZ$8,0)))</f>
        <v>0</v>
      </c>
      <c r="D46" s="128">
        <f ca="1">IF(ISNA(INDEX('Stock Model- D'!$C$9:$AZ$53,MATCH($B46,'Stock Model- D'!$B$9:$B$53,0),MATCH(($B46-D$4+1),'Stock Model- D'!$C$8:$AZ$8,0))),0,INDEX('Stock Model- D'!$C$9:$AZ$53,MATCH($B46,'Stock Model- D'!$B$9:$B$53,0),MATCH(($B46-D$4+1),'Stock Model- D'!$C$8:$AZ$8,0)))</f>
        <v>0</v>
      </c>
      <c r="E46" s="128">
        <f ca="1">IF(ISNA(INDEX('Stock Model- D'!$C$9:$AZ$53,MATCH($B46,'Stock Model- D'!$B$9:$B$53,0),MATCH(($B46-E$4+1),'Stock Model- D'!$C$8:$AZ$8,0))),0,INDEX('Stock Model- D'!$C$9:$AZ$53,MATCH($B46,'Stock Model- D'!$B$9:$B$53,0),MATCH(($B46-E$4+1),'Stock Model- D'!$C$8:$AZ$8,0)))</f>
        <v>0</v>
      </c>
      <c r="F46" s="128">
        <f ca="1">IF(ISNA(INDEX('Stock Model- D'!$C$9:$AZ$53,MATCH($B46,'Stock Model- D'!$B$9:$B$53,0),MATCH(($B46-F$4+1),'Stock Model- D'!$C$8:$AZ$8,0))),0,INDEX('Stock Model- D'!$C$9:$AZ$53,MATCH($B46,'Stock Model- D'!$B$9:$B$53,0),MATCH(($B46-F$4+1),'Stock Model- D'!$C$8:$AZ$8,0)))</f>
        <v>0</v>
      </c>
      <c r="G46" s="128">
        <f ca="1">IF(ISNA(INDEX('Stock Model- D'!$C$9:$AZ$53,MATCH($B46,'Stock Model- D'!$B$9:$B$53,0),MATCH(($B46-G$4+1),'Stock Model- D'!$C$8:$AZ$8,0))),0,INDEX('Stock Model- D'!$C$9:$AZ$53,MATCH($B46,'Stock Model- D'!$B$9:$B$53,0),MATCH(($B46-G$4+1),'Stock Model- D'!$C$8:$AZ$8,0)))</f>
        <v>0</v>
      </c>
      <c r="H46" s="128">
        <f ca="1">IF(ISNA(INDEX('Stock Model- D'!$C$9:$AZ$53,MATCH($B46,'Stock Model- D'!$B$9:$B$53,0),MATCH(($B46-H$4+1),'Stock Model- D'!$C$8:$AZ$8,0))),0,INDEX('Stock Model- D'!$C$9:$AZ$53,MATCH($B46,'Stock Model- D'!$B$9:$B$53,0),MATCH(($B46-H$4+1),'Stock Model- D'!$C$8:$AZ$8,0)))</f>
        <v>0</v>
      </c>
      <c r="I46" s="128">
        <f ca="1">IF(ISNA(INDEX('Stock Model- D'!$C$9:$AZ$53,MATCH($B46,'Stock Model- D'!$B$9:$B$53,0),MATCH(($B46-I$4+1),'Stock Model- D'!$C$8:$AZ$8,0))),0,INDEX('Stock Model- D'!$C$9:$AZ$53,MATCH($B46,'Stock Model- D'!$B$9:$B$53,0),MATCH(($B46-I$4+1),'Stock Model- D'!$C$8:$AZ$8,0)))</f>
        <v>0</v>
      </c>
      <c r="J46" s="128">
        <f ca="1">IF(ISNA(INDEX('Stock Model- D'!$C$9:$AZ$53,MATCH($B46,'Stock Model- D'!$B$9:$B$53,0),MATCH(($B46-J$4+1),'Stock Model- D'!$C$8:$AZ$8,0))),0,INDEX('Stock Model- D'!$C$9:$AZ$53,MATCH($B46,'Stock Model- D'!$B$9:$B$53,0),MATCH(($B46-J$4+1),'Stock Model- D'!$C$8:$AZ$8,0)))</f>
        <v>0</v>
      </c>
      <c r="K46" s="128">
        <f ca="1">IF(ISNA(INDEX('Stock Model- D'!$C$9:$AZ$53,MATCH($B46,'Stock Model- D'!$B$9:$B$53,0),MATCH(($B46-K$4+1),'Stock Model- D'!$C$8:$AZ$8,0))),0,INDEX('Stock Model- D'!$C$9:$AZ$53,MATCH($B46,'Stock Model- D'!$B$9:$B$53,0),MATCH(($B46-K$4+1),'Stock Model- D'!$C$8:$AZ$8,0)))</f>
        <v>0</v>
      </c>
      <c r="L46" s="128">
        <f ca="1">IF(ISNA(INDEX('Stock Model- D'!$C$9:$AZ$53,MATCH($B46,'Stock Model- D'!$B$9:$B$53,0),MATCH(($B46-L$4+1),'Stock Model- D'!$C$8:$AZ$8,0))),0,INDEX('Stock Model- D'!$C$9:$AZ$53,MATCH($B46,'Stock Model- D'!$B$9:$B$53,0),MATCH(($B46-L$4+1),'Stock Model- D'!$C$8:$AZ$8,0)))</f>
        <v>0</v>
      </c>
      <c r="M46" s="128">
        <f ca="1">IF(ISNA(INDEX('Stock Model- D'!$C$9:$AZ$53,MATCH($B46,'Stock Model- D'!$B$9:$B$53,0),MATCH(($B46-M$4+1),'Stock Model- D'!$C$8:$AZ$8,0))),0,INDEX('Stock Model- D'!$C$9:$AZ$53,MATCH($B46,'Stock Model- D'!$B$9:$B$53,0),MATCH(($B46-M$4+1),'Stock Model- D'!$C$8:$AZ$8,0)))</f>
        <v>0</v>
      </c>
      <c r="N46" s="128">
        <f ca="1">IF(ISNA(INDEX('Stock Model- D'!$C$9:$AZ$53,MATCH($B46,'Stock Model- D'!$B$9:$B$53,0),MATCH(($B46-N$4+1),'Stock Model- D'!$C$8:$AZ$8,0))),0,INDEX('Stock Model- D'!$C$9:$AZ$53,MATCH($B46,'Stock Model- D'!$B$9:$B$53,0),MATCH(($B46-N$4+1),'Stock Model- D'!$C$8:$AZ$8,0)))</f>
        <v>0</v>
      </c>
      <c r="O46" s="128">
        <f ca="1">IF(ISNA(INDEX('Stock Model- D'!$C$9:$AZ$53,MATCH($B46,'Stock Model- D'!$B$9:$B$53,0),MATCH(($B46-O$4+1),'Stock Model- D'!$C$8:$AZ$8,0))),0,INDEX('Stock Model- D'!$C$9:$AZ$53,MATCH($B46,'Stock Model- D'!$B$9:$B$53,0),MATCH(($B46-O$4+1),'Stock Model- D'!$C$8:$AZ$8,0)))</f>
        <v>0</v>
      </c>
      <c r="P46" s="128">
        <f ca="1">IF(ISNA(INDEX('Stock Model- D'!$C$9:$AZ$53,MATCH($B46,'Stock Model- D'!$B$9:$B$53,0),MATCH(($B46-P$4+1),'Stock Model- D'!$C$8:$AZ$8,0))),0,INDEX('Stock Model- D'!$C$9:$AZ$53,MATCH($B46,'Stock Model- D'!$B$9:$B$53,0),MATCH(($B46-P$4+1),'Stock Model- D'!$C$8:$AZ$8,0)))</f>
        <v>0</v>
      </c>
      <c r="Q46" s="128">
        <f ca="1">IF(ISNA(INDEX('Stock Model- D'!$C$9:$AZ$53,MATCH($B46,'Stock Model- D'!$B$9:$B$53,0),MATCH(($B46-Q$4+1),'Stock Model- D'!$C$8:$AZ$8,0))),0,INDEX('Stock Model- D'!$C$9:$AZ$53,MATCH($B46,'Stock Model- D'!$B$9:$B$53,0),MATCH(($B46-Q$4+1),'Stock Model- D'!$C$8:$AZ$8,0)))</f>
        <v>0</v>
      </c>
      <c r="R46" s="128">
        <f ca="1">IF(ISNA(INDEX('Stock Model- D'!$C$9:$AZ$53,MATCH($B46,'Stock Model- D'!$B$9:$B$53,0),MATCH(($B46-R$4+1),'Stock Model- D'!$C$8:$AZ$8,0))),0,INDEX('Stock Model- D'!$C$9:$AZ$53,MATCH($B46,'Stock Model- D'!$B$9:$B$53,0),MATCH(($B46-R$4+1),'Stock Model- D'!$C$8:$AZ$8,0)))</f>
        <v>0</v>
      </c>
      <c r="S46" s="128">
        <f ca="1">IF(ISNA(INDEX('Stock Model- D'!$C$9:$AZ$53,MATCH($B46,'Stock Model- D'!$B$9:$B$53,0),MATCH(($B46-S$4+1),'Stock Model- D'!$C$8:$AZ$8,0))),0,INDEX('Stock Model- D'!$C$9:$AZ$53,MATCH($B46,'Stock Model- D'!$B$9:$B$53,0),MATCH(($B46-S$4+1),'Stock Model- D'!$C$8:$AZ$8,0)))</f>
        <v>0</v>
      </c>
      <c r="T46" s="128">
        <f ca="1">IF(ISNA(INDEX('Stock Model- D'!$C$9:$AZ$53,MATCH($B46,'Stock Model- D'!$B$9:$B$53,0),MATCH(($B46-T$4+1),'Stock Model- D'!$C$8:$AZ$8,0))),0,INDEX('Stock Model- D'!$C$9:$AZ$53,MATCH($B46,'Stock Model- D'!$B$9:$B$53,0),MATCH(($B46-T$4+1),'Stock Model- D'!$C$8:$AZ$8,0)))</f>
        <v>0</v>
      </c>
      <c r="U46" s="128">
        <f ca="1">IF(ISNA(INDEX('Stock Model- D'!$C$9:$AZ$53,MATCH($B46,'Stock Model- D'!$B$9:$B$53,0),MATCH(($B46-U$4+1),'Stock Model- D'!$C$8:$AZ$8,0))),0,INDEX('Stock Model- D'!$C$9:$AZ$53,MATCH($B46,'Stock Model- D'!$B$9:$B$53,0),MATCH(($B46-U$4+1),'Stock Model- D'!$C$8:$AZ$8,0)))</f>
        <v>0</v>
      </c>
      <c r="V46" s="128">
        <f ca="1">IF(ISNA(INDEX('Stock Model- D'!$C$9:$AZ$53,MATCH($B46,'Stock Model- D'!$B$9:$B$53,0),MATCH(($B46-V$4+1),'Stock Model- D'!$C$8:$AZ$8,0))),0,INDEX('Stock Model- D'!$C$9:$AZ$53,MATCH($B46,'Stock Model- D'!$B$9:$B$53,0),MATCH(($B46-V$4+1),'Stock Model- D'!$C$8:$AZ$8,0)))</f>
        <v>0</v>
      </c>
      <c r="W46" s="128">
        <f ca="1">IF(ISNA(INDEX('Stock Model- D'!$C$9:$AZ$53,MATCH($B46,'Stock Model- D'!$B$9:$B$53,0),MATCH(($B46-W$4+1),'Stock Model- D'!$C$8:$AZ$8,0))),0,INDEX('Stock Model- D'!$C$9:$AZ$53,MATCH($B46,'Stock Model- D'!$B$9:$B$53,0),MATCH(($B46-W$4+1),'Stock Model- D'!$C$8:$AZ$8,0)))</f>
        <v>0</v>
      </c>
      <c r="X46" s="128">
        <f ca="1">IF(ISNA(INDEX('Stock Model- D'!$C$9:$AZ$53,MATCH($B46,'Stock Model- D'!$B$9:$B$53,0),MATCH(($B46-X$4+1),'Stock Model- D'!$C$8:$AZ$8,0))),0,INDEX('Stock Model- D'!$C$9:$AZ$53,MATCH($B46,'Stock Model- D'!$B$9:$B$53,0),MATCH(($B46-X$4+1),'Stock Model- D'!$C$8:$AZ$8,0)))</f>
        <v>0</v>
      </c>
      <c r="Y46" s="128">
        <f ca="1">IF(ISNA(INDEX('Stock Model- D'!$C$9:$AZ$53,MATCH($B46,'Stock Model- D'!$B$9:$B$53,0),MATCH(($B46-Y$4+1),'Stock Model- D'!$C$8:$AZ$8,0))),0,INDEX('Stock Model- D'!$C$9:$AZ$53,MATCH($B46,'Stock Model- D'!$B$9:$B$53,0),MATCH(($B46-Y$4+1),'Stock Model- D'!$C$8:$AZ$8,0)))</f>
        <v>0</v>
      </c>
      <c r="Z46" s="128">
        <f ca="1">IF(ISNA(INDEX('Stock Model- D'!$C$9:$AZ$53,MATCH($B46,'Stock Model- D'!$B$9:$B$53,0),MATCH(($B46-Z$4+1),'Stock Model- D'!$C$8:$AZ$8,0))),0,INDEX('Stock Model- D'!$C$9:$AZ$53,MATCH($B46,'Stock Model- D'!$B$9:$B$53,0),MATCH(($B46-Z$4+1),'Stock Model- D'!$C$8:$AZ$8,0)))</f>
        <v>0</v>
      </c>
      <c r="AA46" s="128">
        <f ca="1">IF(ISNA(INDEX('Stock Model- D'!$C$9:$AZ$53,MATCH($B46,'Stock Model- D'!$B$9:$B$53,0),MATCH(($B46-AA$4+1),'Stock Model- D'!$C$8:$AZ$8,0))),0,INDEX('Stock Model- D'!$C$9:$AZ$53,MATCH($B46,'Stock Model- D'!$B$9:$B$53,0),MATCH(($B46-AA$4+1),'Stock Model- D'!$C$8:$AZ$8,0)))</f>
        <v>0</v>
      </c>
      <c r="AB46" s="128">
        <f ca="1">IF(ISNA(INDEX('Stock Model- D'!$C$9:$AZ$53,MATCH($B46,'Stock Model- D'!$B$9:$B$53,0),MATCH(($B46-AB$4+1),'Stock Model- D'!$C$8:$AZ$8,0))),0,INDEX('Stock Model- D'!$C$9:$AZ$53,MATCH($B46,'Stock Model- D'!$B$9:$B$53,0),MATCH(($B46-AB$4+1),'Stock Model- D'!$C$8:$AZ$8,0)))</f>
        <v>0</v>
      </c>
      <c r="AC46" s="128">
        <f ca="1">IF(ISNA(INDEX('Stock Model- D'!$C$9:$AZ$53,MATCH($B46,'Stock Model- D'!$B$9:$B$53,0),MATCH(($B46-AC$4+1),'Stock Model- D'!$C$8:$AZ$8,0))),0,INDEX('Stock Model- D'!$C$9:$AZ$53,MATCH($B46,'Stock Model- D'!$B$9:$B$53,0),MATCH(($B46-AC$4+1),'Stock Model- D'!$C$8:$AZ$8,0)))</f>
        <v>0</v>
      </c>
      <c r="AD46" s="128">
        <f ca="1">IF(ISNA(INDEX('Stock Model- D'!$C$9:$AZ$53,MATCH($B46,'Stock Model- D'!$B$9:$B$53,0),MATCH(($B46-AD$4+1),'Stock Model- D'!$C$8:$AZ$8,0))),0,INDEX('Stock Model- D'!$C$9:$AZ$53,MATCH($B46,'Stock Model- D'!$B$9:$B$53,0),MATCH(($B46-AD$4+1),'Stock Model- D'!$C$8:$AZ$8,0)))</f>
        <v>0</v>
      </c>
      <c r="AE46" s="128">
        <f ca="1">IF(ISNA(INDEX('Stock Model- D'!$C$9:$AZ$53,MATCH($B46,'Stock Model- D'!$B$9:$B$53,0),MATCH(($B46-AE$4+1),'Stock Model- D'!$C$8:$AZ$8,0))),0,INDEX('Stock Model- D'!$C$9:$AZ$53,MATCH($B46,'Stock Model- D'!$B$9:$B$53,0),MATCH(($B46-AE$4+1),'Stock Model- D'!$C$8:$AZ$8,0)))</f>
        <v>0</v>
      </c>
      <c r="AF46" s="128">
        <f ca="1">IF(ISNA(INDEX('Stock Model- D'!$C$9:$AZ$53,MATCH($B46,'Stock Model- D'!$B$9:$B$53,0),MATCH(($B46-AF$4+1),'Stock Model- D'!$C$8:$AZ$8,0))),0,INDEX('Stock Model- D'!$C$9:$AZ$53,MATCH($B46,'Stock Model- D'!$B$9:$B$53,0),MATCH(($B46-AF$4+1),'Stock Model- D'!$C$8:$AZ$8,0)))</f>
        <v>0</v>
      </c>
      <c r="AG46" s="128">
        <f ca="1">IF(ISNA(INDEX('Stock Model- D'!$C$9:$AZ$53,MATCH($B46,'Stock Model- D'!$B$9:$B$53,0),MATCH(($B46-AG$4+1),'Stock Model- D'!$C$8:$AZ$8,0))),0,INDEX('Stock Model- D'!$C$9:$AZ$53,MATCH($B46,'Stock Model- D'!$B$9:$B$53,0),MATCH(($B46-AG$4+1),'Stock Model- D'!$C$8:$AZ$8,0)))</f>
        <v>0</v>
      </c>
      <c r="AH46" s="128">
        <f ca="1">IF(ISNA(INDEX('Stock Model- D'!$C$9:$AZ$53,MATCH($B46,'Stock Model- D'!$B$9:$B$53,0),MATCH(($B46-AH$4+1),'Stock Model- D'!$C$8:$AZ$8,0))),0,INDEX('Stock Model- D'!$C$9:$AZ$53,MATCH($B46,'Stock Model- D'!$B$9:$B$53,0),MATCH(($B46-AH$4+1),'Stock Model- D'!$C$8:$AZ$8,0)))</f>
        <v>0</v>
      </c>
      <c r="AI46" s="128">
        <f ca="1">IF(ISNA(INDEX('Stock Model- D'!$C$9:$AZ$53,MATCH($B46,'Stock Model- D'!$B$9:$B$53,0),MATCH(($B46-AI$4+1),'Stock Model- D'!$C$8:$AZ$8,0))),0,INDEX('Stock Model- D'!$C$9:$AZ$53,MATCH($B46,'Stock Model- D'!$B$9:$B$53,0),MATCH(($B46-AI$4+1),'Stock Model- D'!$C$8:$AZ$8,0)))</f>
        <v>0</v>
      </c>
      <c r="AJ46" s="128">
        <f ca="1">IF(ISNA(INDEX('Stock Model- D'!$C$9:$AZ$53,MATCH($B46,'Stock Model- D'!$B$9:$B$53,0),MATCH(($B46-AJ$4+1),'Stock Model- D'!$C$8:$AZ$8,0))),0,INDEX('Stock Model- D'!$C$9:$AZ$53,MATCH($B46,'Stock Model- D'!$B$9:$B$53,0),MATCH(($B46-AJ$4+1),'Stock Model- D'!$C$8:$AZ$8,0)))</f>
        <v>352386.71123871626</v>
      </c>
      <c r="AK46" s="128">
        <f ca="1">IF(ISNA(INDEX('Stock Model- D'!$C$9:$AZ$53,MATCH($B46,'Stock Model- D'!$B$9:$B$53,0),MATCH(($B46-AK$4+1),'Stock Model- D'!$C$8:$AZ$8,0))),0,INDEX('Stock Model- D'!$C$9:$AZ$53,MATCH($B46,'Stock Model- D'!$B$9:$B$53,0),MATCH(($B46-AK$4+1),'Stock Model- D'!$C$8:$AZ$8,0)))</f>
        <v>355029.61157300672</v>
      </c>
      <c r="AL46" s="128">
        <f ca="1">IF(ISNA(INDEX('Stock Model- D'!$C$9:$AZ$53,MATCH($B46,'Stock Model- D'!$B$9:$B$53,0),MATCH(($B46-AL$4+1),'Stock Model- D'!$C$8:$AZ$8,0))),0,INDEX('Stock Model- D'!$C$9:$AZ$53,MATCH($B46,'Stock Model- D'!$B$9:$B$53,0),MATCH(($B46-AL$4+1),'Stock Model- D'!$C$8:$AZ$8,0)))</f>
        <v>357692.33365980437</v>
      </c>
      <c r="AM46" s="128">
        <f ca="1">IF(ISNA(INDEX('Stock Model- D'!$C$9:$AZ$53,MATCH($B46,'Stock Model- D'!$B$9:$B$53,0),MATCH(($B46-AM$4+1),'Stock Model- D'!$C$8:$AZ$8,0))),0,INDEX('Stock Model- D'!$C$9:$AZ$53,MATCH($B46,'Stock Model- D'!$B$9:$B$53,0),MATCH(($B46-AM$4+1),'Stock Model- D'!$C$8:$AZ$8,0)))</f>
        <v>360375.02616225288</v>
      </c>
      <c r="AN46" s="128">
        <f ca="1">IF(ISNA(INDEX('Stock Model- D'!$C$9:$AZ$53,MATCH($B46,'Stock Model- D'!$B$9:$B$53,0),MATCH(($B46-AN$4+1),'Stock Model- D'!$C$8:$AZ$8,0))),0,INDEX('Stock Model- D'!$C$9:$AZ$53,MATCH($B46,'Stock Model- D'!$B$9:$B$53,0),MATCH(($B46-AN$4+1),'Stock Model- D'!$C$8:$AZ$8,0)))</f>
        <v>363077.8388584698</v>
      </c>
      <c r="AO46" s="128">
        <f ca="1">IF(ISNA(INDEX('Stock Model- D'!$C$9:$AZ$53,MATCH($B46,'Stock Model- D'!$B$9:$B$53,0),MATCH(($B46-AO$4+1),'Stock Model- D'!$C$8:$AZ$8,0))),0,INDEX('Stock Model- D'!$C$9:$AZ$53,MATCH($B46,'Stock Model- D'!$B$9:$B$53,0),MATCH(($B46-AO$4+1),'Stock Model- D'!$C$8:$AZ$8,0)))</f>
        <v>365800.92264990835</v>
      </c>
      <c r="AP46" s="128">
        <f ca="1">IF(ISNA(INDEX('Stock Model- D'!$C$9:$AZ$53,MATCH($B46,'Stock Model- D'!$B$9:$B$53,0),MATCH(($B46-AP$4+1),'Stock Model- D'!$C$8:$AZ$8,0))),0,INDEX('Stock Model- D'!$C$9:$AZ$53,MATCH($B46,'Stock Model- D'!$B$9:$B$53,0),MATCH(($B46-AP$4+1),'Stock Model- D'!$C$8:$AZ$8,0)))</f>
        <v>368544.42956978269</v>
      </c>
      <c r="AQ46" s="128">
        <f ca="1">IF(ISNA(INDEX('Stock Model- D'!$C$9:$AZ$53,MATCH($B46,'Stock Model- D'!$B$9:$B$53,0),MATCH(($B46-AQ$4+1),'Stock Model- D'!$C$8:$AZ$8,0))),0,INDEX('Stock Model- D'!$C$9:$AZ$53,MATCH($B46,'Stock Model- D'!$B$9:$B$53,0),MATCH(($B46-AQ$4+1),'Stock Model- D'!$C$8:$AZ$8,0)))</f>
        <v>371308.51279155613</v>
      </c>
      <c r="AR46" s="128">
        <f ca="1">IF(ISNA(INDEX('Stock Model- D'!$C$9:$AZ$53,MATCH($B46,'Stock Model- D'!$B$9:$B$53,0),MATCH(($B46-AR$4+1),'Stock Model- D'!$C$8:$AZ$8,0))),0,INDEX('Stock Model- D'!$C$9:$AZ$53,MATCH($B46,'Stock Model- D'!$B$9:$B$53,0),MATCH(($B46-AR$4+1),'Stock Model- D'!$C$8:$AZ$8,0)))</f>
        <v>374093.32663749275</v>
      </c>
      <c r="AS46" s="128">
        <f>IF(ISNA(INDEX('Stock Model- D'!$C$9:$AZ$53,MATCH($B46,'Stock Model- D'!$B$9:$B$53,0),MATCH(($B46-AS$4+1),'Stock Model- D'!$C$8:$AZ$8,0))),0,INDEX('Stock Model- D'!$C$9:$AZ$53,MATCH($B46,'Stock Model- D'!$B$9:$B$53,0),MATCH(($B46-AS$4+1),'Stock Model- D'!$C$8:$AZ$8,0)))</f>
        <v>0</v>
      </c>
      <c r="AT46" s="128">
        <f>IF(ISNA(INDEX('Stock Model- D'!$C$9:$AZ$53,MATCH($B46,'Stock Model- D'!$B$9:$B$53,0),MATCH(($B46-AT$4+1),'Stock Model- D'!$C$8:$AZ$8,0))),0,INDEX('Stock Model- D'!$C$9:$AZ$53,MATCH($B46,'Stock Model- D'!$B$9:$B$53,0),MATCH(($B46-AT$4+1),'Stock Model- D'!$C$8:$AZ$8,0)))</f>
        <v>0</v>
      </c>
      <c r="AU46" s="128">
        <f>IF(ISNA(INDEX('Stock Model- D'!$C$9:$AZ$53,MATCH($B46,'Stock Model- D'!$B$9:$B$53,0),MATCH(($B46-AU$4+1),'Stock Model- D'!$C$8:$AZ$8,0))),0,INDEX('Stock Model- D'!$C$9:$AZ$53,MATCH($B46,'Stock Model- D'!$B$9:$B$53,0),MATCH(($B46-AU$4+1),'Stock Model- D'!$C$8:$AZ$8,0)))</f>
        <v>0</v>
      </c>
      <c r="AV46" s="109">
        <f t="shared" ca="1" si="2"/>
        <v>3268308.7131409906</v>
      </c>
      <c r="AW46" s="109" t="str">
        <f ca="1">IF(AV46=SUM('Stock Model- D'!C50:AZ50),"OK","Error")</f>
        <v>OK</v>
      </c>
    </row>
    <row r="47" spans="1:49">
      <c r="A47" s="214"/>
      <c r="B47" s="109">
        <f>'Stock Model- D'!B51</f>
        <v>2032</v>
      </c>
      <c r="C47" s="128">
        <f ca="1">IF(ISNA(INDEX('Stock Model- D'!$C$9:$AZ$53,MATCH($B47,'Stock Model- D'!$B$9:$B$53,0),MATCH(($B47-C$4+1),'Stock Model- D'!$C$8:$AZ$8,0))),0,INDEX('Stock Model- D'!$C$9:$AZ$53,MATCH($B47,'Stock Model- D'!$B$9:$B$53,0),MATCH(($B47-C$4+1),'Stock Model- D'!$C$8:$AZ$8,0)))</f>
        <v>0</v>
      </c>
      <c r="D47" s="128">
        <f ca="1">IF(ISNA(INDEX('Stock Model- D'!$C$9:$AZ$53,MATCH($B47,'Stock Model- D'!$B$9:$B$53,0),MATCH(($B47-D$4+1),'Stock Model- D'!$C$8:$AZ$8,0))),0,INDEX('Stock Model- D'!$C$9:$AZ$53,MATCH($B47,'Stock Model- D'!$B$9:$B$53,0),MATCH(($B47-D$4+1),'Stock Model- D'!$C$8:$AZ$8,0)))</f>
        <v>0</v>
      </c>
      <c r="E47" s="128">
        <f ca="1">IF(ISNA(INDEX('Stock Model- D'!$C$9:$AZ$53,MATCH($B47,'Stock Model- D'!$B$9:$B$53,0),MATCH(($B47-E$4+1),'Stock Model- D'!$C$8:$AZ$8,0))),0,INDEX('Stock Model- D'!$C$9:$AZ$53,MATCH($B47,'Stock Model- D'!$B$9:$B$53,0),MATCH(($B47-E$4+1),'Stock Model- D'!$C$8:$AZ$8,0)))</f>
        <v>0</v>
      </c>
      <c r="F47" s="128">
        <f ca="1">IF(ISNA(INDEX('Stock Model- D'!$C$9:$AZ$53,MATCH($B47,'Stock Model- D'!$B$9:$B$53,0),MATCH(($B47-F$4+1),'Stock Model- D'!$C$8:$AZ$8,0))),0,INDEX('Stock Model- D'!$C$9:$AZ$53,MATCH($B47,'Stock Model- D'!$B$9:$B$53,0),MATCH(($B47-F$4+1),'Stock Model- D'!$C$8:$AZ$8,0)))</f>
        <v>0</v>
      </c>
      <c r="G47" s="128">
        <f ca="1">IF(ISNA(INDEX('Stock Model- D'!$C$9:$AZ$53,MATCH($B47,'Stock Model- D'!$B$9:$B$53,0),MATCH(($B47-G$4+1),'Stock Model- D'!$C$8:$AZ$8,0))),0,INDEX('Stock Model- D'!$C$9:$AZ$53,MATCH($B47,'Stock Model- D'!$B$9:$B$53,0),MATCH(($B47-G$4+1),'Stock Model- D'!$C$8:$AZ$8,0)))</f>
        <v>0</v>
      </c>
      <c r="H47" s="128">
        <f ca="1">IF(ISNA(INDEX('Stock Model- D'!$C$9:$AZ$53,MATCH($B47,'Stock Model- D'!$B$9:$B$53,0),MATCH(($B47-H$4+1),'Stock Model- D'!$C$8:$AZ$8,0))),0,INDEX('Stock Model- D'!$C$9:$AZ$53,MATCH($B47,'Stock Model- D'!$B$9:$B$53,0),MATCH(($B47-H$4+1),'Stock Model- D'!$C$8:$AZ$8,0)))</f>
        <v>0</v>
      </c>
      <c r="I47" s="128">
        <f ca="1">IF(ISNA(INDEX('Stock Model- D'!$C$9:$AZ$53,MATCH($B47,'Stock Model- D'!$B$9:$B$53,0),MATCH(($B47-I$4+1),'Stock Model- D'!$C$8:$AZ$8,0))),0,INDEX('Stock Model- D'!$C$9:$AZ$53,MATCH($B47,'Stock Model- D'!$B$9:$B$53,0),MATCH(($B47-I$4+1),'Stock Model- D'!$C$8:$AZ$8,0)))</f>
        <v>0</v>
      </c>
      <c r="J47" s="128">
        <f ca="1">IF(ISNA(INDEX('Stock Model- D'!$C$9:$AZ$53,MATCH($B47,'Stock Model- D'!$B$9:$B$53,0),MATCH(($B47-J$4+1),'Stock Model- D'!$C$8:$AZ$8,0))),0,INDEX('Stock Model- D'!$C$9:$AZ$53,MATCH($B47,'Stock Model- D'!$B$9:$B$53,0),MATCH(($B47-J$4+1),'Stock Model- D'!$C$8:$AZ$8,0)))</f>
        <v>0</v>
      </c>
      <c r="K47" s="128">
        <f ca="1">IF(ISNA(INDEX('Stock Model- D'!$C$9:$AZ$53,MATCH($B47,'Stock Model- D'!$B$9:$B$53,0),MATCH(($B47-K$4+1),'Stock Model- D'!$C$8:$AZ$8,0))),0,INDEX('Stock Model- D'!$C$9:$AZ$53,MATCH($B47,'Stock Model- D'!$B$9:$B$53,0),MATCH(($B47-K$4+1),'Stock Model- D'!$C$8:$AZ$8,0)))</f>
        <v>0</v>
      </c>
      <c r="L47" s="128">
        <f ca="1">IF(ISNA(INDEX('Stock Model- D'!$C$9:$AZ$53,MATCH($B47,'Stock Model- D'!$B$9:$B$53,0),MATCH(($B47-L$4+1),'Stock Model- D'!$C$8:$AZ$8,0))),0,INDEX('Stock Model- D'!$C$9:$AZ$53,MATCH($B47,'Stock Model- D'!$B$9:$B$53,0),MATCH(($B47-L$4+1),'Stock Model- D'!$C$8:$AZ$8,0)))</f>
        <v>0</v>
      </c>
      <c r="M47" s="128">
        <f ca="1">IF(ISNA(INDEX('Stock Model- D'!$C$9:$AZ$53,MATCH($B47,'Stock Model- D'!$B$9:$B$53,0),MATCH(($B47-M$4+1),'Stock Model- D'!$C$8:$AZ$8,0))),0,INDEX('Stock Model- D'!$C$9:$AZ$53,MATCH($B47,'Stock Model- D'!$B$9:$B$53,0),MATCH(($B47-M$4+1),'Stock Model- D'!$C$8:$AZ$8,0)))</f>
        <v>0</v>
      </c>
      <c r="N47" s="128">
        <f ca="1">IF(ISNA(INDEX('Stock Model- D'!$C$9:$AZ$53,MATCH($B47,'Stock Model- D'!$B$9:$B$53,0),MATCH(($B47-N$4+1),'Stock Model- D'!$C$8:$AZ$8,0))),0,INDEX('Stock Model- D'!$C$9:$AZ$53,MATCH($B47,'Stock Model- D'!$B$9:$B$53,0),MATCH(($B47-N$4+1),'Stock Model- D'!$C$8:$AZ$8,0)))</f>
        <v>0</v>
      </c>
      <c r="O47" s="128">
        <f ca="1">IF(ISNA(INDEX('Stock Model- D'!$C$9:$AZ$53,MATCH($B47,'Stock Model- D'!$B$9:$B$53,0),MATCH(($B47-O$4+1),'Stock Model- D'!$C$8:$AZ$8,0))),0,INDEX('Stock Model- D'!$C$9:$AZ$53,MATCH($B47,'Stock Model- D'!$B$9:$B$53,0),MATCH(($B47-O$4+1),'Stock Model- D'!$C$8:$AZ$8,0)))</f>
        <v>0</v>
      </c>
      <c r="P47" s="128">
        <f ca="1">IF(ISNA(INDEX('Stock Model- D'!$C$9:$AZ$53,MATCH($B47,'Stock Model- D'!$B$9:$B$53,0),MATCH(($B47-P$4+1),'Stock Model- D'!$C$8:$AZ$8,0))),0,INDEX('Stock Model- D'!$C$9:$AZ$53,MATCH($B47,'Stock Model- D'!$B$9:$B$53,0),MATCH(($B47-P$4+1),'Stock Model- D'!$C$8:$AZ$8,0)))</f>
        <v>0</v>
      </c>
      <c r="Q47" s="128">
        <f ca="1">IF(ISNA(INDEX('Stock Model- D'!$C$9:$AZ$53,MATCH($B47,'Stock Model- D'!$B$9:$B$53,0),MATCH(($B47-Q$4+1),'Stock Model- D'!$C$8:$AZ$8,0))),0,INDEX('Stock Model- D'!$C$9:$AZ$53,MATCH($B47,'Stock Model- D'!$B$9:$B$53,0),MATCH(($B47-Q$4+1),'Stock Model- D'!$C$8:$AZ$8,0)))</f>
        <v>0</v>
      </c>
      <c r="R47" s="128">
        <f ca="1">IF(ISNA(INDEX('Stock Model- D'!$C$9:$AZ$53,MATCH($B47,'Stock Model- D'!$B$9:$B$53,0),MATCH(($B47-R$4+1),'Stock Model- D'!$C$8:$AZ$8,0))),0,INDEX('Stock Model- D'!$C$9:$AZ$53,MATCH($B47,'Stock Model- D'!$B$9:$B$53,0),MATCH(($B47-R$4+1),'Stock Model- D'!$C$8:$AZ$8,0)))</f>
        <v>0</v>
      </c>
      <c r="S47" s="128">
        <f ca="1">IF(ISNA(INDEX('Stock Model- D'!$C$9:$AZ$53,MATCH($B47,'Stock Model- D'!$B$9:$B$53,0),MATCH(($B47-S$4+1),'Stock Model- D'!$C$8:$AZ$8,0))),0,INDEX('Stock Model- D'!$C$9:$AZ$53,MATCH($B47,'Stock Model- D'!$B$9:$B$53,0),MATCH(($B47-S$4+1),'Stock Model- D'!$C$8:$AZ$8,0)))</f>
        <v>0</v>
      </c>
      <c r="T47" s="128">
        <f ca="1">IF(ISNA(INDEX('Stock Model- D'!$C$9:$AZ$53,MATCH($B47,'Stock Model- D'!$B$9:$B$53,0),MATCH(($B47-T$4+1),'Stock Model- D'!$C$8:$AZ$8,0))),0,INDEX('Stock Model- D'!$C$9:$AZ$53,MATCH($B47,'Stock Model- D'!$B$9:$B$53,0),MATCH(($B47-T$4+1),'Stock Model- D'!$C$8:$AZ$8,0)))</f>
        <v>0</v>
      </c>
      <c r="U47" s="128">
        <f ca="1">IF(ISNA(INDEX('Stock Model- D'!$C$9:$AZ$53,MATCH($B47,'Stock Model- D'!$B$9:$B$53,0),MATCH(($B47-U$4+1),'Stock Model- D'!$C$8:$AZ$8,0))),0,INDEX('Stock Model- D'!$C$9:$AZ$53,MATCH($B47,'Stock Model- D'!$B$9:$B$53,0),MATCH(($B47-U$4+1),'Stock Model- D'!$C$8:$AZ$8,0)))</f>
        <v>0</v>
      </c>
      <c r="V47" s="128">
        <f ca="1">IF(ISNA(INDEX('Stock Model- D'!$C$9:$AZ$53,MATCH($B47,'Stock Model- D'!$B$9:$B$53,0),MATCH(($B47-V$4+1),'Stock Model- D'!$C$8:$AZ$8,0))),0,INDEX('Stock Model- D'!$C$9:$AZ$53,MATCH($B47,'Stock Model- D'!$B$9:$B$53,0),MATCH(($B47-V$4+1),'Stock Model- D'!$C$8:$AZ$8,0)))</f>
        <v>0</v>
      </c>
      <c r="W47" s="128">
        <f ca="1">IF(ISNA(INDEX('Stock Model- D'!$C$9:$AZ$53,MATCH($B47,'Stock Model- D'!$B$9:$B$53,0),MATCH(($B47-W$4+1),'Stock Model- D'!$C$8:$AZ$8,0))),0,INDEX('Stock Model- D'!$C$9:$AZ$53,MATCH($B47,'Stock Model- D'!$B$9:$B$53,0),MATCH(($B47-W$4+1),'Stock Model- D'!$C$8:$AZ$8,0)))</f>
        <v>0</v>
      </c>
      <c r="X47" s="128">
        <f ca="1">IF(ISNA(INDEX('Stock Model- D'!$C$9:$AZ$53,MATCH($B47,'Stock Model- D'!$B$9:$B$53,0),MATCH(($B47-X$4+1),'Stock Model- D'!$C$8:$AZ$8,0))),0,INDEX('Stock Model- D'!$C$9:$AZ$53,MATCH($B47,'Stock Model- D'!$B$9:$B$53,0),MATCH(($B47-X$4+1),'Stock Model- D'!$C$8:$AZ$8,0)))</f>
        <v>0</v>
      </c>
      <c r="Y47" s="128">
        <f ca="1">IF(ISNA(INDEX('Stock Model- D'!$C$9:$AZ$53,MATCH($B47,'Stock Model- D'!$B$9:$B$53,0),MATCH(($B47-Y$4+1),'Stock Model- D'!$C$8:$AZ$8,0))),0,INDEX('Stock Model- D'!$C$9:$AZ$53,MATCH($B47,'Stock Model- D'!$B$9:$B$53,0),MATCH(($B47-Y$4+1),'Stock Model- D'!$C$8:$AZ$8,0)))</f>
        <v>0</v>
      </c>
      <c r="Z47" s="128">
        <f ca="1">IF(ISNA(INDEX('Stock Model- D'!$C$9:$AZ$53,MATCH($B47,'Stock Model- D'!$B$9:$B$53,0),MATCH(($B47-Z$4+1),'Stock Model- D'!$C$8:$AZ$8,0))),0,INDEX('Stock Model- D'!$C$9:$AZ$53,MATCH($B47,'Stock Model- D'!$B$9:$B$53,0),MATCH(($B47-Z$4+1),'Stock Model- D'!$C$8:$AZ$8,0)))</f>
        <v>0</v>
      </c>
      <c r="AA47" s="128">
        <f ca="1">IF(ISNA(INDEX('Stock Model- D'!$C$9:$AZ$53,MATCH($B47,'Stock Model- D'!$B$9:$B$53,0),MATCH(($B47-AA$4+1),'Stock Model- D'!$C$8:$AZ$8,0))),0,INDEX('Stock Model- D'!$C$9:$AZ$53,MATCH($B47,'Stock Model- D'!$B$9:$B$53,0),MATCH(($B47-AA$4+1),'Stock Model- D'!$C$8:$AZ$8,0)))</f>
        <v>0</v>
      </c>
      <c r="AB47" s="128">
        <f ca="1">IF(ISNA(INDEX('Stock Model- D'!$C$9:$AZ$53,MATCH($B47,'Stock Model- D'!$B$9:$B$53,0),MATCH(($B47-AB$4+1),'Stock Model- D'!$C$8:$AZ$8,0))),0,INDEX('Stock Model- D'!$C$9:$AZ$53,MATCH($B47,'Stock Model- D'!$B$9:$B$53,0),MATCH(($B47-AB$4+1),'Stock Model- D'!$C$8:$AZ$8,0)))</f>
        <v>0</v>
      </c>
      <c r="AC47" s="128">
        <f ca="1">IF(ISNA(INDEX('Stock Model- D'!$C$9:$AZ$53,MATCH($B47,'Stock Model- D'!$B$9:$B$53,0),MATCH(($B47-AC$4+1),'Stock Model- D'!$C$8:$AZ$8,0))),0,INDEX('Stock Model- D'!$C$9:$AZ$53,MATCH($B47,'Stock Model- D'!$B$9:$B$53,0),MATCH(($B47-AC$4+1),'Stock Model- D'!$C$8:$AZ$8,0)))</f>
        <v>0</v>
      </c>
      <c r="AD47" s="128">
        <f ca="1">IF(ISNA(INDEX('Stock Model- D'!$C$9:$AZ$53,MATCH($B47,'Stock Model- D'!$B$9:$B$53,0),MATCH(($B47-AD$4+1),'Stock Model- D'!$C$8:$AZ$8,0))),0,INDEX('Stock Model- D'!$C$9:$AZ$53,MATCH($B47,'Stock Model- D'!$B$9:$B$53,0),MATCH(($B47-AD$4+1),'Stock Model- D'!$C$8:$AZ$8,0)))</f>
        <v>0</v>
      </c>
      <c r="AE47" s="128">
        <f ca="1">IF(ISNA(INDEX('Stock Model- D'!$C$9:$AZ$53,MATCH($B47,'Stock Model- D'!$B$9:$B$53,0),MATCH(($B47-AE$4+1),'Stock Model- D'!$C$8:$AZ$8,0))),0,INDEX('Stock Model- D'!$C$9:$AZ$53,MATCH($B47,'Stock Model- D'!$B$9:$B$53,0),MATCH(($B47-AE$4+1),'Stock Model- D'!$C$8:$AZ$8,0)))</f>
        <v>0</v>
      </c>
      <c r="AF47" s="128">
        <f ca="1">IF(ISNA(INDEX('Stock Model- D'!$C$9:$AZ$53,MATCH($B47,'Stock Model- D'!$B$9:$B$53,0),MATCH(($B47-AF$4+1),'Stock Model- D'!$C$8:$AZ$8,0))),0,INDEX('Stock Model- D'!$C$9:$AZ$53,MATCH($B47,'Stock Model- D'!$B$9:$B$53,0),MATCH(($B47-AF$4+1),'Stock Model- D'!$C$8:$AZ$8,0)))</f>
        <v>0</v>
      </c>
      <c r="AG47" s="128">
        <f ca="1">IF(ISNA(INDEX('Stock Model- D'!$C$9:$AZ$53,MATCH($B47,'Stock Model- D'!$B$9:$B$53,0),MATCH(($B47-AG$4+1),'Stock Model- D'!$C$8:$AZ$8,0))),0,INDEX('Stock Model- D'!$C$9:$AZ$53,MATCH($B47,'Stock Model- D'!$B$9:$B$53,0),MATCH(($B47-AG$4+1),'Stock Model- D'!$C$8:$AZ$8,0)))</f>
        <v>0</v>
      </c>
      <c r="AH47" s="128">
        <f ca="1">IF(ISNA(INDEX('Stock Model- D'!$C$9:$AZ$53,MATCH($B47,'Stock Model- D'!$B$9:$B$53,0),MATCH(($B47-AH$4+1),'Stock Model- D'!$C$8:$AZ$8,0))),0,INDEX('Stock Model- D'!$C$9:$AZ$53,MATCH($B47,'Stock Model- D'!$B$9:$B$53,0),MATCH(($B47-AH$4+1),'Stock Model- D'!$C$8:$AZ$8,0)))</f>
        <v>0</v>
      </c>
      <c r="AI47" s="128">
        <f ca="1">IF(ISNA(INDEX('Stock Model- D'!$C$9:$AZ$53,MATCH($B47,'Stock Model- D'!$B$9:$B$53,0),MATCH(($B47-AI$4+1),'Stock Model- D'!$C$8:$AZ$8,0))),0,INDEX('Stock Model- D'!$C$9:$AZ$53,MATCH($B47,'Stock Model- D'!$B$9:$B$53,0),MATCH(($B47-AI$4+1),'Stock Model- D'!$C$8:$AZ$8,0)))</f>
        <v>0</v>
      </c>
      <c r="AJ47" s="128">
        <f ca="1">IF(ISNA(INDEX('Stock Model- D'!$C$9:$AZ$53,MATCH($B47,'Stock Model- D'!$B$9:$B$53,0),MATCH(($B47-AJ$4+1),'Stock Model- D'!$C$8:$AZ$8,0))),0,INDEX('Stock Model- D'!$C$9:$AZ$53,MATCH($B47,'Stock Model- D'!$B$9:$B$53,0),MATCH(($B47-AJ$4+1),'Stock Model- D'!$C$8:$AZ$8,0)))</f>
        <v>0</v>
      </c>
      <c r="AK47" s="128">
        <f ca="1">IF(ISNA(INDEX('Stock Model- D'!$C$9:$AZ$53,MATCH($B47,'Stock Model- D'!$B$9:$B$53,0),MATCH(($B47-AK$4+1),'Stock Model- D'!$C$8:$AZ$8,0))),0,INDEX('Stock Model- D'!$C$9:$AZ$53,MATCH($B47,'Stock Model- D'!$B$9:$B$53,0),MATCH(($B47-AK$4+1),'Stock Model- D'!$C$8:$AZ$8,0)))</f>
        <v>355029.61157300672</v>
      </c>
      <c r="AL47" s="128">
        <f ca="1">IF(ISNA(INDEX('Stock Model- D'!$C$9:$AZ$53,MATCH($B47,'Stock Model- D'!$B$9:$B$53,0),MATCH(($B47-AL$4+1),'Stock Model- D'!$C$8:$AZ$8,0))),0,INDEX('Stock Model- D'!$C$9:$AZ$53,MATCH($B47,'Stock Model- D'!$B$9:$B$53,0),MATCH(($B47-AL$4+1),'Stock Model- D'!$C$8:$AZ$8,0)))</f>
        <v>357692.33365980437</v>
      </c>
      <c r="AM47" s="128">
        <f ca="1">IF(ISNA(INDEX('Stock Model- D'!$C$9:$AZ$53,MATCH($B47,'Stock Model- D'!$B$9:$B$53,0),MATCH(($B47-AM$4+1),'Stock Model- D'!$C$8:$AZ$8,0))),0,INDEX('Stock Model- D'!$C$9:$AZ$53,MATCH($B47,'Stock Model- D'!$B$9:$B$53,0),MATCH(($B47-AM$4+1),'Stock Model- D'!$C$8:$AZ$8,0)))</f>
        <v>360375.02616225288</v>
      </c>
      <c r="AN47" s="128">
        <f ca="1">IF(ISNA(INDEX('Stock Model- D'!$C$9:$AZ$53,MATCH($B47,'Stock Model- D'!$B$9:$B$53,0),MATCH(($B47-AN$4+1),'Stock Model- D'!$C$8:$AZ$8,0))),0,INDEX('Stock Model- D'!$C$9:$AZ$53,MATCH($B47,'Stock Model- D'!$B$9:$B$53,0),MATCH(($B47-AN$4+1),'Stock Model- D'!$C$8:$AZ$8,0)))</f>
        <v>363077.8388584698</v>
      </c>
      <c r="AO47" s="128">
        <f ca="1">IF(ISNA(INDEX('Stock Model- D'!$C$9:$AZ$53,MATCH($B47,'Stock Model- D'!$B$9:$B$53,0),MATCH(($B47-AO$4+1),'Stock Model- D'!$C$8:$AZ$8,0))),0,INDEX('Stock Model- D'!$C$9:$AZ$53,MATCH($B47,'Stock Model- D'!$B$9:$B$53,0),MATCH(($B47-AO$4+1),'Stock Model- D'!$C$8:$AZ$8,0)))</f>
        <v>365800.92264990835</v>
      </c>
      <c r="AP47" s="128">
        <f ca="1">IF(ISNA(INDEX('Stock Model- D'!$C$9:$AZ$53,MATCH($B47,'Stock Model- D'!$B$9:$B$53,0),MATCH(($B47-AP$4+1),'Stock Model- D'!$C$8:$AZ$8,0))),0,INDEX('Stock Model- D'!$C$9:$AZ$53,MATCH($B47,'Stock Model- D'!$B$9:$B$53,0),MATCH(($B47-AP$4+1),'Stock Model- D'!$C$8:$AZ$8,0)))</f>
        <v>368544.42956978269</v>
      </c>
      <c r="AQ47" s="128">
        <f ca="1">IF(ISNA(INDEX('Stock Model- D'!$C$9:$AZ$53,MATCH($B47,'Stock Model- D'!$B$9:$B$53,0),MATCH(($B47-AQ$4+1),'Stock Model- D'!$C$8:$AZ$8,0))),0,INDEX('Stock Model- D'!$C$9:$AZ$53,MATCH($B47,'Stock Model- D'!$B$9:$B$53,0),MATCH(($B47-AQ$4+1),'Stock Model- D'!$C$8:$AZ$8,0)))</f>
        <v>371308.51279155613</v>
      </c>
      <c r="AR47" s="128">
        <f ca="1">IF(ISNA(INDEX('Stock Model- D'!$C$9:$AZ$53,MATCH($B47,'Stock Model- D'!$B$9:$B$53,0),MATCH(($B47-AR$4+1),'Stock Model- D'!$C$8:$AZ$8,0))),0,INDEX('Stock Model- D'!$C$9:$AZ$53,MATCH($B47,'Stock Model- D'!$B$9:$B$53,0),MATCH(($B47-AR$4+1),'Stock Model- D'!$C$8:$AZ$8,0)))</f>
        <v>374093.32663749275</v>
      </c>
      <c r="AS47" s="128">
        <f ca="1">IF(ISNA(INDEX('Stock Model- D'!$C$9:$AZ$53,MATCH($B47,'Stock Model- D'!$B$9:$B$53,0),MATCH(($B47-AS$4+1),'Stock Model- D'!$C$8:$AZ$8,0))),0,INDEX('Stock Model- D'!$C$9:$AZ$53,MATCH($B47,'Stock Model- D'!$B$9:$B$53,0),MATCH(($B47-AS$4+1),'Stock Model- D'!$C$8:$AZ$8,0)))</f>
        <v>376899.02658727404</v>
      </c>
      <c r="AT47" s="128">
        <f>IF(ISNA(INDEX('Stock Model- D'!$C$9:$AZ$53,MATCH($B47,'Stock Model- D'!$B$9:$B$53,0),MATCH(($B47-AT$4+1),'Stock Model- D'!$C$8:$AZ$8,0))),0,INDEX('Stock Model- D'!$C$9:$AZ$53,MATCH($B47,'Stock Model- D'!$B$9:$B$53,0),MATCH(($B47-AT$4+1),'Stock Model- D'!$C$8:$AZ$8,0)))</f>
        <v>0</v>
      </c>
      <c r="AU47" s="128">
        <f>IF(ISNA(INDEX('Stock Model- D'!$C$9:$AZ$53,MATCH($B47,'Stock Model- D'!$B$9:$B$53,0),MATCH(($B47-AU$4+1),'Stock Model- D'!$C$8:$AZ$8,0))),0,INDEX('Stock Model- D'!$C$9:$AZ$53,MATCH($B47,'Stock Model- D'!$B$9:$B$53,0),MATCH(($B47-AU$4+1),'Stock Model- D'!$C$8:$AZ$8,0)))</f>
        <v>0</v>
      </c>
      <c r="AV47" s="109">
        <f t="shared" ca="1" si="2"/>
        <v>3292821.0284895478</v>
      </c>
      <c r="AW47" s="109" t="str">
        <f ca="1">IF(AV47=SUM('Stock Model- D'!C51:AZ51),"OK","Error")</f>
        <v>OK</v>
      </c>
    </row>
    <row r="48" spans="1:49">
      <c r="A48" s="214"/>
      <c r="B48" s="109">
        <f>'Stock Model- D'!B52</f>
        <v>2033</v>
      </c>
      <c r="C48" s="128">
        <f ca="1">IF(ISNA(INDEX('Stock Model- D'!$C$9:$AZ$53,MATCH($B48,'Stock Model- D'!$B$9:$B$53,0),MATCH(($B48-C$4+1),'Stock Model- D'!$C$8:$AZ$8,0))),0,INDEX('Stock Model- D'!$C$9:$AZ$53,MATCH($B48,'Stock Model- D'!$B$9:$B$53,0),MATCH(($B48-C$4+1),'Stock Model- D'!$C$8:$AZ$8,0)))</f>
        <v>0</v>
      </c>
      <c r="D48" s="128">
        <f ca="1">IF(ISNA(INDEX('Stock Model- D'!$C$9:$AZ$53,MATCH($B48,'Stock Model- D'!$B$9:$B$53,0),MATCH(($B48-D$4+1),'Stock Model- D'!$C$8:$AZ$8,0))),0,INDEX('Stock Model- D'!$C$9:$AZ$53,MATCH($B48,'Stock Model- D'!$B$9:$B$53,0),MATCH(($B48-D$4+1),'Stock Model- D'!$C$8:$AZ$8,0)))</f>
        <v>0</v>
      </c>
      <c r="E48" s="128">
        <f ca="1">IF(ISNA(INDEX('Stock Model- D'!$C$9:$AZ$53,MATCH($B48,'Stock Model- D'!$B$9:$B$53,0),MATCH(($B48-E$4+1),'Stock Model- D'!$C$8:$AZ$8,0))),0,INDEX('Stock Model- D'!$C$9:$AZ$53,MATCH($B48,'Stock Model- D'!$B$9:$B$53,0),MATCH(($B48-E$4+1),'Stock Model- D'!$C$8:$AZ$8,0)))</f>
        <v>0</v>
      </c>
      <c r="F48" s="128">
        <f ca="1">IF(ISNA(INDEX('Stock Model- D'!$C$9:$AZ$53,MATCH($B48,'Stock Model- D'!$B$9:$B$53,0),MATCH(($B48-F$4+1),'Stock Model- D'!$C$8:$AZ$8,0))),0,INDEX('Stock Model- D'!$C$9:$AZ$53,MATCH($B48,'Stock Model- D'!$B$9:$B$53,0),MATCH(($B48-F$4+1),'Stock Model- D'!$C$8:$AZ$8,0)))</f>
        <v>0</v>
      </c>
      <c r="G48" s="128">
        <f ca="1">IF(ISNA(INDEX('Stock Model- D'!$C$9:$AZ$53,MATCH($B48,'Stock Model- D'!$B$9:$B$53,0),MATCH(($B48-G$4+1),'Stock Model- D'!$C$8:$AZ$8,0))),0,INDEX('Stock Model- D'!$C$9:$AZ$53,MATCH($B48,'Stock Model- D'!$B$9:$B$53,0),MATCH(($B48-G$4+1),'Stock Model- D'!$C$8:$AZ$8,0)))</f>
        <v>0</v>
      </c>
      <c r="H48" s="128">
        <f ca="1">IF(ISNA(INDEX('Stock Model- D'!$C$9:$AZ$53,MATCH($B48,'Stock Model- D'!$B$9:$B$53,0),MATCH(($B48-H$4+1),'Stock Model- D'!$C$8:$AZ$8,0))),0,INDEX('Stock Model- D'!$C$9:$AZ$53,MATCH($B48,'Stock Model- D'!$B$9:$B$53,0),MATCH(($B48-H$4+1),'Stock Model- D'!$C$8:$AZ$8,0)))</f>
        <v>0</v>
      </c>
      <c r="I48" s="128">
        <f ca="1">IF(ISNA(INDEX('Stock Model- D'!$C$9:$AZ$53,MATCH($B48,'Stock Model- D'!$B$9:$B$53,0),MATCH(($B48-I$4+1),'Stock Model- D'!$C$8:$AZ$8,0))),0,INDEX('Stock Model- D'!$C$9:$AZ$53,MATCH($B48,'Stock Model- D'!$B$9:$B$53,0),MATCH(($B48-I$4+1),'Stock Model- D'!$C$8:$AZ$8,0)))</f>
        <v>0</v>
      </c>
      <c r="J48" s="128">
        <f ca="1">IF(ISNA(INDEX('Stock Model- D'!$C$9:$AZ$53,MATCH($B48,'Stock Model- D'!$B$9:$B$53,0),MATCH(($B48-J$4+1),'Stock Model- D'!$C$8:$AZ$8,0))),0,INDEX('Stock Model- D'!$C$9:$AZ$53,MATCH($B48,'Stock Model- D'!$B$9:$B$53,0),MATCH(($B48-J$4+1),'Stock Model- D'!$C$8:$AZ$8,0)))</f>
        <v>0</v>
      </c>
      <c r="K48" s="128">
        <f ca="1">IF(ISNA(INDEX('Stock Model- D'!$C$9:$AZ$53,MATCH($B48,'Stock Model- D'!$B$9:$B$53,0),MATCH(($B48-K$4+1),'Stock Model- D'!$C$8:$AZ$8,0))),0,INDEX('Stock Model- D'!$C$9:$AZ$53,MATCH($B48,'Stock Model- D'!$B$9:$B$53,0),MATCH(($B48-K$4+1),'Stock Model- D'!$C$8:$AZ$8,0)))</f>
        <v>0</v>
      </c>
      <c r="L48" s="128">
        <f ca="1">IF(ISNA(INDEX('Stock Model- D'!$C$9:$AZ$53,MATCH($B48,'Stock Model- D'!$B$9:$B$53,0),MATCH(($B48-L$4+1),'Stock Model- D'!$C$8:$AZ$8,0))),0,INDEX('Stock Model- D'!$C$9:$AZ$53,MATCH($B48,'Stock Model- D'!$B$9:$B$53,0),MATCH(($B48-L$4+1),'Stock Model- D'!$C$8:$AZ$8,0)))</f>
        <v>0</v>
      </c>
      <c r="M48" s="128">
        <f ca="1">IF(ISNA(INDEX('Stock Model- D'!$C$9:$AZ$53,MATCH($B48,'Stock Model- D'!$B$9:$B$53,0),MATCH(($B48-M$4+1),'Stock Model- D'!$C$8:$AZ$8,0))),0,INDEX('Stock Model- D'!$C$9:$AZ$53,MATCH($B48,'Stock Model- D'!$B$9:$B$53,0),MATCH(($B48-M$4+1),'Stock Model- D'!$C$8:$AZ$8,0)))</f>
        <v>0</v>
      </c>
      <c r="N48" s="128">
        <f ca="1">IF(ISNA(INDEX('Stock Model- D'!$C$9:$AZ$53,MATCH($B48,'Stock Model- D'!$B$9:$B$53,0),MATCH(($B48-N$4+1),'Stock Model- D'!$C$8:$AZ$8,0))),0,INDEX('Stock Model- D'!$C$9:$AZ$53,MATCH($B48,'Stock Model- D'!$B$9:$B$53,0),MATCH(($B48-N$4+1),'Stock Model- D'!$C$8:$AZ$8,0)))</f>
        <v>0</v>
      </c>
      <c r="O48" s="128">
        <f ca="1">IF(ISNA(INDEX('Stock Model- D'!$C$9:$AZ$53,MATCH($B48,'Stock Model- D'!$B$9:$B$53,0),MATCH(($B48-O$4+1),'Stock Model- D'!$C$8:$AZ$8,0))),0,INDEX('Stock Model- D'!$C$9:$AZ$53,MATCH($B48,'Stock Model- D'!$B$9:$B$53,0),MATCH(($B48-O$4+1),'Stock Model- D'!$C$8:$AZ$8,0)))</f>
        <v>0</v>
      </c>
      <c r="P48" s="128">
        <f ca="1">IF(ISNA(INDEX('Stock Model- D'!$C$9:$AZ$53,MATCH($B48,'Stock Model- D'!$B$9:$B$53,0),MATCH(($B48-P$4+1),'Stock Model- D'!$C$8:$AZ$8,0))),0,INDEX('Stock Model- D'!$C$9:$AZ$53,MATCH($B48,'Stock Model- D'!$B$9:$B$53,0),MATCH(($B48-P$4+1),'Stock Model- D'!$C$8:$AZ$8,0)))</f>
        <v>0</v>
      </c>
      <c r="Q48" s="128">
        <f ca="1">IF(ISNA(INDEX('Stock Model- D'!$C$9:$AZ$53,MATCH($B48,'Stock Model- D'!$B$9:$B$53,0),MATCH(($B48-Q$4+1),'Stock Model- D'!$C$8:$AZ$8,0))),0,INDEX('Stock Model- D'!$C$9:$AZ$53,MATCH($B48,'Stock Model- D'!$B$9:$B$53,0),MATCH(($B48-Q$4+1),'Stock Model- D'!$C$8:$AZ$8,0)))</f>
        <v>0</v>
      </c>
      <c r="R48" s="128">
        <f ca="1">IF(ISNA(INDEX('Stock Model- D'!$C$9:$AZ$53,MATCH($B48,'Stock Model- D'!$B$9:$B$53,0),MATCH(($B48-R$4+1),'Stock Model- D'!$C$8:$AZ$8,0))),0,INDEX('Stock Model- D'!$C$9:$AZ$53,MATCH($B48,'Stock Model- D'!$B$9:$B$53,0),MATCH(($B48-R$4+1),'Stock Model- D'!$C$8:$AZ$8,0)))</f>
        <v>0</v>
      </c>
      <c r="S48" s="128">
        <f ca="1">IF(ISNA(INDEX('Stock Model- D'!$C$9:$AZ$53,MATCH($B48,'Stock Model- D'!$B$9:$B$53,0),MATCH(($B48-S$4+1),'Stock Model- D'!$C$8:$AZ$8,0))),0,INDEX('Stock Model- D'!$C$9:$AZ$53,MATCH($B48,'Stock Model- D'!$B$9:$B$53,0),MATCH(($B48-S$4+1),'Stock Model- D'!$C$8:$AZ$8,0)))</f>
        <v>0</v>
      </c>
      <c r="T48" s="128">
        <f ca="1">IF(ISNA(INDEX('Stock Model- D'!$C$9:$AZ$53,MATCH($B48,'Stock Model- D'!$B$9:$B$53,0),MATCH(($B48-T$4+1),'Stock Model- D'!$C$8:$AZ$8,0))),0,INDEX('Stock Model- D'!$C$9:$AZ$53,MATCH($B48,'Stock Model- D'!$B$9:$B$53,0),MATCH(($B48-T$4+1),'Stock Model- D'!$C$8:$AZ$8,0)))</f>
        <v>0</v>
      </c>
      <c r="U48" s="128">
        <f ca="1">IF(ISNA(INDEX('Stock Model- D'!$C$9:$AZ$53,MATCH($B48,'Stock Model- D'!$B$9:$B$53,0),MATCH(($B48-U$4+1),'Stock Model- D'!$C$8:$AZ$8,0))),0,INDEX('Stock Model- D'!$C$9:$AZ$53,MATCH($B48,'Stock Model- D'!$B$9:$B$53,0),MATCH(($B48-U$4+1),'Stock Model- D'!$C$8:$AZ$8,0)))</f>
        <v>0</v>
      </c>
      <c r="V48" s="128">
        <f ca="1">IF(ISNA(INDEX('Stock Model- D'!$C$9:$AZ$53,MATCH($B48,'Stock Model- D'!$B$9:$B$53,0),MATCH(($B48-V$4+1),'Stock Model- D'!$C$8:$AZ$8,0))),0,INDEX('Stock Model- D'!$C$9:$AZ$53,MATCH($B48,'Stock Model- D'!$B$9:$B$53,0),MATCH(($B48-V$4+1),'Stock Model- D'!$C$8:$AZ$8,0)))</f>
        <v>0</v>
      </c>
      <c r="W48" s="128">
        <f ca="1">IF(ISNA(INDEX('Stock Model- D'!$C$9:$AZ$53,MATCH($B48,'Stock Model- D'!$B$9:$B$53,0),MATCH(($B48-W$4+1),'Stock Model- D'!$C$8:$AZ$8,0))),0,INDEX('Stock Model- D'!$C$9:$AZ$53,MATCH($B48,'Stock Model- D'!$B$9:$B$53,0),MATCH(($B48-W$4+1),'Stock Model- D'!$C$8:$AZ$8,0)))</f>
        <v>0</v>
      </c>
      <c r="X48" s="128">
        <f ca="1">IF(ISNA(INDEX('Stock Model- D'!$C$9:$AZ$53,MATCH($B48,'Stock Model- D'!$B$9:$B$53,0),MATCH(($B48-X$4+1),'Stock Model- D'!$C$8:$AZ$8,0))),0,INDEX('Stock Model- D'!$C$9:$AZ$53,MATCH($B48,'Stock Model- D'!$B$9:$B$53,0),MATCH(($B48-X$4+1),'Stock Model- D'!$C$8:$AZ$8,0)))</f>
        <v>0</v>
      </c>
      <c r="Y48" s="128">
        <f ca="1">IF(ISNA(INDEX('Stock Model- D'!$C$9:$AZ$53,MATCH($B48,'Stock Model- D'!$B$9:$B$53,0),MATCH(($B48-Y$4+1),'Stock Model- D'!$C$8:$AZ$8,0))),0,INDEX('Stock Model- D'!$C$9:$AZ$53,MATCH($B48,'Stock Model- D'!$B$9:$B$53,0),MATCH(($B48-Y$4+1),'Stock Model- D'!$C$8:$AZ$8,0)))</f>
        <v>0</v>
      </c>
      <c r="Z48" s="128">
        <f ca="1">IF(ISNA(INDEX('Stock Model- D'!$C$9:$AZ$53,MATCH($B48,'Stock Model- D'!$B$9:$B$53,0),MATCH(($B48-Z$4+1),'Stock Model- D'!$C$8:$AZ$8,0))),0,INDEX('Stock Model- D'!$C$9:$AZ$53,MATCH($B48,'Stock Model- D'!$B$9:$B$53,0),MATCH(($B48-Z$4+1),'Stock Model- D'!$C$8:$AZ$8,0)))</f>
        <v>0</v>
      </c>
      <c r="AA48" s="128">
        <f ca="1">IF(ISNA(INDEX('Stock Model- D'!$C$9:$AZ$53,MATCH($B48,'Stock Model- D'!$B$9:$B$53,0),MATCH(($B48-AA$4+1),'Stock Model- D'!$C$8:$AZ$8,0))),0,INDEX('Stock Model- D'!$C$9:$AZ$53,MATCH($B48,'Stock Model- D'!$B$9:$B$53,0),MATCH(($B48-AA$4+1),'Stock Model- D'!$C$8:$AZ$8,0)))</f>
        <v>0</v>
      </c>
      <c r="AB48" s="128">
        <f ca="1">IF(ISNA(INDEX('Stock Model- D'!$C$9:$AZ$53,MATCH($B48,'Stock Model- D'!$B$9:$B$53,0),MATCH(($B48-AB$4+1),'Stock Model- D'!$C$8:$AZ$8,0))),0,INDEX('Stock Model- D'!$C$9:$AZ$53,MATCH($B48,'Stock Model- D'!$B$9:$B$53,0),MATCH(($B48-AB$4+1),'Stock Model- D'!$C$8:$AZ$8,0)))</f>
        <v>0</v>
      </c>
      <c r="AC48" s="128">
        <f ca="1">IF(ISNA(INDEX('Stock Model- D'!$C$9:$AZ$53,MATCH($B48,'Stock Model- D'!$B$9:$B$53,0),MATCH(($B48-AC$4+1),'Stock Model- D'!$C$8:$AZ$8,0))),0,INDEX('Stock Model- D'!$C$9:$AZ$53,MATCH($B48,'Stock Model- D'!$B$9:$B$53,0),MATCH(($B48-AC$4+1),'Stock Model- D'!$C$8:$AZ$8,0)))</f>
        <v>0</v>
      </c>
      <c r="AD48" s="128">
        <f ca="1">IF(ISNA(INDEX('Stock Model- D'!$C$9:$AZ$53,MATCH($B48,'Stock Model- D'!$B$9:$B$53,0),MATCH(($B48-AD$4+1),'Stock Model- D'!$C$8:$AZ$8,0))),0,INDEX('Stock Model- D'!$C$9:$AZ$53,MATCH($B48,'Stock Model- D'!$B$9:$B$53,0),MATCH(($B48-AD$4+1),'Stock Model- D'!$C$8:$AZ$8,0)))</f>
        <v>0</v>
      </c>
      <c r="AE48" s="128">
        <f ca="1">IF(ISNA(INDEX('Stock Model- D'!$C$9:$AZ$53,MATCH($B48,'Stock Model- D'!$B$9:$B$53,0),MATCH(($B48-AE$4+1),'Stock Model- D'!$C$8:$AZ$8,0))),0,INDEX('Stock Model- D'!$C$9:$AZ$53,MATCH($B48,'Stock Model- D'!$B$9:$B$53,0),MATCH(($B48-AE$4+1),'Stock Model- D'!$C$8:$AZ$8,0)))</f>
        <v>0</v>
      </c>
      <c r="AF48" s="128">
        <f ca="1">IF(ISNA(INDEX('Stock Model- D'!$C$9:$AZ$53,MATCH($B48,'Stock Model- D'!$B$9:$B$53,0),MATCH(($B48-AF$4+1),'Stock Model- D'!$C$8:$AZ$8,0))),0,INDEX('Stock Model- D'!$C$9:$AZ$53,MATCH($B48,'Stock Model- D'!$B$9:$B$53,0),MATCH(($B48-AF$4+1),'Stock Model- D'!$C$8:$AZ$8,0)))</f>
        <v>0</v>
      </c>
      <c r="AG48" s="128">
        <f ca="1">IF(ISNA(INDEX('Stock Model- D'!$C$9:$AZ$53,MATCH($B48,'Stock Model- D'!$B$9:$B$53,0),MATCH(($B48-AG$4+1),'Stock Model- D'!$C$8:$AZ$8,0))),0,INDEX('Stock Model- D'!$C$9:$AZ$53,MATCH($B48,'Stock Model- D'!$B$9:$B$53,0),MATCH(($B48-AG$4+1),'Stock Model- D'!$C$8:$AZ$8,0)))</f>
        <v>0</v>
      </c>
      <c r="AH48" s="128">
        <f ca="1">IF(ISNA(INDEX('Stock Model- D'!$C$9:$AZ$53,MATCH($B48,'Stock Model- D'!$B$9:$B$53,0),MATCH(($B48-AH$4+1),'Stock Model- D'!$C$8:$AZ$8,0))),0,INDEX('Stock Model- D'!$C$9:$AZ$53,MATCH($B48,'Stock Model- D'!$B$9:$B$53,0),MATCH(($B48-AH$4+1),'Stock Model- D'!$C$8:$AZ$8,0)))</f>
        <v>0</v>
      </c>
      <c r="AI48" s="128">
        <f ca="1">IF(ISNA(INDEX('Stock Model- D'!$C$9:$AZ$53,MATCH($B48,'Stock Model- D'!$B$9:$B$53,0),MATCH(($B48-AI$4+1),'Stock Model- D'!$C$8:$AZ$8,0))),0,INDEX('Stock Model- D'!$C$9:$AZ$53,MATCH($B48,'Stock Model- D'!$B$9:$B$53,0),MATCH(($B48-AI$4+1),'Stock Model- D'!$C$8:$AZ$8,0)))</f>
        <v>0</v>
      </c>
      <c r="AJ48" s="128">
        <f ca="1">IF(ISNA(INDEX('Stock Model- D'!$C$9:$AZ$53,MATCH($B48,'Stock Model- D'!$B$9:$B$53,0),MATCH(($B48-AJ$4+1),'Stock Model- D'!$C$8:$AZ$8,0))),0,INDEX('Stock Model- D'!$C$9:$AZ$53,MATCH($B48,'Stock Model- D'!$B$9:$B$53,0),MATCH(($B48-AJ$4+1),'Stock Model- D'!$C$8:$AZ$8,0)))</f>
        <v>0</v>
      </c>
      <c r="AK48" s="128">
        <f ca="1">IF(ISNA(INDEX('Stock Model- D'!$C$9:$AZ$53,MATCH($B48,'Stock Model- D'!$B$9:$B$53,0),MATCH(($B48-AK$4+1),'Stock Model- D'!$C$8:$AZ$8,0))),0,INDEX('Stock Model- D'!$C$9:$AZ$53,MATCH($B48,'Stock Model- D'!$B$9:$B$53,0),MATCH(($B48-AK$4+1),'Stock Model- D'!$C$8:$AZ$8,0)))</f>
        <v>0</v>
      </c>
      <c r="AL48" s="128">
        <f ca="1">IF(ISNA(INDEX('Stock Model- D'!$C$9:$AZ$53,MATCH($B48,'Stock Model- D'!$B$9:$B$53,0),MATCH(($B48-AL$4+1),'Stock Model- D'!$C$8:$AZ$8,0))),0,INDEX('Stock Model- D'!$C$9:$AZ$53,MATCH($B48,'Stock Model- D'!$B$9:$B$53,0),MATCH(($B48-AL$4+1),'Stock Model- D'!$C$8:$AZ$8,0)))</f>
        <v>357692.33365980437</v>
      </c>
      <c r="AM48" s="128">
        <f ca="1">IF(ISNA(INDEX('Stock Model- D'!$C$9:$AZ$53,MATCH($B48,'Stock Model- D'!$B$9:$B$53,0),MATCH(($B48-AM$4+1),'Stock Model- D'!$C$8:$AZ$8,0))),0,INDEX('Stock Model- D'!$C$9:$AZ$53,MATCH($B48,'Stock Model- D'!$B$9:$B$53,0),MATCH(($B48-AM$4+1),'Stock Model- D'!$C$8:$AZ$8,0)))</f>
        <v>360375.02616225288</v>
      </c>
      <c r="AN48" s="128">
        <f ca="1">IF(ISNA(INDEX('Stock Model- D'!$C$9:$AZ$53,MATCH($B48,'Stock Model- D'!$B$9:$B$53,0),MATCH(($B48-AN$4+1),'Stock Model- D'!$C$8:$AZ$8,0))),0,INDEX('Stock Model- D'!$C$9:$AZ$53,MATCH($B48,'Stock Model- D'!$B$9:$B$53,0),MATCH(($B48-AN$4+1),'Stock Model- D'!$C$8:$AZ$8,0)))</f>
        <v>363077.8388584698</v>
      </c>
      <c r="AO48" s="128">
        <f ca="1">IF(ISNA(INDEX('Stock Model- D'!$C$9:$AZ$53,MATCH($B48,'Stock Model- D'!$B$9:$B$53,0),MATCH(($B48-AO$4+1),'Stock Model- D'!$C$8:$AZ$8,0))),0,INDEX('Stock Model- D'!$C$9:$AZ$53,MATCH($B48,'Stock Model- D'!$B$9:$B$53,0),MATCH(($B48-AO$4+1),'Stock Model- D'!$C$8:$AZ$8,0)))</f>
        <v>365800.92264990835</v>
      </c>
      <c r="AP48" s="128">
        <f ca="1">IF(ISNA(INDEX('Stock Model- D'!$C$9:$AZ$53,MATCH($B48,'Stock Model- D'!$B$9:$B$53,0),MATCH(($B48-AP$4+1),'Stock Model- D'!$C$8:$AZ$8,0))),0,INDEX('Stock Model- D'!$C$9:$AZ$53,MATCH($B48,'Stock Model- D'!$B$9:$B$53,0),MATCH(($B48-AP$4+1),'Stock Model- D'!$C$8:$AZ$8,0)))</f>
        <v>368544.42956978269</v>
      </c>
      <c r="AQ48" s="128">
        <f ca="1">IF(ISNA(INDEX('Stock Model- D'!$C$9:$AZ$53,MATCH($B48,'Stock Model- D'!$B$9:$B$53,0),MATCH(($B48-AQ$4+1),'Stock Model- D'!$C$8:$AZ$8,0))),0,INDEX('Stock Model- D'!$C$9:$AZ$53,MATCH($B48,'Stock Model- D'!$B$9:$B$53,0),MATCH(($B48-AQ$4+1),'Stock Model- D'!$C$8:$AZ$8,0)))</f>
        <v>371308.51279155613</v>
      </c>
      <c r="AR48" s="128">
        <f ca="1">IF(ISNA(INDEX('Stock Model- D'!$C$9:$AZ$53,MATCH($B48,'Stock Model- D'!$B$9:$B$53,0),MATCH(($B48-AR$4+1),'Stock Model- D'!$C$8:$AZ$8,0))),0,INDEX('Stock Model- D'!$C$9:$AZ$53,MATCH($B48,'Stock Model- D'!$B$9:$B$53,0),MATCH(($B48-AR$4+1),'Stock Model- D'!$C$8:$AZ$8,0)))</f>
        <v>374093.32663749275</v>
      </c>
      <c r="AS48" s="128">
        <f ca="1">IF(ISNA(INDEX('Stock Model- D'!$C$9:$AZ$53,MATCH($B48,'Stock Model- D'!$B$9:$B$53,0),MATCH(($B48-AS$4+1),'Stock Model- D'!$C$8:$AZ$8,0))),0,INDEX('Stock Model- D'!$C$9:$AZ$53,MATCH($B48,'Stock Model- D'!$B$9:$B$53,0),MATCH(($B48-AS$4+1),'Stock Model- D'!$C$8:$AZ$8,0)))</f>
        <v>376899.02658727404</v>
      </c>
      <c r="AT48" s="128">
        <f ca="1">IF(ISNA(INDEX('Stock Model- D'!$C$9:$AZ$53,MATCH($B48,'Stock Model- D'!$B$9:$B$53,0),MATCH(($B48-AT$4+1),'Stock Model- D'!$C$8:$AZ$8,0))),0,INDEX('Stock Model- D'!$C$9:$AZ$53,MATCH($B48,'Stock Model- D'!$B$9:$B$53,0),MATCH(($B48-AT$4+1),'Stock Model- D'!$C$8:$AZ$8,0)))</f>
        <v>379725.76928667864</v>
      </c>
      <c r="AU48" s="128">
        <f>IF(ISNA(INDEX('Stock Model- D'!$C$9:$AZ$53,MATCH($B48,'Stock Model- D'!$B$9:$B$53,0),MATCH(($B48-AU$4+1),'Stock Model- D'!$C$8:$AZ$8,0))),0,INDEX('Stock Model- D'!$C$9:$AZ$53,MATCH($B48,'Stock Model- D'!$B$9:$B$53,0),MATCH(($B48-AU$4+1),'Stock Model- D'!$C$8:$AZ$8,0)))</f>
        <v>0</v>
      </c>
      <c r="AV48" s="109">
        <f t="shared" ca="1" si="2"/>
        <v>3317517.1862032195</v>
      </c>
      <c r="AW48" s="109" t="str">
        <f ca="1">IF(AV48=SUM('Stock Model- D'!C52:AZ52),"OK","Error")</f>
        <v>OK</v>
      </c>
    </row>
    <row r="49" spans="1:49">
      <c r="A49" s="214"/>
      <c r="B49" s="109">
        <f>'Stock Model- D'!B53</f>
        <v>2034</v>
      </c>
      <c r="C49" s="128">
        <f ca="1">IF(ISNA(INDEX('Stock Model- D'!$C$9:$AZ$53,MATCH($B49,'Stock Model- D'!$B$9:$B$53,0),MATCH(($B49-C$4+1),'Stock Model- D'!$C$8:$AZ$8,0))),0,INDEX('Stock Model- D'!$C$9:$AZ$53,MATCH($B49,'Stock Model- D'!$B$9:$B$53,0),MATCH(($B49-C$4+1),'Stock Model- D'!$C$8:$AZ$8,0)))</f>
        <v>0</v>
      </c>
      <c r="D49" s="128">
        <f ca="1">IF(ISNA(INDEX('Stock Model- D'!$C$9:$AZ$53,MATCH($B49,'Stock Model- D'!$B$9:$B$53,0),MATCH(($B49-D$4+1),'Stock Model- D'!$C$8:$AZ$8,0))),0,INDEX('Stock Model- D'!$C$9:$AZ$53,MATCH($B49,'Stock Model- D'!$B$9:$B$53,0),MATCH(($B49-D$4+1),'Stock Model- D'!$C$8:$AZ$8,0)))</f>
        <v>0</v>
      </c>
      <c r="E49" s="128">
        <f ca="1">IF(ISNA(INDEX('Stock Model- D'!$C$9:$AZ$53,MATCH($B49,'Stock Model- D'!$B$9:$B$53,0),MATCH(($B49-E$4+1),'Stock Model- D'!$C$8:$AZ$8,0))),0,INDEX('Stock Model- D'!$C$9:$AZ$53,MATCH($B49,'Stock Model- D'!$B$9:$B$53,0),MATCH(($B49-E$4+1),'Stock Model- D'!$C$8:$AZ$8,0)))</f>
        <v>0</v>
      </c>
      <c r="F49" s="128">
        <f ca="1">IF(ISNA(INDEX('Stock Model- D'!$C$9:$AZ$53,MATCH($B49,'Stock Model- D'!$B$9:$B$53,0),MATCH(($B49-F$4+1),'Stock Model- D'!$C$8:$AZ$8,0))),0,INDEX('Stock Model- D'!$C$9:$AZ$53,MATCH($B49,'Stock Model- D'!$B$9:$B$53,0),MATCH(($B49-F$4+1),'Stock Model- D'!$C$8:$AZ$8,0)))</f>
        <v>0</v>
      </c>
      <c r="G49" s="128">
        <f ca="1">IF(ISNA(INDEX('Stock Model- D'!$C$9:$AZ$53,MATCH($B49,'Stock Model- D'!$B$9:$B$53,0),MATCH(($B49-G$4+1),'Stock Model- D'!$C$8:$AZ$8,0))),0,INDEX('Stock Model- D'!$C$9:$AZ$53,MATCH($B49,'Stock Model- D'!$B$9:$B$53,0),MATCH(($B49-G$4+1),'Stock Model- D'!$C$8:$AZ$8,0)))</f>
        <v>0</v>
      </c>
      <c r="H49" s="128">
        <f ca="1">IF(ISNA(INDEX('Stock Model- D'!$C$9:$AZ$53,MATCH($B49,'Stock Model- D'!$B$9:$B$53,0),MATCH(($B49-H$4+1),'Stock Model- D'!$C$8:$AZ$8,0))),0,INDEX('Stock Model- D'!$C$9:$AZ$53,MATCH($B49,'Stock Model- D'!$B$9:$B$53,0),MATCH(($B49-H$4+1),'Stock Model- D'!$C$8:$AZ$8,0)))</f>
        <v>0</v>
      </c>
      <c r="I49" s="128">
        <f ca="1">IF(ISNA(INDEX('Stock Model- D'!$C$9:$AZ$53,MATCH($B49,'Stock Model- D'!$B$9:$B$53,0),MATCH(($B49-I$4+1),'Stock Model- D'!$C$8:$AZ$8,0))),0,INDEX('Stock Model- D'!$C$9:$AZ$53,MATCH($B49,'Stock Model- D'!$B$9:$B$53,0),MATCH(($B49-I$4+1),'Stock Model- D'!$C$8:$AZ$8,0)))</f>
        <v>0</v>
      </c>
      <c r="J49" s="128">
        <f ca="1">IF(ISNA(INDEX('Stock Model- D'!$C$9:$AZ$53,MATCH($B49,'Stock Model- D'!$B$9:$B$53,0),MATCH(($B49-J$4+1),'Stock Model- D'!$C$8:$AZ$8,0))),0,INDEX('Stock Model- D'!$C$9:$AZ$53,MATCH($B49,'Stock Model- D'!$B$9:$B$53,0),MATCH(($B49-J$4+1),'Stock Model- D'!$C$8:$AZ$8,0)))</f>
        <v>0</v>
      </c>
      <c r="K49" s="128">
        <f ca="1">IF(ISNA(INDEX('Stock Model- D'!$C$9:$AZ$53,MATCH($B49,'Stock Model- D'!$B$9:$B$53,0),MATCH(($B49-K$4+1),'Stock Model- D'!$C$8:$AZ$8,0))),0,INDEX('Stock Model- D'!$C$9:$AZ$53,MATCH($B49,'Stock Model- D'!$B$9:$B$53,0),MATCH(($B49-K$4+1),'Stock Model- D'!$C$8:$AZ$8,0)))</f>
        <v>0</v>
      </c>
      <c r="L49" s="128">
        <f ca="1">IF(ISNA(INDEX('Stock Model- D'!$C$9:$AZ$53,MATCH($B49,'Stock Model- D'!$B$9:$B$53,0),MATCH(($B49-L$4+1),'Stock Model- D'!$C$8:$AZ$8,0))),0,INDEX('Stock Model- D'!$C$9:$AZ$53,MATCH($B49,'Stock Model- D'!$B$9:$B$53,0),MATCH(($B49-L$4+1),'Stock Model- D'!$C$8:$AZ$8,0)))</f>
        <v>0</v>
      </c>
      <c r="M49" s="128">
        <f ca="1">IF(ISNA(INDEX('Stock Model- D'!$C$9:$AZ$53,MATCH($B49,'Stock Model- D'!$B$9:$B$53,0),MATCH(($B49-M$4+1),'Stock Model- D'!$C$8:$AZ$8,0))),0,INDEX('Stock Model- D'!$C$9:$AZ$53,MATCH($B49,'Stock Model- D'!$B$9:$B$53,0),MATCH(($B49-M$4+1),'Stock Model- D'!$C$8:$AZ$8,0)))</f>
        <v>0</v>
      </c>
      <c r="N49" s="128">
        <f ca="1">IF(ISNA(INDEX('Stock Model- D'!$C$9:$AZ$53,MATCH($B49,'Stock Model- D'!$B$9:$B$53,0),MATCH(($B49-N$4+1),'Stock Model- D'!$C$8:$AZ$8,0))),0,INDEX('Stock Model- D'!$C$9:$AZ$53,MATCH($B49,'Stock Model- D'!$B$9:$B$53,0),MATCH(($B49-N$4+1),'Stock Model- D'!$C$8:$AZ$8,0)))</f>
        <v>0</v>
      </c>
      <c r="O49" s="128">
        <f ca="1">IF(ISNA(INDEX('Stock Model- D'!$C$9:$AZ$53,MATCH($B49,'Stock Model- D'!$B$9:$B$53,0),MATCH(($B49-O$4+1),'Stock Model- D'!$C$8:$AZ$8,0))),0,INDEX('Stock Model- D'!$C$9:$AZ$53,MATCH($B49,'Stock Model- D'!$B$9:$B$53,0),MATCH(($B49-O$4+1),'Stock Model- D'!$C$8:$AZ$8,0)))</f>
        <v>0</v>
      </c>
      <c r="P49" s="128">
        <f ca="1">IF(ISNA(INDEX('Stock Model- D'!$C$9:$AZ$53,MATCH($B49,'Stock Model- D'!$B$9:$B$53,0),MATCH(($B49-P$4+1),'Stock Model- D'!$C$8:$AZ$8,0))),0,INDEX('Stock Model- D'!$C$9:$AZ$53,MATCH($B49,'Stock Model- D'!$B$9:$B$53,0),MATCH(($B49-P$4+1),'Stock Model- D'!$C$8:$AZ$8,0)))</f>
        <v>0</v>
      </c>
      <c r="Q49" s="128">
        <f ca="1">IF(ISNA(INDEX('Stock Model- D'!$C$9:$AZ$53,MATCH($B49,'Stock Model- D'!$B$9:$B$53,0),MATCH(($B49-Q$4+1),'Stock Model- D'!$C$8:$AZ$8,0))),0,INDEX('Stock Model- D'!$C$9:$AZ$53,MATCH($B49,'Stock Model- D'!$B$9:$B$53,0),MATCH(($B49-Q$4+1),'Stock Model- D'!$C$8:$AZ$8,0)))</f>
        <v>0</v>
      </c>
      <c r="R49" s="128">
        <f ca="1">IF(ISNA(INDEX('Stock Model- D'!$C$9:$AZ$53,MATCH($B49,'Stock Model- D'!$B$9:$B$53,0),MATCH(($B49-R$4+1),'Stock Model- D'!$C$8:$AZ$8,0))),0,INDEX('Stock Model- D'!$C$9:$AZ$53,MATCH($B49,'Stock Model- D'!$B$9:$B$53,0),MATCH(($B49-R$4+1),'Stock Model- D'!$C$8:$AZ$8,0)))</f>
        <v>0</v>
      </c>
      <c r="S49" s="128">
        <f ca="1">IF(ISNA(INDEX('Stock Model- D'!$C$9:$AZ$53,MATCH($B49,'Stock Model- D'!$B$9:$B$53,0),MATCH(($B49-S$4+1),'Stock Model- D'!$C$8:$AZ$8,0))),0,INDEX('Stock Model- D'!$C$9:$AZ$53,MATCH($B49,'Stock Model- D'!$B$9:$B$53,0),MATCH(($B49-S$4+1),'Stock Model- D'!$C$8:$AZ$8,0)))</f>
        <v>0</v>
      </c>
      <c r="T49" s="128">
        <f ca="1">IF(ISNA(INDEX('Stock Model- D'!$C$9:$AZ$53,MATCH($B49,'Stock Model- D'!$B$9:$B$53,0),MATCH(($B49-T$4+1),'Stock Model- D'!$C$8:$AZ$8,0))),0,INDEX('Stock Model- D'!$C$9:$AZ$53,MATCH($B49,'Stock Model- D'!$B$9:$B$53,0),MATCH(($B49-T$4+1),'Stock Model- D'!$C$8:$AZ$8,0)))</f>
        <v>0</v>
      </c>
      <c r="U49" s="128">
        <f ca="1">IF(ISNA(INDEX('Stock Model- D'!$C$9:$AZ$53,MATCH($B49,'Stock Model- D'!$B$9:$B$53,0),MATCH(($B49-U$4+1),'Stock Model- D'!$C$8:$AZ$8,0))),0,INDEX('Stock Model- D'!$C$9:$AZ$53,MATCH($B49,'Stock Model- D'!$B$9:$B$53,0),MATCH(($B49-U$4+1),'Stock Model- D'!$C$8:$AZ$8,0)))</f>
        <v>0</v>
      </c>
      <c r="V49" s="128">
        <f ca="1">IF(ISNA(INDEX('Stock Model- D'!$C$9:$AZ$53,MATCH($B49,'Stock Model- D'!$B$9:$B$53,0),MATCH(($B49-V$4+1),'Stock Model- D'!$C$8:$AZ$8,0))),0,INDEX('Stock Model- D'!$C$9:$AZ$53,MATCH($B49,'Stock Model- D'!$B$9:$B$53,0),MATCH(($B49-V$4+1),'Stock Model- D'!$C$8:$AZ$8,0)))</f>
        <v>0</v>
      </c>
      <c r="W49" s="128">
        <f ca="1">IF(ISNA(INDEX('Stock Model- D'!$C$9:$AZ$53,MATCH($B49,'Stock Model- D'!$B$9:$B$53,0),MATCH(($B49-W$4+1),'Stock Model- D'!$C$8:$AZ$8,0))),0,INDEX('Stock Model- D'!$C$9:$AZ$53,MATCH($B49,'Stock Model- D'!$B$9:$B$53,0),MATCH(($B49-W$4+1),'Stock Model- D'!$C$8:$AZ$8,0)))</f>
        <v>0</v>
      </c>
      <c r="X49" s="128">
        <f ca="1">IF(ISNA(INDEX('Stock Model- D'!$C$9:$AZ$53,MATCH($B49,'Stock Model- D'!$B$9:$B$53,0),MATCH(($B49-X$4+1),'Stock Model- D'!$C$8:$AZ$8,0))),0,INDEX('Stock Model- D'!$C$9:$AZ$53,MATCH($B49,'Stock Model- D'!$B$9:$B$53,0),MATCH(($B49-X$4+1),'Stock Model- D'!$C$8:$AZ$8,0)))</f>
        <v>0</v>
      </c>
      <c r="Y49" s="128">
        <f ca="1">IF(ISNA(INDEX('Stock Model- D'!$C$9:$AZ$53,MATCH($B49,'Stock Model- D'!$B$9:$B$53,0),MATCH(($B49-Y$4+1),'Stock Model- D'!$C$8:$AZ$8,0))),0,INDEX('Stock Model- D'!$C$9:$AZ$53,MATCH($B49,'Stock Model- D'!$B$9:$B$53,0),MATCH(($B49-Y$4+1),'Stock Model- D'!$C$8:$AZ$8,0)))</f>
        <v>0</v>
      </c>
      <c r="Z49" s="128">
        <f ca="1">IF(ISNA(INDEX('Stock Model- D'!$C$9:$AZ$53,MATCH($B49,'Stock Model- D'!$B$9:$B$53,0),MATCH(($B49-Z$4+1),'Stock Model- D'!$C$8:$AZ$8,0))),0,INDEX('Stock Model- D'!$C$9:$AZ$53,MATCH($B49,'Stock Model- D'!$B$9:$B$53,0),MATCH(($B49-Z$4+1),'Stock Model- D'!$C$8:$AZ$8,0)))</f>
        <v>0</v>
      </c>
      <c r="AA49" s="128">
        <f ca="1">IF(ISNA(INDEX('Stock Model- D'!$C$9:$AZ$53,MATCH($B49,'Stock Model- D'!$B$9:$B$53,0),MATCH(($B49-AA$4+1),'Stock Model- D'!$C$8:$AZ$8,0))),0,INDEX('Stock Model- D'!$C$9:$AZ$53,MATCH($B49,'Stock Model- D'!$B$9:$B$53,0),MATCH(($B49-AA$4+1),'Stock Model- D'!$C$8:$AZ$8,0)))</f>
        <v>0</v>
      </c>
      <c r="AB49" s="128">
        <f ca="1">IF(ISNA(INDEX('Stock Model- D'!$C$9:$AZ$53,MATCH($B49,'Stock Model- D'!$B$9:$B$53,0),MATCH(($B49-AB$4+1),'Stock Model- D'!$C$8:$AZ$8,0))),0,INDEX('Stock Model- D'!$C$9:$AZ$53,MATCH($B49,'Stock Model- D'!$B$9:$B$53,0),MATCH(($B49-AB$4+1),'Stock Model- D'!$C$8:$AZ$8,0)))</f>
        <v>0</v>
      </c>
      <c r="AC49" s="128">
        <f ca="1">IF(ISNA(INDEX('Stock Model- D'!$C$9:$AZ$53,MATCH($B49,'Stock Model- D'!$B$9:$B$53,0),MATCH(($B49-AC$4+1),'Stock Model- D'!$C$8:$AZ$8,0))),0,INDEX('Stock Model- D'!$C$9:$AZ$53,MATCH($B49,'Stock Model- D'!$B$9:$B$53,0),MATCH(($B49-AC$4+1),'Stock Model- D'!$C$8:$AZ$8,0)))</f>
        <v>0</v>
      </c>
      <c r="AD49" s="128">
        <f ca="1">IF(ISNA(INDEX('Stock Model- D'!$C$9:$AZ$53,MATCH($B49,'Stock Model- D'!$B$9:$B$53,0),MATCH(($B49-AD$4+1),'Stock Model- D'!$C$8:$AZ$8,0))),0,INDEX('Stock Model- D'!$C$9:$AZ$53,MATCH($B49,'Stock Model- D'!$B$9:$B$53,0),MATCH(($B49-AD$4+1),'Stock Model- D'!$C$8:$AZ$8,0)))</f>
        <v>0</v>
      </c>
      <c r="AE49" s="128">
        <f ca="1">IF(ISNA(INDEX('Stock Model- D'!$C$9:$AZ$53,MATCH($B49,'Stock Model- D'!$B$9:$B$53,0),MATCH(($B49-AE$4+1),'Stock Model- D'!$C$8:$AZ$8,0))),0,INDEX('Stock Model- D'!$C$9:$AZ$53,MATCH($B49,'Stock Model- D'!$B$9:$B$53,0),MATCH(($B49-AE$4+1),'Stock Model- D'!$C$8:$AZ$8,0)))</f>
        <v>0</v>
      </c>
      <c r="AF49" s="128">
        <f ca="1">IF(ISNA(INDEX('Stock Model- D'!$C$9:$AZ$53,MATCH($B49,'Stock Model- D'!$B$9:$B$53,0),MATCH(($B49-AF$4+1),'Stock Model- D'!$C$8:$AZ$8,0))),0,INDEX('Stock Model- D'!$C$9:$AZ$53,MATCH($B49,'Stock Model- D'!$B$9:$B$53,0),MATCH(($B49-AF$4+1),'Stock Model- D'!$C$8:$AZ$8,0)))</f>
        <v>0</v>
      </c>
      <c r="AG49" s="128">
        <f ca="1">IF(ISNA(INDEX('Stock Model- D'!$C$9:$AZ$53,MATCH($B49,'Stock Model- D'!$B$9:$B$53,0),MATCH(($B49-AG$4+1),'Stock Model- D'!$C$8:$AZ$8,0))),0,INDEX('Stock Model- D'!$C$9:$AZ$53,MATCH($B49,'Stock Model- D'!$B$9:$B$53,0),MATCH(($B49-AG$4+1),'Stock Model- D'!$C$8:$AZ$8,0)))</f>
        <v>0</v>
      </c>
      <c r="AH49" s="128">
        <f ca="1">IF(ISNA(INDEX('Stock Model- D'!$C$9:$AZ$53,MATCH($B49,'Stock Model- D'!$B$9:$B$53,0),MATCH(($B49-AH$4+1),'Stock Model- D'!$C$8:$AZ$8,0))),0,INDEX('Stock Model- D'!$C$9:$AZ$53,MATCH($B49,'Stock Model- D'!$B$9:$B$53,0),MATCH(($B49-AH$4+1),'Stock Model- D'!$C$8:$AZ$8,0)))</f>
        <v>0</v>
      </c>
      <c r="AI49" s="128">
        <f ca="1">IF(ISNA(INDEX('Stock Model- D'!$C$9:$AZ$53,MATCH($B49,'Stock Model- D'!$B$9:$B$53,0),MATCH(($B49-AI$4+1),'Stock Model- D'!$C$8:$AZ$8,0))),0,INDEX('Stock Model- D'!$C$9:$AZ$53,MATCH($B49,'Stock Model- D'!$B$9:$B$53,0),MATCH(($B49-AI$4+1),'Stock Model- D'!$C$8:$AZ$8,0)))</f>
        <v>0</v>
      </c>
      <c r="AJ49" s="128">
        <f ca="1">IF(ISNA(INDEX('Stock Model- D'!$C$9:$AZ$53,MATCH($B49,'Stock Model- D'!$B$9:$B$53,0),MATCH(($B49-AJ$4+1),'Stock Model- D'!$C$8:$AZ$8,0))),0,INDEX('Stock Model- D'!$C$9:$AZ$53,MATCH($B49,'Stock Model- D'!$B$9:$B$53,0),MATCH(($B49-AJ$4+1),'Stock Model- D'!$C$8:$AZ$8,0)))</f>
        <v>0</v>
      </c>
      <c r="AK49" s="128">
        <f ca="1">IF(ISNA(INDEX('Stock Model- D'!$C$9:$AZ$53,MATCH($B49,'Stock Model- D'!$B$9:$B$53,0),MATCH(($B49-AK$4+1),'Stock Model- D'!$C$8:$AZ$8,0))),0,INDEX('Stock Model- D'!$C$9:$AZ$53,MATCH($B49,'Stock Model- D'!$B$9:$B$53,0),MATCH(($B49-AK$4+1),'Stock Model- D'!$C$8:$AZ$8,0)))</f>
        <v>0</v>
      </c>
      <c r="AL49" s="128">
        <f ca="1">IF(ISNA(INDEX('Stock Model- D'!$C$9:$AZ$53,MATCH($B49,'Stock Model- D'!$B$9:$B$53,0),MATCH(($B49-AL$4+1),'Stock Model- D'!$C$8:$AZ$8,0))),0,INDEX('Stock Model- D'!$C$9:$AZ$53,MATCH($B49,'Stock Model- D'!$B$9:$B$53,0),MATCH(($B49-AL$4+1),'Stock Model- D'!$C$8:$AZ$8,0)))</f>
        <v>0</v>
      </c>
      <c r="AM49" s="128">
        <f ca="1">IF(ISNA(INDEX('Stock Model- D'!$C$9:$AZ$53,MATCH($B49,'Stock Model- D'!$B$9:$B$53,0),MATCH(($B49-AM$4+1),'Stock Model- D'!$C$8:$AZ$8,0))),0,INDEX('Stock Model- D'!$C$9:$AZ$53,MATCH($B49,'Stock Model- D'!$B$9:$B$53,0),MATCH(($B49-AM$4+1),'Stock Model- D'!$C$8:$AZ$8,0)))</f>
        <v>360375.02616225288</v>
      </c>
      <c r="AN49" s="128">
        <f ca="1">IF(ISNA(INDEX('Stock Model- D'!$C$9:$AZ$53,MATCH($B49,'Stock Model- D'!$B$9:$B$53,0),MATCH(($B49-AN$4+1),'Stock Model- D'!$C$8:$AZ$8,0))),0,INDEX('Stock Model- D'!$C$9:$AZ$53,MATCH($B49,'Stock Model- D'!$B$9:$B$53,0),MATCH(($B49-AN$4+1),'Stock Model- D'!$C$8:$AZ$8,0)))</f>
        <v>363077.8388584698</v>
      </c>
      <c r="AO49" s="128">
        <f ca="1">IF(ISNA(INDEX('Stock Model- D'!$C$9:$AZ$53,MATCH($B49,'Stock Model- D'!$B$9:$B$53,0),MATCH(($B49-AO$4+1),'Stock Model- D'!$C$8:$AZ$8,0))),0,INDEX('Stock Model- D'!$C$9:$AZ$53,MATCH($B49,'Stock Model- D'!$B$9:$B$53,0),MATCH(($B49-AO$4+1),'Stock Model- D'!$C$8:$AZ$8,0)))</f>
        <v>365800.92264990835</v>
      </c>
      <c r="AP49" s="128">
        <f ca="1">IF(ISNA(INDEX('Stock Model- D'!$C$9:$AZ$53,MATCH($B49,'Stock Model- D'!$B$9:$B$53,0),MATCH(($B49-AP$4+1),'Stock Model- D'!$C$8:$AZ$8,0))),0,INDEX('Stock Model- D'!$C$9:$AZ$53,MATCH($B49,'Stock Model- D'!$B$9:$B$53,0),MATCH(($B49-AP$4+1),'Stock Model- D'!$C$8:$AZ$8,0)))</f>
        <v>368544.42956978269</v>
      </c>
      <c r="AQ49" s="128">
        <f ca="1">IF(ISNA(INDEX('Stock Model- D'!$C$9:$AZ$53,MATCH($B49,'Stock Model- D'!$B$9:$B$53,0),MATCH(($B49-AQ$4+1),'Stock Model- D'!$C$8:$AZ$8,0))),0,INDEX('Stock Model- D'!$C$9:$AZ$53,MATCH($B49,'Stock Model- D'!$B$9:$B$53,0),MATCH(($B49-AQ$4+1),'Stock Model- D'!$C$8:$AZ$8,0)))</f>
        <v>371308.51279155613</v>
      </c>
      <c r="AR49" s="128">
        <f ca="1">IF(ISNA(INDEX('Stock Model- D'!$C$9:$AZ$53,MATCH($B49,'Stock Model- D'!$B$9:$B$53,0),MATCH(($B49-AR$4+1),'Stock Model- D'!$C$8:$AZ$8,0))),0,INDEX('Stock Model- D'!$C$9:$AZ$53,MATCH($B49,'Stock Model- D'!$B$9:$B$53,0),MATCH(($B49-AR$4+1),'Stock Model- D'!$C$8:$AZ$8,0)))</f>
        <v>374093.32663749275</v>
      </c>
      <c r="AS49" s="128">
        <f ca="1">IF(ISNA(INDEX('Stock Model- D'!$C$9:$AZ$53,MATCH($B49,'Stock Model- D'!$B$9:$B$53,0),MATCH(($B49-AS$4+1),'Stock Model- D'!$C$8:$AZ$8,0))),0,INDEX('Stock Model- D'!$C$9:$AZ$53,MATCH($B49,'Stock Model- D'!$B$9:$B$53,0),MATCH(($B49-AS$4+1),'Stock Model- D'!$C$8:$AZ$8,0)))</f>
        <v>376899.02658727404</v>
      </c>
      <c r="AT49" s="128">
        <f ca="1">IF(ISNA(INDEX('Stock Model- D'!$C$9:$AZ$53,MATCH($B49,'Stock Model- D'!$B$9:$B$53,0),MATCH(($B49-AT$4+1),'Stock Model- D'!$C$8:$AZ$8,0))),0,INDEX('Stock Model- D'!$C$9:$AZ$53,MATCH($B49,'Stock Model- D'!$B$9:$B$53,0),MATCH(($B49-AT$4+1),'Stock Model- D'!$C$8:$AZ$8,0)))</f>
        <v>379725.76928667864</v>
      </c>
      <c r="AU49" s="128">
        <f ca="1">IF(ISNA(INDEX('Stock Model- D'!$C$9:$AZ$53,MATCH($B49,'Stock Model- D'!$B$9:$B$53,0),MATCH(($B49-AU$4+1),'Stock Model- D'!$C$8:$AZ$8,0))),0,INDEX('Stock Model- D'!$C$9:$AZ$53,MATCH($B49,'Stock Model- D'!$B$9:$B$53,0),MATCH(($B49-AU$4+1),'Stock Model- D'!$C$8:$AZ$8,0)))</f>
        <v>382573.71255632868</v>
      </c>
      <c r="AV49" s="109">
        <f t="shared" ca="1" si="2"/>
        <v>3342398.5650997437</v>
      </c>
      <c r="AW49" s="109" t="str">
        <f ca="1">IF(AV49=SUM('Stock Model- D'!C53:AZ53),"OK","Error")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0.49813200498132004</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0.33084578657551866</v>
      </c>
      <c r="E56" s="81">
        <f t="shared" ca="1" si="6"/>
        <v>0.33332712997483505</v>
      </c>
      <c r="F56" s="81">
        <f t="shared" ca="1" si="6"/>
        <v>0.3358270834496464</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0.2472050122577571</v>
      </c>
      <c r="E57" s="81">
        <f t="shared" ca="1" si="6"/>
        <v>0.24905904984969027</v>
      </c>
      <c r="F57" s="81">
        <f t="shared" ca="1" si="6"/>
        <v>0.250926992723563</v>
      </c>
      <c r="G57" s="81">
        <f t="shared" ca="1" si="6"/>
        <v>0.25280894516898977</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0.197022415502213</v>
      </c>
      <c r="E58" s="81">
        <f t="shared" ca="1" si="6"/>
        <v>0.19850008361847959</v>
      </c>
      <c r="F58" s="81">
        <f t="shared" ca="1" si="6"/>
        <v>0.19998883424561825</v>
      </c>
      <c r="G58" s="81">
        <f t="shared" ca="1" si="6"/>
        <v>0.2014887505024604</v>
      </c>
      <c r="H58" s="81">
        <f t="shared" ca="1" si="6"/>
        <v>0.20299991613122881</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0.16356890744956917</v>
      </c>
      <c r="E59" s="81">
        <f t="shared" ca="1" si="6"/>
        <v>0.16479567425544095</v>
      </c>
      <c r="F59" s="81">
        <f t="shared" ca="1" si="6"/>
        <v>0.1660316418123568</v>
      </c>
      <c r="G59" s="81">
        <f t="shared" ca="1" si="6"/>
        <v>0.16727687912594949</v>
      </c>
      <c r="H59" s="81">
        <f t="shared" ca="1" si="6"/>
        <v>0.16853145571939407</v>
      </c>
      <c r="I59" s="81">
        <f t="shared" ca="1" si="6"/>
        <v>0.16979544163728955</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0.13967487857379826</v>
      </c>
      <c r="E60" s="81">
        <f t="shared" ca="1" si="9"/>
        <v>0.14072244016310176</v>
      </c>
      <c r="F60" s="81">
        <f t="shared" ca="1" si="9"/>
        <v>0.14177785846432506</v>
      </c>
      <c r="G60" s="81">
        <f t="shared" ca="1" si="9"/>
        <v>0.14284119240280749</v>
      </c>
      <c r="H60" s="81">
        <f t="shared" ca="1" si="9"/>
        <v>0.1439125013458285</v>
      </c>
      <c r="I60" s="81">
        <f t="shared" ca="1" si="9"/>
        <v>0.14499184510592225</v>
      </c>
      <c r="J60" s="81">
        <f t="shared" ca="1" si="9"/>
        <v>0.14607928394421671</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0.12175552409885944</v>
      </c>
      <c r="E61" s="81">
        <f t="shared" ca="1" si="9"/>
        <v>0.12266869052960089</v>
      </c>
      <c r="F61" s="81">
        <f t="shared" ca="1" si="9"/>
        <v>0.12358870570857293</v>
      </c>
      <c r="G61" s="81">
        <f t="shared" ca="1" si="9"/>
        <v>0.12451562100138723</v>
      </c>
      <c r="H61" s="81">
        <f t="shared" ca="1" si="9"/>
        <v>0.12544948815889762</v>
      </c>
      <c r="I61" s="81">
        <f t="shared" ca="1" si="9"/>
        <v>0.12639035932008935</v>
      </c>
      <c r="J61" s="81">
        <f t="shared" ca="1" si="9"/>
        <v>0.12733828701499006</v>
      </c>
      <c r="K61" s="81">
        <f t="shared" ca="1" si="9"/>
        <v>0.12829332416760247</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0.1078192858042645</v>
      </c>
      <c r="E62" s="81">
        <f t="shared" ca="1" si="9"/>
        <v>0.10862793044779649</v>
      </c>
      <c r="F62" s="81">
        <f t="shared" ca="1" si="9"/>
        <v>0.10944263992615499</v>
      </c>
      <c r="G62" s="81">
        <f t="shared" ca="1" si="9"/>
        <v>0.11026345972560117</v>
      </c>
      <c r="H62" s="81">
        <f t="shared" ca="1" si="9"/>
        <v>0.11109043567354314</v>
      </c>
      <c r="I62" s="81">
        <f t="shared" ca="1" si="9"/>
        <v>0.11192361394109474</v>
      </c>
      <c r="J62" s="81">
        <f t="shared" ca="1" si="9"/>
        <v>0.11276304104565299</v>
      </c>
      <c r="K62" s="81">
        <f t="shared" ca="1" si="9"/>
        <v>0.11360876385349537</v>
      </c>
      <c r="L62" s="81">
        <f t="shared" ca="1" si="9"/>
        <v>0.1144608295823966</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0.99999999999999989</v>
      </c>
    </row>
    <row r="63" spans="1:49">
      <c r="B63" s="109">
        <f t="shared" si="4"/>
        <v>2000</v>
      </c>
      <c r="C63" s="81">
        <f t="shared" ca="1" si="9"/>
        <v>0</v>
      </c>
      <c r="D63" s="81">
        <f t="shared" ca="1" si="9"/>
        <v>0</v>
      </c>
      <c r="E63" s="81">
        <f t="shared" ca="1" si="9"/>
        <v>0.10781928580426449</v>
      </c>
      <c r="F63" s="81">
        <f t="shared" ca="1" si="9"/>
        <v>0.10862793044779649</v>
      </c>
      <c r="G63" s="81">
        <f t="shared" ca="1" si="9"/>
        <v>0.10944263992615498</v>
      </c>
      <c r="H63" s="81">
        <f t="shared" ca="1" si="9"/>
        <v>0.11026345972560112</v>
      </c>
      <c r="I63" s="81">
        <f t="shared" ca="1" si="9"/>
        <v>0.11109043567354314</v>
      </c>
      <c r="J63" s="81">
        <f t="shared" ca="1" si="9"/>
        <v>0.11192361394109475</v>
      </c>
      <c r="K63" s="81">
        <f t="shared" ca="1" si="9"/>
        <v>0.11276304104565295</v>
      </c>
      <c r="L63" s="81">
        <f t="shared" ca="1" si="9"/>
        <v>0.11360876385349537</v>
      </c>
      <c r="M63" s="81">
        <f t="shared" ca="1" si="9"/>
        <v>0.1144608295823966</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0.99999999999999989</v>
      </c>
    </row>
    <row r="64" spans="1:49">
      <c r="B64" s="109">
        <f t="shared" si="4"/>
        <v>2001</v>
      </c>
      <c r="C64" s="81">
        <f t="shared" ca="1" si="9"/>
        <v>0</v>
      </c>
      <c r="D64" s="81">
        <f t="shared" ca="1" si="9"/>
        <v>0</v>
      </c>
      <c r="E64" s="81">
        <f t="shared" ca="1" si="9"/>
        <v>0</v>
      </c>
      <c r="F64" s="81">
        <f t="shared" ca="1" si="9"/>
        <v>0.1078192858042645</v>
      </c>
      <c r="G64" s="81">
        <f t="shared" ca="1" si="9"/>
        <v>0.10862793044779651</v>
      </c>
      <c r="H64" s="81">
        <f t="shared" ca="1" si="9"/>
        <v>0.10944263992615495</v>
      </c>
      <c r="I64" s="81">
        <f t="shared" ca="1" si="9"/>
        <v>0.11026345972560113</v>
      </c>
      <c r="J64" s="81">
        <f t="shared" ca="1" si="9"/>
        <v>0.11109043567354317</v>
      </c>
      <c r="K64" s="81">
        <f t="shared" ca="1" si="9"/>
        <v>0.11192361394109474</v>
      </c>
      <c r="L64" s="81">
        <f t="shared" ca="1" si="9"/>
        <v>0.11276304104565296</v>
      </c>
      <c r="M64" s="81">
        <f t="shared" ca="1" si="9"/>
        <v>0.11360876385349537</v>
      </c>
      <c r="N64" s="81">
        <f t="shared" ca="1" si="9"/>
        <v>0.11446082958239662</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0</v>
      </c>
      <c r="G65" s="81">
        <f t="shared" ca="1" si="9"/>
        <v>0.1078192858042645</v>
      </c>
      <c r="H65" s="81">
        <f t="shared" ca="1" si="9"/>
        <v>0.10862793044779646</v>
      </c>
      <c r="I65" s="81">
        <f t="shared" ca="1" si="9"/>
        <v>0.10944263992615495</v>
      </c>
      <c r="J65" s="81">
        <f t="shared" ca="1" si="9"/>
        <v>0.11026345972560116</v>
      </c>
      <c r="K65" s="81">
        <f t="shared" ca="1" si="9"/>
        <v>0.11109043567354315</v>
      </c>
      <c r="L65" s="81">
        <f t="shared" ca="1" si="9"/>
        <v>0.11192361394109475</v>
      </c>
      <c r="M65" s="81">
        <f t="shared" ca="1" si="9"/>
        <v>0.11276304104565296</v>
      </c>
      <c r="N65" s="81">
        <f t="shared" ca="1" si="9"/>
        <v>0.11360876385349539</v>
      </c>
      <c r="O65" s="81">
        <f t="shared" ca="1" si="9"/>
        <v>0.11446082958239659</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0.99999999999999989</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0.10781928580426448</v>
      </c>
      <c r="I66" s="81">
        <f t="shared" ca="1" si="11"/>
        <v>0.10862793044779648</v>
      </c>
      <c r="J66" s="81">
        <f t="shared" ca="1" si="11"/>
        <v>0.10944263992615499</v>
      </c>
      <c r="K66" s="81">
        <f t="shared" ca="1" si="11"/>
        <v>0.11026345972560114</v>
      </c>
      <c r="L66" s="81">
        <f t="shared" ca="1" si="11"/>
        <v>0.11109043567354317</v>
      </c>
      <c r="M66" s="81">
        <f t="shared" ca="1" si="11"/>
        <v>0.11192361394109476</v>
      </c>
      <c r="N66" s="81">
        <f t="shared" ca="1" si="11"/>
        <v>0.11276304104565299</v>
      </c>
      <c r="O66" s="81">
        <f t="shared" ca="1" si="11"/>
        <v>0.11360876385349537</v>
      </c>
      <c r="P66" s="81">
        <f t="shared" ca="1" si="11"/>
        <v>0.1144608295823966</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0.99999999999999989</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0.10781928580426446</v>
      </c>
      <c r="J67" s="81">
        <f t="shared" ca="1" si="11"/>
        <v>0.10862793044779648</v>
      </c>
      <c r="K67" s="81">
        <f t="shared" ca="1" si="11"/>
        <v>0.10944263992615494</v>
      </c>
      <c r="L67" s="81">
        <f t="shared" ca="1" si="11"/>
        <v>0.11026345972560113</v>
      </c>
      <c r="M67" s="81">
        <f t="shared" ca="1" si="11"/>
        <v>0.11109043567354315</v>
      </c>
      <c r="N67" s="81">
        <f t="shared" ca="1" si="11"/>
        <v>0.11192361394109475</v>
      </c>
      <c r="O67" s="81">
        <f t="shared" ca="1" si="11"/>
        <v>0.11276304104565295</v>
      </c>
      <c r="P67" s="81">
        <f t="shared" ca="1" si="11"/>
        <v>0.11360876385349536</v>
      </c>
      <c r="Q67" s="81">
        <f t="shared" ca="1" si="11"/>
        <v>0.11446082958239656</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0.99999999999999978</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0.10781928580426452</v>
      </c>
      <c r="K68" s="81">
        <f t="shared" ca="1" si="11"/>
        <v>0.10862793044779649</v>
      </c>
      <c r="L68" s="81">
        <f t="shared" ca="1" si="11"/>
        <v>0.10944263992615498</v>
      </c>
      <c r="M68" s="81">
        <f t="shared" ca="1" si="11"/>
        <v>0.11026345972560116</v>
      </c>
      <c r="N68" s="81">
        <f t="shared" ca="1" si="11"/>
        <v>0.11109043567354319</v>
      </c>
      <c r="O68" s="81">
        <f t="shared" ca="1" si="11"/>
        <v>0.11192361394109475</v>
      </c>
      <c r="P68" s="81">
        <f t="shared" ca="1" si="11"/>
        <v>0.11276304104565298</v>
      </c>
      <c r="Q68" s="81">
        <f t="shared" ca="1" si="11"/>
        <v>0.11360876385349537</v>
      </c>
      <c r="R68" s="81">
        <f t="shared" ca="1" si="11"/>
        <v>0.11446082958239663</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1</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0.10781928580426449</v>
      </c>
      <c r="L69" s="81">
        <f t="shared" ca="1" si="11"/>
        <v>0.10862793044779649</v>
      </c>
      <c r="M69" s="81">
        <f t="shared" ca="1" si="11"/>
        <v>0.10944263992615498</v>
      </c>
      <c r="N69" s="81">
        <f t="shared" ca="1" si="11"/>
        <v>0.11026345972560117</v>
      </c>
      <c r="O69" s="81">
        <f t="shared" ca="1" si="11"/>
        <v>0.11109043567354317</v>
      </c>
      <c r="P69" s="81">
        <f t="shared" ca="1" si="11"/>
        <v>0.11192361394109475</v>
      </c>
      <c r="Q69" s="81">
        <f t="shared" ca="1" si="11"/>
        <v>0.11276304104565296</v>
      </c>
      <c r="R69" s="81">
        <f t="shared" ca="1" si="11"/>
        <v>0.1136087638534954</v>
      </c>
      <c r="S69" s="81">
        <f t="shared" ca="1" si="11"/>
        <v>0.11446082958239662</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0.1078192858042645</v>
      </c>
      <c r="M70" s="81">
        <f t="shared" ca="1" si="11"/>
        <v>0.10862793044779649</v>
      </c>
      <c r="N70" s="81">
        <f t="shared" ca="1" si="11"/>
        <v>0.10944263992615498</v>
      </c>
      <c r="O70" s="81">
        <f t="shared" ca="1" si="11"/>
        <v>0.11026345972560114</v>
      </c>
      <c r="P70" s="81">
        <f t="shared" ca="1" si="11"/>
        <v>0.11109043567354315</v>
      </c>
      <c r="Q70" s="81">
        <f t="shared" ca="1" si="11"/>
        <v>0.11192361394109474</v>
      </c>
      <c r="R70" s="81">
        <f t="shared" ca="1" si="11"/>
        <v>0.11276304104565299</v>
      </c>
      <c r="S70" s="81">
        <f t="shared" ca="1" si="11"/>
        <v>0.11360876385349539</v>
      </c>
      <c r="T70" s="81">
        <f t="shared" ca="1" si="11"/>
        <v>0.1144608295823966</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0.99999999999999989</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0.1078192858042645</v>
      </c>
      <c r="N71" s="81">
        <f t="shared" ca="1" si="11"/>
        <v>0.10862793044779651</v>
      </c>
      <c r="O71" s="81">
        <f t="shared" ca="1" si="11"/>
        <v>0.10944263992615497</v>
      </c>
      <c r="P71" s="81">
        <f t="shared" ca="1" si="11"/>
        <v>0.11026345972560114</v>
      </c>
      <c r="Q71" s="81">
        <f t="shared" ca="1" si="11"/>
        <v>0.11109043567354315</v>
      </c>
      <c r="R71" s="81">
        <f t="shared" ca="1" si="11"/>
        <v>0.11192361394109476</v>
      </c>
      <c r="S71" s="81">
        <f t="shared" ca="1" si="11"/>
        <v>0.11276304104565298</v>
      </c>
      <c r="T71" s="81">
        <f t="shared" ca="1" si="11"/>
        <v>0.11360876385349539</v>
      </c>
      <c r="U71" s="81">
        <f t="shared" ca="1" si="11"/>
        <v>0.11446082958239659</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0.99999999999999989</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0.10781928580426452</v>
      </c>
      <c r="O72" s="81">
        <f t="shared" ca="1" si="13"/>
        <v>0.10862793044779649</v>
      </c>
      <c r="P72" s="81">
        <f t="shared" ca="1" si="13"/>
        <v>0.10944263992615498</v>
      </c>
      <c r="Q72" s="81">
        <f t="shared" ca="1" si="13"/>
        <v>0.11026345972560114</v>
      </c>
      <c r="R72" s="81">
        <f t="shared" ca="1" si="13"/>
        <v>0.11109043567354319</v>
      </c>
      <c r="S72" s="81">
        <f t="shared" ca="1" si="13"/>
        <v>0.11192361394109476</v>
      </c>
      <c r="T72" s="81">
        <f t="shared" ca="1" si="13"/>
        <v>0.11276304104565299</v>
      </c>
      <c r="U72" s="81">
        <f t="shared" ca="1" si="13"/>
        <v>0.11360876385349537</v>
      </c>
      <c r="V72" s="81">
        <f t="shared" ca="1" si="13"/>
        <v>0.11446082958239662</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0.1078192858042645</v>
      </c>
      <c r="P73" s="81">
        <f t="shared" ca="1" si="13"/>
        <v>0.10862793044779651</v>
      </c>
      <c r="Q73" s="81">
        <f t="shared" ca="1" si="13"/>
        <v>0.10944263992615497</v>
      </c>
      <c r="R73" s="81">
        <f t="shared" ca="1" si="13"/>
        <v>0.11026345972560117</v>
      </c>
      <c r="S73" s="81">
        <f t="shared" ca="1" si="13"/>
        <v>0.11109043567354318</v>
      </c>
      <c r="T73" s="81">
        <f t="shared" ca="1" si="13"/>
        <v>0.11192361394109478</v>
      </c>
      <c r="U73" s="81">
        <f t="shared" ca="1" si="13"/>
        <v>0.11276304104565298</v>
      </c>
      <c r="V73" s="81">
        <f t="shared" ca="1" si="13"/>
        <v>0.1136087638534954</v>
      </c>
      <c r="W73" s="81">
        <f t="shared" ca="1" si="13"/>
        <v>0.11446082958239662</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0.10781928580426449</v>
      </c>
      <c r="Q74" s="81">
        <f t="shared" ca="1" si="13"/>
        <v>0.10862793044779648</v>
      </c>
      <c r="R74" s="81">
        <f t="shared" ca="1" si="13"/>
        <v>0.10944263992615498</v>
      </c>
      <c r="S74" s="81">
        <f t="shared" ca="1" si="13"/>
        <v>0.11026345972560116</v>
      </c>
      <c r="T74" s="81">
        <f t="shared" ca="1" si="13"/>
        <v>0.11109043567354317</v>
      </c>
      <c r="U74" s="81">
        <f t="shared" ca="1" si="13"/>
        <v>0.11192361394109474</v>
      </c>
      <c r="V74" s="81">
        <f t="shared" ca="1" si="13"/>
        <v>0.11276304104565298</v>
      </c>
      <c r="W74" s="81">
        <f t="shared" ca="1" si="13"/>
        <v>0.11360876385349537</v>
      </c>
      <c r="X74" s="81">
        <f t="shared" ca="1" si="13"/>
        <v>0.1144608295823966</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0.99999999999999989</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0.10781928580426449</v>
      </c>
      <c r="R75" s="81">
        <f t="shared" ca="1" si="13"/>
        <v>0.10862793044779652</v>
      </c>
      <c r="S75" s="81">
        <f t="shared" ca="1" si="13"/>
        <v>0.10944263992615499</v>
      </c>
      <c r="T75" s="81">
        <f t="shared" ca="1" si="13"/>
        <v>0.11026345972560116</v>
      </c>
      <c r="U75" s="81">
        <f t="shared" ca="1" si="13"/>
        <v>0.11109043567354317</v>
      </c>
      <c r="V75" s="81">
        <f t="shared" ca="1" si="13"/>
        <v>0.11192361394109476</v>
      </c>
      <c r="W75" s="81">
        <f t="shared" ca="1" si="13"/>
        <v>0.11276304104565298</v>
      </c>
      <c r="X75" s="81">
        <f t="shared" ca="1" si="13"/>
        <v>0.11360876385349539</v>
      </c>
      <c r="Y75" s="81">
        <f t="shared" ca="1" si="13"/>
        <v>0.11446082958239662</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0.1078192858042645</v>
      </c>
      <c r="S76" s="81">
        <f t="shared" ca="1" si="13"/>
        <v>0.10862793044779649</v>
      </c>
      <c r="T76" s="81">
        <f t="shared" ca="1" si="13"/>
        <v>0.10944263992615498</v>
      </c>
      <c r="U76" s="81">
        <f t="shared" ca="1" si="13"/>
        <v>0.11026345972560113</v>
      </c>
      <c r="V76" s="81">
        <f t="shared" ca="1" si="13"/>
        <v>0.11109043567354317</v>
      </c>
      <c r="W76" s="81">
        <f t="shared" ca="1" si="13"/>
        <v>0.11192361394109474</v>
      </c>
      <c r="X76" s="81">
        <f t="shared" ca="1" si="13"/>
        <v>0.11276304104565296</v>
      </c>
      <c r="Y76" s="81">
        <f t="shared" ca="1" si="13"/>
        <v>0.11360876385349537</v>
      </c>
      <c r="Z76" s="81">
        <f t="shared" ca="1" si="13"/>
        <v>0.11446082958239659</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0.99999999999999989</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0.1078192858042645</v>
      </c>
      <c r="T77" s="81">
        <f t="shared" ca="1" si="13"/>
        <v>0.10862793044779651</v>
      </c>
      <c r="U77" s="81">
        <f t="shared" ca="1" si="13"/>
        <v>0.10944263992615497</v>
      </c>
      <c r="V77" s="81">
        <f t="shared" ca="1" si="13"/>
        <v>0.11026345972560116</v>
      </c>
      <c r="W77" s="81">
        <f t="shared" ca="1" si="13"/>
        <v>0.11109043567354317</v>
      </c>
      <c r="X77" s="81">
        <f t="shared" ca="1" si="13"/>
        <v>0.11192361394109475</v>
      </c>
      <c r="Y77" s="81">
        <f t="shared" ca="1" si="13"/>
        <v>0.11276304104565298</v>
      </c>
      <c r="Z77" s="81">
        <f t="shared" ca="1" si="13"/>
        <v>0.11360876385349537</v>
      </c>
      <c r="AA77" s="81">
        <f t="shared" ca="1" si="13"/>
        <v>0.1144608295823966</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0.99999999999999989</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0.1078192858042645</v>
      </c>
      <c r="U78" s="81">
        <f t="shared" ca="1" si="15"/>
        <v>0.10862793044779648</v>
      </c>
      <c r="V78" s="81">
        <f t="shared" ca="1" si="15"/>
        <v>0.10944263992615498</v>
      </c>
      <c r="W78" s="81">
        <f t="shared" ca="1" si="15"/>
        <v>0.11026345972560114</v>
      </c>
      <c r="X78" s="81">
        <f t="shared" ca="1" si="15"/>
        <v>0.11109043567354317</v>
      </c>
      <c r="Y78" s="81">
        <f t="shared" ca="1" si="15"/>
        <v>0.11192361394109476</v>
      </c>
      <c r="Z78" s="81">
        <f t="shared" ca="1" si="15"/>
        <v>0.11276304104565298</v>
      </c>
      <c r="AA78" s="81">
        <f t="shared" ca="1" si="15"/>
        <v>0.11360876385349539</v>
      </c>
      <c r="AB78" s="81">
        <f t="shared" ca="1" si="15"/>
        <v>0.11446082958239658</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0.99999999999999989</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0.10781928580426448</v>
      </c>
      <c r="V79" s="81">
        <f t="shared" ca="1" si="15"/>
        <v>0.10862793044779648</v>
      </c>
      <c r="W79" s="81">
        <f t="shared" ca="1" si="15"/>
        <v>0.10944263992615495</v>
      </c>
      <c r="X79" s="81">
        <f t="shared" ca="1" si="15"/>
        <v>0.11026345972560113</v>
      </c>
      <c r="Y79" s="81">
        <f t="shared" ca="1" si="15"/>
        <v>0.11109043567354315</v>
      </c>
      <c r="Z79" s="81">
        <f t="shared" ca="1" si="15"/>
        <v>0.11192361394109474</v>
      </c>
      <c r="AA79" s="81">
        <f t="shared" ca="1" si="15"/>
        <v>0.11276304104565295</v>
      </c>
      <c r="AB79" s="81">
        <f t="shared" ca="1" si="15"/>
        <v>0.11360876385349533</v>
      </c>
      <c r="AC79" s="81">
        <f t="shared" ca="1" si="15"/>
        <v>0.11446082958239659</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0.99999999999999978</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0.1078192858042645</v>
      </c>
      <c r="W80" s="81">
        <f t="shared" ca="1" si="15"/>
        <v>0.10862793044779648</v>
      </c>
      <c r="X80" s="81">
        <f t="shared" ca="1" si="15"/>
        <v>0.10944263992615497</v>
      </c>
      <c r="Y80" s="81">
        <f t="shared" ca="1" si="15"/>
        <v>0.11026345972560114</v>
      </c>
      <c r="Z80" s="81">
        <f t="shared" ca="1" si="15"/>
        <v>0.11109043567354315</v>
      </c>
      <c r="AA80" s="81">
        <f t="shared" ca="1" si="15"/>
        <v>0.11192361394109475</v>
      </c>
      <c r="AB80" s="81">
        <f t="shared" ca="1" si="15"/>
        <v>0.11276304104565293</v>
      </c>
      <c r="AC80" s="81">
        <f t="shared" ca="1" si="15"/>
        <v>0.11360876385349539</v>
      </c>
      <c r="AD80" s="81">
        <f t="shared" ca="1" si="15"/>
        <v>0.1144608295823966</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0.99999999999999989</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0.10781928580426448</v>
      </c>
      <c r="X81" s="81">
        <f t="shared" ca="1" si="15"/>
        <v>0.10862793044779648</v>
      </c>
      <c r="Y81" s="81">
        <f t="shared" ca="1" si="15"/>
        <v>0.10944263992615497</v>
      </c>
      <c r="Z81" s="81">
        <f t="shared" ca="1" si="15"/>
        <v>0.11026345972560113</v>
      </c>
      <c r="AA81" s="81">
        <f t="shared" ca="1" si="15"/>
        <v>0.11109043567354315</v>
      </c>
      <c r="AB81" s="81">
        <f t="shared" ca="1" si="15"/>
        <v>0.11192361394109471</v>
      </c>
      <c r="AC81" s="81">
        <f t="shared" ca="1" si="15"/>
        <v>0.11276304104565296</v>
      </c>
      <c r="AD81" s="81">
        <f t="shared" ca="1" si="15"/>
        <v>0.11360876385349536</v>
      </c>
      <c r="AE81" s="81">
        <f t="shared" ca="1" si="15"/>
        <v>0.11446082958239658</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0.99999999999999989</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0.1078192858042645</v>
      </c>
      <c r="Y82" s="81">
        <f t="shared" ca="1" si="15"/>
        <v>0.10862793044779649</v>
      </c>
      <c r="Z82" s="81">
        <f t="shared" ca="1" si="15"/>
        <v>0.10944263992615498</v>
      </c>
      <c r="AA82" s="81">
        <f t="shared" ca="1" si="15"/>
        <v>0.11026345972560116</v>
      </c>
      <c r="AB82" s="81">
        <f t="shared" ca="1" si="15"/>
        <v>0.11109043567354314</v>
      </c>
      <c r="AC82" s="81">
        <f t="shared" ca="1" si="15"/>
        <v>0.11192361394109476</v>
      </c>
      <c r="AD82" s="81">
        <f t="shared" ca="1" si="15"/>
        <v>0.11276304104565298</v>
      </c>
      <c r="AE82" s="81">
        <f t="shared" ca="1" si="15"/>
        <v>0.11360876385349537</v>
      </c>
      <c r="AF82" s="81">
        <f t="shared" ca="1" si="15"/>
        <v>0.11446082958239659</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0.99999999999999989</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0.10781928580426452</v>
      </c>
      <c r="Z83" s="81">
        <f t="shared" ca="1" si="15"/>
        <v>0.10862793044779649</v>
      </c>
      <c r="AA83" s="81">
        <f t="shared" ca="1" si="15"/>
        <v>0.10944263992615498</v>
      </c>
      <c r="AB83" s="81">
        <f t="shared" ca="1" si="15"/>
        <v>0.11026345972560113</v>
      </c>
      <c r="AC83" s="81">
        <f t="shared" ca="1" si="15"/>
        <v>0.11109043567354318</v>
      </c>
      <c r="AD83" s="81">
        <f t="shared" ca="1" si="15"/>
        <v>0.11192361394109476</v>
      </c>
      <c r="AE83" s="81">
        <f t="shared" ca="1" si="15"/>
        <v>0.11276304104565296</v>
      </c>
      <c r="AF83" s="81">
        <f t="shared" ca="1" si="15"/>
        <v>0.11360876385349537</v>
      </c>
      <c r="AG83" s="81">
        <f t="shared" ref="AG83:AU83" ca="1" si="16">IF(AG35=0,0, AG35/$AV35)</f>
        <v>0.1144608295823966</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0.99999999999999989</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0.10781928580426449</v>
      </c>
      <c r="AA84" s="81">
        <f t="shared" ca="1" si="17"/>
        <v>0.10862793044779649</v>
      </c>
      <c r="AB84" s="81">
        <f t="shared" ca="1" si="17"/>
        <v>0.10944263992615494</v>
      </c>
      <c r="AC84" s="81">
        <f t="shared" ca="1" si="17"/>
        <v>0.11026345972560116</v>
      </c>
      <c r="AD84" s="81">
        <f t="shared" ca="1" si="17"/>
        <v>0.11109043567354315</v>
      </c>
      <c r="AE84" s="81">
        <f t="shared" ca="1" si="17"/>
        <v>0.11192361394109474</v>
      </c>
      <c r="AF84" s="81">
        <f t="shared" ca="1" si="17"/>
        <v>0.11276304104565295</v>
      </c>
      <c r="AG84" s="81">
        <f t="shared" ca="1" si="17"/>
        <v>0.11360876385349536</v>
      </c>
      <c r="AH84" s="81">
        <f t="shared" ca="1" si="17"/>
        <v>0.1144608295823966</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0.99999999999999989</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0.1078192858042645</v>
      </c>
      <c r="AB85" s="81">
        <f t="shared" ca="1" si="17"/>
        <v>0.10862793044779648</v>
      </c>
      <c r="AC85" s="81">
        <f t="shared" ca="1" si="17"/>
        <v>0.10944263992615499</v>
      </c>
      <c r="AD85" s="81">
        <f t="shared" ca="1" si="17"/>
        <v>0.11026345972560116</v>
      </c>
      <c r="AE85" s="81">
        <f t="shared" ca="1" si="17"/>
        <v>0.11109043567354315</v>
      </c>
      <c r="AF85" s="81">
        <f t="shared" ca="1" si="17"/>
        <v>0.11192361394109474</v>
      </c>
      <c r="AG85" s="81">
        <f t="shared" ca="1" si="17"/>
        <v>0.11276304104565296</v>
      </c>
      <c r="AH85" s="81">
        <f t="shared" ca="1" si="17"/>
        <v>0.11360876385349539</v>
      </c>
      <c r="AI85" s="81">
        <f t="shared" ca="1" si="17"/>
        <v>0.11446082958239662</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0.10781928580426446</v>
      </c>
      <c r="AC86" s="81">
        <f t="shared" ca="1" si="17"/>
        <v>0.10862793044779649</v>
      </c>
      <c r="AD86" s="81">
        <f t="shared" ca="1" si="17"/>
        <v>0.10944263992615497</v>
      </c>
      <c r="AE86" s="81">
        <f t="shared" ca="1" si="17"/>
        <v>0.11026345972560113</v>
      </c>
      <c r="AF86" s="81">
        <f t="shared" ca="1" si="17"/>
        <v>0.11109043567354314</v>
      </c>
      <c r="AG86" s="81">
        <f t="shared" ca="1" si="17"/>
        <v>0.11192361394109474</v>
      </c>
      <c r="AH86" s="81">
        <f t="shared" ca="1" si="17"/>
        <v>0.11276304104565296</v>
      </c>
      <c r="AI86" s="81">
        <f t="shared" ca="1" si="17"/>
        <v>0.11360876385349537</v>
      </c>
      <c r="AJ86" s="81">
        <f t="shared" ca="1" si="17"/>
        <v>0.11446082958239658</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0.99999999999999978</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0.10781928580426452</v>
      </c>
      <c r="AD87" s="81">
        <f t="shared" ca="1" si="17"/>
        <v>0.10862793044779649</v>
      </c>
      <c r="AE87" s="81">
        <f t="shared" ca="1" si="17"/>
        <v>0.10944263992615497</v>
      </c>
      <c r="AF87" s="81">
        <f t="shared" ca="1" si="17"/>
        <v>0.11026345972560114</v>
      </c>
      <c r="AG87" s="81">
        <f t="shared" ca="1" si="17"/>
        <v>0.11109043567354315</v>
      </c>
      <c r="AH87" s="81">
        <f t="shared" ca="1" si="17"/>
        <v>0.11192361394109476</v>
      </c>
      <c r="AI87" s="81">
        <f t="shared" ca="1" si="17"/>
        <v>0.11276304104565299</v>
      </c>
      <c r="AJ87" s="81">
        <f t="shared" ca="1" si="17"/>
        <v>0.11360876385349536</v>
      </c>
      <c r="AK87" s="81">
        <f t="shared" ca="1" si="17"/>
        <v>0.1144608295823966</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0.99999999999999989</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0.10781928580426449</v>
      </c>
      <c r="AE88" s="81">
        <f t="shared" ca="1" si="17"/>
        <v>0.10862793044779648</v>
      </c>
      <c r="AF88" s="81">
        <f t="shared" ca="1" si="17"/>
        <v>0.10944263992615495</v>
      </c>
      <c r="AG88" s="81">
        <f t="shared" ca="1" si="17"/>
        <v>0.11026345972560113</v>
      </c>
      <c r="AH88" s="81">
        <f t="shared" ca="1" si="17"/>
        <v>0.11109043567354317</v>
      </c>
      <c r="AI88" s="81">
        <f t="shared" ca="1" si="17"/>
        <v>0.11192361394109475</v>
      </c>
      <c r="AJ88" s="81">
        <f t="shared" ca="1" si="17"/>
        <v>0.11276304104565295</v>
      </c>
      <c r="AK88" s="81">
        <f t="shared" ca="1" si="17"/>
        <v>0.11360876385349537</v>
      </c>
      <c r="AL88" s="81">
        <f t="shared" ca="1" si="17"/>
        <v>0.11446082958239662</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0.1078192858042645</v>
      </c>
      <c r="AF89" s="81">
        <f t="shared" ca="1" si="17"/>
        <v>0.10862793044779649</v>
      </c>
      <c r="AG89" s="81">
        <f t="shared" ref="AG89:AU89" ca="1" si="18">IF(AG41=0,0, AG41/$AV41)</f>
        <v>0.10944263992615498</v>
      </c>
      <c r="AH89" s="81">
        <f t="shared" ca="1" si="18"/>
        <v>0.11026345972560117</v>
      </c>
      <c r="AI89" s="81">
        <f t="shared" ca="1" si="18"/>
        <v>0.11109043567354319</v>
      </c>
      <c r="AJ89" s="81">
        <f t="shared" ca="1" si="18"/>
        <v>0.11192361394109475</v>
      </c>
      <c r="AK89" s="81">
        <f t="shared" ca="1" si="18"/>
        <v>0.11276304104565299</v>
      </c>
      <c r="AL89" s="81">
        <f t="shared" ca="1" si="18"/>
        <v>0.11360876385349541</v>
      </c>
      <c r="AM89" s="81">
        <f t="shared" ca="1" si="18"/>
        <v>0.11446082958239662</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1</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0.10781928580426449</v>
      </c>
      <c r="AG90" s="81">
        <f t="shared" ca="1" si="19"/>
        <v>0.10862793044779648</v>
      </c>
      <c r="AH90" s="81">
        <f t="shared" ca="1" si="19"/>
        <v>0.10944263992615498</v>
      </c>
      <c r="AI90" s="81">
        <f t="shared" ca="1" si="19"/>
        <v>0.11026345972560116</v>
      </c>
      <c r="AJ90" s="81">
        <f t="shared" ca="1" si="19"/>
        <v>0.11109043567354315</v>
      </c>
      <c r="AK90" s="81">
        <f t="shared" ca="1" si="19"/>
        <v>0.11192361394109475</v>
      </c>
      <c r="AL90" s="81">
        <f t="shared" ca="1" si="19"/>
        <v>0.11276304104565299</v>
      </c>
      <c r="AM90" s="81">
        <f t="shared" ca="1" si="19"/>
        <v>0.11360876385349537</v>
      </c>
      <c r="AN90" s="81">
        <f t="shared" ca="1" si="19"/>
        <v>0.1144608295823966</v>
      </c>
      <c r="AO90" s="81">
        <f t="shared" si="19"/>
        <v>0</v>
      </c>
      <c r="AP90" s="81">
        <f t="shared" si="19"/>
        <v>0</v>
      </c>
      <c r="AQ90" s="81">
        <f t="shared" si="19"/>
        <v>0</v>
      </c>
      <c r="AR90" s="81">
        <f t="shared" si="19"/>
        <v>0</v>
      </c>
      <c r="AS90" s="81">
        <f t="shared" si="19"/>
        <v>0</v>
      </c>
      <c r="AT90" s="81">
        <f t="shared" si="19"/>
        <v>0</v>
      </c>
      <c r="AU90" s="81">
        <f t="shared" si="19"/>
        <v>0</v>
      </c>
      <c r="AV90" s="82">
        <f t="shared" ca="1" si="7"/>
        <v>0.99999999999999989</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0.10781928580426449</v>
      </c>
      <c r="AH91" s="81">
        <f t="shared" ca="1" si="19"/>
        <v>0.10862793044779651</v>
      </c>
      <c r="AI91" s="81">
        <f t="shared" ca="1" si="19"/>
        <v>0.10944263992615499</v>
      </c>
      <c r="AJ91" s="81">
        <f t="shared" ca="1" si="19"/>
        <v>0.11026345972560113</v>
      </c>
      <c r="AK91" s="81">
        <f t="shared" ca="1" si="19"/>
        <v>0.11109043567354317</v>
      </c>
      <c r="AL91" s="81">
        <f t="shared" ca="1" si="19"/>
        <v>0.11192361394109476</v>
      </c>
      <c r="AM91" s="81">
        <f t="shared" ca="1" si="19"/>
        <v>0.11276304104565298</v>
      </c>
      <c r="AN91" s="81">
        <f t="shared" ca="1" si="19"/>
        <v>0.11360876385349537</v>
      </c>
      <c r="AO91" s="81">
        <f t="shared" ca="1" si="19"/>
        <v>0.1144608295823966</v>
      </c>
      <c r="AP91" s="81">
        <f t="shared" si="19"/>
        <v>0</v>
      </c>
      <c r="AQ91" s="81">
        <f t="shared" si="19"/>
        <v>0</v>
      </c>
      <c r="AR91" s="81">
        <f t="shared" si="19"/>
        <v>0</v>
      </c>
      <c r="AS91" s="81">
        <f t="shared" si="19"/>
        <v>0</v>
      </c>
      <c r="AT91" s="81">
        <f t="shared" si="19"/>
        <v>0</v>
      </c>
      <c r="AU91" s="81">
        <f t="shared" si="19"/>
        <v>0</v>
      </c>
      <c r="AV91" s="82">
        <f t="shared" ca="1" si="7"/>
        <v>0.99999999999999989</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0.1078192858042645</v>
      </c>
      <c r="AI92" s="81">
        <f t="shared" ca="1" si="19"/>
        <v>0.10862793044779649</v>
      </c>
      <c r="AJ92" s="81">
        <f t="shared" ca="1" si="19"/>
        <v>0.10944263992615495</v>
      </c>
      <c r="AK92" s="81">
        <f t="shared" ca="1" si="19"/>
        <v>0.11026345972560114</v>
      </c>
      <c r="AL92" s="81">
        <f t="shared" ca="1" si="19"/>
        <v>0.11109043567354318</v>
      </c>
      <c r="AM92" s="81">
        <f t="shared" ca="1" si="19"/>
        <v>0.11192361394109475</v>
      </c>
      <c r="AN92" s="81">
        <f t="shared" ca="1" si="19"/>
        <v>0.11276304104565296</v>
      </c>
      <c r="AO92" s="81">
        <f t="shared" ca="1" si="19"/>
        <v>0.11360876385349537</v>
      </c>
      <c r="AP92" s="81">
        <f t="shared" ca="1" si="19"/>
        <v>0.11446082958239659</v>
      </c>
      <c r="AQ92" s="81">
        <f t="shared" si="19"/>
        <v>0</v>
      </c>
      <c r="AR92" s="81">
        <f t="shared" si="19"/>
        <v>0</v>
      </c>
      <c r="AS92" s="81">
        <f t="shared" si="19"/>
        <v>0</v>
      </c>
      <c r="AT92" s="81">
        <f t="shared" si="19"/>
        <v>0</v>
      </c>
      <c r="AU92" s="81">
        <f t="shared" si="19"/>
        <v>0</v>
      </c>
      <c r="AV92" s="82">
        <f t="shared" ca="1" si="7"/>
        <v>0.99999999999999989</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0.1078192858042645</v>
      </c>
      <c r="AJ93" s="81">
        <f t="shared" ca="1" si="19"/>
        <v>0.10862793044779646</v>
      </c>
      <c r="AK93" s="81">
        <f t="shared" ca="1" si="19"/>
        <v>0.10944263992615497</v>
      </c>
      <c r="AL93" s="81">
        <f t="shared" ca="1" si="19"/>
        <v>0.11026345972560116</v>
      </c>
      <c r="AM93" s="81">
        <f t="shared" ca="1" si="19"/>
        <v>0.11109043567354317</v>
      </c>
      <c r="AN93" s="81">
        <f t="shared" ca="1" si="19"/>
        <v>0.11192361394109475</v>
      </c>
      <c r="AO93" s="81">
        <f t="shared" ca="1" si="19"/>
        <v>0.11276304104565296</v>
      </c>
      <c r="AP93" s="81">
        <f t="shared" ca="1" si="19"/>
        <v>0.11360876385349537</v>
      </c>
      <c r="AQ93" s="81">
        <f t="shared" ca="1" si="19"/>
        <v>0.1144608295823966</v>
      </c>
      <c r="AR93" s="81">
        <f t="shared" si="19"/>
        <v>0</v>
      </c>
      <c r="AS93" s="81">
        <f t="shared" si="19"/>
        <v>0</v>
      </c>
      <c r="AT93" s="81">
        <f t="shared" si="19"/>
        <v>0</v>
      </c>
      <c r="AU93" s="81">
        <f t="shared" si="19"/>
        <v>0</v>
      </c>
      <c r="AV93" s="82">
        <f t="shared" ca="1" si="7"/>
        <v>0.99999999999999989</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0.10781928580426446</v>
      </c>
      <c r="AK94" s="81">
        <f t="shared" ca="1" si="19"/>
        <v>0.10862793044779648</v>
      </c>
      <c r="AL94" s="81">
        <f t="shared" ca="1" si="19"/>
        <v>0.10944263992615498</v>
      </c>
      <c r="AM94" s="81">
        <f t="shared" ca="1" si="19"/>
        <v>0.11026345972560113</v>
      </c>
      <c r="AN94" s="81">
        <f t="shared" ca="1" si="19"/>
        <v>0.11109043567354315</v>
      </c>
      <c r="AO94" s="81">
        <f t="shared" ca="1" si="19"/>
        <v>0.11192361394109474</v>
      </c>
      <c r="AP94" s="81">
        <f t="shared" ca="1" si="19"/>
        <v>0.11276304104565295</v>
      </c>
      <c r="AQ94" s="81">
        <f t="shared" ca="1" si="19"/>
        <v>0.11360876385349537</v>
      </c>
      <c r="AR94" s="81">
        <f t="shared" ca="1" si="19"/>
        <v>0.11446082958239656</v>
      </c>
      <c r="AS94" s="81">
        <f t="shared" si="19"/>
        <v>0</v>
      </c>
      <c r="AT94" s="81">
        <f t="shared" si="19"/>
        <v>0</v>
      </c>
      <c r="AU94" s="81">
        <f t="shared" si="19"/>
        <v>0</v>
      </c>
      <c r="AV94" s="82">
        <f t="shared" ca="1" si="7"/>
        <v>0.99999999999999989</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0.1078192858042645</v>
      </c>
      <c r="AL95" s="81">
        <f t="shared" ca="1" si="20"/>
        <v>0.10862793044779651</v>
      </c>
      <c r="AM95" s="81">
        <f t="shared" ca="1" si="20"/>
        <v>0.10944263992615498</v>
      </c>
      <c r="AN95" s="81">
        <f t="shared" ca="1" si="20"/>
        <v>0.11026345972560114</v>
      </c>
      <c r="AO95" s="81">
        <f t="shared" ca="1" si="20"/>
        <v>0.11109043567354317</v>
      </c>
      <c r="AP95" s="81">
        <f t="shared" ca="1" si="20"/>
        <v>0.11192361394109475</v>
      </c>
      <c r="AQ95" s="81">
        <f t="shared" ca="1" si="20"/>
        <v>0.11276304104565298</v>
      </c>
      <c r="AR95" s="81">
        <f t="shared" ca="1" si="20"/>
        <v>0.11360876385349536</v>
      </c>
      <c r="AS95" s="81">
        <f t="shared" ca="1" si="20"/>
        <v>0.1144608295823966</v>
      </c>
      <c r="AT95" s="81">
        <f t="shared" si="20"/>
        <v>0</v>
      </c>
      <c r="AU95" s="81">
        <f t="shared" si="20"/>
        <v>0</v>
      </c>
      <c r="AV95" s="82">
        <f t="shared" ca="1" si="7"/>
        <v>0.99999999999999989</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0.10781928580426453</v>
      </c>
      <c r="AM96" s="81">
        <f t="shared" ca="1" si="21"/>
        <v>0.10862793044779651</v>
      </c>
      <c r="AN96" s="81">
        <f t="shared" ca="1" si="21"/>
        <v>0.10944263992615498</v>
      </c>
      <c r="AO96" s="81">
        <f t="shared" ca="1" si="21"/>
        <v>0.11026345972560116</v>
      </c>
      <c r="AP96" s="81">
        <f t="shared" ca="1" si="21"/>
        <v>0.11109043567354317</v>
      </c>
      <c r="AQ96" s="81">
        <f t="shared" ca="1" si="21"/>
        <v>0.11192361394109476</v>
      </c>
      <c r="AR96" s="81">
        <f t="shared" ca="1" si="21"/>
        <v>0.11276304104565296</v>
      </c>
      <c r="AS96" s="81">
        <f t="shared" ca="1" si="21"/>
        <v>0.11360876385349539</v>
      </c>
      <c r="AT96" s="81">
        <f t="shared" ca="1" si="21"/>
        <v>0.11446082958239662</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0.10781928580426452</v>
      </c>
      <c r="AN97" s="81">
        <f t="shared" ca="1" si="21"/>
        <v>0.10862793044779651</v>
      </c>
      <c r="AO97" s="81">
        <f t="shared" ca="1" si="21"/>
        <v>0.10944263992615499</v>
      </c>
      <c r="AP97" s="81">
        <f t="shared" ca="1" si="21"/>
        <v>0.11026345972560116</v>
      </c>
      <c r="AQ97" s="81">
        <f t="shared" ca="1" si="21"/>
        <v>0.11109043567354319</v>
      </c>
      <c r="AR97" s="81">
        <f t="shared" ca="1" si="21"/>
        <v>0.11192361394109475</v>
      </c>
      <c r="AS97" s="81">
        <f t="shared" ca="1" si="21"/>
        <v>0.11276304104565299</v>
      </c>
      <c r="AT97" s="81">
        <f t="shared" ca="1" si="21"/>
        <v>0.1136087638534954</v>
      </c>
      <c r="AU97" s="81">
        <f t="shared" ca="1" si="21"/>
        <v>0.1144608295823966</v>
      </c>
      <c r="AV97" s="82">
        <f t="shared" ca="1" si="7"/>
        <v>1.0000000000000002</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14.45" customHeight="1">
      <c r="B100" s="109"/>
      <c r="C100" s="87" t="s">
        <v>87</v>
      </c>
      <c r="D100" s="87" t="s">
        <v>88</v>
      </c>
    </row>
    <row r="101" spans="2:48">
      <c r="B101" s="109">
        <f>B53</f>
        <v>1990</v>
      </c>
      <c r="C101" s="128">
        <f>SUMPRODUCT(UEC!$E$66:$AV$66,'Installed UEC-D'!D53:AU53)</f>
        <v>0</v>
      </c>
      <c r="D101" s="128">
        <f>SUMPRODUCT(UEC!$E$80:$AV$80,'Installed UEC-D'!D53:AU53)</f>
        <v>0</v>
      </c>
    </row>
    <row r="102" spans="2:48">
      <c r="B102" s="109">
        <f t="shared" ref="B102:B145" si="22">B54</f>
        <v>1991</v>
      </c>
      <c r="C102" s="128">
        <f ca="1">SUMPRODUCT(UEC!$E$66:$AV$66,'Installed UEC-D'!D54:AU54)</f>
        <v>15.990300000000001</v>
      </c>
      <c r="D102" s="128">
        <f ca="1">SUMPRODUCT(UEC!$E$80:$AV$80,'Installed UEC-D'!D54:AU54)</f>
        <v>15.990300000000001</v>
      </c>
    </row>
    <row r="103" spans="2:48">
      <c r="B103" s="109">
        <f t="shared" si="22"/>
        <v>1992</v>
      </c>
      <c r="C103" s="128">
        <f ca="1">SUMPRODUCT(UEC!$E$66:$AV$66,'Installed UEC-D'!D55:AU55)</f>
        <v>15.990300000000001</v>
      </c>
      <c r="D103" s="128">
        <f ca="1">SUMPRODUCT(UEC!$E$80:$AV$80,'Installed UEC-D'!D55:AU55)</f>
        <v>15.990300000000001</v>
      </c>
    </row>
    <row r="104" spans="2:48">
      <c r="B104" s="109">
        <f t="shared" si="22"/>
        <v>1993</v>
      </c>
      <c r="C104" s="128">
        <f ca="1">SUMPRODUCT(UEC!$E$66:$AV$66,'Installed UEC-D'!D56:AU56)</f>
        <v>15.990300000000003</v>
      </c>
      <c r="D104" s="128">
        <f ca="1">SUMPRODUCT(UEC!$E$80:$AV$80,'Installed UEC-D'!D56:AU56)</f>
        <v>15.990300000000003</v>
      </c>
    </row>
    <row r="105" spans="2:48">
      <c r="B105" s="109">
        <f t="shared" si="22"/>
        <v>1994</v>
      </c>
      <c r="C105" s="128">
        <f ca="1">SUMPRODUCT(UEC!$E$66:$AV$66,'Installed UEC-D'!D57:AU57)</f>
        <v>15.990300000000005</v>
      </c>
      <c r="D105" s="128">
        <f ca="1">SUMPRODUCT(UEC!$E$80:$AV$80,'Installed UEC-D'!D57:AU57)</f>
        <v>15.990300000000005</v>
      </c>
    </row>
    <row r="106" spans="2:48">
      <c r="B106" s="109">
        <f t="shared" si="22"/>
        <v>1995</v>
      </c>
      <c r="C106" s="128">
        <f ca="1">SUMPRODUCT(UEC!$E$66:$AV$66,'Installed UEC-D'!D58:AU58)</f>
        <v>15.990300000000003</v>
      </c>
      <c r="D106" s="128">
        <f ca="1">SUMPRODUCT(UEC!$E$80:$AV$80,'Installed UEC-D'!D58:AU58)</f>
        <v>15.990300000000003</v>
      </c>
    </row>
    <row r="107" spans="2:48">
      <c r="B107" s="109">
        <f t="shared" si="22"/>
        <v>1996</v>
      </c>
      <c r="C107" s="128">
        <f ca="1">SUMPRODUCT(UEC!$E$66:$AV$66,'Installed UEC-D'!D59:AU59)</f>
        <v>15.990300000000001</v>
      </c>
      <c r="D107" s="128">
        <f ca="1">SUMPRODUCT(UEC!$E$80:$AV$80,'Installed UEC-D'!D59:AU59)</f>
        <v>15.990300000000001</v>
      </c>
    </row>
    <row r="108" spans="2:48">
      <c r="B108" s="109">
        <f t="shared" si="22"/>
        <v>1997</v>
      </c>
      <c r="C108" s="128">
        <f ca="1">SUMPRODUCT(UEC!$E$66:$AV$66,'Installed UEC-D'!D60:AU60)</f>
        <v>15.990300000000001</v>
      </c>
      <c r="D108" s="128">
        <f ca="1">SUMPRODUCT(UEC!$E$80:$AV$80,'Installed UEC-D'!D60:AU60)</f>
        <v>15.990300000000001</v>
      </c>
    </row>
    <row r="109" spans="2:48">
      <c r="B109" s="109">
        <f t="shared" si="22"/>
        <v>1998</v>
      </c>
      <c r="C109" s="128">
        <f ca="1">SUMPRODUCT(UEC!$E$66:$AV$66,'Installed UEC-D'!D61:AU61)</f>
        <v>15.990300000000001</v>
      </c>
      <c r="D109" s="128">
        <f ca="1">SUMPRODUCT(UEC!$E$80:$AV$80,'Installed UEC-D'!D61:AU61)</f>
        <v>15.990300000000001</v>
      </c>
    </row>
    <row r="110" spans="2:48">
      <c r="B110" s="109">
        <f t="shared" si="22"/>
        <v>1999</v>
      </c>
      <c r="C110" s="128">
        <f ca="1">SUMPRODUCT(UEC!$E$66:$AV$66,'Installed UEC-D'!D62:AU62)</f>
        <v>15.990300000000001</v>
      </c>
      <c r="D110" s="128">
        <f ca="1">SUMPRODUCT(UEC!$E$80:$AV$80,'Installed UEC-D'!D62:AU62)</f>
        <v>15.990300000000001</v>
      </c>
    </row>
    <row r="111" spans="2:48">
      <c r="B111" s="109">
        <f t="shared" si="22"/>
        <v>2000</v>
      </c>
      <c r="C111" s="128">
        <f ca="1">SUMPRODUCT(UEC!$E$66:$AV$66,'Installed UEC-D'!D63:AU63)</f>
        <v>15.990300000000001</v>
      </c>
      <c r="D111" s="128">
        <f ca="1">SUMPRODUCT(UEC!$E$80:$AV$80,'Installed UEC-D'!D63:AU63)</f>
        <v>15.990300000000001</v>
      </c>
    </row>
    <row r="112" spans="2:48">
      <c r="B112" s="109">
        <f t="shared" si="22"/>
        <v>2001</v>
      </c>
      <c r="C112" s="128">
        <f ca="1">SUMPRODUCT(UEC!$E$66:$AV$66,'Installed UEC-D'!D64:AU64)</f>
        <v>15.990300000000001</v>
      </c>
      <c r="D112" s="128">
        <f ca="1">SUMPRODUCT(UEC!$E$80:$AV$80,'Installed UEC-D'!D64:AU64)</f>
        <v>15.990300000000001</v>
      </c>
    </row>
    <row r="113" spans="2:4">
      <c r="B113" s="109">
        <f t="shared" si="22"/>
        <v>2002</v>
      </c>
      <c r="C113" s="128">
        <f ca="1">SUMPRODUCT(UEC!$E$66:$AV$66,'Installed UEC-D'!D65:AU65)</f>
        <v>15.9903</v>
      </c>
      <c r="D113" s="128">
        <f ca="1">SUMPRODUCT(UEC!$E$80:$AV$80,'Installed UEC-D'!D65:AU65)</f>
        <v>15.9903</v>
      </c>
    </row>
    <row r="114" spans="2:4">
      <c r="B114" s="109">
        <f t="shared" si="22"/>
        <v>2003</v>
      </c>
      <c r="C114" s="128">
        <f ca="1">SUMPRODUCT(UEC!$E$66:$AV$66,'Installed UEC-D'!D66:AU66)</f>
        <v>15.990300000000001</v>
      </c>
      <c r="D114" s="128">
        <f ca="1">SUMPRODUCT(UEC!$E$80:$AV$80,'Installed UEC-D'!D66:AU66)</f>
        <v>15.990300000000001</v>
      </c>
    </row>
    <row r="115" spans="2:4">
      <c r="B115" s="109">
        <f t="shared" si="22"/>
        <v>2004</v>
      </c>
      <c r="C115" s="128">
        <f ca="1">SUMPRODUCT(UEC!$E$66:$AV$66,'Installed UEC-D'!D67:AU67)</f>
        <v>15.990299999999998</v>
      </c>
      <c r="D115" s="128">
        <f ca="1">SUMPRODUCT(UEC!$E$80:$AV$80,'Installed UEC-D'!D67:AU67)</f>
        <v>15.990299999999998</v>
      </c>
    </row>
    <row r="116" spans="2:4">
      <c r="B116" s="109">
        <f t="shared" si="22"/>
        <v>2005</v>
      </c>
      <c r="C116" s="128">
        <f ca="1">SUMPRODUCT(UEC!$E$66:$AV$66,'Installed UEC-D'!D68:AU68)</f>
        <v>15.990300000000001</v>
      </c>
      <c r="D116" s="128">
        <f ca="1">SUMPRODUCT(UEC!$E$80:$AV$80,'Installed UEC-D'!D68:AU68)</f>
        <v>15.990300000000001</v>
      </c>
    </row>
    <row r="117" spans="2:4">
      <c r="B117" s="109">
        <f t="shared" si="22"/>
        <v>2006</v>
      </c>
      <c r="C117" s="128">
        <f ca="1">SUMPRODUCT(UEC!$E$66:$AV$66,'Installed UEC-D'!D69:AU69)</f>
        <v>15.990300000000001</v>
      </c>
      <c r="D117" s="128">
        <f ca="1">SUMPRODUCT(UEC!$E$80:$AV$80,'Installed UEC-D'!D69:AU69)</f>
        <v>15.990300000000001</v>
      </c>
    </row>
    <row r="118" spans="2:4">
      <c r="B118" s="109">
        <f t="shared" si="22"/>
        <v>2007</v>
      </c>
      <c r="C118" s="128">
        <f ca="1">SUMPRODUCT(UEC!$E$66:$AV$66,'Installed UEC-D'!D70:AU70)</f>
        <v>15.990300000000001</v>
      </c>
      <c r="D118" s="128">
        <f ca="1">SUMPRODUCT(UEC!$E$80:$AV$80,'Installed UEC-D'!D70:AU70)</f>
        <v>15.990300000000001</v>
      </c>
    </row>
    <row r="119" spans="2:4">
      <c r="B119" s="109">
        <f t="shared" si="22"/>
        <v>2008</v>
      </c>
      <c r="C119" s="128">
        <f ca="1">SUMPRODUCT(UEC!$E$66:$AV$66,'Installed UEC-D'!D71:AU71)</f>
        <v>15.990300000000001</v>
      </c>
      <c r="D119" s="128">
        <f ca="1">SUMPRODUCT(UEC!$E$80:$AV$80,'Installed UEC-D'!D71:AU71)</f>
        <v>15.990300000000001</v>
      </c>
    </row>
    <row r="120" spans="2:4">
      <c r="B120" s="109">
        <f t="shared" si="22"/>
        <v>2009</v>
      </c>
      <c r="C120" s="128">
        <f ca="1">SUMPRODUCT(UEC!$E$66:$AV$66,'Installed UEC-D'!D72:AU72)</f>
        <v>15.990300000000001</v>
      </c>
      <c r="D120" s="128">
        <f ca="1">SUMPRODUCT(UEC!$E$80:$AV$80,'Installed UEC-D'!D72:AU72)</f>
        <v>15.990300000000001</v>
      </c>
    </row>
    <row r="121" spans="2:4">
      <c r="B121" s="109">
        <f t="shared" si="22"/>
        <v>2010</v>
      </c>
      <c r="C121" s="128">
        <f ca="1">SUMPRODUCT(UEC!$E$66:$AV$66,'Installed UEC-D'!D73:AU73)</f>
        <v>15.990300000000001</v>
      </c>
      <c r="D121" s="128">
        <f ca="1">SUMPRODUCT(UEC!$E$80:$AV$80,'Installed UEC-D'!D73:AU73)</f>
        <v>15.990300000000001</v>
      </c>
    </row>
    <row r="122" spans="2:4">
      <c r="B122" s="109">
        <f t="shared" si="22"/>
        <v>2011</v>
      </c>
      <c r="C122" s="128">
        <f ca="1">SUMPRODUCT(UEC!$E$66:$AV$66,'Installed UEC-D'!D74:AU74)</f>
        <v>15.990300000000001</v>
      </c>
      <c r="D122" s="128">
        <f ca="1">SUMPRODUCT(UEC!$E$80:$AV$80,'Installed UEC-D'!D74:AU74)</f>
        <v>15.990300000000001</v>
      </c>
    </row>
    <row r="123" spans="2:4">
      <c r="B123" s="109">
        <f t="shared" si="22"/>
        <v>2012</v>
      </c>
      <c r="C123" s="128">
        <f ca="1">SUMPRODUCT(UEC!$E$66:$AV$66,'Installed UEC-D'!D75:AU75)</f>
        <v>15.990300000000001</v>
      </c>
      <c r="D123" s="128">
        <f ca="1">SUMPRODUCT(UEC!$E$80:$AV$80,'Installed UEC-D'!D75:AU75)</f>
        <v>15.990300000000001</v>
      </c>
    </row>
    <row r="124" spans="2:4">
      <c r="B124" s="109">
        <f t="shared" si="22"/>
        <v>2013</v>
      </c>
      <c r="C124" s="128">
        <f ca="1">SUMPRODUCT(UEC!$E$66:$AV$66,'Installed UEC-D'!D76:AU76)</f>
        <v>15.990300000000001</v>
      </c>
      <c r="D124" s="128">
        <f ca="1">SUMPRODUCT(UEC!$E$80:$AV$80,'Installed UEC-D'!D76:AU76)</f>
        <v>15.990300000000001</v>
      </c>
    </row>
    <row r="125" spans="2:4">
      <c r="B125" s="109">
        <f t="shared" si="22"/>
        <v>2014</v>
      </c>
      <c r="C125" s="128">
        <f ca="1">SUMPRODUCT(UEC!$E$66:$AV$66,'Installed UEC-D'!D77:AU77)</f>
        <v>15.990300000000001</v>
      </c>
      <c r="D125" s="128">
        <f ca="1">SUMPRODUCT(UEC!$E$80:$AV$80,'Installed UEC-D'!D77:AU77)</f>
        <v>15.990300000000001</v>
      </c>
    </row>
    <row r="126" spans="2:4">
      <c r="B126" s="109">
        <f t="shared" si="22"/>
        <v>2015</v>
      </c>
      <c r="C126" s="128">
        <f ca="1">SUMPRODUCT(UEC!$E$66:$AV$66,'Installed UEC-D'!D78:AU78)</f>
        <v>15.990300000000001</v>
      </c>
      <c r="D126" s="128">
        <f ca="1">SUMPRODUCT(UEC!$E$80:$AV$80,'Installed UEC-D'!D78:AU78)</f>
        <v>15.990300000000001</v>
      </c>
    </row>
    <row r="127" spans="2:4">
      <c r="B127" s="109">
        <f t="shared" si="22"/>
        <v>2016</v>
      </c>
      <c r="C127" s="128">
        <f ca="1">SUMPRODUCT(UEC!$E$66:$AV$66,'Installed UEC-D'!D79:AU79)</f>
        <v>15.990299999999998</v>
      </c>
      <c r="D127" s="128">
        <f ca="1">SUMPRODUCT(UEC!$E$80:$AV$80,'Installed UEC-D'!D79:AU79)</f>
        <v>15.990299999999998</v>
      </c>
    </row>
    <row r="128" spans="2:4">
      <c r="B128" s="109">
        <f t="shared" si="22"/>
        <v>2017</v>
      </c>
      <c r="C128" s="128">
        <f ca="1">SUMPRODUCT(UEC!$E$66:$AV$66,'Installed UEC-D'!D80:AU80)</f>
        <v>15.990299999999998</v>
      </c>
      <c r="D128" s="128">
        <f ca="1">SUMPRODUCT(UEC!$E$80:$AV$80,'Installed UEC-D'!D80:AU80)</f>
        <v>15.990299999999998</v>
      </c>
    </row>
    <row r="129" spans="2:4">
      <c r="B129" s="109">
        <f t="shared" si="22"/>
        <v>2018</v>
      </c>
      <c r="C129" s="128">
        <f ca="1">SUMPRODUCT(UEC!$E$66:$AV$66,'Installed UEC-D'!D81:AU81)</f>
        <v>15.990299999999998</v>
      </c>
      <c r="D129" s="128">
        <f ca="1">SUMPRODUCT(UEC!$E$80:$AV$80,'Installed UEC-D'!D81:AU81)</f>
        <v>15.990299999999998</v>
      </c>
    </row>
    <row r="130" spans="2:4">
      <c r="B130" s="109">
        <f t="shared" si="22"/>
        <v>2019</v>
      </c>
      <c r="C130" s="128">
        <f ca="1">SUMPRODUCT(UEC!$E$66:$AV$66,'Installed UEC-D'!D82:AU82)</f>
        <v>15.990300000000001</v>
      </c>
      <c r="D130" s="128">
        <f ca="1">SUMPRODUCT(UEC!$E$80:$AV$80,'Installed UEC-D'!D82:AU82)</f>
        <v>15.990300000000001</v>
      </c>
    </row>
    <row r="131" spans="2:4">
      <c r="B131" s="109">
        <f t="shared" si="22"/>
        <v>2020</v>
      </c>
      <c r="C131" s="128">
        <f ca="1">SUMPRODUCT(UEC!$E$66:$AV$66,'Installed UEC-D'!D83:AU83)</f>
        <v>15.990300000000001</v>
      </c>
      <c r="D131" s="128">
        <f ca="1">SUMPRODUCT(UEC!$E$80:$AV$80,'Installed UEC-D'!D83:AU83)</f>
        <v>15.990300000000001</v>
      </c>
    </row>
    <row r="132" spans="2:4">
      <c r="B132" s="109">
        <f t="shared" si="22"/>
        <v>2021</v>
      </c>
      <c r="C132" s="128">
        <f ca="1">SUMPRODUCT(UEC!$E$66:$AV$66,'Installed UEC-D'!D84:AU84)</f>
        <v>15.990299999999998</v>
      </c>
      <c r="D132" s="128">
        <f ca="1">SUMPRODUCT(UEC!$E$80:$AV$80,'Installed UEC-D'!D84:AU84)</f>
        <v>15.990299999999998</v>
      </c>
    </row>
    <row r="133" spans="2:4">
      <c r="B133" s="109">
        <f t="shared" si="22"/>
        <v>2022</v>
      </c>
      <c r="C133" s="128">
        <f ca="1">SUMPRODUCT(UEC!$E$66:$AV$66,'Installed UEC-D'!D85:AU85)</f>
        <v>15.990300000000001</v>
      </c>
      <c r="D133" s="128">
        <f ca="1">SUMPRODUCT(UEC!$E$80:$AV$80,'Installed UEC-D'!D85:AU85)</f>
        <v>15.990300000000001</v>
      </c>
    </row>
    <row r="134" spans="2:4">
      <c r="B134" s="109">
        <f t="shared" si="22"/>
        <v>2023</v>
      </c>
      <c r="C134" s="128">
        <f ca="1">SUMPRODUCT(UEC!$E$66:$AV$66,'Installed UEC-D'!D86:AU86)</f>
        <v>15.9903</v>
      </c>
      <c r="D134" s="128">
        <f ca="1">SUMPRODUCT(UEC!$E$80:$AV$80,'Installed UEC-D'!D86:AU86)</f>
        <v>15.9903</v>
      </c>
    </row>
    <row r="135" spans="2:4">
      <c r="B135" s="109">
        <f t="shared" si="22"/>
        <v>2024</v>
      </c>
      <c r="C135" s="128">
        <f ca="1">SUMPRODUCT(UEC!$E$66:$AV$66,'Installed UEC-D'!D87:AU87)</f>
        <v>15.990300000000001</v>
      </c>
      <c r="D135" s="128">
        <f ca="1">SUMPRODUCT(UEC!$E$80:$AV$80,'Installed UEC-D'!D87:AU87)</f>
        <v>15.990300000000001</v>
      </c>
    </row>
    <row r="136" spans="2:4">
      <c r="B136" s="109">
        <f t="shared" si="22"/>
        <v>2025</v>
      </c>
      <c r="C136" s="128">
        <f ca="1">SUMPRODUCT(UEC!$E$66:$AV$66,'Installed UEC-D'!D88:AU88)</f>
        <v>15.990299999999998</v>
      </c>
      <c r="D136" s="128">
        <f ca="1">SUMPRODUCT(UEC!$E$80:$AV$80,'Installed UEC-D'!D88:AU88)</f>
        <v>15.990299999999998</v>
      </c>
    </row>
    <row r="137" spans="2:4">
      <c r="B137" s="109">
        <f t="shared" si="22"/>
        <v>2026</v>
      </c>
      <c r="C137" s="128">
        <f ca="1">SUMPRODUCT(UEC!$E$66:$AV$66,'Installed UEC-D'!D89:AU89)</f>
        <v>15.990300000000001</v>
      </c>
      <c r="D137" s="128">
        <f ca="1">SUMPRODUCT(UEC!$E$80:$AV$80,'Installed UEC-D'!D89:AU89)</f>
        <v>15.990300000000001</v>
      </c>
    </row>
    <row r="138" spans="2:4">
      <c r="B138" s="109">
        <f t="shared" si="22"/>
        <v>2027</v>
      </c>
      <c r="C138" s="128">
        <f ca="1">SUMPRODUCT(UEC!$E$66:$AV$66,'Installed UEC-D'!D90:AU90)</f>
        <v>15.990300000000001</v>
      </c>
      <c r="D138" s="128">
        <f ca="1">SUMPRODUCT(UEC!$E$80:$AV$80,'Installed UEC-D'!D90:AU90)</f>
        <v>15.990300000000001</v>
      </c>
    </row>
    <row r="139" spans="2:4">
      <c r="B139" s="109">
        <f t="shared" si="22"/>
        <v>2028</v>
      </c>
      <c r="C139" s="128">
        <f ca="1">SUMPRODUCT(UEC!$E$66:$AV$66,'Installed UEC-D'!D91:AU91)</f>
        <v>15.990300000000001</v>
      </c>
      <c r="D139" s="128">
        <f ca="1">SUMPRODUCT(UEC!$E$80:$AV$80,'Installed UEC-D'!D91:AU91)</f>
        <v>15.990300000000001</v>
      </c>
    </row>
    <row r="140" spans="2:4">
      <c r="B140" s="109">
        <f t="shared" si="22"/>
        <v>2029</v>
      </c>
      <c r="C140" s="128">
        <f ca="1">SUMPRODUCT(UEC!$E$66:$AV$66,'Installed UEC-D'!D92:AU92)</f>
        <v>15.990300000000001</v>
      </c>
      <c r="D140" s="128">
        <f ca="1">SUMPRODUCT(UEC!$E$80:$AV$80,'Installed UEC-D'!D92:AU92)</f>
        <v>15.990300000000001</v>
      </c>
    </row>
    <row r="141" spans="2:4">
      <c r="B141" s="109">
        <f t="shared" si="22"/>
        <v>2030</v>
      </c>
      <c r="C141" s="128">
        <f ca="1">SUMPRODUCT(UEC!$E$66:$AV$66,'Installed UEC-D'!D93:AU93)</f>
        <v>15.9903</v>
      </c>
      <c r="D141" s="128">
        <f ca="1">SUMPRODUCT(UEC!$E$80:$AV$80,'Installed UEC-D'!D93:AU93)</f>
        <v>15.9903</v>
      </c>
    </row>
    <row r="142" spans="2:4">
      <c r="B142" s="109">
        <f t="shared" si="22"/>
        <v>2031</v>
      </c>
      <c r="C142" s="128">
        <f ca="1">SUMPRODUCT(UEC!$E$66:$AV$66,'Installed UEC-D'!D94:AU94)</f>
        <v>15.990299999999998</v>
      </c>
      <c r="D142" s="128">
        <f ca="1">SUMPRODUCT(UEC!$E$80:$AV$80,'Installed UEC-D'!D94:AU94)</f>
        <v>15.990299999999998</v>
      </c>
    </row>
    <row r="143" spans="2:4">
      <c r="B143" s="109">
        <f t="shared" si="22"/>
        <v>2032</v>
      </c>
      <c r="C143" s="128">
        <f ca="1">SUMPRODUCT(UEC!$E$66:$AV$66,'Installed UEC-D'!D95:AU95)</f>
        <v>15.990300000000001</v>
      </c>
      <c r="D143" s="128">
        <f ca="1">SUMPRODUCT(UEC!$E$80:$AV$80,'Installed UEC-D'!D95:AU95)</f>
        <v>15.990300000000001</v>
      </c>
    </row>
    <row r="144" spans="2:4">
      <c r="B144" s="109">
        <f t="shared" si="22"/>
        <v>2033</v>
      </c>
      <c r="C144" s="128">
        <f ca="1">SUMPRODUCT(UEC!$E$66:$AV$66,'Installed UEC-D'!D96:AU96)</f>
        <v>15.990300000000001</v>
      </c>
      <c r="D144" s="128">
        <f ca="1">SUMPRODUCT(UEC!$E$80:$AV$80,'Installed UEC-D'!D96:AU96)</f>
        <v>15.990300000000001</v>
      </c>
    </row>
    <row r="145" spans="2:4">
      <c r="B145" s="109">
        <f t="shared" si="22"/>
        <v>2034</v>
      </c>
      <c r="C145" s="128">
        <f ca="1">SUMPRODUCT(UEC!$E$66:$AV$66,'Installed UEC-D'!D97:AU97)</f>
        <v>15.990300000000003</v>
      </c>
      <c r="D145" s="128">
        <f ca="1">SUMPRODUCT(UEC!$E$80:$AV$80,'Installed UEC-D'!D97:AU97)</f>
        <v>15.990300000000003</v>
      </c>
    </row>
  </sheetData>
  <mergeCells count="2">
    <mergeCell ref="C3:AU3"/>
    <mergeCell ref="A5:A4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E'!B9</f>
        <v>1990</v>
      </c>
      <c r="C5" s="128">
        <f ca="1">IF(ISNA(INDEX('Stock Model- E'!$C$9:$AZ$53,MATCH($B5,'Stock Model- E'!$B$9:$B$53,0),MATCH(($B5-C$4+1),'Stock Model- E'!$C$8:$AZ$8,0))),0,INDEX('Stock Model- E'!$C$9:$AZ$53,MATCH($B5,'Stock Model- E'!$B$9:$B$53,0),MATCH(($B5-C$4+1),'Stock Model- E'!$C$8:$AZ$8,0)))</f>
        <v>0</v>
      </c>
      <c r="D5" s="128">
        <f>IF(ISNA(INDEX('Stock Model- E'!$C$9:$AZ$53,MATCH($B5,'Stock Model- E'!$B$9:$B$53,0),MATCH(($B5-D$4+1),'Stock Model- E'!$C$8:$AZ$8,0))),0,INDEX('Stock Model- E'!$C$9:$AZ$53,MATCH($B5,'Stock Model- E'!$B$9:$B$53,0),MATCH(($B5-D$4+1),'Stock Model- E'!$C$8:$AZ$8,0)))</f>
        <v>0</v>
      </c>
      <c r="E5" s="128">
        <f>IF(ISNA(INDEX('Stock Model- E'!$C$9:$AZ$53,MATCH($B5,'Stock Model- E'!$B$9:$B$53,0),MATCH(($B5-E$4+1),'Stock Model- E'!$C$8:$AZ$8,0))),0,INDEX('Stock Model- E'!$C$9:$AZ$53,MATCH($B5,'Stock Model- E'!$B$9:$B$53,0),MATCH(($B5-E$4+1),'Stock Model- E'!$C$8:$AZ$8,0)))</f>
        <v>0</v>
      </c>
      <c r="F5" s="128">
        <f>IF(ISNA(INDEX('Stock Model- E'!$C$9:$AZ$53,MATCH($B5,'Stock Model- E'!$B$9:$B$53,0),MATCH(($B5-F$4+1),'Stock Model- E'!$C$8:$AZ$8,0))),0,INDEX('Stock Model- E'!$C$9:$AZ$53,MATCH($B5,'Stock Model- E'!$B$9:$B$53,0),MATCH(($B5-F$4+1),'Stock Model- E'!$C$8:$AZ$8,0)))</f>
        <v>0</v>
      </c>
      <c r="G5" s="128">
        <f>IF(ISNA(INDEX('Stock Model- E'!$C$9:$AZ$53,MATCH($B5,'Stock Model- E'!$B$9:$B$53,0),MATCH(($B5-G$4+1),'Stock Model- E'!$C$8:$AZ$8,0))),0,INDEX('Stock Model- E'!$C$9:$AZ$53,MATCH($B5,'Stock Model- E'!$B$9:$B$53,0),MATCH(($B5-G$4+1),'Stock Model- E'!$C$8:$AZ$8,0)))</f>
        <v>0</v>
      </c>
      <c r="H5" s="128">
        <f>IF(ISNA(INDEX('Stock Model- E'!$C$9:$AZ$53,MATCH($B5,'Stock Model- E'!$B$9:$B$53,0),MATCH(($B5-H$4+1),'Stock Model- E'!$C$8:$AZ$8,0))),0,INDEX('Stock Model- E'!$C$9:$AZ$53,MATCH($B5,'Stock Model- E'!$B$9:$B$53,0),MATCH(($B5-H$4+1),'Stock Model- E'!$C$8:$AZ$8,0)))</f>
        <v>0</v>
      </c>
      <c r="I5" s="128">
        <f>IF(ISNA(INDEX('Stock Model- E'!$C$9:$AZ$53,MATCH($B5,'Stock Model- E'!$B$9:$B$53,0),MATCH(($B5-I$4+1),'Stock Model- E'!$C$8:$AZ$8,0))),0,INDEX('Stock Model- E'!$C$9:$AZ$53,MATCH($B5,'Stock Model- E'!$B$9:$B$53,0),MATCH(($B5-I$4+1),'Stock Model- E'!$C$8:$AZ$8,0)))</f>
        <v>0</v>
      </c>
      <c r="J5" s="128">
        <f>IF(ISNA(INDEX('Stock Model- E'!$C$9:$AZ$53,MATCH($B5,'Stock Model- E'!$B$9:$B$53,0),MATCH(($B5-J$4+1),'Stock Model- E'!$C$8:$AZ$8,0))),0,INDEX('Stock Model- E'!$C$9:$AZ$53,MATCH($B5,'Stock Model- E'!$B$9:$B$53,0),MATCH(($B5-J$4+1),'Stock Model- E'!$C$8:$AZ$8,0)))</f>
        <v>0</v>
      </c>
      <c r="K5" s="128">
        <f>IF(ISNA(INDEX('Stock Model- E'!$C$9:$AZ$53,MATCH($B5,'Stock Model- E'!$B$9:$B$53,0),MATCH(($B5-K$4+1),'Stock Model- E'!$C$8:$AZ$8,0))),0,INDEX('Stock Model- E'!$C$9:$AZ$53,MATCH($B5,'Stock Model- E'!$B$9:$B$53,0),MATCH(($B5-K$4+1),'Stock Model- E'!$C$8:$AZ$8,0)))</f>
        <v>0</v>
      </c>
      <c r="L5" s="128">
        <f>IF(ISNA(INDEX('Stock Model- E'!$C$9:$AZ$53,MATCH($B5,'Stock Model- E'!$B$9:$B$53,0),MATCH(($B5-L$4+1),'Stock Model- E'!$C$8:$AZ$8,0))),0,INDEX('Stock Model- E'!$C$9:$AZ$53,MATCH($B5,'Stock Model- E'!$B$9:$B$53,0),MATCH(($B5-L$4+1),'Stock Model- E'!$C$8:$AZ$8,0)))</f>
        <v>0</v>
      </c>
      <c r="M5" s="128">
        <f>IF(ISNA(INDEX('Stock Model- E'!$C$9:$AZ$53,MATCH($B5,'Stock Model- E'!$B$9:$B$53,0),MATCH(($B5-M$4+1),'Stock Model- E'!$C$8:$AZ$8,0))),0,INDEX('Stock Model- E'!$C$9:$AZ$53,MATCH($B5,'Stock Model- E'!$B$9:$B$53,0),MATCH(($B5-M$4+1),'Stock Model- E'!$C$8:$AZ$8,0)))</f>
        <v>0</v>
      </c>
      <c r="N5" s="128">
        <f>IF(ISNA(INDEX('Stock Model- E'!$C$9:$AZ$53,MATCH($B5,'Stock Model- E'!$B$9:$B$53,0),MATCH(($B5-N$4+1),'Stock Model- E'!$C$8:$AZ$8,0))),0,INDEX('Stock Model- E'!$C$9:$AZ$53,MATCH($B5,'Stock Model- E'!$B$9:$B$53,0),MATCH(($B5-N$4+1),'Stock Model- E'!$C$8:$AZ$8,0)))</f>
        <v>0</v>
      </c>
      <c r="O5" s="128">
        <f>IF(ISNA(INDEX('Stock Model- E'!$C$9:$AZ$53,MATCH($B5,'Stock Model- E'!$B$9:$B$53,0),MATCH(($B5-O$4+1),'Stock Model- E'!$C$8:$AZ$8,0))),0,INDEX('Stock Model- E'!$C$9:$AZ$53,MATCH($B5,'Stock Model- E'!$B$9:$B$53,0),MATCH(($B5-O$4+1),'Stock Model- E'!$C$8:$AZ$8,0)))</f>
        <v>0</v>
      </c>
      <c r="P5" s="128">
        <f>IF(ISNA(INDEX('Stock Model- E'!$C$9:$AZ$53,MATCH($B5,'Stock Model- E'!$B$9:$B$53,0),MATCH(($B5-P$4+1),'Stock Model- E'!$C$8:$AZ$8,0))),0,INDEX('Stock Model- E'!$C$9:$AZ$53,MATCH($B5,'Stock Model- E'!$B$9:$B$53,0),MATCH(($B5-P$4+1),'Stock Model- E'!$C$8:$AZ$8,0)))</f>
        <v>0</v>
      </c>
      <c r="Q5" s="128">
        <f>IF(ISNA(INDEX('Stock Model- E'!$C$9:$AZ$53,MATCH($B5,'Stock Model- E'!$B$9:$B$53,0),MATCH(($B5-Q$4+1),'Stock Model- E'!$C$8:$AZ$8,0))),0,INDEX('Stock Model- E'!$C$9:$AZ$53,MATCH($B5,'Stock Model- E'!$B$9:$B$53,0),MATCH(($B5-Q$4+1),'Stock Model- E'!$C$8:$AZ$8,0)))</f>
        <v>0</v>
      </c>
      <c r="R5" s="128">
        <f>IF(ISNA(INDEX('Stock Model- E'!$C$9:$AZ$53,MATCH($B5,'Stock Model- E'!$B$9:$B$53,0),MATCH(($B5-R$4+1),'Stock Model- E'!$C$8:$AZ$8,0))),0,INDEX('Stock Model- E'!$C$9:$AZ$53,MATCH($B5,'Stock Model- E'!$B$9:$B$53,0),MATCH(($B5-R$4+1),'Stock Model- E'!$C$8:$AZ$8,0)))</f>
        <v>0</v>
      </c>
      <c r="S5" s="128">
        <f>IF(ISNA(INDEX('Stock Model- E'!$C$9:$AZ$53,MATCH($B5,'Stock Model- E'!$B$9:$B$53,0),MATCH(($B5-S$4+1),'Stock Model- E'!$C$8:$AZ$8,0))),0,INDEX('Stock Model- E'!$C$9:$AZ$53,MATCH($B5,'Stock Model- E'!$B$9:$B$53,0),MATCH(($B5-S$4+1),'Stock Model- E'!$C$8:$AZ$8,0)))</f>
        <v>0</v>
      </c>
      <c r="T5" s="128">
        <f>IF(ISNA(INDEX('Stock Model- E'!$C$9:$AZ$53,MATCH($B5,'Stock Model- E'!$B$9:$B$53,0),MATCH(($B5-T$4+1),'Stock Model- E'!$C$8:$AZ$8,0))),0,INDEX('Stock Model- E'!$C$9:$AZ$53,MATCH($B5,'Stock Model- E'!$B$9:$B$53,0),MATCH(($B5-T$4+1),'Stock Model- E'!$C$8:$AZ$8,0)))</f>
        <v>0</v>
      </c>
      <c r="U5" s="128">
        <f>IF(ISNA(INDEX('Stock Model- E'!$C$9:$AZ$53,MATCH($B5,'Stock Model- E'!$B$9:$B$53,0),MATCH(($B5-U$4+1),'Stock Model- E'!$C$8:$AZ$8,0))),0,INDEX('Stock Model- E'!$C$9:$AZ$53,MATCH($B5,'Stock Model- E'!$B$9:$B$53,0),MATCH(($B5-U$4+1),'Stock Model- E'!$C$8:$AZ$8,0)))</f>
        <v>0</v>
      </c>
      <c r="V5" s="128">
        <f>IF(ISNA(INDEX('Stock Model- E'!$C$9:$AZ$53,MATCH($B5,'Stock Model- E'!$B$9:$B$53,0),MATCH(($B5-V$4+1),'Stock Model- E'!$C$8:$AZ$8,0))),0,INDEX('Stock Model- E'!$C$9:$AZ$53,MATCH($B5,'Stock Model- E'!$B$9:$B$53,0),MATCH(($B5-V$4+1),'Stock Model- E'!$C$8:$AZ$8,0)))</f>
        <v>0</v>
      </c>
      <c r="W5" s="128">
        <f>IF(ISNA(INDEX('Stock Model- E'!$C$9:$AZ$53,MATCH($B5,'Stock Model- E'!$B$9:$B$53,0),MATCH(($B5-W$4+1),'Stock Model- E'!$C$8:$AZ$8,0))),0,INDEX('Stock Model- E'!$C$9:$AZ$53,MATCH($B5,'Stock Model- E'!$B$9:$B$53,0),MATCH(($B5-W$4+1),'Stock Model- E'!$C$8:$AZ$8,0)))</f>
        <v>0</v>
      </c>
      <c r="X5" s="128">
        <f>IF(ISNA(INDEX('Stock Model- E'!$C$9:$AZ$53,MATCH($B5,'Stock Model- E'!$B$9:$B$53,0),MATCH(($B5-X$4+1),'Stock Model- E'!$C$8:$AZ$8,0))),0,INDEX('Stock Model- E'!$C$9:$AZ$53,MATCH($B5,'Stock Model- E'!$B$9:$B$53,0),MATCH(($B5-X$4+1),'Stock Model- E'!$C$8:$AZ$8,0)))</f>
        <v>0</v>
      </c>
      <c r="Y5" s="128">
        <f>IF(ISNA(INDEX('Stock Model- E'!$C$9:$AZ$53,MATCH($B5,'Stock Model- E'!$B$9:$B$53,0),MATCH(($B5-Y$4+1),'Stock Model- E'!$C$8:$AZ$8,0))),0,INDEX('Stock Model- E'!$C$9:$AZ$53,MATCH($B5,'Stock Model- E'!$B$9:$B$53,0),MATCH(($B5-Y$4+1),'Stock Model- E'!$C$8:$AZ$8,0)))</f>
        <v>0</v>
      </c>
      <c r="Z5" s="128">
        <f>IF(ISNA(INDEX('Stock Model- E'!$C$9:$AZ$53,MATCH($B5,'Stock Model- E'!$B$9:$B$53,0),MATCH(($B5-Z$4+1),'Stock Model- E'!$C$8:$AZ$8,0))),0,INDEX('Stock Model- E'!$C$9:$AZ$53,MATCH($B5,'Stock Model- E'!$B$9:$B$53,0),MATCH(($B5-Z$4+1),'Stock Model- E'!$C$8:$AZ$8,0)))</f>
        <v>0</v>
      </c>
      <c r="AA5" s="128">
        <f>IF(ISNA(INDEX('Stock Model- E'!$C$9:$AZ$53,MATCH($B5,'Stock Model- E'!$B$9:$B$53,0),MATCH(($B5-AA$4+1),'Stock Model- E'!$C$8:$AZ$8,0))),0,INDEX('Stock Model- E'!$C$9:$AZ$53,MATCH($B5,'Stock Model- E'!$B$9:$B$53,0),MATCH(($B5-AA$4+1),'Stock Model- E'!$C$8:$AZ$8,0)))</f>
        <v>0</v>
      </c>
      <c r="AB5" s="128">
        <f>IF(ISNA(INDEX('Stock Model- E'!$C$9:$AZ$53,MATCH($B5,'Stock Model- E'!$B$9:$B$53,0),MATCH(($B5-AB$4+1),'Stock Model- E'!$C$8:$AZ$8,0))),0,INDEX('Stock Model- E'!$C$9:$AZ$53,MATCH($B5,'Stock Model- E'!$B$9:$B$53,0),MATCH(($B5-AB$4+1),'Stock Model- E'!$C$8:$AZ$8,0)))</f>
        <v>0</v>
      </c>
      <c r="AC5" s="128">
        <f>IF(ISNA(INDEX('Stock Model- E'!$C$9:$AZ$53,MATCH($B5,'Stock Model- E'!$B$9:$B$53,0),MATCH(($B5-AC$4+1),'Stock Model- E'!$C$8:$AZ$8,0))),0,INDEX('Stock Model- E'!$C$9:$AZ$53,MATCH($B5,'Stock Model- E'!$B$9:$B$53,0),MATCH(($B5-AC$4+1),'Stock Model- E'!$C$8:$AZ$8,0)))</f>
        <v>0</v>
      </c>
      <c r="AD5" s="128">
        <f>IF(ISNA(INDEX('Stock Model- E'!$C$9:$AZ$53,MATCH($B5,'Stock Model- E'!$B$9:$B$53,0),MATCH(($B5-AD$4+1),'Stock Model- E'!$C$8:$AZ$8,0))),0,INDEX('Stock Model- E'!$C$9:$AZ$53,MATCH($B5,'Stock Model- E'!$B$9:$B$53,0),MATCH(($B5-AD$4+1),'Stock Model- E'!$C$8:$AZ$8,0)))</f>
        <v>0</v>
      </c>
      <c r="AE5" s="128">
        <f>IF(ISNA(INDEX('Stock Model- E'!$C$9:$AZ$53,MATCH($B5,'Stock Model- E'!$B$9:$B$53,0),MATCH(($B5-AE$4+1),'Stock Model- E'!$C$8:$AZ$8,0))),0,INDEX('Stock Model- E'!$C$9:$AZ$53,MATCH($B5,'Stock Model- E'!$B$9:$B$53,0),MATCH(($B5-AE$4+1),'Stock Model- E'!$C$8:$AZ$8,0)))</f>
        <v>0</v>
      </c>
      <c r="AF5" s="128">
        <f>IF(ISNA(INDEX('Stock Model- E'!$C$9:$AZ$53,MATCH($B5,'Stock Model- E'!$B$9:$B$53,0),MATCH(($B5-AF$4+1),'Stock Model- E'!$C$8:$AZ$8,0))),0,INDEX('Stock Model- E'!$C$9:$AZ$53,MATCH($B5,'Stock Model- E'!$B$9:$B$53,0),MATCH(($B5-AF$4+1),'Stock Model- E'!$C$8:$AZ$8,0)))</f>
        <v>0</v>
      </c>
      <c r="AG5" s="128">
        <f>IF(ISNA(INDEX('Stock Model- E'!$C$9:$AZ$53,MATCH($B5,'Stock Model- E'!$B$9:$B$53,0),MATCH(($B5-AG$4+1),'Stock Model- E'!$C$8:$AZ$8,0))),0,INDEX('Stock Model- E'!$C$9:$AZ$53,MATCH($B5,'Stock Model- E'!$B$9:$B$53,0),MATCH(($B5-AG$4+1),'Stock Model- E'!$C$8:$AZ$8,0)))</f>
        <v>0</v>
      </c>
      <c r="AH5" s="128">
        <f>IF(ISNA(INDEX('Stock Model- E'!$C$9:$AZ$53,MATCH($B5,'Stock Model- E'!$B$9:$B$53,0),MATCH(($B5-AH$4+1),'Stock Model- E'!$C$8:$AZ$8,0))),0,INDEX('Stock Model- E'!$C$9:$AZ$53,MATCH($B5,'Stock Model- E'!$B$9:$B$53,0),MATCH(($B5-AH$4+1),'Stock Model- E'!$C$8:$AZ$8,0)))</f>
        <v>0</v>
      </c>
      <c r="AI5" s="128">
        <f>IF(ISNA(INDEX('Stock Model- E'!$C$9:$AZ$53,MATCH($B5,'Stock Model- E'!$B$9:$B$53,0),MATCH(($B5-AI$4+1),'Stock Model- E'!$C$8:$AZ$8,0))),0,INDEX('Stock Model- E'!$C$9:$AZ$53,MATCH($B5,'Stock Model- E'!$B$9:$B$53,0),MATCH(($B5-AI$4+1),'Stock Model- E'!$C$8:$AZ$8,0)))</f>
        <v>0</v>
      </c>
      <c r="AJ5" s="128">
        <f>IF(ISNA(INDEX('Stock Model- E'!$C$9:$AZ$53,MATCH($B5,'Stock Model- E'!$B$9:$B$53,0),MATCH(($B5-AJ$4+1),'Stock Model- E'!$C$8:$AZ$8,0))),0,INDEX('Stock Model- E'!$C$9:$AZ$53,MATCH($B5,'Stock Model- E'!$B$9:$B$53,0),MATCH(($B5-AJ$4+1),'Stock Model- E'!$C$8:$AZ$8,0)))</f>
        <v>0</v>
      </c>
      <c r="AK5" s="128">
        <f>IF(ISNA(INDEX('Stock Model- E'!$C$9:$AZ$53,MATCH($B5,'Stock Model- E'!$B$9:$B$53,0),MATCH(($B5-AK$4+1),'Stock Model- E'!$C$8:$AZ$8,0))),0,INDEX('Stock Model- E'!$C$9:$AZ$53,MATCH($B5,'Stock Model- E'!$B$9:$B$53,0),MATCH(($B5-AK$4+1),'Stock Model- E'!$C$8:$AZ$8,0)))</f>
        <v>0</v>
      </c>
      <c r="AL5" s="128">
        <f>IF(ISNA(INDEX('Stock Model- E'!$C$9:$AZ$53,MATCH($B5,'Stock Model- E'!$B$9:$B$53,0),MATCH(($B5-AL$4+1),'Stock Model- E'!$C$8:$AZ$8,0))),0,INDEX('Stock Model- E'!$C$9:$AZ$53,MATCH($B5,'Stock Model- E'!$B$9:$B$53,0),MATCH(($B5-AL$4+1),'Stock Model- E'!$C$8:$AZ$8,0)))</f>
        <v>0</v>
      </c>
      <c r="AM5" s="128">
        <f>IF(ISNA(INDEX('Stock Model- E'!$C$9:$AZ$53,MATCH($B5,'Stock Model- E'!$B$9:$B$53,0),MATCH(($B5-AM$4+1),'Stock Model- E'!$C$8:$AZ$8,0))),0,INDEX('Stock Model- E'!$C$9:$AZ$53,MATCH($B5,'Stock Model- E'!$B$9:$B$53,0),MATCH(($B5-AM$4+1),'Stock Model- E'!$C$8:$AZ$8,0)))</f>
        <v>0</v>
      </c>
      <c r="AN5" s="128">
        <f>IF(ISNA(INDEX('Stock Model- E'!$C$9:$AZ$53,MATCH($B5,'Stock Model- E'!$B$9:$B$53,0),MATCH(($B5-AN$4+1),'Stock Model- E'!$C$8:$AZ$8,0))),0,INDEX('Stock Model- E'!$C$9:$AZ$53,MATCH($B5,'Stock Model- E'!$B$9:$B$53,0),MATCH(($B5-AN$4+1),'Stock Model- E'!$C$8:$AZ$8,0)))</f>
        <v>0</v>
      </c>
      <c r="AO5" s="128">
        <f>IF(ISNA(INDEX('Stock Model- E'!$C$9:$AZ$53,MATCH($B5,'Stock Model- E'!$B$9:$B$53,0),MATCH(($B5-AO$4+1),'Stock Model- E'!$C$8:$AZ$8,0))),0,INDEX('Stock Model- E'!$C$9:$AZ$53,MATCH($B5,'Stock Model- E'!$B$9:$B$53,0),MATCH(($B5-AO$4+1),'Stock Model- E'!$C$8:$AZ$8,0)))</f>
        <v>0</v>
      </c>
      <c r="AP5" s="128">
        <f>IF(ISNA(INDEX('Stock Model- E'!$C$9:$AZ$53,MATCH($B5,'Stock Model- E'!$B$9:$B$53,0),MATCH(($B5-AP$4+1),'Stock Model- E'!$C$8:$AZ$8,0))),0,INDEX('Stock Model- E'!$C$9:$AZ$53,MATCH($B5,'Stock Model- E'!$B$9:$B$53,0),MATCH(($B5-AP$4+1),'Stock Model- E'!$C$8:$AZ$8,0)))</f>
        <v>0</v>
      </c>
      <c r="AQ5" s="128">
        <f>IF(ISNA(INDEX('Stock Model- E'!$C$9:$AZ$53,MATCH($B5,'Stock Model- E'!$B$9:$B$53,0),MATCH(($B5-AQ$4+1),'Stock Model- E'!$C$8:$AZ$8,0))),0,INDEX('Stock Model- E'!$C$9:$AZ$53,MATCH($B5,'Stock Model- E'!$B$9:$B$53,0),MATCH(($B5-AQ$4+1),'Stock Model- E'!$C$8:$AZ$8,0)))</f>
        <v>0</v>
      </c>
      <c r="AR5" s="128">
        <f>IF(ISNA(INDEX('Stock Model- E'!$C$9:$AZ$53,MATCH($B5,'Stock Model- E'!$B$9:$B$53,0),MATCH(($B5-AR$4+1),'Stock Model- E'!$C$8:$AZ$8,0))),0,INDEX('Stock Model- E'!$C$9:$AZ$53,MATCH($B5,'Stock Model- E'!$B$9:$B$53,0),MATCH(($B5-AR$4+1),'Stock Model- E'!$C$8:$AZ$8,0)))</f>
        <v>0</v>
      </c>
      <c r="AS5" s="128">
        <f>IF(ISNA(INDEX('Stock Model- E'!$C$9:$AZ$53,MATCH($B5,'Stock Model- E'!$B$9:$B$53,0),MATCH(($B5-AS$4+1),'Stock Model- E'!$C$8:$AZ$8,0))),0,INDEX('Stock Model- E'!$C$9:$AZ$53,MATCH($B5,'Stock Model- E'!$B$9:$B$53,0),MATCH(($B5-AS$4+1),'Stock Model- E'!$C$8:$AZ$8,0)))</f>
        <v>0</v>
      </c>
      <c r="AT5" s="128">
        <f>IF(ISNA(INDEX('Stock Model- E'!$C$9:$AZ$53,MATCH($B5,'Stock Model- E'!$B$9:$B$53,0),MATCH(($B5-AT$4+1),'Stock Model- E'!$C$8:$AZ$8,0))),0,INDEX('Stock Model- E'!$C$9:$AZ$53,MATCH($B5,'Stock Model- E'!$B$9:$B$53,0),MATCH(($B5-AT$4+1),'Stock Model- E'!$C$8:$AZ$8,0)))</f>
        <v>0</v>
      </c>
      <c r="AU5" s="128">
        <f>IF(ISNA(INDEX('Stock Model- E'!$C$9:$AZ$53,MATCH($B5,'Stock Model- E'!$B$9:$B$53,0),MATCH(($B5-AU$4+1),'Stock Model- E'!$C$8:$AZ$8,0))),0,INDEX('Stock Model- E'!$C$9:$AZ$53,MATCH($B5,'Stock Model- E'!$B$9:$B$53,0),MATCH(($B5-AU$4+1),'Stock Model- E'!$C$8:$AZ$8,0)))</f>
        <v>0</v>
      </c>
      <c r="AV5" s="109">
        <f ca="1">SUM(C5:AU5)</f>
        <v>0</v>
      </c>
      <c r="AW5" s="109" t="str">
        <f ca="1">IF(AV5=SUM('Stock Model- E'!C9:AZ9),"OK","Error")</f>
        <v>OK</v>
      </c>
    </row>
    <row r="6" spans="1:49">
      <c r="A6" s="214"/>
      <c r="B6" s="109">
        <f>'Stock Model- E'!B10</f>
        <v>1991</v>
      </c>
      <c r="C6" s="128">
        <f ca="1">IF(ISNA(INDEX('Stock Model- E'!$C$9:$AZ$53,MATCH($B6,'Stock Model- E'!$B$9:$B$53,0),MATCH(($B6-C$4+1),'Stock Model- E'!$C$8:$AZ$8,0))),0,INDEX('Stock Model- E'!$C$9:$AZ$53,MATCH($B6,'Stock Model- E'!$B$9:$B$53,0),MATCH(($B6-C$4+1),'Stock Model- E'!$C$8:$AZ$8,0)))</f>
        <v>0</v>
      </c>
      <c r="D6" s="128">
        <f ca="1">IF(ISNA(INDEX('Stock Model- E'!$C$9:$AZ$53,MATCH($B6,'Stock Model- E'!$B$9:$B$53,0),MATCH(($B6-D$4+1),'Stock Model- E'!$C$8:$AZ$8,0))),0,INDEX('Stock Model- E'!$C$9:$AZ$53,MATCH($B6,'Stock Model- E'!$B$9:$B$53,0),MATCH(($B6-D$4+1),'Stock Model- E'!$C$8:$AZ$8,0)))</f>
        <v>78088.389857053029</v>
      </c>
      <c r="E6" s="128">
        <f>IF(ISNA(INDEX('Stock Model- E'!$C$9:$AZ$53,MATCH($B6,'Stock Model- E'!$B$9:$B$53,0),MATCH(($B6-E$4+1),'Stock Model- E'!$C$8:$AZ$8,0))),0,INDEX('Stock Model- E'!$C$9:$AZ$53,MATCH($B6,'Stock Model- E'!$B$9:$B$53,0),MATCH(($B6-E$4+1),'Stock Model- E'!$C$8:$AZ$8,0)))</f>
        <v>0</v>
      </c>
      <c r="F6" s="128">
        <f>IF(ISNA(INDEX('Stock Model- E'!$C$9:$AZ$53,MATCH($B6,'Stock Model- E'!$B$9:$B$53,0),MATCH(($B6-F$4+1),'Stock Model- E'!$C$8:$AZ$8,0))),0,INDEX('Stock Model- E'!$C$9:$AZ$53,MATCH($B6,'Stock Model- E'!$B$9:$B$53,0),MATCH(($B6-F$4+1),'Stock Model- E'!$C$8:$AZ$8,0)))</f>
        <v>0</v>
      </c>
      <c r="G6" s="128">
        <f>IF(ISNA(INDEX('Stock Model- E'!$C$9:$AZ$53,MATCH($B6,'Stock Model- E'!$B$9:$B$53,0),MATCH(($B6-G$4+1),'Stock Model- E'!$C$8:$AZ$8,0))),0,INDEX('Stock Model- E'!$C$9:$AZ$53,MATCH($B6,'Stock Model- E'!$B$9:$B$53,0),MATCH(($B6-G$4+1),'Stock Model- E'!$C$8:$AZ$8,0)))</f>
        <v>0</v>
      </c>
      <c r="H6" s="128">
        <f>IF(ISNA(INDEX('Stock Model- E'!$C$9:$AZ$53,MATCH($B6,'Stock Model- E'!$B$9:$B$53,0),MATCH(($B6-H$4+1),'Stock Model- E'!$C$8:$AZ$8,0))),0,INDEX('Stock Model- E'!$C$9:$AZ$53,MATCH($B6,'Stock Model- E'!$B$9:$B$53,0),MATCH(($B6-H$4+1),'Stock Model- E'!$C$8:$AZ$8,0)))</f>
        <v>0</v>
      </c>
      <c r="I6" s="128">
        <f>IF(ISNA(INDEX('Stock Model- E'!$C$9:$AZ$53,MATCH($B6,'Stock Model- E'!$B$9:$B$53,0),MATCH(($B6-I$4+1),'Stock Model- E'!$C$8:$AZ$8,0))),0,INDEX('Stock Model- E'!$C$9:$AZ$53,MATCH($B6,'Stock Model- E'!$B$9:$B$53,0),MATCH(($B6-I$4+1),'Stock Model- E'!$C$8:$AZ$8,0)))</f>
        <v>0</v>
      </c>
      <c r="J6" s="128">
        <f>IF(ISNA(INDEX('Stock Model- E'!$C$9:$AZ$53,MATCH($B6,'Stock Model- E'!$B$9:$B$53,0),MATCH(($B6-J$4+1),'Stock Model- E'!$C$8:$AZ$8,0))),0,INDEX('Stock Model- E'!$C$9:$AZ$53,MATCH($B6,'Stock Model- E'!$B$9:$B$53,0),MATCH(($B6-J$4+1),'Stock Model- E'!$C$8:$AZ$8,0)))</f>
        <v>0</v>
      </c>
      <c r="K6" s="128">
        <f>IF(ISNA(INDEX('Stock Model- E'!$C$9:$AZ$53,MATCH($B6,'Stock Model- E'!$B$9:$B$53,0),MATCH(($B6-K$4+1),'Stock Model- E'!$C$8:$AZ$8,0))),0,INDEX('Stock Model- E'!$C$9:$AZ$53,MATCH($B6,'Stock Model- E'!$B$9:$B$53,0),MATCH(($B6-K$4+1),'Stock Model- E'!$C$8:$AZ$8,0)))</f>
        <v>0</v>
      </c>
      <c r="L6" s="128">
        <f>IF(ISNA(INDEX('Stock Model- E'!$C$9:$AZ$53,MATCH($B6,'Stock Model- E'!$B$9:$B$53,0),MATCH(($B6-L$4+1),'Stock Model- E'!$C$8:$AZ$8,0))),0,INDEX('Stock Model- E'!$C$9:$AZ$53,MATCH($B6,'Stock Model- E'!$B$9:$B$53,0),MATCH(($B6-L$4+1),'Stock Model- E'!$C$8:$AZ$8,0)))</f>
        <v>0</v>
      </c>
      <c r="M6" s="128">
        <f>IF(ISNA(INDEX('Stock Model- E'!$C$9:$AZ$53,MATCH($B6,'Stock Model- E'!$B$9:$B$53,0),MATCH(($B6-M$4+1),'Stock Model- E'!$C$8:$AZ$8,0))),0,INDEX('Stock Model- E'!$C$9:$AZ$53,MATCH($B6,'Stock Model- E'!$B$9:$B$53,0),MATCH(($B6-M$4+1),'Stock Model- E'!$C$8:$AZ$8,0)))</f>
        <v>0</v>
      </c>
      <c r="N6" s="128">
        <f>IF(ISNA(INDEX('Stock Model- E'!$C$9:$AZ$53,MATCH($B6,'Stock Model- E'!$B$9:$B$53,0),MATCH(($B6-N$4+1),'Stock Model- E'!$C$8:$AZ$8,0))),0,INDEX('Stock Model- E'!$C$9:$AZ$53,MATCH($B6,'Stock Model- E'!$B$9:$B$53,0),MATCH(($B6-N$4+1),'Stock Model- E'!$C$8:$AZ$8,0)))</f>
        <v>0</v>
      </c>
      <c r="O6" s="128">
        <f>IF(ISNA(INDEX('Stock Model- E'!$C$9:$AZ$53,MATCH($B6,'Stock Model- E'!$B$9:$B$53,0),MATCH(($B6-O$4+1),'Stock Model- E'!$C$8:$AZ$8,0))),0,INDEX('Stock Model- E'!$C$9:$AZ$53,MATCH($B6,'Stock Model- E'!$B$9:$B$53,0),MATCH(($B6-O$4+1),'Stock Model- E'!$C$8:$AZ$8,0)))</f>
        <v>0</v>
      </c>
      <c r="P6" s="128">
        <f>IF(ISNA(INDEX('Stock Model- E'!$C$9:$AZ$53,MATCH($B6,'Stock Model- E'!$B$9:$B$53,0),MATCH(($B6-P$4+1),'Stock Model- E'!$C$8:$AZ$8,0))),0,INDEX('Stock Model- E'!$C$9:$AZ$53,MATCH($B6,'Stock Model- E'!$B$9:$B$53,0),MATCH(($B6-P$4+1),'Stock Model- E'!$C$8:$AZ$8,0)))</f>
        <v>0</v>
      </c>
      <c r="Q6" s="128">
        <f>IF(ISNA(INDEX('Stock Model- E'!$C$9:$AZ$53,MATCH($B6,'Stock Model- E'!$B$9:$B$53,0),MATCH(($B6-Q$4+1),'Stock Model- E'!$C$8:$AZ$8,0))),0,INDEX('Stock Model- E'!$C$9:$AZ$53,MATCH($B6,'Stock Model- E'!$B$9:$B$53,0),MATCH(($B6-Q$4+1),'Stock Model- E'!$C$8:$AZ$8,0)))</f>
        <v>0</v>
      </c>
      <c r="R6" s="128">
        <f>IF(ISNA(INDEX('Stock Model- E'!$C$9:$AZ$53,MATCH($B6,'Stock Model- E'!$B$9:$B$53,0),MATCH(($B6-R$4+1),'Stock Model- E'!$C$8:$AZ$8,0))),0,INDEX('Stock Model- E'!$C$9:$AZ$53,MATCH($B6,'Stock Model- E'!$B$9:$B$53,0),MATCH(($B6-R$4+1),'Stock Model- E'!$C$8:$AZ$8,0)))</f>
        <v>0</v>
      </c>
      <c r="S6" s="128">
        <f>IF(ISNA(INDEX('Stock Model- E'!$C$9:$AZ$53,MATCH($B6,'Stock Model- E'!$B$9:$B$53,0),MATCH(($B6-S$4+1),'Stock Model- E'!$C$8:$AZ$8,0))),0,INDEX('Stock Model- E'!$C$9:$AZ$53,MATCH($B6,'Stock Model- E'!$B$9:$B$53,0),MATCH(($B6-S$4+1),'Stock Model- E'!$C$8:$AZ$8,0)))</f>
        <v>0</v>
      </c>
      <c r="T6" s="128">
        <f>IF(ISNA(INDEX('Stock Model- E'!$C$9:$AZ$53,MATCH($B6,'Stock Model- E'!$B$9:$B$53,0),MATCH(($B6-T$4+1),'Stock Model- E'!$C$8:$AZ$8,0))),0,INDEX('Stock Model- E'!$C$9:$AZ$53,MATCH($B6,'Stock Model- E'!$B$9:$B$53,0),MATCH(($B6-T$4+1),'Stock Model- E'!$C$8:$AZ$8,0)))</f>
        <v>0</v>
      </c>
      <c r="U6" s="128">
        <f>IF(ISNA(INDEX('Stock Model- E'!$C$9:$AZ$53,MATCH($B6,'Stock Model- E'!$B$9:$B$53,0),MATCH(($B6-U$4+1),'Stock Model- E'!$C$8:$AZ$8,0))),0,INDEX('Stock Model- E'!$C$9:$AZ$53,MATCH($B6,'Stock Model- E'!$B$9:$B$53,0),MATCH(($B6-U$4+1),'Stock Model- E'!$C$8:$AZ$8,0)))</f>
        <v>0</v>
      </c>
      <c r="V6" s="128">
        <f>IF(ISNA(INDEX('Stock Model- E'!$C$9:$AZ$53,MATCH($B6,'Stock Model- E'!$B$9:$B$53,0),MATCH(($B6-V$4+1),'Stock Model- E'!$C$8:$AZ$8,0))),0,INDEX('Stock Model- E'!$C$9:$AZ$53,MATCH($B6,'Stock Model- E'!$B$9:$B$53,0),MATCH(($B6-V$4+1),'Stock Model- E'!$C$8:$AZ$8,0)))</f>
        <v>0</v>
      </c>
      <c r="W6" s="128">
        <f>IF(ISNA(INDEX('Stock Model- E'!$C$9:$AZ$53,MATCH($B6,'Stock Model- E'!$B$9:$B$53,0),MATCH(($B6-W$4+1),'Stock Model- E'!$C$8:$AZ$8,0))),0,INDEX('Stock Model- E'!$C$9:$AZ$53,MATCH($B6,'Stock Model- E'!$B$9:$B$53,0),MATCH(($B6-W$4+1),'Stock Model- E'!$C$8:$AZ$8,0)))</f>
        <v>0</v>
      </c>
      <c r="X6" s="128">
        <f>IF(ISNA(INDEX('Stock Model- E'!$C$9:$AZ$53,MATCH($B6,'Stock Model- E'!$B$9:$B$53,0),MATCH(($B6-X$4+1),'Stock Model- E'!$C$8:$AZ$8,0))),0,INDEX('Stock Model- E'!$C$9:$AZ$53,MATCH($B6,'Stock Model- E'!$B$9:$B$53,0),MATCH(($B6-X$4+1),'Stock Model- E'!$C$8:$AZ$8,0)))</f>
        <v>0</v>
      </c>
      <c r="Y6" s="128">
        <f>IF(ISNA(INDEX('Stock Model- E'!$C$9:$AZ$53,MATCH($B6,'Stock Model- E'!$B$9:$B$53,0),MATCH(($B6-Y$4+1),'Stock Model- E'!$C$8:$AZ$8,0))),0,INDEX('Stock Model- E'!$C$9:$AZ$53,MATCH($B6,'Stock Model- E'!$B$9:$B$53,0),MATCH(($B6-Y$4+1),'Stock Model- E'!$C$8:$AZ$8,0)))</f>
        <v>0</v>
      </c>
      <c r="Z6" s="128">
        <f>IF(ISNA(INDEX('Stock Model- E'!$C$9:$AZ$53,MATCH($B6,'Stock Model- E'!$B$9:$B$53,0),MATCH(($B6-Z$4+1),'Stock Model- E'!$C$8:$AZ$8,0))),0,INDEX('Stock Model- E'!$C$9:$AZ$53,MATCH($B6,'Stock Model- E'!$B$9:$B$53,0),MATCH(($B6-Z$4+1),'Stock Model- E'!$C$8:$AZ$8,0)))</f>
        <v>0</v>
      </c>
      <c r="AA6" s="128">
        <f>IF(ISNA(INDEX('Stock Model- E'!$C$9:$AZ$53,MATCH($B6,'Stock Model- E'!$B$9:$B$53,0),MATCH(($B6-AA$4+1),'Stock Model- E'!$C$8:$AZ$8,0))),0,INDEX('Stock Model- E'!$C$9:$AZ$53,MATCH($B6,'Stock Model- E'!$B$9:$B$53,0),MATCH(($B6-AA$4+1),'Stock Model- E'!$C$8:$AZ$8,0)))</f>
        <v>0</v>
      </c>
      <c r="AB6" s="128">
        <f>IF(ISNA(INDEX('Stock Model- E'!$C$9:$AZ$53,MATCH($B6,'Stock Model- E'!$B$9:$B$53,0),MATCH(($B6-AB$4+1),'Stock Model- E'!$C$8:$AZ$8,0))),0,INDEX('Stock Model- E'!$C$9:$AZ$53,MATCH($B6,'Stock Model- E'!$B$9:$B$53,0),MATCH(($B6-AB$4+1),'Stock Model- E'!$C$8:$AZ$8,0)))</f>
        <v>0</v>
      </c>
      <c r="AC6" s="128">
        <f>IF(ISNA(INDEX('Stock Model- E'!$C$9:$AZ$53,MATCH($B6,'Stock Model- E'!$B$9:$B$53,0),MATCH(($B6-AC$4+1),'Stock Model- E'!$C$8:$AZ$8,0))),0,INDEX('Stock Model- E'!$C$9:$AZ$53,MATCH($B6,'Stock Model- E'!$B$9:$B$53,0),MATCH(($B6-AC$4+1),'Stock Model- E'!$C$8:$AZ$8,0)))</f>
        <v>0</v>
      </c>
      <c r="AD6" s="128">
        <f>IF(ISNA(INDEX('Stock Model- E'!$C$9:$AZ$53,MATCH($B6,'Stock Model- E'!$B$9:$B$53,0),MATCH(($B6-AD$4+1),'Stock Model- E'!$C$8:$AZ$8,0))),0,INDEX('Stock Model- E'!$C$9:$AZ$53,MATCH($B6,'Stock Model- E'!$B$9:$B$53,0),MATCH(($B6-AD$4+1),'Stock Model- E'!$C$8:$AZ$8,0)))</f>
        <v>0</v>
      </c>
      <c r="AE6" s="128">
        <f>IF(ISNA(INDEX('Stock Model- E'!$C$9:$AZ$53,MATCH($B6,'Stock Model- E'!$B$9:$B$53,0),MATCH(($B6-AE$4+1),'Stock Model- E'!$C$8:$AZ$8,0))),0,INDEX('Stock Model- E'!$C$9:$AZ$53,MATCH($B6,'Stock Model- E'!$B$9:$B$53,0),MATCH(($B6-AE$4+1),'Stock Model- E'!$C$8:$AZ$8,0)))</f>
        <v>0</v>
      </c>
      <c r="AF6" s="128">
        <f>IF(ISNA(INDEX('Stock Model- E'!$C$9:$AZ$53,MATCH($B6,'Stock Model- E'!$B$9:$B$53,0),MATCH(($B6-AF$4+1),'Stock Model- E'!$C$8:$AZ$8,0))),0,INDEX('Stock Model- E'!$C$9:$AZ$53,MATCH($B6,'Stock Model- E'!$B$9:$B$53,0),MATCH(($B6-AF$4+1),'Stock Model- E'!$C$8:$AZ$8,0)))</f>
        <v>0</v>
      </c>
      <c r="AG6" s="128">
        <f>IF(ISNA(INDEX('Stock Model- E'!$C$9:$AZ$53,MATCH($B6,'Stock Model- E'!$B$9:$B$53,0),MATCH(($B6-AG$4+1),'Stock Model- E'!$C$8:$AZ$8,0))),0,INDEX('Stock Model- E'!$C$9:$AZ$53,MATCH($B6,'Stock Model- E'!$B$9:$B$53,0),MATCH(($B6-AG$4+1),'Stock Model- E'!$C$8:$AZ$8,0)))</f>
        <v>0</v>
      </c>
      <c r="AH6" s="128">
        <f>IF(ISNA(INDEX('Stock Model- E'!$C$9:$AZ$53,MATCH($B6,'Stock Model- E'!$B$9:$B$53,0),MATCH(($B6-AH$4+1),'Stock Model- E'!$C$8:$AZ$8,0))),0,INDEX('Stock Model- E'!$C$9:$AZ$53,MATCH($B6,'Stock Model- E'!$B$9:$B$53,0),MATCH(($B6-AH$4+1),'Stock Model- E'!$C$8:$AZ$8,0)))</f>
        <v>0</v>
      </c>
      <c r="AI6" s="128">
        <f>IF(ISNA(INDEX('Stock Model- E'!$C$9:$AZ$53,MATCH($B6,'Stock Model- E'!$B$9:$B$53,0),MATCH(($B6-AI$4+1),'Stock Model- E'!$C$8:$AZ$8,0))),0,INDEX('Stock Model- E'!$C$9:$AZ$53,MATCH($B6,'Stock Model- E'!$B$9:$B$53,0),MATCH(($B6-AI$4+1),'Stock Model- E'!$C$8:$AZ$8,0)))</f>
        <v>0</v>
      </c>
      <c r="AJ6" s="128">
        <f>IF(ISNA(INDEX('Stock Model- E'!$C$9:$AZ$53,MATCH($B6,'Stock Model- E'!$B$9:$B$53,0),MATCH(($B6-AJ$4+1),'Stock Model- E'!$C$8:$AZ$8,0))),0,INDEX('Stock Model- E'!$C$9:$AZ$53,MATCH($B6,'Stock Model- E'!$B$9:$B$53,0),MATCH(($B6-AJ$4+1),'Stock Model- E'!$C$8:$AZ$8,0)))</f>
        <v>0</v>
      </c>
      <c r="AK6" s="128">
        <f>IF(ISNA(INDEX('Stock Model- E'!$C$9:$AZ$53,MATCH($B6,'Stock Model- E'!$B$9:$B$53,0),MATCH(($B6-AK$4+1),'Stock Model- E'!$C$8:$AZ$8,0))),0,INDEX('Stock Model- E'!$C$9:$AZ$53,MATCH($B6,'Stock Model- E'!$B$9:$B$53,0),MATCH(($B6-AK$4+1),'Stock Model- E'!$C$8:$AZ$8,0)))</f>
        <v>0</v>
      </c>
      <c r="AL6" s="128">
        <f>IF(ISNA(INDEX('Stock Model- E'!$C$9:$AZ$53,MATCH($B6,'Stock Model- E'!$B$9:$B$53,0),MATCH(($B6-AL$4+1),'Stock Model- E'!$C$8:$AZ$8,0))),0,INDEX('Stock Model- E'!$C$9:$AZ$53,MATCH($B6,'Stock Model- E'!$B$9:$B$53,0),MATCH(($B6-AL$4+1),'Stock Model- E'!$C$8:$AZ$8,0)))</f>
        <v>0</v>
      </c>
      <c r="AM6" s="128">
        <f>IF(ISNA(INDEX('Stock Model- E'!$C$9:$AZ$53,MATCH($B6,'Stock Model- E'!$B$9:$B$53,0),MATCH(($B6-AM$4+1),'Stock Model- E'!$C$8:$AZ$8,0))),0,INDEX('Stock Model- E'!$C$9:$AZ$53,MATCH($B6,'Stock Model- E'!$B$9:$B$53,0),MATCH(($B6-AM$4+1),'Stock Model- E'!$C$8:$AZ$8,0)))</f>
        <v>0</v>
      </c>
      <c r="AN6" s="128">
        <f>IF(ISNA(INDEX('Stock Model- E'!$C$9:$AZ$53,MATCH($B6,'Stock Model- E'!$B$9:$B$53,0),MATCH(($B6-AN$4+1),'Stock Model- E'!$C$8:$AZ$8,0))),0,INDEX('Stock Model- E'!$C$9:$AZ$53,MATCH($B6,'Stock Model- E'!$B$9:$B$53,0),MATCH(($B6-AN$4+1),'Stock Model- E'!$C$8:$AZ$8,0)))</f>
        <v>0</v>
      </c>
      <c r="AO6" s="128">
        <f>IF(ISNA(INDEX('Stock Model- E'!$C$9:$AZ$53,MATCH($B6,'Stock Model- E'!$B$9:$B$53,0),MATCH(($B6-AO$4+1),'Stock Model- E'!$C$8:$AZ$8,0))),0,INDEX('Stock Model- E'!$C$9:$AZ$53,MATCH($B6,'Stock Model- E'!$B$9:$B$53,0),MATCH(($B6-AO$4+1),'Stock Model- E'!$C$8:$AZ$8,0)))</f>
        <v>0</v>
      </c>
      <c r="AP6" s="128">
        <f>IF(ISNA(INDEX('Stock Model- E'!$C$9:$AZ$53,MATCH($B6,'Stock Model- E'!$B$9:$B$53,0),MATCH(($B6-AP$4+1),'Stock Model- E'!$C$8:$AZ$8,0))),0,INDEX('Stock Model- E'!$C$9:$AZ$53,MATCH($B6,'Stock Model- E'!$B$9:$B$53,0),MATCH(($B6-AP$4+1),'Stock Model- E'!$C$8:$AZ$8,0)))</f>
        <v>0</v>
      </c>
      <c r="AQ6" s="128">
        <f>IF(ISNA(INDEX('Stock Model- E'!$C$9:$AZ$53,MATCH($B6,'Stock Model- E'!$B$9:$B$53,0),MATCH(($B6-AQ$4+1),'Stock Model- E'!$C$8:$AZ$8,0))),0,INDEX('Stock Model- E'!$C$9:$AZ$53,MATCH($B6,'Stock Model- E'!$B$9:$B$53,0),MATCH(($B6-AQ$4+1),'Stock Model- E'!$C$8:$AZ$8,0)))</f>
        <v>0</v>
      </c>
      <c r="AR6" s="128">
        <f>IF(ISNA(INDEX('Stock Model- E'!$C$9:$AZ$53,MATCH($B6,'Stock Model- E'!$B$9:$B$53,0),MATCH(($B6-AR$4+1),'Stock Model- E'!$C$8:$AZ$8,0))),0,INDEX('Stock Model- E'!$C$9:$AZ$53,MATCH($B6,'Stock Model- E'!$B$9:$B$53,0),MATCH(($B6-AR$4+1),'Stock Model- E'!$C$8:$AZ$8,0)))</f>
        <v>0</v>
      </c>
      <c r="AS6" s="128">
        <f>IF(ISNA(INDEX('Stock Model- E'!$C$9:$AZ$53,MATCH($B6,'Stock Model- E'!$B$9:$B$53,0),MATCH(($B6-AS$4+1),'Stock Model- E'!$C$8:$AZ$8,0))),0,INDEX('Stock Model- E'!$C$9:$AZ$53,MATCH($B6,'Stock Model- E'!$B$9:$B$53,0),MATCH(($B6-AS$4+1),'Stock Model- E'!$C$8:$AZ$8,0)))</f>
        <v>0</v>
      </c>
      <c r="AT6" s="128">
        <f>IF(ISNA(INDEX('Stock Model- E'!$C$9:$AZ$53,MATCH($B6,'Stock Model- E'!$B$9:$B$53,0),MATCH(($B6-AT$4+1),'Stock Model- E'!$C$8:$AZ$8,0))),0,INDEX('Stock Model- E'!$C$9:$AZ$53,MATCH($B6,'Stock Model- E'!$B$9:$B$53,0),MATCH(($B6-AT$4+1),'Stock Model- E'!$C$8:$AZ$8,0)))</f>
        <v>0</v>
      </c>
      <c r="AU6" s="128">
        <f>IF(ISNA(INDEX('Stock Model- E'!$C$9:$AZ$53,MATCH($B6,'Stock Model- E'!$B$9:$B$53,0),MATCH(($B6-AU$4+1),'Stock Model- E'!$C$8:$AZ$8,0))),0,INDEX('Stock Model- E'!$C$9:$AZ$53,MATCH($B6,'Stock Model- E'!$B$9:$B$53,0),MATCH(($B6-AU$4+1),'Stock Model- E'!$C$8:$AZ$8,0)))</f>
        <v>0</v>
      </c>
      <c r="AV6" s="109">
        <f t="shared" ref="AV6:AV49" ca="1" si="2">SUM(C6:AU6)</f>
        <v>78088.389857053029</v>
      </c>
      <c r="AW6" s="109" t="str">
        <f ca="1">IF(AV6=SUM('Stock Model- E'!C10:AZ10),"OK","Error")</f>
        <v>OK</v>
      </c>
    </row>
    <row r="7" spans="1:49">
      <c r="A7" s="214"/>
      <c r="B7" s="109">
        <f>'Stock Model- E'!B11</f>
        <v>1992</v>
      </c>
      <c r="C7" s="128">
        <f ca="1">IF(ISNA(INDEX('Stock Model- E'!$C$9:$AZ$53,MATCH($B7,'Stock Model- E'!$B$9:$B$53,0),MATCH(($B7-C$4+1),'Stock Model- E'!$C$8:$AZ$8,0))),0,INDEX('Stock Model- E'!$C$9:$AZ$53,MATCH($B7,'Stock Model- E'!$B$9:$B$53,0),MATCH(($B7-C$4+1),'Stock Model- E'!$C$8:$AZ$8,0)))</f>
        <v>0</v>
      </c>
      <c r="D7" s="128">
        <f ca="1">IF(ISNA(INDEX('Stock Model- E'!$C$9:$AZ$53,MATCH($B7,'Stock Model- E'!$B$9:$B$53,0),MATCH(($B7-D$4+1),'Stock Model- E'!$C$8:$AZ$8,0))),0,INDEX('Stock Model- E'!$C$9:$AZ$53,MATCH($B7,'Stock Model- E'!$B$9:$B$53,0),MATCH(($B7-D$4+1),'Stock Model- E'!$C$8:$AZ$8,0)))</f>
        <v>78088.389857053029</v>
      </c>
      <c r="E7" s="128">
        <f ca="1">IF(ISNA(INDEX('Stock Model- E'!$C$9:$AZ$53,MATCH($B7,'Stock Model- E'!$B$9:$B$53,0),MATCH(($B7-E$4+1),'Stock Model- E'!$C$8:$AZ$8,0))),0,INDEX('Stock Model- E'!$C$9:$AZ$53,MATCH($B7,'Stock Model- E'!$B$9:$B$53,0),MATCH(($B7-E$4+1),'Stock Model- E'!$C$8:$AZ$8,0)))</f>
        <v>78674.052780980928</v>
      </c>
      <c r="F7" s="128">
        <f>IF(ISNA(INDEX('Stock Model- E'!$C$9:$AZ$53,MATCH($B7,'Stock Model- E'!$B$9:$B$53,0),MATCH(($B7-F$4+1),'Stock Model- E'!$C$8:$AZ$8,0))),0,INDEX('Stock Model- E'!$C$9:$AZ$53,MATCH($B7,'Stock Model- E'!$B$9:$B$53,0),MATCH(($B7-F$4+1),'Stock Model- E'!$C$8:$AZ$8,0)))</f>
        <v>0</v>
      </c>
      <c r="G7" s="128">
        <f>IF(ISNA(INDEX('Stock Model- E'!$C$9:$AZ$53,MATCH($B7,'Stock Model- E'!$B$9:$B$53,0),MATCH(($B7-G$4+1),'Stock Model- E'!$C$8:$AZ$8,0))),0,INDEX('Stock Model- E'!$C$9:$AZ$53,MATCH($B7,'Stock Model- E'!$B$9:$B$53,0),MATCH(($B7-G$4+1),'Stock Model- E'!$C$8:$AZ$8,0)))</f>
        <v>0</v>
      </c>
      <c r="H7" s="128">
        <f>IF(ISNA(INDEX('Stock Model- E'!$C$9:$AZ$53,MATCH($B7,'Stock Model- E'!$B$9:$B$53,0),MATCH(($B7-H$4+1),'Stock Model- E'!$C$8:$AZ$8,0))),0,INDEX('Stock Model- E'!$C$9:$AZ$53,MATCH($B7,'Stock Model- E'!$B$9:$B$53,0),MATCH(($B7-H$4+1),'Stock Model- E'!$C$8:$AZ$8,0)))</f>
        <v>0</v>
      </c>
      <c r="I7" s="128">
        <f>IF(ISNA(INDEX('Stock Model- E'!$C$9:$AZ$53,MATCH($B7,'Stock Model- E'!$B$9:$B$53,0),MATCH(($B7-I$4+1),'Stock Model- E'!$C$8:$AZ$8,0))),0,INDEX('Stock Model- E'!$C$9:$AZ$53,MATCH($B7,'Stock Model- E'!$B$9:$B$53,0),MATCH(($B7-I$4+1),'Stock Model- E'!$C$8:$AZ$8,0)))</f>
        <v>0</v>
      </c>
      <c r="J7" s="128">
        <f>IF(ISNA(INDEX('Stock Model- E'!$C$9:$AZ$53,MATCH($B7,'Stock Model- E'!$B$9:$B$53,0),MATCH(($B7-J$4+1),'Stock Model- E'!$C$8:$AZ$8,0))),0,INDEX('Stock Model- E'!$C$9:$AZ$53,MATCH($B7,'Stock Model- E'!$B$9:$B$53,0),MATCH(($B7-J$4+1),'Stock Model- E'!$C$8:$AZ$8,0)))</f>
        <v>0</v>
      </c>
      <c r="K7" s="128">
        <f>IF(ISNA(INDEX('Stock Model- E'!$C$9:$AZ$53,MATCH($B7,'Stock Model- E'!$B$9:$B$53,0),MATCH(($B7-K$4+1),'Stock Model- E'!$C$8:$AZ$8,0))),0,INDEX('Stock Model- E'!$C$9:$AZ$53,MATCH($B7,'Stock Model- E'!$B$9:$B$53,0),MATCH(($B7-K$4+1),'Stock Model- E'!$C$8:$AZ$8,0)))</f>
        <v>0</v>
      </c>
      <c r="L7" s="128">
        <f>IF(ISNA(INDEX('Stock Model- E'!$C$9:$AZ$53,MATCH($B7,'Stock Model- E'!$B$9:$B$53,0),MATCH(($B7-L$4+1),'Stock Model- E'!$C$8:$AZ$8,0))),0,INDEX('Stock Model- E'!$C$9:$AZ$53,MATCH($B7,'Stock Model- E'!$B$9:$B$53,0),MATCH(($B7-L$4+1),'Stock Model- E'!$C$8:$AZ$8,0)))</f>
        <v>0</v>
      </c>
      <c r="M7" s="128">
        <f>IF(ISNA(INDEX('Stock Model- E'!$C$9:$AZ$53,MATCH($B7,'Stock Model- E'!$B$9:$B$53,0),MATCH(($B7-M$4+1),'Stock Model- E'!$C$8:$AZ$8,0))),0,INDEX('Stock Model- E'!$C$9:$AZ$53,MATCH($B7,'Stock Model- E'!$B$9:$B$53,0),MATCH(($B7-M$4+1),'Stock Model- E'!$C$8:$AZ$8,0)))</f>
        <v>0</v>
      </c>
      <c r="N7" s="128">
        <f>IF(ISNA(INDEX('Stock Model- E'!$C$9:$AZ$53,MATCH($B7,'Stock Model- E'!$B$9:$B$53,0),MATCH(($B7-N$4+1),'Stock Model- E'!$C$8:$AZ$8,0))),0,INDEX('Stock Model- E'!$C$9:$AZ$53,MATCH($B7,'Stock Model- E'!$B$9:$B$53,0),MATCH(($B7-N$4+1),'Stock Model- E'!$C$8:$AZ$8,0)))</f>
        <v>0</v>
      </c>
      <c r="O7" s="128">
        <f>IF(ISNA(INDEX('Stock Model- E'!$C$9:$AZ$53,MATCH($B7,'Stock Model- E'!$B$9:$B$53,0),MATCH(($B7-O$4+1),'Stock Model- E'!$C$8:$AZ$8,0))),0,INDEX('Stock Model- E'!$C$9:$AZ$53,MATCH($B7,'Stock Model- E'!$B$9:$B$53,0),MATCH(($B7-O$4+1),'Stock Model- E'!$C$8:$AZ$8,0)))</f>
        <v>0</v>
      </c>
      <c r="P7" s="128">
        <f>IF(ISNA(INDEX('Stock Model- E'!$C$9:$AZ$53,MATCH($B7,'Stock Model- E'!$B$9:$B$53,0),MATCH(($B7-P$4+1),'Stock Model- E'!$C$8:$AZ$8,0))),0,INDEX('Stock Model- E'!$C$9:$AZ$53,MATCH($B7,'Stock Model- E'!$B$9:$B$53,0),MATCH(($B7-P$4+1),'Stock Model- E'!$C$8:$AZ$8,0)))</f>
        <v>0</v>
      </c>
      <c r="Q7" s="128">
        <f>IF(ISNA(INDEX('Stock Model- E'!$C$9:$AZ$53,MATCH($B7,'Stock Model- E'!$B$9:$B$53,0),MATCH(($B7-Q$4+1),'Stock Model- E'!$C$8:$AZ$8,0))),0,INDEX('Stock Model- E'!$C$9:$AZ$53,MATCH($B7,'Stock Model- E'!$B$9:$B$53,0),MATCH(($B7-Q$4+1),'Stock Model- E'!$C$8:$AZ$8,0)))</f>
        <v>0</v>
      </c>
      <c r="R7" s="128">
        <f>IF(ISNA(INDEX('Stock Model- E'!$C$9:$AZ$53,MATCH($B7,'Stock Model- E'!$B$9:$B$53,0),MATCH(($B7-R$4+1),'Stock Model- E'!$C$8:$AZ$8,0))),0,INDEX('Stock Model- E'!$C$9:$AZ$53,MATCH($B7,'Stock Model- E'!$B$9:$B$53,0),MATCH(($B7-R$4+1),'Stock Model- E'!$C$8:$AZ$8,0)))</f>
        <v>0</v>
      </c>
      <c r="S7" s="128">
        <f>IF(ISNA(INDEX('Stock Model- E'!$C$9:$AZ$53,MATCH($B7,'Stock Model- E'!$B$9:$B$53,0),MATCH(($B7-S$4+1),'Stock Model- E'!$C$8:$AZ$8,0))),0,INDEX('Stock Model- E'!$C$9:$AZ$53,MATCH($B7,'Stock Model- E'!$B$9:$B$53,0),MATCH(($B7-S$4+1),'Stock Model- E'!$C$8:$AZ$8,0)))</f>
        <v>0</v>
      </c>
      <c r="T7" s="128">
        <f>IF(ISNA(INDEX('Stock Model- E'!$C$9:$AZ$53,MATCH($B7,'Stock Model- E'!$B$9:$B$53,0),MATCH(($B7-T$4+1),'Stock Model- E'!$C$8:$AZ$8,0))),0,INDEX('Stock Model- E'!$C$9:$AZ$53,MATCH($B7,'Stock Model- E'!$B$9:$B$53,0),MATCH(($B7-T$4+1),'Stock Model- E'!$C$8:$AZ$8,0)))</f>
        <v>0</v>
      </c>
      <c r="U7" s="128">
        <f>IF(ISNA(INDEX('Stock Model- E'!$C$9:$AZ$53,MATCH($B7,'Stock Model- E'!$B$9:$B$53,0),MATCH(($B7-U$4+1),'Stock Model- E'!$C$8:$AZ$8,0))),0,INDEX('Stock Model- E'!$C$9:$AZ$53,MATCH($B7,'Stock Model- E'!$B$9:$B$53,0),MATCH(($B7-U$4+1),'Stock Model- E'!$C$8:$AZ$8,0)))</f>
        <v>0</v>
      </c>
      <c r="V7" s="128">
        <f>IF(ISNA(INDEX('Stock Model- E'!$C$9:$AZ$53,MATCH($B7,'Stock Model- E'!$B$9:$B$53,0),MATCH(($B7-V$4+1),'Stock Model- E'!$C$8:$AZ$8,0))),0,INDEX('Stock Model- E'!$C$9:$AZ$53,MATCH($B7,'Stock Model- E'!$B$9:$B$53,0),MATCH(($B7-V$4+1),'Stock Model- E'!$C$8:$AZ$8,0)))</f>
        <v>0</v>
      </c>
      <c r="W7" s="128">
        <f>IF(ISNA(INDEX('Stock Model- E'!$C$9:$AZ$53,MATCH($B7,'Stock Model- E'!$B$9:$B$53,0),MATCH(($B7-W$4+1),'Stock Model- E'!$C$8:$AZ$8,0))),0,INDEX('Stock Model- E'!$C$9:$AZ$53,MATCH($B7,'Stock Model- E'!$B$9:$B$53,0),MATCH(($B7-W$4+1),'Stock Model- E'!$C$8:$AZ$8,0)))</f>
        <v>0</v>
      </c>
      <c r="X7" s="128">
        <f>IF(ISNA(INDEX('Stock Model- E'!$C$9:$AZ$53,MATCH($B7,'Stock Model- E'!$B$9:$B$53,0),MATCH(($B7-X$4+1),'Stock Model- E'!$C$8:$AZ$8,0))),0,INDEX('Stock Model- E'!$C$9:$AZ$53,MATCH($B7,'Stock Model- E'!$B$9:$B$53,0),MATCH(($B7-X$4+1),'Stock Model- E'!$C$8:$AZ$8,0)))</f>
        <v>0</v>
      </c>
      <c r="Y7" s="128">
        <f>IF(ISNA(INDEX('Stock Model- E'!$C$9:$AZ$53,MATCH($B7,'Stock Model- E'!$B$9:$B$53,0),MATCH(($B7-Y$4+1),'Stock Model- E'!$C$8:$AZ$8,0))),0,INDEX('Stock Model- E'!$C$9:$AZ$53,MATCH($B7,'Stock Model- E'!$B$9:$B$53,0),MATCH(($B7-Y$4+1),'Stock Model- E'!$C$8:$AZ$8,0)))</f>
        <v>0</v>
      </c>
      <c r="Z7" s="128">
        <f>IF(ISNA(INDEX('Stock Model- E'!$C$9:$AZ$53,MATCH($B7,'Stock Model- E'!$B$9:$B$53,0),MATCH(($B7-Z$4+1),'Stock Model- E'!$C$8:$AZ$8,0))),0,INDEX('Stock Model- E'!$C$9:$AZ$53,MATCH($B7,'Stock Model- E'!$B$9:$B$53,0),MATCH(($B7-Z$4+1),'Stock Model- E'!$C$8:$AZ$8,0)))</f>
        <v>0</v>
      </c>
      <c r="AA7" s="128">
        <f>IF(ISNA(INDEX('Stock Model- E'!$C$9:$AZ$53,MATCH($B7,'Stock Model- E'!$B$9:$B$53,0),MATCH(($B7-AA$4+1),'Stock Model- E'!$C$8:$AZ$8,0))),0,INDEX('Stock Model- E'!$C$9:$AZ$53,MATCH($B7,'Stock Model- E'!$B$9:$B$53,0),MATCH(($B7-AA$4+1),'Stock Model- E'!$C$8:$AZ$8,0)))</f>
        <v>0</v>
      </c>
      <c r="AB7" s="128">
        <f>IF(ISNA(INDEX('Stock Model- E'!$C$9:$AZ$53,MATCH($B7,'Stock Model- E'!$B$9:$B$53,0),MATCH(($B7-AB$4+1),'Stock Model- E'!$C$8:$AZ$8,0))),0,INDEX('Stock Model- E'!$C$9:$AZ$53,MATCH($B7,'Stock Model- E'!$B$9:$B$53,0),MATCH(($B7-AB$4+1),'Stock Model- E'!$C$8:$AZ$8,0)))</f>
        <v>0</v>
      </c>
      <c r="AC7" s="128">
        <f>IF(ISNA(INDEX('Stock Model- E'!$C$9:$AZ$53,MATCH($B7,'Stock Model- E'!$B$9:$B$53,0),MATCH(($B7-AC$4+1),'Stock Model- E'!$C$8:$AZ$8,0))),0,INDEX('Stock Model- E'!$C$9:$AZ$53,MATCH($B7,'Stock Model- E'!$B$9:$B$53,0),MATCH(($B7-AC$4+1),'Stock Model- E'!$C$8:$AZ$8,0)))</f>
        <v>0</v>
      </c>
      <c r="AD7" s="128">
        <f>IF(ISNA(INDEX('Stock Model- E'!$C$9:$AZ$53,MATCH($B7,'Stock Model- E'!$B$9:$B$53,0),MATCH(($B7-AD$4+1),'Stock Model- E'!$C$8:$AZ$8,0))),0,INDEX('Stock Model- E'!$C$9:$AZ$53,MATCH($B7,'Stock Model- E'!$B$9:$B$53,0),MATCH(($B7-AD$4+1),'Stock Model- E'!$C$8:$AZ$8,0)))</f>
        <v>0</v>
      </c>
      <c r="AE7" s="128">
        <f>IF(ISNA(INDEX('Stock Model- E'!$C$9:$AZ$53,MATCH($B7,'Stock Model- E'!$B$9:$B$53,0),MATCH(($B7-AE$4+1),'Stock Model- E'!$C$8:$AZ$8,0))),0,INDEX('Stock Model- E'!$C$9:$AZ$53,MATCH($B7,'Stock Model- E'!$B$9:$B$53,0),MATCH(($B7-AE$4+1),'Stock Model- E'!$C$8:$AZ$8,0)))</f>
        <v>0</v>
      </c>
      <c r="AF7" s="128">
        <f>IF(ISNA(INDEX('Stock Model- E'!$C$9:$AZ$53,MATCH($B7,'Stock Model- E'!$B$9:$B$53,0),MATCH(($B7-AF$4+1),'Stock Model- E'!$C$8:$AZ$8,0))),0,INDEX('Stock Model- E'!$C$9:$AZ$53,MATCH($B7,'Stock Model- E'!$B$9:$B$53,0),MATCH(($B7-AF$4+1),'Stock Model- E'!$C$8:$AZ$8,0)))</f>
        <v>0</v>
      </c>
      <c r="AG7" s="128">
        <f>IF(ISNA(INDEX('Stock Model- E'!$C$9:$AZ$53,MATCH($B7,'Stock Model- E'!$B$9:$B$53,0),MATCH(($B7-AG$4+1),'Stock Model- E'!$C$8:$AZ$8,0))),0,INDEX('Stock Model- E'!$C$9:$AZ$53,MATCH($B7,'Stock Model- E'!$B$9:$B$53,0),MATCH(($B7-AG$4+1),'Stock Model- E'!$C$8:$AZ$8,0)))</f>
        <v>0</v>
      </c>
      <c r="AH7" s="128">
        <f>IF(ISNA(INDEX('Stock Model- E'!$C$9:$AZ$53,MATCH($B7,'Stock Model- E'!$B$9:$B$53,0),MATCH(($B7-AH$4+1),'Stock Model- E'!$C$8:$AZ$8,0))),0,INDEX('Stock Model- E'!$C$9:$AZ$53,MATCH($B7,'Stock Model- E'!$B$9:$B$53,0),MATCH(($B7-AH$4+1),'Stock Model- E'!$C$8:$AZ$8,0)))</f>
        <v>0</v>
      </c>
      <c r="AI7" s="128">
        <f>IF(ISNA(INDEX('Stock Model- E'!$C$9:$AZ$53,MATCH($B7,'Stock Model- E'!$B$9:$B$53,0),MATCH(($B7-AI$4+1),'Stock Model- E'!$C$8:$AZ$8,0))),0,INDEX('Stock Model- E'!$C$9:$AZ$53,MATCH($B7,'Stock Model- E'!$B$9:$B$53,0),MATCH(($B7-AI$4+1),'Stock Model- E'!$C$8:$AZ$8,0)))</f>
        <v>0</v>
      </c>
      <c r="AJ7" s="128">
        <f>IF(ISNA(INDEX('Stock Model- E'!$C$9:$AZ$53,MATCH($B7,'Stock Model- E'!$B$9:$B$53,0),MATCH(($B7-AJ$4+1),'Stock Model- E'!$C$8:$AZ$8,0))),0,INDEX('Stock Model- E'!$C$9:$AZ$53,MATCH($B7,'Stock Model- E'!$B$9:$B$53,0),MATCH(($B7-AJ$4+1),'Stock Model- E'!$C$8:$AZ$8,0)))</f>
        <v>0</v>
      </c>
      <c r="AK7" s="128">
        <f>IF(ISNA(INDEX('Stock Model- E'!$C$9:$AZ$53,MATCH($B7,'Stock Model- E'!$B$9:$B$53,0),MATCH(($B7-AK$4+1),'Stock Model- E'!$C$8:$AZ$8,0))),0,INDEX('Stock Model- E'!$C$9:$AZ$53,MATCH($B7,'Stock Model- E'!$B$9:$B$53,0),MATCH(($B7-AK$4+1),'Stock Model- E'!$C$8:$AZ$8,0)))</f>
        <v>0</v>
      </c>
      <c r="AL7" s="128">
        <f>IF(ISNA(INDEX('Stock Model- E'!$C$9:$AZ$53,MATCH($B7,'Stock Model- E'!$B$9:$B$53,0),MATCH(($B7-AL$4+1),'Stock Model- E'!$C$8:$AZ$8,0))),0,INDEX('Stock Model- E'!$C$9:$AZ$53,MATCH($B7,'Stock Model- E'!$B$9:$B$53,0),MATCH(($B7-AL$4+1),'Stock Model- E'!$C$8:$AZ$8,0)))</f>
        <v>0</v>
      </c>
      <c r="AM7" s="128">
        <f>IF(ISNA(INDEX('Stock Model- E'!$C$9:$AZ$53,MATCH($B7,'Stock Model- E'!$B$9:$B$53,0),MATCH(($B7-AM$4+1),'Stock Model- E'!$C$8:$AZ$8,0))),0,INDEX('Stock Model- E'!$C$9:$AZ$53,MATCH($B7,'Stock Model- E'!$B$9:$B$53,0),MATCH(($B7-AM$4+1),'Stock Model- E'!$C$8:$AZ$8,0)))</f>
        <v>0</v>
      </c>
      <c r="AN7" s="128">
        <f>IF(ISNA(INDEX('Stock Model- E'!$C$9:$AZ$53,MATCH($B7,'Stock Model- E'!$B$9:$B$53,0),MATCH(($B7-AN$4+1),'Stock Model- E'!$C$8:$AZ$8,0))),0,INDEX('Stock Model- E'!$C$9:$AZ$53,MATCH($B7,'Stock Model- E'!$B$9:$B$53,0),MATCH(($B7-AN$4+1),'Stock Model- E'!$C$8:$AZ$8,0)))</f>
        <v>0</v>
      </c>
      <c r="AO7" s="128">
        <f>IF(ISNA(INDEX('Stock Model- E'!$C$9:$AZ$53,MATCH($B7,'Stock Model- E'!$B$9:$B$53,0),MATCH(($B7-AO$4+1),'Stock Model- E'!$C$8:$AZ$8,0))),0,INDEX('Stock Model- E'!$C$9:$AZ$53,MATCH($B7,'Stock Model- E'!$B$9:$B$53,0),MATCH(($B7-AO$4+1),'Stock Model- E'!$C$8:$AZ$8,0)))</f>
        <v>0</v>
      </c>
      <c r="AP7" s="128">
        <f>IF(ISNA(INDEX('Stock Model- E'!$C$9:$AZ$53,MATCH($B7,'Stock Model- E'!$B$9:$B$53,0),MATCH(($B7-AP$4+1),'Stock Model- E'!$C$8:$AZ$8,0))),0,INDEX('Stock Model- E'!$C$9:$AZ$53,MATCH($B7,'Stock Model- E'!$B$9:$B$53,0),MATCH(($B7-AP$4+1),'Stock Model- E'!$C$8:$AZ$8,0)))</f>
        <v>0</v>
      </c>
      <c r="AQ7" s="128">
        <f>IF(ISNA(INDEX('Stock Model- E'!$C$9:$AZ$53,MATCH($B7,'Stock Model- E'!$B$9:$B$53,0),MATCH(($B7-AQ$4+1),'Stock Model- E'!$C$8:$AZ$8,0))),0,INDEX('Stock Model- E'!$C$9:$AZ$53,MATCH($B7,'Stock Model- E'!$B$9:$B$53,0),MATCH(($B7-AQ$4+1),'Stock Model- E'!$C$8:$AZ$8,0)))</f>
        <v>0</v>
      </c>
      <c r="AR7" s="128">
        <f>IF(ISNA(INDEX('Stock Model- E'!$C$9:$AZ$53,MATCH($B7,'Stock Model- E'!$B$9:$B$53,0),MATCH(($B7-AR$4+1),'Stock Model- E'!$C$8:$AZ$8,0))),0,INDEX('Stock Model- E'!$C$9:$AZ$53,MATCH($B7,'Stock Model- E'!$B$9:$B$53,0),MATCH(($B7-AR$4+1),'Stock Model- E'!$C$8:$AZ$8,0)))</f>
        <v>0</v>
      </c>
      <c r="AS7" s="128">
        <f>IF(ISNA(INDEX('Stock Model- E'!$C$9:$AZ$53,MATCH($B7,'Stock Model- E'!$B$9:$B$53,0),MATCH(($B7-AS$4+1),'Stock Model- E'!$C$8:$AZ$8,0))),0,INDEX('Stock Model- E'!$C$9:$AZ$53,MATCH($B7,'Stock Model- E'!$B$9:$B$53,0),MATCH(($B7-AS$4+1),'Stock Model- E'!$C$8:$AZ$8,0)))</f>
        <v>0</v>
      </c>
      <c r="AT7" s="128">
        <f>IF(ISNA(INDEX('Stock Model- E'!$C$9:$AZ$53,MATCH($B7,'Stock Model- E'!$B$9:$B$53,0),MATCH(($B7-AT$4+1),'Stock Model- E'!$C$8:$AZ$8,0))),0,INDEX('Stock Model- E'!$C$9:$AZ$53,MATCH($B7,'Stock Model- E'!$B$9:$B$53,0),MATCH(($B7-AT$4+1),'Stock Model- E'!$C$8:$AZ$8,0)))</f>
        <v>0</v>
      </c>
      <c r="AU7" s="128">
        <f>IF(ISNA(INDEX('Stock Model- E'!$C$9:$AZ$53,MATCH($B7,'Stock Model- E'!$B$9:$B$53,0),MATCH(($B7-AU$4+1),'Stock Model- E'!$C$8:$AZ$8,0))),0,INDEX('Stock Model- E'!$C$9:$AZ$53,MATCH($B7,'Stock Model- E'!$B$9:$B$53,0),MATCH(($B7-AU$4+1),'Stock Model- E'!$C$8:$AZ$8,0)))</f>
        <v>0</v>
      </c>
      <c r="AV7" s="109">
        <f t="shared" ca="1" si="2"/>
        <v>156762.44263803394</v>
      </c>
      <c r="AW7" s="109" t="str">
        <f ca="1">IF(AV7=SUM('Stock Model- E'!C11:AZ11),"OK","Error")</f>
        <v>OK</v>
      </c>
    </row>
    <row r="8" spans="1:49">
      <c r="A8" s="214"/>
      <c r="B8" s="109">
        <f>'Stock Model- E'!B12</f>
        <v>1993</v>
      </c>
      <c r="C8" s="128">
        <f ca="1">IF(ISNA(INDEX('Stock Model- E'!$C$9:$AZ$53,MATCH($B8,'Stock Model- E'!$B$9:$B$53,0),MATCH(($B8-C$4+1),'Stock Model- E'!$C$8:$AZ$8,0))),0,INDEX('Stock Model- E'!$C$9:$AZ$53,MATCH($B8,'Stock Model- E'!$B$9:$B$53,0),MATCH(($B8-C$4+1),'Stock Model- E'!$C$8:$AZ$8,0)))</f>
        <v>0</v>
      </c>
      <c r="D8" s="128">
        <f ca="1">IF(ISNA(INDEX('Stock Model- E'!$C$9:$AZ$53,MATCH($B8,'Stock Model- E'!$B$9:$B$53,0),MATCH(($B8-D$4+1),'Stock Model- E'!$C$8:$AZ$8,0))),0,INDEX('Stock Model- E'!$C$9:$AZ$53,MATCH($B8,'Stock Model- E'!$B$9:$B$53,0),MATCH(($B8-D$4+1),'Stock Model- E'!$C$8:$AZ$8,0)))</f>
        <v>78088.389857053029</v>
      </c>
      <c r="E8" s="128">
        <f ca="1">IF(ISNA(INDEX('Stock Model- E'!$C$9:$AZ$53,MATCH($B8,'Stock Model- E'!$B$9:$B$53,0),MATCH(($B8-E$4+1),'Stock Model- E'!$C$8:$AZ$8,0))),0,INDEX('Stock Model- E'!$C$9:$AZ$53,MATCH($B8,'Stock Model- E'!$B$9:$B$53,0),MATCH(($B8-E$4+1),'Stock Model- E'!$C$8:$AZ$8,0)))</f>
        <v>78674.052780980928</v>
      </c>
      <c r="F8" s="128">
        <f ca="1">IF(ISNA(INDEX('Stock Model- E'!$C$9:$AZ$53,MATCH($B8,'Stock Model- E'!$B$9:$B$53,0),MATCH(($B8-F$4+1),'Stock Model- E'!$C$8:$AZ$8,0))),0,INDEX('Stock Model- E'!$C$9:$AZ$53,MATCH($B8,'Stock Model- E'!$B$9:$B$53,0),MATCH(($B8-F$4+1),'Stock Model- E'!$C$8:$AZ$8,0)))</f>
        <v>79264.108176838301</v>
      </c>
      <c r="G8" s="128">
        <f>IF(ISNA(INDEX('Stock Model- E'!$C$9:$AZ$53,MATCH($B8,'Stock Model- E'!$B$9:$B$53,0),MATCH(($B8-G$4+1),'Stock Model- E'!$C$8:$AZ$8,0))),0,INDEX('Stock Model- E'!$C$9:$AZ$53,MATCH($B8,'Stock Model- E'!$B$9:$B$53,0),MATCH(($B8-G$4+1),'Stock Model- E'!$C$8:$AZ$8,0)))</f>
        <v>0</v>
      </c>
      <c r="H8" s="128">
        <f>IF(ISNA(INDEX('Stock Model- E'!$C$9:$AZ$53,MATCH($B8,'Stock Model- E'!$B$9:$B$53,0),MATCH(($B8-H$4+1),'Stock Model- E'!$C$8:$AZ$8,0))),0,INDEX('Stock Model- E'!$C$9:$AZ$53,MATCH($B8,'Stock Model- E'!$B$9:$B$53,0),MATCH(($B8-H$4+1),'Stock Model- E'!$C$8:$AZ$8,0)))</f>
        <v>0</v>
      </c>
      <c r="I8" s="128">
        <f>IF(ISNA(INDEX('Stock Model- E'!$C$9:$AZ$53,MATCH($B8,'Stock Model- E'!$B$9:$B$53,0),MATCH(($B8-I$4+1),'Stock Model- E'!$C$8:$AZ$8,0))),0,INDEX('Stock Model- E'!$C$9:$AZ$53,MATCH($B8,'Stock Model- E'!$B$9:$B$53,0),MATCH(($B8-I$4+1),'Stock Model- E'!$C$8:$AZ$8,0)))</f>
        <v>0</v>
      </c>
      <c r="J8" s="128">
        <f>IF(ISNA(INDEX('Stock Model- E'!$C$9:$AZ$53,MATCH($B8,'Stock Model- E'!$B$9:$B$53,0),MATCH(($B8-J$4+1),'Stock Model- E'!$C$8:$AZ$8,0))),0,INDEX('Stock Model- E'!$C$9:$AZ$53,MATCH($B8,'Stock Model- E'!$B$9:$B$53,0),MATCH(($B8-J$4+1),'Stock Model- E'!$C$8:$AZ$8,0)))</f>
        <v>0</v>
      </c>
      <c r="K8" s="128">
        <f>IF(ISNA(INDEX('Stock Model- E'!$C$9:$AZ$53,MATCH($B8,'Stock Model- E'!$B$9:$B$53,0),MATCH(($B8-K$4+1),'Stock Model- E'!$C$8:$AZ$8,0))),0,INDEX('Stock Model- E'!$C$9:$AZ$53,MATCH($B8,'Stock Model- E'!$B$9:$B$53,0),MATCH(($B8-K$4+1),'Stock Model- E'!$C$8:$AZ$8,0)))</f>
        <v>0</v>
      </c>
      <c r="L8" s="128">
        <f>IF(ISNA(INDEX('Stock Model- E'!$C$9:$AZ$53,MATCH($B8,'Stock Model- E'!$B$9:$B$53,0),MATCH(($B8-L$4+1),'Stock Model- E'!$C$8:$AZ$8,0))),0,INDEX('Stock Model- E'!$C$9:$AZ$53,MATCH($B8,'Stock Model- E'!$B$9:$B$53,0),MATCH(($B8-L$4+1),'Stock Model- E'!$C$8:$AZ$8,0)))</f>
        <v>0</v>
      </c>
      <c r="M8" s="128">
        <f>IF(ISNA(INDEX('Stock Model- E'!$C$9:$AZ$53,MATCH($B8,'Stock Model- E'!$B$9:$B$53,0),MATCH(($B8-M$4+1),'Stock Model- E'!$C$8:$AZ$8,0))),0,INDEX('Stock Model- E'!$C$9:$AZ$53,MATCH($B8,'Stock Model- E'!$B$9:$B$53,0),MATCH(($B8-M$4+1),'Stock Model- E'!$C$8:$AZ$8,0)))</f>
        <v>0</v>
      </c>
      <c r="N8" s="128">
        <f>IF(ISNA(INDEX('Stock Model- E'!$C$9:$AZ$53,MATCH($B8,'Stock Model- E'!$B$9:$B$53,0),MATCH(($B8-N$4+1),'Stock Model- E'!$C$8:$AZ$8,0))),0,INDEX('Stock Model- E'!$C$9:$AZ$53,MATCH($B8,'Stock Model- E'!$B$9:$B$53,0),MATCH(($B8-N$4+1),'Stock Model- E'!$C$8:$AZ$8,0)))</f>
        <v>0</v>
      </c>
      <c r="O8" s="128">
        <f>IF(ISNA(INDEX('Stock Model- E'!$C$9:$AZ$53,MATCH($B8,'Stock Model- E'!$B$9:$B$53,0),MATCH(($B8-O$4+1),'Stock Model- E'!$C$8:$AZ$8,0))),0,INDEX('Stock Model- E'!$C$9:$AZ$53,MATCH($B8,'Stock Model- E'!$B$9:$B$53,0),MATCH(($B8-O$4+1),'Stock Model- E'!$C$8:$AZ$8,0)))</f>
        <v>0</v>
      </c>
      <c r="P8" s="128">
        <f>IF(ISNA(INDEX('Stock Model- E'!$C$9:$AZ$53,MATCH($B8,'Stock Model- E'!$B$9:$B$53,0),MATCH(($B8-P$4+1),'Stock Model- E'!$C$8:$AZ$8,0))),0,INDEX('Stock Model- E'!$C$9:$AZ$53,MATCH($B8,'Stock Model- E'!$B$9:$B$53,0),MATCH(($B8-P$4+1),'Stock Model- E'!$C$8:$AZ$8,0)))</f>
        <v>0</v>
      </c>
      <c r="Q8" s="128">
        <f>IF(ISNA(INDEX('Stock Model- E'!$C$9:$AZ$53,MATCH($B8,'Stock Model- E'!$B$9:$B$53,0),MATCH(($B8-Q$4+1),'Stock Model- E'!$C$8:$AZ$8,0))),0,INDEX('Stock Model- E'!$C$9:$AZ$53,MATCH($B8,'Stock Model- E'!$B$9:$B$53,0),MATCH(($B8-Q$4+1),'Stock Model- E'!$C$8:$AZ$8,0)))</f>
        <v>0</v>
      </c>
      <c r="R8" s="128">
        <f>IF(ISNA(INDEX('Stock Model- E'!$C$9:$AZ$53,MATCH($B8,'Stock Model- E'!$B$9:$B$53,0),MATCH(($B8-R$4+1),'Stock Model- E'!$C$8:$AZ$8,0))),0,INDEX('Stock Model- E'!$C$9:$AZ$53,MATCH($B8,'Stock Model- E'!$B$9:$B$53,0),MATCH(($B8-R$4+1),'Stock Model- E'!$C$8:$AZ$8,0)))</f>
        <v>0</v>
      </c>
      <c r="S8" s="128">
        <f>IF(ISNA(INDEX('Stock Model- E'!$C$9:$AZ$53,MATCH($B8,'Stock Model- E'!$B$9:$B$53,0),MATCH(($B8-S$4+1),'Stock Model- E'!$C$8:$AZ$8,0))),0,INDEX('Stock Model- E'!$C$9:$AZ$53,MATCH($B8,'Stock Model- E'!$B$9:$B$53,0),MATCH(($B8-S$4+1),'Stock Model- E'!$C$8:$AZ$8,0)))</f>
        <v>0</v>
      </c>
      <c r="T8" s="128">
        <f>IF(ISNA(INDEX('Stock Model- E'!$C$9:$AZ$53,MATCH($B8,'Stock Model- E'!$B$9:$B$53,0),MATCH(($B8-T$4+1),'Stock Model- E'!$C$8:$AZ$8,0))),0,INDEX('Stock Model- E'!$C$9:$AZ$53,MATCH($B8,'Stock Model- E'!$B$9:$B$53,0),MATCH(($B8-T$4+1),'Stock Model- E'!$C$8:$AZ$8,0)))</f>
        <v>0</v>
      </c>
      <c r="U8" s="128">
        <f>IF(ISNA(INDEX('Stock Model- E'!$C$9:$AZ$53,MATCH($B8,'Stock Model- E'!$B$9:$B$53,0),MATCH(($B8-U$4+1),'Stock Model- E'!$C$8:$AZ$8,0))),0,INDEX('Stock Model- E'!$C$9:$AZ$53,MATCH($B8,'Stock Model- E'!$B$9:$B$53,0),MATCH(($B8-U$4+1),'Stock Model- E'!$C$8:$AZ$8,0)))</f>
        <v>0</v>
      </c>
      <c r="V8" s="128">
        <f>IF(ISNA(INDEX('Stock Model- E'!$C$9:$AZ$53,MATCH($B8,'Stock Model- E'!$B$9:$B$53,0),MATCH(($B8-V$4+1),'Stock Model- E'!$C$8:$AZ$8,0))),0,INDEX('Stock Model- E'!$C$9:$AZ$53,MATCH($B8,'Stock Model- E'!$B$9:$B$53,0),MATCH(($B8-V$4+1),'Stock Model- E'!$C$8:$AZ$8,0)))</f>
        <v>0</v>
      </c>
      <c r="W8" s="128">
        <f>IF(ISNA(INDEX('Stock Model- E'!$C$9:$AZ$53,MATCH($B8,'Stock Model- E'!$B$9:$B$53,0),MATCH(($B8-W$4+1),'Stock Model- E'!$C$8:$AZ$8,0))),0,INDEX('Stock Model- E'!$C$9:$AZ$53,MATCH($B8,'Stock Model- E'!$B$9:$B$53,0),MATCH(($B8-W$4+1),'Stock Model- E'!$C$8:$AZ$8,0)))</f>
        <v>0</v>
      </c>
      <c r="X8" s="128">
        <f>IF(ISNA(INDEX('Stock Model- E'!$C$9:$AZ$53,MATCH($B8,'Stock Model- E'!$B$9:$B$53,0),MATCH(($B8-X$4+1),'Stock Model- E'!$C$8:$AZ$8,0))),0,INDEX('Stock Model- E'!$C$9:$AZ$53,MATCH($B8,'Stock Model- E'!$B$9:$B$53,0),MATCH(($B8-X$4+1),'Stock Model- E'!$C$8:$AZ$8,0)))</f>
        <v>0</v>
      </c>
      <c r="Y8" s="128">
        <f>IF(ISNA(INDEX('Stock Model- E'!$C$9:$AZ$53,MATCH($B8,'Stock Model- E'!$B$9:$B$53,0),MATCH(($B8-Y$4+1),'Stock Model- E'!$C$8:$AZ$8,0))),0,INDEX('Stock Model- E'!$C$9:$AZ$53,MATCH($B8,'Stock Model- E'!$B$9:$B$53,0),MATCH(($B8-Y$4+1),'Stock Model- E'!$C$8:$AZ$8,0)))</f>
        <v>0</v>
      </c>
      <c r="Z8" s="128">
        <f>IF(ISNA(INDEX('Stock Model- E'!$C$9:$AZ$53,MATCH($B8,'Stock Model- E'!$B$9:$B$53,0),MATCH(($B8-Z$4+1),'Stock Model- E'!$C$8:$AZ$8,0))),0,INDEX('Stock Model- E'!$C$9:$AZ$53,MATCH($B8,'Stock Model- E'!$B$9:$B$53,0),MATCH(($B8-Z$4+1),'Stock Model- E'!$C$8:$AZ$8,0)))</f>
        <v>0</v>
      </c>
      <c r="AA8" s="128">
        <f>IF(ISNA(INDEX('Stock Model- E'!$C$9:$AZ$53,MATCH($B8,'Stock Model- E'!$B$9:$B$53,0),MATCH(($B8-AA$4+1),'Stock Model- E'!$C$8:$AZ$8,0))),0,INDEX('Stock Model- E'!$C$9:$AZ$53,MATCH($B8,'Stock Model- E'!$B$9:$B$53,0),MATCH(($B8-AA$4+1),'Stock Model- E'!$C$8:$AZ$8,0)))</f>
        <v>0</v>
      </c>
      <c r="AB8" s="128">
        <f>IF(ISNA(INDEX('Stock Model- E'!$C$9:$AZ$53,MATCH($B8,'Stock Model- E'!$B$9:$B$53,0),MATCH(($B8-AB$4+1),'Stock Model- E'!$C$8:$AZ$8,0))),0,INDEX('Stock Model- E'!$C$9:$AZ$53,MATCH($B8,'Stock Model- E'!$B$9:$B$53,0),MATCH(($B8-AB$4+1),'Stock Model- E'!$C$8:$AZ$8,0)))</f>
        <v>0</v>
      </c>
      <c r="AC8" s="128">
        <f>IF(ISNA(INDEX('Stock Model- E'!$C$9:$AZ$53,MATCH($B8,'Stock Model- E'!$B$9:$B$53,0),MATCH(($B8-AC$4+1),'Stock Model- E'!$C$8:$AZ$8,0))),0,INDEX('Stock Model- E'!$C$9:$AZ$53,MATCH($B8,'Stock Model- E'!$B$9:$B$53,0),MATCH(($B8-AC$4+1),'Stock Model- E'!$C$8:$AZ$8,0)))</f>
        <v>0</v>
      </c>
      <c r="AD8" s="128">
        <f>IF(ISNA(INDEX('Stock Model- E'!$C$9:$AZ$53,MATCH($B8,'Stock Model- E'!$B$9:$B$53,0),MATCH(($B8-AD$4+1),'Stock Model- E'!$C$8:$AZ$8,0))),0,INDEX('Stock Model- E'!$C$9:$AZ$53,MATCH($B8,'Stock Model- E'!$B$9:$B$53,0),MATCH(($B8-AD$4+1),'Stock Model- E'!$C$8:$AZ$8,0)))</f>
        <v>0</v>
      </c>
      <c r="AE8" s="128">
        <f>IF(ISNA(INDEX('Stock Model- E'!$C$9:$AZ$53,MATCH($B8,'Stock Model- E'!$B$9:$B$53,0),MATCH(($B8-AE$4+1),'Stock Model- E'!$C$8:$AZ$8,0))),0,INDEX('Stock Model- E'!$C$9:$AZ$53,MATCH($B8,'Stock Model- E'!$B$9:$B$53,0),MATCH(($B8-AE$4+1),'Stock Model- E'!$C$8:$AZ$8,0)))</f>
        <v>0</v>
      </c>
      <c r="AF8" s="128">
        <f>IF(ISNA(INDEX('Stock Model- E'!$C$9:$AZ$53,MATCH($B8,'Stock Model- E'!$B$9:$B$53,0),MATCH(($B8-AF$4+1),'Stock Model- E'!$C$8:$AZ$8,0))),0,INDEX('Stock Model- E'!$C$9:$AZ$53,MATCH($B8,'Stock Model- E'!$B$9:$B$53,0),MATCH(($B8-AF$4+1),'Stock Model- E'!$C$8:$AZ$8,0)))</f>
        <v>0</v>
      </c>
      <c r="AG8" s="128">
        <f>IF(ISNA(INDEX('Stock Model- E'!$C$9:$AZ$53,MATCH($B8,'Stock Model- E'!$B$9:$B$53,0),MATCH(($B8-AG$4+1),'Stock Model- E'!$C$8:$AZ$8,0))),0,INDEX('Stock Model- E'!$C$9:$AZ$53,MATCH($B8,'Stock Model- E'!$B$9:$B$53,0),MATCH(($B8-AG$4+1),'Stock Model- E'!$C$8:$AZ$8,0)))</f>
        <v>0</v>
      </c>
      <c r="AH8" s="128">
        <f>IF(ISNA(INDEX('Stock Model- E'!$C$9:$AZ$53,MATCH($B8,'Stock Model- E'!$B$9:$B$53,0),MATCH(($B8-AH$4+1),'Stock Model- E'!$C$8:$AZ$8,0))),0,INDEX('Stock Model- E'!$C$9:$AZ$53,MATCH($B8,'Stock Model- E'!$B$9:$B$53,0),MATCH(($B8-AH$4+1),'Stock Model- E'!$C$8:$AZ$8,0)))</f>
        <v>0</v>
      </c>
      <c r="AI8" s="128">
        <f>IF(ISNA(INDEX('Stock Model- E'!$C$9:$AZ$53,MATCH($B8,'Stock Model- E'!$B$9:$B$53,0),MATCH(($B8-AI$4+1),'Stock Model- E'!$C$8:$AZ$8,0))),0,INDEX('Stock Model- E'!$C$9:$AZ$53,MATCH($B8,'Stock Model- E'!$B$9:$B$53,0),MATCH(($B8-AI$4+1),'Stock Model- E'!$C$8:$AZ$8,0)))</f>
        <v>0</v>
      </c>
      <c r="AJ8" s="128">
        <f>IF(ISNA(INDEX('Stock Model- E'!$C$9:$AZ$53,MATCH($B8,'Stock Model- E'!$B$9:$B$53,0),MATCH(($B8-AJ$4+1),'Stock Model- E'!$C$8:$AZ$8,0))),0,INDEX('Stock Model- E'!$C$9:$AZ$53,MATCH($B8,'Stock Model- E'!$B$9:$B$53,0),MATCH(($B8-AJ$4+1),'Stock Model- E'!$C$8:$AZ$8,0)))</f>
        <v>0</v>
      </c>
      <c r="AK8" s="128">
        <f>IF(ISNA(INDEX('Stock Model- E'!$C$9:$AZ$53,MATCH($B8,'Stock Model- E'!$B$9:$B$53,0),MATCH(($B8-AK$4+1),'Stock Model- E'!$C$8:$AZ$8,0))),0,INDEX('Stock Model- E'!$C$9:$AZ$53,MATCH($B8,'Stock Model- E'!$B$9:$B$53,0),MATCH(($B8-AK$4+1),'Stock Model- E'!$C$8:$AZ$8,0)))</f>
        <v>0</v>
      </c>
      <c r="AL8" s="128">
        <f>IF(ISNA(INDEX('Stock Model- E'!$C$9:$AZ$53,MATCH($B8,'Stock Model- E'!$B$9:$B$53,0),MATCH(($B8-AL$4+1),'Stock Model- E'!$C$8:$AZ$8,0))),0,INDEX('Stock Model- E'!$C$9:$AZ$53,MATCH($B8,'Stock Model- E'!$B$9:$B$53,0),MATCH(($B8-AL$4+1),'Stock Model- E'!$C$8:$AZ$8,0)))</f>
        <v>0</v>
      </c>
      <c r="AM8" s="128">
        <f>IF(ISNA(INDEX('Stock Model- E'!$C$9:$AZ$53,MATCH($B8,'Stock Model- E'!$B$9:$B$53,0),MATCH(($B8-AM$4+1),'Stock Model- E'!$C$8:$AZ$8,0))),0,INDEX('Stock Model- E'!$C$9:$AZ$53,MATCH($B8,'Stock Model- E'!$B$9:$B$53,0),MATCH(($B8-AM$4+1),'Stock Model- E'!$C$8:$AZ$8,0)))</f>
        <v>0</v>
      </c>
      <c r="AN8" s="128">
        <f>IF(ISNA(INDEX('Stock Model- E'!$C$9:$AZ$53,MATCH($B8,'Stock Model- E'!$B$9:$B$53,0),MATCH(($B8-AN$4+1),'Stock Model- E'!$C$8:$AZ$8,0))),0,INDEX('Stock Model- E'!$C$9:$AZ$53,MATCH($B8,'Stock Model- E'!$B$9:$B$53,0),MATCH(($B8-AN$4+1),'Stock Model- E'!$C$8:$AZ$8,0)))</f>
        <v>0</v>
      </c>
      <c r="AO8" s="128">
        <f>IF(ISNA(INDEX('Stock Model- E'!$C$9:$AZ$53,MATCH($B8,'Stock Model- E'!$B$9:$B$53,0),MATCH(($B8-AO$4+1),'Stock Model- E'!$C$8:$AZ$8,0))),0,INDEX('Stock Model- E'!$C$9:$AZ$53,MATCH($B8,'Stock Model- E'!$B$9:$B$53,0),MATCH(($B8-AO$4+1),'Stock Model- E'!$C$8:$AZ$8,0)))</f>
        <v>0</v>
      </c>
      <c r="AP8" s="128">
        <f>IF(ISNA(INDEX('Stock Model- E'!$C$9:$AZ$53,MATCH($B8,'Stock Model- E'!$B$9:$B$53,0),MATCH(($B8-AP$4+1),'Stock Model- E'!$C$8:$AZ$8,0))),0,INDEX('Stock Model- E'!$C$9:$AZ$53,MATCH($B8,'Stock Model- E'!$B$9:$B$53,0),MATCH(($B8-AP$4+1),'Stock Model- E'!$C$8:$AZ$8,0)))</f>
        <v>0</v>
      </c>
      <c r="AQ8" s="128">
        <f>IF(ISNA(INDEX('Stock Model- E'!$C$9:$AZ$53,MATCH($B8,'Stock Model- E'!$B$9:$B$53,0),MATCH(($B8-AQ$4+1),'Stock Model- E'!$C$8:$AZ$8,0))),0,INDEX('Stock Model- E'!$C$9:$AZ$53,MATCH($B8,'Stock Model- E'!$B$9:$B$53,0),MATCH(($B8-AQ$4+1),'Stock Model- E'!$C$8:$AZ$8,0)))</f>
        <v>0</v>
      </c>
      <c r="AR8" s="128">
        <f>IF(ISNA(INDEX('Stock Model- E'!$C$9:$AZ$53,MATCH($B8,'Stock Model- E'!$B$9:$B$53,0),MATCH(($B8-AR$4+1),'Stock Model- E'!$C$8:$AZ$8,0))),0,INDEX('Stock Model- E'!$C$9:$AZ$53,MATCH($B8,'Stock Model- E'!$B$9:$B$53,0),MATCH(($B8-AR$4+1),'Stock Model- E'!$C$8:$AZ$8,0)))</f>
        <v>0</v>
      </c>
      <c r="AS8" s="128">
        <f>IF(ISNA(INDEX('Stock Model- E'!$C$9:$AZ$53,MATCH($B8,'Stock Model- E'!$B$9:$B$53,0),MATCH(($B8-AS$4+1),'Stock Model- E'!$C$8:$AZ$8,0))),0,INDEX('Stock Model- E'!$C$9:$AZ$53,MATCH($B8,'Stock Model- E'!$B$9:$B$53,0),MATCH(($B8-AS$4+1),'Stock Model- E'!$C$8:$AZ$8,0)))</f>
        <v>0</v>
      </c>
      <c r="AT8" s="128">
        <f>IF(ISNA(INDEX('Stock Model- E'!$C$9:$AZ$53,MATCH($B8,'Stock Model- E'!$B$9:$B$53,0),MATCH(($B8-AT$4+1),'Stock Model- E'!$C$8:$AZ$8,0))),0,INDEX('Stock Model- E'!$C$9:$AZ$53,MATCH($B8,'Stock Model- E'!$B$9:$B$53,0),MATCH(($B8-AT$4+1),'Stock Model- E'!$C$8:$AZ$8,0)))</f>
        <v>0</v>
      </c>
      <c r="AU8" s="128">
        <f>IF(ISNA(INDEX('Stock Model- E'!$C$9:$AZ$53,MATCH($B8,'Stock Model- E'!$B$9:$B$53,0),MATCH(($B8-AU$4+1),'Stock Model- E'!$C$8:$AZ$8,0))),0,INDEX('Stock Model- E'!$C$9:$AZ$53,MATCH($B8,'Stock Model- E'!$B$9:$B$53,0),MATCH(($B8-AU$4+1),'Stock Model- E'!$C$8:$AZ$8,0)))</f>
        <v>0</v>
      </c>
      <c r="AV8" s="109">
        <f t="shared" ca="1" si="2"/>
        <v>236026.55081487226</v>
      </c>
      <c r="AW8" s="109" t="str">
        <f ca="1">IF(AV8=SUM('Stock Model- E'!C12:AZ12),"OK","Error")</f>
        <v>OK</v>
      </c>
    </row>
    <row r="9" spans="1:49">
      <c r="A9" s="214"/>
      <c r="B9" s="109">
        <f>'Stock Model- E'!B13</f>
        <v>1994</v>
      </c>
      <c r="C9" s="128">
        <f ca="1">IF(ISNA(INDEX('Stock Model- E'!$C$9:$AZ$53,MATCH($B9,'Stock Model- E'!$B$9:$B$53,0),MATCH(($B9-C$4+1),'Stock Model- E'!$C$8:$AZ$8,0))),0,INDEX('Stock Model- E'!$C$9:$AZ$53,MATCH($B9,'Stock Model- E'!$B$9:$B$53,0),MATCH(($B9-C$4+1),'Stock Model- E'!$C$8:$AZ$8,0)))</f>
        <v>0</v>
      </c>
      <c r="D9" s="128">
        <f ca="1">IF(ISNA(INDEX('Stock Model- E'!$C$9:$AZ$53,MATCH($B9,'Stock Model- E'!$B$9:$B$53,0),MATCH(($B9-D$4+1),'Stock Model- E'!$C$8:$AZ$8,0))),0,INDEX('Stock Model- E'!$C$9:$AZ$53,MATCH($B9,'Stock Model- E'!$B$9:$B$53,0),MATCH(($B9-D$4+1),'Stock Model- E'!$C$8:$AZ$8,0)))</f>
        <v>78088.389857053029</v>
      </c>
      <c r="E9" s="128">
        <f ca="1">IF(ISNA(INDEX('Stock Model- E'!$C$9:$AZ$53,MATCH($B9,'Stock Model- E'!$B$9:$B$53,0),MATCH(($B9-E$4+1),'Stock Model- E'!$C$8:$AZ$8,0))),0,INDEX('Stock Model- E'!$C$9:$AZ$53,MATCH($B9,'Stock Model- E'!$B$9:$B$53,0),MATCH(($B9-E$4+1),'Stock Model- E'!$C$8:$AZ$8,0)))</f>
        <v>78674.052780980928</v>
      </c>
      <c r="F9" s="128">
        <f ca="1">IF(ISNA(INDEX('Stock Model- E'!$C$9:$AZ$53,MATCH($B9,'Stock Model- E'!$B$9:$B$53,0),MATCH(($B9-F$4+1),'Stock Model- E'!$C$8:$AZ$8,0))),0,INDEX('Stock Model- E'!$C$9:$AZ$53,MATCH($B9,'Stock Model- E'!$B$9:$B$53,0),MATCH(($B9-F$4+1),'Stock Model- E'!$C$8:$AZ$8,0)))</f>
        <v>79264.108176838301</v>
      </c>
      <c r="G9" s="128">
        <f ca="1">IF(ISNA(INDEX('Stock Model- E'!$C$9:$AZ$53,MATCH($B9,'Stock Model- E'!$B$9:$B$53,0),MATCH(($B9-G$4+1),'Stock Model- E'!$C$8:$AZ$8,0))),0,INDEX('Stock Model- E'!$C$9:$AZ$53,MATCH($B9,'Stock Model- E'!$B$9:$B$53,0),MATCH(($B9-G$4+1),'Stock Model- E'!$C$8:$AZ$8,0)))</f>
        <v>79858.588988164585</v>
      </c>
      <c r="H9" s="128">
        <f>IF(ISNA(INDEX('Stock Model- E'!$C$9:$AZ$53,MATCH($B9,'Stock Model- E'!$B$9:$B$53,0),MATCH(($B9-H$4+1),'Stock Model- E'!$C$8:$AZ$8,0))),0,INDEX('Stock Model- E'!$C$9:$AZ$53,MATCH($B9,'Stock Model- E'!$B$9:$B$53,0),MATCH(($B9-H$4+1),'Stock Model- E'!$C$8:$AZ$8,0)))</f>
        <v>0</v>
      </c>
      <c r="I9" s="128">
        <f>IF(ISNA(INDEX('Stock Model- E'!$C$9:$AZ$53,MATCH($B9,'Stock Model- E'!$B$9:$B$53,0),MATCH(($B9-I$4+1),'Stock Model- E'!$C$8:$AZ$8,0))),0,INDEX('Stock Model- E'!$C$9:$AZ$53,MATCH($B9,'Stock Model- E'!$B$9:$B$53,0),MATCH(($B9-I$4+1),'Stock Model- E'!$C$8:$AZ$8,0)))</f>
        <v>0</v>
      </c>
      <c r="J9" s="128">
        <f>IF(ISNA(INDEX('Stock Model- E'!$C$9:$AZ$53,MATCH($B9,'Stock Model- E'!$B$9:$B$53,0),MATCH(($B9-J$4+1),'Stock Model- E'!$C$8:$AZ$8,0))),0,INDEX('Stock Model- E'!$C$9:$AZ$53,MATCH($B9,'Stock Model- E'!$B$9:$B$53,0),MATCH(($B9-J$4+1),'Stock Model- E'!$C$8:$AZ$8,0)))</f>
        <v>0</v>
      </c>
      <c r="K9" s="128">
        <f>IF(ISNA(INDEX('Stock Model- E'!$C$9:$AZ$53,MATCH($B9,'Stock Model- E'!$B$9:$B$53,0),MATCH(($B9-K$4+1),'Stock Model- E'!$C$8:$AZ$8,0))),0,INDEX('Stock Model- E'!$C$9:$AZ$53,MATCH($B9,'Stock Model- E'!$B$9:$B$53,0),MATCH(($B9-K$4+1),'Stock Model- E'!$C$8:$AZ$8,0)))</f>
        <v>0</v>
      </c>
      <c r="L9" s="128">
        <f>IF(ISNA(INDEX('Stock Model- E'!$C$9:$AZ$53,MATCH($B9,'Stock Model- E'!$B$9:$B$53,0),MATCH(($B9-L$4+1),'Stock Model- E'!$C$8:$AZ$8,0))),0,INDEX('Stock Model- E'!$C$9:$AZ$53,MATCH($B9,'Stock Model- E'!$B$9:$B$53,0),MATCH(($B9-L$4+1),'Stock Model- E'!$C$8:$AZ$8,0)))</f>
        <v>0</v>
      </c>
      <c r="M9" s="128">
        <f>IF(ISNA(INDEX('Stock Model- E'!$C$9:$AZ$53,MATCH($B9,'Stock Model- E'!$B$9:$B$53,0),MATCH(($B9-M$4+1),'Stock Model- E'!$C$8:$AZ$8,0))),0,INDEX('Stock Model- E'!$C$9:$AZ$53,MATCH($B9,'Stock Model- E'!$B$9:$B$53,0),MATCH(($B9-M$4+1),'Stock Model- E'!$C$8:$AZ$8,0)))</f>
        <v>0</v>
      </c>
      <c r="N9" s="128">
        <f>IF(ISNA(INDEX('Stock Model- E'!$C$9:$AZ$53,MATCH($B9,'Stock Model- E'!$B$9:$B$53,0),MATCH(($B9-N$4+1),'Stock Model- E'!$C$8:$AZ$8,0))),0,INDEX('Stock Model- E'!$C$9:$AZ$53,MATCH($B9,'Stock Model- E'!$B$9:$B$53,0),MATCH(($B9-N$4+1),'Stock Model- E'!$C$8:$AZ$8,0)))</f>
        <v>0</v>
      </c>
      <c r="O9" s="128">
        <f>IF(ISNA(INDEX('Stock Model- E'!$C$9:$AZ$53,MATCH($B9,'Stock Model- E'!$B$9:$B$53,0),MATCH(($B9-O$4+1),'Stock Model- E'!$C$8:$AZ$8,0))),0,INDEX('Stock Model- E'!$C$9:$AZ$53,MATCH($B9,'Stock Model- E'!$B$9:$B$53,0),MATCH(($B9-O$4+1),'Stock Model- E'!$C$8:$AZ$8,0)))</f>
        <v>0</v>
      </c>
      <c r="P9" s="128">
        <f>IF(ISNA(INDEX('Stock Model- E'!$C$9:$AZ$53,MATCH($B9,'Stock Model- E'!$B$9:$B$53,0),MATCH(($B9-P$4+1),'Stock Model- E'!$C$8:$AZ$8,0))),0,INDEX('Stock Model- E'!$C$9:$AZ$53,MATCH($B9,'Stock Model- E'!$B$9:$B$53,0),MATCH(($B9-P$4+1),'Stock Model- E'!$C$8:$AZ$8,0)))</f>
        <v>0</v>
      </c>
      <c r="Q9" s="128">
        <f>IF(ISNA(INDEX('Stock Model- E'!$C$9:$AZ$53,MATCH($B9,'Stock Model- E'!$B$9:$B$53,0),MATCH(($B9-Q$4+1),'Stock Model- E'!$C$8:$AZ$8,0))),0,INDEX('Stock Model- E'!$C$9:$AZ$53,MATCH($B9,'Stock Model- E'!$B$9:$B$53,0),MATCH(($B9-Q$4+1),'Stock Model- E'!$C$8:$AZ$8,0)))</f>
        <v>0</v>
      </c>
      <c r="R9" s="128">
        <f>IF(ISNA(INDEX('Stock Model- E'!$C$9:$AZ$53,MATCH($B9,'Stock Model- E'!$B$9:$B$53,0),MATCH(($B9-R$4+1),'Stock Model- E'!$C$8:$AZ$8,0))),0,INDEX('Stock Model- E'!$C$9:$AZ$53,MATCH($B9,'Stock Model- E'!$B$9:$B$53,0),MATCH(($B9-R$4+1),'Stock Model- E'!$C$8:$AZ$8,0)))</f>
        <v>0</v>
      </c>
      <c r="S9" s="128">
        <f>IF(ISNA(INDEX('Stock Model- E'!$C$9:$AZ$53,MATCH($B9,'Stock Model- E'!$B$9:$B$53,0),MATCH(($B9-S$4+1),'Stock Model- E'!$C$8:$AZ$8,0))),0,INDEX('Stock Model- E'!$C$9:$AZ$53,MATCH($B9,'Stock Model- E'!$B$9:$B$53,0),MATCH(($B9-S$4+1),'Stock Model- E'!$C$8:$AZ$8,0)))</f>
        <v>0</v>
      </c>
      <c r="T9" s="128">
        <f>IF(ISNA(INDEX('Stock Model- E'!$C$9:$AZ$53,MATCH($B9,'Stock Model- E'!$B$9:$B$53,0),MATCH(($B9-T$4+1),'Stock Model- E'!$C$8:$AZ$8,0))),0,INDEX('Stock Model- E'!$C$9:$AZ$53,MATCH($B9,'Stock Model- E'!$B$9:$B$53,0),MATCH(($B9-T$4+1),'Stock Model- E'!$C$8:$AZ$8,0)))</f>
        <v>0</v>
      </c>
      <c r="U9" s="128">
        <f>IF(ISNA(INDEX('Stock Model- E'!$C$9:$AZ$53,MATCH($B9,'Stock Model- E'!$B$9:$B$53,0),MATCH(($B9-U$4+1),'Stock Model- E'!$C$8:$AZ$8,0))),0,INDEX('Stock Model- E'!$C$9:$AZ$53,MATCH($B9,'Stock Model- E'!$B$9:$B$53,0),MATCH(($B9-U$4+1),'Stock Model- E'!$C$8:$AZ$8,0)))</f>
        <v>0</v>
      </c>
      <c r="V9" s="128">
        <f>IF(ISNA(INDEX('Stock Model- E'!$C$9:$AZ$53,MATCH($B9,'Stock Model- E'!$B$9:$B$53,0),MATCH(($B9-V$4+1),'Stock Model- E'!$C$8:$AZ$8,0))),0,INDEX('Stock Model- E'!$C$9:$AZ$53,MATCH($B9,'Stock Model- E'!$B$9:$B$53,0),MATCH(($B9-V$4+1),'Stock Model- E'!$C$8:$AZ$8,0)))</f>
        <v>0</v>
      </c>
      <c r="W9" s="128">
        <f>IF(ISNA(INDEX('Stock Model- E'!$C$9:$AZ$53,MATCH($B9,'Stock Model- E'!$B$9:$B$53,0),MATCH(($B9-W$4+1),'Stock Model- E'!$C$8:$AZ$8,0))),0,INDEX('Stock Model- E'!$C$9:$AZ$53,MATCH($B9,'Stock Model- E'!$B$9:$B$53,0),MATCH(($B9-W$4+1),'Stock Model- E'!$C$8:$AZ$8,0)))</f>
        <v>0</v>
      </c>
      <c r="X9" s="128">
        <f>IF(ISNA(INDEX('Stock Model- E'!$C$9:$AZ$53,MATCH($B9,'Stock Model- E'!$B$9:$B$53,0),MATCH(($B9-X$4+1),'Stock Model- E'!$C$8:$AZ$8,0))),0,INDEX('Stock Model- E'!$C$9:$AZ$53,MATCH($B9,'Stock Model- E'!$B$9:$B$53,0),MATCH(($B9-X$4+1),'Stock Model- E'!$C$8:$AZ$8,0)))</f>
        <v>0</v>
      </c>
      <c r="Y9" s="128">
        <f>IF(ISNA(INDEX('Stock Model- E'!$C$9:$AZ$53,MATCH($B9,'Stock Model- E'!$B$9:$B$53,0),MATCH(($B9-Y$4+1),'Stock Model- E'!$C$8:$AZ$8,0))),0,INDEX('Stock Model- E'!$C$9:$AZ$53,MATCH($B9,'Stock Model- E'!$B$9:$B$53,0),MATCH(($B9-Y$4+1),'Stock Model- E'!$C$8:$AZ$8,0)))</f>
        <v>0</v>
      </c>
      <c r="Z9" s="128">
        <f>IF(ISNA(INDEX('Stock Model- E'!$C$9:$AZ$53,MATCH($B9,'Stock Model- E'!$B$9:$B$53,0),MATCH(($B9-Z$4+1),'Stock Model- E'!$C$8:$AZ$8,0))),0,INDEX('Stock Model- E'!$C$9:$AZ$53,MATCH($B9,'Stock Model- E'!$B$9:$B$53,0),MATCH(($B9-Z$4+1),'Stock Model- E'!$C$8:$AZ$8,0)))</f>
        <v>0</v>
      </c>
      <c r="AA9" s="128">
        <f>IF(ISNA(INDEX('Stock Model- E'!$C$9:$AZ$53,MATCH($B9,'Stock Model- E'!$B$9:$B$53,0),MATCH(($B9-AA$4+1),'Stock Model- E'!$C$8:$AZ$8,0))),0,INDEX('Stock Model- E'!$C$9:$AZ$53,MATCH($B9,'Stock Model- E'!$B$9:$B$53,0),MATCH(($B9-AA$4+1),'Stock Model- E'!$C$8:$AZ$8,0)))</f>
        <v>0</v>
      </c>
      <c r="AB9" s="128">
        <f>IF(ISNA(INDEX('Stock Model- E'!$C$9:$AZ$53,MATCH($B9,'Stock Model- E'!$B$9:$B$53,0),MATCH(($B9-AB$4+1),'Stock Model- E'!$C$8:$AZ$8,0))),0,INDEX('Stock Model- E'!$C$9:$AZ$53,MATCH($B9,'Stock Model- E'!$B$9:$B$53,0),MATCH(($B9-AB$4+1),'Stock Model- E'!$C$8:$AZ$8,0)))</f>
        <v>0</v>
      </c>
      <c r="AC9" s="128">
        <f>IF(ISNA(INDEX('Stock Model- E'!$C$9:$AZ$53,MATCH($B9,'Stock Model- E'!$B$9:$B$53,0),MATCH(($B9-AC$4+1),'Stock Model- E'!$C$8:$AZ$8,0))),0,INDEX('Stock Model- E'!$C$9:$AZ$53,MATCH($B9,'Stock Model- E'!$B$9:$B$53,0),MATCH(($B9-AC$4+1),'Stock Model- E'!$C$8:$AZ$8,0)))</f>
        <v>0</v>
      </c>
      <c r="AD9" s="128">
        <f>IF(ISNA(INDEX('Stock Model- E'!$C$9:$AZ$53,MATCH($B9,'Stock Model- E'!$B$9:$B$53,0),MATCH(($B9-AD$4+1),'Stock Model- E'!$C$8:$AZ$8,0))),0,INDEX('Stock Model- E'!$C$9:$AZ$53,MATCH($B9,'Stock Model- E'!$B$9:$B$53,0),MATCH(($B9-AD$4+1),'Stock Model- E'!$C$8:$AZ$8,0)))</f>
        <v>0</v>
      </c>
      <c r="AE9" s="128">
        <f>IF(ISNA(INDEX('Stock Model- E'!$C$9:$AZ$53,MATCH($B9,'Stock Model- E'!$B$9:$B$53,0),MATCH(($B9-AE$4+1),'Stock Model- E'!$C$8:$AZ$8,0))),0,INDEX('Stock Model- E'!$C$9:$AZ$53,MATCH($B9,'Stock Model- E'!$B$9:$B$53,0),MATCH(($B9-AE$4+1),'Stock Model- E'!$C$8:$AZ$8,0)))</f>
        <v>0</v>
      </c>
      <c r="AF9" s="128">
        <f>IF(ISNA(INDEX('Stock Model- E'!$C$9:$AZ$53,MATCH($B9,'Stock Model- E'!$B$9:$B$53,0),MATCH(($B9-AF$4+1),'Stock Model- E'!$C$8:$AZ$8,0))),0,INDEX('Stock Model- E'!$C$9:$AZ$53,MATCH($B9,'Stock Model- E'!$B$9:$B$53,0),MATCH(($B9-AF$4+1),'Stock Model- E'!$C$8:$AZ$8,0)))</f>
        <v>0</v>
      </c>
      <c r="AG9" s="128">
        <f>IF(ISNA(INDEX('Stock Model- E'!$C$9:$AZ$53,MATCH($B9,'Stock Model- E'!$B$9:$B$53,0),MATCH(($B9-AG$4+1),'Stock Model- E'!$C$8:$AZ$8,0))),0,INDEX('Stock Model- E'!$C$9:$AZ$53,MATCH($B9,'Stock Model- E'!$B$9:$B$53,0),MATCH(($B9-AG$4+1),'Stock Model- E'!$C$8:$AZ$8,0)))</f>
        <v>0</v>
      </c>
      <c r="AH9" s="128">
        <f>IF(ISNA(INDEX('Stock Model- E'!$C$9:$AZ$53,MATCH($B9,'Stock Model- E'!$B$9:$B$53,0),MATCH(($B9-AH$4+1),'Stock Model- E'!$C$8:$AZ$8,0))),0,INDEX('Stock Model- E'!$C$9:$AZ$53,MATCH($B9,'Stock Model- E'!$B$9:$B$53,0),MATCH(($B9-AH$4+1),'Stock Model- E'!$C$8:$AZ$8,0)))</f>
        <v>0</v>
      </c>
      <c r="AI9" s="128">
        <f>IF(ISNA(INDEX('Stock Model- E'!$C$9:$AZ$53,MATCH($B9,'Stock Model- E'!$B$9:$B$53,0),MATCH(($B9-AI$4+1),'Stock Model- E'!$C$8:$AZ$8,0))),0,INDEX('Stock Model- E'!$C$9:$AZ$53,MATCH($B9,'Stock Model- E'!$B$9:$B$53,0),MATCH(($B9-AI$4+1),'Stock Model- E'!$C$8:$AZ$8,0)))</f>
        <v>0</v>
      </c>
      <c r="AJ9" s="128">
        <f>IF(ISNA(INDEX('Stock Model- E'!$C$9:$AZ$53,MATCH($B9,'Stock Model- E'!$B$9:$B$53,0),MATCH(($B9-AJ$4+1),'Stock Model- E'!$C$8:$AZ$8,0))),0,INDEX('Stock Model- E'!$C$9:$AZ$53,MATCH($B9,'Stock Model- E'!$B$9:$B$53,0),MATCH(($B9-AJ$4+1),'Stock Model- E'!$C$8:$AZ$8,0)))</f>
        <v>0</v>
      </c>
      <c r="AK9" s="128">
        <f>IF(ISNA(INDEX('Stock Model- E'!$C$9:$AZ$53,MATCH($B9,'Stock Model- E'!$B$9:$B$53,0),MATCH(($B9-AK$4+1),'Stock Model- E'!$C$8:$AZ$8,0))),0,INDEX('Stock Model- E'!$C$9:$AZ$53,MATCH($B9,'Stock Model- E'!$B$9:$B$53,0),MATCH(($B9-AK$4+1),'Stock Model- E'!$C$8:$AZ$8,0)))</f>
        <v>0</v>
      </c>
      <c r="AL9" s="128">
        <f>IF(ISNA(INDEX('Stock Model- E'!$C$9:$AZ$53,MATCH($B9,'Stock Model- E'!$B$9:$B$53,0),MATCH(($B9-AL$4+1),'Stock Model- E'!$C$8:$AZ$8,0))),0,INDEX('Stock Model- E'!$C$9:$AZ$53,MATCH($B9,'Stock Model- E'!$B$9:$B$53,0),MATCH(($B9-AL$4+1),'Stock Model- E'!$C$8:$AZ$8,0)))</f>
        <v>0</v>
      </c>
      <c r="AM9" s="128">
        <f>IF(ISNA(INDEX('Stock Model- E'!$C$9:$AZ$53,MATCH($B9,'Stock Model- E'!$B$9:$B$53,0),MATCH(($B9-AM$4+1),'Stock Model- E'!$C$8:$AZ$8,0))),0,INDEX('Stock Model- E'!$C$9:$AZ$53,MATCH($B9,'Stock Model- E'!$B$9:$B$53,0),MATCH(($B9-AM$4+1),'Stock Model- E'!$C$8:$AZ$8,0)))</f>
        <v>0</v>
      </c>
      <c r="AN9" s="128">
        <f>IF(ISNA(INDEX('Stock Model- E'!$C$9:$AZ$53,MATCH($B9,'Stock Model- E'!$B$9:$B$53,0),MATCH(($B9-AN$4+1),'Stock Model- E'!$C$8:$AZ$8,0))),0,INDEX('Stock Model- E'!$C$9:$AZ$53,MATCH($B9,'Stock Model- E'!$B$9:$B$53,0),MATCH(($B9-AN$4+1),'Stock Model- E'!$C$8:$AZ$8,0)))</f>
        <v>0</v>
      </c>
      <c r="AO9" s="128">
        <f>IF(ISNA(INDEX('Stock Model- E'!$C$9:$AZ$53,MATCH($B9,'Stock Model- E'!$B$9:$B$53,0),MATCH(($B9-AO$4+1),'Stock Model- E'!$C$8:$AZ$8,0))),0,INDEX('Stock Model- E'!$C$9:$AZ$53,MATCH($B9,'Stock Model- E'!$B$9:$B$53,0),MATCH(($B9-AO$4+1),'Stock Model- E'!$C$8:$AZ$8,0)))</f>
        <v>0</v>
      </c>
      <c r="AP9" s="128">
        <f>IF(ISNA(INDEX('Stock Model- E'!$C$9:$AZ$53,MATCH($B9,'Stock Model- E'!$B$9:$B$53,0),MATCH(($B9-AP$4+1),'Stock Model- E'!$C$8:$AZ$8,0))),0,INDEX('Stock Model- E'!$C$9:$AZ$53,MATCH($B9,'Stock Model- E'!$B$9:$B$53,0),MATCH(($B9-AP$4+1),'Stock Model- E'!$C$8:$AZ$8,0)))</f>
        <v>0</v>
      </c>
      <c r="AQ9" s="128">
        <f>IF(ISNA(INDEX('Stock Model- E'!$C$9:$AZ$53,MATCH($B9,'Stock Model- E'!$B$9:$B$53,0),MATCH(($B9-AQ$4+1),'Stock Model- E'!$C$8:$AZ$8,0))),0,INDEX('Stock Model- E'!$C$9:$AZ$53,MATCH($B9,'Stock Model- E'!$B$9:$B$53,0),MATCH(($B9-AQ$4+1),'Stock Model- E'!$C$8:$AZ$8,0)))</f>
        <v>0</v>
      </c>
      <c r="AR9" s="128">
        <f>IF(ISNA(INDEX('Stock Model- E'!$C$9:$AZ$53,MATCH($B9,'Stock Model- E'!$B$9:$B$53,0),MATCH(($B9-AR$4+1),'Stock Model- E'!$C$8:$AZ$8,0))),0,INDEX('Stock Model- E'!$C$9:$AZ$53,MATCH($B9,'Stock Model- E'!$B$9:$B$53,0),MATCH(($B9-AR$4+1),'Stock Model- E'!$C$8:$AZ$8,0)))</f>
        <v>0</v>
      </c>
      <c r="AS9" s="128">
        <f>IF(ISNA(INDEX('Stock Model- E'!$C$9:$AZ$53,MATCH($B9,'Stock Model- E'!$B$9:$B$53,0),MATCH(($B9-AS$4+1),'Stock Model- E'!$C$8:$AZ$8,0))),0,INDEX('Stock Model- E'!$C$9:$AZ$53,MATCH($B9,'Stock Model- E'!$B$9:$B$53,0),MATCH(($B9-AS$4+1),'Stock Model- E'!$C$8:$AZ$8,0)))</f>
        <v>0</v>
      </c>
      <c r="AT9" s="128">
        <f>IF(ISNA(INDEX('Stock Model- E'!$C$9:$AZ$53,MATCH($B9,'Stock Model- E'!$B$9:$B$53,0),MATCH(($B9-AT$4+1),'Stock Model- E'!$C$8:$AZ$8,0))),0,INDEX('Stock Model- E'!$C$9:$AZ$53,MATCH($B9,'Stock Model- E'!$B$9:$B$53,0),MATCH(($B9-AT$4+1),'Stock Model- E'!$C$8:$AZ$8,0)))</f>
        <v>0</v>
      </c>
      <c r="AU9" s="128">
        <f>IF(ISNA(INDEX('Stock Model- E'!$C$9:$AZ$53,MATCH($B9,'Stock Model- E'!$B$9:$B$53,0),MATCH(($B9-AU$4+1),'Stock Model- E'!$C$8:$AZ$8,0))),0,INDEX('Stock Model- E'!$C$9:$AZ$53,MATCH($B9,'Stock Model- E'!$B$9:$B$53,0),MATCH(($B9-AU$4+1),'Stock Model- E'!$C$8:$AZ$8,0)))</f>
        <v>0</v>
      </c>
      <c r="AV9" s="109">
        <f t="shared" ca="1" si="2"/>
        <v>315885.13980303681</v>
      </c>
      <c r="AW9" s="109" t="str">
        <f ca="1">IF(AV9=SUM('Stock Model- E'!C13:AZ13),"OK","Error")</f>
        <v>OK</v>
      </c>
    </row>
    <row r="10" spans="1:49">
      <c r="A10" s="214"/>
      <c r="B10" s="109">
        <f>'Stock Model- E'!B14</f>
        <v>1995</v>
      </c>
      <c r="C10" s="128">
        <f ca="1">IF(ISNA(INDEX('Stock Model- E'!$C$9:$AZ$53,MATCH($B10,'Stock Model- E'!$B$9:$B$53,0),MATCH(($B10-C$4+1),'Stock Model- E'!$C$8:$AZ$8,0))),0,INDEX('Stock Model- E'!$C$9:$AZ$53,MATCH($B10,'Stock Model- E'!$B$9:$B$53,0),MATCH(($B10-C$4+1),'Stock Model- E'!$C$8:$AZ$8,0)))</f>
        <v>0</v>
      </c>
      <c r="D10" s="128">
        <f ca="1">IF(ISNA(INDEX('Stock Model- E'!$C$9:$AZ$53,MATCH($B10,'Stock Model- E'!$B$9:$B$53,0),MATCH(($B10-D$4+1),'Stock Model- E'!$C$8:$AZ$8,0))),0,INDEX('Stock Model- E'!$C$9:$AZ$53,MATCH($B10,'Stock Model- E'!$B$9:$B$53,0),MATCH(($B10-D$4+1),'Stock Model- E'!$C$8:$AZ$8,0)))</f>
        <v>78088.389857053029</v>
      </c>
      <c r="E10" s="128">
        <f ca="1">IF(ISNA(INDEX('Stock Model- E'!$C$9:$AZ$53,MATCH($B10,'Stock Model- E'!$B$9:$B$53,0),MATCH(($B10-E$4+1),'Stock Model- E'!$C$8:$AZ$8,0))),0,INDEX('Stock Model- E'!$C$9:$AZ$53,MATCH($B10,'Stock Model- E'!$B$9:$B$53,0),MATCH(($B10-E$4+1),'Stock Model- E'!$C$8:$AZ$8,0)))</f>
        <v>78674.052780980928</v>
      </c>
      <c r="F10" s="128">
        <f ca="1">IF(ISNA(INDEX('Stock Model- E'!$C$9:$AZ$53,MATCH($B10,'Stock Model- E'!$B$9:$B$53,0),MATCH(($B10-F$4+1),'Stock Model- E'!$C$8:$AZ$8,0))),0,INDEX('Stock Model- E'!$C$9:$AZ$53,MATCH($B10,'Stock Model- E'!$B$9:$B$53,0),MATCH(($B10-F$4+1),'Stock Model- E'!$C$8:$AZ$8,0)))</f>
        <v>79264.108176838301</v>
      </c>
      <c r="G10" s="128">
        <f ca="1">IF(ISNA(INDEX('Stock Model- E'!$C$9:$AZ$53,MATCH($B10,'Stock Model- E'!$B$9:$B$53,0),MATCH(($B10-G$4+1),'Stock Model- E'!$C$8:$AZ$8,0))),0,INDEX('Stock Model- E'!$C$9:$AZ$53,MATCH($B10,'Stock Model- E'!$B$9:$B$53,0),MATCH(($B10-G$4+1),'Stock Model- E'!$C$8:$AZ$8,0)))</f>
        <v>79858.588988164585</v>
      </c>
      <c r="H10" s="128">
        <f ca="1">IF(ISNA(INDEX('Stock Model- E'!$C$9:$AZ$53,MATCH($B10,'Stock Model- E'!$B$9:$B$53,0),MATCH(($B10-H$4+1),'Stock Model- E'!$C$8:$AZ$8,0))),0,INDEX('Stock Model- E'!$C$9:$AZ$53,MATCH($B10,'Stock Model- E'!$B$9:$B$53,0),MATCH(($B10-H$4+1),'Stock Model- E'!$C$8:$AZ$8,0)))</f>
        <v>80457.528405575824</v>
      </c>
      <c r="I10" s="128">
        <f>IF(ISNA(INDEX('Stock Model- E'!$C$9:$AZ$53,MATCH($B10,'Stock Model- E'!$B$9:$B$53,0),MATCH(($B10-I$4+1),'Stock Model- E'!$C$8:$AZ$8,0))),0,INDEX('Stock Model- E'!$C$9:$AZ$53,MATCH($B10,'Stock Model- E'!$B$9:$B$53,0),MATCH(($B10-I$4+1),'Stock Model- E'!$C$8:$AZ$8,0)))</f>
        <v>0</v>
      </c>
      <c r="J10" s="128">
        <f>IF(ISNA(INDEX('Stock Model- E'!$C$9:$AZ$53,MATCH($B10,'Stock Model- E'!$B$9:$B$53,0),MATCH(($B10-J$4+1),'Stock Model- E'!$C$8:$AZ$8,0))),0,INDEX('Stock Model- E'!$C$9:$AZ$53,MATCH($B10,'Stock Model- E'!$B$9:$B$53,0),MATCH(($B10-J$4+1),'Stock Model- E'!$C$8:$AZ$8,0)))</f>
        <v>0</v>
      </c>
      <c r="K10" s="128">
        <f>IF(ISNA(INDEX('Stock Model- E'!$C$9:$AZ$53,MATCH($B10,'Stock Model- E'!$B$9:$B$53,0),MATCH(($B10-K$4+1),'Stock Model- E'!$C$8:$AZ$8,0))),0,INDEX('Stock Model- E'!$C$9:$AZ$53,MATCH($B10,'Stock Model- E'!$B$9:$B$53,0),MATCH(($B10-K$4+1),'Stock Model- E'!$C$8:$AZ$8,0)))</f>
        <v>0</v>
      </c>
      <c r="L10" s="128">
        <f>IF(ISNA(INDEX('Stock Model- E'!$C$9:$AZ$53,MATCH($B10,'Stock Model- E'!$B$9:$B$53,0),MATCH(($B10-L$4+1),'Stock Model- E'!$C$8:$AZ$8,0))),0,INDEX('Stock Model- E'!$C$9:$AZ$53,MATCH($B10,'Stock Model- E'!$B$9:$B$53,0),MATCH(($B10-L$4+1),'Stock Model- E'!$C$8:$AZ$8,0)))</f>
        <v>0</v>
      </c>
      <c r="M10" s="128">
        <f>IF(ISNA(INDEX('Stock Model- E'!$C$9:$AZ$53,MATCH($B10,'Stock Model- E'!$B$9:$B$53,0),MATCH(($B10-M$4+1),'Stock Model- E'!$C$8:$AZ$8,0))),0,INDEX('Stock Model- E'!$C$9:$AZ$53,MATCH($B10,'Stock Model- E'!$B$9:$B$53,0),MATCH(($B10-M$4+1),'Stock Model- E'!$C$8:$AZ$8,0)))</f>
        <v>0</v>
      </c>
      <c r="N10" s="128">
        <f>IF(ISNA(INDEX('Stock Model- E'!$C$9:$AZ$53,MATCH($B10,'Stock Model- E'!$B$9:$B$53,0),MATCH(($B10-N$4+1),'Stock Model- E'!$C$8:$AZ$8,0))),0,INDEX('Stock Model- E'!$C$9:$AZ$53,MATCH($B10,'Stock Model- E'!$B$9:$B$53,0),MATCH(($B10-N$4+1),'Stock Model- E'!$C$8:$AZ$8,0)))</f>
        <v>0</v>
      </c>
      <c r="O10" s="128">
        <f>IF(ISNA(INDEX('Stock Model- E'!$C$9:$AZ$53,MATCH($B10,'Stock Model- E'!$B$9:$B$53,0),MATCH(($B10-O$4+1),'Stock Model- E'!$C$8:$AZ$8,0))),0,INDEX('Stock Model- E'!$C$9:$AZ$53,MATCH($B10,'Stock Model- E'!$B$9:$B$53,0),MATCH(($B10-O$4+1),'Stock Model- E'!$C$8:$AZ$8,0)))</f>
        <v>0</v>
      </c>
      <c r="P10" s="128">
        <f>IF(ISNA(INDEX('Stock Model- E'!$C$9:$AZ$53,MATCH($B10,'Stock Model- E'!$B$9:$B$53,0),MATCH(($B10-P$4+1),'Stock Model- E'!$C$8:$AZ$8,0))),0,INDEX('Stock Model- E'!$C$9:$AZ$53,MATCH($B10,'Stock Model- E'!$B$9:$B$53,0),MATCH(($B10-P$4+1),'Stock Model- E'!$C$8:$AZ$8,0)))</f>
        <v>0</v>
      </c>
      <c r="Q10" s="128">
        <f>IF(ISNA(INDEX('Stock Model- E'!$C$9:$AZ$53,MATCH($B10,'Stock Model- E'!$B$9:$B$53,0),MATCH(($B10-Q$4+1),'Stock Model- E'!$C$8:$AZ$8,0))),0,INDEX('Stock Model- E'!$C$9:$AZ$53,MATCH($B10,'Stock Model- E'!$B$9:$B$53,0),MATCH(($B10-Q$4+1),'Stock Model- E'!$C$8:$AZ$8,0)))</f>
        <v>0</v>
      </c>
      <c r="R10" s="128">
        <f>IF(ISNA(INDEX('Stock Model- E'!$C$9:$AZ$53,MATCH($B10,'Stock Model- E'!$B$9:$B$53,0),MATCH(($B10-R$4+1),'Stock Model- E'!$C$8:$AZ$8,0))),0,INDEX('Stock Model- E'!$C$9:$AZ$53,MATCH($B10,'Stock Model- E'!$B$9:$B$53,0),MATCH(($B10-R$4+1),'Stock Model- E'!$C$8:$AZ$8,0)))</f>
        <v>0</v>
      </c>
      <c r="S10" s="128">
        <f>IF(ISNA(INDEX('Stock Model- E'!$C$9:$AZ$53,MATCH($B10,'Stock Model- E'!$B$9:$B$53,0),MATCH(($B10-S$4+1),'Stock Model- E'!$C$8:$AZ$8,0))),0,INDEX('Stock Model- E'!$C$9:$AZ$53,MATCH($B10,'Stock Model- E'!$B$9:$B$53,0),MATCH(($B10-S$4+1),'Stock Model- E'!$C$8:$AZ$8,0)))</f>
        <v>0</v>
      </c>
      <c r="T10" s="128">
        <f>IF(ISNA(INDEX('Stock Model- E'!$C$9:$AZ$53,MATCH($B10,'Stock Model- E'!$B$9:$B$53,0),MATCH(($B10-T$4+1),'Stock Model- E'!$C$8:$AZ$8,0))),0,INDEX('Stock Model- E'!$C$9:$AZ$53,MATCH($B10,'Stock Model- E'!$B$9:$B$53,0),MATCH(($B10-T$4+1),'Stock Model- E'!$C$8:$AZ$8,0)))</f>
        <v>0</v>
      </c>
      <c r="U10" s="128">
        <f>IF(ISNA(INDEX('Stock Model- E'!$C$9:$AZ$53,MATCH($B10,'Stock Model- E'!$B$9:$B$53,0),MATCH(($B10-U$4+1),'Stock Model- E'!$C$8:$AZ$8,0))),0,INDEX('Stock Model- E'!$C$9:$AZ$53,MATCH($B10,'Stock Model- E'!$B$9:$B$53,0),MATCH(($B10-U$4+1),'Stock Model- E'!$C$8:$AZ$8,0)))</f>
        <v>0</v>
      </c>
      <c r="V10" s="128">
        <f>IF(ISNA(INDEX('Stock Model- E'!$C$9:$AZ$53,MATCH($B10,'Stock Model- E'!$B$9:$B$53,0),MATCH(($B10-V$4+1),'Stock Model- E'!$C$8:$AZ$8,0))),0,INDEX('Stock Model- E'!$C$9:$AZ$53,MATCH($B10,'Stock Model- E'!$B$9:$B$53,0),MATCH(($B10-V$4+1),'Stock Model- E'!$C$8:$AZ$8,0)))</f>
        <v>0</v>
      </c>
      <c r="W10" s="128">
        <f>IF(ISNA(INDEX('Stock Model- E'!$C$9:$AZ$53,MATCH($B10,'Stock Model- E'!$B$9:$B$53,0),MATCH(($B10-W$4+1),'Stock Model- E'!$C$8:$AZ$8,0))),0,INDEX('Stock Model- E'!$C$9:$AZ$53,MATCH($B10,'Stock Model- E'!$B$9:$B$53,0),MATCH(($B10-W$4+1),'Stock Model- E'!$C$8:$AZ$8,0)))</f>
        <v>0</v>
      </c>
      <c r="X10" s="128">
        <f>IF(ISNA(INDEX('Stock Model- E'!$C$9:$AZ$53,MATCH($B10,'Stock Model- E'!$B$9:$B$53,0),MATCH(($B10-X$4+1),'Stock Model- E'!$C$8:$AZ$8,0))),0,INDEX('Stock Model- E'!$C$9:$AZ$53,MATCH($B10,'Stock Model- E'!$B$9:$B$53,0),MATCH(($B10-X$4+1),'Stock Model- E'!$C$8:$AZ$8,0)))</f>
        <v>0</v>
      </c>
      <c r="Y10" s="128">
        <f>IF(ISNA(INDEX('Stock Model- E'!$C$9:$AZ$53,MATCH($B10,'Stock Model- E'!$B$9:$B$53,0),MATCH(($B10-Y$4+1),'Stock Model- E'!$C$8:$AZ$8,0))),0,INDEX('Stock Model- E'!$C$9:$AZ$53,MATCH($B10,'Stock Model- E'!$B$9:$B$53,0),MATCH(($B10-Y$4+1),'Stock Model- E'!$C$8:$AZ$8,0)))</f>
        <v>0</v>
      </c>
      <c r="Z10" s="128">
        <f>IF(ISNA(INDEX('Stock Model- E'!$C$9:$AZ$53,MATCH($B10,'Stock Model- E'!$B$9:$B$53,0),MATCH(($B10-Z$4+1),'Stock Model- E'!$C$8:$AZ$8,0))),0,INDEX('Stock Model- E'!$C$9:$AZ$53,MATCH($B10,'Stock Model- E'!$B$9:$B$53,0),MATCH(($B10-Z$4+1),'Stock Model- E'!$C$8:$AZ$8,0)))</f>
        <v>0</v>
      </c>
      <c r="AA10" s="128">
        <f>IF(ISNA(INDEX('Stock Model- E'!$C$9:$AZ$53,MATCH($B10,'Stock Model- E'!$B$9:$B$53,0),MATCH(($B10-AA$4+1),'Stock Model- E'!$C$8:$AZ$8,0))),0,INDEX('Stock Model- E'!$C$9:$AZ$53,MATCH($B10,'Stock Model- E'!$B$9:$B$53,0),MATCH(($B10-AA$4+1),'Stock Model- E'!$C$8:$AZ$8,0)))</f>
        <v>0</v>
      </c>
      <c r="AB10" s="128">
        <f>IF(ISNA(INDEX('Stock Model- E'!$C$9:$AZ$53,MATCH($B10,'Stock Model- E'!$B$9:$B$53,0),MATCH(($B10-AB$4+1),'Stock Model- E'!$C$8:$AZ$8,0))),0,INDEX('Stock Model- E'!$C$9:$AZ$53,MATCH($B10,'Stock Model- E'!$B$9:$B$53,0),MATCH(($B10-AB$4+1),'Stock Model- E'!$C$8:$AZ$8,0)))</f>
        <v>0</v>
      </c>
      <c r="AC10" s="128">
        <f>IF(ISNA(INDEX('Stock Model- E'!$C$9:$AZ$53,MATCH($B10,'Stock Model- E'!$B$9:$B$53,0),MATCH(($B10-AC$4+1),'Stock Model- E'!$C$8:$AZ$8,0))),0,INDEX('Stock Model- E'!$C$9:$AZ$53,MATCH($B10,'Stock Model- E'!$B$9:$B$53,0),MATCH(($B10-AC$4+1),'Stock Model- E'!$C$8:$AZ$8,0)))</f>
        <v>0</v>
      </c>
      <c r="AD10" s="128">
        <f>IF(ISNA(INDEX('Stock Model- E'!$C$9:$AZ$53,MATCH($B10,'Stock Model- E'!$B$9:$B$53,0),MATCH(($B10-AD$4+1),'Stock Model- E'!$C$8:$AZ$8,0))),0,INDEX('Stock Model- E'!$C$9:$AZ$53,MATCH($B10,'Stock Model- E'!$B$9:$B$53,0),MATCH(($B10-AD$4+1),'Stock Model- E'!$C$8:$AZ$8,0)))</f>
        <v>0</v>
      </c>
      <c r="AE10" s="128">
        <f>IF(ISNA(INDEX('Stock Model- E'!$C$9:$AZ$53,MATCH($B10,'Stock Model- E'!$B$9:$B$53,0),MATCH(($B10-AE$4+1),'Stock Model- E'!$C$8:$AZ$8,0))),0,INDEX('Stock Model- E'!$C$9:$AZ$53,MATCH($B10,'Stock Model- E'!$B$9:$B$53,0),MATCH(($B10-AE$4+1),'Stock Model- E'!$C$8:$AZ$8,0)))</f>
        <v>0</v>
      </c>
      <c r="AF10" s="128">
        <f>IF(ISNA(INDEX('Stock Model- E'!$C$9:$AZ$53,MATCH($B10,'Stock Model- E'!$B$9:$B$53,0),MATCH(($B10-AF$4+1),'Stock Model- E'!$C$8:$AZ$8,0))),0,INDEX('Stock Model- E'!$C$9:$AZ$53,MATCH($B10,'Stock Model- E'!$B$9:$B$53,0),MATCH(($B10-AF$4+1),'Stock Model- E'!$C$8:$AZ$8,0)))</f>
        <v>0</v>
      </c>
      <c r="AG10" s="128">
        <f>IF(ISNA(INDEX('Stock Model- E'!$C$9:$AZ$53,MATCH($B10,'Stock Model- E'!$B$9:$B$53,0),MATCH(($B10-AG$4+1),'Stock Model- E'!$C$8:$AZ$8,0))),0,INDEX('Stock Model- E'!$C$9:$AZ$53,MATCH($B10,'Stock Model- E'!$B$9:$B$53,0),MATCH(($B10-AG$4+1),'Stock Model- E'!$C$8:$AZ$8,0)))</f>
        <v>0</v>
      </c>
      <c r="AH10" s="128">
        <f>IF(ISNA(INDEX('Stock Model- E'!$C$9:$AZ$53,MATCH($B10,'Stock Model- E'!$B$9:$B$53,0),MATCH(($B10-AH$4+1),'Stock Model- E'!$C$8:$AZ$8,0))),0,INDEX('Stock Model- E'!$C$9:$AZ$53,MATCH($B10,'Stock Model- E'!$B$9:$B$53,0),MATCH(($B10-AH$4+1),'Stock Model- E'!$C$8:$AZ$8,0)))</f>
        <v>0</v>
      </c>
      <c r="AI10" s="128">
        <f>IF(ISNA(INDEX('Stock Model- E'!$C$9:$AZ$53,MATCH($B10,'Stock Model- E'!$B$9:$B$53,0),MATCH(($B10-AI$4+1),'Stock Model- E'!$C$8:$AZ$8,0))),0,INDEX('Stock Model- E'!$C$9:$AZ$53,MATCH($B10,'Stock Model- E'!$B$9:$B$53,0),MATCH(($B10-AI$4+1),'Stock Model- E'!$C$8:$AZ$8,0)))</f>
        <v>0</v>
      </c>
      <c r="AJ10" s="128">
        <f>IF(ISNA(INDEX('Stock Model- E'!$C$9:$AZ$53,MATCH($B10,'Stock Model- E'!$B$9:$B$53,0),MATCH(($B10-AJ$4+1),'Stock Model- E'!$C$8:$AZ$8,0))),0,INDEX('Stock Model- E'!$C$9:$AZ$53,MATCH($B10,'Stock Model- E'!$B$9:$B$53,0),MATCH(($B10-AJ$4+1),'Stock Model- E'!$C$8:$AZ$8,0)))</f>
        <v>0</v>
      </c>
      <c r="AK10" s="128">
        <f>IF(ISNA(INDEX('Stock Model- E'!$C$9:$AZ$53,MATCH($B10,'Stock Model- E'!$B$9:$B$53,0),MATCH(($B10-AK$4+1),'Stock Model- E'!$C$8:$AZ$8,0))),0,INDEX('Stock Model- E'!$C$9:$AZ$53,MATCH($B10,'Stock Model- E'!$B$9:$B$53,0),MATCH(($B10-AK$4+1),'Stock Model- E'!$C$8:$AZ$8,0)))</f>
        <v>0</v>
      </c>
      <c r="AL10" s="128">
        <f>IF(ISNA(INDEX('Stock Model- E'!$C$9:$AZ$53,MATCH($B10,'Stock Model- E'!$B$9:$B$53,0),MATCH(($B10-AL$4+1),'Stock Model- E'!$C$8:$AZ$8,0))),0,INDEX('Stock Model- E'!$C$9:$AZ$53,MATCH($B10,'Stock Model- E'!$B$9:$B$53,0),MATCH(($B10-AL$4+1),'Stock Model- E'!$C$8:$AZ$8,0)))</f>
        <v>0</v>
      </c>
      <c r="AM10" s="128">
        <f>IF(ISNA(INDEX('Stock Model- E'!$C$9:$AZ$53,MATCH($B10,'Stock Model- E'!$B$9:$B$53,0),MATCH(($B10-AM$4+1),'Stock Model- E'!$C$8:$AZ$8,0))),0,INDEX('Stock Model- E'!$C$9:$AZ$53,MATCH($B10,'Stock Model- E'!$B$9:$B$53,0),MATCH(($B10-AM$4+1),'Stock Model- E'!$C$8:$AZ$8,0)))</f>
        <v>0</v>
      </c>
      <c r="AN10" s="128">
        <f>IF(ISNA(INDEX('Stock Model- E'!$C$9:$AZ$53,MATCH($B10,'Stock Model- E'!$B$9:$B$53,0),MATCH(($B10-AN$4+1),'Stock Model- E'!$C$8:$AZ$8,0))),0,INDEX('Stock Model- E'!$C$9:$AZ$53,MATCH($B10,'Stock Model- E'!$B$9:$B$53,0),MATCH(($B10-AN$4+1),'Stock Model- E'!$C$8:$AZ$8,0)))</f>
        <v>0</v>
      </c>
      <c r="AO10" s="128">
        <f>IF(ISNA(INDEX('Stock Model- E'!$C$9:$AZ$53,MATCH($B10,'Stock Model- E'!$B$9:$B$53,0),MATCH(($B10-AO$4+1),'Stock Model- E'!$C$8:$AZ$8,0))),0,INDEX('Stock Model- E'!$C$9:$AZ$53,MATCH($B10,'Stock Model- E'!$B$9:$B$53,0),MATCH(($B10-AO$4+1),'Stock Model- E'!$C$8:$AZ$8,0)))</f>
        <v>0</v>
      </c>
      <c r="AP10" s="128">
        <f>IF(ISNA(INDEX('Stock Model- E'!$C$9:$AZ$53,MATCH($B10,'Stock Model- E'!$B$9:$B$53,0),MATCH(($B10-AP$4+1),'Stock Model- E'!$C$8:$AZ$8,0))),0,INDEX('Stock Model- E'!$C$9:$AZ$53,MATCH($B10,'Stock Model- E'!$B$9:$B$53,0),MATCH(($B10-AP$4+1),'Stock Model- E'!$C$8:$AZ$8,0)))</f>
        <v>0</v>
      </c>
      <c r="AQ10" s="128">
        <f>IF(ISNA(INDEX('Stock Model- E'!$C$9:$AZ$53,MATCH($B10,'Stock Model- E'!$B$9:$B$53,0),MATCH(($B10-AQ$4+1),'Stock Model- E'!$C$8:$AZ$8,0))),0,INDEX('Stock Model- E'!$C$9:$AZ$53,MATCH($B10,'Stock Model- E'!$B$9:$B$53,0),MATCH(($B10-AQ$4+1),'Stock Model- E'!$C$8:$AZ$8,0)))</f>
        <v>0</v>
      </c>
      <c r="AR10" s="128">
        <f>IF(ISNA(INDEX('Stock Model- E'!$C$9:$AZ$53,MATCH($B10,'Stock Model- E'!$B$9:$B$53,0),MATCH(($B10-AR$4+1),'Stock Model- E'!$C$8:$AZ$8,0))),0,INDEX('Stock Model- E'!$C$9:$AZ$53,MATCH($B10,'Stock Model- E'!$B$9:$B$53,0),MATCH(($B10-AR$4+1),'Stock Model- E'!$C$8:$AZ$8,0)))</f>
        <v>0</v>
      </c>
      <c r="AS10" s="128">
        <f>IF(ISNA(INDEX('Stock Model- E'!$C$9:$AZ$53,MATCH($B10,'Stock Model- E'!$B$9:$B$53,0),MATCH(($B10-AS$4+1),'Stock Model- E'!$C$8:$AZ$8,0))),0,INDEX('Stock Model- E'!$C$9:$AZ$53,MATCH($B10,'Stock Model- E'!$B$9:$B$53,0),MATCH(($B10-AS$4+1),'Stock Model- E'!$C$8:$AZ$8,0)))</f>
        <v>0</v>
      </c>
      <c r="AT10" s="128">
        <f>IF(ISNA(INDEX('Stock Model- E'!$C$9:$AZ$53,MATCH($B10,'Stock Model- E'!$B$9:$B$53,0),MATCH(($B10-AT$4+1),'Stock Model- E'!$C$8:$AZ$8,0))),0,INDEX('Stock Model- E'!$C$9:$AZ$53,MATCH($B10,'Stock Model- E'!$B$9:$B$53,0),MATCH(($B10-AT$4+1),'Stock Model- E'!$C$8:$AZ$8,0)))</f>
        <v>0</v>
      </c>
      <c r="AU10" s="128">
        <f>IF(ISNA(INDEX('Stock Model- E'!$C$9:$AZ$53,MATCH($B10,'Stock Model- E'!$B$9:$B$53,0),MATCH(($B10-AU$4+1),'Stock Model- E'!$C$8:$AZ$8,0))),0,INDEX('Stock Model- E'!$C$9:$AZ$53,MATCH($B10,'Stock Model- E'!$B$9:$B$53,0),MATCH(($B10-AU$4+1),'Stock Model- E'!$C$8:$AZ$8,0)))</f>
        <v>0</v>
      </c>
      <c r="AV10" s="109">
        <f t="shared" ca="1" si="2"/>
        <v>396342.66820861265</v>
      </c>
      <c r="AW10" s="109" t="str">
        <f ca="1">IF(AV10=SUM('Stock Model- E'!C14:AZ14),"OK","Error")</f>
        <v>OK</v>
      </c>
    </row>
    <row r="11" spans="1:49">
      <c r="A11" s="214"/>
      <c r="B11" s="109">
        <f>'Stock Model- E'!B15</f>
        <v>1996</v>
      </c>
      <c r="C11" s="128">
        <f ca="1">IF(ISNA(INDEX('Stock Model- E'!$C$9:$AZ$53,MATCH($B11,'Stock Model- E'!$B$9:$B$53,0),MATCH(($B11-C$4+1),'Stock Model- E'!$C$8:$AZ$8,0))),0,INDEX('Stock Model- E'!$C$9:$AZ$53,MATCH($B11,'Stock Model- E'!$B$9:$B$53,0),MATCH(($B11-C$4+1),'Stock Model- E'!$C$8:$AZ$8,0)))</f>
        <v>0</v>
      </c>
      <c r="D11" s="128">
        <f ca="1">IF(ISNA(INDEX('Stock Model- E'!$C$9:$AZ$53,MATCH($B11,'Stock Model- E'!$B$9:$B$53,0),MATCH(($B11-D$4+1),'Stock Model- E'!$C$8:$AZ$8,0))),0,INDEX('Stock Model- E'!$C$9:$AZ$53,MATCH($B11,'Stock Model- E'!$B$9:$B$53,0),MATCH(($B11-D$4+1),'Stock Model- E'!$C$8:$AZ$8,0)))</f>
        <v>0</v>
      </c>
      <c r="E11" s="128">
        <f ca="1">IF(ISNA(INDEX('Stock Model- E'!$C$9:$AZ$53,MATCH($B11,'Stock Model- E'!$B$9:$B$53,0),MATCH(($B11-E$4+1),'Stock Model- E'!$C$8:$AZ$8,0))),0,INDEX('Stock Model- E'!$C$9:$AZ$53,MATCH($B11,'Stock Model- E'!$B$9:$B$53,0),MATCH(($B11-E$4+1),'Stock Model- E'!$C$8:$AZ$8,0)))</f>
        <v>78674.052780980928</v>
      </c>
      <c r="F11" s="128">
        <f ca="1">IF(ISNA(INDEX('Stock Model- E'!$C$9:$AZ$53,MATCH($B11,'Stock Model- E'!$B$9:$B$53,0),MATCH(($B11-F$4+1),'Stock Model- E'!$C$8:$AZ$8,0))),0,INDEX('Stock Model- E'!$C$9:$AZ$53,MATCH($B11,'Stock Model- E'!$B$9:$B$53,0),MATCH(($B11-F$4+1),'Stock Model- E'!$C$8:$AZ$8,0)))</f>
        <v>79264.108176838301</v>
      </c>
      <c r="G11" s="128">
        <f ca="1">IF(ISNA(INDEX('Stock Model- E'!$C$9:$AZ$53,MATCH($B11,'Stock Model- E'!$B$9:$B$53,0),MATCH(($B11-G$4+1),'Stock Model- E'!$C$8:$AZ$8,0))),0,INDEX('Stock Model- E'!$C$9:$AZ$53,MATCH($B11,'Stock Model- E'!$B$9:$B$53,0),MATCH(($B11-G$4+1),'Stock Model- E'!$C$8:$AZ$8,0)))</f>
        <v>79858.588988164585</v>
      </c>
      <c r="H11" s="128">
        <f ca="1">IF(ISNA(INDEX('Stock Model- E'!$C$9:$AZ$53,MATCH($B11,'Stock Model- E'!$B$9:$B$53,0),MATCH(($B11-H$4+1),'Stock Model- E'!$C$8:$AZ$8,0))),0,INDEX('Stock Model- E'!$C$9:$AZ$53,MATCH($B11,'Stock Model- E'!$B$9:$B$53,0),MATCH(($B11-H$4+1),'Stock Model- E'!$C$8:$AZ$8,0)))</f>
        <v>80457.528405575824</v>
      </c>
      <c r="I11" s="128">
        <f ca="1">IF(ISNA(INDEX('Stock Model- E'!$C$9:$AZ$53,MATCH($B11,'Stock Model- E'!$B$9:$B$53,0),MATCH(($B11-I$4+1),'Stock Model- E'!$C$8:$AZ$8,0))),0,INDEX('Stock Model- E'!$C$9:$AZ$53,MATCH($B11,'Stock Model- E'!$B$9:$B$53,0),MATCH(($B11-I$4+1),'Stock Model- E'!$C$8:$AZ$8,0)))</f>
        <v>81060.959868617647</v>
      </c>
      <c r="J11" s="128">
        <f>IF(ISNA(INDEX('Stock Model- E'!$C$9:$AZ$53,MATCH($B11,'Stock Model- E'!$B$9:$B$53,0),MATCH(($B11-J$4+1),'Stock Model- E'!$C$8:$AZ$8,0))),0,INDEX('Stock Model- E'!$C$9:$AZ$53,MATCH($B11,'Stock Model- E'!$B$9:$B$53,0),MATCH(($B11-J$4+1),'Stock Model- E'!$C$8:$AZ$8,0)))</f>
        <v>0</v>
      </c>
      <c r="K11" s="128">
        <f>IF(ISNA(INDEX('Stock Model- E'!$C$9:$AZ$53,MATCH($B11,'Stock Model- E'!$B$9:$B$53,0),MATCH(($B11-K$4+1),'Stock Model- E'!$C$8:$AZ$8,0))),0,INDEX('Stock Model- E'!$C$9:$AZ$53,MATCH($B11,'Stock Model- E'!$B$9:$B$53,0),MATCH(($B11-K$4+1),'Stock Model- E'!$C$8:$AZ$8,0)))</f>
        <v>0</v>
      </c>
      <c r="L11" s="128">
        <f>IF(ISNA(INDEX('Stock Model- E'!$C$9:$AZ$53,MATCH($B11,'Stock Model- E'!$B$9:$B$53,0),MATCH(($B11-L$4+1),'Stock Model- E'!$C$8:$AZ$8,0))),0,INDEX('Stock Model- E'!$C$9:$AZ$53,MATCH($B11,'Stock Model- E'!$B$9:$B$53,0),MATCH(($B11-L$4+1),'Stock Model- E'!$C$8:$AZ$8,0)))</f>
        <v>0</v>
      </c>
      <c r="M11" s="128">
        <f>IF(ISNA(INDEX('Stock Model- E'!$C$9:$AZ$53,MATCH($B11,'Stock Model- E'!$B$9:$B$53,0),MATCH(($B11-M$4+1),'Stock Model- E'!$C$8:$AZ$8,0))),0,INDEX('Stock Model- E'!$C$9:$AZ$53,MATCH($B11,'Stock Model- E'!$B$9:$B$53,0),MATCH(($B11-M$4+1),'Stock Model- E'!$C$8:$AZ$8,0)))</f>
        <v>0</v>
      </c>
      <c r="N11" s="128">
        <f>IF(ISNA(INDEX('Stock Model- E'!$C$9:$AZ$53,MATCH($B11,'Stock Model- E'!$B$9:$B$53,0),MATCH(($B11-N$4+1),'Stock Model- E'!$C$8:$AZ$8,0))),0,INDEX('Stock Model- E'!$C$9:$AZ$53,MATCH($B11,'Stock Model- E'!$B$9:$B$53,0),MATCH(($B11-N$4+1),'Stock Model- E'!$C$8:$AZ$8,0)))</f>
        <v>0</v>
      </c>
      <c r="O11" s="128">
        <f>IF(ISNA(INDEX('Stock Model- E'!$C$9:$AZ$53,MATCH($B11,'Stock Model- E'!$B$9:$B$53,0),MATCH(($B11-O$4+1),'Stock Model- E'!$C$8:$AZ$8,0))),0,INDEX('Stock Model- E'!$C$9:$AZ$53,MATCH($B11,'Stock Model- E'!$B$9:$B$53,0),MATCH(($B11-O$4+1),'Stock Model- E'!$C$8:$AZ$8,0)))</f>
        <v>0</v>
      </c>
      <c r="P11" s="128">
        <f>IF(ISNA(INDEX('Stock Model- E'!$C$9:$AZ$53,MATCH($B11,'Stock Model- E'!$B$9:$B$53,0),MATCH(($B11-P$4+1),'Stock Model- E'!$C$8:$AZ$8,0))),0,INDEX('Stock Model- E'!$C$9:$AZ$53,MATCH($B11,'Stock Model- E'!$B$9:$B$53,0),MATCH(($B11-P$4+1),'Stock Model- E'!$C$8:$AZ$8,0)))</f>
        <v>0</v>
      </c>
      <c r="Q11" s="128">
        <f>IF(ISNA(INDEX('Stock Model- E'!$C$9:$AZ$53,MATCH($B11,'Stock Model- E'!$B$9:$B$53,0),MATCH(($B11-Q$4+1),'Stock Model- E'!$C$8:$AZ$8,0))),0,INDEX('Stock Model- E'!$C$9:$AZ$53,MATCH($B11,'Stock Model- E'!$B$9:$B$53,0),MATCH(($B11-Q$4+1),'Stock Model- E'!$C$8:$AZ$8,0)))</f>
        <v>0</v>
      </c>
      <c r="R11" s="128">
        <f>IF(ISNA(INDEX('Stock Model- E'!$C$9:$AZ$53,MATCH($B11,'Stock Model- E'!$B$9:$B$53,0),MATCH(($B11-R$4+1),'Stock Model- E'!$C$8:$AZ$8,0))),0,INDEX('Stock Model- E'!$C$9:$AZ$53,MATCH($B11,'Stock Model- E'!$B$9:$B$53,0),MATCH(($B11-R$4+1),'Stock Model- E'!$C$8:$AZ$8,0)))</f>
        <v>0</v>
      </c>
      <c r="S11" s="128">
        <f>IF(ISNA(INDEX('Stock Model- E'!$C$9:$AZ$53,MATCH($B11,'Stock Model- E'!$B$9:$B$53,0),MATCH(($B11-S$4+1),'Stock Model- E'!$C$8:$AZ$8,0))),0,INDEX('Stock Model- E'!$C$9:$AZ$53,MATCH($B11,'Stock Model- E'!$B$9:$B$53,0),MATCH(($B11-S$4+1),'Stock Model- E'!$C$8:$AZ$8,0)))</f>
        <v>0</v>
      </c>
      <c r="T11" s="128">
        <f>IF(ISNA(INDEX('Stock Model- E'!$C$9:$AZ$53,MATCH($B11,'Stock Model- E'!$B$9:$B$53,0),MATCH(($B11-T$4+1),'Stock Model- E'!$C$8:$AZ$8,0))),0,INDEX('Stock Model- E'!$C$9:$AZ$53,MATCH($B11,'Stock Model- E'!$B$9:$B$53,0),MATCH(($B11-T$4+1),'Stock Model- E'!$C$8:$AZ$8,0)))</f>
        <v>0</v>
      </c>
      <c r="U11" s="128">
        <f>IF(ISNA(INDEX('Stock Model- E'!$C$9:$AZ$53,MATCH($B11,'Stock Model- E'!$B$9:$B$53,0),MATCH(($B11-U$4+1),'Stock Model- E'!$C$8:$AZ$8,0))),0,INDEX('Stock Model- E'!$C$9:$AZ$53,MATCH($B11,'Stock Model- E'!$B$9:$B$53,0),MATCH(($B11-U$4+1),'Stock Model- E'!$C$8:$AZ$8,0)))</f>
        <v>0</v>
      </c>
      <c r="V11" s="128">
        <f>IF(ISNA(INDEX('Stock Model- E'!$C$9:$AZ$53,MATCH($B11,'Stock Model- E'!$B$9:$B$53,0),MATCH(($B11-V$4+1),'Stock Model- E'!$C$8:$AZ$8,0))),0,INDEX('Stock Model- E'!$C$9:$AZ$53,MATCH($B11,'Stock Model- E'!$B$9:$B$53,0),MATCH(($B11-V$4+1),'Stock Model- E'!$C$8:$AZ$8,0)))</f>
        <v>0</v>
      </c>
      <c r="W11" s="128">
        <f>IF(ISNA(INDEX('Stock Model- E'!$C$9:$AZ$53,MATCH($B11,'Stock Model- E'!$B$9:$B$53,0),MATCH(($B11-W$4+1),'Stock Model- E'!$C$8:$AZ$8,0))),0,INDEX('Stock Model- E'!$C$9:$AZ$53,MATCH($B11,'Stock Model- E'!$B$9:$B$53,0),MATCH(($B11-W$4+1),'Stock Model- E'!$C$8:$AZ$8,0)))</f>
        <v>0</v>
      </c>
      <c r="X11" s="128">
        <f>IF(ISNA(INDEX('Stock Model- E'!$C$9:$AZ$53,MATCH($B11,'Stock Model- E'!$B$9:$B$53,0),MATCH(($B11-X$4+1),'Stock Model- E'!$C$8:$AZ$8,0))),0,INDEX('Stock Model- E'!$C$9:$AZ$53,MATCH($B11,'Stock Model- E'!$B$9:$B$53,0),MATCH(($B11-X$4+1),'Stock Model- E'!$C$8:$AZ$8,0)))</f>
        <v>0</v>
      </c>
      <c r="Y11" s="128">
        <f>IF(ISNA(INDEX('Stock Model- E'!$C$9:$AZ$53,MATCH($B11,'Stock Model- E'!$B$9:$B$53,0),MATCH(($B11-Y$4+1),'Stock Model- E'!$C$8:$AZ$8,0))),0,INDEX('Stock Model- E'!$C$9:$AZ$53,MATCH($B11,'Stock Model- E'!$B$9:$B$53,0),MATCH(($B11-Y$4+1),'Stock Model- E'!$C$8:$AZ$8,0)))</f>
        <v>0</v>
      </c>
      <c r="Z11" s="128">
        <f>IF(ISNA(INDEX('Stock Model- E'!$C$9:$AZ$53,MATCH($B11,'Stock Model- E'!$B$9:$B$53,0),MATCH(($B11-Z$4+1),'Stock Model- E'!$C$8:$AZ$8,0))),0,INDEX('Stock Model- E'!$C$9:$AZ$53,MATCH($B11,'Stock Model- E'!$B$9:$B$53,0),MATCH(($B11-Z$4+1),'Stock Model- E'!$C$8:$AZ$8,0)))</f>
        <v>0</v>
      </c>
      <c r="AA11" s="128">
        <f>IF(ISNA(INDEX('Stock Model- E'!$C$9:$AZ$53,MATCH($B11,'Stock Model- E'!$B$9:$B$53,0),MATCH(($B11-AA$4+1),'Stock Model- E'!$C$8:$AZ$8,0))),0,INDEX('Stock Model- E'!$C$9:$AZ$53,MATCH($B11,'Stock Model- E'!$B$9:$B$53,0),MATCH(($B11-AA$4+1),'Stock Model- E'!$C$8:$AZ$8,0)))</f>
        <v>0</v>
      </c>
      <c r="AB11" s="128">
        <f>IF(ISNA(INDEX('Stock Model- E'!$C$9:$AZ$53,MATCH($B11,'Stock Model- E'!$B$9:$B$53,0),MATCH(($B11-AB$4+1),'Stock Model- E'!$C$8:$AZ$8,0))),0,INDEX('Stock Model- E'!$C$9:$AZ$53,MATCH($B11,'Stock Model- E'!$B$9:$B$53,0),MATCH(($B11-AB$4+1),'Stock Model- E'!$C$8:$AZ$8,0)))</f>
        <v>0</v>
      </c>
      <c r="AC11" s="128">
        <f>IF(ISNA(INDEX('Stock Model- E'!$C$9:$AZ$53,MATCH($B11,'Stock Model- E'!$B$9:$B$53,0),MATCH(($B11-AC$4+1),'Stock Model- E'!$C$8:$AZ$8,0))),0,INDEX('Stock Model- E'!$C$9:$AZ$53,MATCH($B11,'Stock Model- E'!$B$9:$B$53,0),MATCH(($B11-AC$4+1),'Stock Model- E'!$C$8:$AZ$8,0)))</f>
        <v>0</v>
      </c>
      <c r="AD11" s="128">
        <f>IF(ISNA(INDEX('Stock Model- E'!$C$9:$AZ$53,MATCH($B11,'Stock Model- E'!$B$9:$B$53,0),MATCH(($B11-AD$4+1),'Stock Model- E'!$C$8:$AZ$8,0))),0,INDEX('Stock Model- E'!$C$9:$AZ$53,MATCH($B11,'Stock Model- E'!$B$9:$B$53,0),MATCH(($B11-AD$4+1),'Stock Model- E'!$C$8:$AZ$8,0)))</f>
        <v>0</v>
      </c>
      <c r="AE11" s="128">
        <f>IF(ISNA(INDEX('Stock Model- E'!$C$9:$AZ$53,MATCH($B11,'Stock Model- E'!$B$9:$B$53,0),MATCH(($B11-AE$4+1),'Stock Model- E'!$C$8:$AZ$8,0))),0,INDEX('Stock Model- E'!$C$9:$AZ$53,MATCH($B11,'Stock Model- E'!$B$9:$B$53,0),MATCH(($B11-AE$4+1),'Stock Model- E'!$C$8:$AZ$8,0)))</f>
        <v>0</v>
      </c>
      <c r="AF11" s="128">
        <f>IF(ISNA(INDEX('Stock Model- E'!$C$9:$AZ$53,MATCH($B11,'Stock Model- E'!$B$9:$B$53,0),MATCH(($B11-AF$4+1),'Stock Model- E'!$C$8:$AZ$8,0))),0,INDEX('Stock Model- E'!$C$9:$AZ$53,MATCH($B11,'Stock Model- E'!$B$9:$B$53,0),MATCH(($B11-AF$4+1),'Stock Model- E'!$C$8:$AZ$8,0)))</f>
        <v>0</v>
      </c>
      <c r="AG11" s="128">
        <f>IF(ISNA(INDEX('Stock Model- E'!$C$9:$AZ$53,MATCH($B11,'Stock Model- E'!$B$9:$B$53,0),MATCH(($B11-AG$4+1),'Stock Model- E'!$C$8:$AZ$8,0))),0,INDEX('Stock Model- E'!$C$9:$AZ$53,MATCH($B11,'Stock Model- E'!$B$9:$B$53,0),MATCH(($B11-AG$4+1),'Stock Model- E'!$C$8:$AZ$8,0)))</f>
        <v>0</v>
      </c>
      <c r="AH11" s="128">
        <f>IF(ISNA(INDEX('Stock Model- E'!$C$9:$AZ$53,MATCH($B11,'Stock Model- E'!$B$9:$B$53,0),MATCH(($B11-AH$4+1),'Stock Model- E'!$C$8:$AZ$8,0))),0,INDEX('Stock Model- E'!$C$9:$AZ$53,MATCH($B11,'Stock Model- E'!$B$9:$B$53,0),MATCH(($B11-AH$4+1),'Stock Model- E'!$C$8:$AZ$8,0)))</f>
        <v>0</v>
      </c>
      <c r="AI11" s="128">
        <f>IF(ISNA(INDEX('Stock Model- E'!$C$9:$AZ$53,MATCH($B11,'Stock Model- E'!$B$9:$B$53,0),MATCH(($B11-AI$4+1),'Stock Model- E'!$C$8:$AZ$8,0))),0,INDEX('Stock Model- E'!$C$9:$AZ$53,MATCH($B11,'Stock Model- E'!$B$9:$B$53,0),MATCH(($B11-AI$4+1),'Stock Model- E'!$C$8:$AZ$8,0)))</f>
        <v>0</v>
      </c>
      <c r="AJ11" s="128">
        <f>IF(ISNA(INDEX('Stock Model- E'!$C$9:$AZ$53,MATCH($B11,'Stock Model- E'!$B$9:$B$53,0),MATCH(($B11-AJ$4+1),'Stock Model- E'!$C$8:$AZ$8,0))),0,INDEX('Stock Model- E'!$C$9:$AZ$53,MATCH($B11,'Stock Model- E'!$B$9:$B$53,0),MATCH(($B11-AJ$4+1),'Stock Model- E'!$C$8:$AZ$8,0)))</f>
        <v>0</v>
      </c>
      <c r="AK11" s="128">
        <f>IF(ISNA(INDEX('Stock Model- E'!$C$9:$AZ$53,MATCH($B11,'Stock Model- E'!$B$9:$B$53,0),MATCH(($B11-AK$4+1),'Stock Model- E'!$C$8:$AZ$8,0))),0,INDEX('Stock Model- E'!$C$9:$AZ$53,MATCH($B11,'Stock Model- E'!$B$9:$B$53,0),MATCH(($B11-AK$4+1),'Stock Model- E'!$C$8:$AZ$8,0)))</f>
        <v>0</v>
      </c>
      <c r="AL11" s="128">
        <f>IF(ISNA(INDEX('Stock Model- E'!$C$9:$AZ$53,MATCH($B11,'Stock Model- E'!$B$9:$B$53,0),MATCH(($B11-AL$4+1),'Stock Model- E'!$C$8:$AZ$8,0))),0,INDEX('Stock Model- E'!$C$9:$AZ$53,MATCH($B11,'Stock Model- E'!$B$9:$B$53,0),MATCH(($B11-AL$4+1),'Stock Model- E'!$C$8:$AZ$8,0)))</f>
        <v>0</v>
      </c>
      <c r="AM11" s="128">
        <f>IF(ISNA(INDEX('Stock Model- E'!$C$9:$AZ$53,MATCH($B11,'Stock Model- E'!$B$9:$B$53,0),MATCH(($B11-AM$4+1),'Stock Model- E'!$C$8:$AZ$8,0))),0,INDEX('Stock Model- E'!$C$9:$AZ$53,MATCH($B11,'Stock Model- E'!$B$9:$B$53,0),MATCH(($B11-AM$4+1),'Stock Model- E'!$C$8:$AZ$8,0)))</f>
        <v>0</v>
      </c>
      <c r="AN11" s="128">
        <f>IF(ISNA(INDEX('Stock Model- E'!$C$9:$AZ$53,MATCH($B11,'Stock Model- E'!$B$9:$B$53,0),MATCH(($B11-AN$4+1),'Stock Model- E'!$C$8:$AZ$8,0))),0,INDEX('Stock Model- E'!$C$9:$AZ$53,MATCH($B11,'Stock Model- E'!$B$9:$B$53,0),MATCH(($B11-AN$4+1),'Stock Model- E'!$C$8:$AZ$8,0)))</f>
        <v>0</v>
      </c>
      <c r="AO11" s="128">
        <f>IF(ISNA(INDEX('Stock Model- E'!$C$9:$AZ$53,MATCH($B11,'Stock Model- E'!$B$9:$B$53,0),MATCH(($B11-AO$4+1),'Stock Model- E'!$C$8:$AZ$8,0))),0,INDEX('Stock Model- E'!$C$9:$AZ$53,MATCH($B11,'Stock Model- E'!$B$9:$B$53,0),MATCH(($B11-AO$4+1),'Stock Model- E'!$C$8:$AZ$8,0)))</f>
        <v>0</v>
      </c>
      <c r="AP11" s="128">
        <f>IF(ISNA(INDEX('Stock Model- E'!$C$9:$AZ$53,MATCH($B11,'Stock Model- E'!$B$9:$B$53,0),MATCH(($B11-AP$4+1),'Stock Model- E'!$C$8:$AZ$8,0))),0,INDEX('Stock Model- E'!$C$9:$AZ$53,MATCH($B11,'Stock Model- E'!$B$9:$B$53,0),MATCH(($B11-AP$4+1),'Stock Model- E'!$C$8:$AZ$8,0)))</f>
        <v>0</v>
      </c>
      <c r="AQ11" s="128">
        <f>IF(ISNA(INDEX('Stock Model- E'!$C$9:$AZ$53,MATCH($B11,'Stock Model- E'!$B$9:$B$53,0),MATCH(($B11-AQ$4+1),'Stock Model- E'!$C$8:$AZ$8,0))),0,INDEX('Stock Model- E'!$C$9:$AZ$53,MATCH($B11,'Stock Model- E'!$B$9:$B$53,0),MATCH(($B11-AQ$4+1),'Stock Model- E'!$C$8:$AZ$8,0)))</f>
        <v>0</v>
      </c>
      <c r="AR11" s="128">
        <f>IF(ISNA(INDEX('Stock Model- E'!$C$9:$AZ$53,MATCH($B11,'Stock Model- E'!$B$9:$B$53,0),MATCH(($B11-AR$4+1),'Stock Model- E'!$C$8:$AZ$8,0))),0,INDEX('Stock Model- E'!$C$9:$AZ$53,MATCH($B11,'Stock Model- E'!$B$9:$B$53,0),MATCH(($B11-AR$4+1),'Stock Model- E'!$C$8:$AZ$8,0)))</f>
        <v>0</v>
      </c>
      <c r="AS11" s="128">
        <f>IF(ISNA(INDEX('Stock Model- E'!$C$9:$AZ$53,MATCH($B11,'Stock Model- E'!$B$9:$B$53,0),MATCH(($B11-AS$4+1),'Stock Model- E'!$C$8:$AZ$8,0))),0,INDEX('Stock Model- E'!$C$9:$AZ$53,MATCH($B11,'Stock Model- E'!$B$9:$B$53,0),MATCH(($B11-AS$4+1),'Stock Model- E'!$C$8:$AZ$8,0)))</f>
        <v>0</v>
      </c>
      <c r="AT11" s="128">
        <f>IF(ISNA(INDEX('Stock Model- E'!$C$9:$AZ$53,MATCH($B11,'Stock Model- E'!$B$9:$B$53,0),MATCH(($B11-AT$4+1),'Stock Model- E'!$C$8:$AZ$8,0))),0,INDEX('Stock Model- E'!$C$9:$AZ$53,MATCH($B11,'Stock Model- E'!$B$9:$B$53,0),MATCH(($B11-AT$4+1),'Stock Model- E'!$C$8:$AZ$8,0)))</f>
        <v>0</v>
      </c>
      <c r="AU11" s="128">
        <f>IF(ISNA(INDEX('Stock Model- E'!$C$9:$AZ$53,MATCH($B11,'Stock Model- E'!$B$9:$B$53,0),MATCH(($B11-AU$4+1),'Stock Model- E'!$C$8:$AZ$8,0))),0,INDEX('Stock Model- E'!$C$9:$AZ$53,MATCH($B11,'Stock Model- E'!$B$9:$B$53,0),MATCH(($B11-AU$4+1),'Stock Model- E'!$C$8:$AZ$8,0)))</f>
        <v>0</v>
      </c>
      <c r="AV11" s="109">
        <f t="shared" ca="1" si="2"/>
        <v>399315.2382201773</v>
      </c>
      <c r="AW11" s="109" t="str">
        <f ca="1">IF(AV11=SUM('Stock Model- E'!C15:AZ15),"OK","Error")</f>
        <v>OK</v>
      </c>
    </row>
    <row r="12" spans="1:49">
      <c r="A12" s="214"/>
      <c r="B12" s="109">
        <f>'Stock Model- E'!B16</f>
        <v>1997</v>
      </c>
      <c r="C12" s="128">
        <f ca="1">IF(ISNA(INDEX('Stock Model- E'!$C$9:$AZ$53,MATCH($B12,'Stock Model- E'!$B$9:$B$53,0),MATCH(($B12-C$4+1),'Stock Model- E'!$C$8:$AZ$8,0))),0,INDEX('Stock Model- E'!$C$9:$AZ$53,MATCH($B12,'Stock Model- E'!$B$9:$B$53,0),MATCH(($B12-C$4+1),'Stock Model- E'!$C$8:$AZ$8,0)))</f>
        <v>0</v>
      </c>
      <c r="D12" s="128">
        <f ca="1">IF(ISNA(INDEX('Stock Model- E'!$C$9:$AZ$53,MATCH($B12,'Stock Model- E'!$B$9:$B$53,0),MATCH(($B12-D$4+1),'Stock Model- E'!$C$8:$AZ$8,0))),0,INDEX('Stock Model- E'!$C$9:$AZ$53,MATCH($B12,'Stock Model- E'!$B$9:$B$53,0),MATCH(($B12-D$4+1),'Stock Model- E'!$C$8:$AZ$8,0)))</f>
        <v>0</v>
      </c>
      <c r="E12" s="128">
        <f ca="1">IF(ISNA(INDEX('Stock Model- E'!$C$9:$AZ$53,MATCH($B12,'Stock Model- E'!$B$9:$B$53,0),MATCH(($B12-E$4+1),'Stock Model- E'!$C$8:$AZ$8,0))),0,INDEX('Stock Model- E'!$C$9:$AZ$53,MATCH($B12,'Stock Model- E'!$B$9:$B$53,0),MATCH(($B12-E$4+1),'Stock Model- E'!$C$8:$AZ$8,0)))</f>
        <v>0</v>
      </c>
      <c r="F12" s="128">
        <f ca="1">IF(ISNA(INDEX('Stock Model- E'!$C$9:$AZ$53,MATCH($B12,'Stock Model- E'!$B$9:$B$53,0),MATCH(($B12-F$4+1),'Stock Model- E'!$C$8:$AZ$8,0))),0,INDEX('Stock Model- E'!$C$9:$AZ$53,MATCH($B12,'Stock Model- E'!$B$9:$B$53,0),MATCH(($B12-F$4+1),'Stock Model- E'!$C$8:$AZ$8,0)))</f>
        <v>79264.108176838301</v>
      </c>
      <c r="G12" s="128">
        <f ca="1">IF(ISNA(INDEX('Stock Model- E'!$C$9:$AZ$53,MATCH($B12,'Stock Model- E'!$B$9:$B$53,0),MATCH(($B12-G$4+1),'Stock Model- E'!$C$8:$AZ$8,0))),0,INDEX('Stock Model- E'!$C$9:$AZ$53,MATCH($B12,'Stock Model- E'!$B$9:$B$53,0),MATCH(($B12-G$4+1),'Stock Model- E'!$C$8:$AZ$8,0)))</f>
        <v>79858.588988164585</v>
      </c>
      <c r="H12" s="128">
        <f ca="1">IF(ISNA(INDEX('Stock Model- E'!$C$9:$AZ$53,MATCH($B12,'Stock Model- E'!$B$9:$B$53,0),MATCH(($B12-H$4+1),'Stock Model- E'!$C$8:$AZ$8,0))),0,INDEX('Stock Model- E'!$C$9:$AZ$53,MATCH($B12,'Stock Model- E'!$B$9:$B$53,0),MATCH(($B12-H$4+1),'Stock Model- E'!$C$8:$AZ$8,0)))</f>
        <v>80457.528405575824</v>
      </c>
      <c r="I12" s="128">
        <f ca="1">IF(ISNA(INDEX('Stock Model- E'!$C$9:$AZ$53,MATCH($B12,'Stock Model- E'!$B$9:$B$53,0),MATCH(($B12-I$4+1),'Stock Model- E'!$C$8:$AZ$8,0))),0,INDEX('Stock Model- E'!$C$9:$AZ$53,MATCH($B12,'Stock Model- E'!$B$9:$B$53,0),MATCH(($B12-I$4+1),'Stock Model- E'!$C$8:$AZ$8,0)))</f>
        <v>81060.959868617647</v>
      </c>
      <c r="J12" s="128">
        <f ca="1">IF(ISNA(INDEX('Stock Model- E'!$C$9:$AZ$53,MATCH($B12,'Stock Model- E'!$B$9:$B$53,0),MATCH(($B12-J$4+1),'Stock Model- E'!$C$8:$AZ$8,0))),0,INDEX('Stock Model- E'!$C$9:$AZ$53,MATCH($B12,'Stock Model- E'!$B$9:$B$53,0),MATCH(($B12-J$4+1),'Stock Model- E'!$C$8:$AZ$8,0)))</f>
        <v>81668.917067632312</v>
      </c>
      <c r="K12" s="128">
        <f>IF(ISNA(INDEX('Stock Model- E'!$C$9:$AZ$53,MATCH($B12,'Stock Model- E'!$B$9:$B$53,0),MATCH(($B12-K$4+1),'Stock Model- E'!$C$8:$AZ$8,0))),0,INDEX('Stock Model- E'!$C$9:$AZ$53,MATCH($B12,'Stock Model- E'!$B$9:$B$53,0),MATCH(($B12-K$4+1),'Stock Model- E'!$C$8:$AZ$8,0)))</f>
        <v>0</v>
      </c>
      <c r="L12" s="128">
        <f>IF(ISNA(INDEX('Stock Model- E'!$C$9:$AZ$53,MATCH($B12,'Stock Model- E'!$B$9:$B$53,0),MATCH(($B12-L$4+1),'Stock Model- E'!$C$8:$AZ$8,0))),0,INDEX('Stock Model- E'!$C$9:$AZ$53,MATCH($B12,'Stock Model- E'!$B$9:$B$53,0),MATCH(($B12-L$4+1),'Stock Model- E'!$C$8:$AZ$8,0)))</f>
        <v>0</v>
      </c>
      <c r="M12" s="128">
        <f>IF(ISNA(INDEX('Stock Model- E'!$C$9:$AZ$53,MATCH($B12,'Stock Model- E'!$B$9:$B$53,0),MATCH(($B12-M$4+1),'Stock Model- E'!$C$8:$AZ$8,0))),0,INDEX('Stock Model- E'!$C$9:$AZ$53,MATCH($B12,'Stock Model- E'!$B$9:$B$53,0),MATCH(($B12-M$4+1),'Stock Model- E'!$C$8:$AZ$8,0)))</f>
        <v>0</v>
      </c>
      <c r="N12" s="128">
        <f>IF(ISNA(INDEX('Stock Model- E'!$C$9:$AZ$53,MATCH($B12,'Stock Model- E'!$B$9:$B$53,0),MATCH(($B12-N$4+1),'Stock Model- E'!$C$8:$AZ$8,0))),0,INDEX('Stock Model- E'!$C$9:$AZ$53,MATCH($B12,'Stock Model- E'!$B$9:$B$53,0),MATCH(($B12-N$4+1),'Stock Model- E'!$C$8:$AZ$8,0)))</f>
        <v>0</v>
      </c>
      <c r="O12" s="128">
        <f>IF(ISNA(INDEX('Stock Model- E'!$C$9:$AZ$53,MATCH($B12,'Stock Model- E'!$B$9:$B$53,0),MATCH(($B12-O$4+1),'Stock Model- E'!$C$8:$AZ$8,0))),0,INDEX('Stock Model- E'!$C$9:$AZ$53,MATCH($B12,'Stock Model- E'!$B$9:$B$53,0),MATCH(($B12-O$4+1),'Stock Model- E'!$C$8:$AZ$8,0)))</f>
        <v>0</v>
      </c>
      <c r="P12" s="128">
        <f>IF(ISNA(INDEX('Stock Model- E'!$C$9:$AZ$53,MATCH($B12,'Stock Model- E'!$B$9:$B$53,0),MATCH(($B12-P$4+1),'Stock Model- E'!$C$8:$AZ$8,0))),0,INDEX('Stock Model- E'!$C$9:$AZ$53,MATCH($B12,'Stock Model- E'!$B$9:$B$53,0),MATCH(($B12-P$4+1),'Stock Model- E'!$C$8:$AZ$8,0)))</f>
        <v>0</v>
      </c>
      <c r="Q12" s="128">
        <f>IF(ISNA(INDEX('Stock Model- E'!$C$9:$AZ$53,MATCH($B12,'Stock Model- E'!$B$9:$B$53,0),MATCH(($B12-Q$4+1),'Stock Model- E'!$C$8:$AZ$8,0))),0,INDEX('Stock Model- E'!$C$9:$AZ$53,MATCH($B12,'Stock Model- E'!$B$9:$B$53,0),MATCH(($B12-Q$4+1),'Stock Model- E'!$C$8:$AZ$8,0)))</f>
        <v>0</v>
      </c>
      <c r="R12" s="128">
        <f>IF(ISNA(INDEX('Stock Model- E'!$C$9:$AZ$53,MATCH($B12,'Stock Model- E'!$B$9:$B$53,0),MATCH(($B12-R$4+1),'Stock Model- E'!$C$8:$AZ$8,0))),0,INDEX('Stock Model- E'!$C$9:$AZ$53,MATCH($B12,'Stock Model- E'!$B$9:$B$53,0),MATCH(($B12-R$4+1),'Stock Model- E'!$C$8:$AZ$8,0)))</f>
        <v>0</v>
      </c>
      <c r="S12" s="128">
        <f>IF(ISNA(INDEX('Stock Model- E'!$C$9:$AZ$53,MATCH($B12,'Stock Model- E'!$B$9:$B$53,0),MATCH(($B12-S$4+1),'Stock Model- E'!$C$8:$AZ$8,0))),0,INDEX('Stock Model- E'!$C$9:$AZ$53,MATCH($B12,'Stock Model- E'!$B$9:$B$53,0),MATCH(($B12-S$4+1),'Stock Model- E'!$C$8:$AZ$8,0)))</f>
        <v>0</v>
      </c>
      <c r="T12" s="128">
        <f>IF(ISNA(INDEX('Stock Model- E'!$C$9:$AZ$53,MATCH($B12,'Stock Model- E'!$B$9:$B$53,0),MATCH(($B12-T$4+1),'Stock Model- E'!$C$8:$AZ$8,0))),0,INDEX('Stock Model- E'!$C$9:$AZ$53,MATCH($B12,'Stock Model- E'!$B$9:$B$53,0),MATCH(($B12-T$4+1),'Stock Model- E'!$C$8:$AZ$8,0)))</f>
        <v>0</v>
      </c>
      <c r="U12" s="128">
        <f>IF(ISNA(INDEX('Stock Model- E'!$C$9:$AZ$53,MATCH($B12,'Stock Model- E'!$B$9:$B$53,0),MATCH(($B12-U$4+1),'Stock Model- E'!$C$8:$AZ$8,0))),0,INDEX('Stock Model- E'!$C$9:$AZ$53,MATCH($B12,'Stock Model- E'!$B$9:$B$53,0),MATCH(($B12-U$4+1),'Stock Model- E'!$C$8:$AZ$8,0)))</f>
        <v>0</v>
      </c>
      <c r="V12" s="128">
        <f>IF(ISNA(INDEX('Stock Model- E'!$C$9:$AZ$53,MATCH($B12,'Stock Model- E'!$B$9:$B$53,0),MATCH(($B12-V$4+1),'Stock Model- E'!$C$8:$AZ$8,0))),0,INDEX('Stock Model- E'!$C$9:$AZ$53,MATCH($B12,'Stock Model- E'!$B$9:$B$53,0),MATCH(($B12-V$4+1),'Stock Model- E'!$C$8:$AZ$8,0)))</f>
        <v>0</v>
      </c>
      <c r="W12" s="128">
        <f>IF(ISNA(INDEX('Stock Model- E'!$C$9:$AZ$53,MATCH($B12,'Stock Model- E'!$B$9:$B$53,0),MATCH(($B12-W$4+1),'Stock Model- E'!$C$8:$AZ$8,0))),0,INDEX('Stock Model- E'!$C$9:$AZ$53,MATCH($B12,'Stock Model- E'!$B$9:$B$53,0),MATCH(($B12-W$4+1),'Stock Model- E'!$C$8:$AZ$8,0)))</f>
        <v>0</v>
      </c>
      <c r="X12" s="128">
        <f>IF(ISNA(INDEX('Stock Model- E'!$C$9:$AZ$53,MATCH($B12,'Stock Model- E'!$B$9:$B$53,0),MATCH(($B12-X$4+1),'Stock Model- E'!$C$8:$AZ$8,0))),0,INDEX('Stock Model- E'!$C$9:$AZ$53,MATCH($B12,'Stock Model- E'!$B$9:$B$53,0),MATCH(($B12-X$4+1),'Stock Model- E'!$C$8:$AZ$8,0)))</f>
        <v>0</v>
      </c>
      <c r="Y12" s="128">
        <f>IF(ISNA(INDEX('Stock Model- E'!$C$9:$AZ$53,MATCH($B12,'Stock Model- E'!$B$9:$B$53,0),MATCH(($B12-Y$4+1),'Stock Model- E'!$C$8:$AZ$8,0))),0,INDEX('Stock Model- E'!$C$9:$AZ$53,MATCH($B12,'Stock Model- E'!$B$9:$B$53,0),MATCH(($B12-Y$4+1),'Stock Model- E'!$C$8:$AZ$8,0)))</f>
        <v>0</v>
      </c>
      <c r="Z12" s="128">
        <f>IF(ISNA(INDEX('Stock Model- E'!$C$9:$AZ$53,MATCH($B12,'Stock Model- E'!$B$9:$B$53,0),MATCH(($B12-Z$4+1),'Stock Model- E'!$C$8:$AZ$8,0))),0,INDEX('Stock Model- E'!$C$9:$AZ$53,MATCH($B12,'Stock Model- E'!$B$9:$B$53,0),MATCH(($B12-Z$4+1),'Stock Model- E'!$C$8:$AZ$8,0)))</f>
        <v>0</v>
      </c>
      <c r="AA12" s="128">
        <f>IF(ISNA(INDEX('Stock Model- E'!$C$9:$AZ$53,MATCH($B12,'Stock Model- E'!$B$9:$B$53,0),MATCH(($B12-AA$4+1),'Stock Model- E'!$C$8:$AZ$8,0))),0,INDEX('Stock Model- E'!$C$9:$AZ$53,MATCH($B12,'Stock Model- E'!$B$9:$B$53,0),MATCH(($B12-AA$4+1),'Stock Model- E'!$C$8:$AZ$8,0)))</f>
        <v>0</v>
      </c>
      <c r="AB12" s="128">
        <f>IF(ISNA(INDEX('Stock Model- E'!$C$9:$AZ$53,MATCH($B12,'Stock Model- E'!$B$9:$B$53,0),MATCH(($B12-AB$4+1),'Stock Model- E'!$C$8:$AZ$8,0))),0,INDEX('Stock Model- E'!$C$9:$AZ$53,MATCH($B12,'Stock Model- E'!$B$9:$B$53,0),MATCH(($B12-AB$4+1),'Stock Model- E'!$C$8:$AZ$8,0)))</f>
        <v>0</v>
      </c>
      <c r="AC12" s="128">
        <f>IF(ISNA(INDEX('Stock Model- E'!$C$9:$AZ$53,MATCH($B12,'Stock Model- E'!$B$9:$B$53,0),MATCH(($B12-AC$4+1),'Stock Model- E'!$C$8:$AZ$8,0))),0,INDEX('Stock Model- E'!$C$9:$AZ$53,MATCH($B12,'Stock Model- E'!$B$9:$B$53,0),MATCH(($B12-AC$4+1),'Stock Model- E'!$C$8:$AZ$8,0)))</f>
        <v>0</v>
      </c>
      <c r="AD12" s="128">
        <f>IF(ISNA(INDEX('Stock Model- E'!$C$9:$AZ$53,MATCH($B12,'Stock Model- E'!$B$9:$B$53,0),MATCH(($B12-AD$4+1),'Stock Model- E'!$C$8:$AZ$8,0))),0,INDEX('Stock Model- E'!$C$9:$AZ$53,MATCH($B12,'Stock Model- E'!$B$9:$B$53,0),MATCH(($B12-AD$4+1),'Stock Model- E'!$C$8:$AZ$8,0)))</f>
        <v>0</v>
      </c>
      <c r="AE12" s="128">
        <f>IF(ISNA(INDEX('Stock Model- E'!$C$9:$AZ$53,MATCH($B12,'Stock Model- E'!$B$9:$B$53,0),MATCH(($B12-AE$4+1),'Stock Model- E'!$C$8:$AZ$8,0))),0,INDEX('Stock Model- E'!$C$9:$AZ$53,MATCH($B12,'Stock Model- E'!$B$9:$B$53,0),MATCH(($B12-AE$4+1),'Stock Model- E'!$C$8:$AZ$8,0)))</f>
        <v>0</v>
      </c>
      <c r="AF12" s="128">
        <f>IF(ISNA(INDEX('Stock Model- E'!$C$9:$AZ$53,MATCH($B12,'Stock Model- E'!$B$9:$B$53,0),MATCH(($B12-AF$4+1),'Stock Model- E'!$C$8:$AZ$8,0))),0,INDEX('Stock Model- E'!$C$9:$AZ$53,MATCH($B12,'Stock Model- E'!$B$9:$B$53,0),MATCH(($B12-AF$4+1),'Stock Model- E'!$C$8:$AZ$8,0)))</f>
        <v>0</v>
      </c>
      <c r="AG12" s="128">
        <f>IF(ISNA(INDEX('Stock Model- E'!$C$9:$AZ$53,MATCH($B12,'Stock Model- E'!$B$9:$B$53,0),MATCH(($B12-AG$4+1),'Stock Model- E'!$C$8:$AZ$8,0))),0,INDEX('Stock Model- E'!$C$9:$AZ$53,MATCH($B12,'Stock Model- E'!$B$9:$B$53,0),MATCH(($B12-AG$4+1),'Stock Model- E'!$C$8:$AZ$8,0)))</f>
        <v>0</v>
      </c>
      <c r="AH12" s="128">
        <f>IF(ISNA(INDEX('Stock Model- E'!$C$9:$AZ$53,MATCH($B12,'Stock Model- E'!$B$9:$B$53,0),MATCH(($B12-AH$4+1),'Stock Model- E'!$C$8:$AZ$8,0))),0,INDEX('Stock Model- E'!$C$9:$AZ$53,MATCH($B12,'Stock Model- E'!$B$9:$B$53,0),MATCH(($B12-AH$4+1),'Stock Model- E'!$C$8:$AZ$8,0)))</f>
        <v>0</v>
      </c>
      <c r="AI12" s="128">
        <f>IF(ISNA(INDEX('Stock Model- E'!$C$9:$AZ$53,MATCH($B12,'Stock Model- E'!$B$9:$B$53,0),MATCH(($B12-AI$4+1),'Stock Model- E'!$C$8:$AZ$8,0))),0,INDEX('Stock Model- E'!$C$9:$AZ$53,MATCH($B12,'Stock Model- E'!$B$9:$B$53,0),MATCH(($B12-AI$4+1),'Stock Model- E'!$C$8:$AZ$8,0)))</f>
        <v>0</v>
      </c>
      <c r="AJ12" s="128">
        <f>IF(ISNA(INDEX('Stock Model- E'!$C$9:$AZ$53,MATCH($B12,'Stock Model- E'!$B$9:$B$53,0),MATCH(($B12-AJ$4+1),'Stock Model- E'!$C$8:$AZ$8,0))),0,INDEX('Stock Model- E'!$C$9:$AZ$53,MATCH($B12,'Stock Model- E'!$B$9:$B$53,0),MATCH(($B12-AJ$4+1),'Stock Model- E'!$C$8:$AZ$8,0)))</f>
        <v>0</v>
      </c>
      <c r="AK12" s="128">
        <f>IF(ISNA(INDEX('Stock Model- E'!$C$9:$AZ$53,MATCH($B12,'Stock Model- E'!$B$9:$B$53,0),MATCH(($B12-AK$4+1),'Stock Model- E'!$C$8:$AZ$8,0))),0,INDEX('Stock Model- E'!$C$9:$AZ$53,MATCH($B12,'Stock Model- E'!$B$9:$B$53,0),MATCH(($B12-AK$4+1),'Stock Model- E'!$C$8:$AZ$8,0)))</f>
        <v>0</v>
      </c>
      <c r="AL12" s="128">
        <f>IF(ISNA(INDEX('Stock Model- E'!$C$9:$AZ$53,MATCH($B12,'Stock Model- E'!$B$9:$B$53,0),MATCH(($B12-AL$4+1),'Stock Model- E'!$C$8:$AZ$8,0))),0,INDEX('Stock Model- E'!$C$9:$AZ$53,MATCH($B12,'Stock Model- E'!$B$9:$B$53,0),MATCH(($B12-AL$4+1),'Stock Model- E'!$C$8:$AZ$8,0)))</f>
        <v>0</v>
      </c>
      <c r="AM12" s="128">
        <f>IF(ISNA(INDEX('Stock Model- E'!$C$9:$AZ$53,MATCH($B12,'Stock Model- E'!$B$9:$B$53,0),MATCH(($B12-AM$4+1),'Stock Model- E'!$C$8:$AZ$8,0))),0,INDEX('Stock Model- E'!$C$9:$AZ$53,MATCH($B12,'Stock Model- E'!$B$9:$B$53,0),MATCH(($B12-AM$4+1),'Stock Model- E'!$C$8:$AZ$8,0)))</f>
        <v>0</v>
      </c>
      <c r="AN12" s="128">
        <f>IF(ISNA(INDEX('Stock Model- E'!$C$9:$AZ$53,MATCH($B12,'Stock Model- E'!$B$9:$B$53,0),MATCH(($B12-AN$4+1),'Stock Model- E'!$C$8:$AZ$8,0))),0,INDEX('Stock Model- E'!$C$9:$AZ$53,MATCH($B12,'Stock Model- E'!$B$9:$B$53,0),MATCH(($B12-AN$4+1),'Stock Model- E'!$C$8:$AZ$8,0)))</f>
        <v>0</v>
      </c>
      <c r="AO12" s="128">
        <f>IF(ISNA(INDEX('Stock Model- E'!$C$9:$AZ$53,MATCH($B12,'Stock Model- E'!$B$9:$B$53,0),MATCH(($B12-AO$4+1),'Stock Model- E'!$C$8:$AZ$8,0))),0,INDEX('Stock Model- E'!$C$9:$AZ$53,MATCH($B12,'Stock Model- E'!$B$9:$B$53,0),MATCH(($B12-AO$4+1),'Stock Model- E'!$C$8:$AZ$8,0)))</f>
        <v>0</v>
      </c>
      <c r="AP12" s="128">
        <f>IF(ISNA(INDEX('Stock Model- E'!$C$9:$AZ$53,MATCH($B12,'Stock Model- E'!$B$9:$B$53,0),MATCH(($B12-AP$4+1),'Stock Model- E'!$C$8:$AZ$8,0))),0,INDEX('Stock Model- E'!$C$9:$AZ$53,MATCH($B12,'Stock Model- E'!$B$9:$B$53,0),MATCH(($B12-AP$4+1),'Stock Model- E'!$C$8:$AZ$8,0)))</f>
        <v>0</v>
      </c>
      <c r="AQ12" s="128">
        <f>IF(ISNA(INDEX('Stock Model- E'!$C$9:$AZ$53,MATCH($B12,'Stock Model- E'!$B$9:$B$53,0),MATCH(($B12-AQ$4+1),'Stock Model- E'!$C$8:$AZ$8,0))),0,INDEX('Stock Model- E'!$C$9:$AZ$53,MATCH($B12,'Stock Model- E'!$B$9:$B$53,0),MATCH(($B12-AQ$4+1),'Stock Model- E'!$C$8:$AZ$8,0)))</f>
        <v>0</v>
      </c>
      <c r="AR12" s="128">
        <f>IF(ISNA(INDEX('Stock Model- E'!$C$9:$AZ$53,MATCH($B12,'Stock Model- E'!$B$9:$B$53,0),MATCH(($B12-AR$4+1),'Stock Model- E'!$C$8:$AZ$8,0))),0,INDEX('Stock Model- E'!$C$9:$AZ$53,MATCH($B12,'Stock Model- E'!$B$9:$B$53,0),MATCH(($B12-AR$4+1),'Stock Model- E'!$C$8:$AZ$8,0)))</f>
        <v>0</v>
      </c>
      <c r="AS12" s="128">
        <f>IF(ISNA(INDEX('Stock Model- E'!$C$9:$AZ$53,MATCH($B12,'Stock Model- E'!$B$9:$B$53,0),MATCH(($B12-AS$4+1),'Stock Model- E'!$C$8:$AZ$8,0))),0,INDEX('Stock Model- E'!$C$9:$AZ$53,MATCH($B12,'Stock Model- E'!$B$9:$B$53,0),MATCH(($B12-AS$4+1),'Stock Model- E'!$C$8:$AZ$8,0)))</f>
        <v>0</v>
      </c>
      <c r="AT12" s="128">
        <f>IF(ISNA(INDEX('Stock Model- E'!$C$9:$AZ$53,MATCH($B12,'Stock Model- E'!$B$9:$B$53,0),MATCH(($B12-AT$4+1),'Stock Model- E'!$C$8:$AZ$8,0))),0,INDEX('Stock Model- E'!$C$9:$AZ$53,MATCH($B12,'Stock Model- E'!$B$9:$B$53,0),MATCH(($B12-AT$4+1),'Stock Model- E'!$C$8:$AZ$8,0)))</f>
        <v>0</v>
      </c>
      <c r="AU12" s="128">
        <f>IF(ISNA(INDEX('Stock Model- E'!$C$9:$AZ$53,MATCH($B12,'Stock Model- E'!$B$9:$B$53,0),MATCH(($B12-AU$4+1),'Stock Model- E'!$C$8:$AZ$8,0))),0,INDEX('Stock Model- E'!$C$9:$AZ$53,MATCH($B12,'Stock Model- E'!$B$9:$B$53,0),MATCH(($B12-AU$4+1),'Stock Model- E'!$C$8:$AZ$8,0)))</f>
        <v>0</v>
      </c>
      <c r="AV12" s="109">
        <f t="shared" ca="1" si="2"/>
        <v>402310.10250682867</v>
      </c>
      <c r="AW12" s="109" t="str">
        <f ca="1">IF(AV12=SUM('Stock Model- E'!C16:AZ16),"OK","Error")</f>
        <v>OK</v>
      </c>
    </row>
    <row r="13" spans="1:49">
      <c r="A13" s="214"/>
      <c r="B13" s="109">
        <f>'Stock Model- E'!B17</f>
        <v>1998</v>
      </c>
      <c r="C13" s="128">
        <f ca="1">IF(ISNA(INDEX('Stock Model- E'!$C$9:$AZ$53,MATCH($B13,'Stock Model- E'!$B$9:$B$53,0),MATCH(($B13-C$4+1),'Stock Model- E'!$C$8:$AZ$8,0))),0,INDEX('Stock Model- E'!$C$9:$AZ$53,MATCH($B13,'Stock Model- E'!$B$9:$B$53,0),MATCH(($B13-C$4+1),'Stock Model- E'!$C$8:$AZ$8,0)))</f>
        <v>0</v>
      </c>
      <c r="D13" s="128">
        <f ca="1">IF(ISNA(INDEX('Stock Model- E'!$C$9:$AZ$53,MATCH($B13,'Stock Model- E'!$B$9:$B$53,0),MATCH(($B13-D$4+1),'Stock Model- E'!$C$8:$AZ$8,0))),0,INDEX('Stock Model- E'!$C$9:$AZ$53,MATCH($B13,'Stock Model- E'!$B$9:$B$53,0),MATCH(($B13-D$4+1),'Stock Model- E'!$C$8:$AZ$8,0)))</f>
        <v>0</v>
      </c>
      <c r="E13" s="128">
        <f ca="1">IF(ISNA(INDEX('Stock Model- E'!$C$9:$AZ$53,MATCH($B13,'Stock Model- E'!$B$9:$B$53,0),MATCH(($B13-E$4+1),'Stock Model- E'!$C$8:$AZ$8,0))),0,INDEX('Stock Model- E'!$C$9:$AZ$53,MATCH($B13,'Stock Model- E'!$B$9:$B$53,0),MATCH(($B13-E$4+1),'Stock Model- E'!$C$8:$AZ$8,0)))</f>
        <v>0</v>
      </c>
      <c r="F13" s="128">
        <f ca="1">IF(ISNA(INDEX('Stock Model- E'!$C$9:$AZ$53,MATCH($B13,'Stock Model- E'!$B$9:$B$53,0),MATCH(($B13-F$4+1),'Stock Model- E'!$C$8:$AZ$8,0))),0,INDEX('Stock Model- E'!$C$9:$AZ$53,MATCH($B13,'Stock Model- E'!$B$9:$B$53,0),MATCH(($B13-F$4+1),'Stock Model- E'!$C$8:$AZ$8,0)))</f>
        <v>0</v>
      </c>
      <c r="G13" s="128">
        <f ca="1">IF(ISNA(INDEX('Stock Model- E'!$C$9:$AZ$53,MATCH($B13,'Stock Model- E'!$B$9:$B$53,0),MATCH(($B13-G$4+1),'Stock Model- E'!$C$8:$AZ$8,0))),0,INDEX('Stock Model- E'!$C$9:$AZ$53,MATCH($B13,'Stock Model- E'!$B$9:$B$53,0),MATCH(($B13-G$4+1),'Stock Model- E'!$C$8:$AZ$8,0)))</f>
        <v>79858.588988164585</v>
      </c>
      <c r="H13" s="128">
        <f ca="1">IF(ISNA(INDEX('Stock Model- E'!$C$9:$AZ$53,MATCH($B13,'Stock Model- E'!$B$9:$B$53,0),MATCH(($B13-H$4+1),'Stock Model- E'!$C$8:$AZ$8,0))),0,INDEX('Stock Model- E'!$C$9:$AZ$53,MATCH($B13,'Stock Model- E'!$B$9:$B$53,0),MATCH(($B13-H$4+1),'Stock Model- E'!$C$8:$AZ$8,0)))</f>
        <v>80457.528405575824</v>
      </c>
      <c r="I13" s="128">
        <f ca="1">IF(ISNA(INDEX('Stock Model- E'!$C$9:$AZ$53,MATCH($B13,'Stock Model- E'!$B$9:$B$53,0),MATCH(($B13-I$4+1),'Stock Model- E'!$C$8:$AZ$8,0))),0,INDEX('Stock Model- E'!$C$9:$AZ$53,MATCH($B13,'Stock Model- E'!$B$9:$B$53,0),MATCH(($B13-I$4+1),'Stock Model- E'!$C$8:$AZ$8,0)))</f>
        <v>81060.959868617647</v>
      </c>
      <c r="J13" s="128">
        <f ca="1">IF(ISNA(INDEX('Stock Model- E'!$C$9:$AZ$53,MATCH($B13,'Stock Model- E'!$B$9:$B$53,0),MATCH(($B13-J$4+1),'Stock Model- E'!$C$8:$AZ$8,0))),0,INDEX('Stock Model- E'!$C$9:$AZ$53,MATCH($B13,'Stock Model- E'!$B$9:$B$53,0),MATCH(($B13-J$4+1),'Stock Model- E'!$C$8:$AZ$8,0)))</f>
        <v>81668.917067632312</v>
      </c>
      <c r="K13" s="128">
        <f ca="1">IF(ISNA(INDEX('Stock Model- E'!$C$9:$AZ$53,MATCH($B13,'Stock Model- E'!$B$9:$B$53,0),MATCH(($B13-K$4+1),'Stock Model- E'!$C$8:$AZ$8,0))),0,INDEX('Stock Model- E'!$C$9:$AZ$53,MATCH($B13,'Stock Model- E'!$B$9:$B$53,0),MATCH(($B13-K$4+1),'Stock Model- E'!$C$8:$AZ$8,0)))</f>
        <v>82281.433945639539</v>
      </c>
      <c r="L13" s="128">
        <f>IF(ISNA(INDEX('Stock Model- E'!$C$9:$AZ$53,MATCH($B13,'Stock Model- E'!$B$9:$B$53,0),MATCH(($B13-L$4+1),'Stock Model- E'!$C$8:$AZ$8,0))),0,INDEX('Stock Model- E'!$C$9:$AZ$53,MATCH($B13,'Stock Model- E'!$B$9:$B$53,0),MATCH(($B13-L$4+1),'Stock Model- E'!$C$8:$AZ$8,0)))</f>
        <v>0</v>
      </c>
      <c r="M13" s="128">
        <f>IF(ISNA(INDEX('Stock Model- E'!$C$9:$AZ$53,MATCH($B13,'Stock Model- E'!$B$9:$B$53,0),MATCH(($B13-M$4+1),'Stock Model- E'!$C$8:$AZ$8,0))),0,INDEX('Stock Model- E'!$C$9:$AZ$53,MATCH($B13,'Stock Model- E'!$B$9:$B$53,0),MATCH(($B13-M$4+1),'Stock Model- E'!$C$8:$AZ$8,0)))</f>
        <v>0</v>
      </c>
      <c r="N13" s="128">
        <f>IF(ISNA(INDEX('Stock Model- E'!$C$9:$AZ$53,MATCH($B13,'Stock Model- E'!$B$9:$B$53,0),MATCH(($B13-N$4+1),'Stock Model- E'!$C$8:$AZ$8,0))),0,INDEX('Stock Model- E'!$C$9:$AZ$53,MATCH($B13,'Stock Model- E'!$B$9:$B$53,0),MATCH(($B13-N$4+1),'Stock Model- E'!$C$8:$AZ$8,0)))</f>
        <v>0</v>
      </c>
      <c r="O13" s="128">
        <f>IF(ISNA(INDEX('Stock Model- E'!$C$9:$AZ$53,MATCH($B13,'Stock Model- E'!$B$9:$B$53,0),MATCH(($B13-O$4+1),'Stock Model- E'!$C$8:$AZ$8,0))),0,INDEX('Stock Model- E'!$C$9:$AZ$53,MATCH($B13,'Stock Model- E'!$B$9:$B$53,0),MATCH(($B13-O$4+1),'Stock Model- E'!$C$8:$AZ$8,0)))</f>
        <v>0</v>
      </c>
      <c r="P13" s="128">
        <f>IF(ISNA(INDEX('Stock Model- E'!$C$9:$AZ$53,MATCH($B13,'Stock Model- E'!$B$9:$B$53,0),MATCH(($B13-P$4+1),'Stock Model- E'!$C$8:$AZ$8,0))),0,INDEX('Stock Model- E'!$C$9:$AZ$53,MATCH($B13,'Stock Model- E'!$B$9:$B$53,0),MATCH(($B13-P$4+1),'Stock Model- E'!$C$8:$AZ$8,0)))</f>
        <v>0</v>
      </c>
      <c r="Q13" s="128">
        <f>IF(ISNA(INDEX('Stock Model- E'!$C$9:$AZ$53,MATCH($B13,'Stock Model- E'!$B$9:$B$53,0),MATCH(($B13-Q$4+1),'Stock Model- E'!$C$8:$AZ$8,0))),0,INDEX('Stock Model- E'!$C$9:$AZ$53,MATCH($B13,'Stock Model- E'!$B$9:$B$53,0),MATCH(($B13-Q$4+1),'Stock Model- E'!$C$8:$AZ$8,0)))</f>
        <v>0</v>
      </c>
      <c r="R13" s="128">
        <f>IF(ISNA(INDEX('Stock Model- E'!$C$9:$AZ$53,MATCH($B13,'Stock Model- E'!$B$9:$B$53,0),MATCH(($B13-R$4+1),'Stock Model- E'!$C$8:$AZ$8,0))),0,INDEX('Stock Model- E'!$C$9:$AZ$53,MATCH($B13,'Stock Model- E'!$B$9:$B$53,0),MATCH(($B13-R$4+1),'Stock Model- E'!$C$8:$AZ$8,0)))</f>
        <v>0</v>
      </c>
      <c r="S13" s="128">
        <f>IF(ISNA(INDEX('Stock Model- E'!$C$9:$AZ$53,MATCH($B13,'Stock Model- E'!$B$9:$B$53,0),MATCH(($B13-S$4+1),'Stock Model- E'!$C$8:$AZ$8,0))),0,INDEX('Stock Model- E'!$C$9:$AZ$53,MATCH($B13,'Stock Model- E'!$B$9:$B$53,0),MATCH(($B13-S$4+1),'Stock Model- E'!$C$8:$AZ$8,0)))</f>
        <v>0</v>
      </c>
      <c r="T13" s="128">
        <f>IF(ISNA(INDEX('Stock Model- E'!$C$9:$AZ$53,MATCH($B13,'Stock Model- E'!$B$9:$B$53,0),MATCH(($B13-T$4+1),'Stock Model- E'!$C$8:$AZ$8,0))),0,INDEX('Stock Model- E'!$C$9:$AZ$53,MATCH($B13,'Stock Model- E'!$B$9:$B$53,0),MATCH(($B13-T$4+1),'Stock Model- E'!$C$8:$AZ$8,0)))</f>
        <v>0</v>
      </c>
      <c r="U13" s="128">
        <f>IF(ISNA(INDEX('Stock Model- E'!$C$9:$AZ$53,MATCH($B13,'Stock Model- E'!$B$9:$B$53,0),MATCH(($B13-U$4+1),'Stock Model- E'!$C$8:$AZ$8,0))),0,INDEX('Stock Model- E'!$C$9:$AZ$53,MATCH($B13,'Stock Model- E'!$B$9:$B$53,0),MATCH(($B13-U$4+1),'Stock Model- E'!$C$8:$AZ$8,0)))</f>
        <v>0</v>
      </c>
      <c r="V13" s="128">
        <f>IF(ISNA(INDEX('Stock Model- E'!$C$9:$AZ$53,MATCH($B13,'Stock Model- E'!$B$9:$B$53,0),MATCH(($B13-V$4+1),'Stock Model- E'!$C$8:$AZ$8,0))),0,INDEX('Stock Model- E'!$C$9:$AZ$53,MATCH($B13,'Stock Model- E'!$B$9:$B$53,0),MATCH(($B13-V$4+1),'Stock Model- E'!$C$8:$AZ$8,0)))</f>
        <v>0</v>
      </c>
      <c r="W13" s="128">
        <f>IF(ISNA(INDEX('Stock Model- E'!$C$9:$AZ$53,MATCH($B13,'Stock Model- E'!$B$9:$B$53,0),MATCH(($B13-W$4+1),'Stock Model- E'!$C$8:$AZ$8,0))),0,INDEX('Stock Model- E'!$C$9:$AZ$53,MATCH($B13,'Stock Model- E'!$B$9:$B$53,0),MATCH(($B13-W$4+1),'Stock Model- E'!$C$8:$AZ$8,0)))</f>
        <v>0</v>
      </c>
      <c r="X13" s="128">
        <f>IF(ISNA(INDEX('Stock Model- E'!$C$9:$AZ$53,MATCH($B13,'Stock Model- E'!$B$9:$B$53,0),MATCH(($B13-X$4+1),'Stock Model- E'!$C$8:$AZ$8,0))),0,INDEX('Stock Model- E'!$C$9:$AZ$53,MATCH($B13,'Stock Model- E'!$B$9:$B$53,0),MATCH(($B13-X$4+1),'Stock Model- E'!$C$8:$AZ$8,0)))</f>
        <v>0</v>
      </c>
      <c r="Y13" s="128">
        <f>IF(ISNA(INDEX('Stock Model- E'!$C$9:$AZ$53,MATCH($B13,'Stock Model- E'!$B$9:$B$53,0),MATCH(($B13-Y$4+1),'Stock Model- E'!$C$8:$AZ$8,0))),0,INDEX('Stock Model- E'!$C$9:$AZ$53,MATCH($B13,'Stock Model- E'!$B$9:$B$53,0),MATCH(($B13-Y$4+1),'Stock Model- E'!$C$8:$AZ$8,0)))</f>
        <v>0</v>
      </c>
      <c r="Z13" s="128">
        <f>IF(ISNA(INDEX('Stock Model- E'!$C$9:$AZ$53,MATCH($B13,'Stock Model- E'!$B$9:$B$53,0),MATCH(($B13-Z$4+1),'Stock Model- E'!$C$8:$AZ$8,0))),0,INDEX('Stock Model- E'!$C$9:$AZ$53,MATCH($B13,'Stock Model- E'!$B$9:$B$53,0),MATCH(($B13-Z$4+1),'Stock Model- E'!$C$8:$AZ$8,0)))</f>
        <v>0</v>
      </c>
      <c r="AA13" s="128">
        <f>IF(ISNA(INDEX('Stock Model- E'!$C$9:$AZ$53,MATCH($B13,'Stock Model- E'!$B$9:$B$53,0),MATCH(($B13-AA$4+1),'Stock Model- E'!$C$8:$AZ$8,0))),0,INDEX('Stock Model- E'!$C$9:$AZ$53,MATCH($B13,'Stock Model- E'!$B$9:$B$53,0),MATCH(($B13-AA$4+1),'Stock Model- E'!$C$8:$AZ$8,0)))</f>
        <v>0</v>
      </c>
      <c r="AB13" s="128">
        <f>IF(ISNA(INDEX('Stock Model- E'!$C$9:$AZ$53,MATCH($B13,'Stock Model- E'!$B$9:$B$53,0),MATCH(($B13-AB$4+1),'Stock Model- E'!$C$8:$AZ$8,0))),0,INDEX('Stock Model- E'!$C$9:$AZ$53,MATCH($B13,'Stock Model- E'!$B$9:$B$53,0),MATCH(($B13-AB$4+1),'Stock Model- E'!$C$8:$AZ$8,0)))</f>
        <v>0</v>
      </c>
      <c r="AC13" s="128">
        <f>IF(ISNA(INDEX('Stock Model- E'!$C$9:$AZ$53,MATCH($B13,'Stock Model- E'!$B$9:$B$53,0),MATCH(($B13-AC$4+1),'Stock Model- E'!$C$8:$AZ$8,0))),0,INDEX('Stock Model- E'!$C$9:$AZ$53,MATCH($B13,'Stock Model- E'!$B$9:$B$53,0),MATCH(($B13-AC$4+1),'Stock Model- E'!$C$8:$AZ$8,0)))</f>
        <v>0</v>
      </c>
      <c r="AD13" s="128">
        <f>IF(ISNA(INDEX('Stock Model- E'!$C$9:$AZ$53,MATCH($B13,'Stock Model- E'!$B$9:$B$53,0),MATCH(($B13-AD$4+1),'Stock Model- E'!$C$8:$AZ$8,0))),0,INDEX('Stock Model- E'!$C$9:$AZ$53,MATCH($B13,'Stock Model- E'!$B$9:$B$53,0),MATCH(($B13-AD$4+1),'Stock Model- E'!$C$8:$AZ$8,0)))</f>
        <v>0</v>
      </c>
      <c r="AE13" s="128">
        <f>IF(ISNA(INDEX('Stock Model- E'!$C$9:$AZ$53,MATCH($B13,'Stock Model- E'!$B$9:$B$53,0),MATCH(($B13-AE$4+1),'Stock Model- E'!$C$8:$AZ$8,0))),0,INDEX('Stock Model- E'!$C$9:$AZ$53,MATCH($B13,'Stock Model- E'!$B$9:$B$53,0),MATCH(($B13-AE$4+1),'Stock Model- E'!$C$8:$AZ$8,0)))</f>
        <v>0</v>
      </c>
      <c r="AF13" s="128">
        <f>IF(ISNA(INDEX('Stock Model- E'!$C$9:$AZ$53,MATCH($B13,'Stock Model- E'!$B$9:$B$53,0),MATCH(($B13-AF$4+1),'Stock Model- E'!$C$8:$AZ$8,0))),0,INDEX('Stock Model- E'!$C$9:$AZ$53,MATCH($B13,'Stock Model- E'!$B$9:$B$53,0),MATCH(($B13-AF$4+1),'Stock Model- E'!$C$8:$AZ$8,0)))</f>
        <v>0</v>
      </c>
      <c r="AG13" s="128">
        <f>IF(ISNA(INDEX('Stock Model- E'!$C$9:$AZ$53,MATCH($B13,'Stock Model- E'!$B$9:$B$53,0),MATCH(($B13-AG$4+1),'Stock Model- E'!$C$8:$AZ$8,0))),0,INDEX('Stock Model- E'!$C$9:$AZ$53,MATCH($B13,'Stock Model- E'!$B$9:$B$53,0),MATCH(($B13-AG$4+1),'Stock Model- E'!$C$8:$AZ$8,0)))</f>
        <v>0</v>
      </c>
      <c r="AH13" s="128">
        <f>IF(ISNA(INDEX('Stock Model- E'!$C$9:$AZ$53,MATCH($B13,'Stock Model- E'!$B$9:$B$53,0),MATCH(($B13-AH$4+1),'Stock Model- E'!$C$8:$AZ$8,0))),0,INDEX('Stock Model- E'!$C$9:$AZ$53,MATCH($B13,'Stock Model- E'!$B$9:$B$53,0),MATCH(($B13-AH$4+1),'Stock Model- E'!$C$8:$AZ$8,0)))</f>
        <v>0</v>
      </c>
      <c r="AI13" s="128">
        <f>IF(ISNA(INDEX('Stock Model- E'!$C$9:$AZ$53,MATCH($B13,'Stock Model- E'!$B$9:$B$53,0),MATCH(($B13-AI$4+1),'Stock Model- E'!$C$8:$AZ$8,0))),0,INDEX('Stock Model- E'!$C$9:$AZ$53,MATCH($B13,'Stock Model- E'!$B$9:$B$53,0),MATCH(($B13-AI$4+1),'Stock Model- E'!$C$8:$AZ$8,0)))</f>
        <v>0</v>
      </c>
      <c r="AJ13" s="128">
        <f>IF(ISNA(INDEX('Stock Model- E'!$C$9:$AZ$53,MATCH($B13,'Stock Model- E'!$B$9:$B$53,0),MATCH(($B13-AJ$4+1),'Stock Model- E'!$C$8:$AZ$8,0))),0,INDEX('Stock Model- E'!$C$9:$AZ$53,MATCH($B13,'Stock Model- E'!$B$9:$B$53,0),MATCH(($B13-AJ$4+1),'Stock Model- E'!$C$8:$AZ$8,0)))</f>
        <v>0</v>
      </c>
      <c r="AK13" s="128">
        <f>IF(ISNA(INDEX('Stock Model- E'!$C$9:$AZ$53,MATCH($B13,'Stock Model- E'!$B$9:$B$53,0),MATCH(($B13-AK$4+1),'Stock Model- E'!$C$8:$AZ$8,0))),0,INDEX('Stock Model- E'!$C$9:$AZ$53,MATCH($B13,'Stock Model- E'!$B$9:$B$53,0),MATCH(($B13-AK$4+1),'Stock Model- E'!$C$8:$AZ$8,0)))</f>
        <v>0</v>
      </c>
      <c r="AL13" s="128">
        <f>IF(ISNA(INDEX('Stock Model- E'!$C$9:$AZ$53,MATCH($B13,'Stock Model- E'!$B$9:$B$53,0),MATCH(($B13-AL$4+1),'Stock Model- E'!$C$8:$AZ$8,0))),0,INDEX('Stock Model- E'!$C$9:$AZ$53,MATCH($B13,'Stock Model- E'!$B$9:$B$53,0),MATCH(($B13-AL$4+1),'Stock Model- E'!$C$8:$AZ$8,0)))</f>
        <v>0</v>
      </c>
      <c r="AM13" s="128">
        <f>IF(ISNA(INDEX('Stock Model- E'!$C$9:$AZ$53,MATCH($B13,'Stock Model- E'!$B$9:$B$53,0),MATCH(($B13-AM$4+1),'Stock Model- E'!$C$8:$AZ$8,0))),0,INDEX('Stock Model- E'!$C$9:$AZ$53,MATCH($B13,'Stock Model- E'!$B$9:$B$53,0),MATCH(($B13-AM$4+1),'Stock Model- E'!$C$8:$AZ$8,0)))</f>
        <v>0</v>
      </c>
      <c r="AN13" s="128">
        <f>IF(ISNA(INDEX('Stock Model- E'!$C$9:$AZ$53,MATCH($B13,'Stock Model- E'!$B$9:$B$53,0),MATCH(($B13-AN$4+1),'Stock Model- E'!$C$8:$AZ$8,0))),0,INDEX('Stock Model- E'!$C$9:$AZ$53,MATCH($B13,'Stock Model- E'!$B$9:$B$53,0),MATCH(($B13-AN$4+1),'Stock Model- E'!$C$8:$AZ$8,0)))</f>
        <v>0</v>
      </c>
      <c r="AO13" s="128">
        <f>IF(ISNA(INDEX('Stock Model- E'!$C$9:$AZ$53,MATCH($B13,'Stock Model- E'!$B$9:$B$53,0),MATCH(($B13-AO$4+1),'Stock Model- E'!$C$8:$AZ$8,0))),0,INDEX('Stock Model- E'!$C$9:$AZ$53,MATCH($B13,'Stock Model- E'!$B$9:$B$53,0),MATCH(($B13-AO$4+1),'Stock Model- E'!$C$8:$AZ$8,0)))</f>
        <v>0</v>
      </c>
      <c r="AP13" s="128">
        <f>IF(ISNA(INDEX('Stock Model- E'!$C$9:$AZ$53,MATCH($B13,'Stock Model- E'!$B$9:$B$53,0),MATCH(($B13-AP$4+1),'Stock Model- E'!$C$8:$AZ$8,0))),0,INDEX('Stock Model- E'!$C$9:$AZ$53,MATCH($B13,'Stock Model- E'!$B$9:$B$53,0),MATCH(($B13-AP$4+1),'Stock Model- E'!$C$8:$AZ$8,0)))</f>
        <v>0</v>
      </c>
      <c r="AQ13" s="128">
        <f>IF(ISNA(INDEX('Stock Model- E'!$C$9:$AZ$53,MATCH($B13,'Stock Model- E'!$B$9:$B$53,0),MATCH(($B13-AQ$4+1),'Stock Model- E'!$C$8:$AZ$8,0))),0,INDEX('Stock Model- E'!$C$9:$AZ$53,MATCH($B13,'Stock Model- E'!$B$9:$B$53,0),MATCH(($B13-AQ$4+1),'Stock Model- E'!$C$8:$AZ$8,0)))</f>
        <v>0</v>
      </c>
      <c r="AR13" s="128">
        <f>IF(ISNA(INDEX('Stock Model- E'!$C$9:$AZ$53,MATCH($B13,'Stock Model- E'!$B$9:$B$53,0),MATCH(($B13-AR$4+1),'Stock Model- E'!$C$8:$AZ$8,0))),0,INDEX('Stock Model- E'!$C$9:$AZ$53,MATCH($B13,'Stock Model- E'!$B$9:$B$53,0),MATCH(($B13-AR$4+1),'Stock Model- E'!$C$8:$AZ$8,0)))</f>
        <v>0</v>
      </c>
      <c r="AS13" s="128">
        <f>IF(ISNA(INDEX('Stock Model- E'!$C$9:$AZ$53,MATCH($B13,'Stock Model- E'!$B$9:$B$53,0),MATCH(($B13-AS$4+1),'Stock Model- E'!$C$8:$AZ$8,0))),0,INDEX('Stock Model- E'!$C$9:$AZ$53,MATCH($B13,'Stock Model- E'!$B$9:$B$53,0),MATCH(($B13-AS$4+1),'Stock Model- E'!$C$8:$AZ$8,0)))</f>
        <v>0</v>
      </c>
      <c r="AT13" s="128">
        <f>IF(ISNA(INDEX('Stock Model- E'!$C$9:$AZ$53,MATCH($B13,'Stock Model- E'!$B$9:$B$53,0),MATCH(($B13-AT$4+1),'Stock Model- E'!$C$8:$AZ$8,0))),0,INDEX('Stock Model- E'!$C$9:$AZ$53,MATCH($B13,'Stock Model- E'!$B$9:$B$53,0),MATCH(($B13-AT$4+1),'Stock Model- E'!$C$8:$AZ$8,0)))</f>
        <v>0</v>
      </c>
      <c r="AU13" s="128">
        <f>IF(ISNA(INDEX('Stock Model- E'!$C$9:$AZ$53,MATCH($B13,'Stock Model- E'!$B$9:$B$53,0),MATCH(($B13-AU$4+1),'Stock Model- E'!$C$8:$AZ$8,0))),0,INDEX('Stock Model- E'!$C$9:$AZ$53,MATCH($B13,'Stock Model- E'!$B$9:$B$53,0),MATCH(($B13-AU$4+1),'Stock Model- E'!$C$8:$AZ$8,0)))</f>
        <v>0</v>
      </c>
      <c r="AV13" s="109">
        <f t="shared" ca="1" si="2"/>
        <v>405327.42827562988</v>
      </c>
      <c r="AW13" s="109" t="str">
        <f ca="1">IF(AV13=SUM('Stock Model- E'!C17:AZ17),"OK","Error")</f>
        <v>OK</v>
      </c>
    </row>
    <row r="14" spans="1:49">
      <c r="A14" s="214"/>
      <c r="B14" s="109">
        <f>'Stock Model- E'!B18</f>
        <v>1999</v>
      </c>
      <c r="C14" s="128">
        <f ca="1">IF(ISNA(INDEX('Stock Model- E'!$C$9:$AZ$53,MATCH($B14,'Stock Model- E'!$B$9:$B$53,0),MATCH(($B14-C$4+1),'Stock Model- E'!$C$8:$AZ$8,0))),0,INDEX('Stock Model- E'!$C$9:$AZ$53,MATCH($B14,'Stock Model- E'!$B$9:$B$53,0),MATCH(($B14-C$4+1),'Stock Model- E'!$C$8:$AZ$8,0)))</f>
        <v>0</v>
      </c>
      <c r="D14" s="128">
        <f ca="1">IF(ISNA(INDEX('Stock Model- E'!$C$9:$AZ$53,MATCH($B14,'Stock Model- E'!$B$9:$B$53,0),MATCH(($B14-D$4+1),'Stock Model- E'!$C$8:$AZ$8,0))),0,INDEX('Stock Model- E'!$C$9:$AZ$53,MATCH($B14,'Stock Model- E'!$B$9:$B$53,0),MATCH(($B14-D$4+1),'Stock Model- E'!$C$8:$AZ$8,0)))</f>
        <v>0</v>
      </c>
      <c r="E14" s="128">
        <f ca="1">IF(ISNA(INDEX('Stock Model- E'!$C$9:$AZ$53,MATCH($B14,'Stock Model- E'!$B$9:$B$53,0),MATCH(($B14-E$4+1),'Stock Model- E'!$C$8:$AZ$8,0))),0,INDEX('Stock Model- E'!$C$9:$AZ$53,MATCH($B14,'Stock Model- E'!$B$9:$B$53,0),MATCH(($B14-E$4+1),'Stock Model- E'!$C$8:$AZ$8,0)))</f>
        <v>0</v>
      </c>
      <c r="F14" s="128">
        <f ca="1">IF(ISNA(INDEX('Stock Model- E'!$C$9:$AZ$53,MATCH($B14,'Stock Model- E'!$B$9:$B$53,0),MATCH(($B14-F$4+1),'Stock Model- E'!$C$8:$AZ$8,0))),0,INDEX('Stock Model- E'!$C$9:$AZ$53,MATCH($B14,'Stock Model- E'!$B$9:$B$53,0),MATCH(($B14-F$4+1),'Stock Model- E'!$C$8:$AZ$8,0)))</f>
        <v>0</v>
      </c>
      <c r="G14" s="128">
        <f ca="1">IF(ISNA(INDEX('Stock Model- E'!$C$9:$AZ$53,MATCH($B14,'Stock Model- E'!$B$9:$B$53,0),MATCH(($B14-G$4+1),'Stock Model- E'!$C$8:$AZ$8,0))),0,INDEX('Stock Model- E'!$C$9:$AZ$53,MATCH($B14,'Stock Model- E'!$B$9:$B$53,0),MATCH(($B14-G$4+1),'Stock Model- E'!$C$8:$AZ$8,0)))</f>
        <v>0</v>
      </c>
      <c r="H14" s="128">
        <f ca="1">IF(ISNA(INDEX('Stock Model- E'!$C$9:$AZ$53,MATCH($B14,'Stock Model- E'!$B$9:$B$53,0),MATCH(($B14-H$4+1),'Stock Model- E'!$C$8:$AZ$8,0))),0,INDEX('Stock Model- E'!$C$9:$AZ$53,MATCH($B14,'Stock Model- E'!$B$9:$B$53,0),MATCH(($B14-H$4+1),'Stock Model- E'!$C$8:$AZ$8,0)))</f>
        <v>80457.528405575824</v>
      </c>
      <c r="I14" s="128">
        <f ca="1">IF(ISNA(INDEX('Stock Model- E'!$C$9:$AZ$53,MATCH($B14,'Stock Model- E'!$B$9:$B$53,0),MATCH(($B14-I$4+1),'Stock Model- E'!$C$8:$AZ$8,0))),0,INDEX('Stock Model- E'!$C$9:$AZ$53,MATCH($B14,'Stock Model- E'!$B$9:$B$53,0),MATCH(($B14-I$4+1),'Stock Model- E'!$C$8:$AZ$8,0)))</f>
        <v>81060.959868617647</v>
      </c>
      <c r="J14" s="128">
        <f ca="1">IF(ISNA(INDEX('Stock Model- E'!$C$9:$AZ$53,MATCH($B14,'Stock Model- E'!$B$9:$B$53,0),MATCH(($B14-J$4+1),'Stock Model- E'!$C$8:$AZ$8,0))),0,INDEX('Stock Model- E'!$C$9:$AZ$53,MATCH($B14,'Stock Model- E'!$B$9:$B$53,0),MATCH(($B14-J$4+1),'Stock Model- E'!$C$8:$AZ$8,0)))</f>
        <v>81668.917067632312</v>
      </c>
      <c r="K14" s="128">
        <f ca="1">IF(ISNA(INDEX('Stock Model- E'!$C$9:$AZ$53,MATCH($B14,'Stock Model- E'!$B$9:$B$53,0),MATCH(($B14-K$4+1),'Stock Model- E'!$C$8:$AZ$8,0))),0,INDEX('Stock Model- E'!$C$9:$AZ$53,MATCH($B14,'Stock Model- E'!$B$9:$B$53,0),MATCH(($B14-K$4+1),'Stock Model- E'!$C$8:$AZ$8,0)))</f>
        <v>82281.433945639539</v>
      </c>
      <c r="L14" s="128">
        <f ca="1">IF(ISNA(INDEX('Stock Model- E'!$C$9:$AZ$53,MATCH($B14,'Stock Model- E'!$B$9:$B$53,0),MATCH(($B14-L$4+1),'Stock Model- E'!$C$8:$AZ$8,0))),0,INDEX('Stock Model- E'!$C$9:$AZ$53,MATCH($B14,'Stock Model- E'!$B$9:$B$53,0),MATCH(($B14-L$4+1),'Stock Model- E'!$C$8:$AZ$8,0)))</f>
        <v>82898.54470023184</v>
      </c>
      <c r="M14" s="128">
        <f>IF(ISNA(INDEX('Stock Model- E'!$C$9:$AZ$53,MATCH($B14,'Stock Model- E'!$B$9:$B$53,0),MATCH(($B14-M$4+1),'Stock Model- E'!$C$8:$AZ$8,0))),0,INDEX('Stock Model- E'!$C$9:$AZ$53,MATCH($B14,'Stock Model- E'!$B$9:$B$53,0),MATCH(($B14-M$4+1),'Stock Model- E'!$C$8:$AZ$8,0)))</f>
        <v>0</v>
      </c>
      <c r="N14" s="128">
        <f>IF(ISNA(INDEX('Stock Model- E'!$C$9:$AZ$53,MATCH($B14,'Stock Model- E'!$B$9:$B$53,0),MATCH(($B14-N$4+1),'Stock Model- E'!$C$8:$AZ$8,0))),0,INDEX('Stock Model- E'!$C$9:$AZ$53,MATCH($B14,'Stock Model- E'!$B$9:$B$53,0),MATCH(($B14-N$4+1),'Stock Model- E'!$C$8:$AZ$8,0)))</f>
        <v>0</v>
      </c>
      <c r="O14" s="128">
        <f>IF(ISNA(INDEX('Stock Model- E'!$C$9:$AZ$53,MATCH($B14,'Stock Model- E'!$B$9:$B$53,0),MATCH(($B14-O$4+1),'Stock Model- E'!$C$8:$AZ$8,0))),0,INDEX('Stock Model- E'!$C$9:$AZ$53,MATCH($B14,'Stock Model- E'!$B$9:$B$53,0),MATCH(($B14-O$4+1),'Stock Model- E'!$C$8:$AZ$8,0)))</f>
        <v>0</v>
      </c>
      <c r="P14" s="128">
        <f>IF(ISNA(INDEX('Stock Model- E'!$C$9:$AZ$53,MATCH($B14,'Stock Model- E'!$B$9:$B$53,0),MATCH(($B14-P$4+1),'Stock Model- E'!$C$8:$AZ$8,0))),0,INDEX('Stock Model- E'!$C$9:$AZ$53,MATCH($B14,'Stock Model- E'!$B$9:$B$53,0),MATCH(($B14-P$4+1),'Stock Model- E'!$C$8:$AZ$8,0)))</f>
        <v>0</v>
      </c>
      <c r="Q14" s="128">
        <f>IF(ISNA(INDEX('Stock Model- E'!$C$9:$AZ$53,MATCH($B14,'Stock Model- E'!$B$9:$B$53,0),MATCH(($B14-Q$4+1),'Stock Model- E'!$C$8:$AZ$8,0))),0,INDEX('Stock Model- E'!$C$9:$AZ$53,MATCH($B14,'Stock Model- E'!$B$9:$B$53,0),MATCH(($B14-Q$4+1),'Stock Model- E'!$C$8:$AZ$8,0)))</f>
        <v>0</v>
      </c>
      <c r="R14" s="128">
        <f>IF(ISNA(INDEX('Stock Model- E'!$C$9:$AZ$53,MATCH($B14,'Stock Model- E'!$B$9:$B$53,0),MATCH(($B14-R$4+1),'Stock Model- E'!$C$8:$AZ$8,0))),0,INDEX('Stock Model- E'!$C$9:$AZ$53,MATCH($B14,'Stock Model- E'!$B$9:$B$53,0),MATCH(($B14-R$4+1),'Stock Model- E'!$C$8:$AZ$8,0)))</f>
        <v>0</v>
      </c>
      <c r="S14" s="128">
        <f>IF(ISNA(INDEX('Stock Model- E'!$C$9:$AZ$53,MATCH($B14,'Stock Model- E'!$B$9:$B$53,0),MATCH(($B14-S$4+1),'Stock Model- E'!$C$8:$AZ$8,0))),0,INDEX('Stock Model- E'!$C$9:$AZ$53,MATCH($B14,'Stock Model- E'!$B$9:$B$53,0),MATCH(($B14-S$4+1),'Stock Model- E'!$C$8:$AZ$8,0)))</f>
        <v>0</v>
      </c>
      <c r="T14" s="128">
        <f>IF(ISNA(INDEX('Stock Model- E'!$C$9:$AZ$53,MATCH($B14,'Stock Model- E'!$B$9:$B$53,0),MATCH(($B14-T$4+1),'Stock Model- E'!$C$8:$AZ$8,0))),0,INDEX('Stock Model- E'!$C$9:$AZ$53,MATCH($B14,'Stock Model- E'!$B$9:$B$53,0),MATCH(($B14-T$4+1),'Stock Model- E'!$C$8:$AZ$8,0)))</f>
        <v>0</v>
      </c>
      <c r="U14" s="128">
        <f>IF(ISNA(INDEX('Stock Model- E'!$C$9:$AZ$53,MATCH($B14,'Stock Model- E'!$B$9:$B$53,0),MATCH(($B14-U$4+1),'Stock Model- E'!$C$8:$AZ$8,0))),0,INDEX('Stock Model- E'!$C$9:$AZ$53,MATCH($B14,'Stock Model- E'!$B$9:$B$53,0),MATCH(($B14-U$4+1),'Stock Model- E'!$C$8:$AZ$8,0)))</f>
        <v>0</v>
      </c>
      <c r="V14" s="128">
        <f>IF(ISNA(INDEX('Stock Model- E'!$C$9:$AZ$53,MATCH($B14,'Stock Model- E'!$B$9:$B$53,0),MATCH(($B14-V$4+1),'Stock Model- E'!$C$8:$AZ$8,0))),0,INDEX('Stock Model- E'!$C$9:$AZ$53,MATCH($B14,'Stock Model- E'!$B$9:$B$53,0),MATCH(($B14-V$4+1),'Stock Model- E'!$C$8:$AZ$8,0)))</f>
        <v>0</v>
      </c>
      <c r="W14" s="128">
        <f>IF(ISNA(INDEX('Stock Model- E'!$C$9:$AZ$53,MATCH($B14,'Stock Model- E'!$B$9:$B$53,0),MATCH(($B14-W$4+1),'Stock Model- E'!$C$8:$AZ$8,0))),0,INDEX('Stock Model- E'!$C$9:$AZ$53,MATCH($B14,'Stock Model- E'!$B$9:$B$53,0),MATCH(($B14-W$4+1),'Stock Model- E'!$C$8:$AZ$8,0)))</f>
        <v>0</v>
      </c>
      <c r="X14" s="128">
        <f>IF(ISNA(INDEX('Stock Model- E'!$C$9:$AZ$53,MATCH($B14,'Stock Model- E'!$B$9:$B$53,0),MATCH(($B14-X$4+1),'Stock Model- E'!$C$8:$AZ$8,0))),0,INDEX('Stock Model- E'!$C$9:$AZ$53,MATCH($B14,'Stock Model- E'!$B$9:$B$53,0),MATCH(($B14-X$4+1),'Stock Model- E'!$C$8:$AZ$8,0)))</f>
        <v>0</v>
      </c>
      <c r="Y14" s="128">
        <f>IF(ISNA(INDEX('Stock Model- E'!$C$9:$AZ$53,MATCH($B14,'Stock Model- E'!$B$9:$B$53,0),MATCH(($B14-Y$4+1),'Stock Model- E'!$C$8:$AZ$8,0))),0,INDEX('Stock Model- E'!$C$9:$AZ$53,MATCH($B14,'Stock Model- E'!$B$9:$B$53,0),MATCH(($B14-Y$4+1),'Stock Model- E'!$C$8:$AZ$8,0)))</f>
        <v>0</v>
      </c>
      <c r="Z14" s="128">
        <f>IF(ISNA(INDEX('Stock Model- E'!$C$9:$AZ$53,MATCH($B14,'Stock Model- E'!$B$9:$B$53,0),MATCH(($B14-Z$4+1),'Stock Model- E'!$C$8:$AZ$8,0))),0,INDEX('Stock Model- E'!$C$9:$AZ$53,MATCH($B14,'Stock Model- E'!$B$9:$B$53,0),MATCH(($B14-Z$4+1),'Stock Model- E'!$C$8:$AZ$8,0)))</f>
        <v>0</v>
      </c>
      <c r="AA14" s="128">
        <f>IF(ISNA(INDEX('Stock Model- E'!$C$9:$AZ$53,MATCH($B14,'Stock Model- E'!$B$9:$B$53,0),MATCH(($B14-AA$4+1),'Stock Model- E'!$C$8:$AZ$8,0))),0,INDEX('Stock Model- E'!$C$9:$AZ$53,MATCH($B14,'Stock Model- E'!$B$9:$B$53,0),MATCH(($B14-AA$4+1),'Stock Model- E'!$C$8:$AZ$8,0)))</f>
        <v>0</v>
      </c>
      <c r="AB14" s="128">
        <f>IF(ISNA(INDEX('Stock Model- E'!$C$9:$AZ$53,MATCH($B14,'Stock Model- E'!$B$9:$B$53,0),MATCH(($B14-AB$4+1),'Stock Model- E'!$C$8:$AZ$8,0))),0,INDEX('Stock Model- E'!$C$9:$AZ$53,MATCH($B14,'Stock Model- E'!$B$9:$B$53,0),MATCH(($B14-AB$4+1),'Stock Model- E'!$C$8:$AZ$8,0)))</f>
        <v>0</v>
      </c>
      <c r="AC14" s="128">
        <f>IF(ISNA(INDEX('Stock Model- E'!$C$9:$AZ$53,MATCH($B14,'Stock Model- E'!$B$9:$B$53,0),MATCH(($B14-AC$4+1),'Stock Model- E'!$C$8:$AZ$8,0))),0,INDEX('Stock Model- E'!$C$9:$AZ$53,MATCH($B14,'Stock Model- E'!$B$9:$B$53,0),MATCH(($B14-AC$4+1),'Stock Model- E'!$C$8:$AZ$8,0)))</f>
        <v>0</v>
      </c>
      <c r="AD14" s="128">
        <f>IF(ISNA(INDEX('Stock Model- E'!$C$9:$AZ$53,MATCH($B14,'Stock Model- E'!$B$9:$B$53,0),MATCH(($B14-AD$4+1),'Stock Model- E'!$C$8:$AZ$8,0))),0,INDEX('Stock Model- E'!$C$9:$AZ$53,MATCH($B14,'Stock Model- E'!$B$9:$B$53,0),MATCH(($B14-AD$4+1),'Stock Model- E'!$C$8:$AZ$8,0)))</f>
        <v>0</v>
      </c>
      <c r="AE14" s="128">
        <f>IF(ISNA(INDEX('Stock Model- E'!$C$9:$AZ$53,MATCH($B14,'Stock Model- E'!$B$9:$B$53,0),MATCH(($B14-AE$4+1),'Stock Model- E'!$C$8:$AZ$8,0))),0,INDEX('Stock Model- E'!$C$9:$AZ$53,MATCH($B14,'Stock Model- E'!$B$9:$B$53,0),MATCH(($B14-AE$4+1),'Stock Model- E'!$C$8:$AZ$8,0)))</f>
        <v>0</v>
      </c>
      <c r="AF14" s="128">
        <f>IF(ISNA(INDEX('Stock Model- E'!$C$9:$AZ$53,MATCH($B14,'Stock Model- E'!$B$9:$B$53,0),MATCH(($B14-AF$4+1),'Stock Model- E'!$C$8:$AZ$8,0))),0,INDEX('Stock Model- E'!$C$9:$AZ$53,MATCH($B14,'Stock Model- E'!$B$9:$B$53,0),MATCH(($B14-AF$4+1),'Stock Model- E'!$C$8:$AZ$8,0)))</f>
        <v>0</v>
      </c>
      <c r="AG14" s="128">
        <f>IF(ISNA(INDEX('Stock Model- E'!$C$9:$AZ$53,MATCH($B14,'Stock Model- E'!$B$9:$B$53,0),MATCH(($B14-AG$4+1),'Stock Model- E'!$C$8:$AZ$8,0))),0,INDEX('Stock Model- E'!$C$9:$AZ$53,MATCH($B14,'Stock Model- E'!$B$9:$B$53,0),MATCH(($B14-AG$4+1),'Stock Model- E'!$C$8:$AZ$8,0)))</f>
        <v>0</v>
      </c>
      <c r="AH14" s="128">
        <f>IF(ISNA(INDEX('Stock Model- E'!$C$9:$AZ$53,MATCH($B14,'Stock Model- E'!$B$9:$B$53,0),MATCH(($B14-AH$4+1),'Stock Model- E'!$C$8:$AZ$8,0))),0,INDEX('Stock Model- E'!$C$9:$AZ$53,MATCH($B14,'Stock Model- E'!$B$9:$B$53,0),MATCH(($B14-AH$4+1),'Stock Model- E'!$C$8:$AZ$8,0)))</f>
        <v>0</v>
      </c>
      <c r="AI14" s="128">
        <f>IF(ISNA(INDEX('Stock Model- E'!$C$9:$AZ$53,MATCH($B14,'Stock Model- E'!$B$9:$B$53,0),MATCH(($B14-AI$4+1),'Stock Model- E'!$C$8:$AZ$8,0))),0,INDEX('Stock Model- E'!$C$9:$AZ$53,MATCH($B14,'Stock Model- E'!$B$9:$B$53,0),MATCH(($B14-AI$4+1),'Stock Model- E'!$C$8:$AZ$8,0)))</f>
        <v>0</v>
      </c>
      <c r="AJ14" s="128">
        <f>IF(ISNA(INDEX('Stock Model- E'!$C$9:$AZ$53,MATCH($B14,'Stock Model- E'!$B$9:$B$53,0),MATCH(($B14-AJ$4+1),'Stock Model- E'!$C$8:$AZ$8,0))),0,INDEX('Stock Model- E'!$C$9:$AZ$53,MATCH($B14,'Stock Model- E'!$B$9:$B$53,0),MATCH(($B14-AJ$4+1),'Stock Model- E'!$C$8:$AZ$8,0)))</f>
        <v>0</v>
      </c>
      <c r="AK14" s="128">
        <f>IF(ISNA(INDEX('Stock Model- E'!$C$9:$AZ$53,MATCH($B14,'Stock Model- E'!$B$9:$B$53,0),MATCH(($B14-AK$4+1),'Stock Model- E'!$C$8:$AZ$8,0))),0,INDEX('Stock Model- E'!$C$9:$AZ$53,MATCH($B14,'Stock Model- E'!$B$9:$B$53,0),MATCH(($B14-AK$4+1),'Stock Model- E'!$C$8:$AZ$8,0)))</f>
        <v>0</v>
      </c>
      <c r="AL14" s="128">
        <f>IF(ISNA(INDEX('Stock Model- E'!$C$9:$AZ$53,MATCH($B14,'Stock Model- E'!$B$9:$B$53,0),MATCH(($B14-AL$4+1),'Stock Model- E'!$C$8:$AZ$8,0))),0,INDEX('Stock Model- E'!$C$9:$AZ$53,MATCH($B14,'Stock Model- E'!$B$9:$B$53,0),MATCH(($B14-AL$4+1),'Stock Model- E'!$C$8:$AZ$8,0)))</f>
        <v>0</v>
      </c>
      <c r="AM14" s="128">
        <f>IF(ISNA(INDEX('Stock Model- E'!$C$9:$AZ$53,MATCH($B14,'Stock Model- E'!$B$9:$B$53,0),MATCH(($B14-AM$4+1),'Stock Model- E'!$C$8:$AZ$8,0))),0,INDEX('Stock Model- E'!$C$9:$AZ$53,MATCH($B14,'Stock Model- E'!$B$9:$B$53,0),MATCH(($B14-AM$4+1),'Stock Model- E'!$C$8:$AZ$8,0)))</f>
        <v>0</v>
      </c>
      <c r="AN14" s="128">
        <f>IF(ISNA(INDEX('Stock Model- E'!$C$9:$AZ$53,MATCH($B14,'Stock Model- E'!$B$9:$B$53,0),MATCH(($B14-AN$4+1),'Stock Model- E'!$C$8:$AZ$8,0))),0,INDEX('Stock Model- E'!$C$9:$AZ$53,MATCH($B14,'Stock Model- E'!$B$9:$B$53,0),MATCH(($B14-AN$4+1),'Stock Model- E'!$C$8:$AZ$8,0)))</f>
        <v>0</v>
      </c>
      <c r="AO14" s="128">
        <f>IF(ISNA(INDEX('Stock Model- E'!$C$9:$AZ$53,MATCH($B14,'Stock Model- E'!$B$9:$B$53,0),MATCH(($B14-AO$4+1),'Stock Model- E'!$C$8:$AZ$8,0))),0,INDEX('Stock Model- E'!$C$9:$AZ$53,MATCH($B14,'Stock Model- E'!$B$9:$B$53,0),MATCH(($B14-AO$4+1),'Stock Model- E'!$C$8:$AZ$8,0)))</f>
        <v>0</v>
      </c>
      <c r="AP14" s="128">
        <f>IF(ISNA(INDEX('Stock Model- E'!$C$9:$AZ$53,MATCH($B14,'Stock Model- E'!$B$9:$B$53,0),MATCH(($B14-AP$4+1),'Stock Model- E'!$C$8:$AZ$8,0))),0,INDEX('Stock Model- E'!$C$9:$AZ$53,MATCH($B14,'Stock Model- E'!$B$9:$B$53,0),MATCH(($B14-AP$4+1),'Stock Model- E'!$C$8:$AZ$8,0)))</f>
        <v>0</v>
      </c>
      <c r="AQ14" s="128">
        <f>IF(ISNA(INDEX('Stock Model- E'!$C$9:$AZ$53,MATCH($B14,'Stock Model- E'!$B$9:$B$53,0),MATCH(($B14-AQ$4+1),'Stock Model- E'!$C$8:$AZ$8,0))),0,INDEX('Stock Model- E'!$C$9:$AZ$53,MATCH($B14,'Stock Model- E'!$B$9:$B$53,0),MATCH(($B14-AQ$4+1),'Stock Model- E'!$C$8:$AZ$8,0)))</f>
        <v>0</v>
      </c>
      <c r="AR14" s="128">
        <f>IF(ISNA(INDEX('Stock Model- E'!$C$9:$AZ$53,MATCH($B14,'Stock Model- E'!$B$9:$B$53,0),MATCH(($B14-AR$4+1),'Stock Model- E'!$C$8:$AZ$8,0))),0,INDEX('Stock Model- E'!$C$9:$AZ$53,MATCH($B14,'Stock Model- E'!$B$9:$B$53,0),MATCH(($B14-AR$4+1),'Stock Model- E'!$C$8:$AZ$8,0)))</f>
        <v>0</v>
      </c>
      <c r="AS14" s="128">
        <f>IF(ISNA(INDEX('Stock Model- E'!$C$9:$AZ$53,MATCH($B14,'Stock Model- E'!$B$9:$B$53,0),MATCH(($B14-AS$4+1),'Stock Model- E'!$C$8:$AZ$8,0))),0,INDEX('Stock Model- E'!$C$9:$AZ$53,MATCH($B14,'Stock Model- E'!$B$9:$B$53,0),MATCH(($B14-AS$4+1),'Stock Model- E'!$C$8:$AZ$8,0)))</f>
        <v>0</v>
      </c>
      <c r="AT14" s="128">
        <f>IF(ISNA(INDEX('Stock Model- E'!$C$9:$AZ$53,MATCH($B14,'Stock Model- E'!$B$9:$B$53,0),MATCH(($B14-AT$4+1),'Stock Model- E'!$C$8:$AZ$8,0))),0,INDEX('Stock Model- E'!$C$9:$AZ$53,MATCH($B14,'Stock Model- E'!$B$9:$B$53,0),MATCH(($B14-AT$4+1),'Stock Model- E'!$C$8:$AZ$8,0)))</f>
        <v>0</v>
      </c>
      <c r="AU14" s="128">
        <f>IF(ISNA(INDEX('Stock Model- E'!$C$9:$AZ$53,MATCH($B14,'Stock Model- E'!$B$9:$B$53,0),MATCH(($B14-AU$4+1),'Stock Model- E'!$C$8:$AZ$8,0))),0,INDEX('Stock Model- E'!$C$9:$AZ$53,MATCH($B14,'Stock Model- E'!$B$9:$B$53,0),MATCH(($B14-AU$4+1),'Stock Model- E'!$C$8:$AZ$8,0)))</f>
        <v>0</v>
      </c>
      <c r="AV14" s="109">
        <f t="shared" ca="1" si="2"/>
        <v>408367.38398769719</v>
      </c>
      <c r="AW14" s="109" t="str">
        <f ca="1">IF(AV14=SUM('Stock Model- E'!C18:AZ18),"OK","Error")</f>
        <v>OK</v>
      </c>
    </row>
    <row r="15" spans="1:49">
      <c r="A15" s="214"/>
      <c r="B15" s="109">
        <f>'Stock Model- E'!B19</f>
        <v>2000</v>
      </c>
      <c r="C15" s="128">
        <f ca="1">IF(ISNA(INDEX('Stock Model- E'!$C$9:$AZ$53,MATCH($B15,'Stock Model- E'!$B$9:$B$53,0),MATCH(($B15-C$4+1),'Stock Model- E'!$C$8:$AZ$8,0))),0,INDEX('Stock Model- E'!$C$9:$AZ$53,MATCH($B15,'Stock Model- E'!$B$9:$B$53,0),MATCH(($B15-C$4+1),'Stock Model- E'!$C$8:$AZ$8,0)))</f>
        <v>0</v>
      </c>
      <c r="D15" s="128">
        <f ca="1">IF(ISNA(INDEX('Stock Model- E'!$C$9:$AZ$53,MATCH($B15,'Stock Model- E'!$B$9:$B$53,0),MATCH(($B15-D$4+1),'Stock Model- E'!$C$8:$AZ$8,0))),0,INDEX('Stock Model- E'!$C$9:$AZ$53,MATCH($B15,'Stock Model- E'!$B$9:$B$53,0),MATCH(($B15-D$4+1),'Stock Model- E'!$C$8:$AZ$8,0)))</f>
        <v>0</v>
      </c>
      <c r="E15" s="128">
        <f ca="1">IF(ISNA(INDEX('Stock Model- E'!$C$9:$AZ$53,MATCH($B15,'Stock Model- E'!$B$9:$B$53,0),MATCH(($B15-E$4+1),'Stock Model- E'!$C$8:$AZ$8,0))),0,INDEX('Stock Model- E'!$C$9:$AZ$53,MATCH($B15,'Stock Model- E'!$B$9:$B$53,0),MATCH(($B15-E$4+1),'Stock Model- E'!$C$8:$AZ$8,0)))</f>
        <v>0</v>
      </c>
      <c r="F15" s="128">
        <f ca="1">IF(ISNA(INDEX('Stock Model- E'!$C$9:$AZ$53,MATCH($B15,'Stock Model- E'!$B$9:$B$53,0),MATCH(($B15-F$4+1),'Stock Model- E'!$C$8:$AZ$8,0))),0,INDEX('Stock Model- E'!$C$9:$AZ$53,MATCH($B15,'Stock Model- E'!$B$9:$B$53,0),MATCH(($B15-F$4+1),'Stock Model- E'!$C$8:$AZ$8,0)))</f>
        <v>0</v>
      </c>
      <c r="G15" s="128">
        <f ca="1">IF(ISNA(INDEX('Stock Model- E'!$C$9:$AZ$53,MATCH($B15,'Stock Model- E'!$B$9:$B$53,0),MATCH(($B15-G$4+1),'Stock Model- E'!$C$8:$AZ$8,0))),0,INDEX('Stock Model- E'!$C$9:$AZ$53,MATCH($B15,'Stock Model- E'!$B$9:$B$53,0),MATCH(($B15-G$4+1),'Stock Model- E'!$C$8:$AZ$8,0)))</f>
        <v>0</v>
      </c>
      <c r="H15" s="128">
        <f ca="1">IF(ISNA(INDEX('Stock Model- E'!$C$9:$AZ$53,MATCH($B15,'Stock Model- E'!$B$9:$B$53,0),MATCH(($B15-H$4+1),'Stock Model- E'!$C$8:$AZ$8,0))),0,INDEX('Stock Model- E'!$C$9:$AZ$53,MATCH($B15,'Stock Model- E'!$B$9:$B$53,0),MATCH(($B15-H$4+1),'Stock Model- E'!$C$8:$AZ$8,0)))</f>
        <v>0</v>
      </c>
      <c r="I15" s="128">
        <f ca="1">IF(ISNA(INDEX('Stock Model- E'!$C$9:$AZ$53,MATCH($B15,'Stock Model- E'!$B$9:$B$53,0),MATCH(($B15-I$4+1),'Stock Model- E'!$C$8:$AZ$8,0))),0,INDEX('Stock Model- E'!$C$9:$AZ$53,MATCH($B15,'Stock Model- E'!$B$9:$B$53,0),MATCH(($B15-I$4+1),'Stock Model- E'!$C$8:$AZ$8,0)))</f>
        <v>81060.959868617647</v>
      </c>
      <c r="J15" s="128">
        <f ca="1">IF(ISNA(INDEX('Stock Model- E'!$C$9:$AZ$53,MATCH($B15,'Stock Model- E'!$B$9:$B$53,0),MATCH(($B15-J$4+1),'Stock Model- E'!$C$8:$AZ$8,0))),0,INDEX('Stock Model- E'!$C$9:$AZ$53,MATCH($B15,'Stock Model- E'!$B$9:$B$53,0),MATCH(($B15-J$4+1),'Stock Model- E'!$C$8:$AZ$8,0)))</f>
        <v>81668.917067632312</v>
      </c>
      <c r="K15" s="128">
        <f ca="1">IF(ISNA(INDEX('Stock Model- E'!$C$9:$AZ$53,MATCH($B15,'Stock Model- E'!$B$9:$B$53,0),MATCH(($B15-K$4+1),'Stock Model- E'!$C$8:$AZ$8,0))),0,INDEX('Stock Model- E'!$C$9:$AZ$53,MATCH($B15,'Stock Model- E'!$B$9:$B$53,0),MATCH(($B15-K$4+1),'Stock Model- E'!$C$8:$AZ$8,0)))</f>
        <v>82281.433945639539</v>
      </c>
      <c r="L15" s="128">
        <f ca="1">IF(ISNA(INDEX('Stock Model- E'!$C$9:$AZ$53,MATCH($B15,'Stock Model- E'!$B$9:$B$53,0),MATCH(($B15-L$4+1),'Stock Model- E'!$C$8:$AZ$8,0))),0,INDEX('Stock Model- E'!$C$9:$AZ$53,MATCH($B15,'Stock Model- E'!$B$9:$B$53,0),MATCH(($B15-L$4+1),'Stock Model- E'!$C$8:$AZ$8,0)))</f>
        <v>82898.54470023184</v>
      </c>
      <c r="M15" s="128">
        <f ca="1">IF(ISNA(INDEX('Stock Model- E'!$C$9:$AZ$53,MATCH($B15,'Stock Model- E'!$B$9:$B$53,0),MATCH(($B15-M$4+1),'Stock Model- E'!$C$8:$AZ$8,0))),0,INDEX('Stock Model- E'!$C$9:$AZ$53,MATCH($B15,'Stock Model- E'!$B$9:$B$53,0),MATCH(($B15-M$4+1),'Stock Model- E'!$C$8:$AZ$8,0)))</f>
        <v>83520.283785483596</v>
      </c>
      <c r="N15" s="128">
        <f>IF(ISNA(INDEX('Stock Model- E'!$C$9:$AZ$53,MATCH($B15,'Stock Model- E'!$B$9:$B$53,0),MATCH(($B15-N$4+1),'Stock Model- E'!$C$8:$AZ$8,0))),0,INDEX('Stock Model- E'!$C$9:$AZ$53,MATCH($B15,'Stock Model- E'!$B$9:$B$53,0),MATCH(($B15-N$4+1),'Stock Model- E'!$C$8:$AZ$8,0)))</f>
        <v>0</v>
      </c>
      <c r="O15" s="128">
        <f>IF(ISNA(INDEX('Stock Model- E'!$C$9:$AZ$53,MATCH($B15,'Stock Model- E'!$B$9:$B$53,0),MATCH(($B15-O$4+1),'Stock Model- E'!$C$8:$AZ$8,0))),0,INDEX('Stock Model- E'!$C$9:$AZ$53,MATCH($B15,'Stock Model- E'!$B$9:$B$53,0),MATCH(($B15-O$4+1),'Stock Model- E'!$C$8:$AZ$8,0)))</f>
        <v>0</v>
      </c>
      <c r="P15" s="128">
        <f>IF(ISNA(INDEX('Stock Model- E'!$C$9:$AZ$53,MATCH($B15,'Stock Model- E'!$B$9:$B$53,0),MATCH(($B15-P$4+1),'Stock Model- E'!$C$8:$AZ$8,0))),0,INDEX('Stock Model- E'!$C$9:$AZ$53,MATCH($B15,'Stock Model- E'!$B$9:$B$53,0),MATCH(($B15-P$4+1),'Stock Model- E'!$C$8:$AZ$8,0)))</f>
        <v>0</v>
      </c>
      <c r="Q15" s="128">
        <f>IF(ISNA(INDEX('Stock Model- E'!$C$9:$AZ$53,MATCH($B15,'Stock Model- E'!$B$9:$B$53,0),MATCH(($B15-Q$4+1),'Stock Model- E'!$C$8:$AZ$8,0))),0,INDEX('Stock Model- E'!$C$9:$AZ$53,MATCH($B15,'Stock Model- E'!$B$9:$B$53,0),MATCH(($B15-Q$4+1),'Stock Model- E'!$C$8:$AZ$8,0)))</f>
        <v>0</v>
      </c>
      <c r="R15" s="128">
        <f>IF(ISNA(INDEX('Stock Model- E'!$C$9:$AZ$53,MATCH($B15,'Stock Model- E'!$B$9:$B$53,0),MATCH(($B15-R$4+1),'Stock Model- E'!$C$8:$AZ$8,0))),0,INDEX('Stock Model- E'!$C$9:$AZ$53,MATCH($B15,'Stock Model- E'!$B$9:$B$53,0),MATCH(($B15-R$4+1),'Stock Model- E'!$C$8:$AZ$8,0)))</f>
        <v>0</v>
      </c>
      <c r="S15" s="128">
        <f>IF(ISNA(INDEX('Stock Model- E'!$C$9:$AZ$53,MATCH($B15,'Stock Model- E'!$B$9:$B$53,0),MATCH(($B15-S$4+1),'Stock Model- E'!$C$8:$AZ$8,0))),0,INDEX('Stock Model- E'!$C$9:$AZ$53,MATCH($B15,'Stock Model- E'!$B$9:$B$53,0),MATCH(($B15-S$4+1),'Stock Model- E'!$C$8:$AZ$8,0)))</f>
        <v>0</v>
      </c>
      <c r="T15" s="128">
        <f>IF(ISNA(INDEX('Stock Model- E'!$C$9:$AZ$53,MATCH($B15,'Stock Model- E'!$B$9:$B$53,0),MATCH(($B15-T$4+1),'Stock Model- E'!$C$8:$AZ$8,0))),0,INDEX('Stock Model- E'!$C$9:$AZ$53,MATCH($B15,'Stock Model- E'!$B$9:$B$53,0),MATCH(($B15-T$4+1),'Stock Model- E'!$C$8:$AZ$8,0)))</f>
        <v>0</v>
      </c>
      <c r="U15" s="128">
        <f>IF(ISNA(INDEX('Stock Model- E'!$C$9:$AZ$53,MATCH($B15,'Stock Model- E'!$B$9:$B$53,0),MATCH(($B15-U$4+1),'Stock Model- E'!$C$8:$AZ$8,0))),0,INDEX('Stock Model- E'!$C$9:$AZ$53,MATCH($B15,'Stock Model- E'!$B$9:$B$53,0),MATCH(($B15-U$4+1),'Stock Model- E'!$C$8:$AZ$8,0)))</f>
        <v>0</v>
      </c>
      <c r="V15" s="128">
        <f>IF(ISNA(INDEX('Stock Model- E'!$C$9:$AZ$53,MATCH($B15,'Stock Model- E'!$B$9:$B$53,0),MATCH(($B15-V$4+1),'Stock Model- E'!$C$8:$AZ$8,0))),0,INDEX('Stock Model- E'!$C$9:$AZ$53,MATCH($B15,'Stock Model- E'!$B$9:$B$53,0),MATCH(($B15-V$4+1),'Stock Model- E'!$C$8:$AZ$8,0)))</f>
        <v>0</v>
      </c>
      <c r="W15" s="128">
        <f>IF(ISNA(INDEX('Stock Model- E'!$C$9:$AZ$53,MATCH($B15,'Stock Model- E'!$B$9:$B$53,0),MATCH(($B15-W$4+1),'Stock Model- E'!$C$8:$AZ$8,0))),0,INDEX('Stock Model- E'!$C$9:$AZ$53,MATCH($B15,'Stock Model- E'!$B$9:$B$53,0),MATCH(($B15-W$4+1),'Stock Model- E'!$C$8:$AZ$8,0)))</f>
        <v>0</v>
      </c>
      <c r="X15" s="128">
        <f>IF(ISNA(INDEX('Stock Model- E'!$C$9:$AZ$53,MATCH($B15,'Stock Model- E'!$B$9:$B$53,0),MATCH(($B15-X$4+1),'Stock Model- E'!$C$8:$AZ$8,0))),0,INDEX('Stock Model- E'!$C$9:$AZ$53,MATCH($B15,'Stock Model- E'!$B$9:$B$53,0),MATCH(($B15-X$4+1),'Stock Model- E'!$C$8:$AZ$8,0)))</f>
        <v>0</v>
      </c>
      <c r="Y15" s="128">
        <f>IF(ISNA(INDEX('Stock Model- E'!$C$9:$AZ$53,MATCH($B15,'Stock Model- E'!$B$9:$B$53,0),MATCH(($B15-Y$4+1),'Stock Model- E'!$C$8:$AZ$8,0))),0,INDEX('Stock Model- E'!$C$9:$AZ$53,MATCH($B15,'Stock Model- E'!$B$9:$B$53,0),MATCH(($B15-Y$4+1),'Stock Model- E'!$C$8:$AZ$8,0)))</f>
        <v>0</v>
      </c>
      <c r="Z15" s="128">
        <f>IF(ISNA(INDEX('Stock Model- E'!$C$9:$AZ$53,MATCH($B15,'Stock Model- E'!$B$9:$B$53,0),MATCH(($B15-Z$4+1),'Stock Model- E'!$C$8:$AZ$8,0))),0,INDEX('Stock Model- E'!$C$9:$AZ$53,MATCH($B15,'Stock Model- E'!$B$9:$B$53,0),MATCH(($B15-Z$4+1),'Stock Model- E'!$C$8:$AZ$8,0)))</f>
        <v>0</v>
      </c>
      <c r="AA15" s="128">
        <f>IF(ISNA(INDEX('Stock Model- E'!$C$9:$AZ$53,MATCH($B15,'Stock Model- E'!$B$9:$B$53,0),MATCH(($B15-AA$4+1),'Stock Model- E'!$C$8:$AZ$8,0))),0,INDEX('Stock Model- E'!$C$9:$AZ$53,MATCH($B15,'Stock Model- E'!$B$9:$B$53,0),MATCH(($B15-AA$4+1),'Stock Model- E'!$C$8:$AZ$8,0)))</f>
        <v>0</v>
      </c>
      <c r="AB15" s="128">
        <f>IF(ISNA(INDEX('Stock Model- E'!$C$9:$AZ$53,MATCH($B15,'Stock Model- E'!$B$9:$B$53,0),MATCH(($B15-AB$4+1),'Stock Model- E'!$C$8:$AZ$8,0))),0,INDEX('Stock Model- E'!$C$9:$AZ$53,MATCH($B15,'Stock Model- E'!$B$9:$B$53,0),MATCH(($B15-AB$4+1),'Stock Model- E'!$C$8:$AZ$8,0)))</f>
        <v>0</v>
      </c>
      <c r="AC15" s="128">
        <f>IF(ISNA(INDEX('Stock Model- E'!$C$9:$AZ$53,MATCH($B15,'Stock Model- E'!$B$9:$B$53,0),MATCH(($B15-AC$4+1),'Stock Model- E'!$C$8:$AZ$8,0))),0,INDEX('Stock Model- E'!$C$9:$AZ$53,MATCH($B15,'Stock Model- E'!$B$9:$B$53,0),MATCH(($B15-AC$4+1),'Stock Model- E'!$C$8:$AZ$8,0)))</f>
        <v>0</v>
      </c>
      <c r="AD15" s="128">
        <f>IF(ISNA(INDEX('Stock Model- E'!$C$9:$AZ$53,MATCH($B15,'Stock Model- E'!$B$9:$B$53,0),MATCH(($B15-AD$4+1),'Stock Model- E'!$C$8:$AZ$8,0))),0,INDEX('Stock Model- E'!$C$9:$AZ$53,MATCH($B15,'Stock Model- E'!$B$9:$B$53,0),MATCH(($B15-AD$4+1),'Stock Model- E'!$C$8:$AZ$8,0)))</f>
        <v>0</v>
      </c>
      <c r="AE15" s="128">
        <f>IF(ISNA(INDEX('Stock Model- E'!$C$9:$AZ$53,MATCH($B15,'Stock Model- E'!$B$9:$B$53,0),MATCH(($B15-AE$4+1),'Stock Model- E'!$C$8:$AZ$8,0))),0,INDEX('Stock Model- E'!$C$9:$AZ$53,MATCH($B15,'Stock Model- E'!$B$9:$B$53,0),MATCH(($B15-AE$4+1),'Stock Model- E'!$C$8:$AZ$8,0)))</f>
        <v>0</v>
      </c>
      <c r="AF15" s="128">
        <f>IF(ISNA(INDEX('Stock Model- E'!$C$9:$AZ$53,MATCH($B15,'Stock Model- E'!$B$9:$B$53,0),MATCH(($B15-AF$4+1),'Stock Model- E'!$C$8:$AZ$8,0))),0,INDEX('Stock Model- E'!$C$9:$AZ$53,MATCH($B15,'Stock Model- E'!$B$9:$B$53,0),MATCH(($B15-AF$4+1),'Stock Model- E'!$C$8:$AZ$8,0)))</f>
        <v>0</v>
      </c>
      <c r="AG15" s="128">
        <f>IF(ISNA(INDEX('Stock Model- E'!$C$9:$AZ$53,MATCH($B15,'Stock Model- E'!$B$9:$B$53,0),MATCH(($B15-AG$4+1),'Stock Model- E'!$C$8:$AZ$8,0))),0,INDEX('Stock Model- E'!$C$9:$AZ$53,MATCH($B15,'Stock Model- E'!$B$9:$B$53,0),MATCH(($B15-AG$4+1),'Stock Model- E'!$C$8:$AZ$8,0)))</f>
        <v>0</v>
      </c>
      <c r="AH15" s="128">
        <f>IF(ISNA(INDEX('Stock Model- E'!$C$9:$AZ$53,MATCH($B15,'Stock Model- E'!$B$9:$B$53,0),MATCH(($B15-AH$4+1),'Stock Model- E'!$C$8:$AZ$8,0))),0,INDEX('Stock Model- E'!$C$9:$AZ$53,MATCH($B15,'Stock Model- E'!$B$9:$B$53,0),MATCH(($B15-AH$4+1),'Stock Model- E'!$C$8:$AZ$8,0)))</f>
        <v>0</v>
      </c>
      <c r="AI15" s="128">
        <f>IF(ISNA(INDEX('Stock Model- E'!$C$9:$AZ$53,MATCH($B15,'Stock Model- E'!$B$9:$B$53,0),MATCH(($B15-AI$4+1),'Stock Model- E'!$C$8:$AZ$8,0))),0,INDEX('Stock Model- E'!$C$9:$AZ$53,MATCH($B15,'Stock Model- E'!$B$9:$B$53,0),MATCH(($B15-AI$4+1),'Stock Model- E'!$C$8:$AZ$8,0)))</f>
        <v>0</v>
      </c>
      <c r="AJ15" s="128">
        <f>IF(ISNA(INDEX('Stock Model- E'!$C$9:$AZ$53,MATCH($B15,'Stock Model- E'!$B$9:$B$53,0),MATCH(($B15-AJ$4+1),'Stock Model- E'!$C$8:$AZ$8,0))),0,INDEX('Stock Model- E'!$C$9:$AZ$53,MATCH($B15,'Stock Model- E'!$B$9:$B$53,0),MATCH(($B15-AJ$4+1),'Stock Model- E'!$C$8:$AZ$8,0)))</f>
        <v>0</v>
      </c>
      <c r="AK15" s="128">
        <f>IF(ISNA(INDEX('Stock Model- E'!$C$9:$AZ$53,MATCH($B15,'Stock Model- E'!$B$9:$B$53,0),MATCH(($B15-AK$4+1),'Stock Model- E'!$C$8:$AZ$8,0))),0,INDEX('Stock Model- E'!$C$9:$AZ$53,MATCH($B15,'Stock Model- E'!$B$9:$B$53,0),MATCH(($B15-AK$4+1),'Stock Model- E'!$C$8:$AZ$8,0)))</f>
        <v>0</v>
      </c>
      <c r="AL15" s="128">
        <f>IF(ISNA(INDEX('Stock Model- E'!$C$9:$AZ$53,MATCH($B15,'Stock Model- E'!$B$9:$B$53,0),MATCH(($B15-AL$4+1),'Stock Model- E'!$C$8:$AZ$8,0))),0,INDEX('Stock Model- E'!$C$9:$AZ$53,MATCH($B15,'Stock Model- E'!$B$9:$B$53,0),MATCH(($B15-AL$4+1),'Stock Model- E'!$C$8:$AZ$8,0)))</f>
        <v>0</v>
      </c>
      <c r="AM15" s="128">
        <f>IF(ISNA(INDEX('Stock Model- E'!$C$9:$AZ$53,MATCH($B15,'Stock Model- E'!$B$9:$B$53,0),MATCH(($B15-AM$4+1),'Stock Model- E'!$C$8:$AZ$8,0))),0,INDEX('Stock Model- E'!$C$9:$AZ$53,MATCH($B15,'Stock Model- E'!$B$9:$B$53,0),MATCH(($B15-AM$4+1),'Stock Model- E'!$C$8:$AZ$8,0)))</f>
        <v>0</v>
      </c>
      <c r="AN15" s="128">
        <f>IF(ISNA(INDEX('Stock Model- E'!$C$9:$AZ$53,MATCH($B15,'Stock Model- E'!$B$9:$B$53,0),MATCH(($B15-AN$4+1),'Stock Model- E'!$C$8:$AZ$8,0))),0,INDEX('Stock Model- E'!$C$9:$AZ$53,MATCH($B15,'Stock Model- E'!$B$9:$B$53,0),MATCH(($B15-AN$4+1),'Stock Model- E'!$C$8:$AZ$8,0)))</f>
        <v>0</v>
      </c>
      <c r="AO15" s="128">
        <f>IF(ISNA(INDEX('Stock Model- E'!$C$9:$AZ$53,MATCH($B15,'Stock Model- E'!$B$9:$B$53,0),MATCH(($B15-AO$4+1),'Stock Model- E'!$C$8:$AZ$8,0))),0,INDEX('Stock Model- E'!$C$9:$AZ$53,MATCH($B15,'Stock Model- E'!$B$9:$B$53,0),MATCH(($B15-AO$4+1),'Stock Model- E'!$C$8:$AZ$8,0)))</f>
        <v>0</v>
      </c>
      <c r="AP15" s="128">
        <f>IF(ISNA(INDEX('Stock Model- E'!$C$9:$AZ$53,MATCH($B15,'Stock Model- E'!$B$9:$B$53,0),MATCH(($B15-AP$4+1),'Stock Model- E'!$C$8:$AZ$8,0))),0,INDEX('Stock Model- E'!$C$9:$AZ$53,MATCH($B15,'Stock Model- E'!$B$9:$B$53,0),MATCH(($B15-AP$4+1),'Stock Model- E'!$C$8:$AZ$8,0)))</f>
        <v>0</v>
      </c>
      <c r="AQ15" s="128">
        <f>IF(ISNA(INDEX('Stock Model- E'!$C$9:$AZ$53,MATCH($B15,'Stock Model- E'!$B$9:$B$53,0),MATCH(($B15-AQ$4+1),'Stock Model- E'!$C$8:$AZ$8,0))),0,INDEX('Stock Model- E'!$C$9:$AZ$53,MATCH($B15,'Stock Model- E'!$B$9:$B$53,0),MATCH(($B15-AQ$4+1),'Stock Model- E'!$C$8:$AZ$8,0)))</f>
        <v>0</v>
      </c>
      <c r="AR15" s="128">
        <f>IF(ISNA(INDEX('Stock Model- E'!$C$9:$AZ$53,MATCH($B15,'Stock Model- E'!$B$9:$B$53,0),MATCH(($B15-AR$4+1),'Stock Model- E'!$C$8:$AZ$8,0))),0,INDEX('Stock Model- E'!$C$9:$AZ$53,MATCH($B15,'Stock Model- E'!$B$9:$B$53,0),MATCH(($B15-AR$4+1),'Stock Model- E'!$C$8:$AZ$8,0)))</f>
        <v>0</v>
      </c>
      <c r="AS15" s="128">
        <f>IF(ISNA(INDEX('Stock Model- E'!$C$9:$AZ$53,MATCH($B15,'Stock Model- E'!$B$9:$B$53,0),MATCH(($B15-AS$4+1),'Stock Model- E'!$C$8:$AZ$8,0))),0,INDEX('Stock Model- E'!$C$9:$AZ$53,MATCH($B15,'Stock Model- E'!$B$9:$B$53,0),MATCH(($B15-AS$4+1),'Stock Model- E'!$C$8:$AZ$8,0)))</f>
        <v>0</v>
      </c>
      <c r="AT15" s="128">
        <f>IF(ISNA(INDEX('Stock Model- E'!$C$9:$AZ$53,MATCH($B15,'Stock Model- E'!$B$9:$B$53,0),MATCH(($B15-AT$4+1),'Stock Model- E'!$C$8:$AZ$8,0))),0,INDEX('Stock Model- E'!$C$9:$AZ$53,MATCH($B15,'Stock Model- E'!$B$9:$B$53,0),MATCH(($B15-AT$4+1),'Stock Model- E'!$C$8:$AZ$8,0)))</f>
        <v>0</v>
      </c>
      <c r="AU15" s="128">
        <f>IF(ISNA(INDEX('Stock Model- E'!$C$9:$AZ$53,MATCH($B15,'Stock Model- E'!$B$9:$B$53,0),MATCH(($B15-AU$4+1),'Stock Model- E'!$C$8:$AZ$8,0))),0,INDEX('Stock Model- E'!$C$9:$AZ$53,MATCH($B15,'Stock Model- E'!$B$9:$B$53,0),MATCH(($B15-AU$4+1),'Stock Model- E'!$C$8:$AZ$8,0)))</f>
        <v>0</v>
      </c>
      <c r="AV15" s="109">
        <f t="shared" ca="1" si="2"/>
        <v>411430.13936760486</v>
      </c>
      <c r="AW15" s="109" t="str">
        <f ca="1">IF(AV15=SUM('Stock Model- E'!C19:AZ19),"OK","Error")</f>
        <v>OK</v>
      </c>
    </row>
    <row r="16" spans="1:49">
      <c r="A16" s="214"/>
      <c r="B16" s="109">
        <f>'Stock Model- E'!B20</f>
        <v>2001</v>
      </c>
      <c r="C16" s="128">
        <f ca="1">IF(ISNA(INDEX('Stock Model- E'!$C$9:$AZ$53,MATCH($B16,'Stock Model- E'!$B$9:$B$53,0),MATCH(($B16-C$4+1),'Stock Model- E'!$C$8:$AZ$8,0))),0,INDEX('Stock Model- E'!$C$9:$AZ$53,MATCH($B16,'Stock Model- E'!$B$9:$B$53,0),MATCH(($B16-C$4+1),'Stock Model- E'!$C$8:$AZ$8,0)))</f>
        <v>0</v>
      </c>
      <c r="D16" s="128">
        <f ca="1">IF(ISNA(INDEX('Stock Model- E'!$C$9:$AZ$53,MATCH($B16,'Stock Model- E'!$B$9:$B$53,0),MATCH(($B16-D$4+1),'Stock Model- E'!$C$8:$AZ$8,0))),0,INDEX('Stock Model- E'!$C$9:$AZ$53,MATCH($B16,'Stock Model- E'!$B$9:$B$53,0),MATCH(($B16-D$4+1),'Stock Model- E'!$C$8:$AZ$8,0)))</f>
        <v>0</v>
      </c>
      <c r="E16" s="128">
        <f ca="1">IF(ISNA(INDEX('Stock Model- E'!$C$9:$AZ$53,MATCH($B16,'Stock Model- E'!$B$9:$B$53,0),MATCH(($B16-E$4+1),'Stock Model- E'!$C$8:$AZ$8,0))),0,INDEX('Stock Model- E'!$C$9:$AZ$53,MATCH($B16,'Stock Model- E'!$B$9:$B$53,0),MATCH(($B16-E$4+1),'Stock Model- E'!$C$8:$AZ$8,0)))</f>
        <v>0</v>
      </c>
      <c r="F16" s="128">
        <f ca="1">IF(ISNA(INDEX('Stock Model- E'!$C$9:$AZ$53,MATCH($B16,'Stock Model- E'!$B$9:$B$53,0),MATCH(($B16-F$4+1),'Stock Model- E'!$C$8:$AZ$8,0))),0,INDEX('Stock Model- E'!$C$9:$AZ$53,MATCH($B16,'Stock Model- E'!$B$9:$B$53,0),MATCH(($B16-F$4+1),'Stock Model- E'!$C$8:$AZ$8,0)))</f>
        <v>0</v>
      </c>
      <c r="G16" s="128">
        <f ca="1">IF(ISNA(INDEX('Stock Model- E'!$C$9:$AZ$53,MATCH($B16,'Stock Model- E'!$B$9:$B$53,0),MATCH(($B16-G$4+1),'Stock Model- E'!$C$8:$AZ$8,0))),0,INDEX('Stock Model- E'!$C$9:$AZ$53,MATCH($B16,'Stock Model- E'!$B$9:$B$53,0),MATCH(($B16-G$4+1),'Stock Model- E'!$C$8:$AZ$8,0)))</f>
        <v>0</v>
      </c>
      <c r="H16" s="128">
        <f ca="1">IF(ISNA(INDEX('Stock Model- E'!$C$9:$AZ$53,MATCH($B16,'Stock Model- E'!$B$9:$B$53,0),MATCH(($B16-H$4+1),'Stock Model- E'!$C$8:$AZ$8,0))),0,INDEX('Stock Model- E'!$C$9:$AZ$53,MATCH($B16,'Stock Model- E'!$B$9:$B$53,0),MATCH(($B16-H$4+1),'Stock Model- E'!$C$8:$AZ$8,0)))</f>
        <v>0</v>
      </c>
      <c r="I16" s="128">
        <f ca="1">IF(ISNA(INDEX('Stock Model- E'!$C$9:$AZ$53,MATCH($B16,'Stock Model- E'!$B$9:$B$53,0),MATCH(($B16-I$4+1),'Stock Model- E'!$C$8:$AZ$8,0))),0,INDEX('Stock Model- E'!$C$9:$AZ$53,MATCH($B16,'Stock Model- E'!$B$9:$B$53,0),MATCH(($B16-I$4+1),'Stock Model- E'!$C$8:$AZ$8,0)))</f>
        <v>0</v>
      </c>
      <c r="J16" s="128">
        <f ca="1">IF(ISNA(INDEX('Stock Model- E'!$C$9:$AZ$53,MATCH($B16,'Stock Model- E'!$B$9:$B$53,0),MATCH(($B16-J$4+1),'Stock Model- E'!$C$8:$AZ$8,0))),0,INDEX('Stock Model- E'!$C$9:$AZ$53,MATCH($B16,'Stock Model- E'!$B$9:$B$53,0),MATCH(($B16-J$4+1),'Stock Model- E'!$C$8:$AZ$8,0)))</f>
        <v>81668.917067632312</v>
      </c>
      <c r="K16" s="128">
        <f ca="1">IF(ISNA(INDEX('Stock Model- E'!$C$9:$AZ$53,MATCH($B16,'Stock Model- E'!$B$9:$B$53,0),MATCH(($B16-K$4+1),'Stock Model- E'!$C$8:$AZ$8,0))),0,INDEX('Stock Model- E'!$C$9:$AZ$53,MATCH($B16,'Stock Model- E'!$B$9:$B$53,0),MATCH(($B16-K$4+1),'Stock Model- E'!$C$8:$AZ$8,0)))</f>
        <v>82281.433945639539</v>
      </c>
      <c r="L16" s="128">
        <f ca="1">IF(ISNA(INDEX('Stock Model- E'!$C$9:$AZ$53,MATCH($B16,'Stock Model- E'!$B$9:$B$53,0),MATCH(($B16-L$4+1),'Stock Model- E'!$C$8:$AZ$8,0))),0,INDEX('Stock Model- E'!$C$9:$AZ$53,MATCH($B16,'Stock Model- E'!$B$9:$B$53,0),MATCH(($B16-L$4+1),'Stock Model- E'!$C$8:$AZ$8,0)))</f>
        <v>82898.54470023184</v>
      </c>
      <c r="M16" s="128">
        <f ca="1">IF(ISNA(INDEX('Stock Model- E'!$C$9:$AZ$53,MATCH($B16,'Stock Model- E'!$B$9:$B$53,0),MATCH(($B16-M$4+1),'Stock Model- E'!$C$8:$AZ$8,0))),0,INDEX('Stock Model- E'!$C$9:$AZ$53,MATCH($B16,'Stock Model- E'!$B$9:$B$53,0),MATCH(($B16-M$4+1),'Stock Model- E'!$C$8:$AZ$8,0)))</f>
        <v>83520.283785483596</v>
      </c>
      <c r="N16" s="128">
        <f ca="1">IF(ISNA(INDEX('Stock Model- E'!$C$9:$AZ$53,MATCH($B16,'Stock Model- E'!$B$9:$B$53,0),MATCH(($B16-N$4+1),'Stock Model- E'!$C$8:$AZ$8,0))),0,INDEX('Stock Model- E'!$C$9:$AZ$53,MATCH($B16,'Stock Model- E'!$B$9:$B$53,0),MATCH(($B16-N$4+1),'Stock Model- E'!$C$8:$AZ$8,0)))</f>
        <v>84146.685913874739</v>
      </c>
      <c r="O16" s="128">
        <f>IF(ISNA(INDEX('Stock Model- E'!$C$9:$AZ$53,MATCH($B16,'Stock Model- E'!$B$9:$B$53,0),MATCH(($B16-O$4+1),'Stock Model- E'!$C$8:$AZ$8,0))),0,INDEX('Stock Model- E'!$C$9:$AZ$53,MATCH($B16,'Stock Model- E'!$B$9:$B$53,0),MATCH(($B16-O$4+1),'Stock Model- E'!$C$8:$AZ$8,0)))</f>
        <v>0</v>
      </c>
      <c r="P16" s="128">
        <f>IF(ISNA(INDEX('Stock Model- E'!$C$9:$AZ$53,MATCH($B16,'Stock Model- E'!$B$9:$B$53,0),MATCH(($B16-P$4+1),'Stock Model- E'!$C$8:$AZ$8,0))),0,INDEX('Stock Model- E'!$C$9:$AZ$53,MATCH($B16,'Stock Model- E'!$B$9:$B$53,0),MATCH(($B16-P$4+1),'Stock Model- E'!$C$8:$AZ$8,0)))</f>
        <v>0</v>
      </c>
      <c r="Q16" s="128">
        <f>IF(ISNA(INDEX('Stock Model- E'!$C$9:$AZ$53,MATCH($B16,'Stock Model- E'!$B$9:$B$53,0),MATCH(($B16-Q$4+1),'Stock Model- E'!$C$8:$AZ$8,0))),0,INDEX('Stock Model- E'!$C$9:$AZ$53,MATCH($B16,'Stock Model- E'!$B$9:$B$53,0),MATCH(($B16-Q$4+1),'Stock Model- E'!$C$8:$AZ$8,0)))</f>
        <v>0</v>
      </c>
      <c r="R16" s="128">
        <f>IF(ISNA(INDEX('Stock Model- E'!$C$9:$AZ$53,MATCH($B16,'Stock Model- E'!$B$9:$B$53,0),MATCH(($B16-R$4+1),'Stock Model- E'!$C$8:$AZ$8,0))),0,INDEX('Stock Model- E'!$C$9:$AZ$53,MATCH($B16,'Stock Model- E'!$B$9:$B$53,0),MATCH(($B16-R$4+1),'Stock Model- E'!$C$8:$AZ$8,0)))</f>
        <v>0</v>
      </c>
      <c r="S16" s="128">
        <f>IF(ISNA(INDEX('Stock Model- E'!$C$9:$AZ$53,MATCH($B16,'Stock Model- E'!$B$9:$B$53,0),MATCH(($B16-S$4+1),'Stock Model- E'!$C$8:$AZ$8,0))),0,INDEX('Stock Model- E'!$C$9:$AZ$53,MATCH($B16,'Stock Model- E'!$B$9:$B$53,0),MATCH(($B16-S$4+1),'Stock Model- E'!$C$8:$AZ$8,0)))</f>
        <v>0</v>
      </c>
      <c r="T16" s="128">
        <f>IF(ISNA(INDEX('Stock Model- E'!$C$9:$AZ$53,MATCH($B16,'Stock Model- E'!$B$9:$B$53,0),MATCH(($B16-T$4+1),'Stock Model- E'!$C$8:$AZ$8,0))),0,INDEX('Stock Model- E'!$C$9:$AZ$53,MATCH($B16,'Stock Model- E'!$B$9:$B$53,0),MATCH(($B16-T$4+1),'Stock Model- E'!$C$8:$AZ$8,0)))</f>
        <v>0</v>
      </c>
      <c r="U16" s="128">
        <f>IF(ISNA(INDEX('Stock Model- E'!$C$9:$AZ$53,MATCH($B16,'Stock Model- E'!$B$9:$B$53,0),MATCH(($B16-U$4+1),'Stock Model- E'!$C$8:$AZ$8,0))),0,INDEX('Stock Model- E'!$C$9:$AZ$53,MATCH($B16,'Stock Model- E'!$B$9:$B$53,0),MATCH(($B16-U$4+1),'Stock Model- E'!$C$8:$AZ$8,0)))</f>
        <v>0</v>
      </c>
      <c r="V16" s="128">
        <f>IF(ISNA(INDEX('Stock Model- E'!$C$9:$AZ$53,MATCH($B16,'Stock Model- E'!$B$9:$B$53,0),MATCH(($B16-V$4+1),'Stock Model- E'!$C$8:$AZ$8,0))),0,INDEX('Stock Model- E'!$C$9:$AZ$53,MATCH($B16,'Stock Model- E'!$B$9:$B$53,0),MATCH(($B16-V$4+1),'Stock Model- E'!$C$8:$AZ$8,0)))</f>
        <v>0</v>
      </c>
      <c r="W16" s="128">
        <f>IF(ISNA(INDEX('Stock Model- E'!$C$9:$AZ$53,MATCH($B16,'Stock Model- E'!$B$9:$B$53,0),MATCH(($B16-W$4+1),'Stock Model- E'!$C$8:$AZ$8,0))),0,INDEX('Stock Model- E'!$C$9:$AZ$53,MATCH($B16,'Stock Model- E'!$B$9:$B$53,0),MATCH(($B16-W$4+1),'Stock Model- E'!$C$8:$AZ$8,0)))</f>
        <v>0</v>
      </c>
      <c r="X16" s="128">
        <f>IF(ISNA(INDEX('Stock Model- E'!$C$9:$AZ$53,MATCH($B16,'Stock Model- E'!$B$9:$B$53,0),MATCH(($B16-X$4+1),'Stock Model- E'!$C$8:$AZ$8,0))),0,INDEX('Stock Model- E'!$C$9:$AZ$53,MATCH($B16,'Stock Model- E'!$B$9:$B$53,0),MATCH(($B16-X$4+1),'Stock Model- E'!$C$8:$AZ$8,0)))</f>
        <v>0</v>
      </c>
      <c r="Y16" s="128">
        <f>IF(ISNA(INDEX('Stock Model- E'!$C$9:$AZ$53,MATCH($B16,'Stock Model- E'!$B$9:$B$53,0),MATCH(($B16-Y$4+1),'Stock Model- E'!$C$8:$AZ$8,0))),0,INDEX('Stock Model- E'!$C$9:$AZ$53,MATCH($B16,'Stock Model- E'!$B$9:$B$53,0),MATCH(($B16-Y$4+1),'Stock Model- E'!$C$8:$AZ$8,0)))</f>
        <v>0</v>
      </c>
      <c r="Z16" s="128">
        <f>IF(ISNA(INDEX('Stock Model- E'!$C$9:$AZ$53,MATCH($B16,'Stock Model- E'!$B$9:$B$53,0),MATCH(($B16-Z$4+1),'Stock Model- E'!$C$8:$AZ$8,0))),0,INDEX('Stock Model- E'!$C$9:$AZ$53,MATCH($B16,'Stock Model- E'!$B$9:$B$53,0),MATCH(($B16-Z$4+1),'Stock Model- E'!$C$8:$AZ$8,0)))</f>
        <v>0</v>
      </c>
      <c r="AA16" s="128">
        <f>IF(ISNA(INDEX('Stock Model- E'!$C$9:$AZ$53,MATCH($B16,'Stock Model- E'!$B$9:$B$53,0),MATCH(($B16-AA$4+1),'Stock Model- E'!$C$8:$AZ$8,0))),0,INDEX('Stock Model- E'!$C$9:$AZ$53,MATCH($B16,'Stock Model- E'!$B$9:$B$53,0),MATCH(($B16-AA$4+1),'Stock Model- E'!$C$8:$AZ$8,0)))</f>
        <v>0</v>
      </c>
      <c r="AB16" s="128">
        <f>IF(ISNA(INDEX('Stock Model- E'!$C$9:$AZ$53,MATCH($B16,'Stock Model- E'!$B$9:$B$53,0),MATCH(($B16-AB$4+1),'Stock Model- E'!$C$8:$AZ$8,0))),0,INDEX('Stock Model- E'!$C$9:$AZ$53,MATCH($B16,'Stock Model- E'!$B$9:$B$53,0),MATCH(($B16-AB$4+1),'Stock Model- E'!$C$8:$AZ$8,0)))</f>
        <v>0</v>
      </c>
      <c r="AC16" s="128">
        <f>IF(ISNA(INDEX('Stock Model- E'!$C$9:$AZ$53,MATCH($B16,'Stock Model- E'!$B$9:$B$53,0),MATCH(($B16-AC$4+1),'Stock Model- E'!$C$8:$AZ$8,0))),0,INDEX('Stock Model- E'!$C$9:$AZ$53,MATCH($B16,'Stock Model- E'!$B$9:$B$53,0),MATCH(($B16-AC$4+1),'Stock Model- E'!$C$8:$AZ$8,0)))</f>
        <v>0</v>
      </c>
      <c r="AD16" s="128">
        <f>IF(ISNA(INDEX('Stock Model- E'!$C$9:$AZ$53,MATCH($B16,'Stock Model- E'!$B$9:$B$53,0),MATCH(($B16-AD$4+1),'Stock Model- E'!$C$8:$AZ$8,0))),0,INDEX('Stock Model- E'!$C$9:$AZ$53,MATCH($B16,'Stock Model- E'!$B$9:$B$53,0),MATCH(($B16-AD$4+1),'Stock Model- E'!$C$8:$AZ$8,0)))</f>
        <v>0</v>
      </c>
      <c r="AE16" s="128">
        <f>IF(ISNA(INDEX('Stock Model- E'!$C$9:$AZ$53,MATCH($B16,'Stock Model- E'!$B$9:$B$53,0),MATCH(($B16-AE$4+1),'Stock Model- E'!$C$8:$AZ$8,0))),0,INDEX('Stock Model- E'!$C$9:$AZ$53,MATCH($B16,'Stock Model- E'!$B$9:$B$53,0),MATCH(($B16-AE$4+1),'Stock Model- E'!$C$8:$AZ$8,0)))</f>
        <v>0</v>
      </c>
      <c r="AF16" s="128">
        <f>IF(ISNA(INDEX('Stock Model- E'!$C$9:$AZ$53,MATCH($B16,'Stock Model- E'!$B$9:$B$53,0),MATCH(($B16-AF$4+1),'Stock Model- E'!$C$8:$AZ$8,0))),0,INDEX('Stock Model- E'!$C$9:$AZ$53,MATCH($B16,'Stock Model- E'!$B$9:$B$53,0),MATCH(($B16-AF$4+1),'Stock Model- E'!$C$8:$AZ$8,0)))</f>
        <v>0</v>
      </c>
      <c r="AG16" s="128">
        <f>IF(ISNA(INDEX('Stock Model- E'!$C$9:$AZ$53,MATCH($B16,'Stock Model- E'!$B$9:$B$53,0),MATCH(($B16-AG$4+1),'Stock Model- E'!$C$8:$AZ$8,0))),0,INDEX('Stock Model- E'!$C$9:$AZ$53,MATCH($B16,'Stock Model- E'!$B$9:$B$53,0),MATCH(($B16-AG$4+1),'Stock Model- E'!$C$8:$AZ$8,0)))</f>
        <v>0</v>
      </c>
      <c r="AH16" s="128">
        <f>IF(ISNA(INDEX('Stock Model- E'!$C$9:$AZ$53,MATCH($B16,'Stock Model- E'!$B$9:$B$53,0),MATCH(($B16-AH$4+1),'Stock Model- E'!$C$8:$AZ$8,0))),0,INDEX('Stock Model- E'!$C$9:$AZ$53,MATCH($B16,'Stock Model- E'!$B$9:$B$53,0),MATCH(($B16-AH$4+1),'Stock Model- E'!$C$8:$AZ$8,0)))</f>
        <v>0</v>
      </c>
      <c r="AI16" s="128">
        <f>IF(ISNA(INDEX('Stock Model- E'!$C$9:$AZ$53,MATCH($B16,'Stock Model- E'!$B$9:$B$53,0),MATCH(($B16-AI$4+1),'Stock Model- E'!$C$8:$AZ$8,0))),0,INDEX('Stock Model- E'!$C$9:$AZ$53,MATCH($B16,'Stock Model- E'!$B$9:$B$53,0),MATCH(($B16-AI$4+1),'Stock Model- E'!$C$8:$AZ$8,0)))</f>
        <v>0</v>
      </c>
      <c r="AJ16" s="128">
        <f>IF(ISNA(INDEX('Stock Model- E'!$C$9:$AZ$53,MATCH($B16,'Stock Model- E'!$B$9:$B$53,0),MATCH(($B16-AJ$4+1),'Stock Model- E'!$C$8:$AZ$8,0))),0,INDEX('Stock Model- E'!$C$9:$AZ$53,MATCH($B16,'Stock Model- E'!$B$9:$B$53,0),MATCH(($B16-AJ$4+1),'Stock Model- E'!$C$8:$AZ$8,0)))</f>
        <v>0</v>
      </c>
      <c r="AK16" s="128">
        <f>IF(ISNA(INDEX('Stock Model- E'!$C$9:$AZ$53,MATCH($B16,'Stock Model- E'!$B$9:$B$53,0),MATCH(($B16-AK$4+1),'Stock Model- E'!$C$8:$AZ$8,0))),0,INDEX('Stock Model- E'!$C$9:$AZ$53,MATCH($B16,'Stock Model- E'!$B$9:$B$53,0),MATCH(($B16-AK$4+1),'Stock Model- E'!$C$8:$AZ$8,0)))</f>
        <v>0</v>
      </c>
      <c r="AL16" s="128">
        <f>IF(ISNA(INDEX('Stock Model- E'!$C$9:$AZ$53,MATCH($B16,'Stock Model- E'!$B$9:$B$53,0),MATCH(($B16-AL$4+1),'Stock Model- E'!$C$8:$AZ$8,0))),0,INDEX('Stock Model- E'!$C$9:$AZ$53,MATCH($B16,'Stock Model- E'!$B$9:$B$53,0),MATCH(($B16-AL$4+1),'Stock Model- E'!$C$8:$AZ$8,0)))</f>
        <v>0</v>
      </c>
      <c r="AM16" s="128">
        <f>IF(ISNA(INDEX('Stock Model- E'!$C$9:$AZ$53,MATCH($B16,'Stock Model- E'!$B$9:$B$53,0),MATCH(($B16-AM$4+1),'Stock Model- E'!$C$8:$AZ$8,0))),0,INDEX('Stock Model- E'!$C$9:$AZ$53,MATCH($B16,'Stock Model- E'!$B$9:$B$53,0),MATCH(($B16-AM$4+1),'Stock Model- E'!$C$8:$AZ$8,0)))</f>
        <v>0</v>
      </c>
      <c r="AN16" s="128">
        <f>IF(ISNA(INDEX('Stock Model- E'!$C$9:$AZ$53,MATCH($B16,'Stock Model- E'!$B$9:$B$53,0),MATCH(($B16-AN$4+1),'Stock Model- E'!$C$8:$AZ$8,0))),0,INDEX('Stock Model- E'!$C$9:$AZ$53,MATCH($B16,'Stock Model- E'!$B$9:$B$53,0),MATCH(($B16-AN$4+1),'Stock Model- E'!$C$8:$AZ$8,0)))</f>
        <v>0</v>
      </c>
      <c r="AO16" s="128">
        <f>IF(ISNA(INDEX('Stock Model- E'!$C$9:$AZ$53,MATCH($B16,'Stock Model- E'!$B$9:$B$53,0),MATCH(($B16-AO$4+1),'Stock Model- E'!$C$8:$AZ$8,0))),0,INDEX('Stock Model- E'!$C$9:$AZ$53,MATCH($B16,'Stock Model- E'!$B$9:$B$53,0),MATCH(($B16-AO$4+1),'Stock Model- E'!$C$8:$AZ$8,0)))</f>
        <v>0</v>
      </c>
      <c r="AP16" s="128">
        <f>IF(ISNA(INDEX('Stock Model- E'!$C$9:$AZ$53,MATCH($B16,'Stock Model- E'!$B$9:$B$53,0),MATCH(($B16-AP$4+1),'Stock Model- E'!$C$8:$AZ$8,0))),0,INDEX('Stock Model- E'!$C$9:$AZ$53,MATCH($B16,'Stock Model- E'!$B$9:$B$53,0),MATCH(($B16-AP$4+1),'Stock Model- E'!$C$8:$AZ$8,0)))</f>
        <v>0</v>
      </c>
      <c r="AQ16" s="128">
        <f>IF(ISNA(INDEX('Stock Model- E'!$C$9:$AZ$53,MATCH($B16,'Stock Model- E'!$B$9:$B$53,0),MATCH(($B16-AQ$4+1),'Stock Model- E'!$C$8:$AZ$8,0))),0,INDEX('Stock Model- E'!$C$9:$AZ$53,MATCH($B16,'Stock Model- E'!$B$9:$B$53,0),MATCH(($B16-AQ$4+1),'Stock Model- E'!$C$8:$AZ$8,0)))</f>
        <v>0</v>
      </c>
      <c r="AR16" s="128">
        <f>IF(ISNA(INDEX('Stock Model- E'!$C$9:$AZ$53,MATCH($B16,'Stock Model- E'!$B$9:$B$53,0),MATCH(($B16-AR$4+1),'Stock Model- E'!$C$8:$AZ$8,0))),0,INDEX('Stock Model- E'!$C$9:$AZ$53,MATCH($B16,'Stock Model- E'!$B$9:$B$53,0),MATCH(($B16-AR$4+1),'Stock Model- E'!$C$8:$AZ$8,0)))</f>
        <v>0</v>
      </c>
      <c r="AS16" s="128">
        <f>IF(ISNA(INDEX('Stock Model- E'!$C$9:$AZ$53,MATCH($B16,'Stock Model- E'!$B$9:$B$53,0),MATCH(($B16-AS$4+1),'Stock Model- E'!$C$8:$AZ$8,0))),0,INDEX('Stock Model- E'!$C$9:$AZ$53,MATCH($B16,'Stock Model- E'!$B$9:$B$53,0),MATCH(($B16-AS$4+1),'Stock Model- E'!$C$8:$AZ$8,0)))</f>
        <v>0</v>
      </c>
      <c r="AT16" s="128">
        <f>IF(ISNA(INDEX('Stock Model- E'!$C$9:$AZ$53,MATCH($B16,'Stock Model- E'!$B$9:$B$53,0),MATCH(($B16-AT$4+1),'Stock Model- E'!$C$8:$AZ$8,0))),0,INDEX('Stock Model- E'!$C$9:$AZ$53,MATCH($B16,'Stock Model- E'!$B$9:$B$53,0),MATCH(($B16-AT$4+1),'Stock Model- E'!$C$8:$AZ$8,0)))</f>
        <v>0</v>
      </c>
      <c r="AU16" s="128">
        <f>IF(ISNA(INDEX('Stock Model- E'!$C$9:$AZ$53,MATCH($B16,'Stock Model- E'!$B$9:$B$53,0),MATCH(($B16-AU$4+1),'Stock Model- E'!$C$8:$AZ$8,0))),0,INDEX('Stock Model- E'!$C$9:$AZ$53,MATCH($B16,'Stock Model- E'!$B$9:$B$53,0),MATCH(($B16-AU$4+1),'Stock Model- E'!$C$8:$AZ$8,0)))</f>
        <v>0</v>
      </c>
      <c r="AV16" s="109">
        <f t="shared" ca="1" si="2"/>
        <v>414515.86541286204</v>
      </c>
      <c r="AW16" s="109" t="str">
        <f ca="1">IF(AV16=SUM('Stock Model- E'!C20:AZ20),"OK","Error")</f>
        <v>OK</v>
      </c>
    </row>
    <row r="17" spans="1:49">
      <c r="A17" s="214"/>
      <c r="B17" s="109">
        <f>'Stock Model- E'!B21</f>
        <v>2002</v>
      </c>
      <c r="C17" s="128">
        <f ca="1">IF(ISNA(INDEX('Stock Model- E'!$C$9:$AZ$53,MATCH($B17,'Stock Model- E'!$B$9:$B$53,0),MATCH(($B17-C$4+1),'Stock Model- E'!$C$8:$AZ$8,0))),0,INDEX('Stock Model- E'!$C$9:$AZ$53,MATCH($B17,'Stock Model- E'!$B$9:$B$53,0),MATCH(($B17-C$4+1),'Stock Model- E'!$C$8:$AZ$8,0)))</f>
        <v>0</v>
      </c>
      <c r="D17" s="128">
        <f ca="1">IF(ISNA(INDEX('Stock Model- E'!$C$9:$AZ$53,MATCH($B17,'Stock Model- E'!$B$9:$B$53,0),MATCH(($B17-D$4+1),'Stock Model- E'!$C$8:$AZ$8,0))),0,INDEX('Stock Model- E'!$C$9:$AZ$53,MATCH($B17,'Stock Model- E'!$B$9:$B$53,0),MATCH(($B17-D$4+1),'Stock Model- E'!$C$8:$AZ$8,0)))</f>
        <v>0</v>
      </c>
      <c r="E17" s="128">
        <f ca="1">IF(ISNA(INDEX('Stock Model- E'!$C$9:$AZ$53,MATCH($B17,'Stock Model- E'!$B$9:$B$53,0),MATCH(($B17-E$4+1),'Stock Model- E'!$C$8:$AZ$8,0))),0,INDEX('Stock Model- E'!$C$9:$AZ$53,MATCH($B17,'Stock Model- E'!$B$9:$B$53,0),MATCH(($B17-E$4+1),'Stock Model- E'!$C$8:$AZ$8,0)))</f>
        <v>0</v>
      </c>
      <c r="F17" s="128">
        <f ca="1">IF(ISNA(INDEX('Stock Model- E'!$C$9:$AZ$53,MATCH($B17,'Stock Model- E'!$B$9:$B$53,0),MATCH(($B17-F$4+1),'Stock Model- E'!$C$8:$AZ$8,0))),0,INDEX('Stock Model- E'!$C$9:$AZ$53,MATCH($B17,'Stock Model- E'!$B$9:$B$53,0),MATCH(($B17-F$4+1),'Stock Model- E'!$C$8:$AZ$8,0)))</f>
        <v>0</v>
      </c>
      <c r="G17" s="128">
        <f ca="1">IF(ISNA(INDEX('Stock Model- E'!$C$9:$AZ$53,MATCH($B17,'Stock Model- E'!$B$9:$B$53,0),MATCH(($B17-G$4+1),'Stock Model- E'!$C$8:$AZ$8,0))),0,INDEX('Stock Model- E'!$C$9:$AZ$53,MATCH($B17,'Stock Model- E'!$B$9:$B$53,0),MATCH(($B17-G$4+1),'Stock Model- E'!$C$8:$AZ$8,0)))</f>
        <v>0</v>
      </c>
      <c r="H17" s="128">
        <f ca="1">IF(ISNA(INDEX('Stock Model- E'!$C$9:$AZ$53,MATCH($B17,'Stock Model- E'!$B$9:$B$53,0),MATCH(($B17-H$4+1),'Stock Model- E'!$C$8:$AZ$8,0))),0,INDEX('Stock Model- E'!$C$9:$AZ$53,MATCH($B17,'Stock Model- E'!$B$9:$B$53,0),MATCH(($B17-H$4+1),'Stock Model- E'!$C$8:$AZ$8,0)))</f>
        <v>0</v>
      </c>
      <c r="I17" s="128">
        <f ca="1">IF(ISNA(INDEX('Stock Model- E'!$C$9:$AZ$53,MATCH($B17,'Stock Model- E'!$B$9:$B$53,0),MATCH(($B17-I$4+1),'Stock Model- E'!$C$8:$AZ$8,0))),0,INDEX('Stock Model- E'!$C$9:$AZ$53,MATCH($B17,'Stock Model- E'!$B$9:$B$53,0),MATCH(($B17-I$4+1),'Stock Model- E'!$C$8:$AZ$8,0)))</f>
        <v>0</v>
      </c>
      <c r="J17" s="128">
        <f ca="1">IF(ISNA(INDEX('Stock Model- E'!$C$9:$AZ$53,MATCH($B17,'Stock Model- E'!$B$9:$B$53,0),MATCH(($B17-J$4+1),'Stock Model- E'!$C$8:$AZ$8,0))),0,INDEX('Stock Model- E'!$C$9:$AZ$53,MATCH($B17,'Stock Model- E'!$B$9:$B$53,0),MATCH(($B17-J$4+1),'Stock Model- E'!$C$8:$AZ$8,0)))</f>
        <v>0</v>
      </c>
      <c r="K17" s="128">
        <f ca="1">IF(ISNA(INDEX('Stock Model- E'!$C$9:$AZ$53,MATCH($B17,'Stock Model- E'!$B$9:$B$53,0),MATCH(($B17-K$4+1),'Stock Model- E'!$C$8:$AZ$8,0))),0,INDEX('Stock Model- E'!$C$9:$AZ$53,MATCH($B17,'Stock Model- E'!$B$9:$B$53,0),MATCH(($B17-K$4+1),'Stock Model- E'!$C$8:$AZ$8,0)))</f>
        <v>82281.433945639539</v>
      </c>
      <c r="L17" s="128">
        <f ca="1">IF(ISNA(INDEX('Stock Model- E'!$C$9:$AZ$53,MATCH($B17,'Stock Model- E'!$B$9:$B$53,0),MATCH(($B17-L$4+1),'Stock Model- E'!$C$8:$AZ$8,0))),0,INDEX('Stock Model- E'!$C$9:$AZ$53,MATCH($B17,'Stock Model- E'!$B$9:$B$53,0),MATCH(($B17-L$4+1),'Stock Model- E'!$C$8:$AZ$8,0)))</f>
        <v>82898.54470023184</v>
      </c>
      <c r="M17" s="128">
        <f ca="1">IF(ISNA(INDEX('Stock Model- E'!$C$9:$AZ$53,MATCH($B17,'Stock Model- E'!$B$9:$B$53,0),MATCH(($B17-M$4+1),'Stock Model- E'!$C$8:$AZ$8,0))),0,INDEX('Stock Model- E'!$C$9:$AZ$53,MATCH($B17,'Stock Model- E'!$B$9:$B$53,0),MATCH(($B17-M$4+1),'Stock Model- E'!$C$8:$AZ$8,0)))</f>
        <v>83520.283785483596</v>
      </c>
      <c r="N17" s="128">
        <f ca="1">IF(ISNA(INDEX('Stock Model- E'!$C$9:$AZ$53,MATCH($B17,'Stock Model- E'!$B$9:$B$53,0),MATCH(($B17-N$4+1),'Stock Model- E'!$C$8:$AZ$8,0))),0,INDEX('Stock Model- E'!$C$9:$AZ$53,MATCH($B17,'Stock Model- E'!$B$9:$B$53,0),MATCH(($B17-N$4+1),'Stock Model- E'!$C$8:$AZ$8,0)))</f>
        <v>84146.685913874739</v>
      </c>
      <c r="O17" s="128">
        <f ca="1">IF(ISNA(INDEX('Stock Model- E'!$C$9:$AZ$53,MATCH($B17,'Stock Model- E'!$B$9:$B$53,0),MATCH(($B17-O$4+1),'Stock Model- E'!$C$8:$AZ$8,0))),0,INDEX('Stock Model- E'!$C$9:$AZ$53,MATCH($B17,'Stock Model- E'!$B$9:$B$53,0),MATCH(($B17-O$4+1),'Stock Model- E'!$C$8:$AZ$8,0)))</f>
        <v>84777.786058228798</v>
      </c>
      <c r="P17" s="128">
        <f>IF(ISNA(INDEX('Stock Model- E'!$C$9:$AZ$53,MATCH($B17,'Stock Model- E'!$B$9:$B$53,0),MATCH(($B17-P$4+1),'Stock Model- E'!$C$8:$AZ$8,0))),0,INDEX('Stock Model- E'!$C$9:$AZ$53,MATCH($B17,'Stock Model- E'!$B$9:$B$53,0),MATCH(($B17-P$4+1),'Stock Model- E'!$C$8:$AZ$8,0)))</f>
        <v>0</v>
      </c>
      <c r="Q17" s="128">
        <f>IF(ISNA(INDEX('Stock Model- E'!$C$9:$AZ$53,MATCH($B17,'Stock Model- E'!$B$9:$B$53,0),MATCH(($B17-Q$4+1),'Stock Model- E'!$C$8:$AZ$8,0))),0,INDEX('Stock Model- E'!$C$9:$AZ$53,MATCH($B17,'Stock Model- E'!$B$9:$B$53,0),MATCH(($B17-Q$4+1),'Stock Model- E'!$C$8:$AZ$8,0)))</f>
        <v>0</v>
      </c>
      <c r="R17" s="128">
        <f>IF(ISNA(INDEX('Stock Model- E'!$C$9:$AZ$53,MATCH($B17,'Stock Model- E'!$B$9:$B$53,0),MATCH(($B17-R$4+1),'Stock Model- E'!$C$8:$AZ$8,0))),0,INDEX('Stock Model- E'!$C$9:$AZ$53,MATCH($B17,'Stock Model- E'!$B$9:$B$53,0),MATCH(($B17-R$4+1),'Stock Model- E'!$C$8:$AZ$8,0)))</f>
        <v>0</v>
      </c>
      <c r="S17" s="128">
        <f>IF(ISNA(INDEX('Stock Model- E'!$C$9:$AZ$53,MATCH($B17,'Stock Model- E'!$B$9:$B$53,0),MATCH(($B17-S$4+1),'Stock Model- E'!$C$8:$AZ$8,0))),0,INDEX('Stock Model- E'!$C$9:$AZ$53,MATCH($B17,'Stock Model- E'!$B$9:$B$53,0),MATCH(($B17-S$4+1),'Stock Model- E'!$C$8:$AZ$8,0)))</f>
        <v>0</v>
      </c>
      <c r="T17" s="128">
        <f>IF(ISNA(INDEX('Stock Model- E'!$C$9:$AZ$53,MATCH($B17,'Stock Model- E'!$B$9:$B$53,0),MATCH(($B17-T$4+1),'Stock Model- E'!$C$8:$AZ$8,0))),0,INDEX('Stock Model- E'!$C$9:$AZ$53,MATCH($B17,'Stock Model- E'!$B$9:$B$53,0),MATCH(($B17-T$4+1),'Stock Model- E'!$C$8:$AZ$8,0)))</f>
        <v>0</v>
      </c>
      <c r="U17" s="128">
        <f>IF(ISNA(INDEX('Stock Model- E'!$C$9:$AZ$53,MATCH($B17,'Stock Model- E'!$B$9:$B$53,0),MATCH(($B17-U$4+1),'Stock Model- E'!$C$8:$AZ$8,0))),0,INDEX('Stock Model- E'!$C$9:$AZ$53,MATCH($B17,'Stock Model- E'!$B$9:$B$53,0),MATCH(($B17-U$4+1),'Stock Model- E'!$C$8:$AZ$8,0)))</f>
        <v>0</v>
      </c>
      <c r="V17" s="128">
        <f>IF(ISNA(INDEX('Stock Model- E'!$C$9:$AZ$53,MATCH($B17,'Stock Model- E'!$B$9:$B$53,0),MATCH(($B17-V$4+1),'Stock Model- E'!$C$8:$AZ$8,0))),0,INDEX('Stock Model- E'!$C$9:$AZ$53,MATCH($B17,'Stock Model- E'!$B$9:$B$53,0),MATCH(($B17-V$4+1),'Stock Model- E'!$C$8:$AZ$8,0)))</f>
        <v>0</v>
      </c>
      <c r="W17" s="128">
        <f>IF(ISNA(INDEX('Stock Model- E'!$C$9:$AZ$53,MATCH($B17,'Stock Model- E'!$B$9:$B$53,0),MATCH(($B17-W$4+1),'Stock Model- E'!$C$8:$AZ$8,0))),0,INDEX('Stock Model- E'!$C$9:$AZ$53,MATCH($B17,'Stock Model- E'!$B$9:$B$53,0),MATCH(($B17-W$4+1),'Stock Model- E'!$C$8:$AZ$8,0)))</f>
        <v>0</v>
      </c>
      <c r="X17" s="128">
        <f>IF(ISNA(INDEX('Stock Model- E'!$C$9:$AZ$53,MATCH($B17,'Stock Model- E'!$B$9:$B$53,0),MATCH(($B17-X$4+1),'Stock Model- E'!$C$8:$AZ$8,0))),0,INDEX('Stock Model- E'!$C$9:$AZ$53,MATCH($B17,'Stock Model- E'!$B$9:$B$53,0),MATCH(($B17-X$4+1),'Stock Model- E'!$C$8:$AZ$8,0)))</f>
        <v>0</v>
      </c>
      <c r="Y17" s="128">
        <f>IF(ISNA(INDEX('Stock Model- E'!$C$9:$AZ$53,MATCH($B17,'Stock Model- E'!$B$9:$B$53,0),MATCH(($B17-Y$4+1),'Stock Model- E'!$C$8:$AZ$8,0))),0,INDEX('Stock Model- E'!$C$9:$AZ$53,MATCH($B17,'Stock Model- E'!$B$9:$B$53,0),MATCH(($B17-Y$4+1),'Stock Model- E'!$C$8:$AZ$8,0)))</f>
        <v>0</v>
      </c>
      <c r="Z17" s="128">
        <f>IF(ISNA(INDEX('Stock Model- E'!$C$9:$AZ$53,MATCH($B17,'Stock Model- E'!$B$9:$B$53,0),MATCH(($B17-Z$4+1),'Stock Model- E'!$C$8:$AZ$8,0))),0,INDEX('Stock Model- E'!$C$9:$AZ$53,MATCH($B17,'Stock Model- E'!$B$9:$B$53,0),MATCH(($B17-Z$4+1),'Stock Model- E'!$C$8:$AZ$8,0)))</f>
        <v>0</v>
      </c>
      <c r="AA17" s="128">
        <f>IF(ISNA(INDEX('Stock Model- E'!$C$9:$AZ$53,MATCH($B17,'Stock Model- E'!$B$9:$B$53,0),MATCH(($B17-AA$4+1),'Stock Model- E'!$C$8:$AZ$8,0))),0,INDEX('Stock Model- E'!$C$9:$AZ$53,MATCH($B17,'Stock Model- E'!$B$9:$B$53,0),MATCH(($B17-AA$4+1),'Stock Model- E'!$C$8:$AZ$8,0)))</f>
        <v>0</v>
      </c>
      <c r="AB17" s="128">
        <f>IF(ISNA(INDEX('Stock Model- E'!$C$9:$AZ$53,MATCH($B17,'Stock Model- E'!$B$9:$B$53,0),MATCH(($B17-AB$4+1),'Stock Model- E'!$C$8:$AZ$8,0))),0,INDEX('Stock Model- E'!$C$9:$AZ$53,MATCH($B17,'Stock Model- E'!$B$9:$B$53,0),MATCH(($B17-AB$4+1),'Stock Model- E'!$C$8:$AZ$8,0)))</f>
        <v>0</v>
      </c>
      <c r="AC17" s="128">
        <f>IF(ISNA(INDEX('Stock Model- E'!$C$9:$AZ$53,MATCH($B17,'Stock Model- E'!$B$9:$B$53,0),MATCH(($B17-AC$4+1),'Stock Model- E'!$C$8:$AZ$8,0))),0,INDEX('Stock Model- E'!$C$9:$AZ$53,MATCH($B17,'Stock Model- E'!$B$9:$B$53,0),MATCH(($B17-AC$4+1),'Stock Model- E'!$C$8:$AZ$8,0)))</f>
        <v>0</v>
      </c>
      <c r="AD17" s="128">
        <f>IF(ISNA(INDEX('Stock Model- E'!$C$9:$AZ$53,MATCH($B17,'Stock Model- E'!$B$9:$B$53,0),MATCH(($B17-AD$4+1),'Stock Model- E'!$C$8:$AZ$8,0))),0,INDEX('Stock Model- E'!$C$9:$AZ$53,MATCH($B17,'Stock Model- E'!$B$9:$B$53,0),MATCH(($B17-AD$4+1),'Stock Model- E'!$C$8:$AZ$8,0)))</f>
        <v>0</v>
      </c>
      <c r="AE17" s="128">
        <f>IF(ISNA(INDEX('Stock Model- E'!$C$9:$AZ$53,MATCH($B17,'Stock Model- E'!$B$9:$B$53,0),MATCH(($B17-AE$4+1),'Stock Model- E'!$C$8:$AZ$8,0))),0,INDEX('Stock Model- E'!$C$9:$AZ$53,MATCH($B17,'Stock Model- E'!$B$9:$B$53,0),MATCH(($B17-AE$4+1),'Stock Model- E'!$C$8:$AZ$8,0)))</f>
        <v>0</v>
      </c>
      <c r="AF17" s="128">
        <f>IF(ISNA(INDEX('Stock Model- E'!$C$9:$AZ$53,MATCH($B17,'Stock Model- E'!$B$9:$B$53,0),MATCH(($B17-AF$4+1),'Stock Model- E'!$C$8:$AZ$8,0))),0,INDEX('Stock Model- E'!$C$9:$AZ$53,MATCH($B17,'Stock Model- E'!$B$9:$B$53,0),MATCH(($B17-AF$4+1),'Stock Model- E'!$C$8:$AZ$8,0)))</f>
        <v>0</v>
      </c>
      <c r="AG17" s="128">
        <f>IF(ISNA(INDEX('Stock Model- E'!$C$9:$AZ$53,MATCH($B17,'Stock Model- E'!$B$9:$B$53,0),MATCH(($B17-AG$4+1),'Stock Model- E'!$C$8:$AZ$8,0))),0,INDEX('Stock Model- E'!$C$9:$AZ$53,MATCH($B17,'Stock Model- E'!$B$9:$B$53,0),MATCH(($B17-AG$4+1),'Stock Model- E'!$C$8:$AZ$8,0)))</f>
        <v>0</v>
      </c>
      <c r="AH17" s="128">
        <f>IF(ISNA(INDEX('Stock Model- E'!$C$9:$AZ$53,MATCH($B17,'Stock Model- E'!$B$9:$B$53,0),MATCH(($B17-AH$4+1),'Stock Model- E'!$C$8:$AZ$8,0))),0,INDEX('Stock Model- E'!$C$9:$AZ$53,MATCH($B17,'Stock Model- E'!$B$9:$B$53,0),MATCH(($B17-AH$4+1),'Stock Model- E'!$C$8:$AZ$8,0)))</f>
        <v>0</v>
      </c>
      <c r="AI17" s="128">
        <f>IF(ISNA(INDEX('Stock Model- E'!$C$9:$AZ$53,MATCH($B17,'Stock Model- E'!$B$9:$B$53,0),MATCH(($B17-AI$4+1),'Stock Model- E'!$C$8:$AZ$8,0))),0,INDEX('Stock Model- E'!$C$9:$AZ$53,MATCH($B17,'Stock Model- E'!$B$9:$B$53,0),MATCH(($B17-AI$4+1),'Stock Model- E'!$C$8:$AZ$8,0)))</f>
        <v>0</v>
      </c>
      <c r="AJ17" s="128">
        <f>IF(ISNA(INDEX('Stock Model- E'!$C$9:$AZ$53,MATCH($B17,'Stock Model- E'!$B$9:$B$53,0),MATCH(($B17-AJ$4+1),'Stock Model- E'!$C$8:$AZ$8,0))),0,INDEX('Stock Model- E'!$C$9:$AZ$53,MATCH($B17,'Stock Model- E'!$B$9:$B$53,0),MATCH(($B17-AJ$4+1),'Stock Model- E'!$C$8:$AZ$8,0)))</f>
        <v>0</v>
      </c>
      <c r="AK17" s="128">
        <f>IF(ISNA(INDEX('Stock Model- E'!$C$9:$AZ$53,MATCH($B17,'Stock Model- E'!$B$9:$B$53,0),MATCH(($B17-AK$4+1),'Stock Model- E'!$C$8:$AZ$8,0))),0,INDEX('Stock Model- E'!$C$9:$AZ$53,MATCH($B17,'Stock Model- E'!$B$9:$B$53,0),MATCH(($B17-AK$4+1),'Stock Model- E'!$C$8:$AZ$8,0)))</f>
        <v>0</v>
      </c>
      <c r="AL17" s="128">
        <f>IF(ISNA(INDEX('Stock Model- E'!$C$9:$AZ$53,MATCH($B17,'Stock Model- E'!$B$9:$B$53,0),MATCH(($B17-AL$4+1),'Stock Model- E'!$C$8:$AZ$8,0))),0,INDEX('Stock Model- E'!$C$9:$AZ$53,MATCH($B17,'Stock Model- E'!$B$9:$B$53,0),MATCH(($B17-AL$4+1),'Stock Model- E'!$C$8:$AZ$8,0)))</f>
        <v>0</v>
      </c>
      <c r="AM17" s="128">
        <f>IF(ISNA(INDEX('Stock Model- E'!$C$9:$AZ$53,MATCH($B17,'Stock Model- E'!$B$9:$B$53,0),MATCH(($B17-AM$4+1),'Stock Model- E'!$C$8:$AZ$8,0))),0,INDEX('Stock Model- E'!$C$9:$AZ$53,MATCH($B17,'Stock Model- E'!$B$9:$B$53,0),MATCH(($B17-AM$4+1),'Stock Model- E'!$C$8:$AZ$8,0)))</f>
        <v>0</v>
      </c>
      <c r="AN17" s="128">
        <f>IF(ISNA(INDEX('Stock Model- E'!$C$9:$AZ$53,MATCH($B17,'Stock Model- E'!$B$9:$B$53,0),MATCH(($B17-AN$4+1),'Stock Model- E'!$C$8:$AZ$8,0))),0,INDEX('Stock Model- E'!$C$9:$AZ$53,MATCH($B17,'Stock Model- E'!$B$9:$B$53,0),MATCH(($B17-AN$4+1),'Stock Model- E'!$C$8:$AZ$8,0)))</f>
        <v>0</v>
      </c>
      <c r="AO17" s="128">
        <f>IF(ISNA(INDEX('Stock Model- E'!$C$9:$AZ$53,MATCH($B17,'Stock Model- E'!$B$9:$B$53,0),MATCH(($B17-AO$4+1),'Stock Model- E'!$C$8:$AZ$8,0))),0,INDEX('Stock Model- E'!$C$9:$AZ$53,MATCH($B17,'Stock Model- E'!$B$9:$B$53,0),MATCH(($B17-AO$4+1),'Stock Model- E'!$C$8:$AZ$8,0)))</f>
        <v>0</v>
      </c>
      <c r="AP17" s="128">
        <f>IF(ISNA(INDEX('Stock Model- E'!$C$9:$AZ$53,MATCH($B17,'Stock Model- E'!$B$9:$B$53,0),MATCH(($B17-AP$4+1),'Stock Model- E'!$C$8:$AZ$8,0))),0,INDEX('Stock Model- E'!$C$9:$AZ$53,MATCH($B17,'Stock Model- E'!$B$9:$B$53,0),MATCH(($B17-AP$4+1),'Stock Model- E'!$C$8:$AZ$8,0)))</f>
        <v>0</v>
      </c>
      <c r="AQ17" s="128">
        <f>IF(ISNA(INDEX('Stock Model- E'!$C$9:$AZ$53,MATCH($B17,'Stock Model- E'!$B$9:$B$53,0),MATCH(($B17-AQ$4+1),'Stock Model- E'!$C$8:$AZ$8,0))),0,INDEX('Stock Model- E'!$C$9:$AZ$53,MATCH($B17,'Stock Model- E'!$B$9:$B$53,0),MATCH(($B17-AQ$4+1),'Stock Model- E'!$C$8:$AZ$8,0)))</f>
        <v>0</v>
      </c>
      <c r="AR17" s="128">
        <f>IF(ISNA(INDEX('Stock Model- E'!$C$9:$AZ$53,MATCH($B17,'Stock Model- E'!$B$9:$B$53,0),MATCH(($B17-AR$4+1),'Stock Model- E'!$C$8:$AZ$8,0))),0,INDEX('Stock Model- E'!$C$9:$AZ$53,MATCH($B17,'Stock Model- E'!$B$9:$B$53,0),MATCH(($B17-AR$4+1),'Stock Model- E'!$C$8:$AZ$8,0)))</f>
        <v>0</v>
      </c>
      <c r="AS17" s="128">
        <f>IF(ISNA(INDEX('Stock Model- E'!$C$9:$AZ$53,MATCH($B17,'Stock Model- E'!$B$9:$B$53,0),MATCH(($B17-AS$4+1),'Stock Model- E'!$C$8:$AZ$8,0))),0,INDEX('Stock Model- E'!$C$9:$AZ$53,MATCH($B17,'Stock Model- E'!$B$9:$B$53,0),MATCH(($B17-AS$4+1),'Stock Model- E'!$C$8:$AZ$8,0)))</f>
        <v>0</v>
      </c>
      <c r="AT17" s="128">
        <f>IF(ISNA(INDEX('Stock Model- E'!$C$9:$AZ$53,MATCH($B17,'Stock Model- E'!$B$9:$B$53,0),MATCH(($B17-AT$4+1),'Stock Model- E'!$C$8:$AZ$8,0))),0,INDEX('Stock Model- E'!$C$9:$AZ$53,MATCH($B17,'Stock Model- E'!$B$9:$B$53,0),MATCH(($B17-AT$4+1),'Stock Model- E'!$C$8:$AZ$8,0)))</f>
        <v>0</v>
      </c>
      <c r="AU17" s="128">
        <f>IF(ISNA(INDEX('Stock Model- E'!$C$9:$AZ$53,MATCH($B17,'Stock Model- E'!$B$9:$B$53,0),MATCH(($B17-AU$4+1),'Stock Model- E'!$C$8:$AZ$8,0))),0,INDEX('Stock Model- E'!$C$9:$AZ$53,MATCH($B17,'Stock Model- E'!$B$9:$B$53,0),MATCH(($B17-AU$4+1),'Stock Model- E'!$C$8:$AZ$8,0)))</f>
        <v>0</v>
      </c>
      <c r="AV17" s="109">
        <f t="shared" ca="1" si="2"/>
        <v>417624.73440345854</v>
      </c>
      <c r="AW17" s="109" t="str">
        <f ca="1">IF(AV17=SUM('Stock Model- E'!C21:AZ21),"OK","Error")</f>
        <v>OK</v>
      </c>
    </row>
    <row r="18" spans="1:49">
      <c r="A18" s="214"/>
      <c r="B18" s="109">
        <f>'Stock Model- E'!B22</f>
        <v>2003</v>
      </c>
      <c r="C18" s="128">
        <f ca="1">IF(ISNA(INDEX('Stock Model- E'!$C$9:$AZ$53,MATCH($B18,'Stock Model- E'!$B$9:$B$53,0),MATCH(($B18-C$4+1),'Stock Model- E'!$C$8:$AZ$8,0))),0,INDEX('Stock Model- E'!$C$9:$AZ$53,MATCH($B18,'Stock Model- E'!$B$9:$B$53,0),MATCH(($B18-C$4+1),'Stock Model- E'!$C$8:$AZ$8,0)))</f>
        <v>0</v>
      </c>
      <c r="D18" s="128">
        <f ca="1">IF(ISNA(INDEX('Stock Model- E'!$C$9:$AZ$53,MATCH($B18,'Stock Model- E'!$B$9:$B$53,0),MATCH(($B18-D$4+1),'Stock Model- E'!$C$8:$AZ$8,0))),0,INDEX('Stock Model- E'!$C$9:$AZ$53,MATCH($B18,'Stock Model- E'!$B$9:$B$53,0),MATCH(($B18-D$4+1),'Stock Model- E'!$C$8:$AZ$8,0)))</f>
        <v>0</v>
      </c>
      <c r="E18" s="128">
        <f ca="1">IF(ISNA(INDEX('Stock Model- E'!$C$9:$AZ$53,MATCH($B18,'Stock Model- E'!$B$9:$B$53,0),MATCH(($B18-E$4+1),'Stock Model- E'!$C$8:$AZ$8,0))),0,INDEX('Stock Model- E'!$C$9:$AZ$53,MATCH($B18,'Stock Model- E'!$B$9:$B$53,0),MATCH(($B18-E$4+1),'Stock Model- E'!$C$8:$AZ$8,0)))</f>
        <v>0</v>
      </c>
      <c r="F18" s="128">
        <f ca="1">IF(ISNA(INDEX('Stock Model- E'!$C$9:$AZ$53,MATCH($B18,'Stock Model- E'!$B$9:$B$53,0),MATCH(($B18-F$4+1),'Stock Model- E'!$C$8:$AZ$8,0))),0,INDEX('Stock Model- E'!$C$9:$AZ$53,MATCH($B18,'Stock Model- E'!$B$9:$B$53,0),MATCH(($B18-F$4+1),'Stock Model- E'!$C$8:$AZ$8,0)))</f>
        <v>0</v>
      </c>
      <c r="G18" s="128">
        <f ca="1">IF(ISNA(INDEX('Stock Model- E'!$C$9:$AZ$53,MATCH($B18,'Stock Model- E'!$B$9:$B$53,0),MATCH(($B18-G$4+1),'Stock Model- E'!$C$8:$AZ$8,0))),0,INDEX('Stock Model- E'!$C$9:$AZ$53,MATCH($B18,'Stock Model- E'!$B$9:$B$53,0),MATCH(($B18-G$4+1),'Stock Model- E'!$C$8:$AZ$8,0)))</f>
        <v>0</v>
      </c>
      <c r="H18" s="128">
        <f ca="1">IF(ISNA(INDEX('Stock Model- E'!$C$9:$AZ$53,MATCH($B18,'Stock Model- E'!$B$9:$B$53,0),MATCH(($B18-H$4+1),'Stock Model- E'!$C$8:$AZ$8,0))),0,INDEX('Stock Model- E'!$C$9:$AZ$53,MATCH($B18,'Stock Model- E'!$B$9:$B$53,0),MATCH(($B18-H$4+1),'Stock Model- E'!$C$8:$AZ$8,0)))</f>
        <v>0</v>
      </c>
      <c r="I18" s="128">
        <f ca="1">IF(ISNA(INDEX('Stock Model- E'!$C$9:$AZ$53,MATCH($B18,'Stock Model- E'!$B$9:$B$53,0),MATCH(($B18-I$4+1),'Stock Model- E'!$C$8:$AZ$8,0))),0,INDEX('Stock Model- E'!$C$9:$AZ$53,MATCH($B18,'Stock Model- E'!$B$9:$B$53,0),MATCH(($B18-I$4+1),'Stock Model- E'!$C$8:$AZ$8,0)))</f>
        <v>0</v>
      </c>
      <c r="J18" s="128">
        <f ca="1">IF(ISNA(INDEX('Stock Model- E'!$C$9:$AZ$53,MATCH($B18,'Stock Model- E'!$B$9:$B$53,0),MATCH(($B18-J$4+1),'Stock Model- E'!$C$8:$AZ$8,0))),0,INDEX('Stock Model- E'!$C$9:$AZ$53,MATCH($B18,'Stock Model- E'!$B$9:$B$53,0),MATCH(($B18-J$4+1),'Stock Model- E'!$C$8:$AZ$8,0)))</f>
        <v>0</v>
      </c>
      <c r="K18" s="128">
        <f ca="1">IF(ISNA(INDEX('Stock Model- E'!$C$9:$AZ$53,MATCH($B18,'Stock Model- E'!$B$9:$B$53,0),MATCH(($B18-K$4+1),'Stock Model- E'!$C$8:$AZ$8,0))),0,INDEX('Stock Model- E'!$C$9:$AZ$53,MATCH($B18,'Stock Model- E'!$B$9:$B$53,0),MATCH(($B18-K$4+1),'Stock Model- E'!$C$8:$AZ$8,0)))</f>
        <v>0</v>
      </c>
      <c r="L18" s="128">
        <f ca="1">IF(ISNA(INDEX('Stock Model- E'!$C$9:$AZ$53,MATCH($B18,'Stock Model- E'!$B$9:$B$53,0),MATCH(($B18-L$4+1),'Stock Model- E'!$C$8:$AZ$8,0))),0,INDEX('Stock Model- E'!$C$9:$AZ$53,MATCH($B18,'Stock Model- E'!$B$9:$B$53,0),MATCH(($B18-L$4+1),'Stock Model- E'!$C$8:$AZ$8,0)))</f>
        <v>82898.54470023184</v>
      </c>
      <c r="M18" s="128">
        <f ca="1">IF(ISNA(INDEX('Stock Model- E'!$C$9:$AZ$53,MATCH($B18,'Stock Model- E'!$B$9:$B$53,0),MATCH(($B18-M$4+1),'Stock Model- E'!$C$8:$AZ$8,0))),0,INDEX('Stock Model- E'!$C$9:$AZ$53,MATCH($B18,'Stock Model- E'!$B$9:$B$53,0),MATCH(($B18-M$4+1),'Stock Model- E'!$C$8:$AZ$8,0)))</f>
        <v>83520.283785483596</v>
      </c>
      <c r="N18" s="128">
        <f ca="1">IF(ISNA(INDEX('Stock Model- E'!$C$9:$AZ$53,MATCH($B18,'Stock Model- E'!$B$9:$B$53,0),MATCH(($B18-N$4+1),'Stock Model- E'!$C$8:$AZ$8,0))),0,INDEX('Stock Model- E'!$C$9:$AZ$53,MATCH($B18,'Stock Model- E'!$B$9:$B$53,0),MATCH(($B18-N$4+1),'Stock Model- E'!$C$8:$AZ$8,0)))</f>
        <v>84146.685913874739</v>
      </c>
      <c r="O18" s="128">
        <f ca="1">IF(ISNA(INDEX('Stock Model- E'!$C$9:$AZ$53,MATCH($B18,'Stock Model- E'!$B$9:$B$53,0),MATCH(($B18-O$4+1),'Stock Model- E'!$C$8:$AZ$8,0))),0,INDEX('Stock Model- E'!$C$9:$AZ$53,MATCH($B18,'Stock Model- E'!$B$9:$B$53,0),MATCH(($B18-O$4+1),'Stock Model- E'!$C$8:$AZ$8,0)))</f>
        <v>84777.786058228798</v>
      </c>
      <c r="P18" s="128">
        <f ca="1">IF(ISNA(INDEX('Stock Model- E'!$C$9:$AZ$53,MATCH($B18,'Stock Model- E'!$B$9:$B$53,0),MATCH(($B18-P$4+1),'Stock Model- E'!$C$8:$AZ$8,0))),0,INDEX('Stock Model- E'!$C$9:$AZ$53,MATCH($B18,'Stock Model- E'!$B$9:$B$53,0),MATCH(($B18-P$4+1),'Stock Model- E'!$C$8:$AZ$8,0)))</f>
        <v>85413.619453665509</v>
      </c>
      <c r="Q18" s="128">
        <f>IF(ISNA(INDEX('Stock Model- E'!$C$9:$AZ$53,MATCH($B18,'Stock Model- E'!$B$9:$B$53,0),MATCH(($B18-Q$4+1),'Stock Model- E'!$C$8:$AZ$8,0))),0,INDEX('Stock Model- E'!$C$9:$AZ$53,MATCH($B18,'Stock Model- E'!$B$9:$B$53,0),MATCH(($B18-Q$4+1),'Stock Model- E'!$C$8:$AZ$8,0)))</f>
        <v>0</v>
      </c>
      <c r="R18" s="128">
        <f>IF(ISNA(INDEX('Stock Model- E'!$C$9:$AZ$53,MATCH($B18,'Stock Model- E'!$B$9:$B$53,0),MATCH(($B18-R$4+1),'Stock Model- E'!$C$8:$AZ$8,0))),0,INDEX('Stock Model- E'!$C$9:$AZ$53,MATCH($B18,'Stock Model- E'!$B$9:$B$53,0),MATCH(($B18-R$4+1),'Stock Model- E'!$C$8:$AZ$8,0)))</f>
        <v>0</v>
      </c>
      <c r="S18" s="128">
        <f>IF(ISNA(INDEX('Stock Model- E'!$C$9:$AZ$53,MATCH($B18,'Stock Model- E'!$B$9:$B$53,0),MATCH(($B18-S$4+1),'Stock Model- E'!$C$8:$AZ$8,0))),0,INDEX('Stock Model- E'!$C$9:$AZ$53,MATCH($B18,'Stock Model- E'!$B$9:$B$53,0),MATCH(($B18-S$4+1),'Stock Model- E'!$C$8:$AZ$8,0)))</f>
        <v>0</v>
      </c>
      <c r="T18" s="128">
        <f>IF(ISNA(INDEX('Stock Model- E'!$C$9:$AZ$53,MATCH($B18,'Stock Model- E'!$B$9:$B$53,0),MATCH(($B18-T$4+1),'Stock Model- E'!$C$8:$AZ$8,0))),0,INDEX('Stock Model- E'!$C$9:$AZ$53,MATCH($B18,'Stock Model- E'!$B$9:$B$53,0),MATCH(($B18-T$4+1),'Stock Model- E'!$C$8:$AZ$8,0)))</f>
        <v>0</v>
      </c>
      <c r="U18" s="128">
        <f>IF(ISNA(INDEX('Stock Model- E'!$C$9:$AZ$53,MATCH($B18,'Stock Model- E'!$B$9:$B$53,0),MATCH(($B18-U$4+1),'Stock Model- E'!$C$8:$AZ$8,0))),0,INDEX('Stock Model- E'!$C$9:$AZ$53,MATCH($B18,'Stock Model- E'!$B$9:$B$53,0),MATCH(($B18-U$4+1),'Stock Model- E'!$C$8:$AZ$8,0)))</f>
        <v>0</v>
      </c>
      <c r="V18" s="128">
        <f>IF(ISNA(INDEX('Stock Model- E'!$C$9:$AZ$53,MATCH($B18,'Stock Model- E'!$B$9:$B$53,0),MATCH(($B18-V$4+1),'Stock Model- E'!$C$8:$AZ$8,0))),0,INDEX('Stock Model- E'!$C$9:$AZ$53,MATCH($B18,'Stock Model- E'!$B$9:$B$53,0),MATCH(($B18-V$4+1),'Stock Model- E'!$C$8:$AZ$8,0)))</f>
        <v>0</v>
      </c>
      <c r="W18" s="128">
        <f>IF(ISNA(INDEX('Stock Model- E'!$C$9:$AZ$53,MATCH($B18,'Stock Model- E'!$B$9:$B$53,0),MATCH(($B18-W$4+1),'Stock Model- E'!$C$8:$AZ$8,0))),0,INDEX('Stock Model- E'!$C$9:$AZ$53,MATCH($B18,'Stock Model- E'!$B$9:$B$53,0),MATCH(($B18-W$4+1),'Stock Model- E'!$C$8:$AZ$8,0)))</f>
        <v>0</v>
      </c>
      <c r="X18" s="128">
        <f>IF(ISNA(INDEX('Stock Model- E'!$C$9:$AZ$53,MATCH($B18,'Stock Model- E'!$B$9:$B$53,0),MATCH(($B18-X$4+1),'Stock Model- E'!$C$8:$AZ$8,0))),0,INDEX('Stock Model- E'!$C$9:$AZ$53,MATCH($B18,'Stock Model- E'!$B$9:$B$53,0),MATCH(($B18-X$4+1),'Stock Model- E'!$C$8:$AZ$8,0)))</f>
        <v>0</v>
      </c>
      <c r="Y18" s="128">
        <f>IF(ISNA(INDEX('Stock Model- E'!$C$9:$AZ$53,MATCH($B18,'Stock Model- E'!$B$9:$B$53,0),MATCH(($B18-Y$4+1),'Stock Model- E'!$C$8:$AZ$8,0))),0,INDEX('Stock Model- E'!$C$9:$AZ$53,MATCH($B18,'Stock Model- E'!$B$9:$B$53,0),MATCH(($B18-Y$4+1),'Stock Model- E'!$C$8:$AZ$8,0)))</f>
        <v>0</v>
      </c>
      <c r="Z18" s="128">
        <f>IF(ISNA(INDEX('Stock Model- E'!$C$9:$AZ$53,MATCH($B18,'Stock Model- E'!$B$9:$B$53,0),MATCH(($B18-Z$4+1),'Stock Model- E'!$C$8:$AZ$8,0))),0,INDEX('Stock Model- E'!$C$9:$AZ$53,MATCH($B18,'Stock Model- E'!$B$9:$B$53,0),MATCH(($B18-Z$4+1),'Stock Model- E'!$C$8:$AZ$8,0)))</f>
        <v>0</v>
      </c>
      <c r="AA18" s="128">
        <f>IF(ISNA(INDEX('Stock Model- E'!$C$9:$AZ$53,MATCH($B18,'Stock Model- E'!$B$9:$B$53,0),MATCH(($B18-AA$4+1),'Stock Model- E'!$C$8:$AZ$8,0))),0,INDEX('Stock Model- E'!$C$9:$AZ$53,MATCH($B18,'Stock Model- E'!$B$9:$B$53,0),MATCH(($B18-AA$4+1),'Stock Model- E'!$C$8:$AZ$8,0)))</f>
        <v>0</v>
      </c>
      <c r="AB18" s="128">
        <f>IF(ISNA(INDEX('Stock Model- E'!$C$9:$AZ$53,MATCH($B18,'Stock Model- E'!$B$9:$B$53,0),MATCH(($B18-AB$4+1),'Stock Model- E'!$C$8:$AZ$8,0))),0,INDEX('Stock Model- E'!$C$9:$AZ$53,MATCH($B18,'Stock Model- E'!$B$9:$B$53,0),MATCH(($B18-AB$4+1),'Stock Model- E'!$C$8:$AZ$8,0)))</f>
        <v>0</v>
      </c>
      <c r="AC18" s="128">
        <f>IF(ISNA(INDEX('Stock Model- E'!$C$9:$AZ$53,MATCH($B18,'Stock Model- E'!$B$9:$B$53,0),MATCH(($B18-AC$4+1),'Stock Model- E'!$C$8:$AZ$8,0))),0,INDEX('Stock Model- E'!$C$9:$AZ$53,MATCH($B18,'Stock Model- E'!$B$9:$B$53,0),MATCH(($B18-AC$4+1),'Stock Model- E'!$C$8:$AZ$8,0)))</f>
        <v>0</v>
      </c>
      <c r="AD18" s="128">
        <f>IF(ISNA(INDEX('Stock Model- E'!$C$9:$AZ$53,MATCH($B18,'Stock Model- E'!$B$9:$B$53,0),MATCH(($B18-AD$4+1),'Stock Model- E'!$C$8:$AZ$8,0))),0,INDEX('Stock Model- E'!$C$9:$AZ$53,MATCH($B18,'Stock Model- E'!$B$9:$B$53,0),MATCH(($B18-AD$4+1),'Stock Model- E'!$C$8:$AZ$8,0)))</f>
        <v>0</v>
      </c>
      <c r="AE18" s="128">
        <f>IF(ISNA(INDEX('Stock Model- E'!$C$9:$AZ$53,MATCH($B18,'Stock Model- E'!$B$9:$B$53,0),MATCH(($B18-AE$4+1),'Stock Model- E'!$C$8:$AZ$8,0))),0,INDEX('Stock Model- E'!$C$9:$AZ$53,MATCH($B18,'Stock Model- E'!$B$9:$B$53,0),MATCH(($B18-AE$4+1),'Stock Model- E'!$C$8:$AZ$8,0)))</f>
        <v>0</v>
      </c>
      <c r="AF18" s="128">
        <f>IF(ISNA(INDEX('Stock Model- E'!$C$9:$AZ$53,MATCH($B18,'Stock Model- E'!$B$9:$B$53,0),MATCH(($B18-AF$4+1),'Stock Model- E'!$C$8:$AZ$8,0))),0,INDEX('Stock Model- E'!$C$9:$AZ$53,MATCH($B18,'Stock Model- E'!$B$9:$B$53,0),MATCH(($B18-AF$4+1),'Stock Model- E'!$C$8:$AZ$8,0)))</f>
        <v>0</v>
      </c>
      <c r="AG18" s="128">
        <f>IF(ISNA(INDEX('Stock Model- E'!$C$9:$AZ$53,MATCH($B18,'Stock Model- E'!$B$9:$B$53,0),MATCH(($B18-AG$4+1),'Stock Model- E'!$C$8:$AZ$8,0))),0,INDEX('Stock Model- E'!$C$9:$AZ$53,MATCH($B18,'Stock Model- E'!$B$9:$B$53,0),MATCH(($B18-AG$4+1),'Stock Model- E'!$C$8:$AZ$8,0)))</f>
        <v>0</v>
      </c>
      <c r="AH18" s="128">
        <f>IF(ISNA(INDEX('Stock Model- E'!$C$9:$AZ$53,MATCH($B18,'Stock Model- E'!$B$9:$B$53,0),MATCH(($B18-AH$4+1),'Stock Model- E'!$C$8:$AZ$8,0))),0,INDEX('Stock Model- E'!$C$9:$AZ$53,MATCH($B18,'Stock Model- E'!$B$9:$B$53,0),MATCH(($B18-AH$4+1),'Stock Model- E'!$C$8:$AZ$8,0)))</f>
        <v>0</v>
      </c>
      <c r="AI18" s="128">
        <f>IF(ISNA(INDEX('Stock Model- E'!$C$9:$AZ$53,MATCH($B18,'Stock Model- E'!$B$9:$B$53,0),MATCH(($B18-AI$4+1),'Stock Model- E'!$C$8:$AZ$8,0))),0,INDEX('Stock Model- E'!$C$9:$AZ$53,MATCH($B18,'Stock Model- E'!$B$9:$B$53,0),MATCH(($B18-AI$4+1),'Stock Model- E'!$C$8:$AZ$8,0)))</f>
        <v>0</v>
      </c>
      <c r="AJ18" s="128">
        <f>IF(ISNA(INDEX('Stock Model- E'!$C$9:$AZ$53,MATCH($B18,'Stock Model- E'!$B$9:$B$53,0),MATCH(($B18-AJ$4+1),'Stock Model- E'!$C$8:$AZ$8,0))),0,INDEX('Stock Model- E'!$C$9:$AZ$53,MATCH($B18,'Stock Model- E'!$B$9:$B$53,0),MATCH(($B18-AJ$4+1),'Stock Model- E'!$C$8:$AZ$8,0)))</f>
        <v>0</v>
      </c>
      <c r="AK18" s="128">
        <f>IF(ISNA(INDEX('Stock Model- E'!$C$9:$AZ$53,MATCH($B18,'Stock Model- E'!$B$9:$B$53,0),MATCH(($B18-AK$4+1),'Stock Model- E'!$C$8:$AZ$8,0))),0,INDEX('Stock Model- E'!$C$9:$AZ$53,MATCH($B18,'Stock Model- E'!$B$9:$B$53,0),MATCH(($B18-AK$4+1),'Stock Model- E'!$C$8:$AZ$8,0)))</f>
        <v>0</v>
      </c>
      <c r="AL18" s="128">
        <f>IF(ISNA(INDEX('Stock Model- E'!$C$9:$AZ$53,MATCH($B18,'Stock Model- E'!$B$9:$B$53,0),MATCH(($B18-AL$4+1),'Stock Model- E'!$C$8:$AZ$8,0))),0,INDEX('Stock Model- E'!$C$9:$AZ$53,MATCH($B18,'Stock Model- E'!$B$9:$B$53,0),MATCH(($B18-AL$4+1),'Stock Model- E'!$C$8:$AZ$8,0)))</f>
        <v>0</v>
      </c>
      <c r="AM18" s="128">
        <f>IF(ISNA(INDEX('Stock Model- E'!$C$9:$AZ$53,MATCH($B18,'Stock Model- E'!$B$9:$B$53,0),MATCH(($B18-AM$4+1),'Stock Model- E'!$C$8:$AZ$8,0))),0,INDEX('Stock Model- E'!$C$9:$AZ$53,MATCH($B18,'Stock Model- E'!$B$9:$B$53,0),MATCH(($B18-AM$4+1),'Stock Model- E'!$C$8:$AZ$8,0)))</f>
        <v>0</v>
      </c>
      <c r="AN18" s="128">
        <f>IF(ISNA(INDEX('Stock Model- E'!$C$9:$AZ$53,MATCH($B18,'Stock Model- E'!$B$9:$B$53,0),MATCH(($B18-AN$4+1),'Stock Model- E'!$C$8:$AZ$8,0))),0,INDEX('Stock Model- E'!$C$9:$AZ$53,MATCH($B18,'Stock Model- E'!$B$9:$B$53,0),MATCH(($B18-AN$4+1),'Stock Model- E'!$C$8:$AZ$8,0)))</f>
        <v>0</v>
      </c>
      <c r="AO18" s="128">
        <f>IF(ISNA(INDEX('Stock Model- E'!$C$9:$AZ$53,MATCH($B18,'Stock Model- E'!$B$9:$B$53,0),MATCH(($B18-AO$4+1),'Stock Model- E'!$C$8:$AZ$8,0))),0,INDEX('Stock Model- E'!$C$9:$AZ$53,MATCH($B18,'Stock Model- E'!$B$9:$B$53,0),MATCH(($B18-AO$4+1),'Stock Model- E'!$C$8:$AZ$8,0)))</f>
        <v>0</v>
      </c>
      <c r="AP18" s="128">
        <f>IF(ISNA(INDEX('Stock Model- E'!$C$9:$AZ$53,MATCH($B18,'Stock Model- E'!$B$9:$B$53,0),MATCH(($B18-AP$4+1),'Stock Model- E'!$C$8:$AZ$8,0))),0,INDEX('Stock Model- E'!$C$9:$AZ$53,MATCH($B18,'Stock Model- E'!$B$9:$B$53,0),MATCH(($B18-AP$4+1),'Stock Model- E'!$C$8:$AZ$8,0)))</f>
        <v>0</v>
      </c>
      <c r="AQ18" s="128">
        <f>IF(ISNA(INDEX('Stock Model- E'!$C$9:$AZ$53,MATCH($B18,'Stock Model- E'!$B$9:$B$53,0),MATCH(($B18-AQ$4+1),'Stock Model- E'!$C$8:$AZ$8,0))),0,INDEX('Stock Model- E'!$C$9:$AZ$53,MATCH($B18,'Stock Model- E'!$B$9:$B$53,0),MATCH(($B18-AQ$4+1),'Stock Model- E'!$C$8:$AZ$8,0)))</f>
        <v>0</v>
      </c>
      <c r="AR18" s="128">
        <f>IF(ISNA(INDEX('Stock Model- E'!$C$9:$AZ$53,MATCH($B18,'Stock Model- E'!$B$9:$B$53,0),MATCH(($B18-AR$4+1),'Stock Model- E'!$C$8:$AZ$8,0))),0,INDEX('Stock Model- E'!$C$9:$AZ$53,MATCH($B18,'Stock Model- E'!$B$9:$B$53,0),MATCH(($B18-AR$4+1),'Stock Model- E'!$C$8:$AZ$8,0)))</f>
        <v>0</v>
      </c>
      <c r="AS18" s="128">
        <f>IF(ISNA(INDEX('Stock Model- E'!$C$9:$AZ$53,MATCH($B18,'Stock Model- E'!$B$9:$B$53,0),MATCH(($B18-AS$4+1),'Stock Model- E'!$C$8:$AZ$8,0))),0,INDEX('Stock Model- E'!$C$9:$AZ$53,MATCH($B18,'Stock Model- E'!$B$9:$B$53,0),MATCH(($B18-AS$4+1),'Stock Model- E'!$C$8:$AZ$8,0)))</f>
        <v>0</v>
      </c>
      <c r="AT18" s="128">
        <f>IF(ISNA(INDEX('Stock Model- E'!$C$9:$AZ$53,MATCH($B18,'Stock Model- E'!$B$9:$B$53,0),MATCH(($B18-AT$4+1),'Stock Model- E'!$C$8:$AZ$8,0))),0,INDEX('Stock Model- E'!$C$9:$AZ$53,MATCH($B18,'Stock Model- E'!$B$9:$B$53,0),MATCH(($B18-AT$4+1),'Stock Model- E'!$C$8:$AZ$8,0)))</f>
        <v>0</v>
      </c>
      <c r="AU18" s="128">
        <f>IF(ISNA(INDEX('Stock Model- E'!$C$9:$AZ$53,MATCH($B18,'Stock Model- E'!$B$9:$B$53,0),MATCH(($B18-AU$4+1),'Stock Model- E'!$C$8:$AZ$8,0))),0,INDEX('Stock Model- E'!$C$9:$AZ$53,MATCH($B18,'Stock Model- E'!$B$9:$B$53,0),MATCH(($B18-AU$4+1),'Stock Model- E'!$C$8:$AZ$8,0)))</f>
        <v>0</v>
      </c>
      <c r="AV18" s="109">
        <f t="shared" ca="1" si="2"/>
        <v>420756.91991148447</v>
      </c>
      <c r="AW18" s="109" t="str">
        <f ca="1">IF(AV18=SUM('Stock Model- E'!C22:AZ22),"OK","Error")</f>
        <v>OK</v>
      </c>
    </row>
    <row r="19" spans="1:49">
      <c r="A19" s="214"/>
      <c r="B19" s="109">
        <f>'Stock Model- E'!B23</f>
        <v>2004</v>
      </c>
      <c r="C19" s="128">
        <f ca="1">IF(ISNA(INDEX('Stock Model- E'!$C$9:$AZ$53,MATCH($B19,'Stock Model- E'!$B$9:$B$53,0),MATCH(($B19-C$4+1),'Stock Model- E'!$C$8:$AZ$8,0))),0,INDEX('Stock Model- E'!$C$9:$AZ$53,MATCH($B19,'Stock Model- E'!$B$9:$B$53,0),MATCH(($B19-C$4+1),'Stock Model- E'!$C$8:$AZ$8,0)))</f>
        <v>0</v>
      </c>
      <c r="D19" s="128">
        <f ca="1">IF(ISNA(INDEX('Stock Model- E'!$C$9:$AZ$53,MATCH($B19,'Stock Model- E'!$B$9:$B$53,0),MATCH(($B19-D$4+1),'Stock Model- E'!$C$8:$AZ$8,0))),0,INDEX('Stock Model- E'!$C$9:$AZ$53,MATCH($B19,'Stock Model- E'!$B$9:$B$53,0),MATCH(($B19-D$4+1),'Stock Model- E'!$C$8:$AZ$8,0)))</f>
        <v>0</v>
      </c>
      <c r="E19" s="128">
        <f ca="1">IF(ISNA(INDEX('Stock Model- E'!$C$9:$AZ$53,MATCH($B19,'Stock Model- E'!$B$9:$B$53,0),MATCH(($B19-E$4+1),'Stock Model- E'!$C$8:$AZ$8,0))),0,INDEX('Stock Model- E'!$C$9:$AZ$53,MATCH($B19,'Stock Model- E'!$B$9:$B$53,0),MATCH(($B19-E$4+1),'Stock Model- E'!$C$8:$AZ$8,0)))</f>
        <v>0</v>
      </c>
      <c r="F19" s="128">
        <f ca="1">IF(ISNA(INDEX('Stock Model- E'!$C$9:$AZ$53,MATCH($B19,'Stock Model- E'!$B$9:$B$53,0),MATCH(($B19-F$4+1),'Stock Model- E'!$C$8:$AZ$8,0))),0,INDEX('Stock Model- E'!$C$9:$AZ$53,MATCH($B19,'Stock Model- E'!$B$9:$B$53,0),MATCH(($B19-F$4+1),'Stock Model- E'!$C$8:$AZ$8,0)))</f>
        <v>0</v>
      </c>
      <c r="G19" s="128">
        <f ca="1">IF(ISNA(INDEX('Stock Model- E'!$C$9:$AZ$53,MATCH($B19,'Stock Model- E'!$B$9:$B$53,0),MATCH(($B19-G$4+1),'Stock Model- E'!$C$8:$AZ$8,0))),0,INDEX('Stock Model- E'!$C$9:$AZ$53,MATCH($B19,'Stock Model- E'!$B$9:$B$53,0),MATCH(($B19-G$4+1),'Stock Model- E'!$C$8:$AZ$8,0)))</f>
        <v>0</v>
      </c>
      <c r="H19" s="128">
        <f ca="1">IF(ISNA(INDEX('Stock Model- E'!$C$9:$AZ$53,MATCH($B19,'Stock Model- E'!$B$9:$B$53,0),MATCH(($B19-H$4+1),'Stock Model- E'!$C$8:$AZ$8,0))),0,INDEX('Stock Model- E'!$C$9:$AZ$53,MATCH($B19,'Stock Model- E'!$B$9:$B$53,0),MATCH(($B19-H$4+1),'Stock Model- E'!$C$8:$AZ$8,0)))</f>
        <v>0</v>
      </c>
      <c r="I19" s="128">
        <f ca="1">IF(ISNA(INDEX('Stock Model- E'!$C$9:$AZ$53,MATCH($B19,'Stock Model- E'!$B$9:$B$53,0),MATCH(($B19-I$4+1),'Stock Model- E'!$C$8:$AZ$8,0))),0,INDEX('Stock Model- E'!$C$9:$AZ$53,MATCH($B19,'Stock Model- E'!$B$9:$B$53,0),MATCH(($B19-I$4+1),'Stock Model- E'!$C$8:$AZ$8,0)))</f>
        <v>0</v>
      </c>
      <c r="J19" s="128">
        <f ca="1">IF(ISNA(INDEX('Stock Model- E'!$C$9:$AZ$53,MATCH($B19,'Stock Model- E'!$B$9:$B$53,0),MATCH(($B19-J$4+1),'Stock Model- E'!$C$8:$AZ$8,0))),0,INDEX('Stock Model- E'!$C$9:$AZ$53,MATCH($B19,'Stock Model- E'!$B$9:$B$53,0),MATCH(($B19-J$4+1),'Stock Model- E'!$C$8:$AZ$8,0)))</f>
        <v>0</v>
      </c>
      <c r="K19" s="128">
        <f ca="1">IF(ISNA(INDEX('Stock Model- E'!$C$9:$AZ$53,MATCH($B19,'Stock Model- E'!$B$9:$B$53,0),MATCH(($B19-K$4+1),'Stock Model- E'!$C$8:$AZ$8,0))),0,INDEX('Stock Model- E'!$C$9:$AZ$53,MATCH($B19,'Stock Model- E'!$B$9:$B$53,0),MATCH(($B19-K$4+1),'Stock Model- E'!$C$8:$AZ$8,0)))</f>
        <v>0</v>
      </c>
      <c r="L19" s="128">
        <f ca="1">IF(ISNA(INDEX('Stock Model- E'!$C$9:$AZ$53,MATCH($B19,'Stock Model- E'!$B$9:$B$53,0),MATCH(($B19-L$4+1),'Stock Model- E'!$C$8:$AZ$8,0))),0,INDEX('Stock Model- E'!$C$9:$AZ$53,MATCH($B19,'Stock Model- E'!$B$9:$B$53,0),MATCH(($B19-L$4+1),'Stock Model- E'!$C$8:$AZ$8,0)))</f>
        <v>0</v>
      </c>
      <c r="M19" s="128">
        <f ca="1">IF(ISNA(INDEX('Stock Model- E'!$C$9:$AZ$53,MATCH($B19,'Stock Model- E'!$B$9:$B$53,0),MATCH(($B19-M$4+1),'Stock Model- E'!$C$8:$AZ$8,0))),0,INDEX('Stock Model- E'!$C$9:$AZ$53,MATCH($B19,'Stock Model- E'!$B$9:$B$53,0),MATCH(($B19-M$4+1),'Stock Model- E'!$C$8:$AZ$8,0)))</f>
        <v>83520.283785483596</v>
      </c>
      <c r="N19" s="128">
        <f ca="1">IF(ISNA(INDEX('Stock Model- E'!$C$9:$AZ$53,MATCH($B19,'Stock Model- E'!$B$9:$B$53,0),MATCH(($B19-N$4+1),'Stock Model- E'!$C$8:$AZ$8,0))),0,INDEX('Stock Model- E'!$C$9:$AZ$53,MATCH($B19,'Stock Model- E'!$B$9:$B$53,0),MATCH(($B19-N$4+1),'Stock Model- E'!$C$8:$AZ$8,0)))</f>
        <v>84146.685913874739</v>
      </c>
      <c r="O19" s="128">
        <f ca="1">IF(ISNA(INDEX('Stock Model- E'!$C$9:$AZ$53,MATCH($B19,'Stock Model- E'!$B$9:$B$53,0),MATCH(($B19-O$4+1),'Stock Model- E'!$C$8:$AZ$8,0))),0,INDEX('Stock Model- E'!$C$9:$AZ$53,MATCH($B19,'Stock Model- E'!$B$9:$B$53,0),MATCH(($B19-O$4+1),'Stock Model- E'!$C$8:$AZ$8,0)))</f>
        <v>84777.786058228798</v>
      </c>
      <c r="P19" s="128">
        <f ca="1">IF(ISNA(INDEX('Stock Model- E'!$C$9:$AZ$53,MATCH($B19,'Stock Model- E'!$B$9:$B$53,0),MATCH(($B19-P$4+1),'Stock Model- E'!$C$8:$AZ$8,0))),0,INDEX('Stock Model- E'!$C$9:$AZ$53,MATCH($B19,'Stock Model- E'!$B$9:$B$53,0),MATCH(($B19-P$4+1),'Stock Model- E'!$C$8:$AZ$8,0)))</f>
        <v>85413.619453665509</v>
      </c>
      <c r="Q19" s="128">
        <f ca="1">IF(ISNA(INDEX('Stock Model- E'!$C$9:$AZ$53,MATCH($B19,'Stock Model- E'!$B$9:$B$53,0),MATCH(($B19-Q$4+1),'Stock Model- E'!$C$8:$AZ$8,0))),0,INDEX('Stock Model- E'!$C$9:$AZ$53,MATCH($B19,'Stock Model- E'!$B$9:$B$53,0),MATCH(($B19-Q$4+1),'Stock Model- E'!$C$8:$AZ$8,0)))</f>
        <v>86054.221599568016</v>
      </c>
      <c r="R19" s="128">
        <f>IF(ISNA(INDEX('Stock Model- E'!$C$9:$AZ$53,MATCH($B19,'Stock Model- E'!$B$9:$B$53,0),MATCH(($B19-R$4+1),'Stock Model- E'!$C$8:$AZ$8,0))),0,INDEX('Stock Model- E'!$C$9:$AZ$53,MATCH($B19,'Stock Model- E'!$B$9:$B$53,0),MATCH(($B19-R$4+1),'Stock Model- E'!$C$8:$AZ$8,0)))</f>
        <v>0</v>
      </c>
      <c r="S19" s="128">
        <f>IF(ISNA(INDEX('Stock Model- E'!$C$9:$AZ$53,MATCH($B19,'Stock Model- E'!$B$9:$B$53,0),MATCH(($B19-S$4+1),'Stock Model- E'!$C$8:$AZ$8,0))),0,INDEX('Stock Model- E'!$C$9:$AZ$53,MATCH($B19,'Stock Model- E'!$B$9:$B$53,0),MATCH(($B19-S$4+1),'Stock Model- E'!$C$8:$AZ$8,0)))</f>
        <v>0</v>
      </c>
      <c r="T19" s="128">
        <f>IF(ISNA(INDEX('Stock Model- E'!$C$9:$AZ$53,MATCH($B19,'Stock Model- E'!$B$9:$B$53,0),MATCH(($B19-T$4+1),'Stock Model- E'!$C$8:$AZ$8,0))),0,INDEX('Stock Model- E'!$C$9:$AZ$53,MATCH($B19,'Stock Model- E'!$B$9:$B$53,0),MATCH(($B19-T$4+1),'Stock Model- E'!$C$8:$AZ$8,0)))</f>
        <v>0</v>
      </c>
      <c r="U19" s="128">
        <f>IF(ISNA(INDEX('Stock Model- E'!$C$9:$AZ$53,MATCH($B19,'Stock Model- E'!$B$9:$B$53,0),MATCH(($B19-U$4+1),'Stock Model- E'!$C$8:$AZ$8,0))),0,INDEX('Stock Model- E'!$C$9:$AZ$53,MATCH($B19,'Stock Model- E'!$B$9:$B$53,0),MATCH(($B19-U$4+1),'Stock Model- E'!$C$8:$AZ$8,0)))</f>
        <v>0</v>
      </c>
      <c r="V19" s="128">
        <f>IF(ISNA(INDEX('Stock Model- E'!$C$9:$AZ$53,MATCH($B19,'Stock Model- E'!$B$9:$B$53,0),MATCH(($B19-V$4+1),'Stock Model- E'!$C$8:$AZ$8,0))),0,INDEX('Stock Model- E'!$C$9:$AZ$53,MATCH($B19,'Stock Model- E'!$B$9:$B$53,0),MATCH(($B19-V$4+1),'Stock Model- E'!$C$8:$AZ$8,0)))</f>
        <v>0</v>
      </c>
      <c r="W19" s="128">
        <f>IF(ISNA(INDEX('Stock Model- E'!$C$9:$AZ$53,MATCH($B19,'Stock Model- E'!$B$9:$B$53,0),MATCH(($B19-W$4+1),'Stock Model- E'!$C$8:$AZ$8,0))),0,INDEX('Stock Model- E'!$C$9:$AZ$53,MATCH($B19,'Stock Model- E'!$B$9:$B$53,0),MATCH(($B19-W$4+1),'Stock Model- E'!$C$8:$AZ$8,0)))</f>
        <v>0</v>
      </c>
      <c r="X19" s="128">
        <f>IF(ISNA(INDEX('Stock Model- E'!$C$9:$AZ$53,MATCH($B19,'Stock Model- E'!$B$9:$B$53,0),MATCH(($B19-X$4+1),'Stock Model- E'!$C$8:$AZ$8,0))),0,INDEX('Stock Model- E'!$C$9:$AZ$53,MATCH($B19,'Stock Model- E'!$B$9:$B$53,0),MATCH(($B19-X$4+1),'Stock Model- E'!$C$8:$AZ$8,0)))</f>
        <v>0</v>
      </c>
      <c r="Y19" s="128">
        <f>IF(ISNA(INDEX('Stock Model- E'!$C$9:$AZ$53,MATCH($B19,'Stock Model- E'!$B$9:$B$53,0),MATCH(($B19-Y$4+1),'Stock Model- E'!$C$8:$AZ$8,0))),0,INDEX('Stock Model- E'!$C$9:$AZ$53,MATCH($B19,'Stock Model- E'!$B$9:$B$53,0),MATCH(($B19-Y$4+1),'Stock Model- E'!$C$8:$AZ$8,0)))</f>
        <v>0</v>
      </c>
      <c r="Z19" s="128">
        <f>IF(ISNA(INDEX('Stock Model- E'!$C$9:$AZ$53,MATCH($B19,'Stock Model- E'!$B$9:$B$53,0),MATCH(($B19-Z$4+1),'Stock Model- E'!$C$8:$AZ$8,0))),0,INDEX('Stock Model- E'!$C$9:$AZ$53,MATCH($B19,'Stock Model- E'!$B$9:$B$53,0),MATCH(($B19-Z$4+1),'Stock Model- E'!$C$8:$AZ$8,0)))</f>
        <v>0</v>
      </c>
      <c r="AA19" s="128">
        <f>IF(ISNA(INDEX('Stock Model- E'!$C$9:$AZ$53,MATCH($B19,'Stock Model- E'!$B$9:$B$53,0),MATCH(($B19-AA$4+1),'Stock Model- E'!$C$8:$AZ$8,0))),0,INDEX('Stock Model- E'!$C$9:$AZ$53,MATCH($B19,'Stock Model- E'!$B$9:$B$53,0),MATCH(($B19-AA$4+1),'Stock Model- E'!$C$8:$AZ$8,0)))</f>
        <v>0</v>
      </c>
      <c r="AB19" s="128">
        <f>IF(ISNA(INDEX('Stock Model- E'!$C$9:$AZ$53,MATCH($B19,'Stock Model- E'!$B$9:$B$53,0),MATCH(($B19-AB$4+1),'Stock Model- E'!$C$8:$AZ$8,0))),0,INDEX('Stock Model- E'!$C$9:$AZ$53,MATCH($B19,'Stock Model- E'!$B$9:$B$53,0),MATCH(($B19-AB$4+1),'Stock Model- E'!$C$8:$AZ$8,0)))</f>
        <v>0</v>
      </c>
      <c r="AC19" s="128">
        <f>IF(ISNA(INDEX('Stock Model- E'!$C$9:$AZ$53,MATCH($B19,'Stock Model- E'!$B$9:$B$53,0),MATCH(($B19-AC$4+1),'Stock Model- E'!$C$8:$AZ$8,0))),0,INDEX('Stock Model- E'!$C$9:$AZ$53,MATCH($B19,'Stock Model- E'!$B$9:$B$53,0),MATCH(($B19-AC$4+1),'Stock Model- E'!$C$8:$AZ$8,0)))</f>
        <v>0</v>
      </c>
      <c r="AD19" s="128">
        <f>IF(ISNA(INDEX('Stock Model- E'!$C$9:$AZ$53,MATCH($B19,'Stock Model- E'!$B$9:$B$53,0),MATCH(($B19-AD$4+1),'Stock Model- E'!$C$8:$AZ$8,0))),0,INDEX('Stock Model- E'!$C$9:$AZ$53,MATCH($B19,'Stock Model- E'!$B$9:$B$53,0),MATCH(($B19-AD$4+1),'Stock Model- E'!$C$8:$AZ$8,0)))</f>
        <v>0</v>
      </c>
      <c r="AE19" s="128">
        <f>IF(ISNA(INDEX('Stock Model- E'!$C$9:$AZ$53,MATCH($B19,'Stock Model- E'!$B$9:$B$53,0),MATCH(($B19-AE$4+1),'Stock Model- E'!$C$8:$AZ$8,0))),0,INDEX('Stock Model- E'!$C$9:$AZ$53,MATCH($B19,'Stock Model- E'!$B$9:$B$53,0),MATCH(($B19-AE$4+1),'Stock Model- E'!$C$8:$AZ$8,0)))</f>
        <v>0</v>
      </c>
      <c r="AF19" s="128">
        <f>IF(ISNA(INDEX('Stock Model- E'!$C$9:$AZ$53,MATCH($B19,'Stock Model- E'!$B$9:$B$53,0),MATCH(($B19-AF$4+1),'Stock Model- E'!$C$8:$AZ$8,0))),0,INDEX('Stock Model- E'!$C$9:$AZ$53,MATCH($B19,'Stock Model- E'!$B$9:$B$53,0),MATCH(($B19-AF$4+1),'Stock Model- E'!$C$8:$AZ$8,0)))</f>
        <v>0</v>
      </c>
      <c r="AG19" s="128">
        <f>IF(ISNA(INDEX('Stock Model- E'!$C$9:$AZ$53,MATCH($B19,'Stock Model- E'!$B$9:$B$53,0),MATCH(($B19-AG$4+1),'Stock Model- E'!$C$8:$AZ$8,0))),0,INDEX('Stock Model- E'!$C$9:$AZ$53,MATCH($B19,'Stock Model- E'!$B$9:$B$53,0),MATCH(($B19-AG$4+1),'Stock Model- E'!$C$8:$AZ$8,0)))</f>
        <v>0</v>
      </c>
      <c r="AH19" s="128">
        <f>IF(ISNA(INDEX('Stock Model- E'!$C$9:$AZ$53,MATCH($B19,'Stock Model- E'!$B$9:$B$53,0),MATCH(($B19-AH$4+1),'Stock Model- E'!$C$8:$AZ$8,0))),0,INDEX('Stock Model- E'!$C$9:$AZ$53,MATCH($B19,'Stock Model- E'!$B$9:$B$53,0),MATCH(($B19-AH$4+1),'Stock Model- E'!$C$8:$AZ$8,0)))</f>
        <v>0</v>
      </c>
      <c r="AI19" s="128">
        <f>IF(ISNA(INDEX('Stock Model- E'!$C$9:$AZ$53,MATCH($B19,'Stock Model- E'!$B$9:$B$53,0),MATCH(($B19-AI$4+1),'Stock Model- E'!$C$8:$AZ$8,0))),0,INDEX('Stock Model- E'!$C$9:$AZ$53,MATCH($B19,'Stock Model- E'!$B$9:$B$53,0),MATCH(($B19-AI$4+1),'Stock Model- E'!$C$8:$AZ$8,0)))</f>
        <v>0</v>
      </c>
      <c r="AJ19" s="128">
        <f>IF(ISNA(INDEX('Stock Model- E'!$C$9:$AZ$53,MATCH($B19,'Stock Model- E'!$B$9:$B$53,0),MATCH(($B19-AJ$4+1),'Stock Model- E'!$C$8:$AZ$8,0))),0,INDEX('Stock Model- E'!$C$9:$AZ$53,MATCH($B19,'Stock Model- E'!$B$9:$B$53,0),MATCH(($B19-AJ$4+1),'Stock Model- E'!$C$8:$AZ$8,0)))</f>
        <v>0</v>
      </c>
      <c r="AK19" s="128">
        <f>IF(ISNA(INDEX('Stock Model- E'!$C$9:$AZ$53,MATCH($B19,'Stock Model- E'!$B$9:$B$53,0),MATCH(($B19-AK$4+1),'Stock Model- E'!$C$8:$AZ$8,0))),0,INDEX('Stock Model- E'!$C$9:$AZ$53,MATCH($B19,'Stock Model- E'!$B$9:$B$53,0),MATCH(($B19-AK$4+1),'Stock Model- E'!$C$8:$AZ$8,0)))</f>
        <v>0</v>
      </c>
      <c r="AL19" s="128">
        <f>IF(ISNA(INDEX('Stock Model- E'!$C$9:$AZ$53,MATCH($B19,'Stock Model- E'!$B$9:$B$53,0),MATCH(($B19-AL$4+1),'Stock Model- E'!$C$8:$AZ$8,0))),0,INDEX('Stock Model- E'!$C$9:$AZ$53,MATCH($B19,'Stock Model- E'!$B$9:$B$53,0),MATCH(($B19-AL$4+1),'Stock Model- E'!$C$8:$AZ$8,0)))</f>
        <v>0</v>
      </c>
      <c r="AM19" s="128">
        <f>IF(ISNA(INDEX('Stock Model- E'!$C$9:$AZ$53,MATCH($B19,'Stock Model- E'!$B$9:$B$53,0),MATCH(($B19-AM$4+1),'Stock Model- E'!$C$8:$AZ$8,0))),0,INDEX('Stock Model- E'!$C$9:$AZ$53,MATCH($B19,'Stock Model- E'!$B$9:$B$53,0),MATCH(($B19-AM$4+1),'Stock Model- E'!$C$8:$AZ$8,0)))</f>
        <v>0</v>
      </c>
      <c r="AN19" s="128">
        <f>IF(ISNA(INDEX('Stock Model- E'!$C$9:$AZ$53,MATCH($B19,'Stock Model- E'!$B$9:$B$53,0),MATCH(($B19-AN$4+1),'Stock Model- E'!$C$8:$AZ$8,0))),0,INDEX('Stock Model- E'!$C$9:$AZ$53,MATCH($B19,'Stock Model- E'!$B$9:$B$53,0),MATCH(($B19-AN$4+1),'Stock Model- E'!$C$8:$AZ$8,0)))</f>
        <v>0</v>
      </c>
      <c r="AO19" s="128">
        <f>IF(ISNA(INDEX('Stock Model- E'!$C$9:$AZ$53,MATCH($B19,'Stock Model- E'!$B$9:$B$53,0),MATCH(($B19-AO$4+1),'Stock Model- E'!$C$8:$AZ$8,0))),0,INDEX('Stock Model- E'!$C$9:$AZ$53,MATCH($B19,'Stock Model- E'!$B$9:$B$53,0),MATCH(($B19-AO$4+1),'Stock Model- E'!$C$8:$AZ$8,0)))</f>
        <v>0</v>
      </c>
      <c r="AP19" s="128">
        <f>IF(ISNA(INDEX('Stock Model- E'!$C$9:$AZ$53,MATCH($B19,'Stock Model- E'!$B$9:$B$53,0),MATCH(($B19-AP$4+1),'Stock Model- E'!$C$8:$AZ$8,0))),0,INDEX('Stock Model- E'!$C$9:$AZ$53,MATCH($B19,'Stock Model- E'!$B$9:$B$53,0),MATCH(($B19-AP$4+1),'Stock Model- E'!$C$8:$AZ$8,0)))</f>
        <v>0</v>
      </c>
      <c r="AQ19" s="128">
        <f>IF(ISNA(INDEX('Stock Model- E'!$C$9:$AZ$53,MATCH($B19,'Stock Model- E'!$B$9:$B$53,0),MATCH(($B19-AQ$4+1),'Stock Model- E'!$C$8:$AZ$8,0))),0,INDEX('Stock Model- E'!$C$9:$AZ$53,MATCH($B19,'Stock Model- E'!$B$9:$B$53,0),MATCH(($B19-AQ$4+1),'Stock Model- E'!$C$8:$AZ$8,0)))</f>
        <v>0</v>
      </c>
      <c r="AR19" s="128">
        <f>IF(ISNA(INDEX('Stock Model- E'!$C$9:$AZ$53,MATCH($B19,'Stock Model- E'!$B$9:$B$53,0),MATCH(($B19-AR$4+1),'Stock Model- E'!$C$8:$AZ$8,0))),0,INDEX('Stock Model- E'!$C$9:$AZ$53,MATCH($B19,'Stock Model- E'!$B$9:$B$53,0),MATCH(($B19-AR$4+1),'Stock Model- E'!$C$8:$AZ$8,0)))</f>
        <v>0</v>
      </c>
      <c r="AS19" s="128">
        <f>IF(ISNA(INDEX('Stock Model- E'!$C$9:$AZ$53,MATCH($B19,'Stock Model- E'!$B$9:$B$53,0),MATCH(($B19-AS$4+1),'Stock Model- E'!$C$8:$AZ$8,0))),0,INDEX('Stock Model- E'!$C$9:$AZ$53,MATCH($B19,'Stock Model- E'!$B$9:$B$53,0),MATCH(($B19-AS$4+1),'Stock Model- E'!$C$8:$AZ$8,0)))</f>
        <v>0</v>
      </c>
      <c r="AT19" s="128">
        <f>IF(ISNA(INDEX('Stock Model- E'!$C$9:$AZ$53,MATCH($B19,'Stock Model- E'!$B$9:$B$53,0),MATCH(($B19-AT$4+1),'Stock Model- E'!$C$8:$AZ$8,0))),0,INDEX('Stock Model- E'!$C$9:$AZ$53,MATCH($B19,'Stock Model- E'!$B$9:$B$53,0),MATCH(($B19-AT$4+1),'Stock Model- E'!$C$8:$AZ$8,0)))</f>
        <v>0</v>
      </c>
      <c r="AU19" s="128">
        <f>IF(ISNA(INDEX('Stock Model- E'!$C$9:$AZ$53,MATCH($B19,'Stock Model- E'!$B$9:$B$53,0),MATCH(($B19-AU$4+1),'Stock Model- E'!$C$8:$AZ$8,0))),0,INDEX('Stock Model- E'!$C$9:$AZ$53,MATCH($B19,'Stock Model- E'!$B$9:$B$53,0),MATCH(($B19-AU$4+1),'Stock Model- E'!$C$8:$AZ$8,0)))</f>
        <v>0</v>
      </c>
      <c r="AV19" s="109">
        <f t="shared" ca="1" si="2"/>
        <v>423912.59681082069</v>
      </c>
      <c r="AW19" s="109" t="str">
        <f ca="1">IF(AV19=SUM('Stock Model- E'!C23:AZ23),"OK","Error")</f>
        <v>OK</v>
      </c>
    </row>
    <row r="20" spans="1:49">
      <c r="A20" s="214"/>
      <c r="B20" s="109">
        <f>'Stock Model- E'!B24</f>
        <v>2005</v>
      </c>
      <c r="C20" s="128">
        <f ca="1">IF(ISNA(INDEX('Stock Model- E'!$C$9:$AZ$53,MATCH($B20,'Stock Model- E'!$B$9:$B$53,0),MATCH(($B20-C$4+1),'Stock Model- E'!$C$8:$AZ$8,0))),0,INDEX('Stock Model- E'!$C$9:$AZ$53,MATCH($B20,'Stock Model- E'!$B$9:$B$53,0),MATCH(($B20-C$4+1),'Stock Model- E'!$C$8:$AZ$8,0)))</f>
        <v>0</v>
      </c>
      <c r="D20" s="128">
        <f ca="1">IF(ISNA(INDEX('Stock Model- E'!$C$9:$AZ$53,MATCH($B20,'Stock Model- E'!$B$9:$B$53,0),MATCH(($B20-D$4+1),'Stock Model- E'!$C$8:$AZ$8,0))),0,INDEX('Stock Model- E'!$C$9:$AZ$53,MATCH($B20,'Stock Model- E'!$B$9:$B$53,0),MATCH(($B20-D$4+1),'Stock Model- E'!$C$8:$AZ$8,0)))</f>
        <v>0</v>
      </c>
      <c r="E20" s="128">
        <f ca="1">IF(ISNA(INDEX('Stock Model- E'!$C$9:$AZ$53,MATCH($B20,'Stock Model- E'!$B$9:$B$53,0),MATCH(($B20-E$4+1),'Stock Model- E'!$C$8:$AZ$8,0))),0,INDEX('Stock Model- E'!$C$9:$AZ$53,MATCH($B20,'Stock Model- E'!$B$9:$B$53,0),MATCH(($B20-E$4+1),'Stock Model- E'!$C$8:$AZ$8,0)))</f>
        <v>0</v>
      </c>
      <c r="F20" s="128">
        <f ca="1">IF(ISNA(INDEX('Stock Model- E'!$C$9:$AZ$53,MATCH($B20,'Stock Model- E'!$B$9:$B$53,0),MATCH(($B20-F$4+1),'Stock Model- E'!$C$8:$AZ$8,0))),0,INDEX('Stock Model- E'!$C$9:$AZ$53,MATCH($B20,'Stock Model- E'!$B$9:$B$53,0),MATCH(($B20-F$4+1),'Stock Model- E'!$C$8:$AZ$8,0)))</f>
        <v>0</v>
      </c>
      <c r="G20" s="128">
        <f ca="1">IF(ISNA(INDEX('Stock Model- E'!$C$9:$AZ$53,MATCH($B20,'Stock Model- E'!$B$9:$B$53,0),MATCH(($B20-G$4+1),'Stock Model- E'!$C$8:$AZ$8,0))),0,INDEX('Stock Model- E'!$C$9:$AZ$53,MATCH($B20,'Stock Model- E'!$B$9:$B$53,0),MATCH(($B20-G$4+1),'Stock Model- E'!$C$8:$AZ$8,0)))</f>
        <v>0</v>
      </c>
      <c r="H20" s="128">
        <f ca="1">IF(ISNA(INDEX('Stock Model- E'!$C$9:$AZ$53,MATCH($B20,'Stock Model- E'!$B$9:$B$53,0),MATCH(($B20-H$4+1),'Stock Model- E'!$C$8:$AZ$8,0))),0,INDEX('Stock Model- E'!$C$9:$AZ$53,MATCH($B20,'Stock Model- E'!$B$9:$B$53,0),MATCH(($B20-H$4+1),'Stock Model- E'!$C$8:$AZ$8,0)))</f>
        <v>0</v>
      </c>
      <c r="I20" s="128">
        <f ca="1">IF(ISNA(INDEX('Stock Model- E'!$C$9:$AZ$53,MATCH($B20,'Stock Model- E'!$B$9:$B$53,0),MATCH(($B20-I$4+1),'Stock Model- E'!$C$8:$AZ$8,0))),0,INDEX('Stock Model- E'!$C$9:$AZ$53,MATCH($B20,'Stock Model- E'!$B$9:$B$53,0),MATCH(($B20-I$4+1),'Stock Model- E'!$C$8:$AZ$8,0)))</f>
        <v>0</v>
      </c>
      <c r="J20" s="128">
        <f ca="1">IF(ISNA(INDEX('Stock Model- E'!$C$9:$AZ$53,MATCH($B20,'Stock Model- E'!$B$9:$B$53,0),MATCH(($B20-J$4+1),'Stock Model- E'!$C$8:$AZ$8,0))),0,INDEX('Stock Model- E'!$C$9:$AZ$53,MATCH($B20,'Stock Model- E'!$B$9:$B$53,0),MATCH(($B20-J$4+1),'Stock Model- E'!$C$8:$AZ$8,0)))</f>
        <v>0</v>
      </c>
      <c r="K20" s="128">
        <f ca="1">IF(ISNA(INDEX('Stock Model- E'!$C$9:$AZ$53,MATCH($B20,'Stock Model- E'!$B$9:$B$53,0),MATCH(($B20-K$4+1),'Stock Model- E'!$C$8:$AZ$8,0))),0,INDEX('Stock Model- E'!$C$9:$AZ$53,MATCH($B20,'Stock Model- E'!$B$9:$B$53,0),MATCH(($B20-K$4+1),'Stock Model- E'!$C$8:$AZ$8,0)))</f>
        <v>0</v>
      </c>
      <c r="L20" s="128">
        <f ca="1">IF(ISNA(INDEX('Stock Model- E'!$C$9:$AZ$53,MATCH($B20,'Stock Model- E'!$B$9:$B$53,0),MATCH(($B20-L$4+1),'Stock Model- E'!$C$8:$AZ$8,0))),0,INDEX('Stock Model- E'!$C$9:$AZ$53,MATCH($B20,'Stock Model- E'!$B$9:$B$53,0),MATCH(($B20-L$4+1),'Stock Model- E'!$C$8:$AZ$8,0)))</f>
        <v>0</v>
      </c>
      <c r="M20" s="128">
        <f ca="1">IF(ISNA(INDEX('Stock Model- E'!$C$9:$AZ$53,MATCH($B20,'Stock Model- E'!$B$9:$B$53,0),MATCH(($B20-M$4+1),'Stock Model- E'!$C$8:$AZ$8,0))),0,INDEX('Stock Model- E'!$C$9:$AZ$53,MATCH($B20,'Stock Model- E'!$B$9:$B$53,0),MATCH(($B20-M$4+1),'Stock Model- E'!$C$8:$AZ$8,0)))</f>
        <v>0</v>
      </c>
      <c r="N20" s="128">
        <f ca="1">IF(ISNA(INDEX('Stock Model- E'!$C$9:$AZ$53,MATCH($B20,'Stock Model- E'!$B$9:$B$53,0),MATCH(($B20-N$4+1),'Stock Model- E'!$C$8:$AZ$8,0))),0,INDEX('Stock Model- E'!$C$9:$AZ$53,MATCH($B20,'Stock Model- E'!$B$9:$B$53,0),MATCH(($B20-N$4+1),'Stock Model- E'!$C$8:$AZ$8,0)))</f>
        <v>84146.685913874739</v>
      </c>
      <c r="O20" s="128">
        <f ca="1">IF(ISNA(INDEX('Stock Model- E'!$C$9:$AZ$53,MATCH($B20,'Stock Model- E'!$B$9:$B$53,0),MATCH(($B20-O$4+1),'Stock Model- E'!$C$8:$AZ$8,0))),0,INDEX('Stock Model- E'!$C$9:$AZ$53,MATCH($B20,'Stock Model- E'!$B$9:$B$53,0),MATCH(($B20-O$4+1),'Stock Model- E'!$C$8:$AZ$8,0)))</f>
        <v>84777.786058228798</v>
      </c>
      <c r="P20" s="128">
        <f ca="1">IF(ISNA(INDEX('Stock Model- E'!$C$9:$AZ$53,MATCH($B20,'Stock Model- E'!$B$9:$B$53,0),MATCH(($B20-P$4+1),'Stock Model- E'!$C$8:$AZ$8,0))),0,INDEX('Stock Model- E'!$C$9:$AZ$53,MATCH($B20,'Stock Model- E'!$B$9:$B$53,0),MATCH(($B20-P$4+1),'Stock Model- E'!$C$8:$AZ$8,0)))</f>
        <v>85413.619453665509</v>
      </c>
      <c r="Q20" s="128">
        <f ca="1">IF(ISNA(INDEX('Stock Model- E'!$C$9:$AZ$53,MATCH($B20,'Stock Model- E'!$B$9:$B$53,0),MATCH(($B20-Q$4+1),'Stock Model- E'!$C$8:$AZ$8,0))),0,INDEX('Stock Model- E'!$C$9:$AZ$53,MATCH($B20,'Stock Model- E'!$B$9:$B$53,0),MATCH(($B20-Q$4+1),'Stock Model- E'!$C$8:$AZ$8,0)))</f>
        <v>86054.221599568016</v>
      </c>
      <c r="R20" s="128">
        <f ca="1">IF(ISNA(INDEX('Stock Model- E'!$C$9:$AZ$53,MATCH($B20,'Stock Model- E'!$B$9:$B$53,0),MATCH(($B20-R$4+1),'Stock Model- E'!$C$8:$AZ$8,0))),0,INDEX('Stock Model- E'!$C$9:$AZ$53,MATCH($B20,'Stock Model- E'!$B$9:$B$53,0),MATCH(($B20-R$4+1),'Stock Model- E'!$C$8:$AZ$8,0)))</f>
        <v>86699.628261564794</v>
      </c>
      <c r="S20" s="128">
        <f>IF(ISNA(INDEX('Stock Model- E'!$C$9:$AZ$53,MATCH($B20,'Stock Model- E'!$B$9:$B$53,0),MATCH(($B20-S$4+1),'Stock Model- E'!$C$8:$AZ$8,0))),0,INDEX('Stock Model- E'!$C$9:$AZ$53,MATCH($B20,'Stock Model- E'!$B$9:$B$53,0),MATCH(($B20-S$4+1),'Stock Model- E'!$C$8:$AZ$8,0)))</f>
        <v>0</v>
      </c>
      <c r="T20" s="128">
        <f>IF(ISNA(INDEX('Stock Model- E'!$C$9:$AZ$53,MATCH($B20,'Stock Model- E'!$B$9:$B$53,0),MATCH(($B20-T$4+1),'Stock Model- E'!$C$8:$AZ$8,0))),0,INDEX('Stock Model- E'!$C$9:$AZ$53,MATCH($B20,'Stock Model- E'!$B$9:$B$53,0),MATCH(($B20-T$4+1),'Stock Model- E'!$C$8:$AZ$8,0)))</f>
        <v>0</v>
      </c>
      <c r="U20" s="128">
        <f>IF(ISNA(INDEX('Stock Model- E'!$C$9:$AZ$53,MATCH($B20,'Stock Model- E'!$B$9:$B$53,0),MATCH(($B20-U$4+1),'Stock Model- E'!$C$8:$AZ$8,0))),0,INDEX('Stock Model- E'!$C$9:$AZ$53,MATCH($B20,'Stock Model- E'!$B$9:$B$53,0),MATCH(($B20-U$4+1),'Stock Model- E'!$C$8:$AZ$8,0)))</f>
        <v>0</v>
      </c>
      <c r="V20" s="128">
        <f>IF(ISNA(INDEX('Stock Model- E'!$C$9:$AZ$53,MATCH($B20,'Stock Model- E'!$B$9:$B$53,0),MATCH(($B20-V$4+1),'Stock Model- E'!$C$8:$AZ$8,0))),0,INDEX('Stock Model- E'!$C$9:$AZ$53,MATCH($B20,'Stock Model- E'!$B$9:$B$53,0),MATCH(($B20-V$4+1),'Stock Model- E'!$C$8:$AZ$8,0)))</f>
        <v>0</v>
      </c>
      <c r="W20" s="128">
        <f>IF(ISNA(INDEX('Stock Model- E'!$C$9:$AZ$53,MATCH($B20,'Stock Model- E'!$B$9:$B$53,0),MATCH(($B20-W$4+1),'Stock Model- E'!$C$8:$AZ$8,0))),0,INDEX('Stock Model- E'!$C$9:$AZ$53,MATCH($B20,'Stock Model- E'!$B$9:$B$53,0),MATCH(($B20-W$4+1),'Stock Model- E'!$C$8:$AZ$8,0)))</f>
        <v>0</v>
      </c>
      <c r="X20" s="128">
        <f>IF(ISNA(INDEX('Stock Model- E'!$C$9:$AZ$53,MATCH($B20,'Stock Model- E'!$B$9:$B$53,0),MATCH(($B20-X$4+1),'Stock Model- E'!$C$8:$AZ$8,0))),0,INDEX('Stock Model- E'!$C$9:$AZ$53,MATCH($B20,'Stock Model- E'!$B$9:$B$53,0),MATCH(($B20-X$4+1),'Stock Model- E'!$C$8:$AZ$8,0)))</f>
        <v>0</v>
      </c>
      <c r="Y20" s="128">
        <f>IF(ISNA(INDEX('Stock Model- E'!$C$9:$AZ$53,MATCH($B20,'Stock Model- E'!$B$9:$B$53,0),MATCH(($B20-Y$4+1),'Stock Model- E'!$C$8:$AZ$8,0))),0,INDEX('Stock Model- E'!$C$9:$AZ$53,MATCH($B20,'Stock Model- E'!$B$9:$B$53,0),MATCH(($B20-Y$4+1),'Stock Model- E'!$C$8:$AZ$8,0)))</f>
        <v>0</v>
      </c>
      <c r="Z20" s="128">
        <f>IF(ISNA(INDEX('Stock Model- E'!$C$9:$AZ$53,MATCH($B20,'Stock Model- E'!$B$9:$B$53,0),MATCH(($B20-Z$4+1),'Stock Model- E'!$C$8:$AZ$8,0))),0,INDEX('Stock Model- E'!$C$9:$AZ$53,MATCH($B20,'Stock Model- E'!$B$9:$B$53,0),MATCH(($B20-Z$4+1),'Stock Model- E'!$C$8:$AZ$8,0)))</f>
        <v>0</v>
      </c>
      <c r="AA20" s="128">
        <f>IF(ISNA(INDEX('Stock Model- E'!$C$9:$AZ$53,MATCH($B20,'Stock Model- E'!$B$9:$B$53,0),MATCH(($B20-AA$4+1),'Stock Model- E'!$C$8:$AZ$8,0))),0,INDEX('Stock Model- E'!$C$9:$AZ$53,MATCH($B20,'Stock Model- E'!$B$9:$B$53,0),MATCH(($B20-AA$4+1),'Stock Model- E'!$C$8:$AZ$8,0)))</f>
        <v>0</v>
      </c>
      <c r="AB20" s="128">
        <f>IF(ISNA(INDEX('Stock Model- E'!$C$9:$AZ$53,MATCH($B20,'Stock Model- E'!$B$9:$B$53,0),MATCH(($B20-AB$4+1),'Stock Model- E'!$C$8:$AZ$8,0))),0,INDEX('Stock Model- E'!$C$9:$AZ$53,MATCH($B20,'Stock Model- E'!$B$9:$B$53,0),MATCH(($B20-AB$4+1),'Stock Model- E'!$C$8:$AZ$8,0)))</f>
        <v>0</v>
      </c>
      <c r="AC20" s="128">
        <f>IF(ISNA(INDEX('Stock Model- E'!$C$9:$AZ$53,MATCH($B20,'Stock Model- E'!$B$9:$B$53,0),MATCH(($B20-AC$4+1),'Stock Model- E'!$C$8:$AZ$8,0))),0,INDEX('Stock Model- E'!$C$9:$AZ$53,MATCH($B20,'Stock Model- E'!$B$9:$B$53,0),MATCH(($B20-AC$4+1),'Stock Model- E'!$C$8:$AZ$8,0)))</f>
        <v>0</v>
      </c>
      <c r="AD20" s="128">
        <f>IF(ISNA(INDEX('Stock Model- E'!$C$9:$AZ$53,MATCH($B20,'Stock Model- E'!$B$9:$B$53,0),MATCH(($B20-AD$4+1),'Stock Model- E'!$C$8:$AZ$8,0))),0,INDEX('Stock Model- E'!$C$9:$AZ$53,MATCH($B20,'Stock Model- E'!$B$9:$B$53,0),MATCH(($B20-AD$4+1),'Stock Model- E'!$C$8:$AZ$8,0)))</f>
        <v>0</v>
      </c>
      <c r="AE20" s="128">
        <f>IF(ISNA(INDEX('Stock Model- E'!$C$9:$AZ$53,MATCH($B20,'Stock Model- E'!$B$9:$B$53,0),MATCH(($B20-AE$4+1),'Stock Model- E'!$C$8:$AZ$8,0))),0,INDEX('Stock Model- E'!$C$9:$AZ$53,MATCH($B20,'Stock Model- E'!$B$9:$B$53,0),MATCH(($B20-AE$4+1),'Stock Model- E'!$C$8:$AZ$8,0)))</f>
        <v>0</v>
      </c>
      <c r="AF20" s="128">
        <f>IF(ISNA(INDEX('Stock Model- E'!$C$9:$AZ$53,MATCH($B20,'Stock Model- E'!$B$9:$B$53,0),MATCH(($B20-AF$4+1),'Stock Model- E'!$C$8:$AZ$8,0))),0,INDEX('Stock Model- E'!$C$9:$AZ$53,MATCH($B20,'Stock Model- E'!$B$9:$B$53,0),MATCH(($B20-AF$4+1),'Stock Model- E'!$C$8:$AZ$8,0)))</f>
        <v>0</v>
      </c>
      <c r="AG20" s="128">
        <f>IF(ISNA(INDEX('Stock Model- E'!$C$9:$AZ$53,MATCH($B20,'Stock Model- E'!$B$9:$B$53,0),MATCH(($B20-AG$4+1),'Stock Model- E'!$C$8:$AZ$8,0))),0,INDEX('Stock Model- E'!$C$9:$AZ$53,MATCH($B20,'Stock Model- E'!$B$9:$B$53,0),MATCH(($B20-AG$4+1),'Stock Model- E'!$C$8:$AZ$8,0)))</f>
        <v>0</v>
      </c>
      <c r="AH20" s="128">
        <f>IF(ISNA(INDEX('Stock Model- E'!$C$9:$AZ$53,MATCH($B20,'Stock Model- E'!$B$9:$B$53,0),MATCH(($B20-AH$4+1),'Stock Model- E'!$C$8:$AZ$8,0))),0,INDEX('Stock Model- E'!$C$9:$AZ$53,MATCH($B20,'Stock Model- E'!$B$9:$B$53,0),MATCH(($B20-AH$4+1),'Stock Model- E'!$C$8:$AZ$8,0)))</f>
        <v>0</v>
      </c>
      <c r="AI20" s="128">
        <f>IF(ISNA(INDEX('Stock Model- E'!$C$9:$AZ$53,MATCH($B20,'Stock Model- E'!$B$9:$B$53,0),MATCH(($B20-AI$4+1),'Stock Model- E'!$C$8:$AZ$8,0))),0,INDEX('Stock Model- E'!$C$9:$AZ$53,MATCH($B20,'Stock Model- E'!$B$9:$B$53,0),MATCH(($B20-AI$4+1),'Stock Model- E'!$C$8:$AZ$8,0)))</f>
        <v>0</v>
      </c>
      <c r="AJ20" s="128">
        <f>IF(ISNA(INDEX('Stock Model- E'!$C$9:$AZ$53,MATCH($B20,'Stock Model- E'!$B$9:$B$53,0),MATCH(($B20-AJ$4+1),'Stock Model- E'!$C$8:$AZ$8,0))),0,INDEX('Stock Model- E'!$C$9:$AZ$53,MATCH($B20,'Stock Model- E'!$B$9:$B$53,0),MATCH(($B20-AJ$4+1),'Stock Model- E'!$C$8:$AZ$8,0)))</f>
        <v>0</v>
      </c>
      <c r="AK20" s="128">
        <f>IF(ISNA(INDEX('Stock Model- E'!$C$9:$AZ$53,MATCH($B20,'Stock Model- E'!$B$9:$B$53,0),MATCH(($B20-AK$4+1),'Stock Model- E'!$C$8:$AZ$8,0))),0,INDEX('Stock Model- E'!$C$9:$AZ$53,MATCH($B20,'Stock Model- E'!$B$9:$B$53,0),MATCH(($B20-AK$4+1),'Stock Model- E'!$C$8:$AZ$8,0)))</f>
        <v>0</v>
      </c>
      <c r="AL20" s="128">
        <f>IF(ISNA(INDEX('Stock Model- E'!$C$9:$AZ$53,MATCH($B20,'Stock Model- E'!$B$9:$B$53,0),MATCH(($B20-AL$4+1),'Stock Model- E'!$C$8:$AZ$8,0))),0,INDEX('Stock Model- E'!$C$9:$AZ$53,MATCH($B20,'Stock Model- E'!$B$9:$B$53,0),MATCH(($B20-AL$4+1),'Stock Model- E'!$C$8:$AZ$8,0)))</f>
        <v>0</v>
      </c>
      <c r="AM20" s="128">
        <f>IF(ISNA(INDEX('Stock Model- E'!$C$9:$AZ$53,MATCH($B20,'Stock Model- E'!$B$9:$B$53,0),MATCH(($B20-AM$4+1),'Stock Model- E'!$C$8:$AZ$8,0))),0,INDEX('Stock Model- E'!$C$9:$AZ$53,MATCH($B20,'Stock Model- E'!$B$9:$B$53,0),MATCH(($B20-AM$4+1),'Stock Model- E'!$C$8:$AZ$8,0)))</f>
        <v>0</v>
      </c>
      <c r="AN20" s="128">
        <f>IF(ISNA(INDEX('Stock Model- E'!$C$9:$AZ$53,MATCH($B20,'Stock Model- E'!$B$9:$B$53,0),MATCH(($B20-AN$4+1),'Stock Model- E'!$C$8:$AZ$8,0))),0,INDEX('Stock Model- E'!$C$9:$AZ$53,MATCH($B20,'Stock Model- E'!$B$9:$B$53,0),MATCH(($B20-AN$4+1),'Stock Model- E'!$C$8:$AZ$8,0)))</f>
        <v>0</v>
      </c>
      <c r="AO20" s="128">
        <f>IF(ISNA(INDEX('Stock Model- E'!$C$9:$AZ$53,MATCH($B20,'Stock Model- E'!$B$9:$B$53,0),MATCH(($B20-AO$4+1),'Stock Model- E'!$C$8:$AZ$8,0))),0,INDEX('Stock Model- E'!$C$9:$AZ$53,MATCH($B20,'Stock Model- E'!$B$9:$B$53,0),MATCH(($B20-AO$4+1),'Stock Model- E'!$C$8:$AZ$8,0)))</f>
        <v>0</v>
      </c>
      <c r="AP20" s="128">
        <f>IF(ISNA(INDEX('Stock Model- E'!$C$9:$AZ$53,MATCH($B20,'Stock Model- E'!$B$9:$B$53,0),MATCH(($B20-AP$4+1),'Stock Model- E'!$C$8:$AZ$8,0))),0,INDEX('Stock Model- E'!$C$9:$AZ$53,MATCH($B20,'Stock Model- E'!$B$9:$B$53,0),MATCH(($B20-AP$4+1),'Stock Model- E'!$C$8:$AZ$8,0)))</f>
        <v>0</v>
      </c>
      <c r="AQ20" s="128">
        <f>IF(ISNA(INDEX('Stock Model- E'!$C$9:$AZ$53,MATCH($B20,'Stock Model- E'!$B$9:$B$53,0),MATCH(($B20-AQ$4+1),'Stock Model- E'!$C$8:$AZ$8,0))),0,INDEX('Stock Model- E'!$C$9:$AZ$53,MATCH($B20,'Stock Model- E'!$B$9:$B$53,0),MATCH(($B20-AQ$4+1),'Stock Model- E'!$C$8:$AZ$8,0)))</f>
        <v>0</v>
      </c>
      <c r="AR20" s="128">
        <f>IF(ISNA(INDEX('Stock Model- E'!$C$9:$AZ$53,MATCH($B20,'Stock Model- E'!$B$9:$B$53,0),MATCH(($B20-AR$4+1),'Stock Model- E'!$C$8:$AZ$8,0))),0,INDEX('Stock Model- E'!$C$9:$AZ$53,MATCH($B20,'Stock Model- E'!$B$9:$B$53,0),MATCH(($B20-AR$4+1),'Stock Model- E'!$C$8:$AZ$8,0)))</f>
        <v>0</v>
      </c>
      <c r="AS20" s="128">
        <f>IF(ISNA(INDEX('Stock Model- E'!$C$9:$AZ$53,MATCH($B20,'Stock Model- E'!$B$9:$B$53,0),MATCH(($B20-AS$4+1),'Stock Model- E'!$C$8:$AZ$8,0))),0,INDEX('Stock Model- E'!$C$9:$AZ$53,MATCH($B20,'Stock Model- E'!$B$9:$B$53,0),MATCH(($B20-AS$4+1),'Stock Model- E'!$C$8:$AZ$8,0)))</f>
        <v>0</v>
      </c>
      <c r="AT20" s="128">
        <f>IF(ISNA(INDEX('Stock Model- E'!$C$9:$AZ$53,MATCH($B20,'Stock Model- E'!$B$9:$B$53,0),MATCH(($B20-AT$4+1),'Stock Model- E'!$C$8:$AZ$8,0))),0,INDEX('Stock Model- E'!$C$9:$AZ$53,MATCH($B20,'Stock Model- E'!$B$9:$B$53,0),MATCH(($B20-AT$4+1),'Stock Model- E'!$C$8:$AZ$8,0)))</f>
        <v>0</v>
      </c>
      <c r="AU20" s="128">
        <f>IF(ISNA(INDEX('Stock Model- E'!$C$9:$AZ$53,MATCH($B20,'Stock Model- E'!$B$9:$B$53,0),MATCH(($B20-AU$4+1),'Stock Model- E'!$C$8:$AZ$8,0))),0,INDEX('Stock Model- E'!$C$9:$AZ$53,MATCH($B20,'Stock Model- E'!$B$9:$B$53,0),MATCH(($B20-AU$4+1),'Stock Model- E'!$C$8:$AZ$8,0)))</f>
        <v>0</v>
      </c>
      <c r="AV20" s="109">
        <f t="shared" ca="1" si="2"/>
        <v>427091.94128690183</v>
      </c>
      <c r="AW20" s="109" t="str">
        <f ca="1">IF(AV20=SUM('Stock Model- E'!C24:AZ24),"OK","Error")</f>
        <v>OK</v>
      </c>
    </row>
    <row r="21" spans="1:49">
      <c r="A21" s="214"/>
      <c r="B21" s="109">
        <f>'Stock Model- E'!B25</f>
        <v>2006</v>
      </c>
      <c r="C21" s="128">
        <f ca="1">IF(ISNA(INDEX('Stock Model- E'!$C$9:$AZ$53,MATCH($B21,'Stock Model- E'!$B$9:$B$53,0),MATCH(($B21-C$4+1),'Stock Model- E'!$C$8:$AZ$8,0))),0,INDEX('Stock Model- E'!$C$9:$AZ$53,MATCH($B21,'Stock Model- E'!$B$9:$B$53,0),MATCH(($B21-C$4+1),'Stock Model- E'!$C$8:$AZ$8,0)))</f>
        <v>0</v>
      </c>
      <c r="D21" s="128">
        <f ca="1">IF(ISNA(INDEX('Stock Model- E'!$C$9:$AZ$53,MATCH($B21,'Stock Model- E'!$B$9:$B$53,0),MATCH(($B21-D$4+1),'Stock Model- E'!$C$8:$AZ$8,0))),0,INDEX('Stock Model- E'!$C$9:$AZ$53,MATCH($B21,'Stock Model- E'!$B$9:$B$53,0),MATCH(($B21-D$4+1),'Stock Model- E'!$C$8:$AZ$8,0)))</f>
        <v>0</v>
      </c>
      <c r="E21" s="128">
        <f ca="1">IF(ISNA(INDEX('Stock Model- E'!$C$9:$AZ$53,MATCH($B21,'Stock Model- E'!$B$9:$B$53,0),MATCH(($B21-E$4+1),'Stock Model- E'!$C$8:$AZ$8,0))),0,INDEX('Stock Model- E'!$C$9:$AZ$53,MATCH($B21,'Stock Model- E'!$B$9:$B$53,0),MATCH(($B21-E$4+1),'Stock Model- E'!$C$8:$AZ$8,0)))</f>
        <v>0</v>
      </c>
      <c r="F21" s="128">
        <f ca="1">IF(ISNA(INDEX('Stock Model- E'!$C$9:$AZ$53,MATCH($B21,'Stock Model- E'!$B$9:$B$53,0),MATCH(($B21-F$4+1),'Stock Model- E'!$C$8:$AZ$8,0))),0,INDEX('Stock Model- E'!$C$9:$AZ$53,MATCH($B21,'Stock Model- E'!$B$9:$B$53,0),MATCH(($B21-F$4+1),'Stock Model- E'!$C$8:$AZ$8,0)))</f>
        <v>0</v>
      </c>
      <c r="G21" s="128">
        <f ca="1">IF(ISNA(INDEX('Stock Model- E'!$C$9:$AZ$53,MATCH($B21,'Stock Model- E'!$B$9:$B$53,0),MATCH(($B21-G$4+1),'Stock Model- E'!$C$8:$AZ$8,0))),0,INDEX('Stock Model- E'!$C$9:$AZ$53,MATCH($B21,'Stock Model- E'!$B$9:$B$53,0),MATCH(($B21-G$4+1),'Stock Model- E'!$C$8:$AZ$8,0)))</f>
        <v>0</v>
      </c>
      <c r="H21" s="128">
        <f ca="1">IF(ISNA(INDEX('Stock Model- E'!$C$9:$AZ$53,MATCH($B21,'Stock Model- E'!$B$9:$B$53,0),MATCH(($B21-H$4+1),'Stock Model- E'!$C$8:$AZ$8,0))),0,INDEX('Stock Model- E'!$C$9:$AZ$53,MATCH($B21,'Stock Model- E'!$B$9:$B$53,0),MATCH(($B21-H$4+1),'Stock Model- E'!$C$8:$AZ$8,0)))</f>
        <v>0</v>
      </c>
      <c r="I21" s="128">
        <f ca="1">IF(ISNA(INDEX('Stock Model- E'!$C$9:$AZ$53,MATCH($B21,'Stock Model- E'!$B$9:$B$53,0),MATCH(($B21-I$4+1),'Stock Model- E'!$C$8:$AZ$8,0))),0,INDEX('Stock Model- E'!$C$9:$AZ$53,MATCH($B21,'Stock Model- E'!$B$9:$B$53,0),MATCH(($B21-I$4+1),'Stock Model- E'!$C$8:$AZ$8,0)))</f>
        <v>0</v>
      </c>
      <c r="J21" s="128">
        <f ca="1">IF(ISNA(INDEX('Stock Model- E'!$C$9:$AZ$53,MATCH($B21,'Stock Model- E'!$B$9:$B$53,0),MATCH(($B21-J$4+1),'Stock Model- E'!$C$8:$AZ$8,0))),0,INDEX('Stock Model- E'!$C$9:$AZ$53,MATCH($B21,'Stock Model- E'!$B$9:$B$53,0),MATCH(($B21-J$4+1),'Stock Model- E'!$C$8:$AZ$8,0)))</f>
        <v>0</v>
      </c>
      <c r="K21" s="128">
        <f ca="1">IF(ISNA(INDEX('Stock Model- E'!$C$9:$AZ$53,MATCH($B21,'Stock Model- E'!$B$9:$B$53,0),MATCH(($B21-K$4+1),'Stock Model- E'!$C$8:$AZ$8,0))),0,INDEX('Stock Model- E'!$C$9:$AZ$53,MATCH($B21,'Stock Model- E'!$B$9:$B$53,0),MATCH(($B21-K$4+1),'Stock Model- E'!$C$8:$AZ$8,0)))</f>
        <v>0</v>
      </c>
      <c r="L21" s="128">
        <f ca="1">IF(ISNA(INDEX('Stock Model- E'!$C$9:$AZ$53,MATCH($B21,'Stock Model- E'!$B$9:$B$53,0),MATCH(($B21-L$4+1),'Stock Model- E'!$C$8:$AZ$8,0))),0,INDEX('Stock Model- E'!$C$9:$AZ$53,MATCH($B21,'Stock Model- E'!$B$9:$B$53,0),MATCH(($B21-L$4+1),'Stock Model- E'!$C$8:$AZ$8,0)))</f>
        <v>0</v>
      </c>
      <c r="M21" s="128">
        <f ca="1">IF(ISNA(INDEX('Stock Model- E'!$C$9:$AZ$53,MATCH($B21,'Stock Model- E'!$B$9:$B$53,0),MATCH(($B21-M$4+1),'Stock Model- E'!$C$8:$AZ$8,0))),0,INDEX('Stock Model- E'!$C$9:$AZ$53,MATCH($B21,'Stock Model- E'!$B$9:$B$53,0),MATCH(($B21-M$4+1),'Stock Model- E'!$C$8:$AZ$8,0)))</f>
        <v>0</v>
      </c>
      <c r="N21" s="128">
        <f ca="1">IF(ISNA(INDEX('Stock Model- E'!$C$9:$AZ$53,MATCH($B21,'Stock Model- E'!$B$9:$B$53,0),MATCH(($B21-N$4+1),'Stock Model- E'!$C$8:$AZ$8,0))),0,INDEX('Stock Model- E'!$C$9:$AZ$53,MATCH($B21,'Stock Model- E'!$B$9:$B$53,0),MATCH(($B21-N$4+1),'Stock Model- E'!$C$8:$AZ$8,0)))</f>
        <v>0</v>
      </c>
      <c r="O21" s="128">
        <f ca="1">IF(ISNA(INDEX('Stock Model- E'!$C$9:$AZ$53,MATCH($B21,'Stock Model- E'!$B$9:$B$53,0),MATCH(($B21-O$4+1),'Stock Model- E'!$C$8:$AZ$8,0))),0,INDEX('Stock Model- E'!$C$9:$AZ$53,MATCH($B21,'Stock Model- E'!$B$9:$B$53,0),MATCH(($B21-O$4+1),'Stock Model- E'!$C$8:$AZ$8,0)))</f>
        <v>84777.786058228798</v>
      </c>
      <c r="P21" s="128">
        <f ca="1">IF(ISNA(INDEX('Stock Model- E'!$C$9:$AZ$53,MATCH($B21,'Stock Model- E'!$B$9:$B$53,0),MATCH(($B21-P$4+1),'Stock Model- E'!$C$8:$AZ$8,0))),0,INDEX('Stock Model- E'!$C$9:$AZ$53,MATCH($B21,'Stock Model- E'!$B$9:$B$53,0),MATCH(($B21-P$4+1),'Stock Model- E'!$C$8:$AZ$8,0)))</f>
        <v>85413.619453665509</v>
      </c>
      <c r="Q21" s="128">
        <f ca="1">IF(ISNA(INDEX('Stock Model- E'!$C$9:$AZ$53,MATCH($B21,'Stock Model- E'!$B$9:$B$53,0),MATCH(($B21-Q$4+1),'Stock Model- E'!$C$8:$AZ$8,0))),0,INDEX('Stock Model- E'!$C$9:$AZ$53,MATCH($B21,'Stock Model- E'!$B$9:$B$53,0),MATCH(($B21-Q$4+1),'Stock Model- E'!$C$8:$AZ$8,0)))</f>
        <v>86054.221599568016</v>
      </c>
      <c r="R21" s="128">
        <f ca="1">IF(ISNA(INDEX('Stock Model- E'!$C$9:$AZ$53,MATCH($B21,'Stock Model- E'!$B$9:$B$53,0),MATCH(($B21-R$4+1),'Stock Model- E'!$C$8:$AZ$8,0))),0,INDEX('Stock Model- E'!$C$9:$AZ$53,MATCH($B21,'Stock Model- E'!$B$9:$B$53,0),MATCH(($B21-R$4+1),'Stock Model- E'!$C$8:$AZ$8,0)))</f>
        <v>86699.628261564794</v>
      </c>
      <c r="S21" s="128">
        <f ca="1">IF(ISNA(INDEX('Stock Model- E'!$C$9:$AZ$53,MATCH($B21,'Stock Model- E'!$B$9:$B$53,0),MATCH(($B21-S$4+1),'Stock Model- E'!$C$8:$AZ$8,0))),0,INDEX('Stock Model- E'!$C$9:$AZ$53,MATCH($B21,'Stock Model- E'!$B$9:$B$53,0),MATCH(($B21-S$4+1),'Stock Model- E'!$C$8:$AZ$8,0)))</f>
        <v>87349.875473526525</v>
      </c>
      <c r="T21" s="128">
        <f>IF(ISNA(INDEX('Stock Model- E'!$C$9:$AZ$53,MATCH($B21,'Stock Model- E'!$B$9:$B$53,0),MATCH(($B21-T$4+1),'Stock Model- E'!$C$8:$AZ$8,0))),0,INDEX('Stock Model- E'!$C$9:$AZ$53,MATCH($B21,'Stock Model- E'!$B$9:$B$53,0),MATCH(($B21-T$4+1),'Stock Model- E'!$C$8:$AZ$8,0)))</f>
        <v>0</v>
      </c>
      <c r="U21" s="128">
        <f>IF(ISNA(INDEX('Stock Model- E'!$C$9:$AZ$53,MATCH($B21,'Stock Model- E'!$B$9:$B$53,0),MATCH(($B21-U$4+1),'Stock Model- E'!$C$8:$AZ$8,0))),0,INDEX('Stock Model- E'!$C$9:$AZ$53,MATCH($B21,'Stock Model- E'!$B$9:$B$53,0),MATCH(($B21-U$4+1),'Stock Model- E'!$C$8:$AZ$8,0)))</f>
        <v>0</v>
      </c>
      <c r="V21" s="128">
        <f>IF(ISNA(INDEX('Stock Model- E'!$C$9:$AZ$53,MATCH($B21,'Stock Model- E'!$B$9:$B$53,0),MATCH(($B21-V$4+1),'Stock Model- E'!$C$8:$AZ$8,0))),0,INDEX('Stock Model- E'!$C$9:$AZ$53,MATCH($B21,'Stock Model- E'!$B$9:$B$53,0),MATCH(($B21-V$4+1),'Stock Model- E'!$C$8:$AZ$8,0)))</f>
        <v>0</v>
      </c>
      <c r="W21" s="128">
        <f>IF(ISNA(INDEX('Stock Model- E'!$C$9:$AZ$53,MATCH($B21,'Stock Model- E'!$B$9:$B$53,0),MATCH(($B21-W$4+1),'Stock Model- E'!$C$8:$AZ$8,0))),0,INDEX('Stock Model- E'!$C$9:$AZ$53,MATCH($B21,'Stock Model- E'!$B$9:$B$53,0),MATCH(($B21-W$4+1),'Stock Model- E'!$C$8:$AZ$8,0)))</f>
        <v>0</v>
      </c>
      <c r="X21" s="128">
        <f>IF(ISNA(INDEX('Stock Model- E'!$C$9:$AZ$53,MATCH($B21,'Stock Model- E'!$B$9:$B$53,0),MATCH(($B21-X$4+1),'Stock Model- E'!$C$8:$AZ$8,0))),0,INDEX('Stock Model- E'!$C$9:$AZ$53,MATCH($B21,'Stock Model- E'!$B$9:$B$53,0),MATCH(($B21-X$4+1),'Stock Model- E'!$C$8:$AZ$8,0)))</f>
        <v>0</v>
      </c>
      <c r="Y21" s="128">
        <f>IF(ISNA(INDEX('Stock Model- E'!$C$9:$AZ$53,MATCH($B21,'Stock Model- E'!$B$9:$B$53,0),MATCH(($B21-Y$4+1),'Stock Model- E'!$C$8:$AZ$8,0))),0,INDEX('Stock Model- E'!$C$9:$AZ$53,MATCH($B21,'Stock Model- E'!$B$9:$B$53,0),MATCH(($B21-Y$4+1),'Stock Model- E'!$C$8:$AZ$8,0)))</f>
        <v>0</v>
      </c>
      <c r="Z21" s="128">
        <f>IF(ISNA(INDEX('Stock Model- E'!$C$9:$AZ$53,MATCH($B21,'Stock Model- E'!$B$9:$B$53,0),MATCH(($B21-Z$4+1),'Stock Model- E'!$C$8:$AZ$8,0))),0,INDEX('Stock Model- E'!$C$9:$AZ$53,MATCH($B21,'Stock Model- E'!$B$9:$B$53,0),MATCH(($B21-Z$4+1),'Stock Model- E'!$C$8:$AZ$8,0)))</f>
        <v>0</v>
      </c>
      <c r="AA21" s="128">
        <f>IF(ISNA(INDEX('Stock Model- E'!$C$9:$AZ$53,MATCH($B21,'Stock Model- E'!$B$9:$B$53,0),MATCH(($B21-AA$4+1),'Stock Model- E'!$C$8:$AZ$8,0))),0,INDEX('Stock Model- E'!$C$9:$AZ$53,MATCH($B21,'Stock Model- E'!$B$9:$B$53,0),MATCH(($B21-AA$4+1),'Stock Model- E'!$C$8:$AZ$8,0)))</f>
        <v>0</v>
      </c>
      <c r="AB21" s="128">
        <f>IF(ISNA(INDEX('Stock Model- E'!$C$9:$AZ$53,MATCH($B21,'Stock Model- E'!$B$9:$B$53,0),MATCH(($B21-AB$4+1),'Stock Model- E'!$C$8:$AZ$8,0))),0,INDEX('Stock Model- E'!$C$9:$AZ$53,MATCH($B21,'Stock Model- E'!$B$9:$B$53,0),MATCH(($B21-AB$4+1),'Stock Model- E'!$C$8:$AZ$8,0)))</f>
        <v>0</v>
      </c>
      <c r="AC21" s="128">
        <f>IF(ISNA(INDEX('Stock Model- E'!$C$9:$AZ$53,MATCH($B21,'Stock Model- E'!$B$9:$B$53,0),MATCH(($B21-AC$4+1),'Stock Model- E'!$C$8:$AZ$8,0))),0,INDEX('Stock Model- E'!$C$9:$AZ$53,MATCH($B21,'Stock Model- E'!$B$9:$B$53,0),MATCH(($B21-AC$4+1),'Stock Model- E'!$C$8:$AZ$8,0)))</f>
        <v>0</v>
      </c>
      <c r="AD21" s="128">
        <f>IF(ISNA(INDEX('Stock Model- E'!$C$9:$AZ$53,MATCH($B21,'Stock Model- E'!$B$9:$B$53,0),MATCH(($B21-AD$4+1),'Stock Model- E'!$C$8:$AZ$8,0))),0,INDEX('Stock Model- E'!$C$9:$AZ$53,MATCH($B21,'Stock Model- E'!$B$9:$B$53,0),MATCH(($B21-AD$4+1),'Stock Model- E'!$C$8:$AZ$8,0)))</f>
        <v>0</v>
      </c>
      <c r="AE21" s="128">
        <f>IF(ISNA(INDEX('Stock Model- E'!$C$9:$AZ$53,MATCH($B21,'Stock Model- E'!$B$9:$B$53,0),MATCH(($B21-AE$4+1),'Stock Model- E'!$C$8:$AZ$8,0))),0,INDEX('Stock Model- E'!$C$9:$AZ$53,MATCH($B21,'Stock Model- E'!$B$9:$B$53,0),MATCH(($B21-AE$4+1),'Stock Model- E'!$C$8:$AZ$8,0)))</f>
        <v>0</v>
      </c>
      <c r="AF21" s="128">
        <f>IF(ISNA(INDEX('Stock Model- E'!$C$9:$AZ$53,MATCH($B21,'Stock Model- E'!$B$9:$B$53,0),MATCH(($B21-AF$4+1),'Stock Model- E'!$C$8:$AZ$8,0))),0,INDEX('Stock Model- E'!$C$9:$AZ$53,MATCH($B21,'Stock Model- E'!$B$9:$B$53,0),MATCH(($B21-AF$4+1),'Stock Model- E'!$C$8:$AZ$8,0)))</f>
        <v>0</v>
      </c>
      <c r="AG21" s="128">
        <f>IF(ISNA(INDEX('Stock Model- E'!$C$9:$AZ$53,MATCH($B21,'Stock Model- E'!$B$9:$B$53,0),MATCH(($B21-AG$4+1),'Stock Model- E'!$C$8:$AZ$8,0))),0,INDEX('Stock Model- E'!$C$9:$AZ$53,MATCH($B21,'Stock Model- E'!$B$9:$B$53,0),MATCH(($B21-AG$4+1),'Stock Model- E'!$C$8:$AZ$8,0)))</f>
        <v>0</v>
      </c>
      <c r="AH21" s="128">
        <f>IF(ISNA(INDEX('Stock Model- E'!$C$9:$AZ$53,MATCH($B21,'Stock Model- E'!$B$9:$B$53,0),MATCH(($B21-AH$4+1),'Stock Model- E'!$C$8:$AZ$8,0))),0,INDEX('Stock Model- E'!$C$9:$AZ$53,MATCH($B21,'Stock Model- E'!$B$9:$B$53,0),MATCH(($B21-AH$4+1),'Stock Model- E'!$C$8:$AZ$8,0)))</f>
        <v>0</v>
      </c>
      <c r="AI21" s="128">
        <f>IF(ISNA(INDEX('Stock Model- E'!$C$9:$AZ$53,MATCH($B21,'Stock Model- E'!$B$9:$B$53,0),MATCH(($B21-AI$4+1),'Stock Model- E'!$C$8:$AZ$8,0))),0,INDEX('Stock Model- E'!$C$9:$AZ$53,MATCH($B21,'Stock Model- E'!$B$9:$B$53,0),MATCH(($B21-AI$4+1),'Stock Model- E'!$C$8:$AZ$8,0)))</f>
        <v>0</v>
      </c>
      <c r="AJ21" s="128">
        <f>IF(ISNA(INDEX('Stock Model- E'!$C$9:$AZ$53,MATCH($B21,'Stock Model- E'!$B$9:$B$53,0),MATCH(($B21-AJ$4+1),'Stock Model- E'!$C$8:$AZ$8,0))),0,INDEX('Stock Model- E'!$C$9:$AZ$53,MATCH($B21,'Stock Model- E'!$B$9:$B$53,0),MATCH(($B21-AJ$4+1),'Stock Model- E'!$C$8:$AZ$8,0)))</f>
        <v>0</v>
      </c>
      <c r="AK21" s="128">
        <f>IF(ISNA(INDEX('Stock Model- E'!$C$9:$AZ$53,MATCH($B21,'Stock Model- E'!$B$9:$B$53,0),MATCH(($B21-AK$4+1),'Stock Model- E'!$C$8:$AZ$8,0))),0,INDEX('Stock Model- E'!$C$9:$AZ$53,MATCH($B21,'Stock Model- E'!$B$9:$B$53,0),MATCH(($B21-AK$4+1),'Stock Model- E'!$C$8:$AZ$8,0)))</f>
        <v>0</v>
      </c>
      <c r="AL21" s="128">
        <f>IF(ISNA(INDEX('Stock Model- E'!$C$9:$AZ$53,MATCH($B21,'Stock Model- E'!$B$9:$B$53,0),MATCH(($B21-AL$4+1),'Stock Model- E'!$C$8:$AZ$8,0))),0,INDEX('Stock Model- E'!$C$9:$AZ$53,MATCH($B21,'Stock Model- E'!$B$9:$B$53,0),MATCH(($B21-AL$4+1),'Stock Model- E'!$C$8:$AZ$8,0)))</f>
        <v>0</v>
      </c>
      <c r="AM21" s="128">
        <f>IF(ISNA(INDEX('Stock Model- E'!$C$9:$AZ$53,MATCH($B21,'Stock Model- E'!$B$9:$B$53,0),MATCH(($B21-AM$4+1),'Stock Model- E'!$C$8:$AZ$8,0))),0,INDEX('Stock Model- E'!$C$9:$AZ$53,MATCH($B21,'Stock Model- E'!$B$9:$B$53,0),MATCH(($B21-AM$4+1),'Stock Model- E'!$C$8:$AZ$8,0)))</f>
        <v>0</v>
      </c>
      <c r="AN21" s="128">
        <f>IF(ISNA(INDEX('Stock Model- E'!$C$9:$AZ$53,MATCH($B21,'Stock Model- E'!$B$9:$B$53,0),MATCH(($B21-AN$4+1),'Stock Model- E'!$C$8:$AZ$8,0))),0,INDEX('Stock Model- E'!$C$9:$AZ$53,MATCH($B21,'Stock Model- E'!$B$9:$B$53,0),MATCH(($B21-AN$4+1),'Stock Model- E'!$C$8:$AZ$8,0)))</f>
        <v>0</v>
      </c>
      <c r="AO21" s="128">
        <f>IF(ISNA(INDEX('Stock Model- E'!$C$9:$AZ$53,MATCH($B21,'Stock Model- E'!$B$9:$B$53,0),MATCH(($B21-AO$4+1),'Stock Model- E'!$C$8:$AZ$8,0))),0,INDEX('Stock Model- E'!$C$9:$AZ$53,MATCH($B21,'Stock Model- E'!$B$9:$B$53,0),MATCH(($B21-AO$4+1),'Stock Model- E'!$C$8:$AZ$8,0)))</f>
        <v>0</v>
      </c>
      <c r="AP21" s="128">
        <f>IF(ISNA(INDEX('Stock Model- E'!$C$9:$AZ$53,MATCH($B21,'Stock Model- E'!$B$9:$B$53,0),MATCH(($B21-AP$4+1),'Stock Model- E'!$C$8:$AZ$8,0))),0,INDEX('Stock Model- E'!$C$9:$AZ$53,MATCH($B21,'Stock Model- E'!$B$9:$B$53,0),MATCH(($B21-AP$4+1),'Stock Model- E'!$C$8:$AZ$8,0)))</f>
        <v>0</v>
      </c>
      <c r="AQ21" s="128">
        <f>IF(ISNA(INDEX('Stock Model- E'!$C$9:$AZ$53,MATCH($B21,'Stock Model- E'!$B$9:$B$53,0),MATCH(($B21-AQ$4+1),'Stock Model- E'!$C$8:$AZ$8,0))),0,INDEX('Stock Model- E'!$C$9:$AZ$53,MATCH($B21,'Stock Model- E'!$B$9:$B$53,0),MATCH(($B21-AQ$4+1),'Stock Model- E'!$C$8:$AZ$8,0)))</f>
        <v>0</v>
      </c>
      <c r="AR21" s="128">
        <f>IF(ISNA(INDEX('Stock Model- E'!$C$9:$AZ$53,MATCH($B21,'Stock Model- E'!$B$9:$B$53,0),MATCH(($B21-AR$4+1),'Stock Model- E'!$C$8:$AZ$8,0))),0,INDEX('Stock Model- E'!$C$9:$AZ$53,MATCH($B21,'Stock Model- E'!$B$9:$B$53,0),MATCH(($B21-AR$4+1),'Stock Model- E'!$C$8:$AZ$8,0)))</f>
        <v>0</v>
      </c>
      <c r="AS21" s="128">
        <f>IF(ISNA(INDEX('Stock Model- E'!$C$9:$AZ$53,MATCH($B21,'Stock Model- E'!$B$9:$B$53,0),MATCH(($B21-AS$4+1),'Stock Model- E'!$C$8:$AZ$8,0))),0,INDEX('Stock Model- E'!$C$9:$AZ$53,MATCH($B21,'Stock Model- E'!$B$9:$B$53,0),MATCH(($B21-AS$4+1),'Stock Model- E'!$C$8:$AZ$8,0)))</f>
        <v>0</v>
      </c>
      <c r="AT21" s="128">
        <f>IF(ISNA(INDEX('Stock Model- E'!$C$9:$AZ$53,MATCH($B21,'Stock Model- E'!$B$9:$B$53,0),MATCH(($B21-AT$4+1),'Stock Model- E'!$C$8:$AZ$8,0))),0,INDEX('Stock Model- E'!$C$9:$AZ$53,MATCH($B21,'Stock Model- E'!$B$9:$B$53,0),MATCH(($B21-AT$4+1),'Stock Model- E'!$C$8:$AZ$8,0)))</f>
        <v>0</v>
      </c>
      <c r="AU21" s="128">
        <f>IF(ISNA(INDEX('Stock Model- E'!$C$9:$AZ$53,MATCH($B21,'Stock Model- E'!$B$9:$B$53,0),MATCH(($B21-AU$4+1),'Stock Model- E'!$C$8:$AZ$8,0))),0,INDEX('Stock Model- E'!$C$9:$AZ$53,MATCH($B21,'Stock Model- E'!$B$9:$B$53,0),MATCH(($B21-AU$4+1),'Stock Model- E'!$C$8:$AZ$8,0)))</f>
        <v>0</v>
      </c>
      <c r="AV21" s="109">
        <f t="shared" ca="1" si="2"/>
        <v>430295.13084655371</v>
      </c>
      <c r="AW21" s="109" t="str">
        <f ca="1">IF(AV21=SUM('Stock Model- E'!C25:AZ25),"OK","Error")</f>
        <v>OK</v>
      </c>
    </row>
    <row r="22" spans="1:49">
      <c r="A22" s="214"/>
      <c r="B22" s="109">
        <f>'Stock Model- E'!B26</f>
        <v>2007</v>
      </c>
      <c r="C22" s="128">
        <f ca="1">IF(ISNA(INDEX('Stock Model- E'!$C$9:$AZ$53,MATCH($B22,'Stock Model- E'!$B$9:$B$53,0),MATCH(($B22-C$4+1),'Stock Model- E'!$C$8:$AZ$8,0))),0,INDEX('Stock Model- E'!$C$9:$AZ$53,MATCH($B22,'Stock Model- E'!$B$9:$B$53,0),MATCH(($B22-C$4+1),'Stock Model- E'!$C$8:$AZ$8,0)))</f>
        <v>0</v>
      </c>
      <c r="D22" s="128">
        <f ca="1">IF(ISNA(INDEX('Stock Model- E'!$C$9:$AZ$53,MATCH($B22,'Stock Model- E'!$B$9:$B$53,0),MATCH(($B22-D$4+1),'Stock Model- E'!$C$8:$AZ$8,0))),0,INDEX('Stock Model- E'!$C$9:$AZ$53,MATCH($B22,'Stock Model- E'!$B$9:$B$53,0),MATCH(($B22-D$4+1),'Stock Model- E'!$C$8:$AZ$8,0)))</f>
        <v>0</v>
      </c>
      <c r="E22" s="128">
        <f ca="1">IF(ISNA(INDEX('Stock Model- E'!$C$9:$AZ$53,MATCH($B22,'Stock Model- E'!$B$9:$B$53,0),MATCH(($B22-E$4+1),'Stock Model- E'!$C$8:$AZ$8,0))),0,INDEX('Stock Model- E'!$C$9:$AZ$53,MATCH($B22,'Stock Model- E'!$B$9:$B$53,0),MATCH(($B22-E$4+1),'Stock Model- E'!$C$8:$AZ$8,0)))</f>
        <v>0</v>
      </c>
      <c r="F22" s="128">
        <f ca="1">IF(ISNA(INDEX('Stock Model- E'!$C$9:$AZ$53,MATCH($B22,'Stock Model- E'!$B$9:$B$53,0),MATCH(($B22-F$4+1),'Stock Model- E'!$C$8:$AZ$8,0))),0,INDEX('Stock Model- E'!$C$9:$AZ$53,MATCH($B22,'Stock Model- E'!$B$9:$B$53,0),MATCH(($B22-F$4+1),'Stock Model- E'!$C$8:$AZ$8,0)))</f>
        <v>0</v>
      </c>
      <c r="G22" s="128">
        <f ca="1">IF(ISNA(INDEX('Stock Model- E'!$C$9:$AZ$53,MATCH($B22,'Stock Model- E'!$B$9:$B$53,0),MATCH(($B22-G$4+1),'Stock Model- E'!$C$8:$AZ$8,0))),0,INDEX('Stock Model- E'!$C$9:$AZ$53,MATCH($B22,'Stock Model- E'!$B$9:$B$53,0),MATCH(($B22-G$4+1),'Stock Model- E'!$C$8:$AZ$8,0)))</f>
        <v>0</v>
      </c>
      <c r="H22" s="128">
        <f ca="1">IF(ISNA(INDEX('Stock Model- E'!$C$9:$AZ$53,MATCH($B22,'Stock Model- E'!$B$9:$B$53,0),MATCH(($B22-H$4+1),'Stock Model- E'!$C$8:$AZ$8,0))),0,INDEX('Stock Model- E'!$C$9:$AZ$53,MATCH($B22,'Stock Model- E'!$B$9:$B$53,0),MATCH(($B22-H$4+1),'Stock Model- E'!$C$8:$AZ$8,0)))</f>
        <v>0</v>
      </c>
      <c r="I22" s="128">
        <f ca="1">IF(ISNA(INDEX('Stock Model- E'!$C$9:$AZ$53,MATCH($B22,'Stock Model- E'!$B$9:$B$53,0),MATCH(($B22-I$4+1),'Stock Model- E'!$C$8:$AZ$8,0))),0,INDEX('Stock Model- E'!$C$9:$AZ$53,MATCH($B22,'Stock Model- E'!$B$9:$B$53,0),MATCH(($B22-I$4+1),'Stock Model- E'!$C$8:$AZ$8,0)))</f>
        <v>0</v>
      </c>
      <c r="J22" s="128">
        <f ca="1">IF(ISNA(INDEX('Stock Model- E'!$C$9:$AZ$53,MATCH($B22,'Stock Model- E'!$B$9:$B$53,0),MATCH(($B22-J$4+1),'Stock Model- E'!$C$8:$AZ$8,0))),0,INDEX('Stock Model- E'!$C$9:$AZ$53,MATCH($B22,'Stock Model- E'!$B$9:$B$53,0),MATCH(($B22-J$4+1),'Stock Model- E'!$C$8:$AZ$8,0)))</f>
        <v>0</v>
      </c>
      <c r="K22" s="128">
        <f ca="1">IF(ISNA(INDEX('Stock Model- E'!$C$9:$AZ$53,MATCH($B22,'Stock Model- E'!$B$9:$B$53,0),MATCH(($B22-K$4+1),'Stock Model- E'!$C$8:$AZ$8,0))),0,INDEX('Stock Model- E'!$C$9:$AZ$53,MATCH($B22,'Stock Model- E'!$B$9:$B$53,0),MATCH(($B22-K$4+1),'Stock Model- E'!$C$8:$AZ$8,0)))</f>
        <v>0</v>
      </c>
      <c r="L22" s="128">
        <f ca="1">IF(ISNA(INDEX('Stock Model- E'!$C$9:$AZ$53,MATCH($B22,'Stock Model- E'!$B$9:$B$53,0),MATCH(($B22-L$4+1),'Stock Model- E'!$C$8:$AZ$8,0))),0,INDEX('Stock Model- E'!$C$9:$AZ$53,MATCH($B22,'Stock Model- E'!$B$9:$B$53,0),MATCH(($B22-L$4+1),'Stock Model- E'!$C$8:$AZ$8,0)))</f>
        <v>0</v>
      </c>
      <c r="M22" s="128">
        <f ca="1">IF(ISNA(INDEX('Stock Model- E'!$C$9:$AZ$53,MATCH($B22,'Stock Model- E'!$B$9:$B$53,0),MATCH(($B22-M$4+1),'Stock Model- E'!$C$8:$AZ$8,0))),0,INDEX('Stock Model- E'!$C$9:$AZ$53,MATCH($B22,'Stock Model- E'!$B$9:$B$53,0),MATCH(($B22-M$4+1),'Stock Model- E'!$C$8:$AZ$8,0)))</f>
        <v>0</v>
      </c>
      <c r="N22" s="128">
        <f ca="1">IF(ISNA(INDEX('Stock Model- E'!$C$9:$AZ$53,MATCH($B22,'Stock Model- E'!$B$9:$B$53,0),MATCH(($B22-N$4+1),'Stock Model- E'!$C$8:$AZ$8,0))),0,INDEX('Stock Model- E'!$C$9:$AZ$53,MATCH($B22,'Stock Model- E'!$B$9:$B$53,0),MATCH(($B22-N$4+1),'Stock Model- E'!$C$8:$AZ$8,0)))</f>
        <v>0</v>
      </c>
      <c r="O22" s="128">
        <f ca="1">IF(ISNA(INDEX('Stock Model- E'!$C$9:$AZ$53,MATCH($B22,'Stock Model- E'!$B$9:$B$53,0),MATCH(($B22-O$4+1),'Stock Model- E'!$C$8:$AZ$8,0))),0,INDEX('Stock Model- E'!$C$9:$AZ$53,MATCH($B22,'Stock Model- E'!$B$9:$B$53,0),MATCH(($B22-O$4+1),'Stock Model- E'!$C$8:$AZ$8,0)))</f>
        <v>0</v>
      </c>
      <c r="P22" s="128">
        <f ca="1">IF(ISNA(INDEX('Stock Model- E'!$C$9:$AZ$53,MATCH($B22,'Stock Model- E'!$B$9:$B$53,0),MATCH(($B22-P$4+1),'Stock Model- E'!$C$8:$AZ$8,0))),0,INDEX('Stock Model- E'!$C$9:$AZ$53,MATCH($B22,'Stock Model- E'!$B$9:$B$53,0),MATCH(($B22-P$4+1),'Stock Model- E'!$C$8:$AZ$8,0)))</f>
        <v>85413.619453665509</v>
      </c>
      <c r="Q22" s="128">
        <f ca="1">IF(ISNA(INDEX('Stock Model- E'!$C$9:$AZ$53,MATCH($B22,'Stock Model- E'!$B$9:$B$53,0),MATCH(($B22-Q$4+1),'Stock Model- E'!$C$8:$AZ$8,0))),0,INDEX('Stock Model- E'!$C$9:$AZ$53,MATCH($B22,'Stock Model- E'!$B$9:$B$53,0),MATCH(($B22-Q$4+1),'Stock Model- E'!$C$8:$AZ$8,0)))</f>
        <v>86054.221599568016</v>
      </c>
      <c r="R22" s="128">
        <f ca="1">IF(ISNA(INDEX('Stock Model- E'!$C$9:$AZ$53,MATCH($B22,'Stock Model- E'!$B$9:$B$53,0),MATCH(($B22-R$4+1),'Stock Model- E'!$C$8:$AZ$8,0))),0,INDEX('Stock Model- E'!$C$9:$AZ$53,MATCH($B22,'Stock Model- E'!$B$9:$B$53,0),MATCH(($B22-R$4+1),'Stock Model- E'!$C$8:$AZ$8,0)))</f>
        <v>86699.628261564794</v>
      </c>
      <c r="S22" s="128">
        <f ca="1">IF(ISNA(INDEX('Stock Model- E'!$C$9:$AZ$53,MATCH($B22,'Stock Model- E'!$B$9:$B$53,0),MATCH(($B22-S$4+1),'Stock Model- E'!$C$8:$AZ$8,0))),0,INDEX('Stock Model- E'!$C$9:$AZ$53,MATCH($B22,'Stock Model- E'!$B$9:$B$53,0),MATCH(($B22-S$4+1),'Stock Model- E'!$C$8:$AZ$8,0)))</f>
        <v>87349.875473526525</v>
      </c>
      <c r="T22" s="128">
        <f ca="1">IF(ISNA(INDEX('Stock Model- E'!$C$9:$AZ$53,MATCH($B22,'Stock Model- E'!$B$9:$B$53,0),MATCH(($B22-T$4+1),'Stock Model- E'!$C$8:$AZ$8,0))),0,INDEX('Stock Model- E'!$C$9:$AZ$53,MATCH($B22,'Stock Model- E'!$B$9:$B$53,0),MATCH(($B22-T$4+1),'Stock Model- E'!$C$8:$AZ$8,0)))</f>
        <v>88004.999539577984</v>
      </c>
      <c r="U22" s="128">
        <f>IF(ISNA(INDEX('Stock Model- E'!$C$9:$AZ$53,MATCH($B22,'Stock Model- E'!$B$9:$B$53,0),MATCH(($B22-U$4+1),'Stock Model- E'!$C$8:$AZ$8,0))),0,INDEX('Stock Model- E'!$C$9:$AZ$53,MATCH($B22,'Stock Model- E'!$B$9:$B$53,0),MATCH(($B22-U$4+1),'Stock Model- E'!$C$8:$AZ$8,0)))</f>
        <v>0</v>
      </c>
      <c r="V22" s="128">
        <f>IF(ISNA(INDEX('Stock Model- E'!$C$9:$AZ$53,MATCH($B22,'Stock Model- E'!$B$9:$B$53,0),MATCH(($B22-V$4+1),'Stock Model- E'!$C$8:$AZ$8,0))),0,INDEX('Stock Model- E'!$C$9:$AZ$53,MATCH($B22,'Stock Model- E'!$B$9:$B$53,0),MATCH(($B22-V$4+1),'Stock Model- E'!$C$8:$AZ$8,0)))</f>
        <v>0</v>
      </c>
      <c r="W22" s="128">
        <f>IF(ISNA(INDEX('Stock Model- E'!$C$9:$AZ$53,MATCH($B22,'Stock Model- E'!$B$9:$B$53,0),MATCH(($B22-W$4+1),'Stock Model- E'!$C$8:$AZ$8,0))),0,INDEX('Stock Model- E'!$C$9:$AZ$53,MATCH($B22,'Stock Model- E'!$B$9:$B$53,0),MATCH(($B22-W$4+1),'Stock Model- E'!$C$8:$AZ$8,0)))</f>
        <v>0</v>
      </c>
      <c r="X22" s="128">
        <f>IF(ISNA(INDEX('Stock Model- E'!$C$9:$AZ$53,MATCH($B22,'Stock Model- E'!$B$9:$B$53,0),MATCH(($B22-X$4+1),'Stock Model- E'!$C$8:$AZ$8,0))),0,INDEX('Stock Model- E'!$C$9:$AZ$53,MATCH($B22,'Stock Model- E'!$B$9:$B$53,0),MATCH(($B22-X$4+1),'Stock Model- E'!$C$8:$AZ$8,0)))</f>
        <v>0</v>
      </c>
      <c r="Y22" s="128">
        <f>IF(ISNA(INDEX('Stock Model- E'!$C$9:$AZ$53,MATCH($B22,'Stock Model- E'!$B$9:$B$53,0),MATCH(($B22-Y$4+1),'Stock Model- E'!$C$8:$AZ$8,0))),0,INDEX('Stock Model- E'!$C$9:$AZ$53,MATCH($B22,'Stock Model- E'!$B$9:$B$53,0),MATCH(($B22-Y$4+1),'Stock Model- E'!$C$8:$AZ$8,0)))</f>
        <v>0</v>
      </c>
      <c r="Z22" s="128">
        <f>IF(ISNA(INDEX('Stock Model- E'!$C$9:$AZ$53,MATCH($B22,'Stock Model- E'!$B$9:$B$53,0),MATCH(($B22-Z$4+1),'Stock Model- E'!$C$8:$AZ$8,0))),0,INDEX('Stock Model- E'!$C$9:$AZ$53,MATCH($B22,'Stock Model- E'!$B$9:$B$53,0),MATCH(($B22-Z$4+1),'Stock Model- E'!$C$8:$AZ$8,0)))</f>
        <v>0</v>
      </c>
      <c r="AA22" s="128">
        <f>IF(ISNA(INDEX('Stock Model- E'!$C$9:$AZ$53,MATCH($B22,'Stock Model- E'!$B$9:$B$53,0),MATCH(($B22-AA$4+1),'Stock Model- E'!$C$8:$AZ$8,0))),0,INDEX('Stock Model- E'!$C$9:$AZ$53,MATCH($B22,'Stock Model- E'!$B$9:$B$53,0),MATCH(($B22-AA$4+1),'Stock Model- E'!$C$8:$AZ$8,0)))</f>
        <v>0</v>
      </c>
      <c r="AB22" s="128">
        <f>IF(ISNA(INDEX('Stock Model- E'!$C$9:$AZ$53,MATCH($B22,'Stock Model- E'!$B$9:$B$53,0),MATCH(($B22-AB$4+1),'Stock Model- E'!$C$8:$AZ$8,0))),0,INDEX('Stock Model- E'!$C$9:$AZ$53,MATCH($B22,'Stock Model- E'!$B$9:$B$53,0),MATCH(($B22-AB$4+1),'Stock Model- E'!$C$8:$AZ$8,0)))</f>
        <v>0</v>
      </c>
      <c r="AC22" s="128">
        <f>IF(ISNA(INDEX('Stock Model- E'!$C$9:$AZ$53,MATCH($B22,'Stock Model- E'!$B$9:$B$53,0),MATCH(($B22-AC$4+1),'Stock Model- E'!$C$8:$AZ$8,0))),0,INDEX('Stock Model- E'!$C$9:$AZ$53,MATCH($B22,'Stock Model- E'!$B$9:$B$53,0),MATCH(($B22-AC$4+1),'Stock Model- E'!$C$8:$AZ$8,0)))</f>
        <v>0</v>
      </c>
      <c r="AD22" s="128">
        <f>IF(ISNA(INDEX('Stock Model- E'!$C$9:$AZ$53,MATCH($B22,'Stock Model- E'!$B$9:$B$53,0),MATCH(($B22-AD$4+1),'Stock Model- E'!$C$8:$AZ$8,0))),0,INDEX('Stock Model- E'!$C$9:$AZ$53,MATCH($B22,'Stock Model- E'!$B$9:$B$53,0),MATCH(($B22-AD$4+1),'Stock Model- E'!$C$8:$AZ$8,0)))</f>
        <v>0</v>
      </c>
      <c r="AE22" s="128">
        <f>IF(ISNA(INDEX('Stock Model- E'!$C$9:$AZ$53,MATCH($B22,'Stock Model- E'!$B$9:$B$53,0),MATCH(($B22-AE$4+1),'Stock Model- E'!$C$8:$AZ$8,0))),0,INDEX('Stock Model- E'!$C$9:$AZ$53,MATCH($B22,'Stock Model- E'!$B$9:$B$53,0),MATCH(($B22-AE$4+1),'Stock Model- E'!$C$8:$AZ$8,0)))</f>
        <v>0</v>
      </c>
      <c r="AF22" s="128">
        <f>IF(ISNA(INDEX('Stock Model- E'!$C$9:$AZ$53,MATCH($B22,'Stock Model- E'!$B$9:$B$53,0),MATCH(($B22-AF$4+1),'Stock Model- E'!$C$8:$AZ$8,0))),0,INDEX('Stock Model- E'!$C$9:$AZ$53,MATCH($B22,'Stock Model- E'!$B$9:$B$53,0),MATCH(($B22-AF$4+1),'Stock Model- E'!$C$8:$AZ$8,0)))</f>
        <v>0</v>
      </c>
      <c r="AG22" s="128">
        <f>IF(ISNA(INDEX('Stock Model- E'!$C$9:$AZ$53,MATCH($B22,'Stock Model- E'!$B$9:$B$53,0),MATCH(($B22-AG$4+1),'Stock Model- E'!$C$8:$AZ$8,0))),0,INDEX('Stock Model- E'!$C$9:$AZ$53,MATCH($B22,'Stock Model- E'!$B$9:$B$53,0),MATCH(($B22-AG$4+1),'Stock Model- E'!$C$8:$AZ$8,0)))</f>
        <v>0</v>
      </c>
      <c r="AH22" s="128">
        <f>IF(ISNA(INDEX('Stock Model- E'!$C$9:$AZ$53,MATCH($B22,'Stock Model- E'!$B$9:$B$53,0),MATCH(($B22-AH$4+1),'Stock Model- E'!$C$8:$AZ$8,0))),0,INDEX('Stock Model- E'!$C$9:$AZ$53,MATCH($B22,'Stock Model- E'!$B$9:$B$53,0),MATCH(($B22-AH$4+1),'Stock Model- E'!$C$8:$AZ$8,0)))</f>
        <v>0</v>
      </c>
      <c r="AI22" s="128">
        <f>IF(ISNA(INDEX('Stock Model- E'!$C$9:$AZ$53,MATCH($B22,'Stock Model- E'!$B$9:$B$53,0),MATCH(($B22-AI$4+1),'Stock Model- E'!$C$8:$AZ$8,0))),0,INDEX('Stock Model- E'!$C$9:$AZ$53,MATCH($B22,'Stock Model- E'!$B$9:$B$53,0),MATCH(($B22-AI$4+1),'Stock Model- E'!$C$8:$AZ$8,0)))</f>
        <v>0</v>
      </c>
      <c r="AJ22" s="128">
        <f>IF(ISNA(INDEX('Stock Model- E'!$C$9:$AZ$53,MATCH($B22,'Stock Model- E'!$B$9:$B$53,0),MATCH(($B22-AJ$4+1),'Stock Model- E'!$C$8:$AZ$8,0))),0,INDEX('Stock Model- E'!$C$9:$AZ$53,MATCH($B22,'Stock Model- E'!$B$9:$B$53,0),MATCH(($B22-AJ$4+1),'Stock Model- E'!$C$8:$AZ$8,0)))</f>
        <v>0</v>
      </c>
      <c r="AK22" s="128">
        <f>IF(ISNA(INDEX('Stock Model- E'!$C$9:$AZ$53,MATCH($B22,'Stock Model- E'!$B$9:$B$53,0),MATCH(($B22-AK$4+1),'Stock Model- E'!$C$8:$AZ$8,0))),0,INDEX('Stock Model- E'!$C$9:$AZ$53,MATCH($B22,'Stock Model- E'!$B$9:$B$53,0),MATCH(($B22-AK$4+1),'Stock Model- E'!$C$8:$AZ$8,0)))</f>
        <v>0</v>
      </c>
      <c r="AL22" s="128">
        <f>IF(ISNA(INDEX('Stock Model- E'!$C$9:$AZ$53,MATCH($B22,'Stock Model- E'!$B$9:$B$53,0),MATCH(($B22-AL$4+1),'Stock Model- E'!$C$8:$AZ$8,0))),0,INDEX('Stock Model- E'!$C$9:$AZ$53,MATCH($B22,'Stock Model- E'!$B$9:$B$53,0),MATCH(($B22-AL$4+1),'Stock Model- E'!$C$8:$AZ$8,0)))</f>
        <v>0</v>
      </c>
      <c r="AM22" s="128">
        <f>IF(ISNA(INDEX('Stock Model- E'!$C$9:$AZ$53,MATCH($B22,'Stock Model- E'!$B$9:$B$53,0),MATCH(($B22-AM$4+1),'Stock Model- E'!$C$8:$AZ$8,0))),0,INDEX('Stock Model- E'!$C$9:$AZ$53,MATCH($B22,'Stock Model- E'!$B$9:$B$53,0),MATCH(($B22-AM$4+1),'Stock Model- E'!$C$8:$AZ$8,0)))</f>
        <v>0</v>
      </c>
      <c r="AN22" s="128">
        <f>IF(ISNA(INDEX('Stock Model- E'!$C$9:$AZ$53,MATCH($B22,'Stock Model- E'!$B$9:$B$53,0),MATCH(($B22-AN$4+1),'Stock Model- E'!$C$8:$AZ$8,0))),0,INDEX('Stock Model- E'!$C$9:$AZ$53,MATCH($B22,'Stock Model- E'!$B$9:$B$53,0),MATCH(($B22-AN$4+1),'Stock Model- E'!$C$8:$AZ$8,0)))</f>
        <v>0</v>
      </c>
      <c r="AO22" s="128">
        <f>IF(ISNA(INDEX('Stock Model- E'!$C$9:$AZ$53,MATCH($B22,'Stock Model- E'!$B$9:$B$53,0),MATCH(($B22-AO$4+1),'Stock Model- E'!$C$8:$AZ$8,0))),0,INDEX('Stock Model- E'!$C$9:$AZ$53,MATCH($B22,'Stock Model- E'!$B$9:$B$53,0),MATCH(($B22-AO$4+1),'Stock Model- E'!$C$8:$AZ$8,0)))</f>
        <v>0</v>
      </c>
      <c r="AP22" s="128">
        <f>IF(ISNA(INDEX('Stock Model- E'!$C$9:$AZ$53,MATCH($B22,'Stock Model- E'!$B$9:$B$53,0),MATCH(($B22-AP$4+1),'Stock Model- E'!$C$8:$AZ$8,0))),0,INDEX('Stock Model- E'!$C$9:$AZ$53,MATCH($B22,'Stock Model- E'!$B$9:$B$53,0),MATCH(($B22-AP$4+1),'Stock Model- E'!$C$8:$AZ$8,0)))</f>
        <v>0</v>
      </c>
      <c r="AQ22" s="128">
        <f>IF(ISNA(INDEX('Stock Model- E'!$C$9:$AZ$53,MATCH($B22,'Stock Model- E'!$B$9:$B$53,0),MATCH(($B22-AQ$4+1),'Stock Model- E'!$C$8:$AZ$8,0))),0,INDEX('Stock Model- E'!$C$9:$AZ$53,MATCH($B22,'Stock Model- E'!$B$9:$B$53,0),MATCH(($B22-AQ$4+1),'Stock Model- E'!$C$8:$AZ$8,0)))</f>
        <v>0</v>
      </c>
      <c r="AR22" s="128">
        <f>IF(ISNA(INDEX('Stock Model- E'!$C$9:$AZ$53,MATCH($B22,'Stock Model- E'!$B$9:$B$53,0),MATCH(($B22-AR$4+1),'Stock Model- E'!$C$8:$AZ$8,0))),0,INDEX('Stock Model- E'!$C$9:$AZ$53,MATCH($B22,'Stock Model- E'!$B$9:$B$53,0),MATCH(($B22-AR$4+1),'Stock Model- E'!$C$8:$AZ$8,0)))</f>
        <v>0</v>
      </c>
      <c r="AS22" s="128">
        <f>IF(ISNA(INDEX('Stock Model- E'!$C$9:$AZ$53,MATCH($B22,'Stock Model- E'!$B$9:$B$53,0),MATCH(($B22-AS$4+1),'Stock Model- E'!$C$8:$AZ$8,0))),0,INDEX('Stock Model- E'!$C$9:$AZ$53,MATCH($B22,'Stock Model- E'!$B$9:$B$53,0),MATCH(($B22-AS$4+1),'Stock Model- E'!$C$8:$AZ$8,0)))</f>
        <v>0</v>
      </c>
      <c r="AT22" s="128">
        <f>IF(ISNA(INDEX('Stock Model- E'!$C$9:$AZ$53,MATCH($B22,'Stock Model- E'!$B$9:$B$53,0),MATCH(($B22-AT$4+1),'Stock Model- E'!$C$8:$AZ$8,0))),0,INDEX('Stock Model- E'!$C$9:$AZ$53,MATCH($B22,'Stock Model- E'!$B$9:$B$53,0),MATCH(($B22-AT$4+1),'Stock Model- E'!$C$8:$AZ$8,0)))</f>
        <v>0</v>
      </c>
      <c r="AU22" s="128">
        <f>IF(ISNA(INDEX('Stock Model- E'!$C$9:$AZ$53,MATCH($B22,'Stock Model- E'!$B$9:$B$53,0),MATCH(($B22-AU$4+1),'Stock Model- E'!$C$8:$AZ$8,0))),0,INDEX('Stock Model- E'!$C$9:$AZ$53,MATCH($B22,'Stock Model- E'!$B$9:$B$53,0),MATCH(($B22-AU$4+1),'Stock Model- E'!$C$8:$AZ$8,0)))</f>
        <v>0</v>
      </c>
      <c r="AV22" s="109">
        <f t="shared" ca="1" si="2"/>
        <v>433522.34432790283</v>
      </c>
      <c r="AW22" s="109" t="str">
        <f ca="1">IF(AV22=SUM('Stock Model- E'!C26:AZ26),"OK","Error")</f>
        <v>OK</v>
      </c>
    </row>
    <row r="23" spans="1:49">
      <c r="A23" s="214"/>
      <c r="B23" s="109">
        <f>'Stock Model- E'!B27</f>
        <v>2008</v>
      </c>
      <c r="C23" s="128">
        <f ca="1">IF(ISNA(INDEX('Stock Model- E'!$C$9:$AZ$53,MATCH($B23,'Stock Model- E'!$B$9:$B$53,0),MATCH(($B23-C$4+1),'Stock Model- E'!$C$8:$AZ$8,0))),0,INDEX('Stock Model- E'!$C$9:$AZ$53,MATCH($B23,'Stock Model- E'!$B$9:$B$53,0),MATCH(($B23-C$4+1),'Stock Model- E'!$C$8:$AZ$8,0)))</f>
        <v>0</v>
      </c>
      <c r="D23" s="128">
        <f ca="1">IF(ISNA(INDEX('Stock Model- E'!$C$9:$AZ$53,MATCH($B23,'Stock Model- E'!$B$9:$B$53,0),MATCH(($B23-D$4+1),'Stock Model- E'!$C$8:$AZ$8,0))),0,INDEX('Stock Model- E'!$C$9:$AZ$53,MATCH($B23,'Stock Model- E'!$B$9:$B$53,0),MATCH(($B23-D$4+1),'Stock Model- E'!$C$8:$AZ$8,0)))</f>
        <v>0</v>
      </c>
      <c r="E23" s="128">
        <f ca="1">IF(ISNA(INDEX('Stock Model- E'!$C$9:$AZ$53,MATCH($B23,'Stock Model- E'!$B$9:$B$53,0),MATCH(($B23-E$4+1),'Stock Model- E'!$C$8:$AZ$8,0))),0,INDEX('Stock Model- E'!$C$9:$AZ$53,MATCH($B23,'Stock Model- E'!$B$9:$B$53,0),MATCH(($B23-E$4+1),'Stock Model- E'!$C$8:$AZ$8,0)))</f>
        <v>0</v>
      </c>
      <c r="F23" s="128">
        <f ca="1">IF(ISNA(INDEX('Stock Model- E'!$C$9:$AZ$53,MATCH($B23,'Stock Model- E'!$B$9:$B$53,0),MATCH(($B23-F$4+1),'Stock Model- E'!$C$8:$AZ$8,0))),0,INDEX('Stock Model- E'!$C$9:$AZ$53,MATCH($B23,'Stock Model- E'!$B$9:$B$53,0),MATCH(($B23-F$4+1),'Stock Model- E'!$C$8:$AZ$8,0)))</f>
        <v>0</v>
      </c>
      <c r="G23" s="128">
        <f ca="1">IF(ISNA(INDEX('Stock Model- E'!$C$9:$AZ$53,MATCH($B23,'Stock Model- E'!$B$9:$B$53,0),MATCH(($B23-G$4+1),'Stock Model- E'!$C$8:$AZ$8,0))),0,INDEX('Stock Model- E'!$C$9:$AZ$53,MATCH($B23,'Stock Model- E'!$B$9:$B$53,0),MATCH(($B23-G$4+1),'Stock Model- E'!$C$8:$AZ$8,0)))</f>
        <v>0</v>
      </c>
      <c r="H23" s="128">
        <f ca="1">IF(ISNA(INDEX('Stock Model- E'!$C$9:$AZ$53,MATCH($B23,'Stock Model- E'!$B$9:$B$53,0),MATCH(($B23-H$4+1),'Stock Model- E'!$C$8:$AZ$8,0))),0,INDEX('Stock Model- E'!$C$9:$AZ$53,MATCH($B23,'Stock Model- E'!$B$9:$B$53,0),MATCH(($B23-H$4+1),'Stock Model- E'!$C$8:$AZ$8,0)))</f>
        <v>0</v>
      </c>
      <c r="I23" s="128">
        <f ca="1">IF(ISNA(INDEX('Stock Model- E'!$C$9:$AZ$53,MATCH($B23,'Stock Model- E'!$B$9:$B$53,0),MATCH(($B23-I$4+1),'Stock Model- E'!$C$8:$AZ$8,0))),0,INDEX('Stock Model- E'!$C$9:$AZ$53,MATCH($B23,'Stock Model- E'!$B$9:$B$53,0),MATCH(($B23-I$4+1),'Stock Model- E'!$C$8:$AZ$8,0)))</f>
        <v>0</v>
      </c>
      <c r="J23" s="128">
        <f ca="1">IF(ISNA(INDEX('Stock Model- E'!$C$9:$AZ$53,MATCH($B23,'Stock Model- E'!$B$9:$B$53,0),MATCH(($B23-J$4+1),'Stock Model- E'!$C$8:$AZ$8,0))),0,INDEX('Stock Model- E'!$C$9:$AZ$53,MATCH($B23,'Stock Model- E'!$B$9:$B$53,0),MATCH(($B23-J$4+1),'Stock Model- E'!$C$8:$AZ$8,0)))</f>
        <v>0</v>
      </c>
      <c r="K23" s="128">
        <f ca="1">IF(ISNA(INDEX('Stock Model- E'!$C$9:$AZ$53,MATCH($B23,'Stock Model- E'!$B$9:$B$53,0),MATCH(($B23-K$4+1),'Stock Model- E'!$C$8:$AZ$8,0))),0,INDEX('Stock Model- E'!$C$9:$AZ$53,MATCH($B23,'Stock Model- E'!$B$9:$B$53,0),MATCH(($B23-K$4+1),'Stock Model- E'!$C$8:$AZ$8,0)))</f>
        <v>0</v>
      </c>
      <c r="L23" s="128">
        <f ca="1">IF(ISNA(INDEX('Stock Model- E'!$C$9:$AZ$53,MATCH($B23,'Stock Model- E'!$B$9:$B$53,0),MATCH(($B23-L$4+1),'Stock Model- E'!$C$8:$AZ$8,0))),0,INDEX('Stock Model- E'!$C$9:$AZ$53,MATCH($B23,'Stock Model- E'!$B$9:$B$53,0),MATCH(($B23-L$4+1),'Stock Model- E'!$C$8:$AZ$8,0)))</f>
        <v>0</v>
      </c>
      <c r="M23" s="128">
        <f ca="1">IF(ISNA(INDEX('Stock Model- E'!$C$9:$AZ$53,MATCH($B23,'Stock Model- E'!$B$9:$B$53,0),MATCH(($B23-M$4+1),'Stock Model- E'!$C$8:$AZ$8,0))),0,INDEX('Stock Model- E'!$C$9:$AZ$53,MATCH($B23,'Stock Model- E'!$B$9:$B$53,0),MATCH(($B23-M$4+1),'Stock Model- E'!$C$8:$AZ$8,0)))</f>
        <v>0</v>
      </c>
      <c r="N23" s="128">
        <f ca="1">IF(ISNA(INDEX('Stock Model- E'!$C$9:$AZ$53,MATCH($B23,'Stock Model- E'!$B$9:$B$53,0),MATCH(($B23-N$4+1),'Stock Model- E'!$C$8:$AZ$8,0))),0,INDEX('Stock Model- E'!$C$9:$AZ$53,MATCH($B23,'Stock Model- E'!$B$9:$B$53,0),MATCH(($B23-N$4+1),'Stock Model- E'!$C$8:$AZ$8,0)))</f>
        <v>0</v>
      </c>
      <c r="O23" s="128">
        <f ca="1">IF(ISNA(INDEX('Stock Model- E'!$C$9:$AZ$53,MATCH($B23,'Stock Model- E'!$B$9:$B$53,0),MATCH(($B23-O$4+1),'Stock Model- E'!$C$8:$AZ$8,0))),0,INDEX('Stock Model- E'!$C$9:$AZ$53,MATCH($B23,'Stock Model- E'!$B$9:$B$53,0),MATCH(($B23-O$4+1),'Stock Model- E'!$C$8:$AZ$8,0)))</f>
        <v>0</v>
      </c>
      <c r="P23" s="128">
        <f ca="1">IF(ISNA(INDEX('Stock Model- E'!$C$9:$AZ$53,MATCH($B23,'Stock Model- E'!$B$9:$B$53,0),MATCH(($B23-P$4+1),'Stock Model- E'!$C$8:$AZ$8,0))),0,INDEX('Stock Model- E'!$C$9:$AZ$53,MATCH($B23,'Stock Model- E'!$B$9:$B$53,0),MATCH(($B23-P$4+1),'Stock Model- E'!$C$8:$AZ$8,0)))</f>
        <v>0</v>
      </c>
      <c r="Q23" s="128">
        <f ca="1">IF(ISNA(INDEX('Stock Model- E'!$C$9:$AZ$53,MATCH($B23,'Stock Model- E'!$B$9:$B$53,0),MATCH(($B23-Q$4+1),'Stock Model- E'!$C$8:$AZ$8,0))),0,INDEX('Stock Model- E'!$C$9:$AZ$53,MATCH($B23,'Stock Model- E'!$B$9:$B$53,0),MATCH(($B23-Q$4+1),'Stock Model- E'!$C$8:$AZ$8,0)))</f>
        <v>86054.221599568016</v>
      </c>
      <c r="R23" s="128">
        <f ca="1">IF(ISNA(INDEX('Stock Model- E'!$C$9:$AZ$53,MATCH($B23,'Stock Model- E'!$B$9:$B$53,0),MATCH(($B23-R$4+1),'Stock Model- E'!$C$8:$AZ$8,0))),0,INDEX('Stock Model- E'!$C$9:$AZ$53,MATCH($B23,'Stock Model- E'!$B$9:$B$53,0),MATCH(($B23-R$4+1),'Stock Model- E'!$C$8:$AZ$8,0)))</f>
        <v>86699.628261564794</v>
      </c>
      <c r="S23" s="128">
        <f ca="1">IF(ISNA(INDEX('Stock Model- E'!$C$9:$AZ$53,MATCH($B23,'Stock Model- E'!$B$9:$B$53,0),MATCH(($B23-S$4+1),'Stock Model- E'!$C$8:$AZ$8,0))),0,INDEX('Stock Model- E'!$C$9:$AZ$53,MATCH($B23,'Stock Model- E'!$B$9:$B$53,0),MATCH(($B23-S$4+1),'Stock Model- E'!$C$8:$AZ$8,0)))</f>
        <v>87349.875473526525</v>
      </c>
      <c r="T23" s="128">
        <f ca="1">IF(ISNA(INDEX('Stock Model- E'!$C$9:$AZ$53,MATCH($B23,'Stock Model- E'!$B$9:$B$53,0),MATCH(($B23-T$4+1),'Stock Model- E'!$C$8:$AZ$8,0))),0,INDEX('Stock Model- E'!$C$9:$AZ$53,MATCH($B23,'Stock Model- E'!$B$9:$B$53,0),MATCH(($B23-T$4+1),'Stock Model- E'!$C$8:$AZ$8,0)))</f>
        <v>88004.999539577984</v>
      </c>
      <c r="U23" s="128">
        <f ca="1">IF(ISNA(INDEX('Stock Model- E'!$C$9:$AZ$53,MATCH($B23,'Stock Model- E'!$B$9:$B$53,0),MATCH(($B23-U$4+1),'Stock Model- E'!$C$8:$AZ$8,0))),0,INDEX('Stock Model- E'!$C$9:$AZ$53,MATCH($B23,'Stock Model- E'!$B$9:$B$53,0),MATCH(($B23-U$4+1),'Stock Model- E'!$C$8:$AZ$8,0)))</f>
        <v>88665.037036124821</v>
      </c>
      <c r="V23" s="128">
        <f>IF(ISNA(INDEX('Stock Model- E'!$C$9:$AZ$53,MATCH($B23,'Stock Model- E'!$B$9:$B$53,0),MATCH(($B23-V$4+1),'Stock Model- E'!$C$8:$AZ$8,0))),0,INDEX('Stock Model- E'!$C$9:$AZ$53,MATCH($B23,'Stock Model- E'!$B$9:$B$53,0),MATCH(($B23-V$4+1),'Stock Model- E'!$C$8:$AZ$8,0)))</f>
        <v>0</v>
      </c>
      <c r="W23" s="128">
        <f>IF(ISNA(INDEX('Stock Model- E'!$C$9:$AZ$53,MATCH($B23,'Stock Model- E'!$B$9:$B$53,0),MATCH(($B23-W$4+1),'Stock Model- E'!$C$8:$AZ$8,0))),0,INDEX('Stock Model- E'!$C$9:$AZ$53,MATCH($B23,'Stock Model- E'!$B$9:$B$53,0),MATCH(($B23-W$4+1),'Stock Model- E'!$C$8:$AZ$8,0)))</f>
        <v>0</v>
      </c>
      <c r="X23" s="128">
        <f>IF(ISNA(INDEX('Stock Model- E'!$C$9:$AZ$53,MATCH($B23,'Stock Model- E'!$B$9:$B$53,0),MATCH(($B23-X$4+1),'Stock Model- E'!$C$8:$AZ$8,0))),0,INDEX('Stock Model- E'!$C$9:$AZ$53,MATCH($B23,'Stock Model- E'!$B$9:$B$53,0),MATCH(($B23-X$4+1),'Stock Model- E'!$C$8:$AZ$8,0)))</f>
        <v>0</v>
      </c>
      <c r="Y23" s="128">
        <f>IF(ISNA(INDEX('Stock Model- E'!$C$9:$AZ$53,MATCH($B23,'Stock Model- E'!$B$9:$B$53,0),MATCH(($B23-Y$4+1),'Stock Model- E'!$C$8:$AZ$8,0))),0,INDEX('Stock Model- E'!$C$9:$AZ$53,MATCH($B23,'Stock Model- E'!$B$9:$B$53,0),MATCH(($B23-Y$4+1),'Stock Model- E'!$C$8:$AZ$8,0)))</f>
        <v>0</v>
      </c>
      <c r="Z23" s="128">
        <f>IF(ISNA(INDEX('Stock Model- E'!$C$9:$AZ$53,MATCH($B23,'Stock Model- E'!$B$9:$B$53,0),MATCH(($B23-Z$4+1),'Stock Model- E'!$C$8:$AZ$8,0))),0,INDEX('Stock Model- E'!$C$9:$AZ$53,MATCH($B23,'Stock Model- E'!$B$9:$B$53,0),MATCH(($B23-Z$4+1),'Stock Model- E'!$C$8:$AZ$8,0)))</f>
        <v>0</v>
      </c>
      <c r="AA23" s="128">
        <f>IF(ISNA(INDEX('Stock Model- E'!$C$9:$AZ$53,MATCH($B23,'Stock Model- E'!$B$9:$B$53,0),MATCH(($B23-AA$4+1),'Stock Model- E'!$C$8:$AZ$8,0))),0,INDEX('Stock Model- E'!$C$9:$AZ$53,MATCH($B23,'Stock Model- E'!$B$9:$B$53,0),MATCH(($B23-AA$4+1),'Stock Model- E'!$C$8:$AZ$8,0)))</f>
        <v>0</v>
      </c>
      <c r="AB23" s="128">
        <f>IF(ISNA(INDEX('Stock Model- E'!$C$9:$AZ$53,MATCH($B23,'Stock Model- E'!$B$9:$B$53,0),MATCH(($B23-AB$4+1),'Stock Model- E'!$C$8:$AZ$8,0))),0,INDEX('Stock Model- E'!$C$9:$AZ$53,MATCH($B23,'Stock Model- E'!$B$9:$B$53,0),MATCH(($B23-AB$4+1),'Stock Model- E'!$C$8:$AZ$8,0)))</f>
        <v>0</v>
      </c>
      <c r="AC23" s="128">
        <f>IF(ISNA(INDEX('Stock Model- E'!$C$9:$AZ$53,MATCH($B23,'Stock Model- E'!$B$9:$B$53,0),MATCH(($B23-AC$4+1),'Stock Model- E'!$C$8:$AZ$8,0))),0,INDEX('Stock Model- E'!$C$9:$AZ$53,MATCH($B23,'Stock Model- E'!$B$9:$B$53,0),MATCH(($B23-AC$4+1),'Stock Model- E'!$C$8:$AZ$8,0)))</f>
        <v>0</v>
      </c>
      <c r="AD23" s="128">
        <f>IF(ISNA(INDEX('Stock Model- E'!$C$9:$AZ$53,MATCH($B23,'Stock Model- E'!$B$9:$B$53,0),MATCH(($B23-AD$4+1),'Stock Model- E'!$C$8:$AZ$8,0))),0,INDEX('Stock Model- E'!$C$9:$AZ$53,MATCH($B23,'Stock Model- E'!$B$9:$B$53,0),MATCH(($B23-AD$4+1),'Stock Model- E'!$C$8:$AZ$8,0)))</f>
        <v>0</v>
      </c>
      <c r="AE23" s="128">
        <f>IF(ISNA(INDEX('Stock Model- E'!$C$9:$AZ$53,MATCH($B23,'Stock Model- E'!$B$9:$B$53,0),MATCH(($B23-AE$4+1),'Stock Model- E'!$C$8:$AZ$8,0))),0,INDEX('Stock Model- E'!$C$9:$AZ$53,MATCH($B23,'Stock Model- E'!$B$9:$B$53,0),MATCH(($B23-AE$4+1),'Stock Model- E'!$C$8:$AZ$8,0)))</f>
        <v>0</v>
      </c>
      <c r="AF23" s="128">
        <f>IF(ISNA(INDEX('Stock Model- E'!$C$9:$AZ$53,MATCH($B23,'Stock Model- E'!$B$9:$B$53,0),MATCH(($B23-AF$4+1),'Stock Model- E'!$C$8:$AZ$8,0))),0,INDEX('Stock Model- E'!$C$9:$AZ$53,MATCH($B23,'Stock Model- E'!$B$9:$B$53,0),MATCH(($B23-AF$4+1),'Stock Model- E'!$C$8:$AZ$8,0)))</f>
        <v>0</v>
      </c>
      <c r="AG23" s="128">
        <f>IF(ISNA(INDEX('Stock Model- E'!$C$9:$AZ$53,MATCH($B23,'Stock Model- E'!$B$9:$B$53,0),MATCH(($B23-AG$4+1),'Stock Model- E'!$C$8:$AZ$8,0))),0,INDEX('Stock Model- E'!$C$9:$AZ$53,MATCH($B23,'Stock Model- E'!$B$9:$B$53,0),MATCH(($B23-AG$4+1),'Stock Model- E'!$C$8:$AZ$8,0)))</f>
        <v>0</v>
      </c>
      <c r="AH23" s="128">
        <f>IF(ISNA(INDEX('Stock Model- E'!$C$9:$AZ$53,MATCH($B23,'Stock Model- E'!$B$9:$B$53,0),MATCH(($B23-AH$4+1),'Stock Model- E'!$C$8:$AZ$8,0))),0,INDEX('Stock Model- E'!$C$9:$AZ$53,MATCH($B23,'Stock Model- E'!$B$9:$B$53,0),MATCH(($B23-AH$4+1),'Stock Model- E'!$C$8:$AZ$8,0)))</f>
        <v>0</v>
      </c>
      <c r="AI23" s="128">
        <f>IF(ISNA(INDEX('Stock Model- E'!$C$9:$AZ$53,MATCH($B23,'Stock Model- E'!$B$9:$B$53,0),MATCH(($B23-AI$4+1),'Stock Model- E'!$C$8:$AZ$8,0))),0,INDEX('Stock Model- E'!$C$9:$AZ$53,MATCH($B23,'Stock Model- E'!$B$9:$B$53,0),MATCH(($B23-AI$4+1),'Stock Model- E'!$C$8:$AZ$8,0)))</f>
        <v>0</v>
      </c>
      <c r="AJ23" s="128">
        <f>IF(ISNA(INDEX('Stock Model- E'!$C$9:$AZ$53,MATCH($B23,'Stock Model- E'!$B$9:$B$53,0),MATCH(($B23-AJ$4+1),'Stock Model- E'!$C$8:$AZ$8,0))),0,INDEX('Stock Model- E'!$C$9:$AZ$53,MATCH($B23,'Stock Model- E'!$B$9:$B$53,0),MATCH(($B23-AJ$4+1),'Stock Model- E'!$C$8:$AZ$8,0)))</f>
        <v>0</v>
      </c>
      <c r="AK23" s="128">
        <f>IF(ISNA(INDEX('Stock Model- E'!$C$9:$AZ$53,MATCH($B23,'Stock Model- E'!$B$9:$B$53,0),MATCH(($B23-AK$4+1),'Stock Model- E'!$C$8:$AZ$8,0))),0,INDEX('Stock Model- E'!$C$9:$AZ$53,MATCH($B23,'Stock Model- E'!$B$9:$B$53,0),MATCH(($B23-AK$4+1),'Stock Model- E'!$C$8:$AZ$8,0)))</f>
        <v>0</v>
      </c>
      <c r="AL23" s="128">
        <f>IF(ISNA(INDEX('Stock Model- E'!$C$9:$AZ$53,MATCH($B23,'Stock Model- E'!$B$9:$B$53,0),MATCH(($B23-AL$4+1),'Stock Model- E'!$C$8:$AZ$8,0))),0,INDEX('Stock Model- E'!$C$9:$AZ$53,MATCH($B23,'Stock Model- E'!$B$9:$B$53,0),MATCH(($B23-AL$4+1),'Stock Model- E'!$C$8:$AZ$8,0)))</f>
        <v>0</v>
      </c>
      <c r="AM23" s="128">
        <f>IF(ISNA(INDEX('Stock Model- E'!$C$9:$AZ$53,MATCH($B23,'Stock Model- E'!$B$9:$B$53,0),MATCH(($B23-AM$4+1),'Stock Model- E'!$C$8:$AZ$8,0))),0,INDEX('Stock Model- E'!$C$9:$AZ$53,MATCH($B23,'Stock Model- E'!$B$9:$B$53,0),MATCH(($B23-AM$4+1),'Stock Model- E'!$C$8:$AZ$8,0)))</f>
        <v>0</v>
      </c>
      <c r="AN23" s="128">
        <f>IF(ISNA(INDEX('Stock Model- E'!$C$9:$AZ$53,MATCH($B23,'Stock Model- E'!$B$9:$B$53,0),MATCH(($B23-AN$4+1),'Stock Model- E'!$C$8:$AZ$8,0))),0,INDEX('Stock Model- E'!$C$9:$AZ$53,MATCH($B23,'Stock Model- E'!$B$9:$B$53,0),MATCH(($B23-AN$4+1),'Stock Model- E'!$C$8:$AZ$8,0)))</f>
        <v>0</v>
      </c>
      <c r="AO23" s="128">
        <f>IF(ISNA(INDEX('Stock Model- E'!$C$9:$AZ$53,MATCH($B23,'Stock Model- E'!$B$9:$B$53,0),MATCH(($B23-AO$4+1),'Stock Model- E'!$C$8:$AZ$8,0))),0,INDEX('Stock Model- E'!$C$9:$AZ$53,MATCH($B23,'Stock Model- E'!$B$9:$B$53,0),MATCH(($B23-AO$4+1),'Stock Model- E'!$C$8:$AZ$8,0)))</f>
        <v>0</v>
      </c>
      <c r="AP23" s="128">
        <f>IF(ISNA(INDEX('Stock Model- E'!$C$9:$AZ$53,MATCH($B23,'Stock Model- E'!$B$9:$B$53,0),MATCH(($B23-AP$4+1),'Stock Model- E'!$C$8:$AZ$8,0))),0,INDEX('Stock Model- E'!$C$9:$AZ$53,MATCH($B23,'Stock Model- E'!$B$9:$B$53,0),MATCH(($B23-AP$4+1),'Stock Model- E'!$C$8:$AZ$8,0)))</f>
        <v>0</v>
      </c>
      <c r="AQ23" s="128">
        <f>IF(ISNA(INDEX('Stock Model- E'!$C$9:$AZ$53,MATCH($B23,'Stock Model- E'!$B$9:$B$53,0),MATCH(($B23-AQ$4+1),'Stock Model- E'!$C$8:$AZ$8,0))),0,INDEX('Stock Model- E'!$C$9:$AZ$53,MATCH($B23,'Stock Model- E'!$B$9:$B$53,0),MATCH(($B23-AQ$4+1),'Stock Model- E'!$C$8:$AZ$8,0)))</f>
        <v>0</v>
      </c>
      <c r="AR23" s="128">
        <f>IF(ISNA(INDEX('Stock Model- E'!$C$9:$AZ$53,MATCH($B23,'Stock Model- E'!$B$9:$B$53,0),MATCH(($B23-AR$4+1),'Stock Model- E'!$C$8:$AZ$8,0))),0,INDEX('Stock Model- E'!$C$9:$AZ$53,MATCH($B23,'Stock Model- E'!$B$9:$B$53,0),MATCH(($B23-AR$4+1),'Stock Model- E'!$C$8:$AZ$8,0)))</f>
        <v>0</v>
      </c>
      <c r="AS23" s="128">
        <f>IF(ISNA(INDEX('Stock Model- E'!$C$9:$AZ$53,MATCH($B23,'Stock Model- E'!$B$9:$B$53,0),MATCH(($B23-AS$4+1),'Stock Model- E'!$C$8:$AZ$8,0))),0,INDEX('Stock Model- E'!$C$9:$AZ$53,MATCH($B23,'Stock Model- E'!$B$9:$B$53,0),MATCH(($B23-AS$4+1),'Stock Model- E'!$C$8:$AZ$8,0)))</f>
        <v>0</v>
      </c>
      <c r="AT23" s="128">
        <f>IF(ISNA(INDEX('Stock Model- E'!$C$9:$AZ$53,MATCH($B23,'Stock Model- E'!$B$9:$B$53,0),MATCH(($B23-AT$4+1),'Stock Model- E'!$C$8:$AZ$8,0))),0,INDEX('Stock Model- E'!$C$9:$AZ$53,MATCH($B23,'Stock Model- E'!$B$9:$B$53,0),MATCH(($B23-AT$4+1),'Stock Model- E'!$C$8:$AZ$8,0)))</f>
        <v>0</v>
      </c>
      <c r="AU23" s="128">
        <f>IF(ISNA(INDEX('Stock Model- E'!$C$9:$AZ$53,MATCH($B23,'Stock Model- E'!$B$9:$B$53,0),MATCH(($B23-AU$4+1),'Stock Model- E'!$C$8:$AZ$8,0))),0,INDEX('Stock Model- E'!$C$9:$AZ$53,MATCH($B23,'Stock Model- E'!$B$9:$B$53,0),MATCH(($B23-AU$4+1),'Stock Model- E'!$C$8:$AZ$8,0)))</f>
        <v>0</v>
      </c>
      <c r="AV23" s="109">
        <f t="shared" ca="1" si="2"/>
        <v>436773.76191036217</v>
      </c>
      <c r="AW23" s="109" t="str">
        <f ca="1">IF(AV23=SUM('Stock Model- E'!C27:AZ27),"OK","Error")</f>
        <v>OK</v>
      </c>
    </row>
    <row r="24" spans="1:49">
      <c r="A24" s="214"/>
      <c r="B24" s="109">
        <f>'Stock Model- E'!B28</f>
        <v>2009</v>
      </c>
      <c r="C24" s="128">
        <f ca="1">IF(ISNA(INDEX('Stock Model- E'!$C$9:$AZ$53,MATCH($B24,'Stock Model- E'!$B$9:$B$53,0),MATCH(($B24-C$4+1),'Stock Model- E'!$C$8:$AZ$8,0))),0,INDEX('Stock Model- E'!$C$9:$AZ$53,MATCH($B24,'Stock Model- E'!$B$9:$B$53,0),MATCH(($B24-C$4+1),'Stock Model- E'!$C$8:$AZ$8,0)))</f>
        <v>0</v>
      </c>
      <c r="D24" s="128">
        <f ca="1">IF(ISNA(INDEX('Stock Model- E'!$C$9:$AZ$53,MATCH($B24,'Stock Model- E'!$B$9:$B$53,0),MATCH(($B24-D$4+1),'Stock Model- E'!$C$8:$AZ$8,0))),0,INDEX('Stock Model- E'!$C$9:$AZ$53,MATCH($B24,'Stock Model- E'!$B$9:$B$53,0),MATCH(($B24-D$4+1),'Stock Model- E'!$C$8:$AZ$8,0)))</f>
        <v>0</v>
      </c>
      <c r="E24" s="128">
        <f ca="1">IF(ISNA(INDEX('Stock Model- E'!$C$9:$AZ$53,MATCH($B24,'Stock Model- E'!$B$9:$B$53,0),MATCH(($B24-E$4+1),'Stock Model- E'!$C$8:$AZ$8,0))),0,INDEX('Stock Model- E'!$C$9:$AZ$53,MATCH($B24,'Stock Model- E'!$B$9:$B$53,0),MATCH(($B24-E$4+1),'Stock Model- E'!$C$8:$AZ$8,0)))</f>
        <v>0</v>
      </c>
      <c r="F24" s="128">
        <f ca="1">IF(ISNA(INDEX('Stock Model- E'!$C$9:$AZ$53,MATCH($B24,'Stock Model- E'!$B$9:$B$53,0),MATCH(($B24-F$4+1),'Stock Model- E'!$C$8:$AZ$8,0))),0,INDEX('Stock Model- E'!$C$9:$AZ$53,MATCH($B24,'Stock Model- E'!$B$9:$B$53,0),MATCH(($B24-F$4+1),'Stock Model- E'!$C$8:$AZ$8,0)))</f>
        <v>0</v>
      </c>
      <c r="G24" s="128">
        <f ca="1">IF(ISNA(INDEX('Stock Model- E'!$C$9:$AZ$53,MATCH($B24,'Stock Model- E'!$B$9:$B$53,0),MATCH(($B24-G$4+1),'Stock Model- E'!$C$8:$AZ$8,0))),0,INDEX('Stock Model- E'!$C$9:$AZ$53,MATCH($B24,'Stock Model- E'!$B$9:$B$53,0),MATCH(($B24-G$4+1),'Stock Model- E'!$C$8:$AZ$8,0)))</f>
        <v>0</v>
      </c>
      <c r="H24" s="128">
        <f ca="1">IF(ISNA(INDEX('Stock Model- E'!$C$9:$AZ$53,MATCH($B24,'Stock Model- E'!$B$9:$B$53,0),MATCH(($B24-H$4+1),'Stock Model- E'!$C$8:$AZ$8,0))),0,INDEX('Stock Model- E'!$C$9:$AZ$53,MATCH($B24,'Stock Model- E'!$B$9:$B$53,0),MATCH(($B24-H$4+1),'Stock Model- E'!$C$8:$AZ$8,0)))</f>
        <v>0</v>
      </c>
      <c r="I24" s="128">
        <f ca="1">IF(ISNA(INDEX('Stock Model- E'!$C$9:$AZ$53,MATCH($B24,'Stock Model- E'!$B$9:$B$53,0),MATCH(($B24-I$4+1),'Stock Model- E'!$C$8:$AZ$8,0))),0,INDEX('Stock Model- E'!$C$9:$AZ$53,MATCH($B24,'Stock Model- E'!$B$9:$B$53,0),MATCH(($B24-I$4+1),'Stock Model- E'!$C$8:$AZ$8,0)))</f>
        <v>0</v>
      </c>
      <c r="J24" s="128">
        <f ca="1">IF(ISNA(INDEX('Stock Model- E'!$C$9:$AZ$53,MATCH($B24,'Stock Model- E'!$B$9:$B$53,0),MATCH(($B24-J$4+1),'Stock Model- E'!$C$8:$AZ$8,0))),0,INDEX('Stock Model- E'!$C$9:$AZ$53,MATCH($B24,'Stock Model- E'!$B$9:$B$53,0),MATCH(($B24-J$4+1),'Stock Model- E'!$C$8:$AZ$8,0)))</f>
        <v>0</v>
      </c>
      <c r="K24" s="128">
        <f ca="1">IF(ISNA(INDEX('Stock Model- E'!$C$9:$AZ$53,MATCH($B24,'Stock Model- E'!$B$9:$B$53,0),MATCH(($B24-K$4+1),'Stock Model- E'!$C$8:$AZ$8,0))),0,INDEX('Stock Model- E'!$C$9:$AZ$53,MATCH($B24,'Stock Model- E'!$B$9:$B$53,0),MATCH(($B24-K$4+1),'Stock Model- E'!$C$8:$AZ$8,0)))</f>
        <v>0</v>
      </c>
      <c r="L24" s="128">
        <f ca="1">IF(ISNA(INDEX('Stock Model- E'!$C$9:$AZ$53,MATCH($B24,'Stock Model- E'!$B$9:$B$53,0),MATCH(($B24-L$4+1),'Stock Model- E'!$C$8:$AZ$8,0))),0,INDEX('Stock Model- E'!$C$9:$AZ$53,MATCH($B24,'Stock Model- E'!$B$9:$B$53,0),MATCH(($B24-L$4+1),'Stock Model- E'!$C$8:$AZ$8,0)))</f>
        <v>0</v>
      </c>
      <c r="M24" s="128">
        <f ca="1">IF(ISNA(INDEX('Stock Model- E'!$C$9:$AZ$53,MATCH($B24,'Stock Model- E'!$B$9:$B$53,0),MATCH(($B24-M$4+1),'Stock Model- E'!$C$8:$AZ$8,0))),0,INDEX('Stock Model- E'!$C$9:$AZ$53,MATCH($B24,'Stock Model- E'!$B$9:$B$53,0),MATCH(($B24-M$4+1),'Stock Model- E'!$C$8:$AZ$8,0)))</f>
        <v>0</v>
      </c>
      <c r="N24" s="128">
        <f ca="1">IF(ISNA(INDEX('Stock Model- E'!$C$9:$AZ$53,MATCH($B24,'Stock Model- E'!$B$9:$B$53,0),MATCH(($B24-N$4+1),'Stock Model- E'!$C$8:$AZ$8,0))),0,INDEX('Stock Model- E'!$C$9:$AZ$53,MATCH($B24,'Stock Model- E'!$B$9:$B$53,0),MATCH(($B24-N$4+1),'Stock Model- E'!$C$8:$AZ$8,0)))</f>
        <v>0</v>
      </c>
      <c r="O24" s="128">
        <f ca="1">IF(ISNA(INDEX('Stock Model- E'!$C$9:$AZ$53,MATCH($B24,'Stock Model- E'!$B$9:$B$53,0),MATCH(($B24-O$4+1),'Stock Model- E'!$C$8:$AZ$8,0))),0,INDEX('Stock Model- E'!$C$9:$AZ$53,MATCH($B24,'Stock Model- E'!$B$9:$B$53,0),MATCH(($B24-O$4+1),'Stock Model- E'!$C$8:$AZ$8,0)))</f>
        <v>0</v>
      </c>
      <c r="P24" s="128">
        <f ca="1">IF(ISNA(INDEX('Stock Model- E'!$C$9:$AZ$53,MATCH($B24,'Stock Model- E'!$B$9:$B$53,0),MATCH(($B24-P$4+1),'Stock Model- E'!$C$8:$AZ$8,0))),0,INDEX('Stock Model- E'!$C$9:$AZ$53,MATCH($B24,'Stock Model- E'!$B$9:$B$53,0),MATCH(($B24-P$4+1),'Stock Model- E'!$C$8:$AZ$8,0)))</f>
        <v>0</v>
      </c>
      <c r="Q24" s="128">
        <f ca="1">IF(ISNA(INDEX('Stock Model- E'!$C$9:$AZ$53,MATCH($B24,'Stock Model- E'!$B$9:$B$53,0),MATCH(($B24-Q$4+1),'Stock Model- E'!$C$8:$AZ$8,0))),0,INDEX('Stock Model- E'!$C$9:$AZ$53,MATCH($B24,'Stock Model- E'!$B$9:$B$53,0),MATCH(($B24-Q$4+1),'Stock Model- E'!$C$8:$AZ$8,0)))</f>
        <v>0</v>
      </c>
      <c r="R24" s="128">
        <f ca="1">IF(ISNA(INDEX('Stock Model- E'!$C$9:$AZ$53,MATCH($B24,'Stock Model- E'!$B$9:$B$53,0),MATCH(($B24-R$4+1),'Stock Model- E'!$C$8:$AZ$8,0))),0,INDEX('Stock Model- E'!$C$9:$AZ$53,MATCH($B24,'Stock Model- E'!$B$9:$B$53,0),MATCH(($B24-R$4+1),'Stock Model- E'!$C$8:$AZ$8,0)))</f>
        <v>86699.628261564794</v>
      </c>
      <c r="S24" s="128">
        <f ca="1">IF(ISNA(INDEX('Stock Model- E'!$C$9:$AZ$53,MATCH($B24,'Stock Model- E'!$B$9:$B$53,0),MATCH(($B24-S$4+1),'Stock Model- E'!$C$8:$AZ$8,0))),0,INDEX('Stock Model- E'!$C$9:$AZ$53,MATCH($B24,'Stock Model- E'!$B$9:$B$53,0),MATCH(($B24-S$4+1),'Stock Model- E'!$C$8:$AZ$8,0)))</f>
        <v>87349.875473526525</v>
      </c>
      <c r="T24" s="128">
        <f ca="1">IF(ISNA(INDEX('Stock Model- E'!$C$9:$AZ$53,MATCH($B24,'Stock Model- E'!$B$9:$B$53,0),MATCH(($B24-T$4+1),'Stock Model- E'!$C$8:$AZ$8,0))),0,INDEX('Stock Model- E'!$C$9:$AZ$53,MATCH($B24,'Stock Model- E'!$B$9:$B$53,0),MATCH(($B24-T$4+1),'Stock Model- E'!$C$8:$AZ$8,0)))</f>
        <v>88004.999539577984</v>
      </c>
      <c r="U24" s="128">
        <f ca="1">IF(ISNA(INDEX('Stock Model- E'!$C$9:$AZ$53,MATCH($B24,'Stock Model- E'!$B$9:$B$53,0),MATCH(($B24-U$4+1),'Stock Model- E'!$C$8:$AZ$8,0))),0,INDEX('Stock Model- E'!$C$9:$AZ$53,MATCH($B24,'Stock Model- E'!$B$9:$B$53,0),MATCH(($B24-U$4+1),'Stock Model- E'!$C$8:$AZ$8,0)))</f>
        <v>88665.037036124821</v>
      </c>
      <c r="V24" s="128">
        <f ca="1">IF(ISNA(INDEX('Stock Model- E'!$C$9:$AZ$53,MATCH($B24,'Stock Model- E'!$B$9:$B$53,0),MATCH(($B24-V$4+1),'Stock Model- E'!$C$8:$AZ$8,0))),0,INDEX('Stock Model- E'!$C$9:$AZ$53,MATCH($B24,'Stock Model- E'!$B$9:$B$53,0),MATCH(($B24-V$4+1),'Stock Model- E'!$C$8:$AZ$8,0)))</f>
        <v>89330.024813895783</v>
      </c>
      <c r="W24" s="128">
        <f>IF(ISNA(INDEX('Stock Model- E'!$C$9:$AZ$53,MATCH($B24,'Stock Model- E'!$B$9:$B$53,0),MATCH(($B24-W$4+1),'Stock Model- E'!$C$8:$AZ$8,0))),0,INDEX('Stock Model- E'!$C$9:$AZ$53,MATCH($B24,'Stock Model- E'!$B$9:$B$53,0),MATCH(($B24-W$4+1),'Stock Model- E'!$C$8:$AZ$8,0)))</f>
        <v>0</v>
      </c>
      <c r="X24" s="128">
        <f>IF(ISNA(INDEX('Stock Model- E'!$C$9:$AZ$53,MATCH($B24,'Stock Model- E'!$B$9:$B$53,0),MATCH(($B24-X$4+1),'Stock Model- E'!$C$8:$AZ$8,0))),0,INDEX('Stock Model- E'!$C$9:$AZ$53,MATCH($B24,'Stock Model- E'!$B$9:$B$53,0),MATCH(($B24-X$4+1),'Stock Model- E'!$C$8:$AZ$8,0)))</f>
        <v>0</v>
      </c>
      <c r="Y24" s="128">
        <f>IF(ISNA(INDEX('Stock Model- E'!$C$9:$AZ$53,MATCH($B24,'Stock Model- E'!$B$9:$B$53,0),MATCH(($B24-Y$4+1),'Stock Model- E'!$C$8:$AZ$8,0))),0,INDEX('Stock Model- E'!$C$9:$AZ$53,MATCH($B24,'Stock Model- E'!$B$9:$B$53,0),MATCH(($B24-Y$4+1),'Stock Model- E'!$C$8:$AZ$8,0)))</f>
        <v>0</v>
      </c>
      <c r="Z24" s="128">
        <f>IF(ISNA(INDEX('Stock Model- E'!$C$9:$AZ$53,MATCH($B24,'Stock Model- E'!$B$9:$B$53,0),MATCH(($B24-Z$4+1),'Stock Model- E'!$C$8:$AZ$8,0))),0,INDEX('Stock Model- E'!$C$9:$AZ$53,MATCH($B24,'Stock Model- E'!$B$9:$B$53,0),MATCH(($B24-Z$4+1),'Stock Model- E'!$C$8:$AZ$8,0)))</f>
        <v>0</v>
      </c>
      <c r="AA24" s="128">
        <f>IF(ISNA(INDEX('Stock Model- E'!$C$9:$AZ$53,MATCH($B24,'Stock Model- E'!$B$9:$B$53,0),MATCH(($B24-AA$4+1),'Stock Model- E'!$C$8:$AZ$8,0))),0,INDEX('Stock Model- E'!$C$9:$AZ$53,MATCH($B24,'Stock Model- E'!$B$9:$B$53,0),MATCH(($B24-AA$4+1),'Stock Model- E'!$C$8:$AZ$8,0)))</f>
        <v>0</v>
      </c>
      <c r="AB24" s="128">
        <f>IF(ISNA(INDEX('Stock Model- E'!$C$9:$AZ$53,MATCH($B24,'Stock Model- E'!$B$9:$B$53,0),MATCH(($B24-AB$4+1),'Stock Model- E'!$C$8:$AZ$8,0))),0,INDEX('Stock Model- E'!$C$9:$AZ$53,MATCH($B24,'Stock Model- E'!$B$9:$B$53,0),MATCH(($B24-AB$4+1),'Stock Model- E'!$C$8:$AZ$8,0)))</f>
        <v>0</v>
      </c>
      <c r="AC24" s="128">
        <f>IF(ISNA(INDEX('Stock Model- E'!$C$9:$AZ$53,MATCH($B24,'Stock Model- E'!$B$9:$B$53,0),MATCH(($B24-AC$4+1),'Stock Model- E'!$C$8:$AZ$8,0))),0,INDEX('Stock Model- E'!$C$9:$AZ$53,MATCH($B24,'Stock Model- E'!$B$9:$B$53,0),MATCH(($B24-AC$4+1),'Stock Model- E'!$C$8:$AZ$8,0)))</f>
        <v>0</v>
      </c>
      <c r="AD24" s="128">
        <f>IF(ISNA(INDEX('Stock Model- E'!$C$9:$AZ$53,MATCH($B24,'Stock Model- E'!$B$9:$B$53,0),MATCH(($B24-AD$4+1),'Stock Model- E'!$C$8:$AZ$8,0))),0,INDEX('Stock Model- E'!$C$9:$AZ$53,MATCH($B24,'Stock Model- E'!$B$9:$B$53,0),MATCH(($B24-AD$4+1),'Stock Model- E'!$C$8:$AZ$8,0)))</f>
        <v>0</v>
      </c>
      <c r="AE24" s="128">
        <f>IF(ISNA(INDEX('Stock Model- E'!$C$9:$AZ$53,MATCH($B24,'Stock Model- E'!$B$9:$B$53,0),MATCH(($B24-AE$4+1),'Stock Model- E'!$C$8:$AZ$8,0))),0,INDEX('Stock Model- E'!$C$9:$AZ$53,MATCH($B24,'Stock Model- E'!$B$9:$B$53,0),MATCH(($B24-AE$4+1),'Stock Model- E'!$C$8:$AZ$8,0)))</f>
        <v>0</v>
      </c>
      <c r="AF24" s="128">
        <f>IF(ISNA(INDEX('Stock Model- E'!$C$9:$AZ$53,MATCH($B24,'Stock Model- E'!$B$9:$B$53,0),MATCH(($B24-AF$4+1),'Stock Model- E'!$C$8:$AZ$8,0))),0,INDEX('Stock Model- E'!$C$9:$AZ$53,MATCH($B24,'Stock Model- E'!$B$9:$B$53,0),MATCH(($B24-AF$4+1),'Stock Model- E'!$C$8:$AZ$8,0)))</f>
        <v>0</v>
      </c>
      <c r="AG24" s="128">
        <f>IF(ISNA(INDEX('Stock Model- E'!$C$9:$AZ$53,MATCH($B24,'Stock Model- E'!$B$9:$B$53,0),MATCH(($B24-AG$4+1),'Stock Model- E'!$C$8:$AZ$8,0))),0,INDEX('Stock Model- E'!$C$9:$AZ$53,MATCH($B24,'Stock Model- E'!$B$9:$B$53,0),MATCH(($B24-AG$4+1),'Stock Model- E'!$C$8:$AZ$8,0)))</f>
        <v>0</v>
      </c>
      <c r="AH24" s="128">
        <f>IF(ISNA(INDEX('Stock Model- E'!$C$9:$AZ$53,MATCH($B24,'Stock Model- E'!$B$9:$B$53,0),MATCH(($B24-AH$4+1),'Stock Model- E'!$C$8:$AZ$8,0))),0,INDEX('Stock Model- E'!$C$9:$AZ$53,MATCH($B24,'Stock Model- E'!$B$9:$B$53,0),MATCH(($B24-AH$4+1),'Stock Model- E'!$C$8:$AZ$8,0)))</f>
        <v>0</v>
      </c>
      <c r="AI24" s="128">
        <f>IF(ISNA(INDEX('Stock Model- E'!$C$9:$AZ$53,MATCH($B24,'Stock Model- E'!$B$9:$B$53,0),MATCH(($B24-AI$4+1),'Stock Model- E'!$C$8:$AZ$8,0))),0,INDEX('Stock Model- E'!$C$9:$AZ$53,MATCH($B24,'Stock Model- E'!$B$9:$B$53,0),MATCH(($B24-AI$4+1),'Stock Model- E'!$C$8:$AZ$8,0)))</f>
        <v>0</v>
      </c>
      <c r="AJ24" s="128">
        <f>IF(ISNA(INDEX('Stock Model- E'!$C$9:$AZ$53,MATCH($B24,'Stock Model- E'!$B$9:$B$53,0),MATCH(($B24-AJ$4+1),'Stock Model- E'!$C$8:$AZ$8,0))),0,INDEX('Stock Model- E'!$C$9:$AZ$53,MATCH($B24,'Stock Model- E'!$B$9:$B$53,0),MATCH(($B24-AJ$4+1),'Stock Model- E'!$C$8:$AZ$8,0)))</f>
        <v>0</v>
      </c>
      <c r="AK24" s="128">
        <f>IF(ISNA(INDEX('Stock Model- E'!$C$9:$AZ$53,MATCH($B24,'Stock Model- E'!$B$9:$B$53,0),MATCH(($B24-AK$4+1),'Stock Model- E'!$C$8:$AZ$8,0))),0,INDEX('Stock Model- E'!$C$9:$AZ$53,MATCH($B24,'Stock Model- E'!$B$9:$B$53,0),MATCH(($B24-AK$4+1),'Stock Model- E'!$C$8:$AZ$8,0)))</f>
        <v>0</v>
      </c>
      <c r="AL24" s="128">
        <f>IF(ISNA(INDEX('Stock Model- E'!$C$9:$AZ$53,MATCH($B24,'Stock Model- E'!$B$9:$B$53,0),MATCH(($B24-AL$4+1),'Stock Model- E'!$C$8:$AZ$8,0))),0,INDEX('Stock Model- E'!$C$9:$AZ$53,MATCH($B24,'Stock Model- E'!$B$9:$B$53,0),MATCH(($B24-AL$4+1),'Stock Model- E'!$C$8:$AZ$8,0)))</f>
        <v>0</v>
      </c>
      <c r="AM24" s="128">
        <f>IF(ISNA(INDEX('Stock Model- E'!$C$9:$AZ$53,MATCH($B24,'Stock Model- E'!$B$9:$B$53,0),MATCH(($B24-AM$4+1),'Stock Model- E'!$C$8:$AZ$8,0))),0,INDEX('Stock Model- E'!$C$9:$AZ$53,MATCH($B24,'Stock Model- E'!$B$9:$B$53,0),MATCH(($B24-AM$4+1),'Stock Model- E'!$C$8:$AZ$8,0)))</f>
        <v>0</v>
      </c>
      <c r="AN24" s="128">
        <f>IF(ISNA(INDEX('Stock Model- E'!$C$9:$AZ$53,MATCH($B24,'Stock Model- E'!$B$9:$B$53,0),MATCH(($B24-AN$4+1),'Stock Model- E'!$C$8:$AZ$8,0))),0,INDEX('Stock Model- E'!$C$9:$AZ$53,MATCH($B24,'Stock Model- E'!$B$9:$B$53,0),MATCH(($B24-AN$4+1),'Stock Model- E'!$C$8:$AZ$8,0)))</f>
        <v>0</v>
      </c>
      <c r="AO24" s="128">
        <f>IF(ISNA(INDEX('Stock Model- E'!$C$9:$AZ$53,MATCH($B24,'Stock Model- E'!$B$9:$B$53,0),MATCH(($B24-AO$4+1),'Stock Model- E'!$C$8:$AZ$8,0))),0,INDEX('Stock Model- E'!$C$9:$AZ$53,MATCH($B24,'Stock Model- E'!$B$9:$B$53,0),MATCH(($B24-AO$4+1),'Stock Model- E'!$C$8:$AZ$8,0)))</f>
        <v>0</v>
      </c>
      <c r="AP24" s="128">
        <f>IF(ISNA(INDEX('Stock Model- E'!$C$9:$AZ$53,MATCH($B24,'Stock Model- E'!$B$9:$B$53,0),MATCH(($B24-AP$4+1),'Stock Model- E'!$C$8:$AZ$8,0))),0,INDEX('Stock Model- E'!$C$9:$AZ$53,MATCH($B24,'Stock Model- E'!$B$9:$B$53,0),MATCH(($B24-AP$4+1),'Stock Model- E'!$C$8:$AZ$8,0)))</f>
        <v>0</v>
      </c>
      <c r="AQ24" s="128">
        <f>IF(ISNA(INDEX('Stock Model- E'!$C$9:$AZ$53,MATCH($B24,'Stock Model- E'!$B$9:$B$53,0),MATCH(($B24-AQ$4+1),'Stock Model- E'!$C$8:$AZ$8,0))),0,INDEX('Stock Model- E'!$C$9:$AZ$53,MATCH($B24,'Stock Model- E'!$B$9:$B$53,0),MATCH(($B24-AQ$4+1),'Stock Model- E'!$C$8:$AZ$8,0)))</f>
        <v>0</v>
      </c>
      <c r="AR24" s="128">
        <f>IF(ISNA(INDEX('Stock Model- E'!$C$9:$AZ$53,MATCH($B24,'Stock Model- E'!$B$9:$B$53,0),MATCH(($B24-AR$4+1),'Stock Model- E'!$C$8:$AZ$8,0))),0,INDEX('Stock Model- E'!$C$9:$AZ$53,MATCH($B24,'Stock Model- E'!$B$9:$B$53,0),MATCH(($B24-AR$4+1),'Stock Model- E'!$C$8:$AZ$8,0)))</f>
        <v>0</v>
      </c>
      <c r="AS24" s="128">
        <f>IF(ISNA(INDEX('Stock Model- E'!$C$9:$AZ$53,MATCH($B24,'Stock Model- E'!$B$9:$B$53,0),MATCH(($B24-AS$4+1),'Stock Model- E'!$C$8:$AZ$8,0))),0,INDEX('Stock Model- E'!$C$9:$AZ$53,MATCH($B24,'Stock Model- E'!$B$9:$B$53,0),MATCH(($B24-AS$4+1),'Stock Model- E'!$C$8:$AZ$8,0)))</f>
        <v>0</v>
      </c>
      <c r="AT24" s="128">
        <f>IF(ISNA(INDEX('Stock Model- E'!$C$9:$AZ$53,MATCH($B24,'Stock Model- E'!$B$9:$B$53,0),MATCH(($B24-AT$4+1),'Stock Model- E'!$C$8:$AZ$8,0))),0,INDEX('Stock Model- E'!$C$9:$AZ$53,MATCH($B24,'Stock Model- E'!$B$9:$B$53,0),MATCH(($B24-AT$4+1),'Stock Model- E'!$C$8:$AZ$8,0)))</f>
        <v>0</v>
      </c>
      <c r="AU24" s="128">
        <f>IF(ISNA(INDEX('Stock Model- E'!$C$9:$AZ$53,MATCH($B24,'Stock Model- E'!$B$9:$B$53,0),MATCH(($B24-AU$4+1),'Stock Model- E'!$C$8:$AZ$8,0))),0,INDEX('Stock Model- E'!$C$9:$AZ$53,MATCH($B24,'Stock Model- E'!$B$9:$B$53,0),MATCH(($B24-AU$4+1),'Stock Model- E'!$C$8:$AZ$8,0)))</f>
        <v>0</v>
      </c>
      <c r="AV24" s="109">
        <f t="shared" ca="1" si="2"/>
        <v>440049.56512468995</v>
      </c>
      <c r="AW24" s="109" t="str">
        <f ca="1">IF(AV24=SUM('Stock Model- E'!C28:AZ28),"OK","Error")</f>
        <v>OK</v>
      </c>
    </row>
    <row r="25" spans="1:49">
      <c r="A25" s="214"/>
      <c r="B25" s="109">
        <f>'Stock Model- E'!B29</f>
        <v>2010</v>
      </c>
      <c r="C25" s="128">
        <f ca="1">IF(ISNA(INDEX('Stock Model- E'!$C$9:$AZ$53,MATCH($B25,'Stock Model- E'!$B$9:$B$53,0),MATCH(($B25-C$4+1),'Stock Model- E'!$C$8:$AZ$8,0))),0,INDEX('Stock Model- E'!$C$9:$AZ$53,MATCH($B25,'Stock Model- E'!$B$9:$B$53,0),MATCH(($B25-C$4+1),'Stock Model- E'!$C$8:$AZ$8,0)))</f>
        <v>0</v>
      </c>
      <c r="D25" s="128">
        <f ca="1">IF(ISNA(INDEX('Stock Model- E'!$C$9:$AZ$53,MATCH($B25,'Stock Model- E'!$B$9:$B$53,0),MATCH(($B25-D$4+1),'Stock Model- E'!$C$8:$AZ$8,0))),0,INDEX('Stock Model- E'!$C$9:$AZ$53,MATCH($B25,'Stock Model- E'!$B$9:$B$53,0),MATCH(($B25-D$4+1),'Stock Model- E'!$C$8:$AZ$8,0)))</f>
        <v>0</v>
      </c>
      <c r="E25" s="128">
        <f ca="1">IF(ISNA(INDEX('Stock Model- E'!$C$9:$AZ$53,MATCH($B25,'Stock Model- E'!$B$9:$B$53,0),MATCH(($B25-E$4+1),'Stock Model- E'!$C$8:$AZ$8,0))),0,INDEX('Stock Model- E'!$C$9:$AZ$53,MATCH($B25,'Stock Model- E'!$B$9:$B$53,0),MATCH(($B25-E$4+1),'Stock Model- E'!$C$8:$AZ$8,0)))</f>
        <v>0</v>
      </c>
      <c r="F25" s="128">
        <f ca="1">IF(ISNA(INDEX('Stock Model- E'!$C$9:$AZ$53,MATCH($B25,'Stock Model- E'!$B$9:$B$53,0),MATCH(($B25-F$4+1),'Stock Model- E'!$C$8:$AZ$8,0))),0,INDEX('Stock Model- E'!$C$9:$AZ$53,MATCH($B25,'Stock Model- E'!$B$9:$B$53,0),MATCH(($B25-F$4+1),'Stock Model- E'!$C$8:$AZ$8,0)))</f>
        <v>0</v>
      </c>
      <c r="G25" s="128">
        <f ca="1">IF(ISNA(INDEX('Stock Model- E'!$C$9:$AZ$53,MATCH($B25,'Stock Model- E'!$B$9:$B$53,0),MATCH(($B25-G$4+1),'Stock Model- E'!$C$8:$AZ$8,0))),0,INDEX('Stock Model- E'!$C$9:$AZ$53,MATCH($B25,'Stock Model- E'!$B$9:$B$53,0),MATCH(($B25-G$4+1),'Stock Model- E'!$C$8:$AZ$8,0)))</f>
        <v>0</v>
      </c>
      <c r="H25" s="128">
        <f ca="1">IF(ISNA(INDEX('Stock Model- E'!$C$9:$AZ$53,MATCH($B25,'Stock Model- E'!$B$9:$B$53,0),MATCH(($B25-H$4+1),'Stock Model- E'!$C$8:$AZ$8,0))),0,INDEX('Stock Model- E'!$C$9:$AZ$53,MATCH($B25,'Stock Model- E'!$B$9:$B$53,0),MATCH(($B25-H$4+1),'Stock Model- E'!$C$8:$AZ$8,0)))</f>
        <v>0</v>
      </c>
      <c r="I25" s="128">
        <f ca="1">IF(ISNA(INDEX('Stock Model- E'!$C$9:$AZ$53,MATCH($B25,'Stock Model- E'!$B$9:$B$53,0),MATCH(($B25-I$4+1),'Stock Model- E'!$C$8:$AZ$8,0))),0,INDEX('Stock Model- E'!$C$9:$AZ$53,MATCH($B25,'Stock Model- E'!$B$9:$B$53,0),MATCH(($B25-I$4+1),'Stock Model- E'!$C$8:$AZ$8,0)))</f>
        <v>0</v>
      </c>
      <c r="J25" s="128">
        <f ca="1">IF(ISNA(INDEX('Stock Model- E'!$C$9:$AZ$53,MATCH($B25,'Stock Model- E'!$B$9:$B$53,0),MATCH(($B25-J$4+1),'Stock Model- E'!$C$8:$AZ$8,0))),0,INDEX('Stock Model- E'!$C$9:$AZ$53,MATCH($B25,'Stock Model- E'!$B$9:$B$53,0),MATCH(($B25-J$4+1),'Stock Model- E'!$C$8:$AZ$8,0)))</f>
        <v>0</v>
      </c>
      <c r="K25" s="128">
        <f ca="1">IF(ISNA(INDEX('Stock Model- E'!$C$9:$AZ$53,MATCH($B25,'Stock Model- E'!$B$9:$B$53,0),MATCH(($B25-K$4+1),'Stock Model- E'!$C$8:$AZ$8,0))),0,INDEX('Stock Model- E'!$C$9:$AZ$53,MATCH($B25,'Stock Model- E'!$B$9:$B$53,0),MATCH(($B25-K$4+1),'Stock Model- E'!$C$8:$AZ$8,0)))</f>
        <v>0</v>
      </c>
      <c r="L25" s="128">
        <f ca="1">IF(ISNA(INDEX('Stock Model- E'!$C$9:$AZ$53,MATCH($B25,'Stock Model- E'!$B$9:$B$53,0),MATCH(($B25-L$4+1),'Stock Model- E'!$C$8:$AZ$8,0))),0,INDEX('Stock Model- E'!$C$9:$AZ$53,MATCH($B25,'Stock Model- E'!$B$9:$B$53,0),MATCH(($B25-L$4+1),'Stock Model- E'!$C$8:$AZ$8,0)))</f>
        <v>0</v>
      </c>
      <c r="M25" s="128">
        <f ca="1">IF(ISNA(INDEX('Stock Model- E'!$C$9:$AZ$53,MATCH($B25,'Stock Model- E'!$B$9:$B$53,0),MATCH(($B25-M$4+1),'Stock Model- E'!$C$8:$AZ$8,0))),0,INDEX('Stock Model- E'!$C$9:$AZ$53,MATCH($B25,'Stock Model- E'!$B$9:$B$53,0),MATCH(($B25-M$4+1),'Stock Model- E'!$C$8:$AZ$8,0)))</f>
        <v>0</v>
      </c>
      <c r="N25" s="128">
        <f ca="1">IF(ISNA(INDEX('Stock Model- E'!$C$9:$AZ$53,MATCH($B25,'Stock Model- E'!$B$9:$B$53,0),MATCH(($B25-N$4+1),'Stock Model- E'!$C$8:$AZ$8,0))),0,INDEX('Stock Model- E'!$C$9:$AZ$53,MATCH($B25,'Stock Model- E'!$B$9:$B$53,0),MATCH(($B25-N$4+1),'Stock Model- E'!$C$8:$AZ$8,0)))</f>
        <v>0</v>
      </c>
      <c r="O25" s="128">
        <f ca="1">IF(ISNA(INDEX('Stock Model- E'!$C$9:$AZ$53,MATCH($B25,'Stock Model- E'!$B$9:$B$53,0),MATCH(($B25-O$4+1),'Stock Model- E'!$C$8:$AZ$8,0))),0,INDEX('Stock Model- E'!$C$9:$AZ$53,MATCH($B25,'Stock Model- E'!$B$9:$B$53,0),MATCH(($B25-O$4+1),'Stock Model- E'!$C$8:$AZ$8,0)))</f>
        <v>0</v>
      </c>
      <c r="P25" s="128">
        <f ca="1">IF(ISNA(INDEX('Stock Model- E'!$C$9:$AZ$53,MATCH($B25,'Stock Model- E'!$B$9:$B$53,0),MATCH(($B25-P$4+1),'Stock Model- E'!$C$8:$AZ$8,0))),0,INDEX('Stock Model- E'!$C$9:$AZ$53,MATCH($B25,'Stock Model- E'!$B$9:$B$53,0),MATCH(($B25-P$4+1),'Stock Model- E'!$C$8:$AZ$8,0)))</f>
        <v>0</v>
      </c>
      <c r="Q25" s="128">
        <f ca="1">IF(ISNA(INDEX('Stock Model- E'!$C$9:$AZ$53,MATCH($B25,'Stock Model- E'!$B$9:$B$53,0),MATCH(($B25-Q$4+1),'Stock Model- E'!$C$8:$AZ$8,0))),0,INDEX('Stock Model- E'!$C$9:$AZ$53,MATCH($B25,'Stock Model- E'!$B$9:$B$53,0),MATCH(($B25-Q$4+1),'Stock Model- E'!$C$8:$AZ$8,0)))</f>
        <v>0</v>
      </c>
      <c r="R25" s="128">
        <f ca="1">IF(ISNA(INDEX('Stock Model- E'!$C$9:$AZ$53,MATCH($B25,'Stock Model- E'!$B$9:$B$53,0),MATCH(($B25-R$4+1),'Stock Model- E'!$C$8:$AZ$8,0))),0,INDEX('Stock Model- E'!$C$9:$AZ$53,MATCH($B25,'Stock Model- E'!$B$9:$B$53,0),MATCH(($B25-R$4+1),'Stock Model- E'!$C$8:$AZ$8,0)))</f>
        <v>0</v>
      </c>
      <c r="S25" s="128">
        <f ca="1">IF(ISNA(INDEX('Stock Model- E'!$C$9:$AZ$53,MATCH($B25,'Stock Model- E'!$B$9:$B$53,0),MATCH(($B25-S$4+1),'Stock Model- E'!$C$8:$AZ$8,0))),0,INDEX('Stock Model- E'!$C$9:$AZ$53,MATCH($B25,'Stock Model- E'!$B$9:$B$53,0),MATCH(($B25-S$4+1),'Stock Model- E'!$C$8:$AZ$8,0)))</f>
        <v>87349.875473526525</v>
      </c>
      <c r="T25" s="128">
        <f ca="1">IF(ISNA(INDEX('Stock Model- E'!$C$9:$AZ$53,MATCH($B25,'Stock Model- E'!$B$9:$B$53,0),MATCH(($B25-T$4+1),'Stock Model- E'!$C$8:$AZ$8,0))),0,INDEX('Stock Model- E'!$C$9:$AZ$53,MATCH($B25,'Stock Model- E'!$B$9:$B$53,0),MATCH(($B25-T$4+1),'Stock Model- E'!$C$8:$AZ$8,0)))</f>
        <v>88004.999539577984</v>
      </c>
      <c r="U25" s="128">
        <f ca="1">IF(ISNA(INDEX('Stock Model- E'!$C$9:$AZ$53,MATCH($B25,'Stock Model- E'!$B$9:$B$53,0),MATCH(($B25-U$4+1),'Stock Model- E'!$C$8:$AZ$8,0))),0,INDEX('Stock Model- E'!$C$9:$AZ$53,MATCH($B25,'Stock Model- E'!$B$9:$B$53,0),MATCH(($B25-U$4+1),'Stock Model- E'!$C$8:$AZ$8,0)))</f>
        <v>88665.037036124821</v>
      </c>
      <c r="V25" s="128">
        <f ca="1">IF(ISNA(INDEX('Stock Model- E'!$C$9:$AZ$53,MATCH($B25,'Stock Model- E'!$B$9:$B$53,0),MATCH(($B25-V$4+1),'Stock Model- E'!$C$8:$AZ$8,0))),0,INDEX('Stock Model- E'!$C$9:$AZ$53,MATCH($B25,'Stock Model- E'!$B$9:$B$53,0),MATCH(($B25-V$4+1),'Stock Model- E'!$C$8:$AZ$8,0)))</f>
        <v>89330.024813895783</v>
      </c>
      <c r="W25" s="128">
        <f ca="1">IF(ISNA(INDEX('Stock Model- E'!$C$9:$AZ$53,MATCH($B25,'Stock Model- E'!$B$9:$B$53,0),MATCH(($B25-W$4+1),'Stock Model- E'!$C$8:$AZ$8,0))),0,INDEX('Stock Model- E'!$C$9:$AZ$53,MATCH($B25,'Stock Model- E'!$B$9:$B$53,0),MATCH(($B25-W$4+1),'Stock Model- E'!$C$8:$AZ$8,0)))</f>
        <v>90000</v>
      </c>
      <c r="X25" s="128">
        <f>IF(ISNA(INDEX('Stock Model- E'!$C$9:$AZ$53,MATCH($B25,'Stock Model- E'!$B$9:$B$53,0),MATCH(($B25-X$4+1),'Stock Model- E'!$C$8:$AZ$8,0))),0,INDEX('Stock Model- E'!$C$9:$AZ$53,MATCH($B25,'Stock Model- E'!$B$9:$B$53,0),MATCH(($B25-X$4+1),'Stock Model- E'!$C$8:$AZ$8,0)))</f>
        <v>0</v>
      </c>
      <c r="Y25" s="128">
        <f>IF(ISNA(INDEX('Stock Model- E'!$C$9:$AZ$53,MATCH($B25,'Stock Model- E'!$B$9:$B$53,0),MATCH(($B25-Y$4+1),'Stock Model- E'!$C$8:$AZ$8,0))),0,INDEX('Stock Model- E'!$C$9:$AZ$53,MATCH($B25,'Stock Model- E'!$B$9:$B$53,0),MATCH(($B25-Y$4+1),'Stock Model- E'!$C$8:$AZ$8,0)))</f>
        <v>0</v>
      </c>
      <c r="Z25" s="128">
        <f>IF(ISNA(INDEX('Stock Model- E'!$C$9:$AZ$53,MATCH($B25,'Stock Model- E'!$B$9:$B$53,0),MATCH(($B25-Z$4+1),'Stock Model- E'!$C$8:$AZ$8,0))),0,INDEX('Stock Model- E'!$C$9:$AZ$53,MATCH($B25,'Stock Model- E'!$B$9:$B$53,0),MATCH(($B25-Z$4+1),'Stock Model- E'!$C$8:$AZ$8,0)))</f>
        <v>0</v>
      </c>
      <c r="AA25" s="128">
        <f>IF(ISNA(INDEX('Stock Model- E'!$C$9:$AZ$53,MATCH($B25,'Stock Model- E'!$B$9:$B$53,0),MATCH(($B25-AA$4+1),'Stock Model- E'!$C$8:$AZ$8,0))),0,INDEX('Stock Model- E'!$C$9:$AZ$53,MATCH($B25,'Stock Model- E'!$B$9:$B$53,0),MATCH(($B25-AA$4+1),'Stock Model- E'!$C$8:$AZ$8,0)))</f>
        <v>0</v>
      </c>
      <c r="AB25" s="128">
        <f>IF(ISNA(INDEX('Stock Model- E'!$C$9:$AZ$53,MATCH($B25,'Stock Model- E'!$B$9:$B$53,0),MATCH(($B25-AB$4+1),'Stock Model- E'!$C$8:$AZ$8,0))),0,INDEX('Stock Model- E'!$C$9:$AZ$53,MATCH($B25,'Stock Model- E'!$B$9:$B$53,0),MATCH(($B25-AB$4+1),'Stock Model- E'!$C$8:$AZ$8,0)))</f>
        <v>0</v>
      </c>
      <c r="AC25" s="128">
        <f>IF(ISNA(INDEX('Stock Model- E'!$C$9:$AZ$53,MATCH($B25,'Stock Model- E'!$B$9:$B$53,0),MATCH(($B25-AC$4+1),'Stock Model- E'!$C$8:$AZ$8,0))),0,INDEX('Stock Model- E'!$C$9:$AZ$53,MATCH($B25,'Stock Model- E'!$B$9:$B$53,0),MATCH(($B25-AC$4+1),'Stock Model- E'!$C$8:$AZ$8,0)))</f>
        <v>0</v>
      </c>
      <c r="AD25" s="128">
        <f>IF(ISNA(INDEX('Stock Model- E'!$C$9:$AZ$53,MATCH($B25,'Stock Model- E'!$B$9:$B$53,0),MATCH(($B25-AD$4+1),'Stock Model- E'!$C$8:$AZ$8,0))),0,INDEX('Stock Model- E'!$C$9:$AZ$53,MATCH($B25,'Stock Model- E'!$B$9:$B$53,0),MATCH(($B25-AD$4+1),'Stock Model- E'!$C$8:$AZ$8,0)))</f>
        <v>0</v>
      </c>
      <c r="AE25" s="128">
        <f>IF(ISNA(INDEX('Stock Model- E'!$C$9:$AZ$53,MATCH($B25,'Stock Model- E'!$B$9:$B$53,0),MATCH(($B25-AE$4+1),'Stock Model- E'!$C$8:$AZ$8,0))),0,INDEX('Stock Model- E'!$C$9:$AZ$53,MATCH($B25,'Stock Model- E'!$B$9:$B$53,0),MATCH(($B25-AE$4+1),'Stock Model- E'!$C$8:$AZ$8,0)))</f>
        <v>0</v>
      </c>
      <c r="AF25" s="128">
        <f>IF(ISNA(INDEX('Stock Model- E'!$C$9:$AZ$53,MATCH($B25,'Stock Model- E'!$B$9:$B$53,0),MATCH(($B25-AF$4+1),'Stock Model- E'!$C$8:$AZ$8,0))),0,INDEX('Stock Model- E'!$C$9:$AZ$53,MATCH($B25,'Stock Model- E'!$B$9:$B$53,0),MATCH(($B25-AF$4+1),'Stock Model- E'!$C$8:$AZ$8,0)))</f>
        <v>0</v>
      </c>
      <c r="AG25" s="128">
        <f>IF(ISNA(INDEX('Stock Model- E'!$C$9:$AZ$53,MATCH($B25,'Stock Model- E'!$B$9:$B$53,0),MATCH(($B25-AG$4+1),'Stock Model- E'!$C$8:$AZ$8,0))),0,INDEX('Stock Model- E'!$C$9:$AZ$53,MATCH($B25,'Stock Model- E'!$B$9:$B$53,0),MATCH(($B25-AG$4+1),'Stock Model- E'!$C$8:$AZ$8,0)))</f>
        <v>0</v>
      </c>
      <c r="AH25" s="128">
        <f>IF(ISNA(INDEX('Stock Model- E'!$C$9:$AZ$53,MATCH($B25,'Stock Model- E'!$B$9:$B$53,0),MATCH(($B25-AH$4+1),'Stock Model- E'!$C$8:$AZ$8,0))),0,INDEX('Stock Model- E'!$C$9:$AZ$53,MATCH($B25,'Stock Model- E'!$B$9:$B$53,0),MATCH(($B25-AH$4+1),'Stock Model- E'!$C$8:$AZ$8,0)))</f>
        <v>0</v>
      </c>
      <c r="AI25" s="128">
        <f>IF(ISNA(INDEX('Stock Model- E'!$C$9:$AZ$53,MATCH($B25,'Stock Model- E'!$B$9:$B$53,0),MATCH(($B25-AI$4+1),'Stock Model- E'!$C$8:$AZ$8,0))),0,INDEX('Stock Model- E'!$C$9:$AZ$53,MATCH($B25,'Stock Model- E'!$B$9:$B$53,0),MATCH(($B25-AI$4+1),'Stock Model- E'!$C$8:$AZ$8,0)))</f>
        <v>0</v>
      </c>
      <c r="AJ25" s="128">
        <f>IF(ISNA(INDEX('Stock Model- E'!$C$9:$AZ$53,MATCH($B25,'Stock Model- E'!$B$9:$B$53,0),MATCH(($B25-AJ$4+1),'Stock Model- E'!$C$8:$AZ$8,0))),0,INDEX('Stock Model- E'!$C$9:$AZ$53,MATCH($B25,'Stock Model- E'!$B$9:$B$53,0),MATCH(($B25-AJ$4+1),'Stock Model- E'!$C$8:$AZ$8,0)))</f>
        <v>0</v>
      </c>
      <c r="AK25" s="128">
        <f>IF(ISNA(INDEX('Stock Model- E'!$C$9:$AZ$53,MATCH($B25,'Stock Model- E'!$B$9:$B$53,0),MATCH(($B25-AK$4+1),'Stock Model- E'!$C$8:$AZ$8,0))),0,INDEX('Stock Model- E'!$C$9:$AZ$53,MATCH($B25,'Stock Model- E'!$B$9:$B$53,0),MATCH(($B25-AK$4+1),'Stock Model- E'!$C$8:$AZ$8,0)))</f>
        <v>0</v>
      </c>
      <c r="AL25" s="128">
        <f>IF(ISNA(INDEX('Stock Model- E'!$C$9:$AZ$53,MATCH($B25,'Stock Model- E'!$B$9:$B$53,0),MATCH(($B25-AL$4+1),'Stock Model- E'!$C$8:$AZ$8,0))),0,INDEX('Stock Model- E'!$C$9:$AZ$53,MATCH($B25,'Stock Model- E'!$B$9:$B$53,0),MATCH(($B25-AL$4+1),'Stock Model- E'!$C$8:$AZ$8,0)))</f>
        <v>0</v>
      </c>
      <c r="AM25" s="128">
        <f>IF(ISNA(INDEX('Stock Model- E'!$C$9:$AZ$53,MATCH($B25,'Stock Model- E'!$B$9:$B$53,0),MATCH(($B25-AM$4+1),'Stock Model- E'!$C$8:$AZ$8,0))),0,INDEX('Stock Model- E'!$C$9:$AZ$53,MATCH($B25,'Stock Model- E'!$B$9:$B$53,0),MATCH(($B25-AM$4+1),'Stock Model- E'!$C$8:$AZ$8,0)))</f>
        <v>0</v>
      </c>
      <c r="AN25" s="128">
        <f>IF(ISNA(INDEX('Stock Model- E'!$C$9:$AZ$53,MATCH($B25,'Stock Model- E'!$B$9:$B$53,0),MATCH(($B25-AN$4+1),'Stock Model- E'!$C$8:$AZ$8,0))),0,INDEX('Stock Model- E'!$C$9:$AZ$53,MATCH($B25,'Stock Model- E'!$B$9:$B$53,0),MATCH(($B25-AN$4+1),'Stock Model- E'!$C$8:$AZ$8,0)))</f>
        <v>0</v>
      </c>
      <c r="AO25" s="128">
        <f>IF(ISNA(INDEX('Stock Model- E'!$C$9:$AZ$53,MATCH($B25,'Stock Model- E'!$B$9:$B$53,0),MATCH(($B25-AO$4+1),'Stock Model- E'!$C$8:$AZ$8,0))),0,INDEX('Stock Model- E'!$C$9:$AZ$53,MATCH($B25,'Stock Model- E'!$B$9:$B$53,0),MATCH(($B25-AO$4+1),'Stock Model- E'!$C$8:$AZ$8,0)))</f>
        <v>0</v>
      </c>
      <c r="AP25" s="128">
        <f>IF(ISNA(INDEX('Stock Model- E'!$C$9:$AZ$53,MATCH($B25,'Stock Model- E'!$B$9:$B$53,0),MATCH(($B25-AP$4+1),'Stock Model- E'!$C$8:$AZ$8,0))),0,INDEX('Stock Model- E'!$C$9:$AZ$53,MATCH($B25,'Stock Model- E'!$B$9:$B$53,0),MATCH(($B25-AP$4+1),'Stock Model- E'!$C$8:$AZ$8,0)))</f>
        <v>0</v>
      </c>
      <c r="AQ25" s="128">
        <f>IF(ISNA(INDEX('Stock Model- E'!$C$9:$AZ$53,MATCH($B25,'Stock Model- E'!$B$9:$B$53,0),MATCH(($B25-AQ$4+1),'Stock Model- E'!$C$8:$AZ$8,0))),0,INDEX('Stock Model- E'!$C$9:$AZ$53,MATCH($B25,'Stock Model- E'!$B$9:$B$53,0),MATCH(($B25-AQ$4+1),'Stock Model- E'!$C$8:$AZ$8,0)))</f>
        <v>0</v>
      </c>
      <c r="AR25" s="128">
        <f>IF(ISNA(INDEX('Stock Model- E'!$C$9:$AZ$53,MATCH($B25,'Stock Model- E'!$B$9:$B$53,0),MATCH(($B25-AR$4+1),'Stock Model- E'!$C$8:$AZ$8,0))),0,INDEX('Stock Model- E'!$C$9:$AZ$53,MATCH($B25,'Stock Model- E'!$B$9:$B$53,0),MATCH(($B25-AR$4+1),'Stock Model- E'!$C$8:$AZ$8,0)))</f>
        <v>0</v>
      </c>
      <c r="AS25" s="128">
        <f>IF(ISNA(INDEX('Stock Model- E'!$C$9:$AZ$53,MATCH($B25,'Stock Model- E'!$B$9:$B$53,0),MATCH(($B25-AS$4+1),'Stock Model- E'!$C$8:$AZ$8,0))),0,INDEX('Stock Model- E'!$C$9:$AZ$53,MATCH($B25,'Stock Model- E'!$B$9:$B$53,0),MATCH(($B25-AS$4+1),'Stock Model- E'!$C$8:$AZ$8,0)))</f>
        <v>0</v>
      </c>
      <c r="AT25" s="128">
        <f>IF(ISNA(INDEX('Stock Model- E'!$C$9:$AZ$53,MATCH($B25,'Stock Model- E'!$B$9:$B$53,0),MATCH(($B25-AT$4+1),'Stock Model- E'!$C$8:$AZ$8,0))),0,INDEX('Stock Model- E'!$C$9:$AZ$53,MATCH($B25,'Stock Model- E'!$B$9:$B$53,0),MATCH(($B25-AT$4+1),'Stock Model- E'!$C$8:$AZ$8,0)))</f>
        <v>0</v>
      </c>
      <c r="AU25" s="128">
        <f>IF(ISNA(INDEX('Stock Model- E'!$C$9:$AZ$53,MATCH($B25,'Stock Model- E'!$B$9:$B$53,0),MATCH(($B25-AU$4+1),'Stock Model- E'!$C$8:$AZ$8,0))),0,INDEX('Stock Model- E'!$C$9:$AZ$53,MATCH($B25,'Stock Model- E'!$B$9:$B$53,0),MATCH(($B25-AU$4+1),'Stock Model- E'!$C$8:$AZ$8,0)))</f>
        <v>0</v>
      </c>
      <c r="AV25" s="109">
        <f t="shared" ca="1" si="2"/>
        <v>443349.93686312519</v>
      </c>
      <c r="AW25" s="109" t="str">
        <f ca="1">IF(AV25=SUM('Stock Model- E'!C29:AZ29),"OK","Error")</f>
        <v>OK</v>
      </c>
    </row>
    <row r="26" spans="1:49">
      <c r="A26" s="214"/>
      <c r="B26" s="109">
        <f>'Stock Model- E'!B30</f>
        <v>2011</v>
      </c>
      <c r="C26" s="128">
        <f ca="1">IF(ISNA(INDEX('Stock Model- E'!$C$9:$AZ$53,MATCH($B26,'Stock Model- E'!$B$9:$B$53,0),MATCH(($B26-C$4+1),'Stock Model- E'!$C$8:$AZ$8,0))),0,INDEX('Stock Model- E'!$C$9:$AZ$53,MATCH($B26,'Stock Model- E'!$B$9:$B$53,0),MATCH(($B26-C$4+1),'Stock Model- E'!$C$8:$AZ$8,0)))</f>
        <v>0</v>
      </c>
      <c r="D26" s="128">
        <f ca="1">IF(ISNA(INDEX('Stock Model- E'!$C$9:$AZ$53,MATCH($B26,'Stock Model- E'!$B$9:$B$53,0),MATCH(($B26-D$4+1),'Stock Model- E'!$C$8:$AZ$8,0))),0,INDEX('Stock Model- E'!$C$9:$AZ$53,MATCH($B26,'Stock Model- E'!$B$9:$B$53,0),MATCH(($B26-D$4+1),'Stock Model- E'!$C$8:$AZ$8,0)))</f>
        <v>0</v>
      </c>
      <c r="E26" s="128">
        <f ca="1">IF(ISNA(INDEX('Stock Model- E'!$C$9:$AZ$53,MATCH($B26,'Stock Model- E'!$B$9:$B$53,0),MATCH(($B26-E$4+1),'Stock Model- E'!$C$8:$AZ$8,0))),0,INDEX('Stock Model- E'!$C$9:$AZ$53,MATCH($B26,'Stock Model- E'!$B$9:$B$53,0),MATCH(($B26-E$4+1),'Stock Model- E'!$C$8:$AZ$8,0)))</f>
        <v>0</v>
      </c>
      <c r="F26" s="128">
        <f ca="1">IF(ISNA(INDEX('Stock Model- E'!$C$9:$AZ$53,MATCH($B26,'Stock Model- E'!$B$9:$B$53,0),MATCH(($B26-F$4+1),'Stock Model- E'!$C$8:$AZ$8,0))),0,INDEX('Stock Model- E'!$C$9:$AZ$53,MATCH($B26,'Stock Model- E'!$B$9:$B$53,0),MATCH(($B26-F$4+1),'Stock Model- E'!$C$8:$AZ$8,0)))</f>
        <v>0</v>
      </c>
      <c r="G26" s="128">
        <f ca="1">IF(ISNA(INDEX('Stock Model- E'!$C$9:$AZ$53,MATCH($B26,'Stock Model- E'!$B$9:$B$53,0),MATCH(($B26-G$4+1),'Stock Model- E'!$C$8:$AZ$8,0))),0,INDEX('Stock Model- E'!$C$9:$AZ$53,MATCH($B26,'Stock Model- E'!$B$9:$B$53,0),MATCH(($B26-G$4+1),'Stock Model- E'!$C$8:$AZ$8,0)))</f>
        <v>0</v>
      </c>
      <c r="H26" s="128">
        <f ca="1">IF(ISNA(INDEX('Stock Model- E'!$C$9:$AZ$53,MATCH($B26,'Stock Model- E'!$B$9:$B$53,0),MATCH(($B26-H$4+1),'Stock Model- E'!$C$8:$AZ$8,0))),0,INDEX('Stock Model- E'!$C$9:$AZ$53,MATCH($B26,'Stock Model- E'!$B$9:$B$53,0),MATCH(($B26-H$4+1),'Stock Model- E'!$C$8:$AZ$8,0)))</f>
        <v>0</v>
      </c>
      <c r="I26" s="128">
        <f ca="1">IF(ISNA(INDEX('Stock Model- E'!$C$9:$AZ$53,MATCH($B26,'Stock Model- E'!$B$9:$B$53,0),MATCH(($B26-I$4+1),'Stock Model- E'!$C$8:$AZ$8,0))),0,INDEX('Stock Model- E'!$C$9:$AZ$53,MATCH($B26,'Stock Model- E'!$B$9:$B$53,0),MATCH(($B26-I$4+1),'Stock Model- E'!$C$8:$AZ$8,0)))</f>
        <v>0</v>
      </c>
      <c r="J26" s="128">
        <f ca="1">IF(ISNA(INDEX('Stock Model- E'!$C$9:$AZ$53,MATCH($B26,'Stock Model- E'!$B$9:$B$53,0),MATCH(($B26-J$4+1),'Stock Model- E'!$C$8:$AZ$8,0))),0,INDEX('Stock Model- E'!$C$9:$AZ$53,MATCH($B26,'Stock Model- E'!$B$9:$B$53,0),MATCH(($B26-J$4+1),'Stock Model- E'!$C$8:$AZ$8,0)))</f>
        <v>0</v>
      </c>
      <c r="K26" s="128">
        <f ca="1">IF(ISNA(INDEX('Stock Model- E'!$C$9:$AZ$53,MATCH($B26,'Stock Model- E'!$B$9:$B$53,0),MATCH(($B26-K$4+1),'Stock Model- E'!$C$8:$AZ$8,0))),0,INDEX('Stock Model- E'!$C$9:$AZ$53,MATCH($B26,'Stock Model- E'!$B$9:$B$53,0),MATCH(($B26-K$4+1),'Stock Model- E'!$C$8:$AZ$8,0)))</f>
        <v>0</v>
      </c>
      <c r="L26" s="128">
        <f ca="1">IF(ISNA(INDEX('Stock Model- E'!$C$9:$AZ$53,MATCH($B26,'Stock Model- E'!$B$9:$B$53,0),MATCH(($B26-L$4+1),'Stock Model- E'!$C$8:$AZ$8,0))),0,INDEX('Stock Model- E'!$C$9:$AZ$53,MATCH($B26,'Stock Model- E'!$B$9:$B$53,0),MATCH(($B26-L$4+1),'Stock Model- E'!$C$8:$AZ$8,0)))</f>
        <v>0</v>
      </c>
      <c r="M26" s="128">
        <f ca="1">IF(ISNA(INDEX('Stock Model- E'!$C$9:$AZ$53,MATCH($B26,'Stock Model- E'!$B$9:$B$53,0),MATCH(($B26-M$4+1),'Stock Model- E'!$C$8:$AZ$8,0))),0,INDEX('Stock Model- E'!$C$9:$AZ$53,MATCH($B26,'Stock Model- E'!$B$9:$B$53,0),MATCH(($B26-M$4+1),'Stock Model- E'!$C$8:$AZ$8,0)))</f>
        <v>0</v>
      </c>
      <c r="N26" s="128">
        <f ca="1">IF(ISNA(INDEX('Stock Model- E'!$C$9:$AZ$53,MATCH($B26,'Stock Model- E'!$B$9:$B$53,0),MATCH(($B26-N$4+1),'Stock Model- E'!$C$8:$AZ$8,0))),0,INDEX('Stock Model- E'!$C$9:$AZ$53,MATCH($B26,'Stock Model- E'!$B$9:$B$53,0),MATCH(($B26-N$4+1),'Stock Model- E'!$C$8:$AZ$8,0)))</f>
        <v>0</v>
      </c>
      <c r="O26" s="128">
        <f ca="1">IF(ISNA(INDEX('Stock Model- E'!$C$9:$AZ$53,MATCH($B26,'Stock Model- E'!$B$9:$B$53,0),MATCH(($B26-O$4+1),'Stock Model- E'!$C$8:$AZ$8,0))),0,INDEX('Stock Model- E'!$C$9:$AZ$53,MATCH($B26,'Stock Model- E'!$B$9:$B$53,0),MATCH(($B26-O$4+1),'Stock Model- E'!$C$8:$AZ$8,0)))</f>
        <v>0</v>
      </c>
      <c r="P26" s="128">
        <f ca="1">IF(ISNA(INDEX('Stock Model- E'!$C$9:$AZ$53,MATCH($B26,'Stock Model- E'!$B$9:$B$53,0),MATCH(($B26-P$4+1),'Stock Model- E'!$C$8:$AZ$8,0))),0,INDEX('Stock Model- E'!$C$9:$AZ$53,MATCH($B26,'Stock Model- E'!$B$9:$B$53,0),MATCH(($B26-P$4+1),'Stock Model- E'!$C$8:$AZ$8,0)))</f>
        <v>0</v>
      </c>
      <c r="Q26" s="128">
        <f ca="1">IF(ISNA(INDEX('Stock Model- E'!$C$9:$AZ$53,MATCH($B26,'Stock Model- E'!$B$9:$B$53,0),MATCH(($B26-Q$4+1),'Stock Model- E'!$C$8:$AZ$8,0))),0,INDEX('Stock Model- E'!$C$9:$AZ$53,MATCH($B26,'Stock Model- E'!$B$9:$B$53,0),MATCH(($B26-Q$4+1),'Stock Model- E'!$C$8:$AZ$8,0)))</f>
        <v>0</v>
      </c>
      <c r="R26" s="128">
        <f ca="1">IF(ISNA(INDEX('Stock Model- E'!$C$9:$AZ$53,MATCH($B26,'Stock Model- E'!$B$9:$B$53,0),MATCH(($B26-R$4+1),'Stock Model- E'!$C$8:$AZ$8,0))),0,INDEX('Stock Model- E'!$C$9:$AZ$53,MATCH($B26,'Stock Model- E'!$B$9:$B$53,0),MATCH(($B26-R$4+1),'Stock Model- E'!$C$8:$AZ$8,0)))</f>
        <v>0</v>
      </c>
      <c r="S26" s="128">
        <f ca="1">IF(ISNA(INDEX('Stock Model- E'!$C$9:$AZ$53,MATCH($B26,'Stock Model- E'!$B$9:$B$53,0),MATCH(($B26-S$4+1),'Stock Model- E'!$C$8:$AZ$8,0))),0,INDEX('Stock Model- E'!$C$9:$AZ$53,MATCH($B26,'Stock Model- E'!$B$9:$B$53,0),MATCH(($B26-S$4+1),'Stock Model- E'!$C$8:$AZ$8,0)))</f>
        <v>0</v>
      </c>
      <c r="T26" s="128">
        <f ca="1">IF(ISNA(INDEX('Stock Model- E'!$C$9:$AZ$53,MATCH($B26,'Stock Model- E'!$B$9:$B$53,0),MATCH(($B26-T$4+1),'Stock Model- E'!$C$8:$AZ$8,0))),0,INDEX('Stock Model- E'!$C$9:$AZ$53,MATCH($B26,'Stock Model- E'!$B$9:$B$53,0),MATCH(($B26-T$4+1),'Stock Model- E'!$C$8:$AZ$8,0)))</f>
        <v>88004.999539577984</v>
      </c>
      <c r="U26" s="128">
        <f ca="1">IF(ISNA(INDEX('Stock Model- E'!$C$9:$AZ$53,MATCH($B26,'Stock Model- E'!$B$9:$B$53,0),MATCH(($B26-U$4+1),'Stock Model- E'!$C$8:$AZ$8,0))),0,INDEX('Stock Model- E'!$C$9:$AZ$53,MATCH($B26,'Stock Model- E'!$B$9:$B$53,0),MATCH(($B26-U$4+1),'Stock Model- E'!$C$8:$AZ$8,0)))</f>
        <v>88665.037036124821</v>
      </c>
      <c r="V26" s="128">
        <f ca="1">IF(ISNA(INDEX('Stock Model- E'!$C$9:$AZ$53,MATCH($B26,'Stock Model- E'!$B$9:$B$53,0),MATCH(($B26-V$4+1),'Stock Model- E'!$C$8:$AZ$8,0))),0,INDEX('Stock Model- E'!$C$9:$AZ$53,MATCH($B26,'Stock Model- E'!$B$9:$B$53,0),MATCH(($B26-V$4+1),'Stock Model- E'!$C$8:$AZ$8,0)))</f>
        <v>89330.024813895783</v>
      </c>
      <c r="W26" s="128">
        <f ca="1">IF(ISNA(INDEX('Stock Model- E'!$C$9:$AZ$53,MATCH($B26,'Stock Model- E'!$B$9:$B$53,0),MATCH(($B26-W$4+1),'Stock Model- E'!$C$8:$AZ$8,0))),0,INDEX('Stock Model- E'!$C$9:$AZ$53,MATCH($B26,'Stock Model- E'!$B$9:$B$53,0),MATCH(($B26-W$4+1),'Stock Model- E'!$C$8:$AZ$8,0)))</f>
        <v>90000</v>
      </c>
      <c r="X26" s="128">
        <f ca="1">IF(ISNA(INDEX('Stock Model- E'!$C$9:$AZ$53,MATCH($B26,'Stock Model- E'!$B$9:$B$53,0),MATCH(($B26-X$4+1),'Stock Model- E'!$C$8:$AZ$8,0))),0,INDEX('Stock Model- E'!$C$9:$AZ$53,MATCH($B26,'Stock Model- E'!$B$9:$B$53,0),MATCH(($B26-X$4+1),'Stock Model- E'!$C$8:$AZ$8,0)))</f>
        <v>90675</v>
      </c>
      <c r="Y26" s="128">
        <f>IF(ISNA(INDEX('Stock Model- E'!$C$9:$AZ$53,MATCH($B26,'Stock Model- E'!$B$9:$B$53,0),MATCH(($B26-Y$4+1),'Stock Model- E'!$C$8:$AZ$8,0))),0,INDEX('Stock Model- E'!$C$9:$AZ$53,MATCH($B26,'Stock Model- E'!$B$9:$B$53,0),MATCH(($B26-Y$4+1),'Stock Model- E'!$C$8:$AZ$8,0)))</f>
        <v>0</v>
      </c>
      <c r="Z26" s="128">
        <f>IF(ISNA(INDEX('Stock Model- E'!$C$9:$AZ$53,MATCH($B26,'Stock Model- E'!$B$9:$B$53,0),MATCH(($B26-Z$4+1),'Stock Model- E'!$C$8:$AZ$8,0))),0,INDEX('Stock Model- E'!$C$9:$AZ$53,MATCH($B26,'Stock Model- E'!$B$9:$B$53,0),MATCH(($B26-Z$4+1),'Stock Model- E'!$C$8:$AZ$8,0)))</f>
        <v>0</v>
      </c>
      <c r="AA26" s="128">
        <f>IF(ISNA(INDEX('Stock Model- E'!$C$9:$AZ$53,MATCH($B26,'Stock Model- E'!$B$9:$B$53,0),MATCH(($B26-AA$4+1),'Stock Model- E'!$C$8:$AZ$8,0))),0,INDEX('Stock Model- E'!$C$9:$AZ$53,MATCH($B26,'Stock Model- E'!$B$9:$B$53,0),MATCH(($B26-AA$4+1),'Stock Model- E'!$C$8:$AZ$8,0)))</f>
        <v>0</v>
      </c>
      <c r="AB26" s="128">
        <f>IF(ISNA(INDEX('Stock Model- E'!$C$9:$AZ$53,MATCH($B26,'Stock Model- E'!$B$9:$B$53,0),MATCH(($B26-AB$4+1),'Stock Model- E'!$C$8:$AZ$8,0))),0,INDEX('Stock Model- E'!$C$9:$AZ$53,MATCH($B26,'Stock Model- E'!$B$9:$B$53,0),MATCH(($B26-AB$4+1),'Stock Model- E'!$C$8:$AZ$8,0)))</f>
        <v>0</v>
      </c>
      <c r="AC26" s="128">
        <f>IF(ISNA(INDEX('Stock Model- E'!$C$9:$AZ$53,MATCH($B26,'Stock Model- E'!$B$9:$B$53,0),MATCH(($B26-AC$4+1),'Stock Model- E'!$C$8:$AZ$8,0))),0,INDEX('Stock Model- E'!$C$9:$AZ$53,MATCH($B26,'Stock Model- E'!$B$9:$B$53,0),MATCH(($B26-AC$4+1),'Stock Model- E'!$C$8:$AZ$8,0)))</f>
        <v>0</v>
      </c>
      <c r="AD26" s="128">
        <f>IF(ISNA(INDEX('Stock Model- E'!$C$9:$AZ$53,MATCH($B26,'Stock Model- E'!$B$9:$B$53,0),MATCH(($B26-AD$4+1),'Stock Model- E'!$C$8:$AZ$8,0))),0,INDEX('Stock Model- E'!$C$9:$AZ$53,MATCH($B26,'Stock Model- E'!$B$9:$B$53,0),MATCH(($B26-AD$4+1),'Stock Model- E'!$C$8:$AZ$8,0)))</f>
        <v>0</v>
      </c>
      <c r="AE26" s="128">
        <f>IF(ISNA(INDEX('Stock Model- E'!$C$9:$AZ$53,MATCH($B26,'Stock Model- E'!$B$9:$B$53,0),MATCH(($B26-AE$4+1),'Stock Model- E'!$C$8:$AZ$8,0))),0,INDEX('Stock Model- E'!$C$9:$AZ$53,MATCH($B26,'Stock Model- E'!$B$9:$B$53,0),MATCH(($B26-AE$4+1),'Stock Model- E'!$C$8:$AZ$8,0)))</f>
        <v>0</v>
      </c>
      <c r="AF26" s="128">
        <f>IF(ISNA(INDEX('Stock Model- E'!$C$9:$AZ$53,MATCH($B26,'Stock Model- E'!$B$9:$B$53,0),MATCH(($B26-AF$4+1),'Stock Model- E'!$C$8:$AZ$8,0))),0,INDEX('Stock Model- E'!$C$9:$AZ$53,MATCH($B26,'Stock Model- E'!$B$9:$B$53,0),MATCH(($B26-AF$4+1),'Stock Model- E'!$C$8:$AZ$8,0)))</f>
        <v>0</v>
      </c>
      <c r="AG26" s="128">
        <f>IF(ISNA(INDEX('Stock Model- E'!$C$9:$AZ$53,MATCH($B26,'Stock Model- E'!$B$9:$B$53,0),MATCH(($B26-AG$4+1),'Stock Model- E'!$C$8:$AZ$8,0))),0,INDEX('Stock Model- E'!$C$9:$AZ$53,MATCH($B26,'Stock Model- E'!$B$9:$B$53,0),MATCH(($B26-AG$4+1),'Stock Model- E'!$C$8:$AZ$8,0)))</f>
        <v>0</v>
      </c>
      <c r="AH26" s="128">
        <f>IF(ISNA(INDEX('Stock Model- E'!$C$9:$AZ$53,MATCH($B26,'Stock Model- E'!$B$9:$B$53,0),MATCH(($B26-AH$4+1),'Stock Model- E'!$C$8:$AZ$8,0))),0,INDEX('Stock Model- E'!$C$9:$AZ$53,MATCH($B26,'Stock Model- E'!$B$9:$B$53,0),MATCH(($B26-AH$4+1),'Stock Model- E'!$C$8:$AZ$8,0)))</f>
        <v>0</v>
      </c>
      <c r="AI26" s="128">
        <f>IF(ISNA(INDEX('Stock Model- E'!$C$9:$AZ$53,MATCH($B26,'Stock Model- E'!$B$9:$B$53,0),MATCH(($B26-AI$4+1),'Stock Model- E'!$C$8:$AZ$8,0))),0,INDEX('Stock Model- E'!$C$9:$AZ$53,MATCH($B26,'Stock Model- E'!$B$9:$B$53,0),MATCH(($B26-AI$4+1),'Stock Model- E'!$C$8:$AZ$8,0)))</f>
        <v>0</v>
      </c>
      <c r="AJ26" s="128">
        <f>IF(ISNA(INDEX('Stock Model- E'!$C$9:$AZ$53,MATCH($B26,'Stock Model- E'!$B$9:$B$53,0),MATCH(($B26-AJ$4+1),'Stock Model- E'!$C$8:$AZ$8,0))),0,INDEX('Stock Model- E'!$C$9:$AZ$53,MATCH($B26,'Stock Model- E'!$B$9:$B$53,0),MATCH(($B26-AJ$4+1),'Stock Model- E'!$C$8:$AZ$8,0)))</f>
        <v>0</v>
      </c>
      <c r="AK26" s="128">
        <f>IF(ISNA(INDEX('Stock Model- E'!$C$9:$AZ$53,MATCH($B26,'Stock Model- E'!$B$9:$B$53,0),MATCH(($B26-AK$4+1),'Stock Model- E'!$C$8:$AZ$8,0))),0,INDEX('Stock Model- E'!$C$9:$AZ$53,MATCH($B26,'Stock Model- E'!$B$9:$B$53,0),MATCH(($B26-AK$4+1),'Stock Model- E'!$C$8:$AZ$8,0)))</f>
        <v>0</v>
      </c>
      <c r="AL26" s="128">
        <f>IF(ISNA(INDEX('Stock Model- E'!$C$9:$AZ$53,MATCH($B26,'Stock Model- E'!$B$9:$B$53,0),MATCH(($B26-AL$4+1),'Stock Model- E'!$C$8:$AZ$8,0))),0,INDEX('Stock Model- E'!$C$9:$AZ$53,MATCH($B26,'Stock Model- E'!$B$9:$B$53,0),MATCH(($B26-AL$4+1),'Stock Model- E'!$C$8:$AZ$8,0)))</f>
        <v>0</v>
      </c>
      <c r="AM26" s="128">
        <f>IF(ISNA(INDEX('Stock Model- E'!$C$9:$AZ$53,MATCH($B26,'Stock Model- E'!$B$9:$B$53,0),MATCH(($B26-AM$4+1),'Stock Model- E'!$C$8:$AZ$8,0))),0,INDEX('Stock Model- E'!$C$9:$AZ$53,MATCH($B26,'Stock Model- E'!$B$9:$B$53,0),MATCH(($B26-AM$4+1),'Stock Model- E'!$C$8:$AZ$8,0)))</f>
        <v>0</v>
      </c>
      <c r="AN26" s="128">
        <f>IF(ISNA(INDEX('Stock Model- E'!$C$9:$AZ$53,MATCH($B26,'Stock Model- E'!$B$9:$B$53,0),MATCH(($B26-AN$4+1),'Stock Model- E'!$C$8:$AZ$8,0))),0,INDEX('Stock Model- E'!$C$9:$AZ$53,MATCH($B26,'Stock Model- E'!$B$9:$B$53,0),MATCH(($B26-AN$4+1),'Stock Model- E'!$C$8:$AZ$8,0)))</f>
        <v>0</v>
      </c>
      <c r="AO26" s="128">
        <f>IF(ISNA(INDEX('Stock Model- E'!$C$9:$AZ$53,MATCH($B26,'Stock Model- E'!$B$9:$B$53,0),MATCH(($B26-AO$4+1),'Stock Model- E'!$C$8:$AZ$8,0))),0,INDEX('Stock Model- E'!$C$9:$AZ$53,MATCH($B26,'Stock Model- E'!$B$9:$B$53,0),MATCH(($B26-AO$4+1),'Stock Model- E'!$C$8:$AZ$8,0)))</f>
        <v>0</v>
      </c>
      <c r="AP26" s="128">
        <f>IF(ISNA(INDEX('Stock Model- E'!$C$9:$AZ$53,MATCH($B26,'Stock Model- E'!$B$9:$B$53,0),MATCH(($B26-AP$4+1),'Stock Model- E'!$C$8:$AZ$8,0))),0,INDEX('Stock Model- E'!$C$9:$AZ$53,MATCH($B26,'Stock Model- E'!$B$9:$B$53,0),MATCH(($B26-AP$4+1),'Stock Model- E'!$C$8:$AZ$8,0)))</f>
        <v>0</v>
      </c>
      <c r="AQ26" s="128">
        <f>IF(ISNA(INDEX('Stock Model- E'!$C$9:$AZ$53,MATCH($B26,'Stock Model- E'!$B$9:$B$53,0),MATCH(($B26-AQ$4+1),'Stock Model- E'!$C$8:$AZ$8,0))),0,INDEX('Stock Model- E'!$C$9:$AZ$53,MATCH($B26,'Stock Model- E'!$B$9:$B$53,0),MATCH(($B26-AQ$4+1),'Stock Model- E'!$C$8:$AZ$8,0)))</f>
        <v>0</v>
      </c>
      <c r="AR26" s="128">
        <f>IF(ISNA(INDEX('Stock Model- E'!$C$9:$AZ$53,MATCH($B26,'Stock Model- E'!$B$9:$B$53,0),MATCH(($B26-AR$4+1),'Stock Model- E'!$C$8:$AZ$8,0))),0,INDEX('Stock Model- E'!$C$9:$AZ$53,MATCH($B26,'Stock Model- E'!$B$9:$B$53,0),MATCH(($B26-AR$4+1),'Stock Model- E'!$C$8:$AZ$8,0)))</f>
        <v>0</v>
      </c>
      <c r="AS26" s="128">
        <f>IF(ISNA(INDEX('Stock Model- E'!$C$9:$AZ$53,MATCH($B26,'Stock Model- E'!$B$9:$B$53,0),MATCH(($B26-AS$4+1),'Stock Model- E'!$C$8:$AZ$8,0))),0,INDEX('Stock Model- E'!$C$9:$AZ$53,MATCH($B26,'Stock Model- E'!$B$9:$B$53,0),MATCH(($B26-AS$4+1),'Stock Model- E'!$C$8:$AZ$8,0)))</f>
        <v>0</v>
      </c>
      <c r="AT26" s="128">
        <f>IF(ISNA(INDEX('Stock Model- E'!$C$9:$AZ$53,MATCH($B26,'Stock Model- E'!$B$9:$B$53,0),MATCH(($B26-AT$4+1),'Stock Model- E'!$C$8:$AZ$8,0))),0,INDEX('Stock Model- E'!$C$9:$AZ$53,MATCH($B26,'Stock Model- E'!$B$9:$B$53,0),MATCH(($B26-AT$4+1),'Stock Model- E'!$C$8:$AZ$8,0)))</f>
        <v>0</v>
      </c>
      <c r="AU26" s="128">
        <f>IF(ISNA(INDEX('Stock Model- E'!$C$9:$AZ$53,MATCH($B26,'Stock Model- E'!$B$9:$B$53,0),MATCH(($B26-AU$4+1),'Stock Model- E'!$C$8:$AZ$8,0))),0,INDEX('Stock Model- E'!$C$9:$AZ$53,MATCH($B26,'Stock Model- E'!$B$9:$B$53,0),MATCH(($B26-AU$4+1),'Stock Model- E'!$C$8:$AZ$8,0)))</f>
        <v>0</v>
      </c>
      <c r="AV26" s="109">
        <f t="shared" ca="1" si="2"/>
        <v>446675.06138959859</v>
      </c>
      <c r="AW26" s="109" t="str">
        <f ca="1">IF(AV26=SUM('Stock Model- E'!C30:AZ30),"OK","Error")</f>
        <v>OK</v>
      </c>
    </row>
    <row r="27" spans="1:49">
      <c r="A27" s="214"/>
      <c r="B27" s="109">
        <f>'Stock Model- E'!B31</f>
        <v>2012</v>
      </c>
      <c r="C27" s="128">
        <f ca="1">IF(ISNA(INDEX('Stock Model- E'!$C$9:$AZ$53,MATCH($B27,'Stock Model- E'!$B$9:$B$53,0),MATCH(($B27-C$4+1),'Stock Model- E'!$C$8:$AZ$8,0))),0,INDEX('Stock Model- E'!$C$9:$AZ$53,MATCH($B27,'Stock Model- E'!$B$9:$B$53,0),MATCH(($B27-C$4+1),'Stock Model- E'!$C$8:$AZ$8,0)))</f>
        <v>0</v>
      </c>
      <c r="D27" s="128">
        <f ca="1">IF(ISNA(INDEX('Stock Model- E'!$C$9:$AZ$53,MATCH($B27,'Stock Model- E'!$B$9:$B$53,0),MATCH(($B27-D$4+1),'Stock Model- E'!$C$8:$AZ$8,0))),0,INDEX('Stock Model- E'!$C$9:$AZ$53,MATCH($B27,'Stock Model- E'!$B$9:$B$53,0),MATCH(($B27-D$4+1),'Stock Model- E'!$C$8:$AZ$8,0)))</f>
        <v>0</v>
      </c>
      <c r="E27" s="128">
        <f ca="1">IF(ISNA(INDEX('Stock Model- E'!$C$9:$AZ$53,MATCH($B27,'Stock Model- E'!$B$9:$B$53,0),MATCH(($B27-E$4+1),'Stock Model- E'!$C$8:$AZ$8,0))),0,INDEX('Stock Model- E'!$C$9:$AZ$53,MATCH($B27,'Stock Model- E'!$B$9:$B$53,0),MATCH(($B27-E$4+1),'Stock Model- E'!$C$8:$AZ$8,0)))</f>
        <v>0</v>
      </c>
      <c r="F27" s="128">
        <f ca="1">IF(ISNA(INDEX('Stock Model- E'!$C$9:$AZ$53,MATCH($B27,'Stock Model- E'!$B$9:$B$53,0),MATCH(($B27-F$4+1),'Stock Model- E'!$C$8:$AZ$8,0))),0,INDEX('Stock Model- E'!$C$9:$AZ$53,MATCH($B27,'Stock Model- E'!$B$9:$B$53,0),MATCH(($B27-F$4+1),'Stock Model- E'!$C$8:$AZ$8,0)))</f>
        <v>0</v>
      </c>
      <c r="G27" s="128">
        <f ca="1">IF(ISNA(INDEX('Stock Model- E'!$C$9:$AZ$53,MATCH($B27,'Stock Model- E'!$B$9:$B$53,0),MATCH(($B27-G$4+1),'Stock Model- E'!$C$8:$AZ$8,0))),0,INDEX('Stock Model- E'!$C$9:$AZ$53,MATCH($B27,'Stock Model- E'!$B$9:$B$53,0),MATCH(($B27-G$4+1),'Stock Model- E'!$C$8:$AZ$8,0)))</f>
        <v>0</v>
      </c>
      <c r="H27" s="128">
        <f ca="1">IF(ISNA(INDEX('Stock Model- E'!$C$9:$AZ$53,MATCH($B27,'Stock Model- E'!$B$9:$B$53,0),MATCH(($B27-H$4+1),'Stock Model- E'!$C$8:$AZ$8,0))),0,INDEX('Stock Model- E'!$C$9:$AZ$53,MATCH($B27,'Stock Model- E'!$B$9:$B$53,0),MATCH(($B27-H$4+1),'Stock Model- E'!$C$8:$AZ$8,0)))</f>
        <v>0</v>
      </c>
      <c r="I27" s="128">
        <f ca="1">IF(ISNA(INDEX('Stock Model- E'!$C$9:$AZ$53,MATCH($B27,'Stock Model- E'!$B$9:$B$53,0),MATCH(($B27-I$4+1),'Stock Model- E'!$C$8:$AZ$8,0))),0,INDEX('Stock Model- E'!$C$9:$AZ$53,MATCH($B27,'Stock Model- E'!$B$9:$B$53,0),MATCH(($B27-I$4+1),'Stock Model- E'!$C$8:$AZ$8,0)))</f>
        <v>0</v>
      </c>
      <c r="J27" s="128">
        <f ca="1">IF(ISNA(INDEX('Stock Model- E'!$C$9:$AZ$53,MATCH($B27,'Stock Model- E'!$B$9:$B$53,0),MATCH(($B27-J$4+1),'Stock Model- E'!$C$8:$AZ$8,0))),0,INDEX('Stock Model- E'!$C$9:$AZ$53,MATCH($B27,'Stock Model- E'!$B$9:$B$53,0),MATCH(($B27-J$4+1),'Stock Model- E'!$C$8:$AZ$8,0)))</f>
        <v>0</v>
      </c>
      <c r="K27" s="128">
        <f ca="1">IF(ISNA(INDEX('Stock Model- E'!$C$9:$AZ$53,MATCH($B27,'Stock Model- E'!$B$9:$B$53,0),MATCH(($B27-K$4+1),'Stock Model- E'!$C$8:$AZ$8,0))),0,INDEX('Stock Model- E'!$C$9:$AZ$53,MATCH($B27,'Stock Model- E'!$B$9:$B$53,0),MATCH(($B27-K$4+1),'Stock Model- E'!$C$8:$AZ$8,0)))</f>
        <v>0</v>
      </c>
      <c r="L27" s="128">
        <f ca="1">IF(ISNA(INDEX('Stock Model- E'!$C$9:$AZ$53,MATCH($B27,'Stock Model- E'!$B$9:$B$53,0),MATCH(($B27-L$4+1),'Stock Model- E'!$C$8:$AZ$8,0))),0,INDEX('Stock Model- E'!$C$9:$AZ$53,MATCH($B27,'Stock Model- E'!$B$9:$B$53,0),MATCH(($B27-L$4+1),'Stock Model- E'!$C$8:$AZ$8,0)))</f>
        <v>0</v>
      </c>
      <c r="M27" s="128">
        <f ca="1">IF(ISNA(INDEX('Stock Model- E'!$C$9:$AZ$53,MATCH($B27,'Stock Model- E'!$B$9:$B$53,0),MATCH(($B27-M$4+1),'Stock Model- E'!$C$8:$AZ$8,0))),0,INDEX('Stock Model- E'!$C$9:$AZ$53,MATCH($B27,'Stock Model- E'!$B$9:$B$53,0),MATCH(($B27-M$4+1),'Stock Model- E'!$C$8:$AZ$8,0)))</f>
        <v>0</v>
      </c>
      <c r="N27" s="128">
        <f ca="1">IF(ISNA(INDEX('Stock Model- E'!$C$9:$AZ$53,MATCH($B27,'Stock Model- E'!$B$9:$B$53,0),MATCH(($B27-N$4+1),'Stock Model- E'!$C$8:$AZ$8,0))),0,INDEX('Stock Model- E'!$C$9:$AZ$53,MATCH($B27,'Stock Model- E'!$B$9:$B$53,0),MATCH(($B27-N$4+1),'Stock Model- E'!$C$8:$AZ$8,0)))</f>
        <v>0</v>
      </c>
      <c r="O27" s="128">
        <f ca="1">IF(ISNA(INDEX('Stock Model- E'!$C$9:$AZ$53,MATCH($B27,'Stock Model- E'!$B$9:$B$53,0),MATCH(($B27-O$4+1),'Stock Model- E'!$C$8:$AZ$8,0))),0,INDEX('Stock Model- E'!$C$9:$AZ$53,MATCH($B27,'Stock Model- E'!$B$9:$B$53,0),MATCH(($B27-O$4+1),'Stock Model- E'!$C$8:$AZ$8,0)))</f>
        <v>0</v>
      </c>
      <c r="P27" s="128">
        <f ca="1">IF(ISNA(INDEX('Stock Model- E'!$C$9:$AZ$53,MATCH($B27,'Stock Model- E'!$B$9:$B$53,0),MATCH(($B27-P$4+1),'Stock Model- E'!$C$8:$AZ$8,0))),0,INDEX('Stock Model- E'!$C$9:$AZ$53,MATCH($B27,'Stock Model- E'!$B$9:$B$53,0),MATCH(($B27-P$4+1),'Stock Model- E'!$C$8:$AZ$8,0)))</f>
        <v>0</v>
      </c>
      <c r="Q27" s="128">
        <f ca="1">IF(ISNA(INDEX('Stock Model- E'!$C$9:$AZ$53,MATCH($B27,'Stock Model- E'!$B$9:$B$53,0),MATCH(($B27-Q$4+1),'Stock Model- E'!$C$8:$AZ$8,0))),0,INDEX('Stock Model- E'!$C$9:$AZ$53,MATCH($B27,'Stock Model- E'!$B$9:$B$53,0),MATCH(($B27-Q$4+1),'Stock Model- E'!$C$8:$AZ$8,0)))</f>
        <v>0</v>
      </c>
      <c r="R27" s="128">
        <f ca="1">IF(ISNA(INDEX('Stock Model- E'!$C$9:$AZ$53,MATCH($B27,'Stock Model- E'!$B$9:$B$53,0),MATCH(($B27-R$4+1),'Stock Model- E'!$C$8:$AZ$8,0))),0,INDEX('Stock Model- E'!$C$9:$AZ$53,MATCH($B27,'Stock Model- E'!$B$9:$B$53,0),MATCH(($B27-R$4+1),'Stock Model- E'!$C$8:$AZ$8,0)))</f>
        <v>0</v>
      </c>
      <c r="S27" s="128">
        <f ca="1">IF(ISNA(INDEX('Stock Model- E'!$C$9:$AZ$53,MATCH($B27,'Stock Model- E'!$B$9:$B$53,0),MATCH(($B27-S$4+1),'Stock Model- E'!$C$8:$AZ$8,0))),0,INDEX('Stock Model- E'!$C$9:$AZ$53,MATCH($B27,'Stock Model- E'!$B$9:$B$53,0),MATCH(($B27-S$4+1),'Stock Model- E'!$C$8:$AZ$8,0)))</f>
        <v>0</v>
      </c>
      <c r="T27" s="128">
        <f ca="1">IF(ISNA(INDEX('Stock Model- E'!$C$9:$AZ$53,MATCH($B27,'Stock Model- E'!$B$9:$B$53,0),MATCH(($B27-T$4+1),'Stock Model- E'!$C$8:$AZ$8,0))),0,INDEX('Stock Model- E'!$C$9:$AZ$53,MATCH($B27,'Stock Model- E'!$B$9:$B$53,0),MATCH(($B27-T$4+1),'Stock Model- E'!$C$8:$AZ$8,0)))</f>
        <v>0</v>
      </c>
      <c r="U27" s="128">
        <f ca="1">IF(ISNA(INDEX('Stock Model- E'!$C$9:$AZ$53,MATCH($B27,'Stock Model- E'!$B$9:$B$53,0),MATCH(($B27-U$4+1),'Stock Model- E'!$C$8:$AZ$8,0))),0,INDEX('Stock Model- E'!$C$9:$AZ$53,MATCH($B27,'Stock Model- E'!$B$9:$B$53,0),MATCH(($B27-U$4+1),'Stock Model- E'!$C$8:$AZ$8,0)))</f>
        <v>88665.037036124821</v>
      </c>
      <c r="V27" s="128">
        <f ca="1">IF(ISNA(INDEX('Stock Model- E'!$C$9:$AZ$53,MATCH($B27,'Stock Model- E'!$B$9:$B$53,0),MATCH(($B27-V$4+1),'Stock Model- E'!$C$8:$AZ$8,0))),0,INDEX('Stock Model- E'!$C$9:$AZ$53,MATCH($B27,'Stock Model- E'!$B$9:$B$53,0),MATCH(($B27-V$4+1),'Stock Model- E'!$C$8:$AZ$8,0)))</f>
        <v>89330.024813895783</v>
      </c>
      <c r="W27" s="128">
        <f ca="1">IF(ISNA(INDEX('Stock Model- E'!$C$9:$AZ$53,MATCH($B27,'Stock Model- E'!$B$9:$B$53,0),MATCH(($B27-W$4+1),'Stock Model- E'!$C$8:$AZ$8,0))),0,INDEX('Stock Model- E'!$C$9:$AZ$53,MATCH($B27,'Stock Model- E'!$B$9:$B$53,0),MATCH(($B27-W$4+1),'Stock Model- E'!$C$8:$AZ$8,0)))</f>
        <v>90000</v>
      </c>
      <c r="X27" s="128">
        <f ca="1">IF(ISNA(INDEX('Stock Model- E'!$C$9:$AZ$53,MATCH($B27,'Stock Model- E'!$B$9:$B$53,0),MATCH(($B27-X$4+1),'Stock Model- E'!$C$8:$AZ$8,0))),0,INDEX('Stock Model- E'!$C$9:$AZ$53,MATCH($B27,'Stock Model- E'!$B$9:$B$53,0),MATCH(($B27-X$4+1),'Stock Model- E'!$C$8:$AZ$8,0)))</f>
        <v>90675</v>
      </c>
      <c r="Y27" s="128">
        <f ca="1">IF(ISNA(INDEX('Stock Model- E'!$C$9:$AZ$53,MATCH($B27,'Stock Model- E'!$B$9:$B$53,0),MATCH(($B27-Y$4+1),'Stock Model- E'!$C$8:$AZ$8,0))),0,INDEX('Stock Model- E'!$C$9:$AZ$53,MATCH($B27,'Stock Model- E'!$B$9:$B$53,0),MATCH(($B27-Y$4+1),'Stock Model- E'!$C$8:$AZ$8,0)))</f>
        <v>91355.062500000015</v>
      </c>
      <c r="Z27" s="128">
        <f>IF(ISNA(INDEX('Stock Model- E'!$C$9:$AZ$53,MATCH($B27,'Stock Model- E'!$B$9:$B$53,0),MATCH(($B27-Z$4+1),'Stock Model- E'!$C$8:$AZ$8,0))),0,INDEX('Stock Model- E'!$C$9:$AZ$53,MATCH($B27,'Stock Model- E'!$B$9:$B$53,0),MATCH(($B27-Z$4+1),'Stock Model- E'!$C$8:$AZ$8,0)))</f>
        <v>0</v>
      </c>
      <c r="AA27" s="128">
        <f>IF(ISNA(INDEX('Stock Model- E'!$C$9:$AZ$53,MATCH($B27,'Stock Model- E'!$B$9:$B$53,0),MATCH(($B27-AA$4+1),'Stock Model- E'!$C$8:$AZ$8,0))),0,INDEX('Stock Model- E'!$C$9:$AZ$53,MATCH($B27,'Stock Model- E'!$B$9:$B$53,0),MATCH(($B27-AA$4+1),'Stock Model- E'!$C$8:$AZ$8,0)))</f>
        <v>0</v>
      </c>
      <c r="AB27" s="128">
        <f>IF(ISNA(INDEX('Stock Model- E'!$C$9:$AZ$53,MATCH($B27,'Stock Model- E'!$B$9:$B$53,0),MATCH(($B27-AB$4+1),'Stock Model- E'!$C$8:$AZ$8,0))),0,INDEX('Stock Model- E'!$C$9:$AZ$53,MATCH($B27,'Stock Model- E'!$B$9:$B$53,0),MATCH(($B27-AB$4+1),'Stock Model- E'!$C$8:$AZ$8,0)))</f>
        <v>0</v>
      </c>
      <c r="AC27" s="128">
        <f>IF(ISNA(INDEX('Stock Model- E'!$C$9:$AZ$53,MATCH($B27,'Stock Model- E'!$B$9:$B$53,0),MATCH(($B27-AC$4+1),'Stock Model- E'!$C$8:$AZ$8,0))),0,INDEX('Stock Model- E'!$C$9:$AZ$53,MATCH($B27,'Stock Model- E'!$B$9:$B$53,0),MATCH(($B27-AC$4+1),'Stock Model- E'!$C$8:$AZ$8,0)))</f>
        <v>0</v>
      </c>
      <c r="AD27" s="128">
        <f>IF(ISNA(INDEX('Stock Model- E'!$C$9:$AZ$53,MATCH($B27,'Stock Model- E'!$B$9:$B$53,0),MATCH(($B27-AD$4+1),'Stock Model- E'!$C$8:$AZ$8,0))),0,INDEX('Stock Model- E'!$C$9:$AZ$53,MATCH($B27,'Stock Model- E'!$B$9:$B$53,0),MATCH(($B27-AD$4+1),'Stock Model- E'!$C$8:$AZ$8,0)))</f>
        <v>0</v>
      </c>
      <c r="AE27" s="128">
        <f>IF(ISNA(INDEX('Stock Model- E'!$C$9:$AZ$53,MATCH($B27,'Stock Model- E'!$B$9:$B$53,0),MATCH(($B27-AE$4+1),'Stock Model- E'!$C$8:$AZ$8,0))),0,INDEX('Stock Model- E'!$C$9:$AZ$53,MATCH($B27,'Stock Model- E'!$B$9:$B$53,0),MATCH(($B27-AE$4+1),'Stock Model- E'!$C$8:$AZ$8,0)))</f>
        <v>0</v>
      </c>
      <c r="AF27" s="128">
        <f>IF(ISNA(INDEX('Stock Model- E'!$C$9:$AZ$53,MATCH($B27,'Stock Model- E'!$B$9:$B$53,0),MATCH(($B27-AF$4+1),'Stock Model- E'!$C$8:$AZ$8,0))),0,INDEX('Stock Model- E'!$C$9:$AZ$53,MATCH($B27,'Stock Model- E'!$B$9:$B$53,0),MATCH(($B27-AF$4+1),'Stock Model- E'!$C$8:$AZ$8,0)))</f>
        <v>0</v>
      </c>
      <c r="AG27" s="128">
        <f>IF(ISNA(INDEX('Stock Model- E'!$C$9:$AZ$53,MATCH($B27,'Stock Model- E'!$B$9:$B$53,0),MATCH(($B27-AG$4+1),'Stock Model- E'!$C$8:$AZ$8,0))),0,INDEX('Stock Model- E'!$C$9:$AZ$53,MATCH($B27,'Stock Model- E'!$B$9:$B$53,0),MATCH(($B27-AG$4+1),'Stock Model- E'!$C$8:$AZ$8,0)))</f>
        <v>0</v>
      </c>
      <c r="AH27" s="128">
        <f>IF(ISNA(INDEX('Stock Model- E'!$C$9:$AZ$53,MATCH($B27,'Stock Model- E'!$B$9:$B$53,0),MATCH(($B27-AH$4+1),'Stock Model- E'!$C$8:$AZ$8,0))),0,INDEX('Stock Model- E'!$C$9:$AZ$53,MATCH($B27,'Stock Model- E'!$B$9:$B$53,0),MATCH(($B27-AH$4+1),'Stock Model- E'!$C$8:$AZ$8,0)))</f>
        <v>0</v>
      </c>
      <c r="AI27" s="128">
        <f>IF(ISNA(INDEX('Stock Model- E'!$C$9:$AZ$53,MATCH($B27,'Stock Model- E'!$B$9:$B$53,0),MATCH(($B27-AI$4+1),'Stock Model- E'!$C$8:$AZ$8,0))),0,INDEX('Stock Model- E'!$C$9:$AZ$53,MATCH($B27,'Stock Model- E'!$B$9:$B$53,0),MATCH(($B27-AI$4+1),'Stock Model- E'!$C$8:$AZ$8,0)))</f>
        <v>0</v>
      </c>
      <c r="AJ27" s="128">
        <f>IF(ISNA(INDEX('Stock Model- E'!$C$9:$AZ$53,MATCH($B27,'Stock Model- E'!$B$9:$B$53,0),MATCH(($B27-AJ$4+1),'Stock Model- E'!$C$8:$AZ$8,0))),0,INDEX('Stock Model- E'!$C$9:$AZ$53,MATCH($B27,'Stock Model- E'!$B$9:$B$53,0),MATCH(($B27-AJ$4+1),'Stock Model- E'!$C$8:$AZ$8,0)))</f>
        <v>0</v>
      </c>
      <c r="AK27" s="128">
        <f>IF(ISNA(INDEX('Stock Model- E'!$C$9:$AZ$53,MATCH($B27,'Stock Model- E'!$B$9:$B$53,0),MATCH(($B27-AK$4+1),'Stock Model- E'!$C$8:$AZ$8,0))),0,INDEX('Stock Model- E'!$C$9:$AZ$53,MATCH($B27,'Stock Model- E'!$B$9:$B$53,0),MATCH(($B27-AK$4+1),'Stock Model- E'!$C$8:$AZ$8,0)))</f>
        <v>0</v>
      </c>
      <c r="AL27" s="128">
        <f>IF(ISNA(INDEX('Stock Model- E'!$C$9:$AZ$53,MATCH($B27,'Stock Model- E'!$B$9:$B$53,0),MATCH(($B27-AL$4+1),'Stock Model- E'!$C$8:$AZ$8,0))),0,INDEX('Stock Model- E'!$C$9:$AZ$53,MATCH($B27,'Stock Model- E'!$B$9:$B$53,0),MATCH(($B27-AL$4+1),'Stock Model- E'!$C$8:$AZ$8,0)))</f>
        <v>0</v>
      </c>
      <c r="AM27" s="128">
        <f>IF(ISNA(INDEX('Stock Model- E'!$C$9:$AZ$53,MATCH($B27,'Stock Model- E'!$B$9:$B$53,0),MATCH(($B27-AM$4+1),'Stock Model- E'!$C$8:$AZ$8,0))),0,INDEX('Stock Model- E'!$C$9:$AZ$53,MATCH($B27,'Stock Model- E'!$B$9:$B$53,0),MATCH(($B27-AM$4+1),'Stock Model- E'!$C$8:$AZ$8,0)))</f>
        <v>0</v>
      </c>
      <c r="AN27" s="128">
        <f>IF(ISNA(INDEX('Stock Model- E'!$C$9:$AZ$53,MATCH($B27,'Stock Model- E'!$B$9:$B$53,0),MATCH(($B27-AN$4+1),'Stock Model- E'!$C$8:$AZ$8,0))),0,INDEX('Stock Model- E'!$C$9:$AZ$53,MATCH($B27,'Stock Model- E'!$B$9:$B$53,0),MATCH(($B27-AN$4+1),'Stock Model- E'!$C$8:$AZ$8,0)))</f>
        <v>0</v>
      </c>
      <c r="AO27" s="128">
        <f>IF(ISNA(INDEX('Stock Model- E'!$C$9:$AZ$53,MATCH($B27,'Stock Model- E'!$B$9:$B$53,0),MATCH(($B27-AO$4+1),'Stock Model- E'!$C$8:$AZ$8,0))),0,INDEX('Stock Model- E'!$C$9:$AZ$53,MATCH($B27,'Stock Model- E'!$B$9:$B$53,0),MATCH(($B27-AO$4+1),'Stock Model- E'!$C$8:$AZ$8,0)))</f>
        <v>0</v>
      </c>
      <c r="AP27" s="128">
        <f>IF(ISNA(INDEX('Stock Model- E'!$C$9:$AZ$53,MATCH($B27,'Stock Model- E'!$B$9:$B$53,0),MATCH(($B27-AP$4+1),'Stock Model- E'!$C$8:$AZ$8,0))),0,INDEX('Stock Model- E'!$C$9:$AZ$53,MATCH($B27,'Stock Model- E'!$B$9:$B$53,0),MATCH(($B27-AP$4+1),'Stock Model- E'!$C$8:$AZ$8,0)))</f>
        <v>0</v>
      </c>
      <c r="AQ27" s="128">
        <f>IF(ISNA(INDEX('Stock Model- E'!$C$9:$AZ$53,MATCH($B27,'Stock Model- E'!$B$9:$B$53,0),MATCH(($B27-AQ$4+1),'Stock Model- E'!$C$8:$AZ$8,0))),0,INDEX('Stock Model- E'!$C$9:$AZ$53,MATCH($B27,'Stock Model- E'!$B$9:$B$53,0),MATCH(($B27-AQ$4+1),'Stock Model- E'!$C$8:$AZ$8,0)))</f>
        <v>0</v>
      </c>
      <c r="AR27" s="128">
        <f>IF(ISNA(INDEX('Stock Model- E'!$C$9:$AZ$53,MATCH($B27,'Stock Model- E'!$B$9:$B$53,0),MATCH(($B27-AR$4+1),'Stock Model- E'!$C$8:$AZ$8,0))),0,INDEX('Stock Model- E'!$C$9:$AZ$53,MATCH($B27,'Stock Model- E'!$B$9:$B$53,0),MATCH(($B27-AR$4+1),'Stock Model- E'!$C$8:$AZ$8,0)))</f>
        <v>0</v>
      </c>
      <c r="AS27" s="128">
        <f>IF(ISNA(INDEX('Stock Model- E'!$C$9:$AZ$53,MATCH($B27,'Stock Model- E'!$B$9:$B$53,0),MATCH(($B27-AS$4+1),'Stock Model- E'!$C$8:$AZ$8,0))),0,INDEX('Stock Model- E'!$C$9:$AZ$53,MATCH($B27,'Stock Model- E'!$B$9:$B$53,0),MATCH(($B27-AS$4+1),'Stock Model- E'!$C$8:$AZ$8,0)))</f>
        <v>0</v>
      </c>
      <c r="AT27" s="128">
        <f>IF(ISNA(INDEX('Stock Model- E'!$C$9:$AZ$53,MATCH($B27,'Stock Model- E'!$B$9:$B$53,0),MATCH(($B27-AT$4+1),'Stock Model- E'!$C$8:$AZ$8,0))),0,INDEX('Stock Model- E'!$C$9:$AZ$53,MATCH($B27,'Stock Model- E'!$B$9:$B$53,0),MATCH(($B27-AT$4+1),'Stock Model- E'!$C$8:$AZ$8,0)))</f>
        <v>0</v>
      </c>
      <c r="AU27" s="128">
        <f>IF(ISNA(INDEX('Stock Model- E'!$C$9:$AZ$53,MATCH($B27,'Stock Model- E'!$B$9:$B$53,0),MATCH(($B27-AU$4+1),'Stock Model- E'!$C$8:$AZ$8,0))),0,INDEX('Stock Model- E'!$C$9:$AZ$53,MATCH($B27,'Stock Model- E'!$B$9:$B$53,0),MATCH(($B27-AU$4+1),'Stock Model- E'!$C$8:$AZ$8,0)))</f>
        <v>0</v>
      </c>
      <c r="AV27" s="109">
        <f t="shared" ca="1" si="2"/>
        <v>450025.1243500206</v>
      </c>
      <c r="AW27" s="109" t="str">
        <f ca="1">IF(AV27=SUM('Stock Model- E'!C31:AZ31),"OK","Error")</f>
        <v>OK</v>
      </c>
    </row>
    <row r="28" spans="1:49">
      <c r="A28" s="214"/>
      <c r="B28" s="109">
        <f>'Stock Model- E'!B32</f>
        <v>2013</v>
      </c>
      <c r="C28" s="128">
        <f ca="1">IF(ISNA(INDEX('Stock Model- E'!$C$9:$AZ$53,MATCH($B28,'Stock Model- E'!$B$9:$B$53,0),MATCH(($B28-C$4+1),'Stock Model- E'!$C$8:$AZ$8,0))),0,INDEX('Stock Model- E'!$C$9:$AZ$53,MATCH($B28,'Stock Model- E'!$B$9:$B$53,0),MATCH(($B28-C$4+1),'Stock Model- E'!$C$8:$AZ$8,0)))</f>
        <v>0</v>
      </c>
      <c r="D28" s="128">
        <f ca="1">IF(ISNA(INDEX('Stock Model- E'!$C$9:$AZ$53,MATCH($B28,'Stock Model- E'!$B$9:$B$53,0),MATCH(($B28-D$4+1),'Stock Model- E'!$C$8:$AZ$8,0))),0,INDEX('Stock Model- E'!$C$9:$AZ$53,MATCH($B28,'Stock Model- E'!$B$9:$B$53,0),MATCH(($B28-D$4+1),'Stock Model- E'!$C$8:$AZ$8,0)))</f>
        <v>0</v>
      </c>
      <c r="E28" s="128">
        <f ca="1">IF(ISNA(INDEX('Stock Model- E'!$C$9:$AZ$53,MATCH($B28,'Stock Model- E'!$B$9:$B$53,0),MATCH(($B28-E$4+1),'Stock Model- E'!$C$8:$AZ$8,0))),0,INDEX('Stock Model- E'!$C$9:$AZ$53,MATCH($B28,'Stock Model- E'!$B$9:$B$53,0),MATCH(($B28-E$4+1),'Stock Model- E'!$C$8:$AZ$8,0)))</f>
        <v>0</v>
      </c>
      <c r="F28" s="128">
        <f ca="1">IF(ISNA(INDEX('Stock Model- E'!$C$9:$AZ$53,MATCH($B28,'Stock Model- E'!$B$9:$B$53,0),MATCH(($B28-F$4+1),'Stock Model- E'!$C$8:$AZ$8,0))),0,INDEX('Stock Model- E'!$C$9:$AZ$53,MATCH($B28,'Stock Model- E'!$B$9:$B$53,0),MATCH(($B28-F$4+1),'Stock Model- E'!$C$8:$AZ$8,0)))</f>
        <v>0</v>
      </c>
      <c r="G28" s="128">
        <f ca="1">IF(ISNA(INDEX('Stock Model- E'!$C$9:$AZ$53,MATCH($B28,'Stock Model- E'!$B$9:$B$53,0),MATCH(($B28-G$4+1),'Stock Model- E'!$C$8:$AZ$8,0))),0,INDEX('Stock Model- E'!$C$9:$AZ$53,MATCH($B28,'Stock Model- E'!$B$9:$B$53,0),MATCH(($B28-G$4+1),'Stock Model- E'!$C$8:$AZ$8,0)))</f>
        <v>0</v>
      </c>
      <c r="H28" s="128">
        <f ca="1">IF(ISNA(INDEX('Stock Model- E'!$C$9:$AZ$53,MATCH($B28,'Stock Model- E'!$B$9:$B$53,0),MATCH(($B28-H$4+1),'Stock Model- E'!$C$8:$AZ$8,0))),0,INDEX('Stock Model- E'!$C$9:$AZ$53,MATCH($B28,'Stock Model- E'!$B$9:$B$53,0),MATCH(($B28-H$4+1),'Stock Model- E'!$C$8:$AZ$8,0)))</f>
        <v>0</v>
      </c>
      <c r="I28" s="128">
        <f ca="1">IF(ISNA(INDEX('Stock Model- E'!$C$9:$AZ$53,MATCH($B28,'Stock Model- E'!$B$9:$B$53,0),MATCH(($B28-I$4+1),'Stock Model- E'!$C$8:$AZ$8,0))),0,INDEX('Stock Model- E'!$C$9:$AZ$53,MATCH($B28,'Stock Model- E'!$B$9:$B$53,0),MATCH(($B28-I$4+1),'Stock Model- E'!$C$8:$AZ$8,0)))</f>
        <v>0</v>
      </c>
      <c r="J28" s="128">
        <f ca="1">IF(ISNA(INDEX('Stock Model- E'!$C$9:$AZ$53,MATCH($B28,'Stock Model- E'!$B$9:$B$53,0),MATCH(($B28-J$4+1),'Stock Model- E'!$C$8:$AZ$8,0))),0,INDEX('Stock Model- E'!$C$9:$AZ$53,MATCH($B28,'Stock Model- E'!$B$9:$B$53,0),MATCH(($B28-J$4+1),'Stock Model- E'!$C$8:$AZ$8,0)))</f>
        <v>0</v>
      </c>
      <c r="K28" s="128">
        <f ca="1">IF(ISNA(INDEX('Stock Model- E'!$C$9:$AZ$53,MATCH($B28,'Stock Model- E'!$B$9:$B$53,0),MATCH(($B28-K$4+1),'Stock Model- E'!$C$8:$AZ$8,0))),0,INDEX('Stock Model- E'!$C$9:$AZ$53,MATCH($B28,'Stock Model- E'!$B$9:$B$53,0),MATCH(($B28-K$4+1),'Stock Model- E'!$C$8:$AZ$8,0)))</f>
        <v>0</v>
      </c>
      <c r="L28" s="128">
        <f ca="1">IF(ISNA(INDEX('Stock Model- E'!$C$9:$AZ$53,MATCH($B28,'Stock Model- E'!$B$9:$B$53,0),MATCH(($B28-L$4+1),'Stock Model- E'!$C$8:$AZ$8,0))),0,INDEX('Stock Model- E'!$C$9:$AZ$53,MATCH($B28,'Stock Model- E'!$B$9:$B$53,0),MATCH(($B28-L$4+1),'Stock Model- E'!$C$8:$AZ$8,0)))</f>
        <v>0</v>
      </c>
      <c r="M28" s="128">
        <f ca="1">IF(ISNA(INDEX('Stock Model- E'!$C$9:$AZ$53,MATCH($B28,'Stock Model- E'!$B$9:$B$53,0),MATCH(($B28-M$4+1),'Stock Model- E'!$C$8:$AZ$8,0))),0,INDEX('Stock Model- E'!$C$9:$AZ$53,MATCH($B28,'Stock Model- E'!$B$9:$B$53,0),MATCH(($B28-M$4+1),'Stock Model- E'!$C$8:$AZ$8,0)))</f>
        <v>0</v>
      </c>
      <c r="N28" s="128">
        <f ca="1">IF(ISNA(INDEX('Stock Model- E'!$C$9:$AZ$53,MATCH($B28,'Stock Model- E'!$B$9:$B$53,0),MATCH(($B28-N$4+1),'Stock Model- E'!$C$8:$AZ$8,0))),0,INDEX('Stock Model- E'!$C$9:$AZ$53,MATCH($B28,'Stock Model- E'!$B$9:$B$53,0),MATCH(($B28-N$4+1),'Stock Model- E'!$C$8:$AZ$8,0)))</f>
        <v>0</v>
      </c>
      <c r="O28" s="128">
        <f ca="1">IF(ISNA(INDEX('Stock Model- E'!$C$9:$AZ$53,MATCH($B28,'Stock Model- E'!$B$9:$B$53,0),MATCH(($B28-O$4+1),'Stock Model- E'!$C$8:$AZ$8,0))),0,INDEX('Stock Model- E'!$C$9:$AZ$53,MATCH($B28,'Stock Model- E'!$B$9:$B$53,0),MATCH(($B28-O$4+1),'Stock Model- E'!$C$8:$AZ$8,0)))</f>
        <v>0</v>
      </c>
      <c r="P28" s="128">
        <f ca="1">IF(ISNA(INDEX('Stock Model- E'!$C$9:$AZ$53,MATCH($B28,'Stock Model- E'!$B$9:$B$53,0),MATCH(($B28-P$4+1),'Stock Model- E'!$C$8:$AZ$8,0))),0,INDEX('Stock Model- E'!$C$9:$AZ$53,MATCH($B28,'Stock Model- E'!$B$9:$B$53,0),MATCH(($B28-P$4+1),'Stock Model- E'!$C$8:$AZ$8,0)))</f>
        <v>0</v>
      </c>
      <c r="Q28" s="128">
        <f ca="1">IF(ISNA(INDEX('Stock Model- E'!$C$9:$AZ$53,MATCH($B28,'Stock Model- E'!$B$9:$B$53,0),MATCH(($B28-Q$4+1),'Stock Model- E'!$C$8:$AZ$8,0))),0,INDEX('Stock Model- E'!$C$9:$AZ$53,MATCH($B28,'Stock Model- E'!$B$9:$B$53,0),MATCH(($B28-Q$4+1),'Stock Model- E'!$C$8:$AZ$8,0)))</f>
        <v>0</v>
      </c>
      <c r="R28" s="128">
        <f ca="1">IF(ISNA(INDEX('Stock Model- E'!$C$9:$AZ$53,MATCH($B28,'Stock Model- E'!$B$9:$B$53,0),MATCH(($B28-R$4+1),'Stock Model- E'!$C$8:$AZ$8,0))),0,INDEX('Stock Model- E'!$C$9:$AZ$53,MATCH($B28,'Stock Model- E'!$B$9:$B$53,0),MATCH(($B28-R$4+1),'Stock Model- E'!$C$8:$AZ$8,0)))</f>
        <v>0</v>
      </c>
      <c r="S28" s="128">
        <f ca="1">IF(ISNA(INDEX('Stock Model- E'!$C$9:$AZ$53,MATCH($B28,'Stock Model- E'!$B$9:$B$53,0),MATCH(($B28-S$4+1),'Stock Model- E'!$C$8:$AZ$8,0))),0,INDEX('Stock Model- E'!$C$9:$AZ$53,MATCH($B28,'Stock Model- E'!$B$9:$B$53,0),MATCH(($B28-S$4+1),'Stock Model- E'!$C$8:$AZ$8,0)))</f>
        <v>0</v>
      </c>
      <c r="T28" s="128">
        <f ca="1">IF(ISNA(INDEX('Stock Model- E'!$C$9:$AZ$53,MATCH($B28,'Stock Model- E'!$B$9:$B$53,0),MATCH(($B28-T$4+1),'Stock Model- E'!$C$8:$AZ$8,0))),0,INDEX('Stock Model- E'!$C$9:$AZ$53,MATCH($B28,'Stock Model- E'!$B$9:$B$53,0),MATCH(($B28-T$4+1),'Stock Model- E'!$C$8:$AZ$8,0)))</f>
        <v>0</v>
      </c>
      <c r="U28" s="128">
        <f ca="1">IF(ISNA(INDEX('Stock Model- E'!$C$9:$AZ$53,MATCH($B28,'Stock Model- E'!$B$9:$B$53,0),MATCH(($B28-U$4+1),'Stock Model- E'!$C$8:$AZ$8,0))),0,INDEX('Stock Model- E'!$C$9:$AZ$53,MATCH($B28,'Stock Model- E'!$B$9:$B$53,0),MATCH(($B28-U$4+1),'Stock Model- E'!$C$8:$AZ$8,0)))</f>
        <v>0</v>
      </c>
      <c r="V28" s="128">
        <f ca="1">IF(ISNA(INDEX('Stock Model- E'!$C$9:$AZ$53,MATCH($B28,'Stock Model- E'!$B$9:$B$53,0),MATCH(($B28-V$4+1),'Stock Model- E'!$C$8:$AZ$8,0))),0,INDEX('Stock Model- E'!$C$9:$AZ$53,MATCH($B28,'Stock Model- E'!$B$9:$B$53,0),MATCH(($B28-V$4+1),'Stock Model- E'!$C$8:$AZ$8,0)))</f>
        <v>89330.024813895783</v>
      </c>
      <c r="W28" s="128">
        <f ca="1">IF(ISNA(INDEX('Stock Model- E'!$C$9:$AZ$53,MATCH($B28,'Stock Model- E'!$B$9:$B$53,0),MATCH(($B28-W$4+1),'Stock Model- E'!$C$8:$AZ$8,0))),0,INDEX('Stock Model- E'!$C$9:$AZ$53,MATCH($B28,'Stock Model- E'!$B$9:$B$53,0),MATCH(($B28-W$4+1),'Stock Model- E'!$C$8:$AZ$8,0)))</f>
        <v>90000</v>
      </c>
      <c r="X28" s="128">
        <f ca="1">IF(ISNA(INDEX('Stock Model- E'!$C$9:$AZ$53,MATCH($B28,'Stock Model- E'!$B$9:$B$53,0),MATCH(($B28-X$4+1),'Stock Model- E'!$C$8:$AZ$8,0))),0,INDEX('Stock Model- E'!$C$9:$AZ$53,MATCH($B28,'Stock Model- E'!$B$9:$B$53,0),MATCH(($B28-X$4+1),'Stock Model- E'!$C$8:$AZ$8,0)))</f>
        <v>90675</v>
      </c>
      <c r="Y28" s="128">
        <f ca="1">IF(ISNA(INDEX('Stock Model- E'!$C$9:$AZ$53,MATCH($B28,'Stock Model- E'!$B$9:$B$53,0),MATCH(($B28-Y$4+1),'Stock Model- E'!$C$8:$AZ$8,0))),0,INDEX('Stock Model- E'!$C$9:$AZ$53,MATCH($B28,'Stock Model- E'!$B$9:$B$53,0),MATCH(($B28-Y$4+1),'Stock Model- E'!$C$8:$AZ$8,0)))</f>
        <v>91355.062500000015</v>
      </c>
      <c r="Z28" s="128">
        <f ca="1">IF(ISNA(INDEX('Stock Model- E'!$C$9:$AZ$53,MATCH($B28,'Stock Model- E'!$B$9:$B$53,0),MATCH(($B28-Z$4+1),'Stock Model- E'!$C$8:$AZ$8,0))),0,INDEX('Stock Model- E'!$C$9:$AZ$53,MATCH($B28,'Stock Model- E'!$B$9:$B$53,0),MATCH(($B28-Z$4+1),'Stock Model- E'!$C$8:$AZ$8,0)))</f>
        <v>92040.225468750024</v>
      </c>
      <c r="AA28" s="128">
        <f>IF(ISNA(INDEX('Stock Model- E'!$C$9:$AZ$53,MATCH($B28,'Stock Model- E'!$B$9:$B$53,0),MATCH(($B28-AA$4+1),'Stock Model- E'!$C$8:$AZ$8,0))),0,INDEX('Stock Model- E'!$C$9:$AZ$53,MATCH($B28,'Stock Model- E'!$B$9:$B$53,0),MATCH(($B28-AA$4+1),'Stock Model- E'!$C$8:$AZ$8,0)))</f>
        <v>0</v>
      </c>
      <c r="AB28" s="128">
        <f>IF(ISNA(INDEX('Stock Model- E'!$C$9:$AZ$53,MATCH($B28,'Stock Model- E'!$B$9:$B$53,0),MATCH(($B28-AB$4+1),'Stock Model- E'!$C$8:$AZ$8,0))),0,INDEX('Stock Model- E'!$C$9:$AZ$53,MATCH($B28,'Stock Model- E'!$B$9:$B$53,0),MATCH(($B28-AB$4+1),'Stock Model- E'!$C$8:$AZ$8,0)))</f>
        <v>0</v>
      </c>
      <c r="AC28" s="128">
        <f>IF(ISNA(INDEX('Stock Model- E'!$C$9:$AZ$53,MATCH($B28,'Stock Model- E'!$B$9:$B$53,0),MATCH(($B28-AC$4+1),'Stock Model- E'!$C$8:$AZ$8,0))),0,INDEX('Stock Model- E'!$C$9:$AZ$53,MATCH($B28,'Stock Model- E'!$B$9:$B$53,0),MATCH(($B28-AC$4+1),'Stock Model- E'!$C$8:$AZ$8,0)))</f>
        <v>0</v>
      </c>
      <c r="AD28" s="128">
        <f>IF(ISNA(INDEX('Stock Model- E'!$C$9:$AZ$53,MATCH($B28,'Stock Model- E'!$B$9:$B$53,0),MATCH(($B28-AD$4+1),'Stock Model- E'!$C$8:$AZ$8,0))),0,INDEX('Stock Model- E'!$C$9:$AZ$53,MATCH($B28,'Stock Model- E'!$B$9:$B$53,0),MATCH(($B28-AD$4+1),'Stock Model- E'!$C$8:$AZ$8,0)))</f>
        <v>0</v>
      </c>
      <c r="AE28" s="128">
        <f>IF(ISNA(INDEX('Stock Model- E'!$C$9:$AZ$53,MATCH($B28,'Stock Model- E'!$B$9:$B$53,0),MATCH(($B28-AE$4+1),'Stock Model- E'!$C$8:$AZ$8,0))),0,INDEX('Stock Model- E'!$C$9:$AZ$53,MATCH($B28,'Stock Model- E'!$B$9:$B$53,0),MATCH(($B28-AE$4+1),'Stock Model- E'!$C$8:$AZ$8,0)))</f>
        <v>0</v>
      </c>
      <c r="AF28" s="128">
        <f>IF(ISNA(INDEX('Stock Model- E'!$C$9:$AZ$53,MATCH($B28,'Stock Model- E'!$B$9:$B$53,0),MATCH(($B28-AF$4+1),'Stock Model- E'!$C$8:$AZ$8,0))),0,INDEX('Stock Model- E'!$C$9:$AZ$53,MATCH($B28,'Stock Model- E'!$B$9:$B$53,0),MATCH(($B28-AF$4+1),'Stock Model- E'!$C$8:$AZ$8,0)))</f>
        <v>0</v>
      </c>
      <c r="AG28" s="128">
        <f>IF(ISNA(INDEX('Stock Model- E'!$C$9:$AZ$53,MATCH($B28,'Stock Model- E'!$B$9:$B$53,0),MATCH(($B28-AG$4+1),'Stock Model- E'!$C$8:$AZ$8,0))),0,INDEX('Stock Model- E'!$C$9:$AZ$53,MATCH($B28,'Stock Model- E'!$B$9:$B$53,0),MATCH(($B28-AG$4+1),'Stock Model- E'!$C$8:$AZ$8,0)))</f>
        <v>0</v>
      </c>
      <c r="AH28" s="128">
        <f>IF(ISNA(INDEX('Stock Model- E'!$C$9:$AZ$53,MATCH($B28,'Stock Model- E'!$B$9:$B$53,0),MATCH(($B28-AH$4+1),'Stock Model- E'!$C$8:$AZ$8,0))),0,INDEX('Stock Model- E'!$C$9:$AZ$53,MATCH($B28,'Stock Model- E'!$B$9:$B$53,0),MATCH(($B28-AH$4+1),'Stock Model- E'!$C$8:$AZ$8,0)))</f>
        <v>0</v>
      </c>
      <c r="AI28" s="128">
        <f>IF(ISNA(INDEX('Stock Model- E'!$C$9:$AZ$53,MATCH($B28,'Stock Model- E'!$B$9:$B$53,0),MATCH(($B28-AI$4+1),'Stock Model- E'!$C$8:$AZ$8,0))),0,INDEX('Stock Model- E'!$C$9:$AZ$53,MATCH($B28,'Stock Model- E'!$B$9:$B$53,0),MATCH(($B28-AI$4+1),'Stock Model- E'!$C$8:$AZ$8,0)))</f>
        <v>0</v>
      </c>
      <c r="AJ28" s="128">
        <f>IF(ISNA(INDEX('Stock Model- E'!$C$9:$AZ$53,MATCH($B28,'Stock Model- E'!$B$9:$B$53,0),MATCH(($B28-AJ$4+1),'Stock Model- E'!$C$8:$AZ$8,0))),0,INDEX('Stock Model- E'!$C$9:$AZ$53,MATCH($B28,'Stock Model- E'!$B$9:$B$53,0),MATCH(($B28-AJ$4+1),'Stock Model- E'!$C$8:$AZ$8,0)))</f>
        <v>0</v>
      </c>
      <c r="AK28" s="128">
        <f>IF(ISNA(INDEX('Stock Model- E'!$C$9:$AZ$53,MATCH($B28,'Stock Model- E'!$B$9:$B$53,0),MATCH(($B28-AK$4+1),'Stock Model- E'!$C$8:$AZ$8,0))),0,INDEX('Stock Model- E'!$C$9:$AZ$53,MATCH($B28,'Stock Model- E'!$B$9:$B$53,0),MATCH(($B28-AK$4+1),'Stock Model- E'!$C$8:$AZ$8,0)))</f>
        <v>0</v>
      </c>
      <c r="AL28" s="128">
        <f>IF(ISNA(INDEX('Stock Model- E'!$C$9:$AZ$53,MATCH($B28,'Stock Model- E'!$B$9:$B$53,0),MATCH(($B28-AL$4+1),'Stock Model- E'!$C$8:$AZ$8,0))),0,INDEX('Stock Model- E'!$C$9:$AZ$53,MATCH($B28,'Stock Model- E'!$B$9:$B$53,0),MATCH(($B28-AL$4+1),'Stock Model- E'!$C$8:$AZ$8,0)))</f>
        <v>0</v>
      </c>
      <c r="AM28" s="128">
        <f>IF(ISNA(INDEX('Stock Model- E'!$C$9:$AZ$53,MATCH($B28,'Stock Model- E'!$B$9:$B$53,0),MATCH(($B28-AM$4+1),'Stock Model- E'!$C$8:$AZ$8,0))),0,INDEX('Stock Model- E'!$C$9:$AZ$53,MATCH($B28,'Stock Model- E'!$B$9:$B$53,0),MATCH(($B28-AM$4+1),'Stock Model- E'!$C$8:$AZ$8,0)))</f>
        <v>0</v>
      </c>
      <c r="AN28" s="128">
        <f>IF(ISNA(INDEX('Stock Model- E'!$C$9:$AZ$53,MATCH($B28,'Stock Model- E'!$B$9:$B$53,0),MATCH(($B28-AN$4+1),'Stock Model- E'!$C$8:$AZ$8,0))),0,INDEX('Stock Model- E'!$C$9:$AZ$53,MATCH($B28,'Stock Model- E'!$B$9:$B$53,0),MATCH(($B28-AN$4+1),'Stock Model- E'!$C$8:$AZ$8,0)))</f>
        <v>0</v>
      </c>
      <c r="AO28" s="128">
        <f>IF(ISNA(INDEX('Stock Model- E'!$C$9:$AZ$53,MATCH($B28,'Stock Model- E'!$B$9:$B$53,0),MATCH(($B28-AO$4+1),'Stock Model- E'!$C$8:$AZ$8,0))),0,INDEX('Stock Model- E'!$C$9:$AZ$53,MATCH($B28,'Stock Model- E'!$B$9:$B$53,0),MATCH(($B28-AO$4+1),'Stock Model- E'!$C$8:$AZ$8,0)))</f>
        <v>0</v>
      </c>
      <c r="AP28" s="128">
        <f>IF(ISNA(INDEX('Stock Model- E'!$C$9:$AZ$53,MATCH($B28,'Stock Model- E'!$B$9:$B$53,0),MATCH(($B28-AP$4+1),'Stock Model- E'!$C$8:$AZ$8,0))),0,INDEX('Stock Model- E'!$C$9:$AZ$53,MATCH($B28,'Stock Model- E'!$B$9:$B$53,0),MATCH(($B28-AP$4+1),'Stock Model- E'!$C$8:$AZ$8,0)))</f>
        <v>0</v>
      </c>
      <c r="AQ28" s="128">
        <f>IF(ISNA(INDEX('Stock Model- E'!$C$9:$AZ$53,MATCH($B28,'Stock Model- E'!$B$9:$B$53,0),MATCH(($B28-AQ$4+1),'Stock Model- E'!$C$8:$AZ$8,0))),0,INDEX('Stock Model- E'!$C$9:$AZ$53,MATCH($B28,'Stock Model- E'!$B$9:$B$53,0),MATCH(($B28-AQ$4+1),'Stock Model- E'!$C$8:$AZ$8,0)))</f>
        <v>0</v>
      </c>
      <c r="AR28" s="128">
        <f>IF(ISNA(INDEX('Stock Model- E'!$C$9:$AZ$53,MATCH($B28,'Stock Model- E'!$B$9:$B$53,0),MATCH(($B28-AR$4+1),'Stock Model- E'!$C$8:$AZ$8,0))),0,INDEX('Stock Model- E'!$C$9:$AZ$53,MATCH($B28,'Stock Model- E'!$B$9:$B$53,0),MATCH(($B28-AR$4+1),'Stock Model- E'!$C$8:$AZ$8,0)))</f>
        <v>0</v>
      </c>
      <c r="AS28" s="128">
        <f>IF(ISNA(INDEX('Stock Model- E'!$C$9:$AZ$53,MATCH($B28,'Stock Model- E'!$B$9:$B$53,0),MATCH(($B28-AS$4+1),'Stock Model- E'!$C$8:$AZ$8,0))),0,INDEX('Stock Model- E'!$C$9:$AZ$53,MATCH($B28,'Stock Model- E'!$B$9:$B$53,0),MATCH(($B28-AS$4+1),'Stock Model- E'!$C$8:$AZ$8,0)))</f>
        <v>0</v>
      </c>
      <c r="AT28" s="128">
        <f>IF(ISNA(INDEX('Stock Model- E'!$C$9:$AZ$53,MATCH($B28,'Stock Model- E'!$B$9:$B$53,0),MATCH(($B28-AT$4+1),'Stock Model- E'!$C$8:$AZ$8,0))),0,INDEX('Stock Model- E'!$C$9:$AZ$53,MATCH($B28,'Stock Model- E'!$B$9:$B$53,0),MATCH(($B28-AT$4+1),'Stock Model- E'!$C$8:$AZ$8,0)))</f>
        <v>0</v>
      </c>
      <c r="AU28" s="128">
        <f>IF(ISNA(INDEX('Stock Model- E'!$C$9:$AZ$53,MATCH($B28,'Stock Model- E'!$B$9:$B$53,0),MATCH(($B28-AU$4+1),'Stock Model- E'!$C$8:$AZ$8,0))),0,INDEX('Stock Model- E'!$C$9:$AZ$53,MATCH($B28,'Stock Model- E'!$B$9:$B$53,0),MATCH(($B28-AU$4+1),'Stock Model- E'!$C$8:$AZ$8,0)))</f>
        <v>0</v>
      </c>
      <c r="AV28" s="109">
        <f t="shared" ca="1" si="2"/>
        <v>453400.31278264581</v>
      </c>
      <c r="AW28" s="109" t="str">
        <f ca="1">IF(AV28=SUM('Stock Model- E'!C32:AZ32),"OK","Error")</f>
        <v>OK</v>
      </c>
    </row>
    <row r="29" spans="1:49">
      <c r="A29" s="214"/>
      <c r="B29" s="109">
        <f>'Stock Model- E'!B33</f>
        <v>2014</v>
      </c>
      <c r="C29" s="128">
        <f ca="1">IF(ISNA(INDEX('Stock Model- E'!$C$9:$AZ$53,MATCH($B29,'Stock Model- E'!$B$9:$B$53,0),MATCH(($B29-C$4+1),'Stock Model- E'!$C$8:$AZ$8,0))),0,INDEX('Stock Model- E'!$C$9:$AZ$53,MATCH($B29,'Stock Model- E'!$B$9:$B$53,0),MATCH(($B29-C$4+1),'Stock Model- E'!$C$8:$AZ$8,0)))</f>
        <v>0</v>
      </c>
      <c r="D29" s="128">
        <f ca="1">IF(ISNA(INDEX('Stock Model- E'!$C$9:$AZ$53,MATCH($B29,'Stock Model- E'!$B$9:$B$53,0),MATCH(($B29-D$4+1),'Stock Model- E'!$C$8:$AZ$8,0))),0,INDEX('Stock Model- E'!$C$9:$AZ$53,MATCH($B29,'Stock Model- E'!$B$9:$B$53,0),MATCH(($B29-D$4+1),'Stock Model- E'!$C$8:$AZ$8,0)))</f>
        <v>0</v>
      </c>
      <c r="E29" s="128">
        <f ca="1">IF(ISNA(INDEX('Stock Model- E'!$C$9:$AZ$53,MATCH($B29,'Stock Model- E'!$B$9:$B$53,0),MATCH(($B29-E$4+1),'Stock Model- E'!$C$8:$AZ$8,0))),0,INDEX('Stock Model- E'!$C$9:$AZ$53,MATCH($B29,'Stock Model- E'!$B$9:$B$53,0),MATCH(($B29-E$4+1),'Stock Model- E'!$C$8:$AZ$8,0)))</f>
        <v>0</v>
      </c>
      <c r="F29" s="128">
        <f ca="1">IF(ISNA(INDEX('Stock Model- E'!$C$9:$AZ$53,MATCH($B29,'Stock Model- E'!$B$9:$B$53,0),MATCH(($B29-F$4+1),'Stock Model- E'!$C$8:$AZ$8,0))),0,INDEX('Stock Model- E'!$C$9:$AZ$53,MATCH($B29,'Stock Model- E'!$B$9:$B$53,0),MATCH(($B29-F$4+1),'Stock Model- E'!$C$8:$AZ$8,0)))</f>
        <v>0</v>
      </c>
      <c r="G29" s="128">
        <f ca="1">IF(ISNA(INDEX('Stock Model- E'!$C$9:$AZ$53,MATCH($B29,'Stock Model- E'!$B$9:$B$53,0),MATCH(($B29-G$4+1),'Stock Model- E'!$C$8:$AZ$8,0))),0,INDEX('Stock Model- E'!$C$9:$AZ$53,MATCH($B29,'Stock Model- E'!$B$9:$B$53,0),MATCH(($B29-G$4+1),'Stock Model- E'!$C$8:$AZ$8,0)))</f>
        <v>0</v>
      </c>
      <c r="H29" s="128">
        <f ca="1">IF(ISNA(INDEX('Stock Model- E'!$C$9:$AZ$53,MATCH($B29,'Stock Model- E'!$B$9:$B$53,0),MATCH(($B29-H$4+1),'Stock Model- E'!$C$8:$AZ$8,0))),0,INDEX('Stock Model- E'!$C$9:$AZ$53,MATCH($B29,'Stock Model- E'!$B$9:$B$53,0),MATCH(($B29-H$4+1),'Stock Model- E'!$C$8:$AZ$8,0)))</f>
        <v>0</v>
      </c>
      <c r="I29" s="128">
        <f ca="1">IF(ISNA(INDEX('Stock Model- E'!$C$9:$AZ$53,MATCH($B29,'Stock Model- E'!$B$9:$B$53,0),MATCH(($B29-I$4+1),'Stock Model- E'!$C$8:$AZ$8,0))),0,INDEX('Stock Model- E'!$C$9:$AZ$53,MATCH($B29,'Stock Model- E'!$B$9:$B$53,0),MATCH(($B29-I$4+1),'Stock Model- E'!$C$8:$AZ$8,0)))</f>
        <v>0</v>
      </c>
      <c r="J29" s="128">
        <f ca="1">IF(ISNA(INDEX('Stock Model- E'!$C$9:$AZ$53,MATCH($B29,'Stock Model- E'!$B$9:$B$53,0),MATCH(($B29-J$4+1),'Stock Model- E'!$C$8:$AZ$8,0))),0,INDEX('Stock Model- E'!$C$9:$AZ$53,MATCH($B29,'Stock Model- E'!$B$9:$B$53,0),MATCH(($B29-J$4+1),'Stock Model- E'!$C$8:$AZ$8,0)))</f>
        <v>0</v>
      </c>
      <c r="K29" s="128">
        <f ca="1">IF(ISNA(INDEX('Stock Model- E'!$C$9:$AZ$53,MATCH($B29,'Stock Model- E'!$B$9:$B$53,0),MATCH(($B29-K$4+1),'Stock Model- E'!$C$8:$AZ$8,0))),0,INDEX('Stock Model- E'!$C$9:$AZ$53,MATCH($B29,'Stock Model- E'!$B$9:$B$53,0),MATCH(($B29-K$4+1),'Stock Model- E'!$C$8:$AZ$8,0)))</f>
        <v>0</v>
      </c>
      <c r="L29" s="128">
        <f ca="1">IF(ISNA(INDEX('Stock Model- E'!$C$9:$AZ$53,MATCH($B29,'Stock Model- E'!$B$9:$B$53,0),MATCH(($B29-L$4+1),'Stock Model- E'!$C$8:$AZ$8,0))),0,INDEX('Stock Model- E'!$C$9:$AZ$53,MATCH($B29,'Stock Model- E'!$B$9:$B$53,0),MATCH(($B29-L$4+1),'Stock Model- E'!$C$8:$AZ$8,0)))</f>
        <v>0</v>
      </c>
      <c r="M29" s="128">
        <f ca="1">IF(ISNA(INDEX('Stock Model- E'!$C$9:$AZ$53,MATCH($B29,'Stock Model- E'!$B$9:$B$53,0),MATCH(($B29-M$4+1),'Stock Model- E'!$C$8:$AZ$8,0))),0,INDEX('Stock Model- E'!$C$9:$AZ$53,MATCH($B29,'Stock Model- E'!$B$9:$B$53,0),MATCH(($B29-M$4+1),'Stock Model- E'!$C$8:$AZ$8,0)))</f>
        <v>0</v>
      </c>
      <c r="N29" s="128">
        <f ca="1">IF(ISNA(INDEX('Stock Model- E'!$C$9:$AZ$53,MATCH($B29,'Stock Model- E'!$B$9:$B$53,0),MATCH(($B29-N$4+1),'Stock Model- E'!$C$8:$AZ$8,0))),0,INDEX('Stock Model- E'!$C$9:$AZ$53,MATCH($B29,'Stock Model- E'!$B$9:$B$53,0),MATCH(($B29-N$4+1),'Stock Model- E'!$C$8:$AZ$8,0)))</f>
        <v>0</v>
      </c>
      <c r="O29" s="128">
        <f ca="1">IF(ISNA(INDEX('Stock Model- E'!$C$9:$AZ$53,MATCH($B29,'Stock Model- E'!$B$9:$B$53,0),MATCH(($B29-O$4+1),'Stock Model- E'!$C$8:$AZ$8,0))),0,INDEX('Stock Model- E'!$C$9:$AZ$53,MATCH($B29,'Stock Model- E'!$B$9:$B$53,0),MATCH(($B29-O$4+1),'Stock Model- E'!$C$8:$AZ$8,0)))</f>
        <v>0</v>
      </c>
      <c r="P29" s="128">
        <f ca="1">IF(ISNA(INDEX('Stock Model- E'!$C$9:$AZ$53,MATCH($B29,'Stock Model- E'!$B$9:$B$53,0),MATCH(($B29-P$4+1),'Stock Model- E'!$C$8:$AZ$8,0))),0,INDEX('Stock Model- E'!$C$9:$AZ$53,MATCH($B29,'Stock Model- E'!$B$9:$B$53,0),MATCH(($B29-P$4+1),'Stock Model- E'!$C$8:$AZ$8,0)))</f>
        <v>0</v>
      </c>
      <c r="Q29" s="128">
        <f ca="1">IF(ISNA(INDEX('Stock Model- E'!$C$9:$AZ$53,MATCH($B29,'Stock Model- E'!$B$9:$B$53,0),MATCH(($B29-Q$4+1),'Stock Model- E'!$C$8:$AZ$8,0))),0,INDEX('Stock Model- E'!$C$9:$AZ$53,MATCH($B29,'Stock Model- E'!$B$9:$B$53,0),MATCH(($B29-Q$4+1),'Stock Model- E'!$C$8:$AZ$8,0)))</f>
        <v>0</v>
      </c>
      <c r="R29" s="128">
        <f ca="1">IF(ISNA(INDEX('Stock Model- E'!$C$9:$AZ$53,MATCH($B29,'Stock Model- E'!$B$9:$B$53,0),MATCH(($B29-R$4+1),'Stock Model- E'!$C$8:$AZ$8,0))),0,INDEX('Stock Model- E'!$C$9:$AZ$53,MATCH($B29,'Stock Model- E'!$B$9:$B$53,0),MATCH(($B29-R$4+1),'Stock Model- E'!$C$8:$AZ$8,0)))</f>
        <v>0</v>
      </c>
      <c r="S29" s="128">
        <f ca="1">IF(ISNA(INDEX('Stock Model- E'!$C$9:$AZ$53,MATCH($B29,'Stock Model- E'!$B$9:$B$53,0),MATCH(($B29-S$4+1),'Stock Model- E'!$C$8:$AZ$8,0))),0,INDEX('Stock Model- E'!$C$9:$AZ$53,MATCH($B29,'Stock Model- E'!$B$9:$B$53,0),MATCH(($B29-S$4+1),'Stock Model- E'!$C$8:$AZ$8,0)))</f>
        <v>0</v>
      </c>
      <c r="T29" s="128">
        <f ca="1">IF(ISNA(INDEX('Stock Model- E'!$C$9:$AZ$53,MATCH($B29,'Stock Model- E'!$B$9:$B$53,0),MATCH(($B29-T$4+1),'Stock Model- E'!$C$8:$AZ$8,0))),0,INDEX('Stock Model- E'!$C$9:$AZ$53,MATCH($B29,'Stock Model- E'!$B$9:$B$53,0),MATCH(($B29-T$4+1),'Stock Model- E'!$C$8:$AZ$8,0)))</f>
        <v>0</v>
      </c>
      <c r="U29" s="128">
        <f ca="1">IF(ISNA(INDEX('Stock Model- E'!$C$9:$AZ$53,MATCH($B29,'Stock Model- E'!$B$9:$B$53,0),MATCH(($B29-U$4+1),'Stock Model- E'!$C$8:$AZ$8,0))),0,INDEX('Stock Model- E'!$C$9:$AZ$53,MATCH($B29,'Stock Model- E'!$B$9:$B$53,0),MATCH(($B29-U$4+1),'Stock Model- E'!$C$8:$AZ$8,0)))</f>
        <v>0</v>
      </c>
      <c r="V29" s="128">
        <f ca="1">IF(ISNA(INDEX('Stock Model- E'!$C$9:$AZ$53,MATCH($B29,'Stock Model- E'!$B$9:$B$53,0),MATCH(($B29-V$4+1),'Stock Model- E'!$C$8:$AZ$8,0))),0,INDEX('Stock Model- E'!$C$9:$AZ$53,MATCH($B29,'Stock Model- E'!$B$9:$B$53,0),MATCH(($B29-V$4+1),'Stock Model- E'!$C$8:$AZ$8,0)))</f>
        <v>0</v>
      </c>
      <c r="W29" s="128">
        <f ca="1">IF(ISNA(INDEX('Stock Model- E'!$C$9:$AZ$53,MATCH($B29,'Stock Model- E'!$B$9:$B$53,0),MATCH(($B29-W$4+1),'Stock Model- E'!$C$8:$AZ$8,0))),0,INDEX('Stock Model- E'!$C$9:$AZ$53,MATCH($B29,'Stock Model- E'!$B$9:$B$53,0),MATCH(($B29-W$4+1),'Stock Model- E'!$C$8:$AZ$8,0)))</f>
        <v>90000</v>
      </c>
      <c r="X29" s="128">
        <f ca="1">IF(ISNA(INDEX('Stock Model- E'!$C$9:$AZ$53,MATCH($B29,'Stock Model- E'!$B$9:$B$53,0),MATCH(($B29-X$4+1),'Stock Model- E'!$C$8:$AZ$8,0))),0,INDEX('Stock Model- E'!$C$9:$AZ$53,MATCH($B29,'Stock Model- E'!$B$9:$B$53,0),MATCH(($B29-X$4+1),'Stock Model- E'!$C$8:$AZ$8,0)))</f>
        <v>90675</v>
      </c>
      <c r="Y29" s="128">
        <f ca="1">IF(ISNA(INDEX('Stock Model- E'!$C$9:$AZ$53,MATCH($B29,'Stock Model- E'!$B$9:$B$53,0),MATCH(($B29-Y$4+1),'Stock Model- E'!$C$8:$AZ$8,0))),0,INDEX('Stock Model- E'!$C$9:$AZ$53,MATCH($B29,'Stock Model- E'!$B$9:$B$53,0),MATCH(($B29-Y$4+1),'Stock Model- E'!$C$8:$AZ$8,0)))</f>
        <v>91355.062500000015</v>
      </c>
      <c r="Z29" s="128">
        <f ca="1">IF(ISNA(INDEX('Stock Model- E'!$C$9:$AZ$53,MATCH($B29,'Stock Model- E'!$B$9:$B$53,0),MATCH(($B29-Z$4+1),'Stock Model- E'!$C$8:$AZ$8,0))),0,INDEX('Stock Model- E'!$C$9:$AZ$53,MATCH($B29,'Stock Model- E'!$B$9:$B$53,0),MATCH(($B29-Z$4+1),'Stock Model- E'!$C$8:$AZ$8,0)))</f>
        <v>92040.225468750024</v>
      </c>
      <c r="AA29" s="128">
        <f ca="1">IF(ISNA(INDEX('Stock Model- E'!$C$9:$AZ$53,MATCH($B29,'Stock Model- E'!$B$9:$B$53,0),MATCH(($B29-AA$4+1),'Stock Model- E'!$C$8:$AZ$8,0))),0,INDEX('Stock Model- E'!$C$9:$AZ$53,MATCH($B29,'Stock Model- E'!$B$9:$B$53,0),MATCH(($B29-AA$4+1),'Stock Model- E'!$C$8:$AZ$8,0)))</f>
        <v>92730.527159765654</v>
      </c>
      <c r="AB29" s="128">
        <f>IF(ISNA(INDEX('Stock Model- E'!$C$9:$AZ$53,MATCH($B29,'Stock Model- E'!$B$9:$B$53,0),MATCH(($B29-AB$4+1),'Stock Model- E'!$C$8:$AZ$8,0))),0,INDEX('Stock Model- E'!$C$9:$AZ$53,MATCH($B29,'Stock Model- E'!$B$9:$B$53,0),MATCH(($B29-AB$4+1),'Stock Model- E'!$C$8:$AZ$8,0)))</f>
        <v>0</v>
      </c>
      <c r="AC29" s="128">
        <f>IF(ISNA(INDEX('Stock Model- E'!$C$9:$AZ$53,MATCH($B29,'Stock Model- E'!$B$9:$B$53,0),MATCH(($B29-AC$4+1),'Stock Model- E'!$C$8:$AZ$8,0))),0,INDEX('Stock Model- E'!$C$9:$AZ$53,MATCH($B29,'Stock Model- E'!$B$9:$B$53,0),MATCH(($B29-AC$4+1),'Stock Model- E'!$C$8:$AZ$8,0)))</f>
        <v>0</v>
      </c>
      <c r="AD29" s="128">
        <f>IF(ISNA(INDEX('Stock Model- E'!$C$9:$AZ$53,MATCH($B29,'Stock Model- E'!$B$9:$B$53,0),MATCH(($B29-AD$4+1),'Stock Model- E'!$C$8:$AZ$8,0))),0,INDEX('Stock Model- E'!$C$9:$AZ$53,MATCH($B29,'Stock Model- E'!$B$9:$B$53,0),MATCH(($B29-AD$4+1),'Stock Model- E'!$C$8:$AZ$8,0)))</f>
        <v>0</v>
      </c>
      <c r="AE29" s="128">
        <f>IF(ISNA(INDEX('Stock Model- E'!$C$9:$AZ$53,MATCH($B29,'Stock Model- E'!$B$9:$B$53,0),MATCH(($B29-AE$4+1),'Stock Model- E'!$C$8:$AZ$8,0))),0,INDEX('Stock Model- E'!$C$9:$AZ$53,MATCH($B29,'Stock Model- E'!$B$9:$B$53,0),MATCH(($B29-AE$4+1),'Stock Model- E'!$C$8:$AZ$8,0)))</f>
        <v>0</v>
      </c>
      <c r="AF29" s="128">
        <f>IF(ISNA(INDEX('Stock Model- E'!$C$9:$AZ$53,MATCH($B29,'Stock Model- E'!$B$9:$B$53,0),MATCH(($B29-AF$4+1),'Stock Model- E'!$C$8:$AZ$8,0))),0,INDEX('Stock Model- E'!$C$9:$AZ$53,MATCH($B29,'Stock Model- E'!$B$9:$B$53,0),MATCH(($B29-AF$4+1),'Stock Model- E'!$C$8:$AZ$8,0)))</f>
        <v>0</v>
      </c>
      <c r="AG29" s="128">
        <f>IF(ISNA(INDEX('Stock Model- E'!$C$9:$AZ$53,MATCH($B29,'Stock Model- E'!$B$9:$B$53,0),MATCH(($B29-AG$4+1),'Stock Model- E'!$C$8:$AZ$8,0))),0,INDEX('Stock Model- E'!$C$9:$AZ$53,MATCH($B29,'Stock Model- E'!$B$9:$B$53,0),MATCH(($B29-AG$4+1),'Stock Model- E'!$C$8:$AZ$8,0)))</f>
        <v>0</v>
      </c>
      <c r="AH29" s="128">
        <f>IF(ISNA(INDEX('Stock Model- E'!$C$9:$AZ$53,MATCH($B29,'Stock Model- E'!$B$9:$B$53,0),MATCH(($B29-AH$4+1),'Stock Model- E'!$C$8:$AZ$8,0))),0,INDEX('Stock Model- E'!$C$9:$AZ$53,MATCH($B29,'Stock Model- E'!$B$9:$B$53,0),MATCH(($B29-AH$4+1),'Stock Model- E'!$C$8:$AZ$8,0)))</f>
        <v>0</v>
      </c>
      <c r="AI29" s="128">
        <f>IF(ISNA(INDEX('Stock Model- E'!$C$9:$AZ$53,MATCH($B29,'Stock Model- E'!$B$9:$B$53,0),MATCH(($B29-AI$4+1),'Stock Model- E'!$C$8:$AZ$8,0))),0,INDEX('Stock Model- E'!$C$9:$AZ$53,MATCH($B29,'Stock Model- E'!$B$9:$B$53,0),MATCH(($B29-AI$4+1),'Stock Model- E'!$C$8:$AZ$8,0)))</f>
        <v>0</v>
      </c>
      <c r="AJ29" s="128">
        <f>IF(ISNA(INDEX('Stock Model- E'!$C$9:$AZ$53,MATCH($B29,'Stock Model- E'!$B$9:$B$53,0),MATCH(($B29-AJ$4+1),'Stock Model- E'!$C$8:$AZ$8,0))),0,INDEX('Stock Model- E'!$C$9:$AZ$53,MATCH($B29,'Stock Model- E'!$B$9:$B$53,0),MATCH(($B29-AJ$4+1),'Stock Model- E'!$C$8:$AZ$8,0)))</f>
        <v>0</v>
      </c>
      <c r="AK29" s="128">
        <f>IF(ISNA(INDEX('Stock Model- E'!$C$9:$AZ$53,MATCH($B29,'Stock Model- E'!$B$9:$B$53,0),MATCH(($B29-AK$4+1),'Stock Model- E'!$C$8:$AZ$8,0))),0,INDEX('Stock Model- E'!$C$9:$AZ$53,MATCH($B29,'Stock Model- E'!$B$9:$B$53,0),MATCH(($B29-AK$4+1),'Stock Model- E'!$C$8:$AZ$8,0)))</f>
        <v>0</v>
      </c>
      <c r="AL29" s="128">
        <f>IF(ISNA(INDEX('Stock Model- E'!$C$9:$AZ$53,MATCH($B29,'Stock Model- E'!$B$9:$B$53,0),MATCH(($B29-AL$4+1),'Stock Model- E'!$C$8:$AZ$8,0))),0,INDEX('Stock Model- E'!$C$9:$AZ$53,MATCH($B29,'Stock Model- E'!$B$9:$B$53,0),MATCH(($B29-AL$4+1),'Stock Model- E'!$C$8:$AZ$8,0)))</f>
        <v>0</v>
      </c>
      <c r="AM29" s="128">
        <f>IF(ISNA(INDEX('Stock Model- E'!$C$9:$AZ$53,MATCH($B29,'Stock Model- E'!$B$9:$B$53,0),MATCH(($B29-AM$4+1),'Stock Model- E'!$C$8:$AZ$8,0))),0,INDEX('Stock Model- E'!$C$9:$AZ$53,MATCH($B29,'Stock Model- E'!$B$9:$B$53,0),MATCH(($B29-AM$4+1),'Stock Model- E'!$C$8:$AZ$8,0)))</f>
        <v>0</v>
      </c>
      <c r="AN29" s="128">
        <f>IF(ISNA(INDEX('Stock Model- E'!$C$9:$AZ$53,MATCH($B29,'Stock Model- E'!$B$9:$B$53,0),MATCH(($B29-AN$4+1),'Stock Model- E'!$C$8:$AZ$8,0))),0,INDEX('Stock Model- E'!$C$9:$AZ$53,MATCH($B29,'Stock Model- E'!$B$9:$B$53,0),MATCH(($B29-AN$4+1),'Stock Model- E'!$C$8:$AZ$8,0)))</f>
        <v>0</v>
      </c>
      <c r="AO29" s="128">
        <f>IF(ISNA(INDEX('Stock Model- E'!$C$9:$AZ$53,MATCH($B29,'Stock Model- E'!$B$9:$B$53,0),MATCH(($B29-AO$4+1),'Stock Model- E'!$C$8:$AZ$8,0))),0,INDEX('Stock Model- E'!$C$9:$AZ$53,MATCH($B29,'Stock Model- E'!$B$9:$B$53,0),MATCH(($B29-AO$4+1),'Stock Model- E'!$C$8:$AZ$8,0)))</f>
        <v>0</v>
      </c>
      <c r="AP29" s="128">
        <f>IF(ISNA(INDEX('Stock Model- E'!$C$9:$AZ$53,MATCH($B29,'Stock Model- E'!$B$9:$B$53,0),MATCH(($B29-AP$4+1),'Stock Model- E'!$C$8:$AZ$8,0))),0,INDEX('Stock Model- E'!$C$9:$AZ$53,MATCH($B29,'Stock Model- E'!$B$9:$B$53,0),MATCH(($B29-AP$4+1),'Stock Model- E'!$C$8:$AZ$8,0)))</f>
        <v>0</v>
      </c>
      <c r="AQ29" s="128">
        <f>IF(ISNA(INDEX('Stock Model- E'!$C$9:$AZ$53,MATCH($B29,'Stock Model- E'!$B$9:$B$53,0),MATCH(($B29-AQ$4+1),'Stock Model- E'!$C$8:$AZ$8,0))),0,INDEX('Stock Model- E'!$C$9:$AZ$53,MATCH($B29,'Stock Model- E'!$B$9:$B$53,0),MATCH(($B29-AQ$4+1),'Stock Model- E'!$C$8:$AZ$8,0)))</f>
        <v>0</v>
      </c>
      <c r="AR29" s="128">
        <f>IF(ISNA(INDEX('Stock Model- E'!$C$9:$AZ$53,MATCH($B29,'Stock Model- E'!$B$9:$B$53,0),MATCH(($B29-AR$4+1),'Stock Model- E'!$C$8:$AZ$8,0))),0,INDEX('Stock Model- E'!$C$9:$AZ$53,MATCH($B29,'Stock Model- E'!$B$9:$B$53,0),MATCH(($B29-AR$4+1),'Stock Model- E'!$C$8:$AZ$8,0)))</f>
        <v>0</v>
      </c>
      <c r="AS29" s="128">
        <f>IF(ISNA(INDEX('Stock Model- E'!$C$9:$AZ$53,MATCH($B29,'Stock Model- E'!$B$9:$B$53,0),MATCH(($B29-AS$4+1),'Stock Model- E'!$C$8:$AZ$8,0))),0,INDEX('Stock Model- E'!$C$9:$AZ$53,MATCH($B29,'Stock Model- E'!$B$9:$B$53,0),MATCH(($B29-AS$4+1),'Stock Model- E'!$C$8:$AZ$8,0)))</f>
        <v>0</v>
      </c>
      <c r="AT29" s="128">
        <f>IF(ISNA(INDEX('Stock Model- E'!$C$9:$AZ$53,MATCH($B29,'Stock Model- E'!$B$9:$B$53,0),MATCH(($B29-AT$4+1),'Stock Model- E'!$C$8:$AZ$8,0))),0,INDEX('Stock Model- E'!$C$9:$AZ$53,MATCH($B29,'Stock Model- E'!$B$9:$B$53,0),MATCH(($B29-AT$4+1),'Stock Model- E'!$C$8:$AZ$8,0)))</f>
        <v>0</v>
      </c>
      <c r="AU29" s="128">
        <f>IF(ISNA(INDEX('Stock Model- E'!$C$9:$AZ$53,MATCH($B29,'Stock Model- E'!$B$9:$B$53,0),MATCH(($B29-AU$4+1),'Stock Model- E'!$C$8:$AZ$8,0))),0,INDEX('Stock Model- E'!$C$9:$AZ$53,MATCH($B29,'Stock Model- E'!$B$9:$B$53,0),MATCH(($B29-AU$4+1),'Stock Model- E'!$C$8:$AZ$8,0)))</f>
        <v>0</v>
      </c>
      <c r="AV29" s="109">
        <f t="shared" ca="1" si="2"/>
        <v>456800.81512851565</v>
      </c>
      <c r="AW29" s="109" t="str">
        <f ca="1">IF(AV29=SUM('Stock Model- E'!C33:AZ33),"OK","Error")</f>
        <v>OK</v>
      </c>
    </row>
    <row r="30" spans="1:49">
      <c r="A30" s="214"/>
      <c r="B30" s="109">
        <f>'Stock Model- E'!B34</f>
        <v>2015</v>
      </c>
      <c r="C30" s="128">
        <f ca="1">IF(ISNA(INDEX('Stock Model- E'!$C$9:$AZ$53,MATCH($B30,'Stock Model- E'!$B$9:$B$53,0),MATCH(($B30-C$4+1),'Stock Model- E'!$C$8:$AZ$8,0))),0,INDEX('Stock Model- E'!$C$9:$AZ$53,MATCH($B30,'Stock Model- E'!$B$9:$B$53,0),MATCH(($B30-C$4+1),'Stock Model- E'!$C$8:$AZ$8,0)))</f>
        <v>0</v>
      </c>
      <c r="D30" s="128">
        <f ca="1">IF(ISNA(INDEX('Stock Model- E'!$C$9:$AZ$53,MATCH($B30,'Stock Model- E'!$B$9:$B$53,0),MATCH(($B30-D$4+1),'Stock Model- E'!$C$8:$AZ$8,0))),0,INDEX('Stock Model- E'!$C$9:$AZ$53,MATCH($B30,'Stock Model- E'!$B$9:$B$53,0),MATCH(($B30-D$4+1),'Stock Model- E'!$C$8:$AZ$8,0)))</f>
        <v>0</v>
      </c>
      <c r="E30" s="128">
        <f ca="1">IF(ISNA(INDEX('Stock Model- E'!$C$9:$AZ$53,MATCH($B30,'Stock Model- E'!$B$9:$B$53,0),MATCH(($B30-E$4+1),'Stock Model- E'!$C$8:$AZ$8,0))),0,INDEX('Stock Model- E'!$C$9:$AZ$53,MATCH($B30,'Stock Model- E'!$B$9:$B$53,0),MATCH(($B30-E$4+1),'Stock Model- E'!$C$8:$AZ$8,0)))</f>
        <v>0</v>
      </c>
      <c r="F30" s="128">
        <f ca="1">IF(ISNA(INDEX('Stock Model- E'!$C$9:$AZ$53,MATCH($B30,'Stock Model- E'!$B$9:$B$53,0),MATCH(($B30-F$4+1),'Stock Model- E'!$C$8:$AZ$8,0))),0,INDEX('Stock Model- E'!$C$9:$AZ$53,MATCH($B30,'Stock Model- E'!$B$9:$B$53,0),MATCH(($B30-F$4+1),'Stock Model- E'!$C$8:$AZ$8,0)))</f>
        <v>0</v>
      </c>
      <c r="G30" s="128">
        <f ca="1">IF(ISNA(INDEX('Stock Model- E'!$C$9:$AZ$53,MATCH($B30,'Stock Model- E'!$B$9:$B$53,0),MATCH(($B30-G$4+1),'Stock Model- E'!$C$8:$AZ$8,0))),0,INDEX('Stock Model- E'!$C$9:$AZ$53,MATCH($B30,'Stock Model- E'!$B$9:$B$53,0),MATCH(($B30-G$4+1),'Stock Model- E'!$C$8:$AZ$8,0)))</f>
        <v>0</v>
      </c>
      <c r="H30" s="128">
        <f ca="1">IF(ISNA(INDEX('Stock Model- E'!$C$9:$AZ$53,MATCH($B30,'Stock Model- E'!$B$9:$B$53,0),MATCH(($B30-H$4+1),'Stock Model- E'!$C$8:$AZ$8,0))),0,INDEX('Stock Model- E'!$C$9:$AZ$53,MATCH($B30,'Stock Model- E'!$B$9:$B$53,0),MATCH(($B30-H$4+1),'Stock Model- E'!$C$8:$AZ$8,0)))</f>
        <v>0</v>
      </c>
      <c r="I30" s="128">
        <f ca="1">IF(ISNA(INDEX('Stock Model- E'!$C$9:$AZ$53,MATCH($B30,'Stock Model- E'!$B$9:$B$53,0),MATCH(($B30-I$4+1),'Stock Model- E'!$C$8:$AZ$8,0))),0,INDEX('Stock Model- E'!$C$9:$AZ$53,MATCH($B30,'Stock Model- E'!$B$9:$B$53,0),MATCH(($B30-I$4+1),'Stock Model- E'!$C$8:$AZ$8,0)))</f>
        <v>0</v>
      </c>
      <c r="J30" s="128">
        <f ca="1">IF(ISNA(INDEX('Stock Model- E'!$C$9:$AZ$53,MATCH($B30,'Stock Model- E'!$B$9:$B$53,0),MATCH(($B30-J$4+1),'Stock Model- E'!$C$8:$AZ$8,0))),0,INDEX('Stock Model- E'!$C$9:$AZ$53,MATCH($B30,'Stock Model- E'!$B$9:$B$53,0),MATCH(($B30-J$4+1),'Stock Model- E'!$C$8:$AZ$8,0)))</f>
        <v>0</v>
      </c>
      <c r="K30" s="128">
        <f ca="1">IF(ISNA(INDEX('Stock Model- E'!$C$9:$AZ$53,MATCH($B30,'Stock Model- E'!$B$9:$B$53,0),MATCH(($B30-K$4+1),'Stock Model- E'!$C$8:$AZ$8,0))),0,INDEX('Stock Model- E'!$C$9:$AZ$53,MATCH($B30,'Stock Model- E'!$B$9:$B$53,0),MATCH(($B30-K$4+1),'Stock Model- E'!$C$8:$AZ$8,0)))</f>
        <v>0</v>
      </c>
      <c r="L30" s="128">
        <f ca="1">IF(ISNA(INDEX('Stock Model- E'!$C$9:$AZ$53,MATCH($B30,'Stock Model- E'!$B$9:$B$53,0),MATCH(($B30-L$4+1),'Stock Model- E'!$C$8:$AZ$8,0))),0,INDEX('Stock Model- E'!$C$9:$AZ$53,MATCH($B30,'Stock Model- E'!$B$9:$B$53,0),MATCH(($B30-L$4+1),'Stock Model- E'!$C$8:$AZ$8,0)))</f>
        <v>0</v>
      </c>
      <c r="M30" s="128">
        <f ca="1">IF(ISNA(INDEX('Stock Model- E'!$C$9:$AZ$53,MATCH($B30,'Stock Model- E'!$B$9:$B$53,0),MATCH(($B30-M$4+1),'Stock Model- E'!$C$8:$AZ$8,0))),0,INDEX('Stock Model- E'!$C$9:$AZ$53,MATCH($B30,'Stock Model- E'!$B$9:$B$53,0),MATCH(($B30-M$4+1),'Stock Model- E'!$C$8:$AZ$8,0)))</f>
        <v>0</v>
      </c>
      <c r="N30" s="128">
        <f ca="1">IF(ISNA(INDEX('Stock Model- E'!$C$9:$AZ$53,MATCH($B30,'Stock Model- E'!$B$9:$B$53,0),MATCH(($B30-N$4+1),'Stock Model- E'!$C$8:$AZ$8,0))),0,INDEX('Stock Model- E'!$C$9:$AZ$53,MATCH($B30,'Stock Model- E'!$B$9:$B$53,0),MATCH(($B30-N$4+1),'Stock Model- E'!$C$8:$AZ$8,0)))</f>
        <v>0</v>
      </c>
      <c r="O30" s="128">
        <f ca="1">IF(ISNA(INDEX('Stock Model- E'!$C$9:$AZ$53,MATCH($B30,'Stock Model- E'!$B$9:$B$53,0),MATCH(($B30-O$4+1),'Stock Model- E'!$C$8:$AZ$8,0))),0,INDEX('Stock Model- E'!$C$9:$AZ$53,MATCH($B30,'Stock Model- E'!$B$9:$B$53,0),MATCH(($B30-O$4+1),'Stock Model- E'!$C$8:$AZ$8,0)))</f>
        <v>0</v>
      </c>
      <c r="P30" s="128">
        <f ca="1">IF(ISNA(INDEX('Stock Model- E'!$C$9:$AZ$53,MATCH($B30,'Stock Model- E'!$B$9:$B$53,0),MATCH(($B30-P$4+1),'Stock Model- E'!$C$8:$AZ$8,0))),0,INDEX('Stock Model- E'!$C$9:$AZ$53,MATCH($B30,'Stock Model- E'!$B$9:$B$53,0),MATCH(($B30-P$4+1),'Stock Model- E'!$C$8:$AZ$8,0)))</f>
        <v>0</v>
      </c>
      <c r="Q30" s="128">
        <f ca="1">IF(ISNA(INDEX('Stock Model- E'!$C$9:$AZ$53,MATCH($B30,'Stock Model- E'!$B$9:$B$53,0),MATCH(($B30-Q$4+1),'Stock Model- E'!$C$8:$AZ$8,0))),0,INDEX('Stock Model- E'!$C$9:$AZ$53,MATCH($B30,'Stock Model- E'!$B$9:$B$53,0),MATCH(($B30-Q$4+1),'Stock Model- E'!$C$8:$AZ$8,0)))</f>
        <v>0</v>
      </c>
      <c r="R30" s="128">
        <f ca="1">IF(ISNA(INDEX('Stock Model- E'!$C$9:$AZ$53,MATCH($B30,'Stock Model- E'!$B$9:$B$53,0),MATCH(($B30-R$4+1),'Stock Model- E'!$C$8:$AZ$8,0))),0,INDEX('Stock Model- E'!$C$9:$AZ$53,MATCH($B30,'Stock Model- E'!$B$9:$B$53,0),MATCH(($B30-R$4+1),'Stock Model- E'!$C$8:$AZ$8,0)))</f>
        <v>0</v>
      </c>
      <c r="S30" s="128">
        <f ca="1">IF(ISNA(INDEX('Stock Model- E'!$C$9:$AZ$53,MATCH($B30,'Stock Model- E'!$B$9:$B$53,0),MATCH(($B30-S$4+1),'Stock Model- E'!$C$8:$AZ$8,0))),0,INDEX('Stock Model- E'!$C$9:$AZ$53,MATCH($B30,'Stock Model- E'!$B$9:$B$53,0),MATCH(($B30-S$4+1),'Stock Model- E'!$C$8:$AZ$8,0)))</f>
        <v>0</v>
      </c>
      <c r="T30" s="128">
        <f ca="1">IF(ISNA(INDEX('Stock Model- E'!$C$9:$AZ$53,MATCH($B30,'Stock Model- E'!$B$9:$B$53,0),MATCH(($B30-T$4+1),'Stock Model- E'!$C$8:$AZ$8,0))),0,INDEX('Stock Model- E'!$C$9:$AZ$53,MATCH($B30,'Stock Model- E'!$B$9:$B$53,0),MATCH(($B30-T$4+1),'Stock Model- E'!$C$8:$AZ$8,0)))</f>
        <v>0</v>
      </c>
      <c r="U30" s="128">
        <f ca="1">IF(ISNA(INDEX('Stock Model- E'!$C$9:$AZ$53,MATCH($B30,'Stock Model- E'!$B$9:$B$53,0),MATCH(($B30-U$4+1),'Stock Model- E'!$C$8:$AZ$8,0))),0,INDEX('Stock Model- E'!$C$9:$AZ$53,MATCH($B30,'Stock Model- E'!$B$9:$B$53,0),MATCH(($B30-U$4+1),'Stock Model- E'!$C$8:$AZ$8,0)))</f>
        <v>0</v>
      </c>
      <c r="V30" s="128">
        <f ca="1">IF(ISNA(INDEX('Stock Model- E'!$C$9:$AZ$53,MATCH($B30,'Stock Model- E'!$B$9:$B$53,0),MATCH(($B30-V$4+1),'Stock Model- E'!$C$8:$AZ$8,0))),0,INDEX('Stock Model- E'!$C$9:$AZ$53,MATCH($B30,'Stock Model- E'!$B$9:$B$53,0),MATCH(($B30-V$4+1),'Stock Model- E'!$C$8:$AZ$8,0)))</f>
        <v>0</v>
      </c>
      <c r="W30" s="128">
        <f ca="1">IF(ISNA(INDEX('Stock Model- E'!$C$9:$AZ$53,MATCH($B30,'Stock Model- E'!$B$9:$B$53,0),MATCH(($B30-W$4+1),'Stock Model- E'!$C$8:$AZ$8,0))),0,INDEX('Stock Model- E'!$C$9:$AZ$53,MATCH($B30,'Stock Model- E'!$B$9:$B$53,0),MATCH(($B30-W$4+1),'Stock Model- E'!$C$8:$AZ$8,0)))</f>
        <v>0</v>
      </c>
      <c r="X30" s="128">
        <f ca="1">IF(ISNA(INDEX('Stock Model- E'!$C$9:$AZ$53,MATCH($B30,'Stock Model- E'!$B$9:$B$53,0),MATCH(($B30-X$4+1),'Stock Model- E'!$C$8:$AZ$8,0))),0,INDEX('Stock Model- E'!$C$9:$AZ$53,MATCH($B30,'Stock Model- E'!$B$9:$B$53,0),MATCH(($B30-X$4+1),'Stock Model- E'!$C$8:$AZ$8,0)))</f>
        <v>90675</v>
      </c>
      <c r="Y30" s="128">
        <f ca="1">IF(ISNA(INDEX('Stock Model- E'!$C$9:$AZ$53,MATCH($B30,'Stock Model- E'!$B$9:$B$53,0),MATCH(($B30-Y$4+1),'Stock Model- E'!$C$8:$AZ$8,0))),0,INDEX('Stock Model- E'!$C$9:$AZ$53,MATCH($B30,'Stock Model- E'!$B$9:$B$53,0),MATCH(($B30-Y$4+1),'Stock Model- E'!$C$8:$AZ$8,0)))</f>
        <v>91355.062500000015</v>
      </c>
      <c r="Z30" s="128">
        <f ca="1">IF(ISNA(INDEX('Stock Model- E'!$C$9:$AZ$53,MATCH($B30,'Stock Model- E'!$B$9:$B$53,0),MATCH(($B30-Z$4+1),'Stock Model- E'!$C$8:$AZ$8,0))),0,INDEX('Stock Model- E'!$C$9:$AZ$53,MATCH($B30,'Stock Model- E'!$B$9:$B$53,0),MATCH(($B30-Z$4+1),'Stock Model- E'!$C$8:$AZ$8,0)))</f>
        <v>92040.225468750024</v>
      </c>
      <c r="AA30" s="128">
        <f ca="1">IF(ISNA(INDEX('Stock Model- E'!$C$9:$AZ$53,MATCH($B30,'Stock Model- E'!$B$9:$B$53,0),MATCH(($B30-AA$4+1),'Stock Model- E'!$C$8:$AZ$8,0))),0,INDEX('Stock Model- E'!$C$9:$AZ$53,MATCH($B30,'Stock Model- E'!$B$9:$B$53,0),MATCH(($B30-AA$4+1),'Stock Model- E'!$C$8:$AZ$8,0)))</f>
        <v>92730.527159765654</v>
      </c>
      <c r="AB30" s="128">
        <f ca="1">IF(ISNA(INDEX('Stock Model- E'!$C$9:$AZ$53,MATCH($B30,'Stock Model- E'!$B$9:$B$53,0),MATCH(($B30-AB$4+1),'Stock Model- E'!$C$8:$AZ$8,0))),0,INDEX('Stock Model- E'!$C$9:$AZ$53,MATCH($B30,'Stock Model- E'!$B$9:$B$53,0),MATCH(($B30-AB$4+1),'Stock Model- E'!$C$8:$AZ$8,0)))</f>
        <v>93426.006113463896</v>
      </c>
      <c r="AC30" s="128">
        <f>IF(ISNA(INDEX('Stock Model- E'!$C$9:$AZ$53,MATCH($B30,'Stock Model- E'!$B$9:$B$53,0),MATCH(($B30-AC$4+1),'Stock Model- E'!$C$8:$AZ$8,0))),0,INDEX('Stock Model- E'!$C$9:$AZ$53,MATCH($B30,'Stock Model- E'!$B$9:$B$53,0),MATCH(($B30-AC$4+1),'Stock Model- E'!$C$8:$AZ$8,0)))</f>
        <v>0</v>
      </c>
      <c r="AD30" s="128">
        <f>IF(ISNA(INDEX('Stock Model- E'!$C$9:$AZ$53,MATCH($B30,'Stock Model- E'!$B$9:$B$53,0),MATCH(($B30-AD$4+1),'Stock Model- E'!$C$8:$AZ$8,0))),0,INDEX('Stock Model- E'!$C$9:$AZ$53,MATCH($B30,'Stock Model- E'!$B$9:$B$53,0),MATCH(($B30-AD$4+1),'Stock Model- E'!$C$8:$AZ$8,0)))</f>
        <v>0</v>
      </c>
      <c r="AE30" s="128">
        <f>IF(ISNA(INDEX('Stock Model- E'!$C$9:$AZ$53,MATCH($B30,'Stock Model- E'!$B$9:$B$53,0),MATCH(($B30-AE$4+1),'Stock Model- E'!$C$8:$AZ$8,0))),0,INDEX('Stock Model- E'!$C$9:$AZ$53,MATCH($B30,'Stock Model- E'!$B$9:$B$53,0),MATCH(($B30-AE$4+1),'Stock Model- E'!$C$8:$AZ$8,0)))</f>
        <v>0</v>
      </c>
      <c r="AF30" s="128">
        <f>IF(ISNA(INDEX('Stock Model- E'!$C$9:$AZ$53,MATCH($B30,'Stock Model- E'!$B$9:$B$53,0),MATCH(($B30-AF$4+1),'Stock Model- E'!$C$8:$AZ$8,0))),0,INDEX('Stock Model- E'!$C$9:$AZ$53,MATCH($B30,'Stock Model- E'!$B$9:$B$53,0),MATCH(($B30-AF$4+1),'Stock Model- E'!$C$8:$AZ$8,0)))</f>
        <v>0</v>
      </c>
      <c r="AG30" s="128">
        <f>IF(ISNA(INDEX('Stock Model- E'!$C$9:$AZ$53,MATCH($B30,'Stock Model- E'!$B$9:$B$53,0),MATCH(($B30-AG$4+1),'Stock Model- E'!$C$8:$AZ$8,0))),0,INDEX('Stock Model- E'!$C$9:$AZ$53,MATCH($B30,'Stock Model- E'!$B$9:$B$53,0),MATCH(($B30-AG$4+1),'Stock Model- E'!$C$8:$AZ$8,0)))</f>
        <v>0</v>
      </c>
      <c r="AH30" s="128">
        <f>IF(ISNA(INDEX('Stock Model- E'!$C$9:$AZ$53,MATCH($B30,'Stock Model- E'!$B$9:$B$53,0),MATCH(($B30-AH$4+1),'Stock Model- E'!$C$8:$AZ$8,0))),0,INDEX('Stock Model- E'!$C$9:$AZ$53,MATCH($B30,'Stock Model- E'!$B$9:$B$53,0),MATCH(($B30-AH$4+1),'Stock Model- E'!$C$8:$AZ$8,0)))</f>
        <v>0</v>
      </c>
      <c r="AI30" s="128">
        <f>IF(ISNA(INDEX('Stock Model- E'!$C$9:$AZ$53,MATCH($B30,'Stock Model- E'!$B$9:$B$53,0),MATCH(($B30-AI$4+1),'Stock Model- E'!$C$8:$AZ$8,0))),0,INDEX('Stock Model- E'!$C$9:$AZ$53,MATCH($B30,'Stock Model- E'!$B$9:$B$53,0),MATCH(($B30-AI$4+1),'Stock Model- E'!$C$8:$AZ$8,0)))</f>
        <v>0</v>
      </c>
      <c r="AJ30" s="128">
        <f>IF(ISNA(INDEX('Stock Model- E'!$C$9:$AZ$53,MATCH($B30,'Stock Model- E'!$B$9:$B$53,0),MATCH(($B30-AJ$4+1),'Stock Model- E'!$C$8:$AZ$8,0))),0,INDEX('Stock Model- E'!$C$9:$AZ$53,MATCH($B30,'Stock Model- E'!$B$9:$B$53,0),MATCH(($B30-AJ$4+1),'Stock Model- E'!$C$8:$AZ$8,0)))</f>
        <v>0</v>
      </c>
      <c r="AK30" s="128">
        <f>IF(ISNA(INDEX('Stock Model- E'!$C$9:$AZ$53,MATCH($B30,'Stock Model- E'!$B$9:$B$53,0),MATCH(($B30-AK$4+1),'Stock Model- E'!$C$8:$AZ$8,0))),0,INDEX('Stock Model- E'!$C$9:$AZ$53,MATCH($B30,'Stock Model- E'!$B$9:$B$53,0),MATCH(($B30-AK$4+1),'Stock Model- E'!$C$8:$AZ$8,0)))</f>
        <v>0</v>
      </c>
      <c r="AL30" s="128">
        <f>IF(ISNA(INDEX('Stock Model- E'!$C$9:$AZ$53,MATCH($B30,'Stock Model- E'!$B$9:$B$53,0),MATCH(($B30-AL$4+1),'Stock Model- E'!$C$8:$AZ$8,0))),0,INDEX('Stock Model- E'!$C$9:$AZ$53,MATCH($B30,'Stock Model- E'!$B$9:$B$53,0),MATCH(($B30-AL$4+1),'Stock Model- E'!$C$8:$AZ$8,0)))</f>
        <v>0</v>
      </c>
      <c r="AM30" s="128">
        <f>IF(ISNA(INDEX('Stock Model- E'!$C$9:$AZ$53,MATCH($B30,'Stock Model- E'!$B$9:$B$53,0),MATCH(($B30-AM$4+1),'Stock Model- E'!$C$8:$AZ$8,0))),0,INDEX('Stock Model- E'!$C$9:$AZ$53,MATCH($B30,'Stock Model- E'!$B$9:$B$53,0),MATCH(($B30-AM$4+1),'Stock Model- E'!$C$8:$AZ$8,0)))</f>
        <v>0</v>
      </c>
      <c r="AN30" s="128">
        <f>IF(ISNA(INDEX('Stock Model- E'!$C$9:$AZ$53,MATCH($B30,'Stock Model- E'!$B$9:$B$53,0),MATCH(($B30-AN$4+1),'Stock Model- E'!$C$8:$AZ$8,0))),0,INDEX('Stock Model- E'!$C$9:$AZ$53,MATCH($B30,'Stock Model- E'!$B$9:$B$53,0),MATCH(($B30-AN$4+1),'Stock Model- E'!$C$8:$AZ$8,0)))</f>
        <v>0</v>
      </c>
      <c r="AO30" s="128">
        <f>IF(ISNA(INDEX('Stock Model- E'!$C$9:$AZ$53,MATCH($B30,'Stock Model- E'!$B$9:$B$53,0),MATCH(($B30-AO$4+1),'Stock Model- E'!$C$8:$AZ$8,0))),0,INDEX('Stock Model- E'!$C$9:$AZ$53,MATCH($B30,'Stock Model- E'!$B$9:$B$53,0),MATCH(($B30-AO$4+1),'Stock Model- E'!$C$8:$AZ$8,0)))</f>
        <v>0</v>
      </c>
      <c r="AP30" s="128">
        <f>IF(ISNA(INDEX('Stock Model- E'!$C$9:$AZ$53,MATCH($B30,'Stock Model- E'!$B$9:$B$53,0),MATCH(($B30-AP$4+1),'Stock Model- E'!$C$8:$AZ$8,0))),0,INDEX('Stock Model- E'!$C$9:$AZ$53,MATCH($B30,'Stock Model- E'!$B$9:$B$53,0),MATCH(($B30-AP$4+1),'Stock Model- E'!$C$8:$AZ$8,0)))</f>
        <v>0</v>
      </c>
      <c r="AQ30" s="128">
        <f>IF(ISNA(INDEX('Stock Model- E'!$C$9:$AZ$53,MATCH($B30,'Stock Model- E'!$B$9:$B$53,0),MATCH(($B30-AQ$4+1),'Stock Model- E'!$C$8:$AZ$8,0))),0,INDEX('Stock Model- E'!$C$9:$AZ$53,MATCH($B30,'Stock Model- E'!$B$9:$B$53,0),MATCH(($B30-AQ$4+1),'Stock Model- E'!$C$8:$AZ$8,0)))</f>
        <v>0</v>
      </c>
      <c r="AR30" s="128">
        <f>IF(ISNA(INDEX('Stock Model- E'!$C$9:$AZ$53,MATCH($B30,'Stock Model- E'!$B$9:$B$53,0),MATCH(($B30-AR$4+1),'Stock Model- E'!$C$8:$AZ$8,0))),0,INDEX('Stock Model- E'!$C$9:$AZ$53,MATCH($B30,'Stock Model- E'!$B$9:$B$53,0),MATCH(($B30-AR$4+1),'Stock Model- E'!$C$8:$AZ$8,0)))</f>
        <v>0</v>
      </c>
      <c r="AS30" s="128">
        <f>IF(ISNA(INDEX('Stock Model- E'!$C$9:$AZ$53,MATCH($B30,'Stock Model- E'!$B$9:$B$53,0),MATCH(($B30-AS$4+1),'Stock Model- E'!$C$8:$AZ$8,0))),0,INDEX('Stock Model- E'!$C$9:$AZ$53,MATCH($B30,'Stock Model- E'!$B$9:$B$53,0),MATCH(($B30-AS$4+1),'Stock Model- E'!$C$8:$AZ$8,0)))</f>
        <v>0</v>
      </c>
      <c r="AT30" s="128">
        <f>IF(ISNA(INDEX('Stock Model- E'!$C$9:$AZ$53,MATCH($B30,'Stock Model- E'!$B$9:$B$53,0),MATCH(($B30-AT$4+1),'Stock Model- E'!$C$8:$AZ$8,0))),0,INDEX('Stock Model- E'!$C$9:$AZ$53,MATCH($B30,'Stock Model- E'!$B$9:$B$53,0),MATCH(($B30-AT$4+1),'Stock Model- E'!$C$8:$AZ$8,0)))</f>
        <v>0</v>
      </c>
      <c r="AU30" s="128">
        <f>IF(ISNA(INDEX('Stock Model- E'!$C$9:$AZ$53,MATCH($B30,'Stock Model- E'!$B$9:$B$53,0),MATCH(($B30-AU$4+1),'Stock Model- E'!$C$8:$AZ$8,0))),0,INDEX('Stock Model- E'!$C$9:$AZ$53,MATCH($B30,'Stock Model- E'!$B$9:$B$53,0),MATCH(($B30-AU$4+1),'Stock Model- E'!$C$8:$AZ$8,0)))</f>
        <v>0</v>
      </c>
      <c r="AV30" s="109">
        <f t="shared" ca="1" si="2"/>
        <v>460226.82124197955</v>
      </c>
      <c r="AW30" s="109" t="str">
        <f ca="1">IF(AV30=SUM('Stock Model- E'!C34:AZ34),"OK","Error")</f>
        <v>OK</v>
      </c>
    </row>
    <row r="31" spans="1:49">
      <c r="A31" s="214"/>
      <c r="B31" s="109">
        <f>'Stock Model- E'!B35</f>
        <v>2016</v>
      </c>
      <c r="C31" s="128">
        <f ca="1">IF(ISNA(INDEX('Stock Model- E'!$C$9:$AZ$53,MATCH($B31,'Stock Model- E'!$B$9:$B$53,0),MATCH(($B31-C$4+1),'Stock Model- E'!$C$8:$AZ$8,0))),0,INDEX('Stock Model- E'!$C$9:$AZ$53,MATCH($B31,'Stock Model- E'!$B$9:$B$53,0),MATCH(($B31-C$4+1),'Stock Model- E'!$C$8:$AZ$8,0)))</f>
        <v>0</v>
      </c>
      <c r="D31" s="128">
        <f ca="1">IF(ISNA(INDEX('Stock Model- E'!$C$9:$AZ$53,MATCH($B31,'Stock Model- E'!$B$9:$B$53,0),MATCH(($B31-D$4+1),'Stock Model- E'!$C$8:$AZ$8,0))),0,INDEX('Stock Model- E'!$C$9:$AZ$53,MATCH($B31,'Stock Model- E'!$B$9:$B$53,0),MATCH(($B31-D$4+1),'Stock Model- E'!$C$8:$AZ$8,0)))</f>
        <v>0</v>
      </c>
      <c r="E31" s="128">
        <f ca="1">IF(ISNA(INDEX('Stock Model- E'!$C$9:$AZ$53,MATCH($B31,'Stock Model- E'!$B$9:$B$53,0),MATCH(($B31-E$4+1),'Stock Model- E'!$C$8:$AZ$8,0))),0,INDEX('Stock Model- E'!$C$9:$AZ$53,MATCH($B31,'Stock Model- E'!$B$9:$B$53,0),MATCH(($B31-E$4+1),'Stock Model- E'!$C$8:$AZ$8,0)))</f>
        <v>0</v>
      </c>
      <c r="F31" s="128">
        <f ca="1">IF(ISNA(INDEX('Stock Model- E'!$C$9:$AZ$53,MATCH($B31,'Stock Model- E'!$B$9:$B$53,0),MATCH(($B31-F$4+1),'Stock Model- E'!$C$8:$AZ$8,0))),0,INDEX('Stock Model- E'!$C$9:$AZ$53,MATCH($B31,'Stock Model- E'!$B$9:$B$53,0),MATCH(($B31-F$4+1),'Stock Model- E'!$C$8:$AZ$8,0)))</f>
        <v>0</v>
      </c>
      <c r="G31" s="128">
        <f ca="1">IF(ISNA(INDEX('Stock Model- E'!$C$9:$AZ$53,MATCH($B31,'Stock Model- E'!$B$9:$B$53,0),MATCH(($B31-G$4+1),'Stock Model- E'!$C$8:$AZ$8,0))),0,INDEX('Stock Model- E'!$C$9:$AZ$53,MATCH($B31,'Stock Model- E'!$B$9:$B$53,0),MATCH(($B31-G$4+1),'Stock Model- E'!$C$8:$AZ$8,0)))</f>
        <v>0</v>
      </c>
      <c r="H31" s="128">
        <f ca="1">IF(ISNA(INDEX('Stock Model- E'!$C$9:$AZ$53,MATCH($B31,'Stock Model- E'!$B$9:$B$53,0),MATCH(($B31-H$4+1),'Stock Model- E'!$C$8:$AZ$8,0))),0,INDEX('Stock Model- E'!$C$9:$AZ$53,MATCH($B31,'Stock Model- E'!$B$9:$B$53,0),MATCH(($B31-H$4+1),'Stock Model- E'!$C$8:$AZ$8,0)))</f>
        <v>0</v>
      </c>
      <c r="I31" s="128">
        <f ca="1">IF(ISNA(INDEX('Stock Model- E'!$C$9:$AZ$53,MATCH($B31,'Stock Model- E'!$B$9:$B$53,0),MATCH(($B31-I$4+1),'Stock Model- E'!$C$8:$AZ$8,0))),0,INDEX('Stock Model- E'!$C$9:$AZ$53,MATCH($B31,'Stock Model- E'!$B$9:$B$53,0),MATCH(($B31-I$4+1),'Stock Model- E'!$C$8:$AZ$8,0)))</f>
        <v>0</v>
      </c>
      <c r="J31" s="128">
        <f ca="1">IF(ISNA(INDEX('Stock Model- E'!$C$9:$AZ$53,MATCH($B31,'Stock Model- E'!$B$9:$B$53,0),MATCH(($B31-J$4+1),'Stock Model- E'!$C$8:$AZ$8,0))),0,INDEX('Stock Model- E'!$C$9:$AZ$53,MATCH($B31,'Stock Model- E'!$B$9:$B$53,0),MATCH(($B31-J$4+1),'Stock Model- E'!$C$8:$AZ$8,0)))</f>
        <v>0</v>
      </c>
      <c r="K31" s="128">
        <f ca="1">IF(ISNA(INDEX('Stock Model- E'!$C$9:$AZ$53,MATCH($B31,'Stock Model- E'!$B$9:$B$53,0),MATCH(($B31-K$4+1),'Stock Model- E'!$C$8:$AZ$8,0))),0,INDEX('Stock Model- E'!$C$9:$AZ$53,MATCH($B31,'Stock Model- E'!$B$9:$B$53,0),MATCH(($B31-K$4+1),'Stock Model- E'!$C$8:$AZ$8,0)))</f>
        <v>0</v>
      </c>
      <c r="L31" s="128">
        <f ca="1">IF(ISNA(INDEX('Stock Model- E'!$C$9:$AZ$53,MATCH($B31,'Stock Model- E'!$B$9:$B$53,0),MATCH(($B31-L$4+1),'Stock Model- E'!$C$8:$AZ$8,0))),0,INDEX('Stock Model- E'!$C$9:$AZ$53,MATCH($B31,'Stock Model- E'!$B$9:$B$53,0),MATCH(($B31-L$4+1),'Stock Model- E'!$C$8:$AZ$8,0)))</f>
        <v>0</v>
      </c>
      <c r="M31" s="128">
        <f ca="1">IF(ISNA(INDEX('Stock Model- E'!$C$9:$AZ$53,MATCH($B31,'Stock Model- E'!$B$9:$B$53,0),MATCH(($B31-M$4+1),'Stock Model- E'!$C$8:$AZ$8,0))),0,INDEX('Stock Model- E'!$C$9:$AZ$53,MATCH($B31,'Stock Model- E'!$B$9:$B$53,0),MATCH(($B31-M$4+1),'Stock Model- E'!$C$8:$AZ$8,0)))</f>
        <v>0</v>
      </c>
      <c r="N31" s="128">
        <f ca="1">IF(ISNA(INDEX('Stock Model- E'!$C$9:$AZ$53,MATCH($B31,'Stock Model- E'!$B$9:$B$53,0),MATCH(($B31-N$4+1),'Stock Model- E'!$C$8:$AZ$8,0))),0,INDEX('Stock Model- E'!$C$9:$AZ$53,MATCH($B31,'Stock Model- E'!$B$9:$B$53,0),MATCH(($B31-N$4+1),'Stock Model- E'!$C$8:$AZ$8,0)))</f>
        <v>0</v>
      </c>
      <c r="O31" s="128">
        <f ca="1">IF(ISNA(INDEX('Stock Model- E'!$C$9:$AZ$53,MATCH($B31,'Stock Model- E'!$B$9:$B$53,0),MATCH(($B31-O$4+1),'Stock Model- E'!$C$8:$AZ$8,0))),0,INDEX('Stock Model- E'!$C$9:$AZ$53,MATCH($B31,'Stock Model- E'!$B$9:$B$53,0),MATCH(($B31-O$4+1),'Stock Model- E'!$C$8:$AZ$8,0)))</f>
        <v>0</v>
      </c>
      <c r="P31" s="128">
        <f ca="1">IF(ISNA(INDEX('Stock Model- E'!$C$9:$AZ$53,MATCH($B31,'Stock Model- E'!$B$9:$B$53,0),MATCH(($B31-P$4+1),'Stock Model- E'!$C$8:$AZ$8,0))),0,INDEX('Stock Model- E'!$C$9:$AZ$53,MATCH($B31,'Stock Model- E'!$B$9:$B$53,0),MATCH(($B31-P$4+1),'Stock Model- E'!$C$8:$AZ$8,0)))</f>
        <v>0</v>
      </c>
      <c r="Q31" s="128">
        <f ca="1">IF(ISNA(INDEX('Stock Model- E'!$C$9:$AZ$53,MATCH($B31,'Stock Model- E'!$B$9:$B$53,0),MATCH(($B31-Q$4+1),'Stock Model- E'!$C$8:$AZ$8,0))),0,INDEX('Stock Model- E'!$C$9:$AZ$53,MATCH($B31,'Stock Model- E'!$B$9:$B$53,0),MATCH(($B31-Q$4+1),'Stock Model- E'!$C$8:$AZ$8,0)))</f>
        <v>0</v>
      </c>
      <c r="R31" s="128">
        <f ca="1">IF(ISNA(INDEX('Stock Model- E'!$C$9:$AZ$53,MATCH($B31,'Stock Model- E'!$B$9:$B$53,0),MATCH(($B31-R$4+1),'Stock Model- E'!$C$8:$AZ$8,0))),0,INDEX('Stock Model- E'!$C$9:$AZ$53,MATCH($B31,'Stock Model- E'!$B$9:$B$53,0),MATCH(($B31-R$4+1),'Stock Model- E'!$C$8:$AZ$8,0)))</f>
        <v>0</v>
      </c>
      <c r="S31" s="128">
        <f ca="1">IF(ISNA(INDEX('Stock Model- E'!$C$9:$AZ$53,MATCH($B31,'Stock Model- E'!$B$9:$B$53,0),MATCH(($B31-S$4+1),'Stock Model- E'!$C$8:$AZ$8,0))),0,INDEX('Stock Model- E'!$C$9:$AZ$53,MATCH($B31,'Stock Model- E'!$B$9:$B$53,0),MATCH(($B31-S$4+1),'Stock Model- E'!$C$8:$AZ$8,0)))</f>
        <v>0</v>
      </c>
      <c r="T31" s="128">
        <f ca="1">IF(ISNA(INDEX('Stock Model- E'!$C$9:$AZ$53,MATCH($B31,'Stock Model- E'!$B$9:$B$53,0),MATCH(($B31-T$4+1),'Stock Model- E'!$C$8:$AZ$8,0))),0,INDEX('Stock Model- E'!$C$9:$AZ$53,MATCH($B31,'Stock Model- E'!$B$9:$B$53,0),MATCH(($B31-T$4+1),'Stock Model- E'!$C$8:$AZ$8,0)))</f>
        <v>0</v>
      </c>
      <c r="U31" s="128">
        <f ca="1">IF(ISNA(INDEX('Stock Model- E'!$C$9:$AZ$53,MATCH($B31,'Stock Model- E'!$B$9:$B$53,0),MATCH(($B31-U$4+1),'Stock Model- E'!$C$8:$AZ$8,0))),0,INDEX('Stock Model- E'!$C$9:$AZ$53,MATCH($B31,'Stock Model- E'!$B$9:$B$53,0),MATCH(($B31-U$4+1),'Stock Model- E'!$C$8:$AZ$8,0)))</f>
        <v>0</v>
      </c>
      <c r="V31" s="128">
        <f ca="1">IF(ISNA(INDEX('Stock Model- E'!$C$9:$AZ$53,MATCH($B31,'Stock Model- E'!$B$9:$B$53,0),MATCH(($B31-V$4+1),'Stock Model- E'!$C$8:$AZ$8,0))),0,INDEX('Stock Model- E'!$C$9:$AZ$53,MATCH($B31,'Stock Model- E'!$B$9:$B$53,0),MATCH(($B31-V$4+1),'Stock Model- E'!$C$8:$AZ$8,0)))</f>
        <v>0</v>
      </c>
      <c r="W31" s="128">
        <f ca="1">IF(ISNA(INDEX('Stock Model- E'!$C$9:$AZ$53,MATCH($B31,'Stock Model- E'!$B$9:$B$53,0),MATCH(($B31-W$4+1),'Stock Model- E'!$C$8:$AZ$8,0))),0,INDEX('Stock Model- E'!$C$9:$AZ$53,MATCH($B31,'Stock Model- E'!$B$9:$B$53,0),MATCH(($B31-W$4+1),'Stock Model- E'!$C$8:$AZ$8,0)))</f>
        <v>0</v>
      </c>
      <c r="X31" s="128">
        <f ca="1">IF(ISNA(INDEX('Stock Model- E'!$C$9:$AZ$53,MATCH($B31,'Stock Model- E'!$B$9:$B$53,0),MATCH(($B31-X$4+1),'Stock Model- E'!$C$8:$AZ$8,0))),0,INDEX('Stock Model- E'!$C$9:$AZ$53,MATCH($B31,'Stock Model- E'!$B$9:$B$53,0),MATCH(($B31-X$4+1),'Stock Model- E'!$C$8:$AZ$8,0)))</f>
        <v>0</v>
      </c>
      <c r="Y31" s="128">
        <f ca="1">IF(ISNA(INDEX('Stock Model- E'!$C$9:$AZ$53,MATCH($B31,'Stock Model- E'!$B$9:$B$53,0),MATCH(($B31-Y$4+1),'Stock Model- E'!$C$8:$AZ$8,0))),0,INDEX('Stock Model- E'!$C$9:$AZ$53,MATCH($B31,'Stock Model- E'!$B$9:$B$53,0),MATCH(($B31-Y$4+1),'Stock Model- E'!$C$8:$AZ$8,0)))</f>
        <v>91355.062500000015</v>
      </c>
      <c r="Z31" s="128">
        <f ca="1">IF(ISNA(INDEX('Stock Model- E'!$C$9:$AZ$53,MATCH($B31,'Stock Model- E'!$B$9:$B$53,0),MATCH(($B31-Z$4+1),'Stock Model- E'!$C$8:$AZ$8,0))),0,INDEX('Stock Model- E'!$C$9:$AZ$53,MATCH($B31,'Stock Model- E'!$B$9:$B$53,0),MATCH(($B31-Z$4+1),'Stock Model- E'!$C$8:$AZ$8,0)))</f>
        <v>92040.225468750024</v>
      </c>
      <c r="AA31" s="128">
        <f ca="1">IF(ISNA(INDEX('Stock Model- E'!$C$9:$AZ$53,MATCH($B31,'Stock Model- E'!$B$9:$B$53,0),MATCH(($B31-AA$4+1),'Stock Model- E'!$C$8:$AZ$8,0))),0,INDEX('Stock Model- E'!$C$9:$AZ$53,MATCH($B31,'Stock Model- E'!$B$9:$B$53,0),MATCH(($B31-AA$4+1),'Stock Model- E'!$C$8:$AZ$8,0)))</f>
        <v>92730.527159765654</v>
      </c>
      <c r="AB31" s="128">
        <f ca="1">IF(ISNA(INDEX('Stock Model- E'!$C$9:$AZ$53,MATCH($B31,'Stock Model- E'!$B$9:$B$53,0),MATCH(($B31-AB$4+1),'Stock Model- E'!$C$8:$AZ$8,0))),0,INDEX('Stock Model- E'!$C$9:$AZ$53,MATCH($B31,'Stock Model- E'!$B$9:$B$53,0),MATCH(($B31-AB$4+1),'Stock Model- E'!$C$8:$AZ$8,0)))</f>
        <v>93426.006113463896</v>
      </c>
      <c r="AC31" s="128">
        <f ca="1">IF(ISNA(INDEX('Stock Model- E'!$C$9:$AZ$53,MATCH($B31,'Stock Model- E'!$B$9:$B$53,0),MATCH(($B31-AC$4+1),'Stock Model- E'!$C$8:$AZ$8,0))),0,INDEX('Stock Model- E'!$C$9:$AZ$53,MATCH($B31,'Stock Model- E'!$B$9:$B$53,0),MATCH(($B31-AC$4+1),'Stock Model- E'!$C$8:$AZ$8,0)))</f>
        <v>94126.701159314907</v>
      </c>
      <c r="AD31" s="128">
        <f>IF(ISNA(INDEX('Stock Model- E'!$C$9:$AZ$53,MATCH($B31,'Stock Model- E'!$B$9:$B$53,0),MATCH(($B31-AD$4+1),'Stock Model- E'!$C$8:$AZ$8,0))),0,INDEX('Stock Model- E'!$C$9:$AZ$53,MATCH($B31,'Stock Model- E'!$B$9:$B$53,0),MATCH(($B31-AD$4+1),'Stock Model- E'!$C$8:$AZ$8,0)))</f>
        <v>0</v>
      </c>
      <c r="AE31" s="128">
        <f>IF(ISNA(INDEX('Stock Model- E'!$C$9:$AZ$53,MATCH($B31,'Stock Model- E'!$B$9:$B$53,0),MATCH(($B31-AE$4+1),'Stock Model- E'!$C$8:$AZ$8,0))),0,INDEX('Stock Model- E'!$C$9:$AZ$53,MATCH($B31,'Stock Model- E'!$B$9:$B$53,0),MATCH(($B31-AE$4+1),'Stock Model- E'!$C$8:$AZ$8,0)))</f>
        <v>0</v>
      </c>
      <c r="AF31" s="128">
        <f>IF(ISNA(INDEX('Stock Model- E'!$C$9:$AZ$53,MATCH($B31,'Stock Model- E'!$B$9:$B$53,0),MATCH(($B31-AF$4+1),'Stock Model- E'!$C$8:$AZ$8,0))),0,INDEX('Stock Model- E'!$C$9:$AZ$53,MATCH($B31,'Stock Model- E'!$B$9:$B$53,0),MATCH(($B31-AF$4+1),'Stock Model- E'!$C$8:$AZ$8,0)))</f>
        <v>0</v>
      </c>
      <c r="AG31" s="128">
        <f>IF(ISNA(INDEX('Stock Model- E'!$C$9:$AZ$53,MATCH($B31,'Stock Model- E'!$B$9:$B$53,0),MATCH(($B31-AG$4+1),'Stock Model- E'!$C$8:$AZ$8,0))),0,INDEX('Stock Model- E'!$C$9:$AZ$53,MATCH($B31,'Stock Model- E'!$B$9:$B$53,0),MATCH(($B31-AG$4+1),'Stock Model- E'!$C$8:$AZ$8,0)))</f>
        <v>0</v>
      </c>
      <c r="AH31" s="128">
        <f>IF(ISNA(INDEX('Stock Model- E'!$C$9:$AZ$53,MATCH($B31,'Stock Model- E'!$B$9:$B$53,0),MATCH(($B31-AH$4+1),'Stock Model- E'!$C$8:$AZ$8,0))),0,INDEX('Stock Model- E'!$C$9:$AZ$53,MATCH($B31,'Stock Model- E'!$B$9:$B$53,0),MATCH(($B31-AH$4+1),'Stock Model- E'!$C$8:$AZ$8,0)))</f>
        <v>0</v>
      </c>
      <c r="AI31" s="128">
        <f>IF(ISNA(INDEX('Stock Model- E'!$C$9:$AZ$53,MATCH($B31,'Stock Model- E'!$B$9:$B$53,0),MATCH(($B31-AI$4+1),'Stock Model- E'!$C$8:$AZ$8,0))),0,INDEX('Stock Model- E'!$C$9:$AZ$53,MATCH($B31,'Stock Model- E'!$B$9:$B$53,0),MATCH(($B31-AI$4+1),'Stock Model- E'!$C$8:$AZ$8,0)))</f>
        <v>0</v>
      </c>
      <c r="AJ31" s="128">
        <f>IF(ISNA(INDEX('Stock Model- E'!$C$9:$AZ$53,MATCH($B31,'Stock Model- E'!$B$9:$B$53,0),MATCH(($B31-AJ$4+1),'Stock Model- E'!$C$8:$AZ$8,0))),0,INDEX('Stock Model- E'!$C$9:$AZ$53,MATCH($B31,'Stock Model- E'!$B$9:$B$53,0),MATCH(($B31-AJ$4+1),'Stock Model- E'!$C$8:$AZ$8,0)))</f>
        <v>0</v>
      </c>
      <c r="AK31" s="128">
        <f>IF(ISNA(INDEX('Stock Model- E'!$C$9:$AZ$53,MATCH($B31,'Stock Model- E'!$B$9:$B$53,0),MATCH(($B31-AK$4+1),'Stock Model- E'!$C$8:$AZ$8,0))),0,INDEX('Stock Model- E'!$C$9:$AZ$53,MATCH($B31,'Stock Model- E'!$B$9:$B$53,0),MATCH(($B31-AK$4+1),'Stock Model- E'!$C$8:$AZ$8,0)))</f>
        <v>0</v>
      </c>
      <c r="AL31" s="128">
        <f>IF(ISNA(INDEX('Stock Model- E'!$C$9:$AZ$53,MATCH($B31,'Stock Model- E'!$B$9:$B$53,0),MATCH(($B31-AL$4+1),'Stock Model- E'!$C$8:$AZ$8,0))),0,INDEX('Stock Model- E'!$C$9:$AZ$53,MATCH($B31,'Stock Model- E'!$B$9:$B$53,0),MATCH(($B31-AL$4+1),'Stock Model- E'!$C$8:$AZ$8,0)))</f>
        <v>0</v>
      </c>
      <c r="AM31" s="128">
        <f>IF(ISNA(INDEX('Stock Model- E'!$C$9:$AZ$53,MATCH($B31,'Stock Model- E'!$B$9:$B$53,0),MATCH(($B31-AM$4+1),'Stock Model- E'!$C$8:$AZ$8,0))),0,INDEX('Stock Model- E'!$C$9:$AZ$53,MATCH($B31,'Stock Model- E'!$B$9:$B$53,0),MATCH(($B31-AM$4+1),'Stock Model- E'!$C$8:$AZ$8,0)))</f>
        <v>0</v>
      </c>
      <c r="AN31" s="128">
        <f>IF(ISNA(INDEX('Stock Model- E'!$C$9:$AZ$53,MATCH($B31,'Stock Model- E'!$B$9:$B$53,0),MATCH(($B31-AN$4+1),'Stock Model- E'!$C$8:$AZ$8,0))),0,INDEX('Stock Model- E'!$C$9:$AZ$53,MATCH($B31,'Stock Model- E'!$B$9:$B$53,0),MATCH(($B31-AN$4+1),'Stock Model- E'!$C$8:$AZ$8,0)))</f>
        <v>0</v>
      </c>
      <c r="AO31" s="128">
        <f>IF(ISNA(INDEX('Stock Model- E'!$C$9:$AZ$53,MATCH($B31,'Stock Model- E'!$B$9:$B$53,0),MATCH(($B31-AO$4+1),'Stock Model- E'!$C$8:$AZ$8,0))),0,INDEX('Stock Model- E'!$C$9:$AZ$53,MATCH($B31,'Stock Model- E'!$B$9:$B$53,0),MATCH(($B31-AO$4+1),'Stock Model- E'!$C$8:$AZ$8,0)))</f>
        <v>0</v>
      </c>
      <c r="AP31" s="128">
        <f>IF(ISNA(INDEX('Stock Model- E'!$C$9:$AZ$53,MATCH($B31,'Stock Model- E'!$B$9:$B$53,0),MATCH(($B31-AP$4+1),'Stock Model- E'!$C$8:$AZ$8,0))),0,INDEX('Stock Model- E'!$C$9:$AZ$53,MATCH($B31,'Stock Model- E'!$B$9:$B$53,0),MATCH(($B31-AP$4+1),'Stock Model- E'!$C$8:$AZ$8,0)))</f>
        <v>0</v>
      </c>
      <c r="AQ31" s="128">
        <f>IF(ISNA(INDEX('Stock Model- E'!$C$9:$AZ$53,MATCH($B31,'Stock Model- E'!$B$9:$B$53,0),MATCH(($B31-AQ$4+1),'Stock Model- E'!$C$8:$AZ$8,0))),0,INDEX('Stock Model- E'!$C$9:$AZ$53,MATCH($B31,'Stock Model- E'!$B$9:$B$53,0),MATCH(($B31-AQ$4+1),'Stock Model- E'!$C$8:$AZ$8,0)))</f>
        <v>0</v>
      </c>
      <c r="AR31" s="128">
        <f>IF(ISNA(INDEX('Stock Model- E'!$C$9:$AZ$53,MATCH($B31,'Stock Model- E'!$B$9:$B$53,0),MATCH(($B31-AR$4+1),'Stock Model- E'!$C$8:$AZ$8,0))),0,INDEX('Stock Model- E'!$C$9:$AZ$53,MATCH($B31,'Stock Model- E'!$B$9:$B$53,0),MATCH(($B31-AR$4+1),'Stock Model- E'!$C$8:$AZ$8,0)))</f>
        <v>0</v>
      </c>
      <c r="AS31" s="128">
        <f>IF(ISNA(INDEX('Stock Model- E'!$C$9:$AZ$53,MATCH($B31,'Stock Model- E'!$B$9:$B$53,0),MATCH(($B31-AS$4+1),'Stock Model- E'!$C$8:$AZ$8,0))),0,INDEX('Stock Model- E'!$C$9:$AZ$53,MATCH($B31,'Stock Model- E'!$B$9:$B$53,0),MATCH(($B31-AS$4+1),'Stock Model- E'!$C$8:$AZ$8,0)))</f>
        <v>0</v>
      </c>
      <c r="AT31" s="128">
        <f>IF(ISNA(INDEX('Stock Model- E'!$C$9:$AZ$53,MATCH($B31,'Stock Model- E'!$B$9:$B$53,0),MATCH(($B31-AT$4+1),'Stock Model- E'!$C$8:$AZ$8,0))),0,INDEX('Stock Model- E'!$C$9:$AZ$53,MATCH($B31,'Stock Model- E'!$B$9:$B$53,0),MATCH(($B31-AT$4+1),'Stock Model- E'!$C$8:$AZ$8,0)))</f>
        <v>0</v>
      </c>
      <c r="AU31" s="128">
        <f>IF(ISNA(INDEX('Stock Model- E'!$C$9:$AZ$53,MATCH($B31,'Stock Model- E'!$B$9:$B$53,0),MATCH(($B31-AU$4+1),'Stock Model- E'!$C$8:$AZ$8,0))),0,INDEX('Stock Model- E'!$C$9:$AZ$53,MATCH($B31,'Stock Model- E'!$B$9:$B$53,0),MATCH(($B31-AU$4+1),'Stock Model- E'!$C$8:$AZ$8,0)))</f>
        <v>0</v>
      </c>
      <c r="AV31" s="109">
        <f t="shared" ca="1" si="2"/>
        <v>463678.5224012945</v>
      </c>
      <c r="AW31" s="109" t="str">
        <f ca="1">IF(AV31=SUM('Stock Model- E'!C35:AZ35),"OK","Error")</f>
        <v>OK</v>
      </c>
    </row>
    <row r="32" spans="1:49">
      <c r="A32" s="214"/>
      <c r="B32" s="109">
        <f>'Stock Model- E'!B36</f>
        <v>2017</v>
      </c>
      <c r="C32" s="128">
        <f ca="1">IF(ISNA(INDEX('Stock Model- E'!$C$9:$AZ$53,MATCH($B32,'Stock Model- E'!$B$9:$B$53,0),MATCH(($B32-C$4+1),'Stock Model- E'!$C$8:$AZ$8,0))),0,INDEX('Stock Model- E'!$C$9:$AZ$53,MATCH($B32,'Stock Model- E'!$B$9:$B$53,0),MATCH(($B32-C$4+1),'Stock Model- E'!$C$8:$AZ$8,0)))</f>
        <v>0</v>
      </c>
      <c r="D32" s="128">
        <f ca="1">IF(ISNA(INDEX('Stock Model- E'!$C$9:$AZ$53,MATCH($B32,'Stock Model- E'!$B$9:$B$53,0),MATCH(($B32-D$4+1),'Stock Model- E'!$C$8:$AZ$8,0))),0,INDEX('Stock Model- E'!$C$9:$AZ$53,MATCH($B32,'Stock Model- E'!$B$9:$B$53,0),MATCH(($B32-D$4+1),'Stock Model- E'!$C$8:$AZ$8,0)))</f>
        <v>0</v>
      </c>
      <c r="E32" s="128">
        <f ca="1">IF(ISNA(INDEX('Stock Model- E'!$C$9:$AZ$53,MATCH($B32,'Stock Model- E'!$B$9:$B$53,0),MATCH(($B32-E$4+1),'Stock Model- E'!$C$8:$AZ$8,0))),0,INDEX('Stock Model- E'!$C$9:$AZ$53,MATCH($B32,'Stock Model- E'!$B$9:$B$53,0),MATCH(($B32-E$4+1),'Stock Model- E'!$C$8:$AZ$8,0)))</f>
        <v>0</v>
      </c>
      <c r="F32" s="128">
        <f ca="1">IF(ISNA(INDEX('Stock Model- E'!$C$9:$AZ$53,MATCH($B32,'Stock Model- E'!$B$9:$B$53,0),MATCH(($B32-F$4+1),'Stock Model- E'!$C$8:$AZ$8,0))),0,INDEX('Stock Model- E'!$C$9:$AZ$53,MATCH($B32,'Stock Model- E'!$B$9:$B$53,0),MATCH(($B32-F$4+1),'Stock Model- E'!$C$8:$AZ$8,0)))</f>
        <v>0</v>
      </c>
      <c r="G32" s="128">
        <f ca="1">IF(ISNA(INDEX('Stock Model- E'!$C$9:$AZ$53,MATCH($B32,'Stock Model- E'!$B$9:$B$53,0),MATCH(($B32-G$4+1),'Stock Model- E'!$C$8:$AZ$8,0))),0,INDEX('Stock Model- E'!$C$9:$AZ$53,MATCH($B32,'Stock Model- E'!$B$9:$B$53,0),MATCH(($B32-G$4+1),'Stock Model- E'!$C$8:$AZ$8,0)))</f>
        <v>0</v>
      </c>
      <c r="H32" s="128">
        <f ca="1">IF(ISNA(INDEX('Stock Model- E'!$C$9:$AZ$53,MATCH($B32,'Stock Model- E'!$B$9:$B$53,0),MATCH(($B32-H$4+1),'Stock Model- E'!$C$8:$AZ$8,0))),0,INDEX('Stock Model- E'!$C$9:$AZ$53,MATCH($B32,'Stock Model- E'!$B$9:$B$53,0),MATCH(($B32-H$4+1),'Stock Model- E'!$C$8:$AZ$8,0)))</f>
        <v>0</v>
      </c>
      <c r="I32" s="128">
        <f ca="1">IF(ISNA(INDEX('Stock Model- E'!$C$9:$AZ$53,MATCH($B32,'Stock Model- E'!$B$9:$B$53,0),MATCH(($B32-I$4+1),'Stock Model- E'!$C$8:$AZ$8,0))),0,INDEX('Stock Model- E'!$C$9:$AZ$53,MATCH($B32,'Stock Model- E'!$B$9:$B$53,0),MATCH(($B32-I$4+1),'Stock Model- E'!$C$8:$AZ$8,0)))</f>
        <v>0</v>
      </c>
      <c r="J32" s="128">
        <f ca="1">IF(ISNA(INDEX('Stock Model- E'!$C$9:$AZ$53,MATCH($B32,'Stock Model- E'!$B$9:$B$53,0),MATCH(($B32-J$4+1),'Stock Model- E'!$C$8:$AZ$8,0))),0,INDEX('Stock Model- E'!$C$9:$AZ$53,MATCH($B32,'Stock Model- E'!$B$9:$B$53,0),MATCH(($B32-J$4+1),'Stock Model- E'!$C$8:$AZ$8,0)))</f>
        <v>0</v>
      </c>
      <c r="K32" s="128">
        <f ca="1">IF(ISNA(INDEX('Stock Model- E'!$C$9:$AZ$53,MATCH($B32,'Stock Model- E'!$B$9:$B$53,0),MATCH(($B32-K$4+1),'Stock Model- E'!$C$8:$AZ$8,0))),0,INDEX('Stock Model- E'!$C$9:$AZ$53,MATCH($B32,'Stock Model- E'!$B$9:$B$53,0),MATCH(($B32-K$4+1),'Stock Model- E'!$C$8:$AZ$8,0)))</f>
        <v>0</v>
      </c>
      <c r="L32" s="128">
        <f ca="1">IF(ISNA(INDEX('Stock Model- E'!$C$9:$AZ$53,MATCH($B32,'Stock Model- E'!$B$9:$B$53,0),MATCH(($B32-L$4+1),'Stock Model- E'!$C$8:$AZ$8,0))),0,INDEX('Stock Model- E'!$C$9:$AZ$53,MATCH($B32,'Stock Model- E'!$B$9:$B$53,0),MATCH(($B32-L$4+1),'Stock Model- E'!$C$8:$AZ$8,0)))</f>
        <v>0</v>
      </c>
      <c r="M32" s="128">
        <f ca="1">IF(ISNA(INDEX('Stock Model- E'!$C$9:$AZ$53,MATCH($B32,'Stock Model- E'!$B$9:$B$53,0),MATCH(($B32-M$4+1),'Stock Model- E'!$C$8:$AZ$8,0))),0,INDEX('Stock Model- E'!$C$9:$AZ$53,MATCH($B32,'Stock Model- E'!$B$9:$B$53,0),MATCH(($B32-M$4+1),'Stock Model- E'!$C$8:$AZ$8,0)))</f>
        <v>0</v>
      </c>
      <c r="N32" s="128">
        <f ca="1">IF(ISNA(INDEX('Stock Model- E'!$C$9:$AZ$53,MATCH($B32,'Stock Model- E'!$B$9:$B$53,0),MATCH(($B32-N$4+1),'Stock Model- E'!$C$8:$AZ$8,0))),0,INDEX('Stock Model- E'!$C$9:$AZ$53,MATCH($B32,'Stock Model- E'!$B$9:$B$53,0),MATCH(($B32-N$4+1),'Stock Model- E'!$C$8:$AZ$8,0)))</f>
        <v>0</v>
      </c>
      <c r="O32" s="128">
        <f ca="1">IF(ISNA(INDEX('Stock Model- E'!$C$9:$AZ$53,MATCH($B32,'Stock Model- E'!$B$9:$B$53,0),MATCH(($B32-O$4+1),'Stock Model- E'!$C$8:$AZ$8,0))),0,INDEX('Stock Model- E'!$C$9:$AZ$53,MATCH($B32,'Stock Model- E'!$B$9:$B$53,0),MATCH(($B32-O$4+1),'Stock Model- E'!$C$8:$AZ$8,0)))</f>
        <v>0</v>
      </c>
      <c r="P32" s="128">
        <f ca="1">IF(ISNA(INDEX('Stock Model- E'!$C$9:$AZ$53,MATCH($B32,'Stock Model- E'!$B$9:$B$53,0),MATCH(($B32-P$4+1),'Stock Model- E'!$C$8:$AZ$8,0))),0,INDEX('Stock Model- E'!$C$9:$AZ$53,MATCH($B32,'Stock Model- E'!$B$9:$B$53,0),MATCH(($B32-P$4+1),'Stock Model- E'!$C$8:$AZ$8,0)))</f>
        <v>0</v>
      </c>
      <c r="Q32" s="128">
        <f ca="1">IF(ISNA(INDEX('Stock Model- E'!$C$9:$AZ$53,MATCH($B32,'Stock Model- E'!$B$9:$B$53,0),MATCH(($B32-Q$4+1),'Stock Model- E'!$C$8:$AZ$8,0))),0,INDEX('Stock Model- E'!$C$9:$AZ$53,MATCH($B32,'Stock Model- E'!$B$9:$B$53,0),MATCH(($B32-Q$4+1),'Stock Model- E'!$C$8:$AZ$8,0)))</f>
        <v>0</v>
      </c>
      <c r="R32" s="128">
        <f ca="1">IF(ISNA(INDEX('Stock Model- E'!$C$9:$AZ$53,MATCH($B32,'Stock Model- E'!$B$9:$B$53,0),MATCH(($B32-R$4+1),'Stock Model- E'!$C$8:$AZ$8,0))),0,INDEX('Stock Model- E'!$C$9:$AZ$53,MATCH($B32,'Stock Model- E'!$B$9:$B$53,0),MATCH(($B32-R$4+1),'Stock Model- E'!$C$8:$AZ$8,0)))</f>
        <v>0</v>
      </c>
      <c r="S32" s="128">
        <f ca="1">IF(ISNA(INDEX('Stock Model- E'!$C$9:$AZ$53,MATCH($B32,'Stock Model- E'!$B$9:$B$53,0),MATCH(($B32-S$4+1),'Stock Model- E'!$C$8:$AZ$8,0))),0,INDEX('Stock Model- E'!$C$9:$AZ$53,MATCH($B32,'Stock Model- E'!$B$9:$B$53,0),MATCH(($B32-S$4+1),'Stock Model- E'!$C$8:$AZ$8,0)))</f>
        <v>0</v>
      </c>
      <c r="T32" s="128">
        <f ca="1">IF(ISNA(INDEX('Stock Model- E'!$C$9:$AZ$53,MATCH($B32,'Stock Model- E'!$B$9:$B$53,0),MATCH(($B32-T$4+1),'Stock Model- E'!$C$8:$AZ$8,0))),0,INDEX('Stock Model- E'!$C$9:$AZ$53,MATCH($B32,'Stock Model- E'!$B$9:$B$53,0),MATCH(($B32-T$4+1),'Stock Model- E'!$C$8:$AZ$8,0)))</f>
        <v>0</v>
      </c>
      <c r="U32" s="128">
        <f ca="1">IF(ISNA(INDEX('Stock Model- E'!$C$9:$AZ$53,MATCH($B32,'Stock Model- E'!$B$9:$B$53,0),MATCH(($B32-U$4+1),'Stock Model- E'!$C$8:$AZ$8,0))),0,INDEX('Stock Model- E'!$C$9:$AZ$53,MATCH($B32,'Stock Model- E'!$B$9:$B$53,0),MATCH(($B32-U$4+1),'Stock Model- E'!$C$8:$AZ$8,0)))</f>
        <v>0</v>
      </c>
      <c r="V32" s="128">
        <f ca="1">IF(ISNA(INDEX('Stock Model- E'!$C$9:$AZ$53,MATCH($B32,'Stock Model- E'!$B$9:$B$53,0),MATCH(($B32-V$4+1),'Stock Model- E'!$C$8:$AZ$8,0))),0,INDEX('Stock Model- E'!$C$9:$AZ$53,MATCH($B32,'Stock Model- E'!$B$9:$B$53,0),MATCH(($B32-V$4+1),'Stock Model- E'!$C$8:$AZ$8,0)))</f>
        <v>0</v>
      </c>
      <c r="W32" s="128">
        <f ca="1">IF(ISNA(INDEX('Stock Model- E'!$C$9:$AZ$53,MATCH($B32,'Stock Model- E'!$B$9:$B$53,0),MATCH(($B32-W$4+1),'Stock Model- E'!$C$8:$AZ$8,0))),0,INDEX('Stock Model- E'!$C$9:$AZ$53,MATCH($B32,'Stock Model- E'!$B$9:$B$53,0),MATCH(($B32-W$4+1),'Stock Model- E'!$C$8:$AZ$8,0)))</f>
        <v>0</v>
      </c>
      <c r="X32" s="128">
        <f ca="1">IF(ISNA(INDEX('Stock Model- E'!$C$9:$AZ$53,MATCH($B32,'Stock Model- E'!$B$9:$B$53,0),MATCH(($B32-X$4+1),'Stock Model- E'!$C$8:$AZ$8,0))),0,INDEX('Stock Model- E'!$C$9:$AZ$53,MATCH($B32,'Stock Model- E'!$B$9:$B$53,0),MATCH(($B32-X$4+1),'Stock Model- E'!$C$8:$AZ$8,0)))</f>
        <v>0</v>
      </c>
      <c r="Y32" s="128">
        <f ca="1">IF(ISNA(INDEX('Stock Model- E'!$C$9:$AZ$53,MATCH($B32,'Stock Model- E'!$B$9:$B$53,0),MATCH(($B32-Y$4+1),'Stock Model- E'!$C$8:$AZ$8,0))),0,INDEX('Stock Model- E'!$C$9:$AZ$53,MATCH($B32,'Stock Model- E'!$B$9:$B$53,0),MATCH(($B32-Y$4+1),'Stock Model- E'!$C$8:$AZ$8,0)))</f>
        <v>0</v>
      </c>
      <c r="Z32" s="128">
        <f ca="1">IF(ISNA(INDEX('Stock Model- E'!$C$9:$AZ$53,MATCH($B32,'Stock Model- E'!$B$9:$B$53,0),MATCH(($B32-Z$4+1),'Stock Model- E'!$C$8:$AZ$8,0))),0,INDEX('Stock Model- E'!$C$9:$AZ$53,MATCH($B32,'Stock Model- E'!$B$9:$B$53,0),MATCH(($B32-Z$4+1),'Stock Model- E'!$C$8:$AZ$8,0)))</f>
        <v>92040.225468750024</v>
      </c>
      <c r="AA32" s="128">
        <f ca="1">IF(ISNA(INDEX('Stock Model- E'!$C$9:$AZ$53,MATCH($B32,'Stock Model- E'!$B$9:$B$53,0),MATCH(($B32-AA$4+1),'Stock Model- E'!$C$8:$AZ$8,0))),0,INDEX('Stock Model- E'!$C$9:$AZ$53,MATCH($B32,'Stock Model- E'!$B$9:$B$53,0),MATCH(($B32-AA$4+1),'Stock Model- E'!$C$8:$AZ$8,0)))</f>
        <v>92730.527159765654</v>
      </c>
      <c r="AB32" s="128">
        <f ca="1">IF(ISNA(INDEX('Stock Model- E'!$C$9:$AZ$53,MATCH($B32,'Stock Model- E'!$B$9:$B$53,0),MATCH(($B32-AB$4+1),'Stock Model- E'!$C$8:$AZ$8,0))),0,INDEX('Stock Model- E'!$C$9:$AZ$53,MATCH($B32,'Stock Model- E'!$B$9:$B$53,0),MATCH(($B32-AB$4+1),'Stock Model- E'!$C$8:$AZ$8,0)))</f>
        <v>93426.006113463896</v>
      </c>
      <c r="AC32" s="128">
        <f ca="1">IF(ISNA(INDEX('Stock Model- E'!$C$9:$AZ$53,MATCH($B32,'Stock Model- E'!$B$9:$B$53,0),MATCH(($B32-AC$4+1),'Stock Model- E'!$C$8:$AZ$8,0))),0,INDEX('Stock Model- E'!$C$9:$AZ$53,MATCH($B32,'Stock Model- E'!$B$9:$B$53,0),MATCH(($B32-AC$4+1),'Stock Model- E'!$C$8:$AZ$8,0)))</f>
        <v>94126.701159314907</v>
      </c>
      <c r="AD32" s="128">
        <f ca="1">IF(ISNA(INDEX('Stock Model- E'!$C$9:$AZ$53,MATCH($B32,'Stock Model- E'!$B$9:$B$53,0),MATCH(($B32-AD$4+1),'Stock Model- E'!$C$8:$AZ$8,0))),0,INDEX('Stock Model- E'!$C$9:$AZ$53,MATCH($B32,'Stock Model- E'!$B$9:$B$53,0),MATCH(($B32-AD$4+1),'Stock Model- E'!$C$8:$AZ$8,0)))</f>
        <v>94832.651418009773</v>
      </c>
      <c r="AE32" s="128">
        <f>IF(ISNA(INDEX('Stock Model- E'!$C$9:$AZ$53,MATCH($B32,'Stock Model- E'!$B$9:$B$53,0),MATCH(($B32-AE$4+1),'Stock Model- E'!$C$8:$AZ$8,0))),0,INDEX('Stock Model- E'!$C$9:$AZ$53,MATCH($B32,'Stock Model- E'!$B$9:$B$53,0),MATCH(($B32-AE$4+1),'Stock Model- E'!$C$8:$AZ$8,0)))</f>
        <v>0</v>
      </c>
      <c r="AF32" s="128">
        <f>IF(ISNA(INDEX('Stock Model- E'!$C$9:$AZ$53,MATCH($B32,'Stock Model- E'!$B$9:$B$53,0),MATCH(($B32-AF$4+1),'Stock Model- E'!$C$8:$AZ$8,0))),0,INDEX('Stock Model- E'!$C$9:$AZ$53,MATCH($B32,'Stock Model- E'!$B$9:$B$53,0),MATCH(($B32-AF$4+1),'Stock Model- E'!$C$8:$AZ$8,0)))</f>
        <v>0</v>
      </c>
      <c r="AG32" s="128">
        <f>IF(ISNA(INDEX('Stock Model- E'!$C$9:$AZ$53,MATCH($B32,'Stock Model- E'!$B$9:$B$53,0),MATCH(($B32-AG$4+1),'Stock Model- E'!$C$8:$AZ$8,0))),0,INDEX('Stock Model- E'!$C$9:$AZ$53,MATCH($B32,'Stock Model- E'!$B$9:$B$53,0),MATCH(($B32-AG$4+1),'Stock Model- E'!$C$8:$AZ$8,0)))</f>
        <v>0</v>
      </c>
      <c r="AH32" s="128">
        <f>IF(ISNA(INDEX('Stock Model- E'!$C$9:$AZ$53,MATCH($B32,'Stock Model- E'!$B$9:$B$53,0),MATCH(($B32-AH$4+1),'Stock Model- E'!$C$8:$AZ$8,0))),0,INDEX('Stock Model- E'!$C$9:$AZ$53,MATCH($B32,'Stock Model- E'!$B$9:$B$53,0),MATCH(($B32-AH$4+1),'Stock Model- E'!$C$8:$AZ$8,0)))</f>
        <v>0</v>
      </c>
      <c r="AI32" s="128">
        <f>IF(ISNA(INDEX('Stock Model- E'!$C$9:$AZ$53,MATCH($B32,'Stock Model- E'!$B$9:$B$53,0),MATCH(($B32-AI$4+1),'Stock Model- E'!$C$8:$AZ$8,0))),0,INDEX('Stock Model- E'!$C$9:$AZ$53,MATCH($B32,'Stock Model- E'!$B$9:$B$53,0),MATCH(($B32-AI$4+1),'Stock Model- E'!$C$8:$AZ$8,0)))</f>
        <v>0</v>
      </c>
      <c r="AJ32" s="128">
        <f>IF(ISNA(INDEX('Stock Model- E'!$C$9:$AZ$53,MATCH($B32,'Stock Model- E'!$B$9:$B$53,0),MATCH(($B32-AJ$4+1),'Stock Model- E'!$C$8:$AZ$8,0))),0,INDEX('Stock Model- E'!$C$9:$AZ$53,MATCH($B32,'Stock Model- E'!$B$9:$B$53,0),MATCH(($B32-AJ$4+1),'Stock Model- E'!$C$8:$AZ$8,0)))</f>
        <v>0</v>
      </c>
      <c r="AK32" s="128">
        <f>IF(ISNA(INDEX('Stock Model- E'!$C$9:$AZ$53,MATCH($B32,'Stock Model- E'!$B$9:$B$53,0),MATCH(($B32-AK$4+1),'Stock Model- E'!$C$8:$AZ$8,0))),0,INDEX('Stock Model- E'!$C$9:$AZ$53,MATCH($B32,'Stock Model- E'!$B$9:$B$53,0),MATCH(($B32-AK$4+1),'Stock Model- E'!$C$8:$AZ$8,0)))</f>
        <v>0</v>
      </c>
      <c r="AL32" s="128">
        <f>IF(ISNA(INDEX('Stock Model- E'!$C$9:$AZ$53,MATCH($B32,'Stock Model- E'!$B$9:$B$53,0),MATCH(($B32-AL$4+1),'Stock Model- E'!$C$8:$AZ$8,0))),0,INDEX('Stock Model- E'!$C$9:$AZ$53,MATCH($B32,'Stock Model- E'!$B$9:$B$53,0),MATCH(($B32-AL$4+1),'Stock Model- E'!$C$8:$AZ$8,0)))</f>
        <v>0</v>
      </c>
      <c r="AM32" s="128">
        <f>IF(ISNA(INDEX('Stock Model- E'!$C$9:$AZ$53,MATCH($B32,'Stock Model- E'!$B$9:$B$53,0),MATCH(($B32-AM$4+1),'Stock Model- E'!$C$8:$AZ$8,0))),0,INDEX('Stock Model- E'!$C$9:$AZ$53,MATCH($B32,'Stock Model- E'!$B$9:$B$53,0),MATCH(($B32-AM$4+1),'Stock Model- E'!$C$8:$AZ$8,0)))</f>
        <v>0</v>
      </c>
      <c r="AN32" s="128">
        <f>IF(ISNA(INDEX('Stock Model- E'!$C$9:$AZ$53,MATCH($B32,'Stock Model- E'!$B$9:$B$53,0),MATCH(($B32-AN$4+1),'Stock Model- E'!$C$8:$AZ$8,0))),0,INDEX('Stock Model- E'!$C$9:$AZ$53,MATCH($B32,'Stock Model- E'!$B$9:$B$53,0),MATCH(($B32-AN$4+1),'Stock Model- E'!$C$8:$AZ$8,0)))</f>
        <v>0</v>
      </c>
      <c r="AO32" s="128">
        <f>IF(ISNA(INDEX('Stock Model- E'!$C$9:$AZ$53,MATCH($B32,'Stock Model- E'!$B$9:$B$53,0),MATCH(($B32-AO$4+1),'Stock Model- E'!$C$8:$AZ$8,0))),0,INDEX('Stock Model- E'!$C$9:$AZ$53,MATCH($B32,'Stock Model- E'!$B$9:$B$53,0),MATCH(($B32-AO$4+1),'Stock Model- E'!$C$8:$AZ$8,0)))</f>
        <v>0</v>
      </c>
      <c r="AP32" s="128">
        <f>IF(ISNA(INDEX('Stock Model- E'!$C$9:$AZ$53,MATCH($B32,'Stock Model- E'!$B$9:$B$53,0),MATCH(($B32-AP$4+1),'Stock Model- E'!$C$8:$AZ$8,0))),0,INDEX('Stock Model- E'!$C$9:$AZ$53,MATCH($B32,'Stock Model- E'!$B$9:$B$53,0),MATCH(($B32-AP$4+1),'Stock Model- E'!$C$8:$AZ$8,0)))</f>
        <v>0</v>
      </c>
      <c r="AQ32" s="128">
        <f>IF(ISNA(INDEX('Stock Model- E'!$C$9:$AZ$53,MATCH($B32,'Stock Model- E'!$B$9:$B$53,0),MATCH(($B32-AQ$4+1),'Stock Model- E'!$C$8:$AZ$8,0))),0,INDEX('Stock Model- E'!$C$9:$AZ$53,MATCH($B32,'Stock Model- E'!$B$9:$B$53,0),MATCH(($B32-AQ$4+1),'Stock Model- E'!$C$8:$AZ$8,0)))</f>
        <v>0</v>
      </c>
      <c r="AR32" s="128">
        <f>IF(ISNA(INDEX('Stock Model- E'!$C$9:$AZ$53,MATCH($B32,'Stock Model- E'!$B$9:$B$53,0),MATCH(($B32-AR$4+1),'Stock Model- E'!$C$8:$AZ$8,0))),0,INDEX('Stock Model- E'!$C$9:$AZ$53,MATCH($B32,'Stock Model- E'!$B$9:$B$53,0),MATCH(($B32-AR$4+1),'Stock Model- E'!$C$8:$AZ$8,0)))</f>
        <v>0</v>
      </c>
      <c r="AS32" s="128">
        <f>IF(ISNA(INDEX('Stock Model- E'!$C$9:$AZ$53,MATCH($B32,'Stock Model- E'!$B$9:$B$53,0),MATCH(($B32-AS$4+1),'Stock Model- E'!$C$8:$AZ$8,0))),0,INDEX('Stock Model- E'!$C$9:$AZ$53,MATCH($B32,'Stock Model- E'!$B$9:$B$53,0),MATCH(($B32-AS$4+1),'Stock Model- E'!$C$8:$AZ$8,0)))</f>
        <v>0</v>
      </c>
      <c r="AT32" s="128">
        <f>IF(ISNA(INDEX('Stock Model- E'!$C$9:$AZ$53,MATCH($B32,'Stock Model- E'!$B$9:$B$53,0),MATCH(($B32-AT$4+1),'Stock Model- E'!$C$8:$AZ$8,0))),0,INDEX('Stock Model- E'!$C$9:$AZ$53,MATCH($B32,'Stock Model- E'!$B$9:$B$53,0),MATCH(($B32-AT$4+1),'Stock Model- E'!$C$8:$AZ$8,0)))</f>
        <v>0</v>
      </c>
      <c r="AU32" s="128">
        <f>IF(ISNA(INDEX('Stock Model- E'!$C$9:$AZ$53,MATCH($B32,'Stock Model- E'!$B$9:$B$53,0),MATCH(($B32-AU$4+1),'Stock Model- E'!$C$8:$AZ$8,0))),0,INDEX('Stock Model- E'!$C$9:$AZ$53,MATCH($B32,'Stock Model- E'!$B$9:$B$53,0),MATCH(($B32-AU$4+1),'Stock Model- E'!$C$8:$AZ$8,0)))</f>
        <v>0</v>
      </c>
      <c r="AV32" s="109">
        <f t="shared" ca="1" si="2"/>
        <v>467156.11131930427</v>
      </c>
      <c r="AW32" s="109" t="str">
        <f ca="1">IF(AV32=SUM('Stock Model- E'!C36:AZ36),"OK","Error")</f>
        <v>OK</v>
      </c>
    </row>
    <row r="33" spans="1:49">
      <c r="A33" s="214"/>
      <c r="B33" s="109">
        <f>'Stock Model- E'!B37</f>
        <v>2018</v>
      </c>
      <c r="C33" s="128">
        <f ca="1">IF(ISNA(INDEX('Stock Model- E'!$C$9:$AZ$53,MATCH($B33,'Stock Model- E'!$B$9:$B$53,0),MATCH(($B33-C$4+1),'Stock Model- E'!$C$8:$AZ$8,0))),0,INDEX('Stock Model- E'!$C$9:$AZ$53,MATCH($B33,'Stock Model- E'!$B$9:$B$53,0),MATCH(($B33-C$4+1),'Stock Model- E'!$C$8:$AZ$8,0)))</f>
        <v>0</v>
      </c>
      <c r="D33" s="128">
        <f ca="1">IF(ISNA(INDEX('Stock Model- E'!$C$9:$AZ$53,MATCH($B33,'Stock Model- E'!$B$9:$B$53,0),MATCH(($B33-D$4+1),'Stock Model- E'!$C$8:$AZ$8,0))),0,INDEX('Stock Model- E'!$C$9:$AZ$53,MATCH($B33,'Stock Model- E'!$B$9:$B$53,0),MATCH(($B33-D$4+1),'Stock Model- E'!$C$8:$AZ$8,0)))</f>
        <v>0</v>
      </c>
      <c r="E33" s="128">
        <f ca="1">IF(ISNA(INDEX('Stock Model- E'!$C$9:$AZ$53,MATCH($B33,'Stock Model- E'!$B$9:$B$53,0),MATCH(($B33-E$4+1),'Stock Model- E'!$C$8:$AZ$8,0))),0,INDEX('Stock Model- E'!$C$9:$AZ$53,MATCH($B33,'Stock Model- E'!$B$9:$B$53,0),MATCH(($B33-E$4+1),'Stock Model- E'!$C$8:$AZ$8,0)))</f>
        <v>0</v>
      </c>
      <c r="F33" s="128">
        <f ca="1">IF(ISNA(INDEX('Stock Model- E'!$C$9:$AZ$53,MATCH($B33,'Stock Model- E'!$B$9:$B$53,0),MATCH(($B33-F$4+1),'Stock Model- E'!$C$8:$AZ$8,0))),0,INDEX('Stock Model- E'!$C$9:$AZ$53,MATCH($B33,'Stock Model- E'!$B$9:$B$53,0),MATCH(($B33-F$4+1),'Stock Model- E'!$C$8:$AZ$8,0)))</f>
        <v>0</v>
      </c>
      <c r="G33" s="128">
        <f ca="1">IF(ISNA(INDEX('Stock Model- E'!$C$9:$AZ$53,MATCH($B33,'Stock Model- E'!$B$9:$B$53,0),MATCH(($B33-G$4+1),'Stock Model- E'!$C$8:$AZ$8,0))),0,INDEX('Stock Model- E'!$C$9:$AZ$53,MATCH($B33,'Stock Model- E'!$B$9:$B$53,0),MATCH(($B33-G$4+1),'Stock Model- E'!$C$8:$AZ$8,0)))</f>
        <v>0</v>
      </c>
      <c r="H33" s="128">
        <f ca="1">IF(ISNA(INDEX('Stock Model- E'!$C$9:$AZ$53,MATCH($B33,'Stock Model- E'!$B$9:$B$53,0),MATCH(($B33-H$4+1),'Stock Model- E'!$C$8:$AZ$8,0))),0,INDEX('Stock Model- E'!$C$9:$AZ$53,MATCH($B33,'Stock Model- E'!$B$9:$B$53,0),MATCH(($B33-H$4+1),'Stock Model- E'!$C$8:$AZ$8,0)))</f>
        <v>0</v>
      </c>
      <c r="I33" s="128">
        <f ca="1">IF(ISNA(INDEX('Stock Model- E'!$C$9:$AZ$53,MATCH($B33,'Stock Model- E'!$B$9:$B$53,0),MATCH(($B33-I$4+1),'Stock Model- E'!$C$8:$AZ$8,0))),0,INDEX('Stock Model- E'!$C$9:$AZ$53,MATCH($B33,'Stock Model- E'!$B$9:$B$53,0),MATCH(($B33-I$4+1),'Stock Model- E'!$C$8:$AZ$8,0)))</f>
        <v>0</v>
      </c>
      <c r="J33" s="128">
        <f ca="1">IF(ISNA(INDEX('Stock Model- E'!$C$9:$AZ$53,MATCH($B33,'Stock Model- E'!$B$9:$B$53,0),MATCH(($B33-J$4+1),'Stock Model- E'!$C$8:$AZ$8,0))),0,INDEX('Stock Model- E'!$C$9:$AZ$53,MATCH($B33,'Stock Model- E'!$B$9:$B$53,0),MATCH(($B33-J$4+1),'Stock Model- E'!$C$8:$AZ$8,0)))</f>
        <v>0</v>
      </c>
      <c r="K33" s="128">
        <f ca="1">IF(ISNA(INDEX('Stock Model- E'!$C$9:$AZ$53,MATCH($B33,'Stock Model- E'!$B$9:$B$53,0),MATCH(($B33-K$4+1),'Stock Model- E'!$C$8:$AZ$8,0))),0,INDEX('Stock Model- E'!$C$9:$AZ$53,MATCH($B33,'Stock Model- E'!$B$9:$B$53,0),MATCH(($B33-K$4+1),'Stock Model- E'!$C$8:$AZ$8,0)))</f>
        <v>0</v>
      </c>
      <c r="L33" s="128">
        <f ca="1">IF(ISNA(INDEX('Stock Model- E'!$C$9:$AZ$53,MATCH($B33,'Stock Model- E'!$B$9:$B$53,0),MATCH(($B33-L$4+1),'Stock Model- E'!$C$8:$AZ$8,0))),0,INDEX('Stock Model- E'!$C$9:$AZ$53,MATCH($B33,'Stock Model- E'!$B$9:$B$53,0),MATCH(($B33-L$4+1),'Stock Model- E'!$C$8:$AZ$8,0)))</f>
        <v>0</v>
      </c>
      <c r="M33" s="128">
        <f ca="1">IF(ISNA(INDEX('Stock Model- E'!$C$9:$AZ$53,MATCH($B33,'Stock Model- E'!$B$9:$B$53,0),MATCH(($B33-M$4+1),'Stock Model- E'!$C$8:$AZ$8,0))),0,INDEX('Stock Model- E'!$C$9:$AZ$53,MATCH($B33,'Stock Model- E'!$B$9:$B$53,0),MATCH(($B33-M$4+1),'Stock Model- E'!$C$8:$AZ$8,0)))</f>
        <v>0</v>
      </c>
      <c r="N33" s="128">
        <f ca="1">IF(ISNA(INDEX('Stock Model- E'!$C$9:$AZ$53,MATCH($B33,'Stock Model- E'!$B$9:$B$53,0),MATCH(($B33-N$4+1),'Stock Model- E'!$C$8:$AZ$8,0))),0,INDEX('Stock Model- E'!$C$9:$AZ$53,MATCH($B33,'Stock Model- E'!$B$9:$B$53,0),MATCH(($B33-N$4+1),'Stock Model- E'!$C$8:$AZ$8,0)))</f>
        <v>0</v>
      </c>
      <c r="O33" s="128">
        <f ca="1">IF(ISNA(INDEX('Stock Model- E'!$C$9:$AZ$53,MATCH($B33,'Stock Model- E'!$B$9:$B$53,0),MATCH(($B33-O$4+1),'Stock Model- E'!$C$8:$AZ$8,0))),0,INDEX('Stock Model- E'!$C$9:$AZ$53,MATCH($B33,'Stock Model- E'!$B$9:$B$53,0),MATCH(($B33-O$4+1),'Stock Model- E'!$C$8:$AZ$8,0)))</f>
        <v>0</v>
      </c>
      <c r="P33" s="128">
        <f ca="1">IF(ISNA(INDEX('Stock Model- E'!$C$9:$AZ$53,MATCH($B33,'Stock Model- E'!$B$9:$B$53,0),MATCH(($B33-P$4+1),'Stock Model- E'!$C$8:$AZ$8,0))),0,INDEX('Stock Model- E'!$C$9:$AZ$53,MATCH($B33,'Stock Model- E'!$B$9:$B$53,0),MATCH(($B33-P$4+1),'Stock Model- E'!$C$8:$AZ$8,0)))</f>
        <v>0</v>
      </c>
      <c r="Q33" s="128">
        <f ca="1">IF(ISNA(INDEX('Stock Model- E'!$C$9:$AZ$53,MATCH($B33,'Stock Model- E'!$B$9:$B$53,0),MATCH(($B33-Q$4+1),'Stock Model- E'!$C$8:$AZ$8,0))),0,INDEX('Stock Model- E'!$C$9:$AZ$53,MATCH($B33,'Stock Model- E'!$B$9:$B$53,0),MATCH(($B33-Q$4+1),'Stock Model- E'!$C$8:$AZ$8,0)))</f>
        <v>0</v>
      </c>
      <c r="R33" s="128">
        <f ca="1">IF(ISNA(INDEX('Stock Model- E'!$C$9:$AZ$53,MATCH($B33,'Stock Model- E'!$B$9:$B$53,0),MATCH(($B33-R$4+1),'Stock Model- E'!$C$8:$AZ$8,0))),0,INDEX('Stock Model- E'!$C$9:$AZ$53,MATCH($B33,'Stock Model- E'!$B$9:$B$53,0),MATCH(($B33-R$4+1),'Stock Model- E'!$C$8:$AZ$8,0)))</f>
        <v>0</v>
      </c>
      <c r="S33" s="128">
        <f ca="1">IF(ISNA(INDEX('Stock Model- E'!$C$9:$AZ$53,MATCH($B33,'Stock Model- E'!$B$9:$B$53,0),MATCH(($B33-S$4+1),'Stock Model- E'!$C$8:$AZ$8,0))),0,INDEX('Stock Model- E'!$C$9:$AZ$53,MATCH($B33,'Stock Model- E'!$B$9:$B$53,0),MATCH(($B33-S$4+1),'Stock Model- E'!$C$8:$AZ$8,0)))</f>
        <v>0</v>
      </c>
      <c r="T33" s="128">
        <f ca="1">IF(ISNA(INDEX('Stock Model- E'!$C$9:$AZ$53,MATCH($B33,'Stock Model- E'!$B$9:$B$53,0),MATCH(($B33-T$4+1),'Stock Model- E'!$C$8:$AZ$8,0))),0,INDEX('Stock Model- E'!$C$9:$AZ$53,MATCH($B33,'Stock Model- E'!$B$9:$B$53,0),MATCH(($B33-T$4+1),'Stock Model- E'!$C$8:$AZ$8,0)))</f>
        <v>0</v>
      </c>
      <c r="U33" s="128">
        <f ca="1">IF(ISNA(INDEX('Stock Model- E'!$C$9:$AZ$53,MATCH($B33,'Stock Model- E'!$B$9:$B$53,0),MATCH(($B33-U$4+1),'Stock Model- E'!$C$8:$AZ$8,0))),0,INDEX('Stock Model- E'!$C$9:$AZ$53,MATCH($B33,'Stock Model- E'!$B$9:$B$53,0),MATCH(($B33-U$4+1),'Stock Model- E'!$C$8:$AZ$8,0)))</f>
        <v>0</v>
      </c>
      <c r="V33" s="128">
        <f ca="1">IF(ISNA(INDEX('Stock Model- E'!$C$9:$AZ$53,MATCH($B33,'Stock Model- E'!$B$9:$B$53,0),MATCH(($B33-V$4+1),'Stock Model- E'!$C$8:$AZ$8,0))),0,INDEX('Stock Model- E'!$C$9:$AZ$53,MATCH($B33,'Stock Model- E'!$B$9:$B$53,0),MATCH(($B33-V$4+1),'Stock Model- E'!$C$8:$AZ$8,0)))</f>
        <v>0</v>
      </c>
      <c r="W33" s="128">
        <f ca="1">IF(ISNA(INDEX('Stock Model- E'!$C$9:$AZ$53,MATCH($B33,'Stock Model- E'!$B$9:$B$53,0),MATCH(($B33-W$4+1),'Stock Model- E'!$C$8:$AZ$8,0))),0,INDEX('Stock Model- E'!$C$9:$AZ$53,MATCH($B33,'Stock Model- E'!$B$9:$B$53,0),MATCH(($B33-W$4+1),'Stock Model- E'!$C$8:$AZ$8,0)))</f>
        <v>0</v>
      </c>
      <c r="X33" s="128">
        <f ca="1">IF(ISNA(INDEX('Stock Model- E'!$C$9:$AZ$53,MATCH($B33,'Stock Model- E'!$B$9:$B$53,0),MATCH(($B33-X$4+1),'Stock Model- E'!$C$8:$AZ$8,0))),0,INDEX('Stock Model- E'!$C$9:$AZ$53,MATCH($B33,'Stock Model- E'!$B$9:$B$53,0),MATCH(($B33-X$4+1),'Stock Model- E'!$C$8:$AZ$8,0)))</f>
        <v>0</v>
      </c>
      <c r="Y33" s="128">
        <f ca="1">IF(ISNA(INDEX('Stock Model- E'!$C$9:$AZ$53,MATCH($B33,'Stock Model- E'!$B$9:$B$53,0),MATCH(($B33-Y$4+1),'Stock Model- E'!$C$8:$AZ$8,0))),0,INDEX('Stock Model- E'!$C$9:$AZ$53,MATCH($B33,'Stock Model- E'!$B$9:$B$53,0),MATCH(($B33-Y$4+1),'Stock Model- E'!$C$8:$AZ$8,0)))</f>
        <v>0</v>
      </c>
      <c r="Z33" s="128">
        <f ca="1">IF(ISNA(INDEX('Stock Model- E'!$C$9:$AZ$53,MATCH($B33,'Stock Model- E'!$B$9:$B$53,0),MATCH(($B33-Z$4+1),'Stock Model- E'!$C$8:$AZ$8,0))),0,INDEX('Stock Model- E'!$C$9:$AZ$53,MATCH($B33,'Stock Model- E'!$B$9:$B$53,0),MATCH(($B33-Z$4+1),'Stock Model- E'!$C$8:$AZ$8,0)))</f>
        <v>0</v>
      </c>
      <c r="AA33" s="128">
        <f ca="1">IF(ISNA(INDEX('Stock Model- E'!$C$9:$AZ$53,MATCH($B33,'Stock Model- E'!$B$9:$B$53,0),MATCH(($B33-AA$4+1),'Stock Model- E'!$C$8:$AZ$8,0))),0,INDEX('Stock Model- E'!$C$9:$AZ$53,MATCH($B33,'Stock Model- E'!$B$9:$B$53,0),MATCH(($B33-AA$4+1),'Stock Model- E'!$C$8:$AZ$8,0)))</f>
        <v>92730.527159765654</v>
      </c>
      <c r="AB33" s="128">
        <f ca="1">IF(ISNA(INDEX('Stock Model- E'!$C$9:$AZ$53,MATCH($B33,'Stock Model- E'!$B$9:$B$53,0),MATCH(($B33-AB$4+1),'Stock Model- E'!$C$8:$AZ$8,0))),0,INDEX('Stock Model- E'!$C$9:$AZ$53,MATCH($B33,'Stock Model- E'!$B$9:$B$53,0),MATCH(($B33-AB$4+1),'Stock Model- E'!$C$8:$AZ$8,0)))</f>
        <v>93426.006113463896</v>
      </c>
      <c r="AC33" s="128">
        <f ca="1">IF(ISNA(INDEX('Stock Model- E'!$C$9:$AZ$53,MATCH($B33,'Stock Model- E'!$B$9:$B$53,0),MATCH(($B33-AC$4+1),'Stock Model- E'!$C$8:$AZ$8,0))),0,INDEX('Stock Model- E'!$C$9:$AZ$53,MATCH($B33,'Stock Model- E'!$B$9:$B$53,0),MATCH(($B33-AC$4+1),'Stock Model- E'!$C$8:$AZ$8,0)))</f>
        <v>94126.701159314907</v>
      </c>
      <c r="AD33" s="128">
        <f ca="1">IF(ISNA(INDEX('Stock Model- E'!$C$9:$AZ$53,MATCH($B33,'Stock Model- E'!$B$9:$B$53,0),MATCH(($B33-AD$4+1),'Stock Model- E'!$C$8:$AZ$8,0))),0,INDEX('Stock Model- E'!$C$9:$AZ$53,MATCH($B33,'Stock Model- E'!$B$9:$B$53,0),MATCH(($B33-AD$4+1),'Stock Model- E'!$C$8:$AZ$8,0)))</f>
        <v>94832.651418009773</v>
      </c>
      <c r="AE33" s="128">
        <f ca="1">IF(ISNA(INDEX('Stock Model- E'!$C$9:$AZ$53,MATCH($B33,'Stock Model- E'!$B$9:$B$53,0),MATCH(($B33-AE$4+1),'Stock Model- E'!$C$8:$AZ$8,0))),0,INDEX('Stock Model- E'!$C$9:$AZ$53,MATCH($B33,'Stock Model- E'!$B$9:$B$53,0),MATCH(($B33-AE$4+1),'Stock Model- E'!$C$8:$AZ$8,0)))</f>
        <v>95543.89630364484</v>
      </c>
      <c r="AF33" s="128">
        <f>IF(ISNA(INDEX('Stock Model- E'!$C$9:$AZ$53,MATCH($B33,'Stock Model- E'!$B$9:$B$53,0),MATCH(($B33-AF$4+1),'Stock Model- E'!$C$8:$AZ$8,0))),0,INDEX('Stock Model- E'!$C$9:$AZ$53,MATCH($B33,'Stock Model- E'!$B$9:$B$53,0),MATCH(($B33-AF$4+1),'Stock Model- E'!$C$8:$AZ$8,0)))</f>
        <v>0</v>
      </c>
      <c r="AG33" s="128">
        <f>IF(ISNA(INDEX('Stock Model- E'!$C$9:$AZ$53,MATCH($B33,'Stock Model- E'!$B$9:$B$53,0),MATCH(($B33-AG$4+1),'Stock Model- E'!$C$8:$AZ$8,0))),0,INDEX('Stock Model- E'!$C$9:$AZ$53,MATCH($B33,'Stock Model- E'!$B$9:$B$53,0),MATCH(($B33-AG$4+1),'Stock Model- E'!$C$8:$AZ$8,0)))</f>
        <v>0</v>
      </c>
      <c r="AH33" s="128">
        <f>IF(ISNA(INDEX('Stock Model- E'!$C$9:$AZ$53,MATCH($B33,'Stock Model- E'!$B$9:$B$53,0),MATCH(($B33-AH$4+1),'Stock Model- E'!$C$8:$AZ$8,0))),0,INDEX('Stock Model- E'!$C$9:$AZ$53,MATCH($B33,'Stock Model- E'!$B$9:$B$53,0),MATCH(($B33-AH$4+1),'Stock Model- E'!$C$8:$AZ$8,0)))</f>
        <v>0</v>
      </c>
      <c r="AI33" s="128">
        <f>IF(ISNA(INDEX('Stock Model- E'!$C$9:$AZ$53,MATCH($B33,'Stock Model- E'!$B$9:$B$53,0),MATCH(($B33-AI$4+1),'Stock Model- E'!$C$8:$AZ$8,0))),0,INDEX('Stock Model- E'!$C$9:$AZ$53,MATCH($B33,'Stock Model- E'!$B$9:$B$53,0),MATCH(($B33-AI$4+1),'Stock Model- E'!$C$8:$AZ$8,0)))</f>
        <v>0</v>
      </c>
      <c r="AJ33" s="128">
        <f>IF(ISNA(INDEX('Stock Model- E'!$C$9:$AZ$53,MATCH($B33,'Stock Model- E'!$B$9:$B$53,0),MATCH(($B33-AJ$4+1),'Stock Model- E'!$C$8:$AZ$8,0))),0,INDEX('Stock Model- E'!$C$9:$AZ$53,MATCH($B33,'Stock Model- E'!$B$9:$B$53,0),MATCH(($B33-AJ$4+1),'Stock Model- E'!$C$8:$AZ$8,0)))</f>
        <v>0</v>
      </c>
      <c r="AK33" s="128">
        <f>IF(ISNA(INDEX('Stock Model- E'!$C$9:$AZ$53,MATCH($B33,'Stock Model- E'!$B$9:$B$53,0),MATCH(($B33-AK$4+1),'Stock Model- E'!$C$8:$AZ$8,0))),0,INDEX('Stock Model- E'!$C$9:$AZ$53,MATCH($B33,'Stock Model- E'!$B$9:$B$53,0),MATCH(($B33-AK$4+1),'Stock Model- E'!$C$8:$AZ$8,0)))</f>
        <v>0</v>
      </c>
      <c r="AL33" s="128">
        <f>IF(ISNA(INDEX('Stock Model- E'!$C$9:$AZ$53,MATCH($B33,'Stock Model- E'!$B$9:$B$53,0),MATCH(($B33-AL$4+1),'Stock Model- E'!$C$8:$AZ$8,0))),0,INDEX('Stock Model- E'!$C$9:$AZ$53,MATCH($B33,'Stock Model- E'!$B$9:$B$53,0),MATCH(($B33-AL$4+1),'Stock Model- E'!$C$8:$AZ$8,0)))</f>
        <v>0</v>
      </c>
      <c r="AM33" s="128">
        <f>IF(ISNA(INDEX('Stock Model- E'!$C$9:$AZ$53,MATCH($B33,'Stock Model- E'!$B$9:$B$53,0),MATCH(($B33-AM$4+1),'Stock Model- E'!$C$8:$AZ$8,0))),0,INDEX('Stock Model- E'!$C$9:$AZ$53,MATCH($B33,'Stock Model- E'!$B$9:$B$53,0),MATCH(($B33-AM$4+1),'Stock Model- E'!$C$8:$AZ$8,0)))</f>
        <v>0</v>
      </c>
      <c r="AN33" s="128">
        <f>IF(ISNA(INDEX('Stock Model- E'!$C$9:$AZ$53,MATCH($B33,'Stock Model- E'!$B$9:$B$53,0),MATCH(($B33-AN$4+1),'Stock Model- E'!$C$8:$AZ$8,0))),0,INDEX('Stock Model- E'!$C$9:$AZ$53,MATCH($B33,'Stock Model- E'!$B$9:$B$53,0),MATCH(($B33-AN$4+1),'Stock Model- E'!$C$8:$AZ$8,0)))</f>
        <v>0</v>
      </c>
      <c r="AO33" s="128">
        <f>IF(ISNA(INDEX('Stock Model- E'!$C$9:$AZ$53,MATCH($B33,'Stock Model- E'!$B$9:$B$53,0),MATCH(($B33-AO$4+1),'Stock Model- E'!$C$8:$AZ$8,0))),0,INDEX('Stock Model- E'!$C$9:$AZ$53,MATCH($B33,'Stock Model- E'!$B$9:$B$53,0),MATCH(($B33-AO$4+1),'Stock Model- E'!$C$8:$AZ$8,0)))</f>
        <v>0</v>
      </c>
      <c r="AP33" s="128">
        <f>IF(ISNA(INDEX('Stock Model- E'!$C$9:$AZ$53,MATCH($B33,'Stock Model- E'!$B$9:$B$53,0),MATCH(($B33-AP$4+1),'Stock Model- E'!$C$8:$AZ$8,0))),0,INDEX('Stock Model- E'!$C$9:$AZ$53,MATCH($B33,'Stock Model- E'!$B$9:$B$53,0),MATCH(($B33-AP$4+1),'Stock Model- E'!$C$8:$AZ$8,0)))</f>
        <v>0</v>
      </c>
      <c r="AQ33" s="128">
        <f>IF(ISNA(INDEX('Stock Model- E'!$C$9:$AZ$53,MATCH($B33,'Stock Model- E'!$B$9:$B$53,0),MATCH(($B33-AQ$4+1),'Stock Model- E'!$C$8:$AZ$8,0))),0,INDEX('Stock Model- E'!$C$9:$AZ$53,MATCH($B33,'Stock Model- E'!$B$9:$B$53,0),MATCH(($B33-AQ$4+1),'Stock Model- E'!$C$8:$AZ$8,0)))</f>
        <v>0</v>
      </c>
      <c r="AR33" s="128">
        <f>IF(ISNA(INDEX('Stock Model- E'!$C$9:$AZ$53,MATCH($B33,'Stock Model- E'!$B$9:$B$53,0),MATCH(($B33-AR$4+1),'Stock Model- E'!$C$8:$AZ$8,0))),0,INDEX('Stock Model- E'!$C$9:$AZ$53,MATCH($B33,'Stock Model- E'!$B$9:$B$53,0),MATCH(($B33-AR$4+1),'Stock Model- E'!$C$8:$AZ$8,0)))</f>
        <v>0</v>
      </c>
      <c r="AS33" s="128">
        <f>IF(ISNA(INDEX('Stock Model- E'!$C$9:$AZ$53,MATCH($B33,'Stock Model- E'!$B$9:$B$53,0),MATCH(($B33-AS$4+1),'Stock Model- E'!$C$8:$AZ$8,0))),0,INDEX('Stock Model- E'!$C$9:$AZ$53,MATCH($B33,'Stock Model- E'!$B$9:$B$53,0),MATCH(($B33-AS$4+1),'Stock Model- E'!$C$8:$AZ$8,0)))</f>
        <v>0</v>
      </c>
      <c r="AT33" s="128">
        <f>IF(ISNA(INDEX('Stock Model- E'!$C$9:$AZ$53,MATCH($B33,'Stock Model- E'!$B$9:$B$53,0),MATCH(($B33-AT$4+1),'Stock Model- E'!$C$8:$AZ$8,0))),0,INDEX('Stock Model- E'!$C$9:$AZ$53,MATCH($B33,'Stock Model- E'!$B$9:$B$53,0),MATCH(($B33-AT$4+1),'Stock Model- E'!$C$8:$AZ$8,0)))</f>
        <v>0</v>
      </c>
      <c r="AU33" s="128">
        <f>IF(ISNA(INDEX('Stock Model- E'!$C$9:$AZ$53,MATCH($B33,'Stock Model- E'!$B$9:$B$53,0),MATCH(($B33-AU$4+1),'Stock Model- E'!$C$8:$AZ$8,0))),0,INDEX('Stock Model- E'!$C$9:$AZ$53,MATCH($B33,'Stock Model- E'!$B$9:$B$53,0),MATCH(($B33-AU$4+1),'Stock Model- E'!$C$8:$AZ$8,0)))</f>
        <v>0</v>
      </c>
      <c r="AV33" s="109">
        <f t="shared" ca="1" si="2"/>
        <v>470659.78215419909</v>
      </c>
      <c r="AW33" s="109" t="str">
        <f ca="1">IF(AV33=SUM('Stock Model- E'!C37:AZ37),"OK","Error")</f>
        <v>OK</v>
      </c>
    </row>
    <row r="34" spans="1:49">
      <c r="A34" s="214"/>
      <c r="B34" s="109">
        <f>'Stock Model- E'!B38</f>
        <v>2019</v>
      </c>
      <c r="C34" s="128">
        <f ca="1">IF(ISNA(INDEX('Stock Model- E'!$C$9:$AZ$53,MATCH($B34,'Stock Model- E'!$B$9:$B$53,0),MATCH(($B34-C$4+1),'Stock Model- E'!$C$8:$AZ$8,0))),0,INDEX('Stock Model- E'!$C$9:$AZ$53,MATCH($B34,'Stock Model- E'!$B$9:$B$53,0),MATCH(($B34-C$4+1),'Stock Model- E'!$C$8:$AZ$8,0)))</f>
        <v>0</v>
      </c>
      <c r="D34" s="128">
        <f ca="1">IF(ISNA(INDEX('Stock Model- E'!$C$9:$AZ$53,MATCH($B34,'Stock Model- E'!$B$9:$B$53,0),MATCH(($B34-D$4+1),'Stock Model- E'!$C$8:$AZ$8,0))),0,INDEX('Stock Model- E'!$C$9:$AZ$53,MATCH($B34,'Stock Model- E'!$B$9:$B$53,0),MATCH(($B34-D$4+1),'Stock Model- E'!$C$8:$AZ$8,0)))</f>
        <v>0</v>
      </c>
      <c r="E34" s="128">
        <f ca="1">IF(ISNA(INDEX('Stock Model- E'!$C$9:$AZ$53,MATCH($B34,'Stock Model- E'!$B$9:$B$53,0),MATCH(($B34-E$4+1),'Stock Model- E'!$C$8:$AZ$8,0))),0,INDEX('Stock Model- E'!$C$9:$AZ$53,MATCH($B34,'Stock Model- E'!$B$9:$B$53,0),MATCH(($B34-E$4+1),'Stock Model- E'!$C$8:$AZ$8,0)))</f>
        <v>0</v>
      </c>
      <c r="F34" s="128">
        <f ca="1">IF(ISNA(INDEX('Stock Model- E'!$C$9:$AZ$53,MATCH($B34,'Stock Model- E'!$B$9:$B$53,0),MATCH(($B34-F$4+1),'Stock Model- E'!$C$8:$AZ$8,0))),0,INDEX('Stock Model- E'!$C$9:$AZ$53,MATCH($B34,'Stock Model- E'!$B$9:$B$53,0),MATCH(($B34-F$4+1),'Stock Model- E'!$C$8:$AZ$8,0)))</f>
        <v>0</v>
      </c>
      <c r="G34" s="128">
        <f ca="1">IF(ISNA(INDEX('Stock Model- E'!$C$9:$AZ$53,MATCH($B34,'Stock Model- E'!$B$9:$B$53,0),MATCH(($B34-G$4+1),'Stock Model- E'!$C$8:$AZ$8,0))),0,INDEX('Stock Model- E'!$C$9:$AZ$53,MATCH($B34,'Stock Model- E'!$B$9:$B$53,0),MATCH(($B34-G$4+1),'Stock Model- E'!$C$8:$AZ$8,0)))</f>
        <v>0</v>
      </c>
      <c r="H34" s="128">
        <f ca="1">IF(ISNA(INDEX('Stock Model- E'!$C$9:$AZ$53,MATCH($B34,'Stock Model- E'!$B$9:$B$53,0),MATCH(($B34-H$4+1),'Stock Model- E'!$C$8:$AZ$8,0))),0,INDEX('Stock Model- E'!$C$9:$AZ$53,MATCH($B34,'Stock Model- E'!$B$9:$B$53,0),MATCH(($B34-H$4+1),'Stock Model- E'!$C$8:$AZ$8,0)))</f>
        <v>0</v>
      </c>
      <c r="I34" s="128">
        <f ca="1">IF(ISNA(INDEX('Stock Model- E'!$C$9:$AZ$53,MATCH($B34,'Stock Model- E'!$B$9:$B$53,0),MATCH(($B34-I$4+1),'Stock Model- E'!$C$8:$AZ$8,0))),0,INDEX('Stock Model- E'!$C$9:$AZ$53,MATCH($B34,'Stock Model- E'!$B$9:$B$53,0),MATCH(($B34-I$4+1),'Stock Model- E'!$C$8:$AZ$8,0)))</f>
        <v>0</v>
      </c>
      <c r="J34" s="128">
        <f ca="1">IF(ISNA(INDEX('Stock Model- E'!$C$9:$AZ$53,MATCH($B34,'Stock Model- E'!$B$9:$B$53,0),MATCH(($B34-J$4+1),'Stock Model- E'!$C$8:$AZ$8,0))),0,INDEX('Stock Model- E'!$C$9:$AZ$53,MATCH($B34,'Stock Model- E'!$B$9:$B$53,0),MATCH(($B34-J$4+1),'Stock Model- E'!$C$8:$AZ$8,0)))</f>
        <v>0</v>
      </c>
      <c r="K34" s="128">
        <f ca="1">IF(ISNA(INDEX('Stock Model- E'!$C$9:$AZ$53,MATCH($B34,'Stock Model- E'!$B$9:$B$53,0),MATCH(($B34-K$4+1),'Stock Model- E'!$C$8:$AZ$8,0))),0,INDEX('Stock Model- E'!$C$9:$AZ$53,MATCH($B34,'Stock Model- E'!$B$9:$B$53,0),MATCH(($B34-K$4+1),'Stock Model- E'!$C$8:$AZ$8,0)))</f>
        <v>0</v>
      </c>
      <c r="L34" s="128">
        <f ca="1">IF(ISNA(INDEX('Stock Model- E'!$C$9:$AZ$53,MATCH($B34,'Stock Model- E'!$B$9:$B$53,0),MATCH(($B34-L$4+1),'Stock Model- E'!$C$8:$AZ$8,0))),0,INDEX('Stock Model- E'!$C$9:$AZ$53,MATCH($B34,'Stock Model- E'!$B$9:$B$53,0),MATCH(($B34-L$4+1),'Stock Model- E'!$C$8:$AZ$8,0)))</f>
        <v>0</v>
      </c>
      <c r="M34" s="128">
        <f ca="1">IF(ISNA(INDEX('Stock Model- E'!$C$9:$AZ$53,MATCH($B34,'Stock Model- E'!$B$9:$B$53,0),MATCH(($B34-M$4+1),'Stock Model- E'!$C$8:$AZ$8,0))),0,INDEX('Stock Model- E'!$C$9:$AZ$53,MATCH($B34,'Stock Model- E'!$B$9:$B$53,0),MATCH(($B34-M$4+1),'Stock Model- E'!$C$8:$AZ$8,0)))</f>
        <v>0</v>
      </c>
      <c r="N34" s="128">
        <f ca="1">IF(ISNA(INDEX('Stock Model- E'!$C$9:$AZ$53,MATCH($B34,'Stock Model- E'!$B$9:$B$53,0),MATCH(($B34-N$4+1),'Stock Model- E'!$C$8:$AZ$8,0))),0,INDEX('Stock Model- E'!$C$9:$AZ$53,MATCH($B34,'Stock Model- E'!$B$9:$B$53,0),MATCH(($B34-N$4+1),'Stock Model- E'!$C$8:$AZ$8,0)))</f>
        <v>0</v>
      </c>
      <c r="O34" s="128">
        <f ca="1">IF(ISNA(INDEX('Stock Model- E'!$C$9:$AZ$53,MATCH($B34,'Stock Model- E'!$B$9:$B$53,0),MATCH(($B34-O$4+1),'Stock Model- E'!$C$8:$AZ$8,0))),0,INDEX('Stock Model- E'!$C$9:$AZ$53,MATCH($B34,'Stock Model- E'!$B$9:$B$53,0),MATCH(($B34-O$4+1),'Stock Model- E'!$C$8:$AZ$8,0)))</f>
        <v>0</v>
      </c>
      <c r="P34" s="128">
        <f ca="1">IF(ISNA(INDEX('Stock Model- E'!$C$9:$AZ$53,MATCH($B34,'Stock Model- E'!$B$9:$B$53,0),MATCH(($B34-P$4+1),'Stock Model- E'!$C$8:$AZ$8,0))),0,INDEX('Stock Model- E'!$C$9:$AZ$53,MATCH($B34,'Stock Model- E'!$B$9:$B$53,0),MATCH(($B34-P$4+1),'Stock Model- E'!$C$8:$AZ$8,0)))</f>
        <v>0</v>
      </c>
      <c r="Q34" s="128">
        <f ca="1">IF(ISNA(INDEX('Stock Model- E'!$C$9:$AZ$53,MATCH($B34,'Stock Model- E'!$B$9:$B$53,0),MATCH(($B34-Q$4+1),'Stock Model- E'!$C$8:$AZ$8,0))),0,INDEX('Stock Model- E'!$C$9:$AZ$53,MATCH($B34,'Stock Model- E'!$B$9:$B$53,0),MATCH(($B34-Q$4+1),'Stock Model- E'!$C$8:$AZ$8,0)))</f>
        <v>0</v>
      </c>
      <c r="R34" s="128">
        <f ca="1">IF(ISNA(INDEX('Stock Model- E'!$C$9:$AZ$53,MATCH($B34,'Stock Model- E'!$B$9:$B$53,0),MATCH(($B34-R$4+1),'Stock Model- E'!$C$8:$AZ$8,0))),0,INDEX('Stock Model- E'!$C$9:$AZ$53,MATCH($B34,'Stock Model- E'!$B$9:$B$53,0),MATCH(($B34-R$4+1),'Stock Model- E'!$C$8:$AZ$8,0)))</f>
        <v>0</v>
      </c>
      <c r="S34" s="128">
        <f ca="1">IF(ISNA(INDEX('Stock Model- E'!$C$9:$AZ$53,MATCH($B34,'Stock Model- E'!$B$9:$B$53,0),MATCH(($B34-S$4+1),'Stock Model- E'!$C$8:$AZ$8,0))),0,INDEX('Stock Model- E'!$C$9:$AZ$53,MATCH($B34,'Stock Model- E'!$B$9:$B$53,0),MATCH(($B34-S$4+1),'Stock Model- E'!$C$8:$AZ$8,0)))</f>
        <v>0</v>
      </c>
      <c r="T34" s="128">
        <f ca="1">IF(ISNA(INDEX('Stock Model- E'!$C$9:$AZ$53,MATCH($B34,'Stock Model- E'!$B$9:$B$53,0),MATCH(($B34-T$4+1),'Stock Model- E'!$C$8:$AZ$8,0))),0,INDEX('Stock Model- E'!$C$9:$AZ$53,MATCH($B34,'Stock Model- E'!$B$9:$B$53,0),MATCH(($B34-T$4+1),'Stock Model- E'!$C$8:$AZ$8,0)))</f>
        <v>0</v>
      </c>
      <c r="U34" s="128">
        <f ca="1">IF(ISNA(INDEX('Stock Model- E'!$C$9:$AZ$53,MATCH($B34,'Stock Model- E'!$B$9:$B$53,0),MATCH(($B34-U$4+1),'Stock Model- E'!$C$8:$AZ$8,0))),0,INDEX('Stock Model- E'!$C$9:$AZ$53,MATCH($B34,'Stock Model- E'!$B$9:$B$53,0),MATCH(($B34-U$4+1),'Stock Model- E'!$C$8:$AZ$8,0)))</f>
        <v>0</v>
      </c>
      <c r="V34" s="128">
        <f ca="1">IF(ISNA(INDEX('Stock Model- E'!$C$9:$AZ$53,MATCH($B34,'Stock Model- E'!$B$9:$B$53,0),MATCH(($B34-V$4+1),'Stock Model- E'!$C$8:$AZ$8,0))),0,INDEX('Stock Model- E'!$C$9:$AZ$53,MATCH($B34,'Stock Model- E'!$B$9:$B$53,0),MATCH(($B34-V$4+1),'Stock Model- E'!$C$8:$AZ$8,0)))</f>
        <v>0</v>
      </c>
      <c r="W34" s="128">
        <f ca="1">IF(ISNA(INDEX('Stock Model- E'!$C$9:$AZ$53,MATCH($B34,'Stock Model- E'!$B$9:$B$53,0),MATCH(($B34-W$4+1),'Stock Model- E'!$C$8:$AZ$8,0))),0,INDEX('Stock Model- E'!$C$9:$AZ$53,MATCH($B34,'Stock Model- E'!$B$9:$B$53,0),MATCH(($B34-W$4+1),'Stock Model- E'!$C$8:$AZ$8,0)))</f>
        <v>0</v>
      </c>
      <c r="X34" s="128">
        <f ca="1">IF(ISNA(INDEX('Stock Model- E'!$C$9:$AZ$53,MATCH($B34,'Stock Model- E'!$B$9:$B$53,0),MATCH(($B34-X$4+1),'Stock Model- E'!$C$8:$AZ$8,0))),0,INDEX('Stock Model- E'!$C$9:$AZ$53,MATCH($B34,'Stock Model- E'!$B$9:$B$53,0),MATCH(($B34-X$4+1),'Stock Model- E'!$C$8:$AZ$8,0)))</f>
        <v>0</v>
      </c>
      <c r="Y34" s="128">
        <f ca="1">IF(ISNA(INDEX('Stock Model- E'!$C$9:$AZ$53,MATCH($B34,'Stock Model- E'!$B$9:$B$53,0),MATCH(($B34-Y$4+1),'Stock Model- E'!$C$8:$AZ$8,0))),0,INDEX('Stock Model- E'!$C$9:$AZ$53,MATCH($B34,'Stock Model- E'!$B$9:$B$53,0),MATCH(($B34-Y$4+1),'Stock Model- E'!$C$8:$AZ$8,0)))</f>
        <v>0</v>
      </c>
      <c r="Z34" s="128">
        <f ca="1">IF(ISNA(INDEX('Stock Model- E'!$C$9:$AZ$53,MATCH($B34,'Stock Model- E'!$B$9:$B$53,0),MATCH(($B34-Z$4+1),'Stock Model- E'!$C$8:$AZ$8,0))),0,INDEX('Stock Model- E'!$C$9:$AZ$53,MATCH($B34,'Stock Model- E'!$B$9:$B$53,0),MATCH(($B34-Z$4+1),'Stock Model- E'!$C$8:$AZ$8,0)))</f>
        <v>0</v>
      </c>
      <c r="AA34" s="128">
        <f ca="1">IF(ISNA(INDEX('Stock Model- E'!$C$9:$AZ$53,MATCH($B34,'Stock Model- E'!$B$9:$B$53,0),MATCH(($B34-AA$4+1),'Stock Model- E'!$C$8:$AZ$8,0))),0,INDEX('Stock Model- E'!$C$9:$AZ$53,MATCH($B34,'Stock Model- E'!$B$9:$B$53,0),MATCH(($B34-AA$4+1),'Stock Model- E'!$C$8:$AZ$8,0)))</f>
        <v>0</v>
      </c>
      <c r="AB34" s="128">
        <f ca="1">IF(ISNA(INDEX('Stock Model- E'!$C$9:$AZ$53,MATCH($B34,'Stock Model- E'!$B$9:$B$53,0),MATCH(($B34-AB$4+1),'Stock Model- E'!$C$8:$AZ$8,0))),0,INDEX('Stock Model- E'!$C$9:$AZ$53,MATCH($B34,'Stock Model- E'!$B$9:$B$53,0),MATCH(($B34-AB$4+1),'Stock Model- E'!$C$8:$AZ$8,0)))</f>
        <v>93426.006113463896</v>
      </c>
      <c r="AC34" s="128">
        <f ca="1">IF(ISNA(INDEX('Stock Model- E'!$C$9:$AZ$53,MATCH($B34,'Stock Model- E'!$B$9:$B$53,0),MATCH(($B34-AC$4+1),'Stock Model- E'!$C$8:$AZ$8,0))),0,INDEX('Stock Model- E'!$C$9:$AZ$53,MATCH($B34,'Stock Model- E'!$B$9:$B$53,0),MATCH(($B34-AC$4+1),'Stock Model- E'!$C$8:$AZ$8,0)))</f>
        <v>94126.701159314907</v>
      </c>
      <c r="AD34" s="128">
        <f ca="1">IF(ISNA(INDEX('Stock Model- E'!$C$9:$AZ$53,MATCH($B34,'Stock Model- E'!$B$9:$B$53,0),MATCH(($B34-AD$4+1),'Stock Model- E'!$C$8:$AZ$8,0))),0,INDEX('Stock Model- E'!$C$9:$AZ$53,MATCH($B34,'Stock Model- E'!$B$9:$B$53,0),MATCH(($B34-AD$4+1),'Stock Model- E'!$C$8:$AZ$8,0)))</f>
        <v>94832.651418009773</v>
      </c>
      <c r="AE34" s="128">
        <f ca="1">IF(ISNA(INDEX('Stock Model- E'!$C$9:$AZ$53,MATCH($B34,'Stock Model- E'!$B$9:$B$53,0),MATCH(($B34-AE$4+1),'Stock Model- E'!$C$8:$AZ$8,0))),0,INDEX('Stock Model- E'!$C$9:$AZ$53,MATCH($B34,'Stock Model- E'!$B$9:$B$53,0),MATCH(($B34-AE$4+1),'Stock Model- E'!$C$8:$AZ$8,0)))</f>
        <v>95543.89630364484</v>
      </c>
      <c r="AF34" s="128">
        <f ca="1">IF(ISNA(INDEX('Stock Model- E'!$C$9:$AZ$53,MATCH($B34,'Stock Model- E'!$B$9:$B$53,0),MATCH(($B34-AF$4+1),'Stock Model- E'!$C$8:$AZ$8,0))),0,INDEX('Stock Model- E'!$C$9:$AZ$53,MATCH($B34,'Stock Model- E'!$B$9:$B$53,0),MATCH(($B34-AF$4+1),'Stock Model- E'!$C$8:$AZ$8,0)))</f>
        <v>96260.475525922186</v>
      </c>
      <c r="AG34" s="128">
        <f>IF(ISNA(INDEX('Stock Model- E'!$C$9:$AZ$53,MATCH($B34,'Stock Model- E'!$B$9:$B$53,0),MATCH(($B34-AG$4+1),'Stock Model- E'!$C$8:$AZ$8,0))),0,INDEX('Stock Model- E'!$C$9:$AZ$53,MATCH($B34,'Stock Model- E'!$B$9:$B$53,0),MATCH(($B34-AG$4+1),'Stock Model- E'!$C$8:$AZ$8,0)))</f>
        <v>0</v>
      </c>
      <c r="AH34" s="128">
        <f>IF(ISNA(INDEX('Stock Model- E'!$C$9:$AZ$53,MATCH($B34,'Stock Model- E'!$B$9:$B$53,0),MATCH(($B34-AH$4+1),'Stock Model- E'!$C$8:$AZ$8,0))),0,INDEX('Stock Model- E'!$C$9:$AZ$53,MATCH($B34,'Stock Model- E'!$B$9:$B$53,0),MATCH(($B34-AH$4+1),'Stock Model- E'!$C$8:$AZ$8,0)))</f>
        <v>0</v>
      </c>
      <c r="AI34" s="128">
        <f>IF(ISNA(INDEX('Stock Model- E'!$C$9:$AZ$53,MATCH($B34,'Stock Model- E'!$B$9:$B$53,0),MATCH(($B34-AI$4+1),'Stock Model- E'!$C$8:$AZ$8,0))),0,INDEX('Stock Model- E'!$C$9:$AZ$53,MATCH($B34,'Stock Model- E'!$B$9:$B$53,0),MATCH(($B34-AI$4+1),'Stock Model- E'!$C$8:$AZ$8,0)))</f>
        <v>0</v>
      </c>
      <c r="AJ34" s="128">
        <f>IF(ISNA(INDEX('Stock Model- E'!$C$9:$AZ$53,MATCH($B34,'Stock Model- E'!$B$9:$B$53,0),MATCH(($B34-AJ$4+1),'Stock Model- E'!$C$8:$AZ$8,0))),0,INDEX('Stock Model- E'!$C$9:$AZ$53,MATCH($B34,'Stock Model- E'!$B$9:$B$53,0),MATCH(($B34-AJ$4+1),'Stock Model- E'!$C$8:$AZ$8,0)))</f>
        <v>0</v>
      </c>
      <c r="AK34" s="128">
        <f>IF(ISNA(INDEX('Stock Model- E'!$C$9:$AZ$53,MATCH($B34,'Stock Model- E'!$B$9:$B$53,0),MATCH(($B34-AK$4+1),'Stock Model- E'!$C$8:$AZ$8,0))),0,INDEX('Stock Model- E'!$C$9:$AZ$53,MATCH($B34,'Stock Model- E'!$B$9:$B$53,0),MATCH(($B34-AK$4+1),'Stock Model- E'!$C$8:$AZ$8,0)))</f>
        <v>0</v>
      </c>
      <c r="AL34" s="128">
        <f>IF(ISNA(INDEX('Stock Model- E'!$C$9:$AZ$53,MATCH($B34,'Stock Model- E'!$B$9:$B$53,0),MATCH(($B34-AL$4+1),'Stock Model- E'!$C$8:$AZ$8,0))),0,INDEX('Stock Model- E'!$C$9:$AZ$53,MATCH($B34,'Stock Model- E'!$B$9:$B$53,0),MATCH(($B34-AL$4+1),'Stock Model- E'!$C$8:$AZ$8,0)))</f>
        <v>0</v>
      </c>
      <c r="AM34" s="128">
        <f>IF(ISNA(INDEX('Stock Model- E'!$C$9:$AZ$53,MATCH($B34,'Stock Model- E'!$B$9:$B$53,0),MATCH(($B34-AM$4+1),'Stock Model- E'!$C$8:$AZ$8,0))),0,INDEX('Stock Model- E'!$C$9:$AZ$53,MATCH($B34,'Stock Model- E'!$B$9:$B$53,0),MATCH(($B34-AM$4+1),'Stock Model- E'!$C$8:$AZ$8,0)))</f>
        <v>0</v>
      </c>
      <c r="AN34" s="128">
        <f>IF(ISNA(INDEX('Stock Model- E'!$C$9:$AZ$53,MATCH($B34,'Stock Model- E'!$B$9:$B$53,0),MATCH(($B34-AN$4+1),'Stock Model- E'!$C$8:$AZ$8,0))),0,INDEX('Stock Model- E'!$C$9:$AZ$53,MATCH($B34,'Stock Model- E'!$B$9:$B$53,0),MATCH(($B34-AN$4+1),'Stock Model- E'!$C$8:$AZ$8,0)))</f>
        <v>0</v>
      </c>
      <c r="AO34" s="128">
        <f>IF(ISNA(INDEX('Stock Model- E'!$C$9:$AZ$53,MATCH($B34,'Stock Model- E'!$B$9:$B$53,0),MATCH(($B34-AO$4+1),'Stock Model- E'!$C$8:$AZ$8,0))),0,INDEX('Stock Model- E'!$C$9:$AZ$53,MATCH($B34,'Stock Model- E'!$B$9:$B$53,0),MATCH(($B34-AO$4+1),'Stock Model- E'!$C$8:$AZ$8,0)))</f>
        <v>0</v>
      </c>
      <c r="AP34" s="128">
        <f>IF(ISNA(INDEX('Stock Model- E'!$C$9:$AZ$53,MATCH($B34,'Stock Model- E'!$B$9:$B$53,0),MATCH(($B34-AP$4+1),'Stock Model- E'!$C$8:$AZ$8,0))),0,INDEX('Stock Model- E'!$C$9:$AZ$53,MATCH($B34,'Stock Model- E'!$B$9:$B$53,0),MATCH(($B34-AP$4+1),'Stock Model- E'!$C$8:$AZ$8,0)))</f>
        <v>0</v>
      </c>
      <c r="AQ34" s="128">
        <f>IF(ISNA(INDEX('Stock Model- E'!$C$9:$AZ$53,MATCH($B34,'Stock Model- E'!$B$9:$B$53,0),MATCH(($B34-AQ$4+1),'Stock Model- E'!$C$8:$AZ$8,0))),0,INDEX('Stock Model- E'!$C$9:$AZ$53,MATCH($B34,'Stock Model- E'!$B$9:$B$53,0),MATCH(($B34-AQ$4+1),'Stock Model- E'!$C$8:$AZ$8,0)))</f>
        <v>0</v>
      </c>
      <c r="AR34" s="128">
        <f>IF(ISNA(INDEX('Stock Model- E'!$C$9:$AZ$53,MATCH($B34,'Stock Model- E'!$B$9:$B$53,0),MATCH(($B34-AR$4+1),'Stock Model- E'!$C$8:$AZ$8,0))),0,INDEX('Stock Model- E'!$C$9:$AZ$53,MATCH($B34,'Stock Model- E'!$B$9:$B$53,0),MATCH(($B34-AR$4+1),'Stock Model- E'!$C$8:$AZ$8,0)))</f>
        <v>0</v>
      </c>
      <c r="AS34" s="128">
        <f>IF(ISNA(INDEX('Stock Model- E'!$C$9:$AZ$53,MATCH($B34,'Stock Model- E'!$B$9:$B$53,0),MATCH(($B34-AS$4+1),'Stock Model- E'!$C$8:$AZ$8,0))),0,INDEX('Stock Model- E'!$C$9:$AZ$53,MATCH($B34,'Stock Model- E'!$B$9:$B$53,0),MATCH(($B34-AS$4+1),'Stock Model- E'!$C$8:$AZ$8,0)))</f>
        <v>0</v>
      </c>
      <c r="AT34" s="128">
        <f>IF(ISNA(INDEX('Stock Model- E'!$C$9:$AZ$53,MATCH($B34,'Stock Model- E'!$B$9:$B$53,0),MATCH(($B34-AT$4+1),'Stock Model- E'!$C$8:$AZ$8,0))),0,INDEX('Stock Model- E'!$C$9:$AZ$53,MATCH($B34,'Stock Model- E'!$B$9:$B$53,0),MATCH(($B34-AT$4+1),'Stock Model- E'!$C$8:$AZ$8,0)))</f>
        <v>0</v>
      </c>
      <c r="AU34" s="128">
        <f>IF(ISNA(INDEX('Stock Model- E'!$C$9:$AZ$53,MATCH($B34,'Stock Model- E'!$B$9:$B$53,0),MATCH(($B34-AU$4+1),'Stock Model- E'!$C$8:$AZ$8,0))),0,INDEX('Stock Model- E'!$C$9:$AZ$53,MATCH($B34,'Stock Model- E'!$B$9:$B$53,0),MATCH(($B34-AU$4+1),'Stock Model- E'!$C$8:$AZ$8,0)))</f>
        <v>0</v>
      </c>
      <c r="AV34" s="109">
        <f t="shared" ca="1" si="2"/>
        <v>474189.73052035557</v>
      </c>
      <c r="AW34" s="109" t="str">
        <f ca="1">IF(AV34=SUM('Stock Model- E'!C38:AZ38),"OK","Error")</f>
        <v>OK</v>
      </c>
    </row>
    <row r="35" spans="1:49">
      <c r="A35" s="214"/>
      <c r="B35" s="109">
        <f>'Stock Model- E'!B39</f>
        <v>2020</v>
      </c>
      <c r="C35" s="128">
        <f ca="1">IF(ISNA(INDEX('Stock Model- E'!$C$9:$AZ$53,MATCH($B35,'Stock Model- E'!$B$9:$B$53,0),MATCH(($B35-C$4+1),'Stock Model- E'!$C$8:$AZ$8,0))),0,INDEX('Stock Model- E'!$C$9:$AZ$53,MATCH($B35,'Stock Model- E'!$B$9:$B$53,0),MATCH(($B35-C$4+1),'Stock Model- E'!$C$8:$AZ$8,0)))</f>
        <v>0</v>
      </c>
      <c r="D35" s="128">
        <f ca="1">IF(ISNA(INDEX('Stock Model- E'!$C$9:$AZ$53,MATCH($B35,'Stock Model- E'!$B$9:$B$53,0),MATCH(($B35-D$4+1),'Stock Model- E'!$C$8:$AZ$8,0))),0,INDEX('Stock Model- E'!$C$9:$AZ$53,MATCH($B35,'Stock Model- E'!$B$9:$B$53,0),MATCH(($B35-D$4+1),'Stock Model- E'!$C$8:$AZ$8,0)))</f>
        <v>0</v>
      </c>
      <c r="E35" s="128">
        <f ca="1">IF(ISNA(INDEX('Stock Model- E'!$C$9:$AZ$53,MATCH($B35,'Stock Model- E'!$B$9:$B$53,0),MATCH(($B35-E$4+1),'Stock Model- E'!$C$8:$AZ$8,0))),0,INDEX('Stock Model- E'!$C$9:$AZ$53,MATCH($B35,'Stock Model- E'!$B$9:$B$53,0),MATCH(($B35-E$4+1),'Stock Model- E'!$C$8:$AZ$8,0)))</f>
        <v>0</v>
      </c>
      <c r="F35" s="128">
        <f ca="1">IF(ISNA(INDEX('Stock Model- E'!$C$9:$AZ$53,MATCH($B35,'Stock Model- E'!$B$9:$B$53,0),MATCH(($B35-F$4+1),'Stock Model- E'!$C$8:$AZ$8,0))),0,INDEX('Stock Model- E'!$C$9:$AZ$53,MATCH($B35,'Stock Model- E'!$B$9:$B$53,0),MATCH(($B35-F$4+1),'Stock Model- E'!$C$8:$AZ$8,0)))</f>
        <v>0</v>
      </c>
      <c r="G35" s="128">
        <f ca="1">IF(ISNA(INDEX('Stock Model- E'!$C$9:$AZ$53,MATCH($B35,'Stock Model- E'!$B$9:$B$53,0),MATCH(($B35-G$4+1),'Stock Model- E'!$C$8:$AZ$8,0))),0,INDEX('Stock Model- E'!$C$9:$AZ$53,MATCH($B35,'Stock Model- E'!$B$9:$B$53,0),MATCH(($B35-G$4+1),'Stock Model- E'!$C$8:$AZ$8,0)))</f>
        <v>0</v>
      </c>
      <c r="H35" s="128">
        <f ca="1">IF(ISNA(INDEX('Stock Model- E'!$C$9:$AZ$53,MATCH($B35,'Stock Model- E'!$B$9:$B$53,0),MATCH(($B35-H$4+1),'Stock Model- E'!$C$8:$AZ$8,0))),0,INDEX('Stock Model- E'!$C$9:$AZ$53,MATCH($B35,'Stock Model- E'!$B$9:$B$53,0),MATCH(($B35-H$4+1),'Stock Model- E'!$C$8:$AZ$8,0)))</f>
        <v>0</v>
      </c>
      <c r="I35" s="128">
        <f ca="1">IF(ISNA(INDEX('Stock Model- E'!$C$9:$AZ$53,MATCH($B35,'Stock Model- E'!$B$9:$B$53,0),MATCH(($B35-I$4+1),'Stock Model- E'!$C$8:$AZ$8,0))),0,INDEX('Stock Model- E'!$C$9:$AZ$53,MATCH($B35,'Stock Model- E'!$B$9:$B$53,0),MATCH(($B35-I$4+1),'Stock Model- E'!$C$8:$AZ$8,0)))</f>
        <v>0</v>
      </c>
      <c r="J35" s="128">
        <f ca="1">IF(ISNA(INDEX('Stock Model- E'!$C$9:$AZ$53,MATCH($B35,'Stock Model- E'!$B$9:$B$53,0),MATCH(($B35-J$4+1),'Stock Model- E'!$C$8:$AZ$8,0))),0,INDEX('Stock Model- E'!$C$9:$AZ$53,MATCH($B35,'Stock Model- E'!$B$9:$B$53,0),MATCH(($B35-J$4+1),'Stock Model- E'!$C$8:$AZ$8,0)))</f>
        <v>0</v>
      </c>
      <c r="K35" s="128">
        <f ca="1">IF(ISNA(INDEX('Stock Model- E'!$C$9:$AZ$53,MATCH($B35,'Stock Model- E'!$B$9:$B$53,0),MATCH(($B35-K$4+1),'Stock Model- E'!$C$8:$AZ$8,0))),0,INDEX('Stock Model- E'!$C$9:$AZ$53,MATCH($B35,'Stock Model- E'!$B$9:$B$53,0),MATCH(($B35-K$4+1),'Stock Model- E'!$C$8:$AZ$8,0)))</f>
        <v>0</v>
      </c>
      <c r="L35" s="128">
        <f ca="1">IF(ISNA(INDEX('Stock Model- E'!$C$9:$AZ$53,MATCH($B35,'Stock Model- E'!$B$9:$B$53,0),MATCH(($B35-L$4+1),'Stock Model- E'!$C$8:$AZ$8,0))),0,INDEX('Stock Model- E'!$C$9:$AZ$53,MATCH($B35,'Stock Model- E'!$B$9:$B$53,0),MATCH(($B35-L$4+1),'Stock Model- E'!$C$8:$AZ$8,0)))</f>
        <v>0</v>
      </c>
      <c r="M35" s="128">
        <f ca="1">IF(ISNA(INDEX('Stock Model- E'!$C$9:$AZ$53,MATCH($B35,'Stock Model- E'!$B$9:$B$53,0),MATCH(($B35-M$4+1),'Stock Model- E'!$C$8:$AZ$8,0))),0,INDEX('Stock Model- E'!$C$9:$AZ$53,MATCH($B35,'Stock Model- E'!$B$9:$B$53,0),MATCH(($B35-M$4+1),'Stock Model- E'!$C$8:$AZ$8,0)))</f>
        <v>0</v>
      </c>
      <c r="N35" s="128">
        <f ca="1">IF(ISNA(INDEX('Stock Model- E'!$C$9:$AZ$53,MATCH($B35,'Stock Model- E'!$B$9:$B$53,0),MATCH(($B35-N$4+1),'Stock Model- E'!$C$8:$AZ$8,0))),0,INDEX('Stock Model- E'!$C$9:$AZ$53,MATCH($B35,'Stock Model- E'!$B$9:$B$53,0),MATCH(($B35-N$4+1),'Stock Model- E'!$C$8:$AZ$8,0)))</f>
        <v>0</v>
      </c>
      <c r="O35" s="128">
        <f ca="1">IF(ISNA(INDEX('Stock Model- E'!$C$9:$AZ$53,MATCH($B35,'Stock Model- E'!$B$9:$B$53,0),MATCH(($B35-O$4+1),'Stock Model- E'!$C$8:$AZ$8,0))),0,INDEX('Stock Model- E'!$C$9:$AZ$53,MATCH($B35,'Stock Model- E'!$B$9:$B$53,0),MATCH(($B35-O$4+1),'Stock Model- E'!$C$8:$AZ$8,0)))</f>
        <v>0</v>
      </c>
      <c r="P35" s="128">
        <f ca="1">IF(ISNA(INDEX('Stock Model- E'!$C$9:$AZ$53,MATCH($B35,'Stock Model- E'!$B$9:$B$53,0),MATCH(($B35-P$4+1),'Stock Model- E'!$C$8:$AZ$8,0))),0,INDEX('Stock Model- E'!$C$9:$AZ$53,MATCH($B35,'Stock Model- E'!$B$9:$B$53,0),MATCH(($B35-P$4+1),'Stock Model- E'!$C$8:$AZ$8,0)))</f>
        <v>0</v>
      </c>
      <c r="Q35" s="128">
        <f ca="1">IF(ISNA(INDEX('Stock Model- E'!$C$9:$AZ$53,MATCH($B35,'Stock Model- E'!$B$9:$B$53,0),MATCH(($B35-Q$4+1),'Stock Model- E'!$C$8:$AZ$8,0))),0,INDEX('Stock Model- E'!$C$9:$AZ$53,MATCH($B35,'Stock Model- E'!$B$9:$B$53,0),MATCH(($B35-Q$4+1),'Stock Model- E'!$C$8:$AZ$8,0)))</f>
        <v>0</v>
      </c>
      <c r="R35" s="128">
        <f ca="1">IF(ISNA(INDEX('Stock Model- E'!$C$9:$AZ$53,MATCH($B35,'Stock Model- E'!$B$9:$B$53,0),MATCH(($B35-R$4+1),'Stock Model- E'!$C$8:$AZ$8,0))),0,INDEX('Stock Model- E'!$C$9:$AZ$53,MATCH($B35,'Stock Model- E'!$B$9:$B$53,0),MATCH(($B35-R$4+1),'Stock Model- E'!$C$8:$AZ$8,0)))</f>
        <v>0</v>
      </c>
      <c r="S35" s="128">
        <f ca="1">IF(ISNA(INDEX('Stock Model- E'!$C$9:$AZ$53,MATCH($B35,'Stock Model- E'!$B$9:$B$53,0),MATCH(($B35-S$4+1),'Stock Model- E'!$C$8:$AZ$8,0))),0,INDEX('Stock Model- E'!$C$9:$AZ$53,MATCH($B35,'Stock Model- E'!$B$9:$B$53,0),MATCH(($B35-S$4+1),'Stock Model- E'!$C$8:$AZ$8,0)))</f>
        <v>0</v>
      </c>
      <c r="T35" s="128">
        <f ca="1">IF(ISNA(INDEX('Stock Model- E'!$C$9:$AZ$53,MATCH($B35,'Stock Model- E'!$B$9:$B$53,0),MATCH(($B35-T$4+1),'Stock Model- E'!$C$8:$AZ$8,0))),0,INDEX('Stock Model- E'!$C$9:$AZ$53,MATCH($B35,'Stock Model- E'!$B$9:$B$53,0),MATCH(($B35-T$4+1),'Stock Model- E'!$C$8:$AZ$8,0)))</f>
        <v>0</v>
      </c>
      <c r="U35" s="128">
        <f ca="1">IF(ISNA(INDEX('Stock Model- E'!$C$9:$AZ$53,MATCH($B35,'Stock Model- E'!$B$9:$B$53,0),MATCH(($B35-U$4+1),'Stock Model- E'!$C$8:$AZ$8,0))),0,INDEX('Stock Model- E'!$C$9:$AZ$53,MATCH($B35,'Stock Model- E'!$B$9:$B$53,0),MATCH(($B35-U$4+1),'Stock Model- E'!$C$8:$AZ$8,0)))</f>
        <v>0</v>
      </c>
      <c r="V35" s="128">
        <f ca="1">IF(ISNA(INDEX('Stock Model- E'!$C$9:$AZ$53,MATCH($B35,'Stock Model- E'!$B$9:$B$53,0),MATCH(($B35-V$4+1),'Stock Model- E'!$C$8:$AZ$8,0))),0,INDEX('Stock Model- E'!$C$9:$AZ$53,MATCH($B35,'Stock Model- E'!$B$9:$B$53,0),MATCH(($B35-V$4+1),'Stock Model- E'!$C$8:$AZ$8,0)))</f>
        <v>0</v>
      </c>
      <c r="W35" s="128">
        <f ca="1">IF(ISNA(INDEX('Stock Model- E'!$C$9:$AZ$53,MATCH($B35,'Stock Model- E'!$B$9:$B$53,0),MATCH(($B35-W$4+1),'Stock Model- E'!$C$8:$AZ$8,0))),0,INDEX('Stock Model- E'!$C$9:$AZ$53,MATCH($B35,'Stock Model- E'!$B$9:$B$53,0),MATCH(($B35-W$4+1),'Stock Model- E'!$C$8:$AZ$8,0)))</f>
        <v>0</v>
      </c>
      <c r="X35" s="128">
        <f ca="1">IF(ISNA(INDEX('Stock Model- E'!$C$9:$AZ$53,MATCH($B35,'Stock Model- E'!$B$9:$B$53,0),MATCH(($B35-X$4+1),'Stock Model- E'!$C$8:$AZ$8,0))),0,INDEX('Stock Model- E'!$C$9:$AZ$53,MATCH($B35,'Stock Model- E'!$B$9:$B$53,0),MATCH(($B35-X$4+1),'Stock Model- E'!$C$8:$AZ$8,0)))</f>
        <v>0</v>
      </c>
      <c r="Y35" s="128">
        <f ca="1">IF(ISNA(INDEX('Stock Model- E'!$C$9:$AZ$53,MATCH($B35,'Stock Model- E'!$B$9:$B$53,0),MATCH(($B35-Y$4+1),'Stock Model- E'!$C$8:$AZ$8,0))),0,INDEX('Stock Model- E'!$C$9:$AZ$53,MATCH($B35,'Stock Model- E'!$B$9:$B$53,0),MATCH(($B35-Y$4+1),'Stock Model- E'!$C$8:$AZ$8,0)))</f>
        <v>0</v>
      </c>
      <c r="Z35" s="128">
        <f ca="1">IF(ISNA(INDEX('Stock Model- E'!$C$9:$AZ$53,MATCH($B35,'Stock Model- E'!$B$9:$B$53,0),MATCH(($B35-Z$4+1),'Stock Model- E'!$C$8:$AZ$8,0))),0,INDEX('Stock Model- E'!$C$9:$AZ$53,MATCH($B35,'Stock Model- E'!$B$9:$B$53,0),MATCH(($B35-Z$4+1),'Stock Model- E'!$C$8:$AZ$8,0)))</f>
        <v>0</v>
      </c>
      <c r="AA35" s="128">
        <f ca="1">IF(ISNA(INDEX('Stock Model- E'!$C$9:$AZ$53,MATCH($B35,'Stock Model- E'!$B$9:$B$53,0),MATCH(($B35-AA$4+1),'Stock Model- E'!$C$8:$AZ$8,0))),0,INDEX('Stock Model- E'!$C$9:$AZ$53,MATCH($B35,'Stock Model- E'!$B$9:$B$53,0),MATCH(($B35-AA$4+1),'Stock Model- E'!$C$8:$AZ$8,0)))</f>
        <v>0</v>
      </c>
      <c r="AB35" s="128">
        <f ca="1">IF(ISNA(INDEX('Stock Model- E'!$C$9:$AZ$53,MATCH($B35,'Stock Model- E'!$B$9:$B$53,0),MATCH(($B35-AB$4+1),'Stock Model- E'!$C$8:$AZ$8,0))),0,INDEX('Stock Model- E'!$C$9:$AZ$53,MATCH($B35,'Stock Model- E'!$B$9:$B$53,0),MATCH(($B35-AB$4+1),'Stock Model- E'!$C$8:$AZ$8,0)))</f>
        <v>0</v>
      </c>
      <c r="AC35" s="128">
        <f ca="1">IF(ISNA(INDEX('Stock Model- E'!$C$9:$AZ$53,MATCH($B35,'Stock Model- E'!$B$9:$B$53,0),MATCH(($B35-AC$4+1),'Stock Model- E'!$C$8:$AZ$8,0))),0,INDEX('Stock Model- E'!$C$9:$AZ$53,MATCH($B35,'Stock Model- E'!$B$9:$B$53,0),MATCH(($B35-AC$4+1),'Stock Model- E'!$C$8:$AZ$8,0)))</f>
        <v>94126.701159314907</v>
      </c>
      <c r="AD35" s="128">
        <f ca="1">IF(ISNA(INDEX('Stock Model- E'!$C$9:$AZ$53,MATCH($B35,'Stock Model- E'!$B$9:$B$53,0),MATCH(($B35-AD$4+1),'Stock Model- E'!$C$8:$AZ$8,0))),0,INDEX('Stock Model- E'!$C$9:$AZ$53,MATCH($B35,'Stock Model- E'!$B$9:$B$53,0),MATCH(($B35-AD$4+1),'Stock Model- E'!$C$8:$AZ$8,0)))</f>
        <v>94832.651418009773</v>
      </c>
      <c r="AE35" s="128">
        <f ca="1">IF(ISNA(INDEX('Stock Model- E'!$C$9:$AZ$53,MATCH($B35,'Stock Model- E'!$B$9:$B$53,0),MATCH(($B35-AE$4+1),'Stock Model- E'!$C$8:$AZ$8,0))),0,INDEX('Stock Model- E'!$C$9:$AZ$53,MATCH($B35,'Stock Model- E'!$B$9:$B$53,0),MATCH(($B35-AE$4+1),'Stock Model- E'!$C$8:$AZ$8,0)))</f>
        <v>95543.89630364484</v>
      </c>
      <c r="AF35" s="128">
        <f ca="1">IF(ISNA(INDEX('Stock Model- E'!$C$9:$AZ$53,MATCH($B35,'Stock Model- E'!$B$9:$B$53,0),MATCH(($B35-AF$4+1),'Stock Model- E'!$C$8:$AZ$8,0))),0,INDEX('Stock Model- E'!$C$9:$AZ$53,MATCH($B35,'Stock Model- E'!$B$9:$B$53,0),MATCH(($B35-AF$4+1),'Stock Model- E'!$C$8:$AZ$8,0)))</f>
        <v>96260.475525922186</v>
      </c>
      <c r="AG35" s="128">
        <f ca="1">IF(ISNA(INDEX('Stock Model- E'!$C$9:$AZ$53,MATCH($B35,'Stock Model- E'!$B$9:$B$53,0),MATCH(($B35-AG$4+1),'Stock Model- E'!$C$8:$AZ$8,0))),0,INDEX('Stock Model- E'!$C$9:$AZ$53,MATCH($B35,'Stock Model- E'!$B$9:$B$53,0),MATCH(($B35-AG$4+1),'Stock Model- E'!$C$8:$AZ$8,0)))</f>
        <v>96982.429092366612</v>
      </c>
      <c r="AH35" s="128">
        <f>IF(ISNA(INDEX('Stock Model- E'!$C$9:$AZ$53,MATCH($B35,'Stock Model- E'!$B$9:$B$53,0),MATCH(($B35-AH$4+1),'Stock Model- E'!$C$8:$AZ$8,0))),0,INDEX('Stock Model- E'!$C$9:$AZ$53,MATCH($B35,'Stock Model- E'!$B$9:$B$53,0),MATCH(($B35-AH$4+1),'Stock Model- E'!$C$8:$AZ$8,0)))</f>
        <v>0</v>
      </c>
      <c r="AI35" s="128">
        <f>IF(ISNA(INDEX('Stock Model- E'!$C$9:$AZ$53,MATCH($B35,'Stock Model- E'!$B$9:$B$53,0),MATCH(($B35-AI$4+1),'Stock Model- E'!$C$8:$AZ$8,0))),0,INDEX('Stock Model- E'!$C$9:$AZ$53,MATCH($B35,'Stock Model- E'!$B$9:$B$53,0),MATCH(($B35-AI$4+1),'Stock Model- E'!$C$8:$AZ$8,0)))</f>
        <v>0</v>
      </c>
      <c r="AJ35" s="128">
        <f>IF(ISNA(INDEX('Stock Model- E'!$C$9:$AZ$53,MATCH($B35,'Stock Model- E'!$B$9:$B$53,0),MATCH(($B35-AJ$4+1),'Stock Model- E'!$C$8:$AZ$8,0))),0,INDEX('Stock Model- E'!$C$9:$AZ$53,MATCH($B35,'Stock Model- E'!$B$9:$B$53,0),MATCH(($B35-AJ$4+1),'Stock Model- E'!$C$8:$AZ$8,0)))</f>
        <v>0</v>
      </c>
      <c r="AK35" s="128">
        <f>IF(ISNA(INDEX('Stock Model- E'!$C$9:$AZ$53,MATCH($B35,'Stock Model- E'!$B$9:$B$53,0),MATCH(($B35-AK$4+1),'Stock Model- E'!$C$8:$AZ$8,0))),0,INDEX('Stock Model- E'!$C$9:$AZ$53,MATCH($B35,'Stock Model- E'!$B$9:$B$53,0),MATCH(($B35-AK$4+1),'Stock Model- E'!$C$8:$AZ$8,0)))</f>
        <v>0</v>
      </c>
      <c r="AL35" s="128">
        <f>IF(ISNA(INDEX('Stock Model- E'!$C$9:$AZ$53,MATCH($B35,'Stock Model- E'!$B$9:$B$53,0),MATCH(($B35-AL$4+1),'Stock Model- E'!$C$8:$AZ$8,0))),0,INDEX('Stock Model- E'!$C$9:$AZ$53,MATCH($B35,'Stock Model- E'!$B$9:$B$53,0),MATCH(($B35-AL$4+1),'Stock Model- E'!$C$8:$AZ$8,0)))</f>
        <v>0</v>
      </c>
      <c r="AM35" s="128">
        <f>IF(ISNA(INDEX('Stock Model- E'!$C$9:$AZ$53,MATCH($B35,'Stock Model- E'!$B$9:$B$53,0),MATCH(($B35-AM$4+1),'Stock Model- E'!$C$8:$AZ$8,0))),0,INDEX('Stock Model- E'!$C$9:$AZ$53,MATCH($B35,'Stock Model- E'!$B$9:$B$53,0),MATCH(($B35-AM$4+1),'Stock Model- E'!$C$8:$AZ$8,0)))</f>
        <v>0</v>
      </c>
      <c r="AN35" s="128">
        <f>IF(ISNA(INDEX('Stock Model- E'!$C$9:$AZ$53,MATCH($B35,'Stock Model- E'!$B$9:$B$53,0),MATCH(($B35-AN$4+1),'Stock Model- E'!$C$8:$AZ$8,0))),0,INDEX('Stock Model- E'!$C$9:$AZ$53,MATCH($B35,'Stock Model- E'!$B$9:$B$53,0),MATCH(($B35-AN$4+1),'Stock Model- E'!$C$8:$AZ$8,0)))</f>
        <v>0</v>
      </c>
      <c r="AO35" s="128">
        <f>IF(ISNA(INDEX('Stock Model- E'!$C$9:$AZ$53,MATCH($B35,'Stock Model- E'!$B$9:$B$53,0),MATCH(($B35-AO$4+1),'Stock Model- E'!$C$8:$AZ$8,0))),0,INDEX('Stock Model- E'!$C$9:$AZ$53,MATCH($B35,'Stock Model- E'!$B$9:$B$53,0),MATCH(($B35-AO$4+1),'Stock Model- E'!$C$8:$AZ$8,0)))</f>
        <v>0</v>
      </c>
      <c r="AP35" s="128">
        <f>IF(ISNA(INDEX('Stock Model- E'!$C$9:$AZ$53,MATCH($B35,'Stock Model- E'!$B$9:$B$53,0),MATCH(($B35-AP$4+1),'Stock Model- E'!$C$8:$AZ$8,0))),0,INDEX('Stock Model- E'!$C$9:$AZ$53,MATCH($B35,'Stock Model- E'!$B$9:$B$53,0),MATCH(($B35-AP$4+1),'Stock Model- E'!$C$8:$AZ$8,0)))</f>
        <v>0</v>
      </c>
      <c r="AQ35" s="128">
        <f>IF(ISNA(INDEX('Stock Model- E'!$C$9:$AZ$53,MATCH($B35,'Stock Model- E'!$B$9:$B$53,0),MATCH(($B35-AQ$4+1),'Stock Model- E'!$C$8:$AZ$8,0))),0,INDEX('Stock Model- E'!$C$9:$AZ$53,MATCH($B35,'Stock Model- E'!$B$9:$B$53,0),MATCH(($B35-AQ$4+1),'Stock Model- E'!$C$8:$AZ$8,0)))</f>
        <v>0</v>
      </c>
      <c r="AR35" s="128">
        <f>IF(ISNA(INDEX('Stock Model- E'!$C$9:$AZ$53,MATCH($B35,'Stock Model- E'!$B$9:$B$53,0),MATCH(($B35-AR$4+1),'Stock Model- E'!$C$8:$AZ$8,0))),0,INDEX('Stock Model- E'!$C$9:$AZ$53,MATCH($B35,'Stock Model- E'!$B$9:$B$53,0),MATCH(($B35-AR$4+1),'Stock Model- E'!$C$8:$AZ$8,0)))</f>
        <v>0</v>
      </c>
      <c r="AS35" s="128">
        <f>IF(ISNA(INDEX('Stock Model- E'!$C$9:$AZ$53,MATCH($B35,'Stock Model- E'!$B$9:$B$53,0),MATCH(($B35-AS$4+1),'Stock Model- E'!$C$8:$AZ$8,0))),0,INDEX('Stock Model- E'!$C$9:$AZ$53,MATCH($B35,'Stock Model- E'!$B$9:$B$53,0),MATCH(($B35-AS$4+1),'Stock Model- E'!$C$8:$AZ$8,0)))</f>
        <v>0</v>
      </c>
      <c r="AT35" s="128">
        <f>IF(ISNA(INDEX('Stock Model- E'!$C$9:$AZ$53,MATCH($B35,'Stock Model- E'!$B$9:$B$53,0),MATCH(($B35-AT$4+1),'Stock Model- E'!$C$8:$AZ$8,0))),0,INDEX('Stock Model- E'!$C$9:$AZ$53,MATCH($B35,'Stock Model- E'!$B$9:$B$53,0),MATCH(($B35-AT$4+1),'Stock Model- E'!$C$8:$AZ$8,0)))</f>
        <v>0</v>
      </c>
      <c r="AU35" s="128">
        <f>IF(ISNA(INDEX('Stock Model- E'!$C$9:$AZ$53,MATCH($B35,'Stock Model- E'!$B$9:$B$53,0),MATCH(($B35-AU$4+1),'Stock Model- E'!$C$8:$AZ$8,0))),0,INDEX('Stock Model- E'!$C$9:$AZ$53,MATCH($B35,'Stock Model- E'!$B$9:$B$53,0),MATCH(($B35-AU$4+1),'Stock Model- E'!$C$8:$AZ$8,0)))</f>
        <v>0</v>
      </c>
      <c r="AV35" s="109">
        <f t="shared" ca="1" si="2"/>
        <v>477746.15349925827</v>
      </c>
      <c r="AW35" s="109" t="str">
        <f ca="1">IF(AV35=SUM('Stock Model- E'!C39:AZ39),"OK","Error")</f>
        <v>OK</v>
      </c>
    </row>
    <row r="36" spans="1:49">
      <c r="A36" s="214"/>
      <c r="B36" s="109">
        <f>'Stock Model- E'!B40</f>
        <v>2021</v>
      </c>
      <c r="C36" s="128">
        <f ca="1">IF(ISNA(INDEX('Stock Model- E'!$C$9:$AZ$53,MATCH($B36,'Stock Model- E'!$B$9:$B$53,0),MATCH(($B36-C$4+1),'Stock Model- E'!$C$8:$AZ$8,0))),0,INDEX('Stock Model- E'!$C$9:$AZ$53,MATCH($B36,'Stock Model- E'!$B$9:$B$53,0),MATCH(($B36-C$4+1),'Stock Model- E'!$C$8:$AZ$8,0)))</f>
        <v>0</v>
      </c>
      <c r="D36" s="128">
        <f ca="1">IF(ISNA(INDEX('Stock Model- E'!$C$9:$AZ$53,MATCH($B36,'Stock Model- E'!$B$9:$B$53,0),MATCH(($B36-D$4+1),'Stock Model- E'!$C$8:$AZ$8,0))),0,INDEX('Stock Model- E'!$C$9:$AZ$53,MATCH($B36,'Stock Model- E'!$B$9:$B$53,0),MATCH(($B36-D$4+1),'Stock Model- E'!$C$8:$AZ$8,0)))</f>
        <v>0</v>
      </c>
      <c r="E36" s="128">
        <f ca="1">IF(ISNA(INDEX('Stock Model- E'!$C$9:$AZ$53,MATCH($B36,'Stock Model- E'!$B$9:$B$53,0),MATCH(($B36-E$4+1),'Stock Model- E'!$C$8:$AZ$8,0))),0,INDEX('Stock Model- E'!$C$9:$AZ$53,MATCH($B36,'Stock Model- E'!$B$9:$B$53,0),MATCH(($B36-E$4+1),'Stock Model- E'!$C$8:$AZ$8,0)))</f>
        <v>0</v>
      </c>
      <c r="F36" s="128">
        <f ca="1">IF(ISNA(INDEX('Stock Model- E'!$C$9:$AZ$53,MATCH($B36,'Stock Model- E'!$B$9:$B$53,0),MATCH(($B36-F$4+1),'Stock Model- E'!$C$8:$AZ$8,0))),0,INDEX('Stock Model- E'!$C$9:$AZ$53,MATCH($B36,'Stock Model- E'!$B$9:$B$53,0),MATCH(($B36-F$4+1),'Stock Model- E'!$C$8:$AZ$8,0)))</f>
        <v>0</v>
      </c>
      <c r="G36" s="128">
        <f ca="1">IF(ISNA(INDEX('Stock Model- E'!$C$9:$AZ$53,MATCH($B36,'Stock Model- E'!$B$9:$B$53,0),MATCH(($B36-G$4+1),'Stock Model- E'!$C$8:$AZ$8,0))),0,INDEX('Stock Model- E'!$C$9:$AZ$53,MATCH($B36,'Stock Model- E'!$B$9:$B$53,0),MATCH(($B36-G$4+1),'Stock Model- E'!$C$8:$AZ$8,0)))</f>
        <v>0</v>
      </c>
      <c r="H36" s="128">
        <f ca="1">IF(ISNA(INDEX('Stock Model- E'!$C$9:$AZ$53,MATCH($B36,'Stock Model- E'!$B$9:$B$53,0),MATCH(($B36-H$4+1),'Stock Model- E'!$C$8:$AZ$8,0))),0,INDEX('Stock Model- E'!$C$9:$AZ$53,MATCH($B36,'Stock Model- E'!$B$9:$B$53,0),MATCH(($B36-H$4+1),'Stock Model- E'!$C$8:$AZ$8,0)))</f>
        <v>0</v>
      </c>
      <c r="I36" s="128">
        <f ca="1">IF(ISNA(INDEX('Stock Model- E'!$C$9:$AZ$53,MATCH($B36,'Stock Model- E'!$B$9:$B$53,0),MATCH(($B36-I$4+1),'Stock Model- E'!$C$8:$AZ$8,0))),0,INDEX('Stock Model- E'!$C$9:$AZ$53,MATCH($B36,'Stock Model- E'!$B$9:$B$53,0),MATCH(($B36-I$4+1),'Stock Model- E'!$C$8:$AZ$8,0)))</f>
        <v>0</v>
      </c>
      <c r="J36" s="128">
        <f ca="1">IF(ISNA(INDEX('Stock Model- E'!$C$9:$AZ$53,MATCH($B36,'Stock Model- E'!$B$9:$B$53,0),MATCH(($B36-J$4+1),'Stock Model- E'!$C$8:$AZ$8,0))),0,INDEX('Stock Model- E'!$C$9:$AZ$53,MATCH($B36,'Stock Model- E'!$B$9:$B$53,0),MATCH(($B36-J$4+1),'Stock Model- E'!$C$8:$AZ$8,0)))</f>
        <v>0</v>
      </c>
      <c r="K36" s="128">
        <f ca="1">IF(ISNA(INDEX('Stock Model- E'!$C$9:$AZ$53,MATCH($B36,'Stock Model- E'!$B$9:$B$53,0),MATCH(($B36-K$4+1),'Stock Model- E'!$C$8:$AZ$8,0))),0,INDEX('Stock Model- E'!$C$9:$AZ$53,MATCH($B36,'Stock Model- E'!$B$9:$B$53,0),MATCH(($B36-K$4+1),'Stock Model- E'!$C$8:$AZ$8,0)))</f>
        <v>0</v>
      </c>
      <c r="L36" s="128">
        <f ca="1">IF(ISNA(INDEX('Stock Model- E'!$C$9:$AZ$53,MATCH($B36,'Stock Model- E'!$B$9:$B$53,0),MATCH(($B36-L$4+1),'Stock Model- E'!$C$8:$AZ$8,0))),0,INDEX('Stock Model- E'!$C$9:$AZ$53,MATCH($B36,'Stock Model- E'!$B$9:$B$53,0),MATCH(($B36-L$4+1),'Stock Model- E'!$C$8:$AZ$8,0)))</f>
        <v>0</v>
      </c>
      <c r="M36" s="128">
        <f ca="1">IF(ISNA(INDEX('Stock Model- E'!$C$9:$AZ$53,MATCH($B36,'Stock Model- E'!$B$9:$B$53,0),MATCH(($B36-M$4+1),'Stock Model- E'!$C$8:$AZ$8,0))),0,INDEX('Stock Model- E'!$C$9:$AZ$53,MATCH($B36,'Stock Model- E'!$B$9:$B$53,0),MATCH(($B36-M$4+1),'Stock Model- E'!$C$8:$AZ$8,0)))</f>
        <v>0</v>
      </c>
      <c r="N36" s="128">
        <f ca="1">IF(ISNA(INDEX('Stock Model- E'!$C$9:$AZ$53,MATCH($B36,'Stock Model- E'!$B$9:$B$53,0),MATCH(($B36-N$4+1),'Stock Model- E'!$C$8:$AZ$8,0))),0,INDEX('Stock Model- E'!$C$9:$AZ$53,MATCH($B36,'Stock Model- E'!$B$9:$B$53,0),MATCH(($B36-N$4+1),'Stock Model- E'!$C$8:$AZ$8,0)))</f>
        <v>0</v>
      </c>
      <c r="O36" s="128">
        <f ca="1">IF(ISNA(INDEX('Stock Model- E'!$C$9:$AZ$53,MATCH($B36,'Stock Model- E'!$B$9:$B$53,0),MATCH(($B36-O$4+1),'Stock Model- E'!$C$8:$AZ$8,0))),0,INDEX('Stock Model- E'!$C$9:$AZ$53,MATCH($B36,'Stock Model- E'!$B$9:$B$53,0),MATCH(($B36-O$4+1),'Stock Model- E'!$C$8:$AZ$8,0)))</f>
        <v>0</v>
      </c>
      <c r="P36" s="128">
        <f ca="1">IF(ISNA(INDEX('Stock Model- E'!$C$9:$AZ$53,MATCH($B36,'Stock Model- E'!$B$9:$B$53,0),MATCH(($B36-P$4+1),'Stock Model- E'!$C$8:$AZ$8,0))),0,INDEX('Stock Model- E'!$C$9:$AZ$53,MATCH($B36,'Stock Model- E'!$B$9:$B$53,0),MATCH(($B36-P$4+1),'Stock Model- E'!$C$8:$AZ$8,0)))</f>
        <v>0</v>
      </c>
      <c r="Q36" s="128">
        <f ca="1">IF(ISNA(INDEX('Stock Model- E'!$C$9:$AZ$53,MATCH($B36,'Stock Model- E'!$B$9:$B$53,0),MATCH(($B36-Q$4+1),'Stock Model- E'!$C$8:$AZ$8,0))),0,INDEX('Stock Model- E'!$C$9:$AZ$53,MATCH($B36,'Stock Model- E'!$B$9:$B$53,0),MATCH(($B36-Q$4+1),'Stock Model- E'!$C$8:$AZ$8,0)))</f>
        <v>0</v>
      </c>
      <c r="R36" s="128">
        <f ca="1">IF(ISNA(INDEX('Stock Model- E'!$C$9:$AZ$53,MATCH($B36,'Stock Model- E'!$B$9:$B$53,0),MATCH(($B36-R$4+1),'Stock Model- E'!$C$8:$AZ$8,0))),0,INDEX('Stock Model- E'!$C$9:$AZ$53,MATCH($B36,'Stock Model- E'!$B$9:$B$53,0),MATCH(($B36-R$4+1),'Stock Model- E'!$C$8:$AZ$8,0)))</f>
        <v>0</v>
      </c>
      <c r="S36" s="128">
        <f ca="1">IF(ISNA(INDEX('Stock Model- E'!$C$9:$AZ$53,MATCH($B36,'Stock Model- E'!$B$9:$B$53,0),MATCH(($B36-S$4+1),'Stock Model- E'!$C$8:$AZ$8,0))),0,INDEX('Stock Model- E'!$C$9:$AZ$53,MATCH($B36,'Stock Model- E'!$B$9:$B$53,0),MATCH(($B36-S$4+1),'Stock Model- E'!$C$8:$AZ$8,0)))</f>
        <v>0</v>
      </c>
      <c r="T36" s="128">
        <f ca="1">IF(ISNA(INDEX('Stock Model- E'!$C$9:$AZ$53,MATCH($B36,'Stock Model- E'!$B$9:$B$53,0),MATCH(($B36-T$4+1),'Stock Model- E'!$C$8:$AZ$8,0))),0,INDEX('Stock Model- E'!$C$9:$AZ$53,MATCH($B36,'Stock Model- E'!$B$9:$B$53,0),MATCH(($B36-T$4+1),'Stock Model- E'!$C$8:$AZ$8,0)))</f>
        <v>0</v>
      </c>
      <c r="U36" s="128">
        <f ca="1">IF(ISNA(INDEX('Stock Model- E'!$C$9:$AZ$53,MATCH($B36,'Stock Model- E'!$B$9:$B$53,0),MATCH(($B36-U$4+1),'Stock Model- E'!$C$8:$AZ$8,0))),0,INDEX('Stock Model- E'!$C$9:$AZ$53,MATCH($B36,'Stock Model- E'!$B$9:$B$53,0),MATCH(($B36-U$4+1),'Stock Model- E'!$C$8:$AZ$8,0)))</f>
        <v>0</v>
      </c>
      <c r="V36" s="128">
        <f ca="1">IF(ISNA(INDEX('Stock Model- E'!$C$9:$AZ$53,MATCH($B36,'Stock Model- E'!$B$9:$B$53,0),MATCH(($B36-V$4+1),'Stock Model- E'!$C$8:$AZ$8,0))),0,INDEX('Stock Model- E'!$C$9:$AZ$53,MATCH($B36,'Stock Model- E'!$B$9:$B$53,0),MATCH(($B36-V$4+1),'Stock Model- E'!$C$8:$AZ$8,0)))</f>
        <v>0</v>
      </c>
      <c r="W36" s="128">
        <f ca="1">IF(ISNA(INDEX('Stock Model- E'!$C$9:$AZ$53,MATCH($B36,'Stock Model- E'!$B$9:$B$53,0),MATCH(($B36-W$4+1),'Stock Model- E'!$C$8:$AZ$8,0))),0,INDEX('Stock Model- E'!$C$9:$AZ$53,MATCH($B36,'Stock Model- E'!$B$9:$B$53,0),MATCH(($B36-W$4+1),'Stock Model- E'!$C$8:$AZ$8,0)))</f>
        <v>0</v>
      </c>
      <c r="X36" s="128">
        <f ca="1">IF(ISNA(INDEX('Stock Model- E'!$C$9:$AZ$53,MATCH($B36,'Stock Model- E'!$B$9:$B$53,0),MATCH(($B36-X$4+1),'Stock Model- E'!$C$8:$AZ$8,0))),0,INDEX('Stock Model- E'!$C$9:$AZ$53,MATCH($B36,'Stock Model- E'!$B$9:$B$53,0),MATCH(($B36-X$4+1),'Stock Model- E'!$C$8:$AZ$8,0)))</f>
        <v>0</v>
      </c>
      <c r="Y36" s="128">
        <f ca="1">IF(ISNA(INDEX('Stock Model- E'!$C$9:$AZ$53,MATCH($B36,'Stock Model- E'!$B$9:$B$53,0),MATCH(($B36-Y$4+1),'Stock Model- E'!$C$8:$AZ$8,0))),0,INDEX('Stock Model- E'!$C$9:$AZ$53,MATCH($B36,'Stock Model- E'!$B$9:$B$53,0),MATCH(($B36-Y$4+1),'Stock Model- E'!$C$8:$AZ$8,0)))</f>
        <v>0</v>
      </c>
      <c r="Z36" s="128">
        <f ca="1">IF(ISNA(INDEX('Stock Model- E'!$C$9:$AZ$53,MATCH($B36,'Stock Model- E'!$B$9:$B$53,0),MATCH(($B36-Z$4+1),'Stock Model- E'!$C$8:$AZ$8,0))),0,INDEX('Stock Model- E'!$C$9:$AZ$53,MATCH($B36,'Stock Model- E'!$B$9:$B$53,0),MATCH(($B36-Z$4+1),'Stock Model- E'!$C$8:$AZ$8,0)))</f>
        <v>0</v>
      </c>
      <c r="AA36" s="128">
        <f ca="1">IF(ISNA(INDEX('Stock Model- E'!$C$9:$AZ$53,MATCH($B36,'Stock Model- E'!$B$9:$B$53,0),MATCH(($B36-AA$4+1),'Stock Model- E'!$C$8:$AZ$8,0))),0,INDEX('Stock Model- E'!$C$9:$AZ$53,MATCH($B36,'Stock Model- E'!$B$9:$B$53,0),MATCH(($B36-AA$4+1),'Stock Model- E'!$C$8:$AZ$8,0)))</f>
        <v>0</v>
      </c>
      <c r="AB36" s="128">
        <f ca="1">IF(ISNA(INDEX('Stock Model- E'!$C$9:$AZ$53,MATCH($B36,'Stock Model- E'!$B$9:$B$53,0),MATCH(($B36-AB$4+1),'Stock Model- E'!$C$8:$AZ$8,0))),0,INDEX('Stock Model- E'!$C$9:$AZ$53,MATCH($B36,'Stock Model- E'!$B$9:$B$53,0),MATCH(($B36-AB$4+1),'Stock Model- E'!$C$8:$AZ$8,0)))</f>
        <v>0</v>
      </c>
      <c r="AC36" s="128">
        <f ca="1">IF(ISNA(INDEX('Stock Model- E'!$C$9:$AZ$53,MATCH($B36,'Stock Model- E'!$B$9:$B$53,0),MATCH(($B36-AC$4+1),'Stock Model- E'!$C$8:$AZ$8,0))),0,INDEX('Stock Model- E'!$C$9:$AZ$53,MATCH($B36,'Stock Model- E'!$B$9:$B$53,0),MATCH(($B36-AC$4+1),'Stock Model- E'!$C$8:$AZ$8,0)))</f>
        <v>0</v>
      </c>
      <c r="AD36" s="128">
        <f ca="1">IF(ISNA(INDEX('Stock Model- E'!$C$9:$AZ$53,MATCH($B36,'Stock Model- E'!$B$9:$B$53,0),MATCH(($B36-AD$4+1),'Stock Model- E'!$C$8:$AZ$8,0))),0,INDEX('Stock Model- E'!$C$9:$AZ$53,MATCH($B36,'Stock Model- E'!$B$9:$B$53,0),MATCH(($B36-AD$4+1),'Stock Model- E'!$C$8:$AZ$8,0)))</f>
        <v>94832.651418009773</v>
      </c>
      <c r="AE36" s="128">
        <f ca="1">IF(ISNA(INDEX('Stock Model- E'!$C$9:$AZ$53,MATCH($B36,'Stock Model- E'!$B$9:$B$53,0),MATCH(($B36-AE$4+1),'Stock Model- E'!$C$8:$AZ$8,0))),0,INDEX('Stock Model- E'!$C$9:$AZ$53,MATCH($B36,'Stock Model- E'!$B$9:$B$53,0),MATCH(($B36-AE$4+1),'Stock Model- E'!$C$8:$AZ$8,0)))</f>
        <v>95543.89630364484</v>
      </c>
      <c r="AF36" s="128">
        <f ca="1">IF(ISNA(INDEX('Stock Model- E'!$C$9:$AZ$53,MATCH($B36,'Stock Model- E'!$B$9:$B$53,0),MATCH(($B36-AF$4+1),'Stock Model- E'!$C$8:$AZ$8,0))),0,INDEX('Stock Model- E'!$C$9:$AZ$53,MATCH($B36,'Stock Model- E'!$B$9:$B$53,0),MATCH(($B36-AF$4+1),'Stock Model- E'!$C$8:$AZ$8,0)))</f>
        <v>96260.475525922186</v>
      </c>
      <c r="AG36" s="128">
        <f ca="1">IF(ISNA(INDEX('Stock Model- E'!$C$9:$AZ$53,MATCH($B36,'Stock Model- E'!$B$9:$B$53,0),MATCH(($B36-AG$4+1),'Stock Model- E'!$C$8:$AZ$8,0))),0,INDEX('Stock Model- E'!$C$9:$AZ$53,MATCH($B36,'Stock Model- E'!$B$9:$B$53,0),MATCH(($B36-AG$4+1),'Stock Model- E'!$C$8:$AZ$8,0)))</f>
        <v>96982.429092366612</v>
      </c>
      <c r="AH36" s="128">
        <f ca="1">IF(ISNA(INDEX('Stock Model- E'!$C$9:$AZ$53,MATCH($B36,'Stock Model- E'!$B$9:$B$53,0),MATCH(($B36-AH$4+1),'Stock Model- E'!$C$8:$AZ$8,0))),0,INDEX('Stock Model- E'!$C$9:$AZ$53,MATCH($B36,'Stock Model- E'!$B$9:$B$53,0),MATCH(($B36-AH$4+1),'Stock Model- E'!$C$8:$AZ$8,0)))</f>
        <v>97709.797310559385</v>
      </c>
      <c r="AI36" s="128">
        <f>IF(ISNA(INDEX('Stock Model- E'!$C$9:$AZ$53,MATCH($B36,'Stock Model- E'!$B$9:$B$53,0),MATCH(($B36-AI$4+1),'Stock Model- E'!$C$8:$AZ$8,0))),0,INDEX('Stock Model- E'!$C$9:$AZ$53,MATCH($B36,'Stock Model- E'!$B$9:$B$53,0),MATCH(($B36-AI$4+1),'Stock Model- E'!$C$8:$AZ$8,0)))</f>
        <v>0</v>
      </c>
      <c r="AJ36" s="128">
        <f>IF(ISNA(INDEX('Stock Model- E'!$C$9:$AZ$53,MATCH($B36,'Stock Model- E'!$B$9:$B$53,0),MATCH(($B36-AJ$4+1),'Stock Model- E'!$C$8:$AZ$8,0))),0,INDEX('Stock Model- E'!$C$9:$AZ$53,MATCH($B36,'Stock Model- E'!$B$9:$B$53,0),MATCH(($B36-AJ$4+1),'Stock Model- E'!$C$8:$AZ$8,0)))</f>
        <v>0</v>
      </c>
      <c r="AK36" s="128">
        <f>IF(ISNA(INDEX('Stock Model- E'!$C$9:$AZ$53,MATCH($B36,'Stock Model- E'!$B$9:$B$53,0),MATCH(($B36-AK$4+1),'Stock Model- E'!$C$8:$AZ$8,0))),0,INDEX('Stock Model- E'!$C$9:$AZ$53,MATCH($B36,'Stock Model- E'!$B$9:$B$53,0),MATCH(($B36-AK$4+1),'Stock Model- E'!$C$8:$AZ$8,0)))</f>
        <v>0</v>
      </c>
      <c r="AL36" s="128">
        <f>IF(ISNA(INDEX('Stock Model- E'!$C$9:$AZ$53,MATCH($B36,'Stock Model- E'!$B$9:$B$53,0),MATCH(($B36-AL$4+1),'Stock Model- E'!$C$8:$AZ$8,0))),0,INDEX('Stock Model- E'!$C$9:$AZ$53,MATCH($B36,'Stock Model- E'!$B$9:$B$53,0),MATCH(($B36-AL$4+1),'Stock Model- E'!$C$8:$AZ$8,0)))</f>
        <v>0</v>
      </c>
      <c r="AM36" s="128">
        <f>IF(ISNA(INDEX('Stock Model- E'!$C$9:$AZ$53,MATCH($B36,'Stock Model- E'!$B$9:$B$53,0),MATCH(($B36-AM$4+1),'Stock Model- E'!$C$8:$AZ$8,0))),0,INDEX('Stock Model- E'!$C$9:$AZ$53,MATCH($B36,'Stock Model- E'!$B$9:$B$53,0),MATCH(($B36-AM$4+1),'Stock Model- E'!$C$8:$AZ$8,0)))</f>
        <v>0</v>
      </c>
      <c r="AN36" s="128">
        <f>IF(ISNA(INDEX('Stock Model- E'!$C$9:$AZ$53,MATCH($B36,'Stock Model- E'!$B$9:$B$53,0),MATCH(($B36-AN$4+1),'Stock Model- E'!$C$8:$AZ$8,0))),0,INDEX('Stock Model- E'!$C$9:$AZ$53,MATCH($B36,'Stock Model- E'!$B$9:$B$53,0),MATCH(($B36-AN$4+1),'Stock Model- E'!$C$8:$AZ$8,0)))</f>
        <v>0</v>
      </c>
      <c r="AO36" s="128">
        <f>IF(ISNA(INDEX('Stock Model- E'!$C$9:$AZ$53,MATCH($B36,'Stock Model- E'!$B$9:$B$53,0),MATCH(($B36-AO$4+1),'Stock Model- E'!$C$8:$AZ$8,0))),0,INDEX('Stock Model- E'!$C$9:$AZ$53,MATCH($B36,'Stock Model- E'!$B$9:$B$53,0),MATCH(($B36-AO$4+1),'Stock Model- E'!$C$8:$AZ$8,0)))</f>
        <v>0</v>
      </c>
      <c r="AP36" s="128">
        <f>IF(ISNA(INDEX('Stock Model- E'!$C$9:$AZ$53,MATCH($B36,'Stock Model- E'!$B$9:$B$53,0),MATCH(($B36-AP$4+1),'Stock Model- E'!$C$8:$AZ$8,0))),0,INDEX('Stock Model- E'!$C$9:$AZ$53,MATCH($B36,'Stock Model- E'!$B$9:$B$53,0),MATCH(($B36-AP$4+1),'Stock Model- E'!$C$8:$AZ$8,0)))</f>
        <v>0</v>
      </c>
      <c r="AQ36" s="128">
        <f>IF(ISNA(INDEX('Stock Model- E'!$C$9:$AZ$53,MATCH($B36,'Stock Model- E'!$B$9:$B$53,0),MATCH(($B36-AQ$4+1),'Stock Model- E'!$C$8:$AZ$8,0))),0,INDEX('Stock Model- E'!$C$9:$AZ$53,MATCH($B36,'Stock Model- E'!$B$9:$B$53,0),MATCH(($B36-AQ$4+1),'Stock Model- E'!$C$8:$AZ$8,0)))</f>
        <v>0</v>
      </c>
      <c r="AR36" s="128">
        <f>IF(ISNA(INDEX('Stock Model- E'!$C$9:$AZ$53,MATCH($B36,'Stock Model- E'!$B$9:$B$53,0),MATCH(($B36-AR$4+1),'Stock Model- E'!$C$8:$AZ$8,0))),0,INDEX('Stock Model- E'!$C$9:$AZ$53,MATCH($B36,'Stock Model- E'!$B$9:$B$53,0),MATCH(($B36-AR$4+1),'Stock Model- E'!$C$8:$AZ$8,0)))</f>
        <v>0</v>
      </c>
      <c r="AS36" s="128">
        <f>IF(ISNA(INDEX('Stock Model- E'!$C$9:$AZ$53,MATCH($B36,'Stock Model- E'!$B$9:$B$53,0),MATCH(($B36-AS$4+1),'Stock Model- E'!$C$8:$AZ$8,0))),0,INDEX('Stock Model- E'!$C$9:$AZ$53,MATCH($B36,'Stock Model- E'!$B$9:$B$53,0),MATCH(($B36-AS$4+1),'Stock Model- E'!$C$8:$AZ$8,0)))</f>
        <v>0</v>
      </c>
      <c r="AT36" s="128">
        <f>IF(ISNA(INDEX('Stock Model- E'!$C$9:$AZ$53,MATCH($B36,'Stock Model- E'!$B$9:$B$53,0),MATCH(($B36-AT$4+1),'Stock Model- E'!$C$8:$AZ$8,0))),0,INDEX('Stock Model- E'!$C$9:$AZ$53,MATCH($B36,'Stock Model- E'!$B$9:$B$53,0),MATCH(($B36-AT$4+1),'Stock Model- E'!$C$8:$AZ$8,0)))</f>
        <v>0</v>
      </c>
      <c r="AU36" s="128">
        <f>IF(ISNA(INDEX('Stock Model- E'!$C$9:$AZ$53,MATCH($B36,'Stock Model- E'!$B$9:$B$53,0),MATCH(($B36-AU$4+1),'Stock Model- E'!$C$8:$AZ$8,0))),0,INDEX('Stock Model- E'!$C$9:$AZ$53,MATCH($B36,'Stock Model- E'!$B$9:$B$53,0),MATCH(($B36-AU$4+1),'Stock Model- E'!$C$8:$AZ$8,0)))</f>
        <v>0</v>
      </c>
      <c r="AV36" s="109">
        <f t="shared" ca="1" si="2"/>
        <v>481329.24965050275</v>
      </c>
      <c r="AW36" s="109" t="str">
        <f ca="1">IF(AV36=SUM('Stock Model- E'!C40:AZ40),"OK","Error")</f>
        <v>OK</v>
      </c>
    </row>
    <row r="37" spans="1:49">
      <c r="A37" s="214"/>
      <c r="B37" s="109">
        <f>'Stock Model- E'!B41</f>
        <v>2022</v>
      </c>
      <c r="C37" s="128">
        <f ca="1">IF(ISNA(INDEX('Stock Model- E'!$C$9:$AZ$53,MATCH($B37,'Stock Model- E'!$B$9:$B$53,0),MATCH(($B37-C$4+1),'Stock Model- E'!$C$8:$AZ$8,0))),0,INDEX('Stock Model- E'!$C$9:$AZ$53,MATCH($B37,'Stock Model- E'!$B$9:$B$53,0),MATCH(($B37-C$4+1),'Stock Model- E'!$C$8:$AZ$8,0)))</f>
        <v>0</v>
      </c>
      <c r="D37" s="128">
        <f ca="1">IF(ISNA(INDEX('Stock Model- E'!$C$9:$AZ$53,MATCH($B37,'Stock Model- E'!$B$9:$B$53,0),MATCH(($B37-D$4+1),'Stock Model- E'!$C$8:$AZ$8,0))),0,INDEX('Stock Model- E'!$C$9:$AZ$53,MATCH($B37,'Stock Model- E'!$B$9:$B$53,0),MATCH(($B37-D$4+1),'Stock Model- E'!$C$8:$AZ$8,0)))</f>
        <v>0</v>
      </c>
      <c r="E37" s="128">
        <f ca="1">IF(ISNA(INDEX('Stock Model- E'!$C$9:$AZ$53,MATCH($B37,'Stock Model- E'!$B$9:$B$53,0),MATCH(($B37-E$4+1),'Stock Model- E'!$C$8:$AZ$8,0))),0,INDEX('Stock Model- E'!$C$9:$AZ$53,MATCH($B37,'Stock Model- E'!$B$9:$B$53,0),MATCH(($B37-E$4+1),'Stock Model- E'!$C$8:$AZ$8,0)))</f>
        <v>0</v>
      </c>
      <c r="F37" s="128">
        <f ca="1">IF(ISNA(INDEX('Stock Model- E'!$C$9:$AZ$53,MATCH($B37,'Stock Model- E'!$B$9:$B$53,0),MATCH(($B37-F$4+1),'Stock Model- E'!$C$8:$AZ$8,0))),0,INDEX('Stock Model- E'!$C$9:$AZ$53,MATCH($B37,'Stock Model- E'!$B$9:$B$53,0),MATCH(($B37-F$4+1),'Stock Model- E'!$C$8:$AZ$8,0)))</f>
        <v>0</v>
      </c>
      <c r="G37" s="128">
        <f ca="1">IF(ISNA(INDEX('Stock Model- E'!$C$9:$AZ$53,MATCH($B37,'Stock Model- E'!$B$9:$B$53,0),MATCH(($B37-G$4+1),'Stock Model- E'!$C$8:$AZ$8,0))),0,INDEX('Stock Model- E'!$C$9:$AZ$53,MATCH($B37,'Stock Model- E'!$B$9:$B$53,0),MATCH(($B37-G$4+1),'Stock Model- E'!$C$8:$AZ$8,0)))</f>
        <v>0</v>
      </c>
      <c r="H37" s="128">
        <f ca="1">IF(ISNA(INDEX('Stock Model- E'!$C$9:$AZ$53,MATCH($B37,'Stock Model- E'!$B$9:$B$53,0),MATCH(($B37-H$4+1),'Stock Model- E'!$C$8:$AZ$8,0))),0,INDEX('Stock Model- E'!$C$9:$AZ$53,MATCH($B37,'Stock Model- E'!$B$9:$B$53,0),MATCH(($B37-H$4+1),'Stock Model- E'!$C$8:$AZ$8,0)))</f>
        <v>0</v>
      </c>
      <c r="I37" s="128">
        <f ca="1">IF(ISNA(INDEX('Stock Model- E'!$C$9:$AZ$53,MATCH($B37,'Stock Model- E'!$B$9:$B$53,0),MATCH(($B37-I$4+1),'Stock Model- E'!$C$8:$AZ$8,0))),0,INDEX('Stock Model- E'!$C$9:$AZ$53,MATCH($B37,'Stock Model- E'!$B$9:$B$53,0),MATCH(($B37-I$4+1),'Stock Model- E'!$C$8:$AZ$8,0)))</f>
        <v>0</v>
      </c>
      <c r="J37" s="128">
        <f ca="1">IF(ISNA(INDEX('Stock Model- E'!$C$9:$AZ$53,MATCH($B37,'Stock Model- E'!$B$9:$B$53,0),MATCH(($B37-J$4+1),'Stock Model- E'!$C$8:$AZ$8,0))),0,INDEX('Stock Model- E'!$C$9:$AZ$53,MATCH($B37,'Stock Model- E'!$B$9:$B$53,0),MATCH(($B37-J$4+1),'Stock Model- E'!$C$8:$AZ$8,0)))</f>
        <v>0</v>
      </c>
      <c r="K37" s="128">
        <f ca="1">IF(ISNA(INDEX('Stock Model- E'!$C$9:$AZ$53,MATCH($B37,'Stock Model- E'!$B$9:$B$53,0),MATCH(($B37-K$4+1),'Stock Model- E'!$C$8:$AZ$8,0))),0,INDEX('Stock Model- E'!$C$9:$AZ$53,MATCH($B37,'Stock Model- E'!$B$9:$B$53,0),MATCH(($B37-K$4+1),'Stock Model- E'!$C$8:$AZ$8,0)))</f>
        <v>0</v>
      </c>
      <c r="L37" s="128">
        <f ca="1">IF(ISNA(INDEX('Stock Model- E'!$C$9:$AZ$53,MATCH($B37,'Stock Model- E'!$B$9:$B$53,0),MATCH(($B37-L$4+1),'Stock Model- E'!$C$8:$AZ$8,0))),0,INDEX('Stock Model- E'!$C$9:$AZ$53,MATCH($B37,'Stock Model- E'!$B$9:$B$53,0),MATCH(($B37-L$4+1),'Stock Model- E'!$C$8:$AZ$8,0)))</f>
        <v>0</v>
      </c>
      <c r="M37" s="128">
        <f ca="1">IF(ISNA(INDEX('Stock Model- E'!$C$9:$AZ$53,MATCH($B37,'Stock Model- E'!$B$9:$B$53,0),MATCH(($B37-M$4+1),'Stock Model- E'!$C$8:$AZ$8,0))),0,INDEX('Stock Model- E'!$C$9:$AZ$53,MATCH($B37,'Stock Model- E'!$B$9:$B$53,0),MATCH(($B37-M$4+1),'Stock Model- E'!$C$8:$AZ$8,0)))</f>
        <v>0</v>
      </c>
      <c r="N37" s="128">
        <f ca="1">IF(ISNA(INDEX('Stock Model- E'!$C$9:$AZ$53,MATCH($B37,'Stock Model- E'!$B$9:$B$53,0),MATCH(($B37-N$4+1),'Stock Model- E'!$C$8:$AZ$8,0))),0,INDEX('Stock Model- E'!$C$9:$AZ$53,MATCH($B37,'Stock Model- E'!$B$9:$B$53,0),MATCH(($B37-N$4+1),'Stock Model- E'!$C$8:$AZ$8,0)))</f>
        <v>0</v>
      </c>
      <c r="O37" s="128">
        <f ca="1">IF(ISNA(INDEX('Stock Model- E'!$C$9:$AZ$53,MATCH($B37,'Stock Model- E'!$B$9:$B$53,0),MATCH(($B37-O$4+1),'Stock Model- E'!$C$8:$AZ$8,0))),0,INDEX('Stock Model- E'!$C$9:$AZ$53,MATCH($B37,'Stock Model- E'!$B$9:$B$53,0),MATCH(($B37-O$4+1),'Stock Model- E'!$C$8:$AZ$8,0)))</f>
        <v>0</v>
      </c>
      <c r="P37" s="128">
        <f ca="1">IF(ISNA(INDEX('Stock Model- E'!$C$9:$AZ$53,MATCH($B37,'Stock Model- E'!$B$9:$B$53,0),MATCH(($B37-P$4+1),'Stock Model- E'!$C$8:$AZ$8,0))),0,INDEX('Stock Model- E'!$C$9:$AZ$53,MATCH($B37,'Stock Model- E'!$B$9:$B$53,0),MATCH(($B37-P$4+1),'Stock Model- E'!$C$8:$AZ$8,0)))</f>
        <v>0</v>
      </c>
      <c r="Q37" s="128">
        <f ca="1">IF(ISNA(INDEX('Stock Model- E'!$C$9:$AZ$53,MATCH($B37,'Stock Model- E'!$B$9:$B$53,0),MATCH(($B37-Q$4+1),'Stock Model- E'!$C$8:$AZ$8,0))),0,INDEX('Stock Model- E'!$C$9:$AZ$53,MATCH($B37,'Stock Model- E'!$B$9:$B$53,0),MATCH(($B37-Q$4+1),'Stock Model- E'!$C$8:$AZ$8,0)))</f>
        <v>0</v>
      </c>
      <c r="R37" s="128">
        <f ca="1">IF(ISNA(INDEX('Stock Model- E'!$C$9:$AZ$53,MATCH($B37,'Stock Model- E'!$B$9:$B$53,0),MATCH(($B37-R$4+1),'Stock Model- E'!$C$8:$AZ$8,0))),0,INDEX('Stock Model- E'!$C$9:$AZ$53,MATCH($B37,'Stock Model- E'!$B$9:$B$53,0),MATCH(($B37-R$4+1),'Stock Model- E'!$C$8:$AZ$8,0)))</f>
        <v>0</v>
      </c>
      <c r="S37" s="128">
        <f ca="1">IF(ISNA(INDEX('Stock Model- E'!$C$9:$AZ$53,MATCH($B37,'Stock Model- E'!$B$9:$B$53,0),MATCH(($B37-S$4+1),'Stock Model- E'!$C$8:$AZ$8,0))),0,INDEX('Stock Model- E'!$C$9:$AZ$53,MATCH($B37,'Stock Model- E'!$B$9:$B$53,0),MATCH(($B37-S$4+1),'Stock Model- E'!$C$8:$AZ$8,0)))</f>
        <v>0</v>
      </c>
      <c r="T37" s="128">
        <f ca="1">IF(ISNA(INDEX('Stock Model- E'!$C$9:$AZ$53,MATCH($B37,'Stock Model- E'!$B$9:$B$53,0),MATCH(($B37-T$4+1),'Stock Model- E'!$C$8:$AZ$8,0))),0,INDEX('Stock Model- E'!$C$9:$AZ$53,MATCH($B37,'Stock Model- E'!$B$9:$B$53,0),MATCH(($B37-T$4+1),'Stock Model- E'!$C$8:$AZ$8,0)))</f>
        <v>0</v>
      </c>
      <c r="U37" s="128">
        <f ca="1">IF(ISNA(INDEX('Stock Model- E'!$C$9:$AZ$53,MATCH($B37,'Stock Model- E'!$B$9:$B$53,0),MATCH(($B37-U$4+1),'Stock Model- E'!$C$8:$AZ$8,0))),0,INDEX('Stock Model- E'!$C$9:$AZ$53,MATCH($B37,'Stock Model- E'!$B$9:$B$53,0),MATCH(($B37-U$4+1),'Stock Model- E'!$C$8:$AZ$8,0)))</f>
        <v>0</v>
      </c>
      <c r="V37" s="128">
        <f ca="1">IF(ISNA(INDEX('Stock Model- E'!$C$9:$AZ$53,MATCH($B37,'Stock Model- E'!$B$9:$B$53,0),MATCH(($B37-V$4+1),'Stock Model- E'!$C$8:$AZ$8,0))),0,INDEX('Stock Model- E'!$C$9:$AZ$53,MATCH($B37,'Stock Model- E'!$B$9:$B$53,0),MATCH(($B37-V$4+1),'Stock Model- E'!$C$8:$AZ$8,0)))</f>
        <v>0</v>
      </c>
      <c r="W37" s="128">
        <f ca="1">IF(ISNA(INDEX('Stock Model- E'!$C$9:$AZ$53,MATCH($B37,'Stock Model- E'!$B$9:$B$53,0),MATCH(($B37-W$4+1),'Stock Model- E'!$C$8:$AZ$8,0))),0,INDEX('Stock Model- E'!$C$9:$AZ$53,MATCH($B37,'Stock Model- E'!$B$9:$B$53,0),MATCH(($B37-W$4+1),'Stock Model- E'!$C$8:$AZ$8,0)))</f>
        <v>0</v>
      </c>
      <c r="X37" s="128">
        <f ca="1">IF(ISNA(INDEX('Stock Model- E'!$C$9:$AZ$53,MATCH($B37,'Stock Model- E'!$B$9:$B$53,0),MATCH(($B37-X$4+1),'Stock Model- E'!$C$8:$AZ$8,0))),0,INDEX('Stock Model- E'!$C$9:$AZ$53,MATCH($B37,'Stock Model- E'!$B$9:$B$53,0),MATCH(($B37-X$4+1),'Stock Model- E'!$C$8:$AZ$8,0)))</f>
        <v>0</v>
      </c>
      <c r="Y37" s="128">
        <f ca="1">IF(ISNA(INDEX('Stock Model- E'!$C$9:$AZ$53,MATCH($B37,'Stock Model- E'!$B$9:$B$53,0),MATCH(($B37-Y$4+1),'Stock Model- E'!$C$8:$AZ$8,0))),0,INDEX('Stock Model- E'!$C$9:$AZ$53,MATCH($B37,'Stock Model- E'!$B$9:$B$53,0),MATCH(($B37-Y$4+1),'Stock Model- E'!$C$8:$AZ$8,0)))</f>
        <v>0</v>
      </c>
      <c r="Z37" s="128">
        <f ca="1">IF(ISNA(INDEX('Stock Model- E'!$C$9:$AZ$53,MATCH($B37,'Stock Model- E'!$B$9:$B$53,0),MATCH(($B37-Z$4+1),'Stock Model- E'!$C$8:$AZ$8,0))),0,INDEX('Stock Model- E'!$C$9:$AZ$53,MATCH($B37,'Stock Model- E'!$B$9:$B$53,0),MATCH(($B37-Z$4+1),'Stock Model- E'!$C$8:$AZ$8,0)))</f>
        <v>0</v>
      </c>
      <c r="AA37" s="128">
        <f ca="1">IF(ISNA(INDEX('Stock Model- E'!$C$9:$AZ$53,MATCH($B37,'Stock Model- E'!$B$9:$B$53,0),MATCH(($B37-AA$4+1),'Stock Model- E'!$C$8:$AZ$8,0))),0,INDEX('Stock Model- E'!$C$9:$AZ$53,MATCH($B37,'Stock Model- E'!$B$9:$B$53,0),MATCH(($B37-AA$4+1),'Stock Model- E'!$C$8:$AZ$8,0)))</f>
        <v>0</v>
      </c>
      <c r="AB37" s="128">
        <f ca="1">IF(ISNA(INDEX('Stock Model- E'!$C$9:$AZ$53,MATCH($B37,'Stock Model- E'!$B$9:$B$53,0),MATCH(($B37-AB$4+1),'Stock Model- E'!$C$8:$AZ$8,0))),0,INDEX('Stock Model- E'!$C$9:$AZ$53,MATCH($B37,'Stock Model- E'!$B$9:$B$53,0),MATCH(($B37-AB$4+1),'Stock Model- E'!$C$8:$AZ$8,0)))</f>
        <v>0</v>
      </c>
      <c r="AC37" s="128">
        <f ca="1">IF(ISNA(INDEX('Stock Model- E'!$C$9:$AZ$53,MATCH($B37,'Stock Model- E'!$B$9:$B$53,0),MATCH(($B37-AC$4+1),'Stock Model- E'!$C$8:$AZ$8,0))),0,INDEX('Stock Model- E'!$C$9:$AZ$53,MATCH($B37,'Stock Model- E'!$B$9:$B$53,0),MATCH(($B37-AC$4+1),'Stock Model- E'!$C$8:$AZ$8,0)))</f>
        <v>0</v>
      </c>
      <c r="AD37" s="128">
        <f ca="1">IF(ISNA(INDEX('Stock Model- E'!$C$9:$AZ$53,MATCH($B37,'Stock Model- E'!$B$9:$B$53,0),MATCH(($B37-AD$4+1),'Stock Model- E'!$C$8:$AZ$8,0))),0,INDEX('Stock Model- E'!$C$9:$AZ$53,MATCH($B37,'Stock Model- E'!$B$9:$B$53,0),MATCH(($B37-AD$4+1),'Stock Model- E'!$C$8:$AZ$8,0)))</f>
        <v>0</v>
      </c>
      <c r="AE37" s="128">
        <f ca="1">IF(ISNA(INDEX('Stock Model- E'!$C$9:$AZ$53,MATCH($B37,'Stock Model- E'!$B$9:$B$53,0),MATCH(($B37-AE$4+1),'Stock Model- E'!$C$8:$AZ$8,0))),0,INDEX('Stock Model- E'!$C$9:$AZ$53,MATCH($B37,'Stock Model- E'!$B$9:$B$53,0),MATCH(($B37-AE$4+1),'Stock Model- E'!$C$8:$AZ$8,0)))</f>
        <v>95543.89630364484</v>
      </c>
      <c r="AF37" s="128">
        <f ca="1">IF(ISNA(INDEX('Stock Model- E'!$C$9:$AZ$53,MATCH($B37,'Stock Model- E'!$B$9:$B$53,0),MATCH(($B37-AF$4+1),'Stock Model- E'!$C$8:$AZ$8,0))),0,INDEX('Stock Model- E'!$C$9:$AZ$53,MATCH($B37,'Stock Model- E'!$B$9:$B$53,0),MATCH(($B37-AF$4+1),'Stock Model- E'!$C$8:$AZ$8,0)))</f>
        <v>96260.475525922186</v>
      </c>
      <c r="AG37" s="128">
        <f ca="1">IF(ISNA(INDEX('Stock Model- E'!$C$9:$AZ$53,MATCH($B37,'Stock Model- E'!$B$9:$B$53,0),MATCH(($B37-AG$4+1),'Stock Model- E'!$C$8:$AZ$8,0))),0,INDEX('Stock Model- E'!$C$9:$AZ$53,MATCH($B37,'Stock Model- E'!$B$9:$B$53,0),MATCH(($B37-AG$4+1),'Stock Model- E'!$C$8:$AZ$8,0)))</f>
        <v>96982.429092366612</v>
      </c>
      <c r="AH37" s="128">
        <f ca="1">IF(ISNA(INDEX('Stock Model- E'!$C$9:$AZ$53,MATCH($B37,'Stock Model- E'!$B$9:$B$53,0),MATCH(($B37-AH$4+1),'Stock Model- E'!$C$8:$AZ$8,0))),0,INDEX('Stock Model- E'!$C$9:$AZ$53,MATCH($B37,'Stock Model- E'!$B$9:$B$53,0),MATCH(($B37-AH$4+1),'Stock Model- E'!$C$8:$AZ$8,0)))</f>
        <v>97709.797310559385</v>
      </c>
      <c r="AI37" s="128">
        <f ca="1">IF(ISNA(INDEX('Stock Model- E'!$C$9:$AZ$53,MATCH($B37,'Stock Model- E'!$B$9:$B$53,0),MATCH(($B37-AI$4+1),'Stock Model- E'!$C$8:$AZ$8,0))),0,INDEX('Stock Model- E'!$C$9:$AZ$53,MATCH($B37,'Stock Model- E'!$B$9:$B$53,0),MATCH(($B37-AI$4+1),'Stock Model- E'!$C$8:$AZ$8,0)))</f>
        <v>98442.620790388581</v>
      </c>
      <c r="AJ37" s="128">
        <f>IF(ISNA(INDEX('Stock Model- E'!$C$9:$AZ$53,MATCH($B37,'Stock Model- E'!$B$9:$B$53,0),MATCH(($B37-AJ$4+1),'Stock Model- E'!$C$8:$AZ$8,0))),0,INDEX('Stock Model- E'!$C$9:$AZ$53,MATCH($B37,'Stock Model- E'!$B$9:$B$53,0),MATCH(($B37-AJ$4+1),'Stock Model- E'!$C$8:$AZ$8,0)))</f>
        <v>0</v>
      </c>
      <c r="AK37" s="128">
        <f>IF(ISNA(INDEX('Stock Model- E'!$C$9:$AZ$53,MATCH($B37,'Stock Model- E'!$B$9:$B$53,0),MATCH(($B37-AK$4+1),'Stock Model- E'!$C$8:$AZ$8,0))),0,INDEX('Stock Model- E'!$C$9:$AZ$53,MATCH($B37,'Stock Model- E'!$B$9:$B$53,0),MATCH(($B37-AK$4+1),'Stock Model- E'!$C$8:$AZ$8,0)))</f>
        <v>0</v>
      </c>
      <c r="AL37" s="128">
        <f>IF(ISNA(INDEX('Stock Model- E'!$C$9:$AZ$53,MATCH($B37,'Stock Model- E'!$B$9:$B$53,0),MATCH(($B37-AL$4+1),'Stock Model- E'!$C$8:$AZ$8,0))),0,INDEX('Stock Model- E'!$C$9:$AZ$53,MATCH($B37,'Stock Model- E'!$B$9:$B$53,0),MATCH(($B37-AL$4+1),'Stock Model- E'!$C$8:$AZ$8,0)))</f>
        <v>0</v>
      </c>
      <c r="AM37" s="128">
        <f>IF(ISNA(INDEX('Stock Model- E'!$C$9:$AZ$53,MATCH($B37,'Stock Model- E'!$B$9:$B$53,0),MATCH(($B37-AM$4+1),'Stock Model- E'!$C$8:$AZ$8,0))),0,INDEX('Stock Model- E'!$C$9:$AZ$53,MATCH($B37,'Stock Model- E'!$B$9:$B$53,0),MATCH(($B37-AM$4+1),'Stock Model- E'!$C$8:$AZ$8,0)))</f>
        <v>0</v>
      </c>
      <c r="AN37" s="128">
        <f>IF(ISNA(INDEX('Stock Model- E'!$C$9:$AZ$53,MATCH($B37,'Stock Model- E'!$B$9:$B$53,0),MATCH(($B37-AN$4+1),'Stock Model- E'!$C$8:$AZ$8,0))),0,INDEX('Stock Model- E'!$C$9:$AZ$53,MATCH($B37,'Stock Model- E'!$B$9:$B$53,0),MATCH(($B37-AN$4+1),'Stock Model- E'!$C$8:$AZ$8,0)))</f>
        <v>0</v>
      </c>
      <c r="AO37" s="128">
        <f>IF(ISNA(INDEX('Stock Model- E'!$C$9:$AZ$53,MATCH($B37,'Stock Model- E'!$B$9:$B$53,0),MATCH(($B37-AO$4+1),'Stock Model- E'!$C$8:$AZ$8,0))),0,INDEX('Stock Model- E'!$C$9:$AZ$53,MATCH($B37,'Stock Model- E'!$B$9:$B$53,0),MATCH(($B37-AO$4+1),'Stock Model- E'!$C$8:$AZ$8,0)))</f>
        <v>0</v>
      </c>
      <c r="AP37" s="128">
        <f>IF(ISNA(INDEX('Stock Model- E'!$C$9:$AZ$53,MATCH($B37,'Stock Model- E'!$B$9:$B$53,0),MATCH(($B37-AP$4+1),'Stock Model- E'!$C$8:$AZ$8,0))),0,INDEX('Stock Model- E'!$C$9:$AZ$53,MATCH($B37,'Stock Model- E'!$B$9:$B$53,0),MATCH(($B37-AP$4+1),'Stock Model- E'!$C$8:$AZ$8,0)))</f>
        <v>0</v>
      </c>
      <c r="AQ37" s="128">
        <f>IF(ISNA(INDEX('Stock Model- E'!$C$9:$AZ$53,MATCH($B37,'Stock Model- E'!$B$9:$B$53,0),MATCH(($B37-AQ$4+1),'Stock Model- E'!$C$8:$AZ$8,0))),0,INDEX('Stock Model- E'!$C$9:$AZ$53,MATCH($B37,'Stock Model- E'!$B$9:$B$53,0),MATCH(($B37-AQ$4+1),'Stock Model- E'!$C$8:$AZ$8,0)))</f>
        <v>0</v>
      </c>
      <c r="AR37" s="128">
        <f>IF(ISNA(INDEX('Stock Model- E'!$C$9:$AZ$53,MATCH($B37,'Stock Model- E'!$B$9:$B$53,0),MATCH(($B37-AR$4+1),'Stock Model- E'!$C$8:$AZ$8,0))),0,INDEX('Stock Model- E'!$C$9:$AZ$53,MATCH($B37,'Stock Model- E'!$B$9:$B$53,0),MATCH(($B37-AR$4+1),'Stock Model- E'!$C$8:$AZ$8,0)))</f>
        <v>0</v>
      </c>
      <c r="AS37" s="128">
        <f>IF(ISNA(INDEX('Stock Model- E'!$C$9:$AZ$53,MATCH($B37,'Stock Model- E'!$B$9:$B$53,0),MATCH(($B37-AS$4+1),'Stock Model- E'!$C$8:$AZ$8,0))),0,INDEX('Stock Model- E'!$C$9:$AZ$53,MATCH($B37,'Stock Model- E'!$B$9:$B$53,0),MATCH(($B37-AS$4+1),'Stock Model- E'!$C$8:$AZ$8,0)))</f>
        <v>0</v>
      </c>
      <c r="AT37" s="128">
        <f>IF(ISNA(INDEX('Stock Model- E'!$C$9:$AZ$53,MATCH($B37,'Stock Model- E'!$B$9:$B$53,0),MATCH(($B37-AT$4+1),'Stock Model- E'!$C$8:$AZ$8,0))),0,INDEX('Stock Model- E'!$C$9:$AZ$53,MATCH($B37,'Stock Model- E'!$B$9:$B$53,0),MATCH(($B37-AT$4+1),'Stock Model- E'!$C$8:$AZ$8,0)))</f>
        <v>0</v>
      </c>
      <c r="AU37" s="128">
        <f>IF(ISNA(INDEX('Stock Model- E'!$C$9:$AZ$53,MATCH($B37,'Stock Model- E'!$B$9:$B$53,0),MATCH(($B37-AU$4+1),'Stock Model- E'!$C$8:$AZ$8,0))),0,INDEX('Stock Model- E'!$C$9:$AZ$53,MATCH($B37,'Stock Model- E'!$B$9:$B$53,0),MATCH(($B37-AU$4+1),'Stock Model- E'!$C$8:$AZ$8,0)))</f>
        <v>0</v>
      </c>
      <c r="AV37" s="109">
        <f t="shared" ca="1" si="2"/>
        <v>484939.21902288159</v>
      </c>
      <c r="AW37" s="109" t="str">
        <f ca="1">IF(AV37=SUM('Stock Model- E'!C41:AZ41),"OK","Error")</f>
        <v>OK</v>
      </c>
    </row>
    <row r="38" spans="1:49">
      <c r="A38" s="214"/>
      <c r="B38" s="109">
        <f>'Stock Model- E'!B42</f>
        <v>2023</v>
      </c>
      <c r="C38" s="128">
        <f ca="1">IF(ISNA(INDEX('Stock Model- E'!$C$9:$AZ$53,MATCH($B38,'Stock Model- E'!$B$9:$B$53,0),MATCH(($B38-C$4+1),'Stock Model- E'!$C$8:$AZ$8,0))),0,INDEX('Stock Model- E'!$C$9:$AZ$53,MATCH($B38,'Stock Model- E'!$B$9:$B$53,0),MATCH(($B38-C$4+1),'Stock Model- E'!$C$8:$AZ$8,0)))</f>
        <v>0</v>
      </c>
      <c r="D38" s="128">
        <f ca="1">IF(ISNA(INDEX('Stock Model- E'!$C$9:$AZ$53,MATCH($B38,'Stock Model- E'!$B$9:$B$53,0),MATCH(($B38-D$4+1),'Stock Model- E'!$C$8:$AZ$8,0))),0,INDEX('Stock Model- E'!$C$9:$AZ$53,MATCH($B38,'Stock Model- E'!$B$9:$B$53,0),MATCH(($B38-D$4+1),'Stock Model- E'!$C$8:$AZ$8,0)))</f>
        <v>0</v>
      </c>
      <c r="E38" s="128">
        <f ca="1">IF(ISNA(INDEX('Stock Model- E'!$C$9:$AZ$53,MATCH($B38,'Stock Model- E'!$B$9:$B$53,0),MATCH(($B38-E$4+1),'Stock Model- E'!$C$8:$AZ$8,0))),0,INDEX('Stock Model- E'!$C$9:$AZ$53,MATCH($B38,'Stock Model- E'!$B$9:$B$53,0),MATCH(($B38-E$4+1),'Stock Model- E'!$C$8:$AZ$8,0)))</f>
        <v>0</v>
      </c>
      <c r="F38" s="128">
        <f ca="1">IF(ISNA(INDEX('Stock Model- E'!$C$9:$AZ$53,MATCH($B38,'Stock Model- E'!$B$9:$B$53,0),MATCH(($B38-F$4+1),'Stock Model- E'!$C$8:$AZ$8,0))),0,INDEX('Stock Model- E'!$C$9:$AZ$53,MATCH($B38,'Stock Model- E'!$B$9:$B$53,0),MATCH(($B38-F$4+1),'Stock Model- E'!$C$8:$AZ$8,0)))</f>
        <v>0</v>
      </c>
      <c r="G38" s="128">
        <f ca="1">IF(ISNA(INDEX('Stock Model- E'!$C$9:$AZ$53,MATCH($B38,'Stock Model- E'!$B$9:$B$53,0),MATCH(($B38-G$4+1),'Stock Model- E'!$C$8:$AZ$8,0))),0,INDEX('Stock Model- E'!$C$9:$AZ$53,MATCH($B38,'Stock Model- E'!$B$9:$B$53,0),MATCH(($B38-G$4+1),'Stock Model- E'!$C$8:$AZ$8,0)))</f>
        <v>0</v>
      </c>
      <c r="H38" s="128">
        <f ca="1">IF(ISNA(INDEX('Stock Model- E'!$C$9:$AZ$53,MATCH($B38,'Stock Model- E'!$B$9:$B$53,0),MATCH(($B38-H$4+1),'Stock Model- E'!$C$8:$AZ$8,0))),0,INDEX('Stock Model- E'!$C$9:$AZ$53,MATCH($B38,'Stock Model- E'!$B$9:$B$53,0),MATCH(($B38-H$4+1),'Stock Model- E'!$C$8:$AZ$8,0)))</f>
        <v>0</v>
      </c>
      <c r="I38" s="128">
        <f ca="1">IF(ISNA(INDEX('Stock Model- E'!$C$9:$AZ$53,MATCH($B38,'Stock Model- E'!$B$9:$B$53,0),MATCH(($B38-I$4+1),'Stock Model- E'!$C$8:$AZ$8,0))),0,INDEX('Stock Model- E'!$C$9:$AZ$53,MATCH($B38,'Stock Model- E'!$B$9:$B$53,0),MATCH(($B38-I$4+1),'Stock Model- E'!$C$8:$AZ$8,0)))</f>
        <v>0</v>
      </c>
      <c r="J38" s="128">
        <f ca="1">IF(ISNA(INDEX('Stock Model- E'!$C$9:$AZ$53,MATCH($B38,'Stock Model- E'!$B$9:$B$53,0),MATCH(($B38-J$4+1),'Stock Model- E'!$C$8:$AZ$8,0))),0,INDEX('Stock Model- E'!$C$9:$AZ$53,MATCH($B38,'Stock Model- E'!$B$9:$B$53,0),MATCH(($B38-J$4+1),'Stock Model- E'!$C$8:$AZ$8,0)))</f>
        <v>0</v>
      </c>
      <c r="K38" s="128">
        <f ca="1">IF(ISNA(INDEX('Stock Model- E'!$C$9:$AZ$53,MATCH($B38,'Stock Model- E'!$B$9:$B$53,0),MATCH(($B38-K$4+1),'Stock Model- E'!$C$8:$AZ$8,0))),0,INDEX('Stock Model- E'!$C$9:$AZ$53,MATCH($B38,'Stock Model- E'!$B$9:$B$53,0),MATCH(($B38-K$4+1),'Stock Model- E'!$C$8:$AZ$8,0)))</f>
        <v>0</v>
      </c>
      <c r="L38" s="128">
        <f ca="1">IF(ISNA(INDEX('Stock Model- E'!$C$9:$AZ$53,MATCH($B38,'Stock Model- E'!$B$9:$B$53,0),MATCH(($B38-L$4+1),'Stock Model- E'!$C$8:$AZ$8,0))),0,INDEX('Stock Model- E'!$C$9:$AZ$53,MATCH($B38,'Stock Model- E'!$B$9:$B$53,0),MATCH(($B38-L$4+1),'Stock Model- E'!$C$8:$AZ$8,0)))</f>
        <v>0</v>
      </c>
      <c r="M38" s="128">
        <f ca="1">IF(ISNA(INDEX('Stock Model- E'!$C$9:$AZ$53,MATCH($B38,'Stock Model- E'!$B$9:$B$53,0),MATCH(($B38-M$4+1),'Stock Model- E'!$C$8:$AZ$8,0))),0,INDEX('Stock Model- E'!$C$9:$AZ$53,MATCH($B38,'Stock Model- E'!$B$9:$B$53,0),MATCH(($B38-M$4+1),'Stock Model- E'!$C$8:$AZ$8,0)))</f>
        <v>0</v>
      </c>
      <c r="N38" s="128">
        <f ca="1">IF(ISNA(INDEX('Stock Model- E'!$C$9:$AZ$53,MATCH($B38,'Stock Model- E'!$B$9:$B$53,0),MATCH(($B38-N$4+1),'Stock Model- E'!$C$8:$AZ$8,0))),0,INDEX('Stock Model- E'!$C$9:$AZ$53,MATCH($B38,'Stock Model- E'!$B$9:$B$53,0),MATCH(($B38-N$4+1),'Stock Model- E'!$C$8:$AZ$8,0)))</f>
        <v>0</v>
      </c>
      <c r="O38" s="128">
        <f ca="1">IF(ISNA(INDEX('Stock Model- E'!$C$9:$AZ$53,MATCH($B38,'Stock Model- E'!$B$9:$B$53,0),MATCH(($B38-O$4+1),'Stock Model- E'!$C$8:$AZ$8,0))),0,INDEX('Stock Model- E'!$C$9:$AZ$53,MATCH($B38,'Stock Model- E'!$B$9:$B$53,0),MATCH(($B38-O$4+1),'Stock Model- E'!$C$8:$AZ$8,0)))</f>
        <v>0</v>
      </c>
      <c r="P38" s="128">
        <f ca="1">IF(ISNA(INDEX('Stock Model- E'!$C$9:$AZ$53,MATCH($B38,'Stock Model- E'!$B$9:$B$53,0),MATCH(($B38-P$4+1),'Stock Model- E'!$C$8:$AZ$8,0))),0,INDEX('Stock Model- E'!$C$9:$AZ$53,MATCH($B38,'Stock Model- E'!$B$9:$B$53,0),MATCH(($B38-P$4+1),'Stock Model- E'!$C$8:$AZ$8,0)))</f>
        <v>0</v>
      </c>
      <c r="Q38" s="128">
        <f ca="1">IF(ISNA(INDEX('Stock Model- E'!$C$9:$AZ$53,MATCH($B38,'Stock Model- E'!$B$9:$B$53,0),MATCH(($B38-Q$4+1),'Stock Model- E'!$C$8:$AZ$8,0))),0,INDEX('Stock Model- E'!$C$9:$AZ$53,MATCH($B38,'Stock Model- E'!$B$9:$B$53,0),MATCH(($B38-Q$4+1),'Stock Model- E'!$C$8:$AZ$8,0)))</f>
        <v>0</v>
      </c>
      <c r="R38" s="128">
        <f ca="1">IF(ISNA(INDEX('Stock Model- E'!$C$9:$AZ$53,MATCH($B38,'Stock Model- E'!$B$9:$B$53,0),MATCH(($B38-R$4+1),'Stock Model- E'!$C$8:$AZ$8,0))),0,INDEX('Stock Model- E'!$C$9:$AZ$53,MATCH($B38,'Stock Model- E'!$B$9:$B$53,0),MATCH(($B38-R$4+1),'Stock Model- E'!$C$8:$AZ$8,0)))</f>
        <v>0</v>
      </c>
      <c r="S38" s="128">
        <f ca="1">IF(ISNA(INDEX('Stock Model- E'!$C$9:$AZ$53,MATCH($B38,'Stock Model- E'!$B$9:$B$53,0),MATCH(($B38-S$4+1),'Stock Model- E'!$C$8:$AZ$8,0))),0,INDEX('Stock Model- E'!$C$9:$AZ$53,MATCH($B38,'Stock Model- E'!$B$9:$B$53,0),MATCH(($B38-S$4+1),'Stock Model- E'!$C$8:$AZ$8,0)))</f>
        <v>0</v>
      </c>
      <c r="T38" s="128">
        <f ca="1">IF(ISNA(INDEX('Stock Model- E'!$C$9:$AZ$53,MATCH($B38,'Stock Model- E'!$B$9:$B$53,0),MATCH(($B38-T$4+1),'Stock Model- E'!$C$8:$AZ$8,0))),0,INDEX('Stock Model- E'!$C$9:$AZ$53,MATCH($B38,'Stock Model- E'!$B$9:$B$53,0),MATCH(($B38-T$4+1),'Stock Model- E'!$C$8:$AZ$8,0)))</f>
        <v>0</v>
      </c>
      <c r="U38" s="128">
        <f ca="1">IF(ISNA(INDEX('Stock Model- E'!$C$9:$AZ$53,MATCH($B38,'Stock Model- E'!$B$9:$B$53,0),MATCH(($B38-U$4+1),'Stock Model- E'!$C$8:$AZ$8,0))),0,INDEX('Stock Model- E'!$C$9:$AZ$53,MATCH($B38,'Stock Model- E'!$B$9:$B$53,0),MATCH(($B38-U$4+1),'Stock Model- E'!$C$8:$AZ$8,0)))</f>
        <v>0</v>
      </c>
      <c r="V38" s="128">
        <f ca="1">IF(ISNA(INDEX('Stock Model- E'!$C$9:$AZ$53,MATCH($B38,'Stock Model- E'!$B$9:$B$53,0),MATCH(($B38-V$4+1),'Stock Model- E'!$C$8:$AZ$8,0))),0,INDEX('Stock Model- E'!$C$9:$AZ$53,MATCH($B38,'Stock Model- E'!$B$9:$B$53,0),MATCH(($B38-V$4+1),'Stock Model- E'!$C$8:$AZ$8,0)))</f>
        <v>0</v>
      </c>
      <c r="W38" s="128">
        <f ca="1">IF(ISNA(INDEX('Stock Model- E'!$C$9:$AZ$53,MATCH($B38,'Stock Model- E'!$B$9:$B$53,0),MATCH(($B38-W$4+1),'Stock Model- E'!$C$8:$AZ$8,0))),0,INDEX('Stock Model- E'!$C$9:$AZ$53,MATCH($B38,'Stock Model- E'!$B$9:$B$53,0),MATCH(($B38-W$4+1),'Stock Model- E'!$C$8:$AZ$8,0)))</f>
        <v>0</v>
      </c>
      <c r="X38" s="128">
        <f ca="1">IF(ISNA(INDEX('Stock Model- E'!$C$9:$AZ$53,MATCH($B38,'Stock Model- E'!$B$9:$B$53,0),MATCH(($B38-X$4+1),'Stock Model- E'!$C$8:$AZ$8,0))),0,INDEX('Stock Model- E'!$C$9:$AZ$53,MATCH($B38,'Stock Model- E'!$B$9:$B$53,0),MATCH(($B38-X$4+1),'Stock Model- E'!$C$8:$AZ$8,0)))</f>
        <v>0</v>
      </c>
      <c r="Y38" s="128">
        <f ca="1">IF(ISNA(INDEX('Stock Model- E'!$C$9:$AZ$53,MATCH($B38,'Stock Model- E'!$B$9:$B$53,0),MATCH(($B38-Y$4+1),'Stock Model- E'!$C$8:$AZ$8,0))),0,INDEX('Stock Model- E'!$C$9:$AZ$53,MATCH($B38,'Stock Model- E'!$B$9:$B$53,0),MATCH(($B38-Y$4+1),'Stock Model- E'!$C$8:$AZ$8,0)))</f>
        <v>0</v>
      </c>
      <c r="Z38" s="128">
        <f ca="1">IF(ISNA(INDEX('Stock Model- E'!$C$9:$AZ$53,MATCH($B38,'Stock Model- E'!$B$9:$B$53,0),MATCH(($B38-Z$4+1),'Stock Model- E'!$C$8:$AZ$8,0))),0,INDEX('Stock Model- E'!$C$9:$AZ$53,MATCH($B38,'Stock Model- E'!$B$9:$B$53,0),MATCH(($B38-Z$4+1),'Stock Model- E'!$C$8:$AZ$8,0)))</f>
        <v>0</v>
      </c>
      <c r="AA38" s="128">
        <f ca="1">IF(ISNA(INDEX('Stock Model- E'!$C$9:$AZ$53,MATCH($B38,'Stock Model- E'!$B$9:$B$53,0),MATCH(($B38-AA$4+1),'Stock Model- E'!$C$8:$AZ$8,0))),0,INDEX('Stock Model- E'!$C$9:$AZ$53,MATCH($B38,'Stock Model- E'!$B$9:$B$53,0),MATCH(($B38-AA$4+1),'Stock Model- E'!$C$8:$AZ$8,0)))</f>
        <v>0</v>
      </c>
      <c r="AB38" s="128">
        <f ca="1">IF(ISNA(INDEX('Stock Model- E'!$C$9:$AZ$53,MATCH($B38,'Stock Model- E'!$B$9:$B$53,0),MATCH(($B38-AB$4+1),'Stock Model- E'!$C$8:$AZ$8,0))),0,INDEX('Stock Model- E'!$C$9:$AZ$53,MATCH($B38,'Stock Model- E'!$B$9:$B$53,0),MATCH(($B38-AB$4+1),'Stock Model- E'!$C$8:$AZ$8,0)))</f>
        <v>0</v>
      </c>
      <c r="AC38" s="128">
        <f ca="1">IF(ISNA(INDEX('Stock Model- E'!$C$9:$AZ$53,MATCH($B38,'Stock Model- E'!$B$9:$B$53,0),MATCH(($B38-AC$4+1),'Stock Model- E'!$C$8:$AZ$8,0))),0,INDEX('Stock Model- E'!$C$9:$AZ$53,MATCH($B38,'Stock Model- E'!$B$9:$B$53,0),MATCH(($B38-AC$4+1),'Stock Model- E'!$C$8:$AZ$8,0)))</f>
        <v>0</v>
      </c>
      <c r="AD38" s="128">
        <f ca="1">IF(ISNA(INDEX('Stock Model- E'!$C$9:$AZ$53,MATCH($B38,'Stock Model- E'!$B$9:$B$53,0),MATCH(($B38-AD$4+1),'Stock Model- E'!$C$8:$AZ$8,0))),0,INDEX('Stock Model- E'!$C$9:$AZ$53,MATCH($B38,'Stock Model- E'!$B$9:$B$53,0),MATCH(($B38-AD$4+1),'Stock Model- E'!$C$8:$AZ$8,0)))</f>
        <v>0</v>
      </c>
      <c r="AE38" s="128">
        <f ca="1">IF(ISNA(INDEX('Stock Model- E'!$C$9:$AZ$53,MATCH($B38,'Stock Model- E'!$B$9:$B$53,0),MATCH(($B38-AE$4+1),'Stock Model- E'!$C$8:$AZ$8,0))),0,INDEX('Stock Model- E'!$C$9:$AZ$53,MATCH($B38,'Stock Model- E'!$B$9:$B$53,0),MATCH(($B38-AE$4+1),'Stock Model- E'!$C$8:$AZ$8,0)))</f>
        <v>0</v>
      </c>
      <c r="AF38" s="128">
        <f ca="1">IF(ISNA(INDEX('Stock Model- E'!$C$9:$AZ$53,MATCH($B38,'Stock Model- E'!$B$9:$B$53,0),MATCH(($B38-AF$4+1),'Stock Model- E'!$C$8:$AZ$8,0))),0,INDEX('Stock Model- E'!$C$9:$AZ$53,MATCH($B38,'Stock Model- E'!$B$9:$B$53,0),MATCH(($B38-AF$4+1),'Stock Model- E'!$C$8:$AZ$8,0)))</f>
        <v>96260.475525922186</v>
      </c>
      <c r="AG38" s="128">
        <f ca="1">IF(ISNA(INDEX('Stock Model- E'!$C$9:$AZ$53,MATCH($B38,'Stock Model- E'!$B$9:$B$53,0),MATCH(($B38-AG$4+1),'Stock Model- E'!$C$8:$AZ$8,0))),0,INDEX('Stock Model- E'!$C$9:$AZ$53,MATCH($B38,'Stock Model- E'!$B$9:$B$53,0),MATCH(($B38-AG$4+1),'Stock Model- E'!$C$8:$AZ$8,0)))</f>
        <v>96982.429092366612</v>
      </c>
      <c r="AH38" s="128">
        <f ca="1">IF(ISNA(INDEX('Stock Model- E'!$C$9:$AZ$53,MATCH($B38,'Stock Model- E'!$B$9:$B$53,0),MATCH(($B38-AH$4+1),'Stock Model- E'!$C$8:$AZ$8,0))),0,INDEX('Stock Model- E'!$C$9:$AZ$53,MATCH($B38,'Stock Model- E'!$B$9:$B$53,0),MATCH(($B38-AH$4+1),'Stock Model- E'!$C$8:$AZ$8,0)))</f>
        <v>97709.797310559385</v>
      </c>
      <c r="AI38" s="128">
        <f ca="1">IF(ISNA(INDEX('Stock Model- E'!$C$9:$AZ$53,MATCH($B38,'Stock Model- E'!$B$9:$B$53,0),MATCH(($B38-AI$4+1),'Stock Model- E'!$C$8:$AZ$8,0))),0,INDEX('Stock Model- E'!$C$9:$AZ$53,MATCH($B38,'Stock Model- E'!$B$9:$B$53,0),MATCH(($B38-AI$4+1),'Stock Model- E'!$C$8:$AZ$8,0)))</f>
        <v>98442.620790388581</v>
      </c>
      <c r="AJ38" s="128">
        <f ca="1">IF(ISNA(INDEX('Stock Model- E'!$C$9:$AZ$53,MATCH($B38,'Stock Model- E'!$B$9:$B$53,0),MATCH(($B38-AJ$4+1),'Stock Model- E'!$C$8:$AZ$8,0))),0,INDEX('Stock Model- E'!$C$9:$AZ$53,MATCH($B38,'Stock Model- E'!$B$9:$B$53,0),MATCH(($B38-AJ$4+1),'Stock Model- E'!$C$8:$AZ$8,0)))</f>
        <v>99180.940446316483</v>
      </c>
      <c r="AK38" s="128">
        <f>IF(ISNA(INDEX('Stock Model- E'!$C$9:$AZ$53,MATCH($B38,'Stock Model- E'!$B$9:$B$53,0),MATCH(($B38-AK$4+1),'Stock Model- E'!$C$8:$AZ$8,0))),0,INDEX('Stock Model- E'!$C$9:$AZ$53,MATCH($B38,'Stock Model- E'!$B$9:$B$53,0),MATCH(($B38-AK$4+1),'Stock Model- E'!$C$8:$AZ$8,0)))</f>
        <v>0</v>
      </c>
      <c r="AL38" s="128">
        <f>IF(ISNA(INDEX('Stock Model- E'!$C$9:$AZ$53,MATCH($B38,'Stock Model- E'!$B$9:$B$53,0),MATCH(($B38-AL$4+1),'Stock Model- E'!$C$8:$AZ$8,0))),0,INDEX('Stock Model- E'!$C$9:$AZ$53,MATCH($B38,'Stock Model- E'!$B$9:$B$53,0),MATCH(($B38-AL$4+1),'Stock Model- E'!$C$8:$AZ$8,0)))</f>
        <v>0</v>
      </c>
      <c r="AM38" s="128">
        <f>IF(ISNA(INDEX('Stock Model- E'!$C$9:$AZ$53,MATCH($B38,'Stock Model- E'!$B$9:$B$53,0),MATCH(($B38-AM$4+1),'Stock Model- E'!$C$8:$AZ$8,0))),0,INDEX('Stock Model- E'!$C$9:$AZ$53,MATCH($B38,'Stock Model- E'!$B$9:$B$53,0),MATCH(($B38-AM$4+1),'Stock Model- E'!$C$8:$AZ$8,0)))</f>
        <v>0</v>
      </c>
      <c r="AN38" s="128">
        <f>IF(ISNA(INDEX('Stock Model- E'!$C$9:$AZ$53,MATCH($B38,'Stock Model- E'!$B$9:$B$53,0),MATCH(($B38-AN$4+1),'Stock Model- E'!$C$8:$AZ$8,0))),0,INDEX('Stock Model- E'!$C$9:$AZ$53,MATCH($B38,'Stock Model- E'!$B$9:$B$53,0),MATCH(($B38-AN$4+1),'Stock Model- E'!$C$8:$AZ$8,0)))</f>
        <v>0</v>
      </c>
      <c r="AO38" s="128">
        <f>IF(ISNA(INDEX('Stock Model- E'!$C$9:$AZ$53,MATCH($B38,'Stock Model- E'!$B$9:$B$53,0),MATCH(($B38-AO$4+1),'Stock Model- E'!$C$8:$AZ$8,0))),0,INDEX('Stock Model- E'!$C$9:$AZ$53,MATCH($B38,'Stock Model- E'!$B$9:$B$53,0),MATCH(($B38-AO$4+1),'Stock Model- E'!$C$8:$AZ$8,0)))</f>
        <v>0</v>
      </c>
      <c r="AP38" s="128">
        <f>IF(ISNA(INDEX('Stock Model- E'!$C$9:$AZ$53,MATCH($B38,'Stock Model- E'!$B$9:$B$53,0),MATCH(($B38-AP$4+1),'Stock Model- E'!$C$8:$AZ$8,0))),0,INDEX('Stock Model- E'!$C$9:$AZ$53,MATCH($B38,'Stock Model- E'!$B$9:$B$53,0),MATCH(($B38-AP$4+1),'Stock Model- E'!$C$8:$AZ$8,0)))</f>
        <v>0</v>
      </c>
      <c r="AQ38" s="128">
        <f>IF(ISNA(INDEX('Stock Model- E'!$C$9:$AZ$53,MATCH($B38,'Stock Model- E'!$B$9:$B$53,0),MATCH(($B38-AQ$4+1),'Stock Model- E'!$C$8:$AZ$8,0))),0,INDEX('Stock Model- E'!$C$9:$AZ$53,MATCH($B38,'Stock Model- E'!$B$9:$B$53,0),MATCH(($B38-AQ$4+1),'Stock Model- E'!$C$8:$AZ$8,0)))</f>
        <v>0</v>
      </c>
      <c r="AR38" s="128">
        <f>IF(ISNA(INDEX('Stock Model- E'!$C$9:$AZ$53,MATCH($B38,'Stock Model- E'!$B$9:$B$53,0),MATCH(($B38-AR$4+1),'Stock Model- E'!$C$8:$AZ$8,0))),0,INDEX('Stock Model- E'!$C$9:$AZ$53,MATCH($B38,'Stock Model- E'!$B$9:$B$53,0),MATCH(($B38-AR$4+1),'Stock Model- E'!$C$8:$AZ$8,0)))</f>
        <v>0</v>
      </c>
      <c r="AS38" s="128">
        <f>IF(ISNA(INDEX('Stock Model- E'!$C$9:$AZ$53,MATCH($B38,'Stock Model- E'!$B$9:$B$53,0),MATCH(($B38-AS$4+1),'Stock Model- E'!$C$8:$AZ$8,0))),0,INDEX('Stock Model- E'!$C$9:$AZ$53,MATCH($B38,'Stock Model- E'!$B$9:$B$53,0),MATCH(($B38-AS$4+1),'Stock Model- E'!$C$8:$AZ$8,0)))</f>
        <v>0</v>
      </c>
      <c r="AT38" s="128">
        <f>IF(ISNA(INDEX('Stock Model- E'!$C$9:$AZ$53,MATCH($B38,'Stock Model- E'!$B$9:$B$53,0),MATCH(($B38-AT$4+1),'Stock Model- E'!$C$8:$AZ$8,0))),0,INDEX('Stock Model- E'!$C$9:$AZ$53,MATCH($B38,'Stock Model- E'!$B$9:$B$53,0),MATCH(($B38-AT$4+1),'Stock Model- E'!$C$8:$AZ$8,0)))</f>
        <v>0</v>
      </c>
      <c r="AU38" s="128">
        <f>IF(ISNA(INDEX('Stock Model- E'!$C$9:$AZ$53,MATCH($B38,'Stock Model- E'!$B$9:$B$53,0),MATCH(($B38-AU$4+1),'Stock Model- E'!$C$8:$AZ$8,0))),0,INDEX('Stock Model- E'!$C$9:$AZ$53,MATCH($B38,'Stock Model- E'!$B$9:$B$53,0),MATCH(($B38-AU$4+1),'Stock Model- E'!$C$8:$AZ$8,0)))</f>
        <v>0</v>
      </c>
      <c r="AV38" s="109">
        <f t="shared" ca="1" si="2"/>
        <v>488576.26316555322</v>
      </c>
      <c r="AW38" s="109" t="str">
        <f ca="1">IF(AV38=SUM('Stock Model- E'!C42:AZ42),"OK","Error")</f>
        <v>OK</v>
      </c>
    </row>
    <row r="39" spans="1:49">
      <c r="A39" s="214"/>
      <c r="B39" s="109">
        <f>'Stock Model- E'!B43</f>
        <v>2024</v>
      </c>
      <c r="C39" s="128">
        <f ca="1">IF(ISNA(INDEX('Stock Model- E'!$C$9:$AZ$53,MATCH($B39,'Stock Model- E'!$B$9:$B$53,0),MATCH(($B39-C$4+1),'Stock Model- E'!$C$8:$AZ$8,0))),0,INDEX('Stock Model- E'!$C$9:$AZ$53,MATCH($B39,'Stock Model- E'!$B$9:$B$53,0),MATCH(($B39-C$4+1),'Stock Model- E'!$C$8:$AZ$8,0)))</f>
        <v>0</v>
      </c>
      <c r="D39" s="128">
        <f ca="1">IF(ISNA(INDEX('Stock Model- E'!$C$9:$AZ$53,MATCH($B39,'Stock Model- E'!$B$9:$B$53,0),MATCH(($B39-D$4+1),'Stock Model- E'!$C$8:$AZ$8,0))),0,INDEX('Stock Model- E'!$C$9:$AZ$53,MATCH($B39,'Stock Model- E'!$B$9:$B$53,0),MATCH(($B39-D$4+1),'Stock Model- E'!$C$8:$AZ$8,0)))</f>
        <v>0</v>
      </c>
      <c r="E39" s="128">
        <f ca="1">IF(ISNA(INDEX('Stock Model- E'!$C$9:$AZ$53,MATCH($B39,'Stock Model- E'!$B$9:$B$53,0),MATCH(($B39-E$4+1),'Stock Model- E'!$C$8:$AZ$8,0))),0,INDEX('Stock Model- E'!$C$9:$AZ$53,MATCH($B39,'Stock Model- E'!$B$9:$B$53,0),MATCH(($B39-E$4+1),'Stock Model- E'!$C$8:$AZ$8,0)))</f>
        <v>0</v>
      </c>
      <c r="F39" s="128">
        <f ca="1">IF(ISNA(INDEX('Stock Model- E'!$C$9:$AZ$53,MATCH($B39,'Stock Model- E'!$B$9:$B$53,0),MATCH(($B39-F$4+1),'Stock Model- E'!$C$8:$AZ$8,0))),0,INDEX('Stock Model- E'!$C$9:$AZ$53,MATCH($B39,'Stock Model- E'!$B$9:$B$53,0),MATCH(($B39-F$4+1),'Stock Model- E'!$C$8:$AZ$8,0)))</f>
        <v>0</v>
      </c>
      <c r="G39" s="128">
        <f ca="1">IF(ISNA(INDEX('Stock Model- E'!$C$9:$AZ$53,MATCH($B39,'Stock Model- E'!$B$9:$B$53,0),MATCH(($B39-G$4+1),'Stock Model- E'!$C$8:$AZ$8,0))),0,INDEX('Stock Model- E'!$C$9:$AZ$53,MATCH($B39,'Stock Model- E'!$B$9:$B$53,0),MATCH(($B39-G$4+1),'Stock Model- E'!$C$8:$AZ$8,0)))</f>
        <v>0</v>
      </c>
      <c r="H39" s="128">
        <f ca="1">IF(ISNA(INDEX('Stock Model- E'!$C$9:$AZ$53,MATCH($B39,'Stock Model- E'!$B$9:$B$53,0),MATCH(($B39-H$4+1),'Stock Model- E'!$C$8:$AZ$8,0))),0,INDEX('Stock Model- E'!$C$9:$AZ$53,MATCH($B39,'Stock Model- E'!$B$9:$B$53,0),MATCH(($B39-H$4+1),'Stock Model- E'!$C$8:$AZ$8,0)))</f>
        <v>0</v>
      </c>
      <c r="I39" s="128">
        <f ca="1">IF(ISNA(INDEX('Stock Model- E'!$C$9:$AZ$53,MATCH($B39,'Stock Model- E'!$B$9:$B$53,0),MATCH(($B39-I$4+1),'Stock Model- E'!$C$8:$AZ$8,0))),0,INDEX('Stock Model- E'!$C$9:$AZ$53,MATCH($B39,'Stock Model- E'!$B$9:$B$53,0),MATCH(($B39-I$4+1),'Stock Model- E'!$C$8:$AZ$8,0)))</f>
        <v>0</v>
      </c>
      <c r="J39" s="128">
        <f ca="1">IF(ISNA(INDEX('Stock Model- E'!$C$9:$AZ$53,MATCH($B39,'Stock Model- E'!$B$9:$B$53,0),MATCH(($B39-J$4+1),'Stock Model- E'!$C$8:$AZ$8,0))),0,INDEX('Stock Model- E'!$C$9:$AZ$53,MATCH($B39,'Stock Model- E'!$B$9:$B$53,0),MATCH(($B39-J$4+1),'Stock Model- E'!$C$8:$AZ$8,0)))</f>
        <v>0</v>
      </c>
      <c r="K39" s="128">
        <f ca="1">IF(ISNA(INDEX('Stock Model- E'!$C$9:$AZ$53,MATCH($B39,'Stock Model- E'!$B$9:$B$53,0),MATCH(($B39-K$4+1),'Stock Model- E'!$C$8:$AZ$8,0))),0,INDEX('Stock Model- E'!$C$9:$AZ$53,MATCH($B39,'Stock Model- E'!$B$9:$B$53,0),MATCH(($B39-K$4+1),'Stock Model- E'!$C$8:$AZ$8,0)))</f>
        <v>0</v>
      </c>
      <c r="L39" s="128">
        <f ca="1">IF(ISNA(INDEX('Stock Model- E'!$C$9:$AZ$53,MATCH($B39,'Stock Model- E'!$B$9:$B$53,0),MATCH(($B39-L$4+1),'Stock Model- E'!$C$8:$AZ$8,0))),0,INDEX('Stock Model- E'!$C$9:$AZ$53,MATCH($B39,'Stock Model- E'!$B$9:$B$53,0),MATCH(($B39-L$4+1),'Stock Model- E'!$C$8:$AZ$8,0)))</f>
        <v>0</v>
      </c>
      <c r="M39" s="128">
        <f ca="1">IF(ISNA(INDEX('Stock Model- E'!$C$9:$AZ$53,MATCH($B39,'Stock Model- E'!$B$9:$B$53,0),MATCH(($B39-M$4+1),'Stock Model- E'!$C$8:$AZ$8,0))),0,INDEX('Stock Model- E'!$C$9:$AZ$53,MATCH($B39,'Stock Model- E'!$B$9:$B$53,0),MATCH(($B39-M$4+1),'Stock Model- E'!$C$8:$AZ$8,0)))</f>
        <v>0</v>
      </c>
      <c r="N39" s="128">
        <f ca="1">IF(ISNA(INDEX('Stock Model- E'!$C$9:$AZ$53,MATCH($B39,'Stock Model- E'!$B$9:$B$53,0),MATCH(($B39-N$4+1),'Stock Model- E'!$C$8:$AZ$8,0))),0,INDEX('Stock Model- E'!$C$9:$AZ$53,MATCH($B39,'Stock Model- E'!$B$9:$B$53,0),MATCH(($B39-N$4+1),'Stock Model- E'!$C$8:$AZ$8,0)))</f>
        <v>0</v>
      </c>
      <c r="O39" s="128">
        <f ca="1">IF(ISNA(INDEX('Stock Model- E'!$C$9:$AZ$53,MATCH($B39,'Stock Model- E'!$B$9:$B$53,0),MATCH(($B39-O$4+1),'Stock Model- E'!$C$8:$AZ$8,0))),0,INDEX('Stock Model- E'!$C$9:$AZ$53,MATCH($B39,'Stock Model- E'!$B$9:$B$53,0),MATCH(($B39-O$4+1),'Stock Model- E'!$C$8:$AZ$8,0)))</f>
        <v>0</v>
      </c>
      <c r="P39" s="128">
        <f ca="1">IF(ISNA(INDEX('Stock Model- E'!$C$9:$AZ$53,MATCH($B39,'Stock Model- E'!$B$9:$B$53,0),MATCH(($B39-P$4+1),'Stock Model- E'!$C$8:$AZ$8,0))),0,INDEX('Stock Model- E'!$C$9:$AZ$53,MATCH($B39,'Stock Model- E'!$B$9:$B$53,0),MATCH(($B39-P$4+1),'Stock Model- E'!$C$8:$AZ$8,0)))</f>
        <v>0</v>
      </c>
      <c r="Q39" s="128">
        <f ca="1">IF(ISNA(INDEX('Stock Model- E'!$C$9:$AZ$53,MATCH($B39,'Stock Model- E'!$B$9:$B$53,0),MATCH(($B39-Q$4+1),'Stock Model- E'!$C$8:$AZ$8,0))),0,INDEX('Stock Model- E'!$C$9:$AZ$53,MATCH($B39,'Stock Model- E'!$B$9:$B$53,0),MATCH(($B39-Q$4+1),'Stock Model- E'!$C$8:$AZ$8,0)))</f>
        <v>0</v>
      </c>
      <c r="R39" s="128">
        <f ca="1">IF(ISNA(INDEX('Stock Model- E'!$C$9:$AZ$53,MATCH($B39,'Stock Model- E'!$B$9:$B$53,0),MATCH(($B39-R$4+1),'Stock Model- E'!$C$8:$AZ$8,0))),0,INDEX('Stock Model- E'!$C$9:$AZ$53,MATCH($B39,'Stock Model- E'!$B$9:$B$53,0),MATCH(($B39-R$4+1),'Stock Model- E'!$C$8:$AZ$8,0)))</f>
        <v>0</v>
      </c>
      <c r="S39" s="128">
        <f ca="1">IF(ISNA(INDEX('Stock Model- E'!$C$9:$AZ$53,MATCH($B39,'Stock Model- E'!$B$9:$B$53,0),MATCH(($B39-S$4+1),'Stock Model- E'!$C$8:$AZ$8,0))),0,INDEX('Stock Model- E'!$C$9:$AZ$53,MATCH($B39,'Stock Model- E'!$B$9:$B$53,0),MATCH(($B39-S$4+1),'Stock Model- E'!$C$8:$AZ$8,0)))</f>
        <v>0</v>
      </c>
      <c r="T39" s="128">
        <f ca="1">IF(ISNA(INDEX('Stock Model- E'!$C$9:$AZ$53,MATCH($B39,'Stock Model- E'!$B$9:$B$53,0),MATCH(($B39-T$4+1),'Stock Model- E'!$C$8:$AZ$8,0))),0,INDEX('Stock Model- E'!$C$9:$AZ$53,MATCH($B39,'Stock Model- E'!$B$9:$B$53,0),MATCH(($B39-T$4+1),'Stock Model- E'!$C$8:$AZ$8,0)))</f>
        <v>0</v>
      </c>
      <c r="U39" s="128">
        <f ca="1">IF(ISNA(INDEX('Stock Model- E'!$C$9:$AZ$53,MATCH($B39,'Stock Model- E'!$B$9:$B$53,0),MATCH(($B39-U$4+1),'Stock Model- E'!$C$8:$AZ$8,0))),0,INDEX('Stock Model- E'!$C$9:$AZ$53,MATCH($B39,'Stock Model- E'!$B$9:$B$53,0),MATCH(($B39-U$4+1),'Stock Model- E'!$C$8:$AZ$8,0)))</f>
        <v>0</v>
      </c>
      <c r="V39" s="128">
        <f ca="1">IF(ISNA(INDEX('Stock Model- E'!$C$9:$AZ$53,MATCH($B39,'Stock Model- E'!$B$9:$B$53,0),MATCH(($B39-V$4+1),'Stock Model- E'!$C$8:$AZ$8,0))),0,INDEX('Stock Model- E'!$C$9:$AZ$53,MATCH($B39,'Stock Model- E'!$B$9:$B$53,0),MATCH(($B39-V$4+1),'Stock Model- E'!$C$8:$AZ$8,0)))</f>
        <v>0</v>
      </c>
      <c r="W39" s="128">
        <f ca="1">IF(ISNA(INDEX('Stock Model- E'!$C$9:$AZ$53,MATCH($B39,'Stock Model- E'!$B$9:$B$53,0),MATCH(($B39-W$4+1),'Stock Model- E'!$C$8:$AZ$8,0))),0,INDEX('Stock Model- E'!$C$9:$AZ$53,MATCH($B39,'Stock Model- E'!$B$9:$B$53,0),MATCH(($B39-W$4+1),'Stock Model- E'!$C$8:$AZ$8,0)))</f>
        <v>0</v>
      </c>
      <c r="X39" s="128">
        <f ca="1">IF(ISNA(INDEX('Stock Model- E'!$C$9:$AZ$53,MATCH($B39,'Stock Model- E'!$B$9:$B$53,0),MATCH(($B39-X$4+1),'Stock Model- E'!$C$8:$AZ$8,0))),0,INDEX('Stock Model- E'!$C$9:$AZ$53,MATCH($B39,'Stock Model- E'!$B$9:$B$53,0),MATCH(($B39-X$4+1),'Stock Model- E'!$C$8:$AZ$8,0)))</f>
        <v>0</v>
      </c>
      <c r="Y39" s="128">
        <f ca="1">IF(ISNA(INDEX('Stock Model- E'!$C$9:$AZ$53,MATCH($B39,'Stock Model- E'!$B$9:$B$53,0),MATCH(($B39-Y$4+1),'Stock Model- E'!$C$8:$AZ$8,0))),0,INDEX('Stock Model- E'!$C$9:$AZ$53,MATCH($B39,'Stock Model- E'!$B$9:$B$53,0),MATCH(($B39-Y$4+1),'Stock Model- E'!$C$8:$AZ$8,0)))</f>
        <v>0</v>
      </c>
      <c r="Z39" s="128">
        <f ca="1">IF(ISNA(INDEX('Stock Model- E'!$C$9:$AZ$53,MATCH($B39,'Stock Model- E'!$B$9:$B$53,0),MATCH(($B39-Z$4+1),'Stock Model- E'!$C$8:$AZ$8,0))),0,INDEX('Stock Model- E'!$C$9:$AZ$53,MATCH($B39,'Stock Model- E'!$B$9:$B$53,0),MATCH(($B39-Z$4+1),'Stock Model- E'!$C$8:$AZ$8,0)))</f>
        <v>0</v>
      </c>
      <c r="AA39" s="128">
        <f ca="1">IF(ISNA(INDEX('Stock Model- E'!$C$9:$AZ$53,MATCH($B39,'Stock Model- E'!$B$9:$B$53,0),MATCH(($B39-AA$4+1),'Stock Model- E'!$C$8:$AZ$8,0))),0,INDEX('Stock Model- E'!$C$9:$AZ$53,MATCH($B39,'Stock Model- E'!$B$9:$B$53,0),MATCH(($B39-AA$4+1),'Stock Model- E'!$C$8:$AZ$8,0)))</f>
        <v>0</v>
      </c>
      <c r="AB39" s="128">
        <f ca="1">IF(ISNA(INDEX('Stock Model- E'!$C$9:$AZ$53,MATCH($B39,'Stock Model- E'!$B$9:$B$53,0),MATCH(($B39-AB$4+1),'Stock Model- E'!$C$8:$AZ$8,0))),0,INDEX('Stock Model- E'!$C$9:$AZ$53,MATCH($B39,'Stock Model- E'!$B$9:$B$53,0),MATCH(($B39-AB$4+1),'Stock Model- E'!$C$8:$AZ$8,0)))</f>
        <v>0</v>
      </c>
      <c r="AC39" s="128">
        <f ca="1">IF(ISNA(INDEX('Stock Model- E'!$C$9:$AZ$53,MATCH($B39,'Stock Model- E'!$B$9:$B$53,0),MATCH(($B39-AC$4+1),'Stock Model- E'!$C$8:$AZ$8,0))),0,INDEX('Stock Model- E'!$C$9:$AZ$53,MATCH($B39,'Stock Model- E'!$B$9:$B$53,0),MATCH(($B39-AC$4+1),'Stock Model- E'!$C$8:$AZ$8,0)))</f>
        <v>0</v>
      </c>
      <c r="AD39" s="128">
        <f ca="1">IF(ISNA(INDEX('Stock Model- E'!$C$9:$AZ$53,MATCH($B39,'Stock Model- E'!$B$9:$B$53,0),MATCH(($B39-AD$4+1),'Stock Model- E'!$C$8:$AZ$8,0))),0,INDEX('Stock Model- E'!$C$9:$AZ$53,MATCH($B39,'Stock Model- E'!$B$9:$B$53,0),MATCH(($B39-AD$4+1),'Stock Model- E'!$C$8:$AZ$8,0)))</f>
        <v>0</v>
      </c>
      <c r="AE39" s="128">
        <f ca="1">IF(ISNA(INDEX('Stock Model- E'!$C$9:$AZ$53,MATCH($B39,'Stock Model- E'!$B$9:$B$53,0),MATCH(($B39-AE$4+1),'Stock Model- E'!$C$8:$AZ$8,0))),0,INDEX('Stock Model- E'!$C$9:$AZ$53,MATCH($B39,'Stock Model- E'!$B$9:$B$53,0),MATCH(($B39-AE$4+1),'Stock Model- E'!$C$8:$AZ$8,0)))</f>
        <v>0</v>
      </c>
      <c r="AF39" s="128">
        <f ca="1">IF(ISNA(INDEX('Stock Model- E'!$C$9:$AZ$53,MATCH($B39,'Stock Model- E'!$B$9:$B$53,0),MATCH(($B39-AF$4+1),'Stock Model- E'!$C$8:$AZ$8,0))),0,INDEX('Stock Model- E'!$C$9:$AZ$53,MATCH($B39,'Stock Model- E'!$B$9:$B$53,0),MATCH(($B39-AF$4+1),'Stock Model- E'!$C$8:$AZ$8,0)))</f>
        <v>0</v>
      </c>
      <c r="AG39" s="128">
        <f ca="1">IF(ISNA(INDEX('Stock Model- E'!$C$9:$AZ$53,MATCH($B39,'Stock Model- E'!$B$9:$B$53,0),MATCH(($B39-AG$4+1),'Stock Model- E'!$C$8:$AZ$8,0))),0,INDEX('Stock Model- E'!$C$9:$AZ$53,MATCH($B39,'Stock Model- E'!$B$9:$B$53,0),MATCH(($B39-AG$4+1),'Stock Model- E'!$C$8:$AZ$8,0)))</f>
        <v>96982.429092366612</v>
      </c>
      <c r="AH39" s="128">
        <f ca="1">IF(ISNA(INDEX('Stock Model- E'!$C$9:$AZ$53,MATCH($B39,'Stock Model- E'!$B$9:$B$53,0),MATCH(($B39-AH$4+1),'Stock Model- E'!$C$8:$AZ$8,0))),0,INDEX('Stock Model- E'!$C$9:$AZ$53,MATCH($B39,'Stock Model- E'!$B$9:$B$53,0),MATCH(($B39-AH$4+1),'Stock Model- E'!$C$8:$AZ$8,0)))</f>
        <v>97709.797310559385</v>
      </c>
      <c r="AI39" s="128">
        <f ca="1">IF(ISNA(INDEX('Stock Model- E'!$C$9:$AZ$53,MATCH($B39,'Stock Model- E'!$B$9:$B$53,0),MATCH(($B39-AI$4+1),'Stock Model- E'!$C$8:$AZ$8,0))),0,INDEX('Stock Model- E'!$C$9:$AZ$53,MATCH($B39,'Stock Model- E'!$B$9:$B$53,0),MATCH(($B39-AI$4+1),'Stock Model- E'!$C$8:$AZ$8,0)))</f>
        <v>98442.620790388581</v>
      </c>
      <c r="AJ39" s="128">
        <f ca="1">IF(ISNA(INDEX('Stock Model- E'!$C$9:$AZ$53,MATCH($B39,'Stock Model- E'!$B$9:$B$53,0),MATCH(($B39-AJ$4+1),'Stock Model- E'!$C$8:$AZ$8,0))),0,INDEX('Stock Model- E'!$C$9:$AZ$53,MATCH($B39,'Stock Model- E'!$B$9:$B$53,0),MATCH(($B39-AJ$4+1),'Stock Model- E'!$C$8:$AZ$8,0)))</f>
        <v>99180.940446316483</v>
      </c>
      <c r="AK39" s="128">
        <f ca="1">IF(ISNA(INDEX('Stock Model- E'!$C$9:$AZ$53,MATCH($B39,'Stock Model- E'!$B$9:$B$53,0),MATCH(($B39-AK$4+1),'Stock Model- E'!$C$8:$AZ$8,0))),0,INDEX('Stock Model- E'!$C$9:$AZ$53,MATCH($B39,'Stock Model- E'!$B$9:$B$53,0),MATCH(($B39-AK$4+1),'Stock Model- E'!$C$8:$AZ$8,0)))</f>
        <v>99924.797499663895</v>
      </c>
      <c r="AL39" s="128">
        <f>IF(ISNA(INDEX('Stock Model- E'!$C$9:$AZ$53,MATCH($B39,'Stock Model- E'!$B$9:$B$53,0),MATCH(($B39-AL$4+1),'Stock Model- E'!$C$8:$AZ$8,0))),0,INDEX('Stock Model- E'!$C$9:$AZ$53,MATCH($B39,'Stock Model- E'!$B$9:$B$53,0),MATCH(($B39-AL$4+1),'Stock Model- E'!$C$8:$AZ$8,0)))</f>
        <v>0</v>
      </c>
      <c r="AM39" s="128">
        <f>IF(ISNA(INDEX('Stock Model- E'!$C$9:$AZ$53,MATCH($B39,'Stock Model- E'!$B$9:$B$53,0),MATCH(($B39-AM$4+1),'Stock Model- E'!$C$8:$AZ$8,0))),0,INDEX('Stock Model- E'!$C$9:$AZ$53,MATCH($B39,'Stock Model- E'!$B$9:$B$53,0),MATCH(($B39-AM$4+1),'Stock Model- E'!$C$8:$AZ$8,0)))</f>
        <v>0</v>
      </c>
      <c r="AN39" s="128">
        <f>IF(ISNA(INDEX('Stock Model- E'!$C$9:$AZ$53,MATCH($B39,'Stock Model- E'!$B$9:$B$53,0),MATCH(($B39-AN$4+1),'Stock Model- E'!$C$8:$AZ$8,0))),0,INDEX('Stock Model- E'!$C$9:$AZ$53,MATCH($B39,'Stock Model- E'!$B$9:$B$53,0),MATCH(($B39-AN$4+1),'Stock Model- E'!$C$8:$AZ$8,0)))</f>
        <v>0</v>
      </c>
      <c r="AO39" s="128">
        <f>IF(ISNA(INDEX('Stock Model- E'!$C$9:$AZ$53,MATCH($B39,'Stock Model- E'!$B$9:$B$53,0),MATCH(($B39-AO$4+1),'Stock Model- E'!$C$8:$AZ$8,0))),0,INDEX('Stock Model- E'!$C$9:$AZ$53,MATCH($B39,'Stock Model- E'!$B$9:$B$53,0),MATCH(($B39-AO$4+1),'Stock Model- E'!$C$8:$AZ$8,0)))</f>
        <v>0</v>
      </c>
      <c r="AP39" s="128">
        <f>IF(ISNA(INDEX('Stock Model- E'!$C$9:$AZ$53,MATCH($B39,'Stock Model- E'!$B$9:$B$53,0),MATCH(($B39-AP$4+1),'Stock Model- E'!$C$8:$AZ$8,0))),0,INDEX('Stock Model- E'!$C$9:$AZ$53,MATCH($B39,'Stock Model- E'!$B$9:$B$53,0),MATCH(($B39-AP$4+1),'Stock Model- E'!$C$8:$AZ$8,0)))</f>
        <v>0</v>
      </c>
      <c r="AQ39" s="128">
        <f>IF(ISNA(INDEX('Stock Model- E'!$C$9:$AZ$53,MATCH($B39,'Stock Model- E'!$B$9:$B$53,0),MATCH(($B39-AQ$4+1),'Stock Model- E'!$C$8:$AZ$8,0))),0,INDEX('Stock Model- E'!$C$9:$AZ$53,MATCH($B39,'Stock Model- E'!$B$9:$B$53,0),MATCH(($B39-AQ$4+1),'Stock Model- E'!$C$8:$AZ$8,0)))</f>
        <v>0</v>
      </c>
      <c r="AR39" s="128">
        <f>IF(ISNA(INDEX('Stock Model- E'!$C$9:$AZ$53,MATCH($B39,'Stock Model- E'!$B$9:$B$53,0),MATCH(($B39-AR$4+1),'Stock Model- E'!$C$8:$AZ$8,0))),0,INDEX('Stock Model- E'!$C$9:$AZ$53,MATCH($B39,'Stock Model- E'!$B$9:$B$53,0),MATCH(($B39-AR$4+1),'Stock Model- E'!$C$8:$AZ$8,0)))</f>
        <v>0</v>
      </c>
      <c r="AS39" s="128">
        <f>IF(ISNA(INDEX('Stock Model- E'!$C$9:$AZ$53,MATCH($B39,'Stock Model- E'!$B$9:$B$53,0),MATCH(($B39-AS$4+1),'Stock Model- E'!$C$8:$AZ$8,0))),0,INDEX('Stock Model- E'!$C$9:$AZ$53,MATCH($B39,'Stock Model- E'!$B$9:$B$53,0),MATCH(($B39-AS$4+1),'Stock Model- E'!$C$8:$AZ$8,0)))</f>
        <v>0</v>
      </c>
      <c r="AT39" s="128">
        <f>IF(ISNA(INDEX('Stock Model- E'!$C$9:$AZ$53,MATCH($B39,'Stock Model- E'!$B$9:$B$53,0),MATCH(($B39-AT$4+1),'Stock Model- E'!$C$8:$AZ$8,0))),0,INDEX('Stock Model- E'!$C$9:$AZ$53,MATCH($B39,'Stock Model- E'!$B$9:$B$53,0),MATCH(($B39-AT$4+1),'Stock Model- E'!$C$8:$AZ$8,0)))</f>
        <v>0</v>
      </c>
      <c r="AU39" s="128">
        <f>IF(ISNA(INDEX('Stock Model- E'!$C$9:$AZ$53,MATCH($B39,'Stock Model- E'!$B$9:$B$53,0),MATCH(($B39-AU$4+1),'Stock Model- E'!$C$8:$AZ$8,0))),0,INDEX('Stock Model- E'!$C$9:$AZ$53,MATCH($B39,'Stock Model- E'!$B$9:$B$53,0),MATCH(($B39-AU$4+1),'Stock Model- E'!$C$8:$AZ$8,0)))</f>
        <v>0</v>
      </c>
      <c r="AV39" s="109">
        <f t="shared" ca="1" si="2"/>
        <v>492240.58513929497</v>
      </c>
      <c r="AW39" s="109" t="str">
        <f ca="1">IF(AV39=SUM('Stock Model- E'!C43:AZ43),"OK","Error")</f>
        <v>OK</v>
      </c>
    </row>
    <row r="40" spans="1:49">
      <c r="A40" s="214"/>
      <c r="B40" s="109">
        <f>'Stock Model- E'!B44</f>
        <v>2025</v>
      </c>
      <c r="C40" s="128">
        <f ca="1">IF(ISNA(INDEX('Stock Model- E'!$C$9:$AZ$53,MATCH($B40,'Stock Model- E'!$B$9:$B$53,0),MATCH(($B40-C$4+1),'Stock Model- E'!$C$8:$AZ$8,0))),0,INDEX('Stock Model- E'!$C$9:$AZ$53,MATCH($B40,'Stock Model- E'!$B$9:$B$53,0),MATCH(($B40-C$4+1),'Stock Model- E'!$C$8:$AZ$8,0)))</f>
        <v>0</v>
      </c>
      <c r="D40" s="128">
        <f ca="1">IF(ISNA(INDEX('Stock Model- E'!$C$9:$AZ$53,MATCH($B40,'Stock Model- E'!$B$9:$B$53,0),MATCH(($B40-D$4+1),'Stock Model- E'!$C$8:$AZ$8,0))),0,INDEX('Stock Model- E'!$C$9:$AZ$53,MATCH($B40,'Stock Model- E'!$B$9:$B$53,0),MATCH(($B40-D$4+1),'Stock Model- E'!$C$8:$AZ$8,0)))</f>
        <v>0</v>
      </c>
      <c r="E40" s="128">
        <f ca="1">IF(ISNA(INDEX('Stock Model- E'!$C$9:$AZ$53,MATCH($B40,'Stock Model- E'!$B$9:$B$53,0),MATCH(($B40-E$4+1),'Stock Model- E'!$C$8:$AZ$8,0))),0,INDEX('Stock Model- E'!$C$9:$AZ$53,MATCH($B40,'Stock Model- E'!$B$9:$B$53,0),MATCH(($B40-E$4+1),'Stock Model- E'!$C$8:$AZ$8,0)))</f>
        <v>0</v>
      </c>
      <c r="F40" s="128">
        <f ca="1">IF(ISNA(INDEX('Stock Model- E'!$C$9:$AZ$53,MATCH($B40,'Stock Model- E'!$B$9:$B$53,0),MATCH(($B40-F$4+1),'Stock Model- E'!$C$8:$AZ$8,0))),0,INDEX('Stock Model- E'!$C$9:$AZ$53,MATCH($B40,'Stock Model- E'!$B$9:$B$53,0),MATCH(($B40-F$4+1),'Stock Model- E'!$C$8:$AZ$8,0)))</f>
        <v>0</v>
      </c>
      <c r="G40" s="128">
        <f ca="1">IF(ISNA(INDEX('Stock Model- E'!$C$9:$AZ$53,MATCH($B40,'Stock Model- E'!$B$9:$B$53,0),MATCH(($B40-G$4+1),'Stock Model- E'!$C$8:$AZ$8,0))),0,INDEX('Stock Model- E'!$C$9:$AZ$53,MATCH($B40,'Stock Model- E'!$B$9:$B$53,0),MATCH(($B40-G$4+1),'Stock Model- E'!$C$8:$AZ$8,0)))</f>
        <v>0</v>
      </c>
      <c r="H40" s="128">
        <f ca="1">IF(ISNA(INDEX('Stock Model- E'!$C$9:$AZ$53,MATCH($B40,'Stock Model- E'!$B$9:$B$53,0),MATCH(($B40-H$4+1),'Stock Model- E'!$C$8:$AZ$8,0))),0,INDEX('Stock Model- E'!$C$9:$AZ$53,MATCH($B40,'Stock Model- E'!$B$9:$B$53,0),MATCH(($B40-H$4+1),'Stock Model- E'!$C$8:$AZ$8,0)))</f>
        <v>0</v>
      </c>
      <c r="I40" s="128">
        <f ca="1">IF(ISNA(INDEX('Stock Model- E'!$C$9:$AZ$53,MATCH($B40,'Stock Model- E'!$B$9:$B$53,0),MATCH(($B40-I$4+1),'Stock Model- E'!$C$8:$AZ$8,0))),0,INDEX('Stock Model- E'!$C$9:$AZ$53,MATCH($B40,'Stock Model- E'!$B$9:$B$53,0),MATCH(($B40-I$4+1),'Stock Model- E'!$C$8:$AZ$8,0)))</f>
        <v>0</v>
      </c>
      <c r="J40" s="128">
        <f ca="1">IF(ISNA(INDEX('Stock Model- E'!$C$9:$AZ$53,MATCH($B40,'Stock Model- E'!$B$9:$B$53,0),MATCH(($B40-J$4+1),'Stock Model- E'!$C$8:$AZ$8,0))),0,INDEX('Stock Model- E'!$C$9:$AZ$53,MATCH($B40,'Stock Model- E'!$B$9:$B$53,0),MATCH(($B40-J$4+1),'Stock Model- E'!$C$8:$AZ$8,0)))</f>
        <v>0</v>
      </c>
      <c r="K40" s="128">
        <f ca="1">IF(ISNA(INDEX('Stock Model- E'!$C$9:$AZ$53,MATCH($B40,'Stock Model- E'!$B$9:$B$53,0),MATCH(($B40-K$4+1),'Stock Model- E'!$C$8:$AZ$8,0))),0,INDEX('Stock Model- E'!$C$9:$AZ$53,MATCH($B40,'Stock Model- E'!$B$9:$B$53,0),MATCH(($B40-K$4+1),'Stock Model- E'!$C$8:$AZ$8,0)))</f>
        <v>0</v>
      </c>
      <c r="L40" s="128">
        <f ca="1">IF(ISNA(INDEX('Stock Model- E'!$C$9:$AZ$53,MATCH($B40,'Stock Model- E'!$B$9:$B$53,0),MATCH(($B40-L$4+1),'Stock Model- E'!$C$8:$AZ$8,0))),0,INDEX('Stock Model- E'!$C$9:$AZ$53,MATCH($B40,'Stock Model- E'!$B$9:$B$53,0),MATCH(($B40-L$4+1),'Stock Model- E'!$C$8:$AZ$8,0)))</f>
        <v>0</v>
      </c>
      <c r="M40" s="128">
        <f ca="1">IF(ISNA(INDEX('Stock Model- E'!$C$9:$AZ$53,MATCH($B40,'Stock Model- E'!$B$9:$B$53,0),MATCH(($B40-M$4+1),'Stock Model- E'!$C$8:$AZ$8,0))),0,INDEX('Stock Model- E'!$C$9:$AZ$53,MATCH($B40,'Stock Model- E'!$B$9:$B$53,0),MATCH(($B40-M$4+1),'Stock Model- E'!$C$8:$AZ$8,0)))</f>
        <v>0</v>
      </c>
      <c r="N40" s="128">
        <f ca="1">IF(ISNA(INDEX('Stock Model- E'!$C$9:$AZ$53,MATCH($B40,'Stock Model- E'!$B$9:$B$53,0),MATCH(($B40-N$4+1),'Stock Model- E'!$C$8:$AZ$8,0))),0,INDEX('Stock Model- E'!$C$9:$AZ$53,MATCH($B40,'Stock Model- E'!$B$9:$B$53,0),MATCH(($B40-N$4+1),'Stock Model- E'!$C$8:$AZ$8,0)))</f>
        <v>0</v>
      </c>
      <c r="O40" s="128">
        <f ca="1">IF(ISNA(INDEX('Stock Model- E'!$C$9:$AZ$53,MATCH($B40,'Stock Model- E'!$B$9:$B$53,0),MATCH(($B40-O$4+1),'Stock Model- E'!$C$8:$AZ$8,0))),0,INDEX('Stock Model- E'!$C$9:$AZ$53,MATCH($B40,'Stock Model- E'!$B$9:$B$53,0),MATCH(($B40-O$4+1),'Stock Model- E'!$C$8:$AZ$8,0)))</f>
        <v>0</v>
      </c>
      <c r="P40" s="128">
        <f ca="1">IF(ISNA(INDEX('Stock Model- E'!$C$9:$AZ$53,MATCH($B40,'Stock Model- E'!$B$9:$B$53,0),MATCH(($B40-P$4+1),'Stock Model- E'!$C$8:$AZ$8,0))),0,INDEX('Stock Model- E'!$C$9:$AZ$53,MATCH($B40,'Stock Model- E'!$B$9:$B$53,0),MATCH(($B40-P$4+1),'Stock Model- E'!$C$8:$AZ$8,0)))</f>
        <v>0</v>
      </c>
      <c r="Q40" s="128">
        <f ca="1">IF(ISNA(INDEX('Stock Model- E'!$C$9:$AZ$53,MATCH($B40,'Stock Model- E'!$B$9:$B$53,0),MATCH(($B40-Q$4+1),'Stock Model- E'!$C$8:$AZ$8,0))),0,INDEX('Stock Model- E'!$C$9:$AZ$53,MATCH($B40,'Stock Model- E'!$B$9:$B$53,0),MATCH(($B40-Q$4+1),'Stock Model- E'!$C$8:$AZ$8,0)))</f>
        <v>0</v>
      </c>
      <c r="R40" s="128">
        <f ca="1">IF(ISNA(INDEX('Stock Model- E'!$C$9:$AZ$53,MATCH($B40,'Stock Model- E'!$B$9:$B$53,0),MATCH(($B40-R$4+1),'Stock Model- E'!$C$8:$AZ$8,0))),0,INDEX('Stock Model- E'!$C$9:$AZ$53,MATCH($B40,'Stock Model- E'!$B$9:$B$53,0),MATCH(($B40-R$4+1),'Stock Model- E'!$C$8:$AZ$8,0)))</f>
        <v>0</v>
      </c>
      <c r="S40" s="128">
        <f ca="1">IF(ISNA(INDEX('Stock Model- E'!$C$9:$AZ$53,MATCH($B40,'Stock Model- E'!$B$9:$B$53,0),MATCH(($B40-S$4+1),'Stock Model- E'!$C$8:$AZ$8,0))),0,INDEX('Stock Model- E'!$C$9:$AZ$53,MATCH($B40,'Stock Model- E'!$B$9:$B$53,0),MATCH(($B40-S$4+1),'Stock Model- E'!$C$8:$AZ$8,0)))</f>
        <v>0</v>
      </c>
      <c r="T40" s="128">
        <f ca="1">IF(ISNA(INDEX('Stock Model- E'!$C$9:$AZ$53,MATCH($B40,'Stock Model- E'!$B$9:$B$53,0),MATCH(($B40-T$4+1),'Stock Model- E'!$C$8:$AZ$8,0))),0,INDEX('Stock Model- E'!$C$9:$AZ$53,MATCH($B40,'Stock Model- E'!$B$9:$B$53,0),MATCH(($B40-T$4+1),'Stock Model- E'!$C$8:$AZ$8,0)))</f>
        <v>0</v>
      </c>
      <c r="U40" s="128">
        <f ca="1">IF(ISNA(INDEX('Stock Model- E'!$C$9:$AZ$53,MATCH($B40,'Stock Model- E'!$B$9:$B$53,0),MATCH(($B40-U$4+1),'Stock Model- E'!$C$8:$AZ$8,0))),0,INDEX('Stock Model- E'!$C$9:$AZ$53,MATCH($B40,'Stock Model- E'!$B$9:$B$53,0),MATCH(($B40-U$4+1),'Stock Model- E'!$C$8:$AZ$8,0)))</f>
        <v>0</v>
      </c>
      <c r="V40" s="128">
        <f ca="1">IF(ISNA(INDEX('Stock Model- E'!$C$9:$AZ$53,MATCH($B40,'Stock Model- E'!$B$9:$B$53,0),MATCH(($B40-V$4+1),'Stock Model- E'!$C$8:$AZ$8,0))),0,INDEX('Stock Model- E'!$C$9:$AZ$53,MATCH($B40,'Stock Model- E'!$B$9:$B$53,0),MATCH(($B40-V$4+1),'Stock Model- E'!$C$8:$AZ$8,0)))</f>
        <v>0</v>
      </c>
      <c r="W40" s="128">
        <f ca="1">IF(ISNA(INDEX('Stock Model- E'!$C$9:$AZ$53,MATCH($B40,'Stock Model- E'!$B$9:$B$53,0),MATCH(($B40-W$4+1),'Stock Model- E'!$C$8:$AZ$8,0))),0,INDEX('Stock Model- E'!$C$9:$AZ$53,MATCH($B40,'Stock Model- E'!$B$9:$B$53,0),MATCH(($B40-W$4+1),'Stock Model- E'!$C$8:$AZ$8,0)))</f>
        <v>0</v>
      </c>
      <c r="X40" s="128">
        <f ca="1">IF(ISNA(INDEX('Stock Model- E'!$C$9:$AZ$53,MATCH($B40,'Stock Model- E'!$B$9:$B$53,0),MATCH(($B40-X$4+1),'Stock Model- E'!$C$8:$AZ$8,0))),0,INDEX('Stock Model- E'!$C$9:$AZ$53,MATCH($B40,'Stock Model- E'!$B$9:$B$53,0),MATCH(($B40-X$4+1),'Stock Model- E'!$C$8:$AZ$8,0)))</f>
        <v>0</v>
      </c>
      <c r="Y40" s="128">
        <f ca="1">IF(ISNA(INDEX('Stock Model- E'!$C$9:$AZ$53,MATCH($B40,'Stock Model- E'!$B$9:$B$53,0),MATCH(($B40-Y$4+1),'Stock Model- E'!$C$8:$AZ$8,0))),0,INDEX('Stock Model- E'!$C$9:$AZ$53,MATCH($B40,'Stock Model- E'!$B$9:$B$53,0),MATCH(($B40-Y$4+1),'Stock Model- E'!$C$8:$AZ$8,0)))</f>
        <v>0</v>
      </c>
      <c r="Z40" s="128">
        <f ca="1">IF(ISNA(INDEX('Stock Model- E'!$C$9:$AZ$53,MATCH($B40,'Stock Model- E'!$B$9:$B$53,0),MATCH(($B40-Z$4+1),'Stock Model- E'!$C$8:$AZ$8,0))),0,INDEX('Stock Model- E'!$C$9:$AZ$53,MATCH($B40,'Stock Model- E'!$B$9:$B$53,0),MATCH(($B40-Z$4+1),'Stock Model- E'!$C$8:$AZ$8,0)))</f>
        <v>0</v>
      </c>
      <c r="AA40" s="128">
        <f ca="1">IF(ISNA(INDEX('Stock Model- E'!$C$9:$AZ$53,MATCH($B40,'Stock Model- E'!$B$9:$B$53,0),MATCH(($B40-AA$4+1),'Stock Model- E'!$C$8:$AZ$8,0))),0,INDEX('Stock Model- E'!$C$9:$AZ$53,MATCH($B40,'Stock Model- E'!$B$9:$B$53,0),MATCH(($B40-AA$4+1),'Stock Model- E'!$C$8:$AZ$8,0)))</f>
        <v>0</v>
      </c>
      <c r="AB40" s="128">
        <f ca="1">IF(ISNA(INDEX('Stock Model- E'!$C$9:$AZ$53,MATCH($B40,'Stock Model- E'!$B$9:$B$53,0),MATCH(($B40-AB$4+1),'Stock Model- E'!$C$8:$AZ$8,0))),0,INDEX('Stock Model- E'!$C$9:$AZ$53,MATCH($B40,'Stock Model- E'!$B$9:$B$53,0),MATCH(($B40-AB$4+1),'Stock Model- E'!$C$8:$AZ$8,0)))</f>
        <v>0</v>
      </c>
      <c r="AC40" s="128">
        <f ca="1">IF(ISNA(INDEX('Stock Model- E'!$C$9:$AZ$53,MATCH($B40,'Stock Model- E'!$B$9:$B$53,0),MATCH(($B40-AC$4+1),'Stock Model- E'!$C$8:$AZ$8,0))),0,INDEX('Stock Model- E'!$C$9:$AZ$53,MATCH($B40,'Stock Model- E'!$B$9:$B$53,0),MATCH(($B40-AC$4+1),'Stock Model- E'!$C$8:$AZ$8,0)))</f>
        <v>0</v>
      </c>
      <c r="AD40" s="128">
        <f ca="1">IF(ISNA(INDEX('Stock Model- E'!$C$9:$AZ$53,MATCH($B40,'Stock Model- E'!$B$9:$B$53,0),MATCH(($B40-AD$4+1),'Stock Model- E'!$C$8:$AZ$8,0))),0,INDEX('Stock Model- E'!$C$9:$AZ$53,MATCH($B40,'Stock Model- E'!$B$9:$B$53,0),MATCH(($B40-AD$4+1),'Stock Model- E'!$C$8:$AZ$8,0)))</f>
        <v>0</v>
      </c>
      <c r="AE40" s="128">
        <f ca="1">IF(ISNA(INDEX('Stock Model- E'!$C$9:$AZ$53,MATCH($B40,'Stock Model- E'!$B$9:$B$53,0),MATCH(($B40-AE$4+1),'Stock Model- E'!$C$8:$AZ$8,0))),0,INDEX('Stock Model- E'!$C$9:$AZ$53,MATCH($B40,'Stock Model- E'!$B$9:$B$53,0),MATCH(($B40-AE$4+1),'Stock Model- E'!$C$8:$AZ$8,0)))</f>
        <v>0</v>
      </c>
      <c r="AF40" s="128">
        <f ca="1">IF(ISNA(INDEX('Stock Model- E'!$C$9:$AZ$53,MATCH($B40,'Stock Model- E'!$B$9:$B$53,0),MATCH(($B40-AF$4+1),'Stock Model- E'!$C$8:$AZ$8,0))),0,INDEX('Stock Model- E'!$C$9:$AZ$53,MATCH($B40,'Stock Model- E'!$B$9:$B$53,0),MATCH(($B40-AF$4+1),'Stock Model- E'!$C$8:$AZ$8,0)))</f>
        <v>0</v>
      </c>
      <c r="AG40" s="128">
        <f ca="1">IF(ISNA(INDEX('Stock Model- E'!$C$9:$AZ$53,MATCH($B40,'Stock Model- E'!$B$9:$B$53,0),MATCH(($B40-AG$4+1),'Stock Model- E'!$C$8:$AZ$8,0))),0,INDEX('Stock Model- E'!$C$9:$AZ$53,MATCH($B40,'Stock Model- E'!$B$9:$B$53,0),MATCH(($B40-AG$4+1),'Stock Model- E'!$C$8:$AZ$8,0)))</f>
        <v>0</v>
      </c>
      <c r="AH40" s="128">
        <f ca="1">IF(ISNA(INDEX('Stock Model- E'!$C$9:$AZ$53,MATCH($B40,'Stock Model- E'!$B$9:$B$53,0),MATCH(($B40-AH$4+1),'Stock Model- E'!$C$8:$AZ$8,0))),0,INDEX('Stock Model- E'!$C$9:$AZ$53,MATCH($B40,'Stock Model- E'!$B$9:$B$53,0),MATCH(($B40-AH$4+1),'Stock Model- E'!$C$8:$AZ$8,0)))</f>
        <v>97709.797310559385</v>
      </c>
      <c r="AI40" s="128">
        <f ca="1">IF(ISNA(INDEX('Stock Model- E'!$C$9:$AZ$53,MATCH($B40,'Stock Model- E'!$B$9:$B$53,0),MATCH(($B40-AI$4+1),'Stock Model- E'!$C$8:$AZ$8,0))),0,INDEX('Stock Model- E'!$C$9:$AZ$53,MATCH($B40,'Stock Model- E'!$B$9:$B$53,0),MATCH(($B40-AI$4+1),'Stock Model- E'!$C$8:$AZ$8,0)))</f>
        <v>98442.620790388581</v>
      </c>
      <c r="AJ40" s="128">
        <f ca="1">IF(ISNA(INDEX('Stock Model- E'!$C$9:$AZ$53,MATCH($B40,'Stock Model- E'!$B$9:$B$53,0),MATCH(($B40-AJ$4+1),'Stock Model- E'!$C$8:$AZ$8,0))),0,INDEX('Stock Model- E'!$C$9:$AZ$53,MATCH($B40,'Stock Model- E'!$B$9:$B$53,0),MATCH(($B40-AJ$4+1),'Stock Model- E'!$C$8:$AZ$8,0)))</f>
        <v>99180.940446316483</v>
      </c>
      <c r="AK40" s="128">
        <f ca="1">IF(ISNA(INDEX('Stock Model- E'!$C$9:$AZ$53,MATCH($B40,'Stock Model- E'!$B$9:$B$53,0),MATCH(($B40-AK$4+1),'Stock Model- E'!$C$8:$AZ$8,0))),0,INDEX('Stock Model- E'!$C$9:$AZ$53,MATCH($B40,'Stock Model- E'!$B$9:$B$53,0),MATCH(($B40-AK$4+1),'Stock Model- E'!$C$8:$AZ$8,0)))</f>
        <v>99924.797499663895</v>
      </c>
      <c r="AL40" s="128">
        <f ca="1">IF(ISNA(INDEX('Stock Model- E'!$C$9:$AZ$53,MATCH($B40,'Stock Model- E'!$B$9:$B$53,0),MATCH(($B40-AL$4+1),'Stock Model- E'!$C$8:$AZ$8,0))),0,INDEX('Stock Model- E'!$C$9:$AZ$53,MATCH($B40,'Stock Model- E'!$B$9:$B$53,0),MATCH(($B40-AL$4+1),'Stock Model- E'!$C$8:$AZ$8,0)))</f>
        <v>100674.23348091138</v>
      </c>
      <c r="AM40" s="128">
        <f>IF(ISNA(INDEX('Stock Model- E'!$C$9:$AZ$53,MATCH($B40,'Stock Model- E'!$B$9:$B$53,0),MATCH(($B40-AM$4+1),'Stock Model- E'!$C$8:$AZ$8,0))),0,INDEX('Stock Model- E'!$C$9:$AZ$53,MATCH($B40,'Stock Model- E'!$B$9:$B$53,0),MATCH(($B40-AM$4+1),'Stock Model- E'!$C$8:$AZ$8,0)))</f>
        <v>0</v>
      </c>
      <c r="AN40" s="128">
        <f>IF(ISNA(INDEX('Stock Model- E'!$C$9:$AZ$53,MATCH($B40,'Stock Model- E'!$B$9:$B$53,0),MATCH(($B40-AN$4+1),'Stock Model- E'!$C$8:$AZ$8,0))),0,INDEX('Stock Model- E'!$C$9:$AZ$53,MATCH($B40,'Stock Model- E'!$B$9:$B$53,0),MATCH(($B40-AN$4+1),'Stock Model- E'!$C$8:$AZ$8,0)))</f>
        <v>0</v>
      </c>
      <c r="AO40" s="128">
        <f>IF(ISNA(INDEX('Stock Model- E'!$C$9:$AZ$53,MATCH($B40,'Stock Model- E'!$B$9:$B$53,0),MATCH(($B40-AO$4+1),'Stock Model- E'!$C$8:$AZ$8,0))),0,INDEX('Stock Model- E'!$C$9:$AZ$53,MATCH($B40,'Stock Model- E'!$B$9:$B$53,0),MATCH(($B40-AO$4+1),'Stock Model- E'!$C$8:$AZ$8,0)))</f>
        <v>0</v>
      </c>
      <c r="AP40" s="128">
        <f>IF(ISNA(INDEX('Stock Model- E'!$C$9:$AZ$53,MATCH($B40,'Stock Model- E'!$B$9:$B$53,0),MATCH(($B40-AP$4+1),'Stock Model- E'!$C$8:$AZ$8,0))),0,INDEX('Stock Model- E'!$C$9:$AZ$53,MATCH($B40,'Stock Model- E'!$B$9:$B$53,0),MATCH(($B40-AP$4+1),'Stock Model- E'!$C$8:$AZ$8,0)))</f>
        <v>0</v>
      </c>
      <c r="AQ40" s="128">
        <f>IF(ISNA(INDEX('Stock Model- E'!$C$9:$AZ$53,MATCH($B40,'Stock Model- E'!$B$9:$B$53,0),MATCH(($B40-AQ$4+1),'Stock Model- E'!$C$8:$AZ$8,0))),0,INDEX('Stock Model- E'!$C$9:$AZ$53,MATCH($B40,'Stock Model- E'!$B$9:$B$53,0),MATCH(($B40-AQ$4+1),'Stock Model- E'!$C$8:$AZ$8,0)))</f>
        <v>0</v>
      </c>
      <c r="AR40" s="128">
        <f>IF(ISNA(INDEX('Stock Model- E'!$C$9:$AZ$53,MATCH($B40,'Stock Model- E'!$B$9:$B$53,0),MATCH(($B40-AR$4+1),'Stock Model- E'!$C$8:$AZ$8,0))),0,INDEX('Stock Model- E'!$C$9:$AZ$53,MATCH($B40,'Stock Model- E'!$B$9:$B$53,0),MATCH(($B40-AR$4+1),'Stock Model- E'!$C$8:$AZ$8,0)))</f>
        <v>0</v>
      </c>
      <c r="AS40" s="128">
        <f>IF(ISNA(INDEX('Stock Model- E'!$C$9:$AZ$53,MATCH($B40,'Stock Model- E'!$B$9:$B$53,0),MATCH(($B40-AS$4+1),'Stock Model- E'!$C$8:$AZ$8,0))),0,INDEX('Stock Model- E'!$C$9:$AZ$53,MATCH($B40,'Stock Model- E'!$B$9:$B$53,0),MATCH(($B40-AS$4+1),'Stock Model- E'!$C$8:$AZ$8,0)))</f>
        <v>0</v>
      </c>
      <c r="AT40" s="128">
        <f>IF(ISNA(INDEX('Stock Model- E'!$C$9:$AZ$53,MATCH($B40,'Stock Model- E'!$B$9:$B$53,0),MATCH(($B40-AT$4+1),'Stock Model- E'!$C$8:$AZ$8,0))),0,INDEX('Stock Model- E'!$C$9:$AZ$53,MATCH($B40,'Stock Model- E'!$B$9:$B$53,0),MATCH(($B40-AT$4+1),'Stock Model- E'!$C$8:$AZ$8,0)))</f>
        <v>0</v>
      </c>
      <c r="AU40" s="128">
        <f>IF(ISNA(INDEX('Stock Model- E'!$C$9:$AZ$53,MATCH($B40,'Stock Model- E'!$B$9:$B$53,0),MATCH(($B40-AU$4+1),'Stock Model- E'!$C$8:$AZ$8,0))),0,INDEX('Stock Model- E'!$C$9:$AZ$53,MATCH($B40,'Stock Model- E'!$B$9:$B$53,0),MATCH(($B40-AU$4+1),'Stock Model- E'!$C$8:$AZ$8,0)))</f>
        <v>0</v>
      </c>
      <c r="AV40" s="109">
        <f t="shared" ca="1" si="2"/>
        <v>495932.38952783972</v>
      </c>
      <c r="AW40" s="109" t="str">
        <f ca="1">IF(AV40=SUM('Stock Model- E'!C44:AZ44),"OK","Error")</f>
        <v>OK</v>
      </c>
    </row>
    <row r="41" spans="1:49">
      <c r="A41" s="214"/>
      <c r="B41" s="109">
        <f>'Stock Model- E'!B45</f>
        <v>2026</v>
      </c>
      <c r="C41" s="128">
        <f ca="1">IF(ISNA(INDEX('Stock Model- E'!$C$9:$AZ$53,MATCH($B41,'Stock Model- E'!$B$9:$B$53,0),MATCH(($B41-C$4+1),'Stock Model- E'!$C$8:$AZ$8,0))),0,INDEX('Stock Model- E'!$C$9:$AZ$53,MATCH($B41,'Stock Model- E'!$B$9:$B$53,0),MATCH(($B41-C$4+1),'Stock Model- E'!$C$8:$AZ$8,0)))</f>
        <v>0</v>
      </c>
      <c r="D41" s="128">
        <f ca="1">IF(ISNA(INDEX('Stock Model- E'!$C$9:$AZ$53,MATCH($B41,'Stock Model- E'!$B$9:$B$53,0),MATCH(($B41-D$4+1),'Stock Model- E'!$C$8:$AZ$8,0))),0,INDEX('Stock Model- E'!$C$9:$AZ$53,MATCH($B41,'Stock Model- E'!$B$9:$B$53,0),MATCH(($B41-D$4+1),'Stock Model- E'!$C$8:$AZ$8,0)))</f>
        <v>0</v>
      </c>
      <c r="E41" s="128">
        <f ca="1">IF(ISNA(INDEX('Stock Model- E'!$C$9:$AZ$53,MATCH($B41,'Stock Model- E'!$B$9:$B$53,0),MATCH(($B41-E$4+1),'Stock Model- E'!$C$8:$AZ$8,0))),0,INDEX('Stock Model- E'!$C$9:$AZ$53,MATCH($B41,'Stock Model- E'!$B$9:$B$53,0),MATCH(($B41-E$4+1),'Stock Model- E'!$C$8:$AZ$8,0)))</f>
        <v>0</v>
      </c>
      <c r="F41" s="128">
        <f ca="1">IF(ISNA(INDEX('Stock Model- E'!$C$9:$AZ$53,MATCH($B41,'Stock Model- E'!$B$9:$B$53,0),MATCH(($B41-F$4+1),'Stock Model- E'!$C$8:$AZ$8,0))),0,INDEX('Stock Model- E'!$C$9:$AZ$53,MATCH($B41,'Stock Model- E'!$B$9:$B$53,0),MATCH(($B41-F$4+1),'Stock Model- E'!$C$8:$AZ$8,0)))</f>
        <v>0</v>
      </c>
      <c r="G41" s="128">
        <f ca="1">IF(ISNA(INDEX('Stock Model- E'!$C$9:$AZ$53,MATCH($B41,'Stock Model- E'!$B$9:$B$53,0),MATCH(($B41-G$4+1),'Stock Model- E'!$C$8:$AZ$8,0))),0,INDEX('Stock Model- E'!$C$9:$AZ$53,MATCH($B41,'Stock Model- E'!$B$9:$B$53,0),MATCH(($B41-G$4+1),'Stock Model- E'!$C$8:$AZ$8,0)))</f>
        <v>0</v>
      </c>
      <c r="H41" s="128">
        <f ca="1">IF(ISNA(INDEX('Stock Model- E'!$C$9:$AZ$53,MATCH($B41,'Stock Model- E'!$B$9:$B$53,0),MATCH(($B41-H$4+1),'Stock Model- E'!$C$8:$AZ$8,0))),0,INDEX('Stock Model- E'!$C$9:$AZ$53,MATCH($B41,'Stock Model- E'!$B$9:$B$53,0),MATCH(($B41-H$4+1),'Stock Model- E'!$C$8:$AZ$8,0)))</f>
        <v>0</v>
      </c>
      <c r="I41" s="128">
        <f ca="1">IF(ISNA(INDEX('Stock Model- E'!$C$9:$AZ$53,MATCH($B41,'Stock Model- E'!$B$9:$B$53,0),MATCH(($B41-I$4+1),'Stock Model- E'!$C$8:$AZ$8,0))),0,INDEX('Stock Model- E'!$C$9:$AZ$53,MATCH($B41,'Stock Model- E'!$B$9:$B$53,0),MATCH(($B41-I$4+1),'Stock Model- E'!$C$8:$AZ$8,0)))</f>
        <v>0</v>
      </c>
      <c r="J41" s="128">
        <f ca="1">IF(ISNA(INDEX('Stock Model- E'!$C$9:$AZ$53,MATCH($B41,'Stock Model- E'!$B$9:$B$53,0),MATCH(($B41-J$4+1),'Stock Model- E'!$C$8:$AZ$8,0))),0,INDEX('Stock Model- E'!$C$9:$AZ$53,MATCH($B41,'Stock Model- E'!$B$9:$B$53,0),MATCH(($B41-J$4+1),'Stock Model- E'!$C$8:$AZ$8,0)))</f>
        <v>0</v>
      </c>
      <c r="K41" s="128">
        <f ca="1">IF(ISNA(INDEX('Stock Model- E'!$C$9:$AZ$53,MATCH($B41,'Stock Model- E'!$B$9:$B$53,0),MATCH(($B41-K$4+1),'Stock Model- E'!$C$8:$AZ$8,0))),0,INDEX('Stock Model- E'!$C$9:$AZ$53,MATCH($B41,'Stock Model- E'!$B$9:$B$53,0),MATCH(($B41-K$4+1),'Stock Model- E'!$C$8:$AZ$8,0)))</f>
        <v>0</v>
      </c>
      <c r="L41" s="128">
        <f ca="1">IF(ISNA(INDEX('Stock Model- E'!$C$9:$AZ$53,MATCH($B41,'Stock Model- E'!$B$9:$B$53,0),MATCH(($B41-L$4+1),'Stock Model- E'!$C$8:$AZ$8,0))),0,INDEX('Stock Model- E'!$C$9:$AZ$53,MATCH($B41,'Stock Model- E'!$B$9:$B$53,0),MATCH(($B41-L$4+1),'Stock Model- E'!$C$8:$AZ$8,0)))</f>
        <v>0</v>
      </c>
      <c r="M41" s="128">
        <f ca="1">IF(ISNA(INDEX('Stock Model- E'!$C$9:$AZ$53,MATCH($B41,'Stock Model- E'!$B$9:$B$53,0),MATCH(($B41-M$4+1),'Stock Model- E'!$C$8:$AZ$8,0))),0,INDEX('Stock Model- E'!$C$9:$AZ$53,MATCH($B41,'Stock Model- E'!$B$9:$B$53,0),MATCH(($B41-M$4+1),'Stock Model- E'!$C$8:$AZ$8,0)))</f>
        <v>0</v>
      </c>
      <c r="N41" s="128">
        <f ca="1">IF(ISNA(INDEX('Stock Model- E'!$C$9:$AZ$53,MATCH($B41,'Stock Model- E'!$B$9:$B$53,0),MATCH(($B41-N$4+1),'Stock Model- E'!$C$8:$AZ$8,0))),0,INDEX('Stock Model- E'!$C$9:$AZ$53,MATCH($B41,'Stock Model- E'!$B$9:$B$53,0),MATCH(($B41-N$4+1),'Stock Model- E'!$C$8:$AZ$8,0)))</f>
        <v>0</v>
      </c>
      <c r="O41" s="128">
        <f ca="1">IF(ISNA(INDEX('Stock Model- E'!$C$9:$AZ$53,MATCH($B41,'Stock Model- E'!$B$9:$B$53,0),MATCH(($B41-O$4+1),'Stock Model- E'!$C$8:$AZ$8,0))),0,INDEX('Stock Model- E'!$C$9:$AZ$53,MATCH($B41,'Stock Model- E'!$B$9:$B$53,0),MATCH(($B41-O$4+1),'Stock Model- E'!$C$8:$AZ$8,0)))</f>
        <v>0</v>
      </c>
      <c r="P41" s="128">
        <f ca="1">IF(ISNA(INDEX('Stock Model- E'!$C$9:$AZ$53,MATCH($B41,'Stock Model- E'!$B$9:$B$53,0),MATCH(($B41-P$4+1),'Stock Model- E'!$C$8:$AZ$8,0))),0,INDEX('Stock Model- E'!$C$9:$AZ$53,MATCH($B41,'Stock Model- E'!$B$9:$B$53,0),MATCH(($B41-P$4+1),'Stock Model- E'!$C$8:$AZ$8,0)))</f>
        <v>0</v>
      </c>
      <c r="Q41" s="128">
        <f ca="1">IF(ISNA(INDEX('Stock Model- E'!$C$9:$AZ$53,MATCH($B41,'Stock Model- E'!$B$9:$B$53,0),MATCH(($B41-Q$4+1),'Stock Model- E'!$C$8:$AZ$8,0))),0,INDEX('Stock Model- E'!$C$9:$AZ$53,MATCH($B41,'Stock Model- E'!$B$9:$B$53,0),MATCH(($B41-Q$4+1),'Stock Model- E'!$C$8:$AZ$8,0)))</f>
        <v>0</v>
      </c>
      <c r="R41" s="128">
        <f ca="1">IF(ISNA(INDEX('Stock Model- E'!$C$9:$AZ$53,MATCH($B41,'Stock Model- E'!$B$9:$B$53,0),MATCH(($B41-R$4+1),'Stock Model- E'!$C$8:$AZ$8,0))),0,INDEX('Stock Model- E'!$C$9:$AZ$53,MATCH($B41,'Stock Model- E'!$B$9:$B$53,0),MATCH(($B41-R$4+1),'Stock Model- E'!$C$8:$AZ$8,0)))</f>
        <v>0</v>
      </c>
      <c r="S41" s="128">
        <f ca="1">IF(ISNA(INDEX('Stock Model- E'!$C$9:$AZ$53,MATCH($B41,'Stock Model- E'!$B$9:$B$53,0),MATCH(($B41-S$4+1),'Stock Model- E'!$C$8:$AZ$8,0))),0,INDEX('Stock Model- E'!$C$9:$AZ$53,MATCH($B41,'Stock Model- E'!$B$9:$B$53,0),MATCH(($B41-S$4+1),'Stock Model- E'!$C$8:$AZ$8,0)))</f>
        <v>0</v>
      </c>
      <c r="T41" s="128">
        <f ca="1">IF(ISNA(INDEX('Stock Model- E'!$C$9:$AZ$53,MATCH($B41,'Stock Model- E'!$B$9:$B$53,0),MATCH(($B41-T$4+1),'Stock Model- E'!$C$8:$AZ$8,0))),0,INDEX('Stock Model- E'!$C$9:$AZ$53,MATCH($B41,'Stock Model- E'!$B$9:$B$53,0),MATCH(($B41-T$4+1),'Stock Model- E'!$C$8:$AZ$8,0)))</f>
        <v>0</v>
      </c>
      <c r="U41" s="128">
        <f ca="1">IF(ISNA(INDEX('Stock Model- E'!$C$9:$AZ$53,MATCH($B41,'Stock Model- E'!$B$9:$B$53,0),MATCH(($B41-U$4+1),'Stock Model- E'!$C$8:$AZ$8,0))),0,INDEX('Stock Model- E'!$C$9:$AZ$53,MATCH($B41,'Stock Model- E'!$B$9:$B$53,0),MATCH(($B41-U$4+1),'Stock Model- E'!$C$8:$AZ$8,0)))</f>
        <v>0</v>
      </c>
      <c r="V41" s="128">
        <f ca="1">IF(ISNA(INDEX('Stock Model- E'!$C$9:$AZ$53,MATCH($B41,'Stock Model- E'!$B$9:$B$53,0),MATCH(($B41-V$4+1),'Stock Model- E'!$C$8:$AZ$8,0))),0,INDEX('Stock Model- E'!$C$9:$AZ$53,MATCH($B41,'Stock Model- E'!$B$9:$B$53,0),MATCH(($B41-V$4+1),'Stock Model- E'!$C$8:$AZ$8,0)))</f>
        <v>0</v>
      </c>
      <c r="W41" s="128">
        <f ca="1">IF(ISNA(INDEX('Stock Model- E'!$C$9:$AZ$53,MATCH($B41,'Stock Model- E'!$B$9:$B$53,0),MATCH(($B41-W$4+1),'Stock Model- E'!$C$8:$AZ$8,0))),0,INDEX('Stock Model- E'!$C$9:$AZ$53,MATCH($B41,'Stock Model- E'!$B$9:$B$53,0),MATCH(($B41-W$4+1),'Stock Model- E'!$C$8:$AZ$8,0)))</f>
        <v>0</v>
      </c>
      <c r="X41" s="128">
        <f ca="1">IF(ISNA(INDEX('Stock Model- E'!$C$9:$AZ$53,MATCH($B41,'Stock Model- E'!$B$9:$B$53,0),MATCH(($B41-X$4+1),'Stock Model- E'!$C$8:$AZ$8,0))),0,INDEX('Stock Model- E'!$C$9:$AZ$53,MATCH($B41,'Stock Model- E'!$B$9:$B$53,0),MATCH(($B41-X$4+1),'Stock Model- E'!$C$8:$AZ$8,0)))</f>
        <v>0</v>
      </c>
      <c r="Y41" s="128">
        <f ca="1">IF(ISNA(INDEX('Stock Model- E'!$C$9:$AZ$53,MATCH($B41,'Stock Model- E'!$B$9:$B$53,0),MATCH(($B41-Y$4+1),'Stock Model- E'!$C$8:$AZ$8,0))),0,INDEX('Stock Model- E'!$C$9:$AZ$53,MATCH($B41,'Stock Model- E'!$B$9:$B$53,0),MATCH(($B41-Y$4+1),'Stock Model- E'!$C$8:$AZ$8,0)))</f>
        <v>0</v>
      </c>
      <c r="Z41" s="128">
        <f ca="1">IF(ISNA(INDEX('Stock Model- E'!$C$9:$AZ$53,MATCH($B41,'Stock Model- E'!$B$9:$B$53,0),MATCH(($B41-Z$4+1),'Stock Model- E'!$C$8:$AZ$8,0))),0,INDEX('Stock Model- E'!$C$9:$AZ$53,MATCH($B41,'Stock Model- E'!$B$9:$B$53,0),MATCH(($B41-Z$4+1),'Stock Model- E'!$C$8:$AZ$8,0)))</f>
        <v>0</v>
      </c>
      <c r="AA41" s="128">
        <f ca="1">IF(ISNA(INDEX('Stock Model- E'!$C$9:$AZ$53,MATCH($B41,'Stock Model- E'!$B$9:$B$53,0),MATCH(($B41-AA$4+1),'Stock Model- E'!$C$8:$AZ$8,0))),0,INDEX('Stock Model- E'!$C$9:$AZ$53,MATCH($B41,'Stock Model- E'!$B$9:$B$53,0),MATCH(($B41-AA$4+1),'Stock Model- E'!$C$8:$AZ$8,0)))</f>
        <v>0</v>
      </c>
      <c r="AB41" s="128">
        <f ca="1">IF(ISNA(INDEX('Stock Model- E'!$C$9:$AZ$53,MATCH($B41,'Stock Model- E'!$B$9:$B$53,0),MATCH(($B41-AB$4+1),'Stock Model- E'!$C$8:$AZ$8,0))),0,INDEX('Stock Model- E'!$C$9:$AZ$53,MATCH($B41,'Stock Model- E'!$B$9:$B$53,0),MATCH(($B41-AB$4+1),'Stock Model- E'!$C$8:$AZ$8,0)))</f>
        <v>0</v>
      </c>
      <c r="AC41" s="128">
        <f ca="1">IF(ISNA(INDEX('Stock Model- E'!$C$9:$AZ$53,MATCH($B41,'Stock Model- E'!$B$9:$B$53,0),MATCH(($B41-AC$4+1),'Stock Model- E'!$C$8:$AZ$8,0))),0,INDEX('Stock Model- E'!$C$9:$AZ$53,MATCH($B41,'Stock Model- E'!$B$9:$B$53,0),MATCH(($B41-AC$4+1),'Stock Model- E'!$C$8:$AZ$8,0)))</f>
        <v>0</v>
      </c>
      <c r="AD41" s="128">
        <f ca="1">IF(ISNA(INDEX('Stock Model- E'!$C$9:$AZ$53,MATCH($B41,'Stock Model- E'!$B$9:$B$53,0),MATCH(($B41-AD$4+1),'Stock Model- E'!$C$8:$AZ$8,0))),0,INDEX('Stock Model- E'!$C$9:$AZ$53,MATCH($B41,'Stock Model- E'!$B$9:$B$53,0),MATCH(($B41-AD$4+1),'Stock Model- E'!$C$8:$AZ$8,0)))</f>
        <v>0</v>
      </c>
      <c r="AE41" s="128">
        <f ca="1">IF(ISNA(INDEX('Stock Model- E'!$C$9:$AZ$53,MATCH($B41,'Stock Model- E'!$B$9:$B$53,0),MATCH(($B41-AE$4+1),'Stock Model- E'!$C$8:$AZ$8,0))),0,INDEX('Stock Model- E'!$C$9:$AZ$53,MATCH($B41,'Stock Model- E'!$B$9:$B$53,0),MATCH(($B41-AE$4+1),'Stock Model- E'!$C$8:$AZ$8,0)))</f>
        <v>0</v>
      </c>
      <c r="AF41" s="128">
        <f ca="1">IF(ISNA(INDEX('Stock Model- E'!$C$9:$AZ$53,MATCH($B41,'Stock Model- E'!$B$9:$B$53,0),MATCH(($B41-AF$4+1),'Stock Model- E'!$C$8:$AZ$8,0))),0,INDEX('Stock Model- E'!$C$9:$AZ$53,MATCH($B41,'Stock Model- E'!$B$9:$B$53,0),MATCH(($B41-AF$4+1),'Stock Model- E'!$C$8:$AZ$8,0)))</f>
        <v>0</v>
      </c>
      <c r="AG41" s="128">
        <f ca="1">IF(ISNA(INDEX('Stock Model- E'!$C$9:$AZ$53,MATCH($B41,'Stock Model- E'!$B$9:$B$53,0),MATCH(($B41-AG$4+1),'Stock Model- E'!$C$8:$AZ$8,0))),0,INDEX('Stock Model- E'!$C$9:$AZ$53,MATCH($B41,'Stock Model- E'!$B$9:$B$53,0),MATCH(($B41-AG$4+1),'Stock Model- E'!$C$8:$AZ$8,0)))</f>
        <v>0</v>
      </c>
      <c r="AH41" s="128">
        <f ca="1">IF(ISNA(INDEX('Stock Model- E'!$C$9:$AZ$53,MATCH($B41,'Stock Model- E'!$B$9:$B$53,0),MATCH(($B41-AH$4+1),'Stock Model- E'!$C$8:$AZ$8,0))),0,INDEX('Stock Model- E'!$C$9:$AZ$53,MATCH($B41,'Stock Model- E'!$B$9:$B$53,0),MATCH(($B41-AH$4+1),'Stock Model- E'!$C$8:$AZ$8,0)))</f>
        <v>0</v>
      </c>
      <c r="AI41" s="128">
        <f ca="1">IF(ISNA(INDEX('Stock Model- E'!$C$9:$AZ$53,MATCH($B41,'Stock Model- E'!$B$9:$B$53,0),MATCH(($B41-AI$4+1),'Stock Model- E'!$C$8:$AZ$8,0))),0,INDEX('Stock Model- E'!$C$9:$AZ$53,MATCH($B41,'Stock Model- E'!$B$9:$B$53,0),MATCH(($B41-AI$4+1),'Stock Model- E'!$C$8:$AZ$8,0)))</f>
        <v>98442.620790388581</v>
      </c>
      <c r="AJ41" s="128">
        <f ca="1">IF(ISNA(INDEX('Stock Model- E'!$C$9:$AZ$53,MATCH($B41,'Stock Model- E'!$B$9:$B$53,0),MATCH(($B41-AJ$4+1),'Stock Model- E'!$C$8:$AZ$8,0))),0,INDEX('Stock Model- E'!$C$9:$AZ$53,MATCH($B41,'Stock Model- E'!$B$9:$B$53,0),MATCH(($B41-AJ$4+1),'Stock Model- E'!$C$8:$AZ$8,0)))</f>
        <v>99180.940446316483</v>
      </c>
      <c r="AK41" s="128">
        <f ca="1">IF(ISNA(INDEX('Stock Model- E'!$C$9:$AZ$53,MATCH($B41,'Stock Model- E'!$B$9:$B$53,0),MATCH(($B41-AK$4+1),'Stock Model- E'!$C$8:$AZ$8,0))),0,INDEX('Stock Model- E'!$C$9:$AZ$53,MATCH($B41,'Stock Model- E'!$B$9:$B$53,0),MATCH(($B41-AK$4+1),'Stock Model- E'!$C$8:$AZ$8,0)))</f>
        <v>99924.797499663895</v>
      </c>
      <c r="AL41" s="128">
        <f ca="1">IF(ISNA(INDEX('Stock Model- E'!$C$9:$AZ$53,MATCH($B41,'Stock Model- E'!$B$9:$B$53,0),MATCH(($B41-AL$4+1),'Stock Model- E'!$C$8:$AZ$8,0))),0,INDEX('Stock Model- E'!$C$9:$AZ$53,MATCH($B41,'Stock Model- E'!$B$9:$B$53,0),MATCH(($B41-AL$4+1),'Stock Model- E'!$C$8:$AZ$8,0)))</f>
        <v>100674.23348091138</v>
      </c>
      <c r="AM41" s="128">
        <f ca="1">IF(ISNA(INDEX('Stock Model- E'!$C$9:$AZ$53,MATCH($B41,'Stock Model- E'!$B$9:$B$53,0),MATCH(($B41-AM$4+1),'Stock Model- E'!$C$8:$AZ$8,0))),0,INDEX('Stock Model- E'!$C$9:$AZ$53,MATCH($B41,'Stock Model- E'!$B$9:$B$53,0),MATCH(($B41-AM$4+1),'Stock Model- E'!$C$8:$AZ$8,0)))</f>
        <v>101429.29023201822</v>
      </c>
      <c r="AN41" s="128">
        <f>IF(ISNA(INDEX('Stock Model- E'!$C$9:$AZ$53,MATCH($B41,'Stock Model- E'!$B$9:$B$53,0),MATCH(($B41-AN$4+1),'Stock Model- E'!$C$8:$AZ$8,0))),0,INDEX('Stock Model- E'!$C$9:$AZ$53,MATCH($B41,'Stock Model- E'!$B$9:$B$53,0),MATCH(($B41-AN$4+1),'Stock Model- E'!$C$8:$AZ$8,0)))</f>
        <v>0</v>
      </c>
      <c r="AO41" s="128">
        <f>IF(ISNA(INDEX('Stock Model- E'!$C$9:$AZ$53,MATCH($B41,'Stock Model- E'!$B$9:$B$53,0),MATCH(($B41-AO$4+1),'Stock Model- E'!$C$8:$AZ$8,0))),0,INDEX('Stock Model- E'!$C$9:$AZ$53,MATCH($B41,'Stock Model- E'!$B$9:$B$53,0),MATCH(($B41-AO$4+1),'Stock Model- E'!$C$8:$AZ$8,0)))</f>
        <v>0</v>
      </c>
      <c r="AP41" s="128">
        <f>IF(ISNA(INDEX('Stock Model- E'!$C$9:$AZ$53,MATCH($B41,'Stock Model- E'!$B$9:$B$53,0),MATCH(($B41-AP$4+1),'Stock Model- E'!$C$8:$AZ$8,0))),0,INDEX('Stock Model- E'!$C$9:$AZ$53,MATCH($B41,'Stock Model- E'!$B$9:$B$53,0),MATCH(($B41-AP$4+1),'Stock Model- E'!$C$8:$AZ$8,0)))</f>
        <v>0</v>
      </c>
      <c r="AQ41" s="128">
        <f>IF(ISNA(INDEX('Stock Model- E'!$C$9:$AZ$53,MATCH($B41,'Stock Model- E'!$B$9:$B$53,0),MATCH(($B41-AQ$4+1),'Stock Model- E'!$C$8:$AZ$8,0))),0,INDEX('Stock Model- E'!$C$9:$AZ$53,MATCH($B41,'Stock Model- E'!$B$9:$B$53,0),MATCH(($B41-AQ$4+1),'Stock Model- E'!$C$8:$AZ$8,0)))</f>
        <v>0</v>
      </c>
      <c r="AR41" s="128">
        <f>IF(ISNA(INDEX('Stock Model- E'!$C$9:$AZ$53,MATCH($B41,'Stock Model- E'!$B$9:$B$53,0),MATCH(($B41-AR$4+1),'Stock Model- E'!$C$8:$AZ$8,0))),0,INDEX('Stock Model- E'!$C$9:$AZ$53,MATCH($B41,'Stock Model- E'!$B$9:$B$53,0),MATCH(($B41-AR$4+1),'Stock Model- E'!$C$8:$AZ$8,0)))</f>
        <v>0</v>
      </c>
      <c r="AS41" s="128">
        <f>IF(ISNA(INDEX('Stock Model- E'!$C$9:$AZ$53,MATCH($B41,'Stock Model- E'!$B$9:$B$53,0),MATCH(($B41-AS$4+1),'Stock Model- E'!$C$8:$AZ$8,0))),0,INDEX('Stock Model- E'!$C$9:$AZ$53,MATCH($B41,'Stock Model- E'!$B$9:$B$53,0),MATCH(($B41-AS$4+1),'Stock Model- E'!$C$8:$AZ$8,0)))</f>
        <v>0</v>
      </c>
      <c r="AT41" s="128">
        <f>IF(ISNA(INDEX('Stock Model- E'!$C$9:$AZ$53,MATCH($B41,'Stock Model- E'!$B$9:$B$53,0),MATCH(($B41-AT$4+1),'Stock Model- E'!$C$8:$AZ$8,0))),0,INDEX('Stock Model- E'!$C$9:$AZ$53,MATCH($B41,'Stock Model- E'!$B$9:$B$53,0),MATCH(($B41-AT$4+1),'Stock Model- E'!$C$8:$AZ$8,0)))</f>
        <v>0</v>
      </c>
      <c r="AU41" s="128">
        <f>IF(ISNA(INDEX('Stock Model- E'!$C$9:$AZ$53,MATCH($B41,'Stock Model- E'!$B$9:$B$53,0),MATCH(($B41-AU$4+1),'Stock Model- E'!$C$8:$AZ$8,0))),0,INDEX('Stock Model- E'!$C$9:$AZ$53,MATCH($B41,'Stock Model- E'!$B$9:$B$53,0),MATCH(($B41-AU$4+1),'Stock Model- E'!$C$8:$AZ$8,0)))</f>
        <v>0</v>
      </c>
      <c r="AV41" s="109">
        <f t="shared" ca="1" si="2"/>
        <v>499651.88244929851</v>
      </c>
      <c r="AW41" s="109" t="str">
        <f ca="1">IF(AV41=SUM('Stock Model- E'!C45:AZ45),"OK","Error")</f>
        <v>OK</v>
      </c>
    </row>
    <row r="42" spans="1:49">
      <c r="A42" s="214"/>
      <c r="B42" s="109">
        <f>'Stock Model- E'!B46</f>
        <v>2027</v>
      </c>
      <c r="C42" s="128">
        <f ca="1">IF(ISNA(INDEX('Stock Model- E'!$C$9:$AZ$53,MATCH($B42,'Stock Model- E'!$B$9:$B$53,0),MATCH(($B42-C$4+1),'Stock Model- E'!$C$8:$AZ$8,0))),0,INDEX('Stock Model- E'!$C$9:$AZ$53,MATCH($B42,'Stock Model- E'!$B$9:$B$53,0),MATCH(($B42-C$4+1),'Stock Model- E'!$C$8:$AZ$8,0)))</f>
        <v>0</v>
      </c>
      <c r="D42" s="128">
        <f ca="1">IF(ISNA(INDEX('Stock Model- E'!$C$9:$AZ$53,MATCH($B42,'Stock Model- E'!$B$9:$B$53,0),MATCH(($B42-D$4+1),'Stock Model- E'!$C$8:$AZ$8,0))),0,INDEX('Stock Model- E'!$C$9:$AZ$53,MATCH($B42,'Stock Model- E'!$B$9:$B$53,0),MATCH(($B42-D$4+1),'Stock Model- E'!$C$8:$AZ$8,0)))</f>
        <v>0</v>
      </c>
      <c r="E42" s="128">
        <f ca="1">IF(ISNA(INDEX('Stock Model- E'!$C$9:$AZ$53,MATCH($B42,'Stock Model- E'!$B$9:$B$53,0),MATCH(($B42-E$4+1),'Stock Model- E'!$C$8:$AZ$8,0))),0,INDEX('Stock Model- E'!$C$9:$AZ$53,MATCH($B42,'Stock Model- E'!$B$9:$B$53,0),MATCH(($B42-E$4+1),'Stock Model- E'!$C$8:$AZ$8,0)))</f>
        <v>0</v>
      </c>
      <c r="F42" s="128">
        <f ca="1">IF(ISNA(INDEX('Stock Model- E'!$C$9:$AZ$53,MATCH($B42,'Stock Model- E'!$B$9:$B$53,0),MATCH(($B42-F$4+1),'Stock Model- E'!$C$8:$AZ$8,0))),0,INDEX('Stock Model- E'!$C$9:$AZ$53,MATCH($B42,'Stock Model- E'!$B$9:$B$53,0),MATCH(($B42-F$4+1),'Stock Model- E'!$C$8:$AZ$8,0)))</f>
        <v>0</v>
      </c>
      <c r="G42" s="128">
        <f ca="1">IF(ISNA(INDEX('Stock Model- E'!$C$9:$AZ$53,MATCH($B42,'Stock Model- E'!$B$9:$B$53,0),MATCH(($B42-G$4+1),'Stock Model- E'!$C$8:$AZ$8,0))),0,INDEX('Stock Model- E'!$C$9:$AZ$53,MATCH($B42,'Stock Model- E'!$B$9:$B$53,0),MATCH(($B42-G$4+1),'Stock Model- E'!$C$8:$AZ$8,0)))</f>
        <v>0</v>
      </c>
      <c r="H42" s="128">
        <f ca="1">IF(ISNA(INDEX('Stock Model- E'!$C$9:$AZ$53,MATCH($B42,'Stock Model- E'!$B$9:$B$53,0),MATCH(($B42-H$4+1),'Stock Model- E'!$C$8:$AZ$8,0))),0,INDEX('Stock Model- E'!$C$9:$AZ$53,MATCH($B42,'Stock Model- E'!$B$9:$B$53,0),MATCH(($B42-H$4+1),'Stock Model- E'!$C$8:$AZ$8,0)))</f>
        <v>0</v>
      </c>
      <c r="I42" s="128">
        <f ca="1">IF(ISNA(INDEX('Stock Model- E'!$C$9:$AZ$53,MATCH($B42,'Stock Model- E'!$B$9:$B$53,0),MATCH(($B42-I$4+1),'Stock Model- E'!$C$8:$AZ$8,0))),0,INDEX('Stock Model- E'!$C$9:$AZ$53,MATCH($B42,'Stock Model- E'!$B$9:$B$53,0),MATCH(($B42-I$4+1),'Stock Model- E'!$C$8:$AZ$8,0)))</f>
        <v>0</v>
      </c>
      <c r="J42" s="128">
        <f ca="1">IF(ISNA(INDEX('Stock Model- E'!$C$9:$AZ$53,MATCH($B42,'Stock Model- E'!$B$9:$B$53,0),MATCH(($B42-J$4+1),'Stock Model- E'!$C$8:$AZ$8,0))),0,INDEX('Stock Model- E'!$C$9:$AZ$53,MATCH($B42,'Stock Model- E'!$B$9:$B$53,0),MATCH(($B42-J$4+1),'Stock Model- E'!$C$8:$AZ$8,0)))</f>
        <v>0</v>
      </c>
      <c r="K42" s="128">
        <f ca="1">IF(ISNA(INDEX('Stock Model- E'!$C$9:$AZ$53,MATCH($B42,'Stock Model- E'!$B$9:$B$53,0),MATCH(($B42-K$4+1),'Stock Model- E'!$C$8:$AZ$8,0))),0,INDEX('Stock Model- E'!$C$9:$AZ$53,MATCH($B42,'Stock Model- E'!$B$9:$B$53,0),MATCH(($B42-K$4+1),'Stock Model- E'!$C$8:$AZ$8,0)))</f>
        <v>0</v>
      </c>
      <c r="L42" s="128">
        <f ca="1">IF(ISNA(INDEX('Stock Model- E'!$C$9:$AZ$53,MATCH($B42,'Stock Model- E'!$B$9:$B$53,0),MATCH(($B42-L$4+1),'Stock Model- E'!$C$8:$AZ$8,0))),0,INDEX('Stock Model- E'!$C$9:$AZ$53,MATCH($B42,'Stock Model- E'!$B$9:$B$53,0),MATCH(($B42-L$4+1),'Stock Model- E'!$C$8:$AZ$8,0)))</f>
        <v>0</v>
      </c>
      <c r="M42" s="128">
        <f ca="1">IF(ISNA(INDEX('Stock Model- E'!$C$9:$AZ$53,MATCH($B42,'Stock Model- E'!$B$9:$B$53,0),MATCH(($B42-M$4+1),'Stock Model- E'!$C$8:$AZ$8,0))),0,INDEX('Stock Model- E'!$C$9:$AZ$53,MATCH($B42,'Stock Model- E'!$B$9:$B$53,0),MATCH(($B42-M$4+1),'Stock Model- E'!$C$8:$AZ$8,0)))</f>
        <v>0</v>
      </c>
      <c r="N42" s="128">
        <f ca="1">IF(ISNA(INDEX('Stock Model- E'!$C$9:$AZ$53,MATCH($B42,'Stock Model- E'!$B$9:$B$53,0),MATCH(($B42-N$4+1),'Stock Model- E'!$C$8:$AZ$8,0))),0,INDEX('Stock Model- E'!$C$9:$AZ$53,MATCH($B42,'Stock Model- E'!$B$9:$B$53,0),MATCH(($B42-N$4+1),'Stock Model- E'!$C$8:$AZ$8,0)))</f>
        <v>0</v>
      </c>
      <c r="O42" s="128">
        <f ca="1">IF(ISNA(INDEX('Stock Model- E'!$C$9:$AZ$53,MATCH($B42,'Stock Model- E'!$B$9:$B$53,0),MATCH(($B42-O$4+1),'Stock Model- E'!$C$8:$AZ$8,0))),0,INDEX('Stock Model- E'!$C$9:$AZ$53,MATCH($B42,'Stock Model- E'!$B$9:$B$53,0),MATCH(($B42-O$4+1),'Stock Model- E'!$C$8:$AZ$8,0)))</f>
        <v>0</v>
      </c>
      <c r="P42" s="128">
        <f ca="1">IF(ISNA(INDEX('Stock Model- E'!$C$9:$AZ$53,MATCH($B42,'Stock Model- E'!$B$9:$B$53,0),MATCH(($B42-P$4+1),'Stock Model- E'!$C$8:$AZ$8,0))),0,INDEX('Stock Model- E'!$C$9:$AZ$53,MATCH($B42,'Stock Model- E'!$B$9:$B$53,0),MATCH(($B42-P$4+1),'Stock Model- E'!$C$8:$AZ$8,0)))</f>
        <v>0</v>
      </c>
      <c r="Q42" s="128">
        <f ca="1">IF(ISNA(INDEX('Stock Model- E'!$C$9:$AZ$53,MATCH($B42,'Stock Model- E'!$B$9:$B$53,0),MATCH(($B42-Q$4+1),'Stock Model- E'!$C$8:$AZ$8,0))),0,INDEX('Stock Model- E'!$C$9:$AZ$53,MATCH($B42,'Stock Model- E'!$B$9:$B$53,0),MATCH(($B42-Q$4+1),'Stock Model- E'!$C$8:$AZ$8,0)))</f>
        <v>0</v>
      </c>
      <c r="R42" s="128">
        <f ca="1">IF(ISNA(INDEX('Stock Model- E'!$C$9:$AZ$53,MATCH($B42,'Stock Model- E'!$B$9:$B$53,0),MATCH(($B42-R$4+1),'Stock Model- E'!$C$8:$AZ$8,0))),0,INDEX('Stock Model- E'!$C$9:$AZ$53,MATCH($B42,'Stock Model- E'!$B$9:$B$53,0),MATCH(($B42-R$4+1),'Stock Model- E'!$C$8:$AZ$8,0)))</f>
        <v>0</v>
      </c>
      <c r="S42" s="128">
        <f ca="1">IF(ISNA(INDEX('Stock Model- E'!$C$9:$AZ$53,MATCH($B42,'Stock Model- E'!$B$9:$B$53,0),MATCH(($B42-S$4+1),'Stock Model- E'!$C$8:$AZ$8,0))),0,INDEX('Stock Model- E'!$C$9:$AZ$53,MATCH($B42,'Stock Model- E'!$B$9:$B$53,0),MATCH(($B42-S$4+1),'Stock Model- E'!$C$8:$AZ$8,0)))</f>
        <v>0</v>
      </c>
      <c r="T42" s="128">
        <f ca="1">IF(ISNA(INDEX('Stock Model- E'!$C$9:$AZ$53,MATCH($B42,'Stock Model- E'!$B$9:$B$53,0),MATCH(($B42-T$4+1),'Stock Model- E'!$C$8:$AZ$8,0))),0,INDEX('Stock Model- E'!$C$9:$AZ$53,MATCH($B42,'Stock Model- E'!$B$9:$B$53,0),MATCH(($B42-T$4+1),'Stock Model- E'!$C$8:$AZ$8,0)))</f>
        <v>0</v>
      </c>
      <c r="U42" s="128">
        <f ca="1">IF(ISNA(INDEX('Stock Model- E'!$C$9:$AZ$53,MATCH($B42,'Stock Model- E'!$B$9:$B$53,0),MATCH(($B42-U$4+1),'Stock Model- E'!$C$8:$AZ$8,0))),0,INDEX('Stock Model- E'!$C$9:$AZ$53,MATCH($B42,'Stock Model- E'!$B$9:$B$53,0),MATCH(($B42-U$4+1),'Stock Model- E'!$C$8:$AZ$8,0)))</f>
        <v>0</v>
      </c>
      <c r="V42" s="128">
        <f ca="1">IF(ISNA(INDEX('Stock Model- E'!$C$9:$AZ$53,MATCH($B42,'Stock Model- E'!$B$9:$B$53,0),MATCH(($B42-V$4+1),'Stock Model- E'!$C$8:$AZ$8,0))),0,INDEX('Stock Model- E'!$C$9:$AZ$53,MATCH($B42,'Stock Model- E'!$B$9:$B$53,0),MATCH(($B42-V$4+1),'Stock Model- E'!$C$8:$AZ$8,0)))</f>
        <v>0</v>
      </c>
      <c r="W42" s="128">
        <f ca="1">IF(ISNA(INDEX('Stock Model- E'!$C$9:$AZ$53,MATCH($B42,'Stock Model- E'!$B$9:$B$53,0),MATCH(($B42-W$4+1),'Stock Model- E'!$C$8:$AZ$8,0))),0,INDEX('Stock Model- E'!$C$9:$AZ$53,MATCH($B42,'Stock Model- E'!$B$9:$B$53,0),MATCH(($B42-W$4+1),'Stock Model- E'!$C$8:$AZ$8,0)))</f>
        <v>0</v>
      </c>
      <c r="X42" s="128">
        <f ca="1">IF(ISNA(INDEX('Stock Model- E'!$C$9:$AZ$53,MATCH($B42,'Stock Model- E'!$B$9:$B$53,0),MATCH(($B42-X$4+1),'Stock Model- E'!$C$8:$AZ$8,0))),0,INDEX('Stock Model- E'!$C$9:$AZ$53,MATCH($B42,'Stock Model- E'!$B$9:$B$53,0),MATCH(($B42-X$4+1),'Stock Model- E'!$C$8:$AZ$8,0)))</f>
        <v>0</v>
      </c>
      <c r="Y42" s="128">
        <f ca="1">IF(ISNA(INDEX('Stock Model- E'!$C$9:$AZ$53,MATCH($B42,'Stock Model- E'!$B$9:$B$53,0),MATCH(($B42-Y$4+1),'Stock Model- E'!$C$8:$AZ$8,0))),0,INDEX('Stock Model- E'!$C$9:$AZ$53,MATCH($B42,'Stock Model- E'!$B$9:$B$53,0),MATCH(($B42-Y$4+1),'Stock Model- E'!$C$8:$AZ$8,0)))</f>
        <v>0</v>
      </c>
      <c r="Z42" s="128">
        <f ca="1">IF(ISNA(INDEX('Stock Model- E'!$C$9:$AZ$53,MATCH($B42,'Stock Model- E'!$B$9:$B$53,0),MATCH(($B42-Z$4+1),'Stock Model- E'!$C$8:$AZ$8,0))),0,INDEX('Stock Model- E'!$C$9:$AZ$53,MATCH($B42,'Stock Model- E'!$B$9:$B$53,0),MATCH(($B42-Z$4+1),'Stock Model- E'!$C$8:$AZ$8,0)))</f>
        <v>0</v>
      </c>
      <c r="AA42" s="128">
        <f ca="1">IF(ISNA(INDEX('Stock Model- E'!$C$9:$AZ$53,MATCH($B42,'Stock Model- E'!$B$9:$B$53,0),MATCH(($B42-AA$4+1),'Stock Model- E'!$C$8:$AZ$8,0))),0,INDEX('Stock Model- E'!$C$9:$AZ$53,MATCH($B42,'Stock Model- E'!$B$9:$B$53,0),MATCH(($B42-AA$4+1),'Stock Model- E'!$C$8:$AZ$8,0)))</f>
        <v>0</v>
      </c>
      <c r="AB42" s="128">
        <f ca="1">IF(ISNA(INDEX('Stock Model- E'!$C$9:$AZ$53,MATCH($B42,'Stock Model- E'!$B$9:$B$53,0),MATCH(($B42-AB$4+1),'Stock Model- E'!$C$8:$AZ$8,0))),0,INDEX('Stock Model- E'!$C$9:$AZ$53,MATCH($B42,'Stock Model- E'!$B$9:$B$53,0),MATCH(($B42-AB$4+1),'Stock Model- E'!$C$8:$AZ$8,0)))</f>
        <v>0</v>
      </c>
      <c r="AC42" s="128">
        <f ca="1">IF(ISNA(INDEX('Stock Model- E'!$C$9:$AZ$53,MATCH($B42,'Stock Model- E'!$B$9:$B$53,0),MATCH(($B42-AC$4+1),'Stock Model- E'!$C$8:$AZ$8,0))),0,INDEX('Stock Model- E'!$C$9:$AZ$53,MATCH($B42,'Stock Model- E'!$B$9:$B$53,0),MATCH(($B42-AC$4+1),'Stock Model- E'!$C$8:$AZ$8,0)))</f>
        <v>0</v>
      </c>
      <c r="AD42" s="128">
        <f ca="1">IF(ISNA(INDEX('Stock Model- E'!$C$9:$AZ$53,MATCH($B42,'Stock Model- E'!$B$9:$B$53,0),MATCH(($B42-AD$4+1),'Stock Model- E'!$C$8:$AZ$8,0))),0,INDEX('Stock Model- E'!$C$9:$AZ$53,MATCH($B42,'Stock Model- E'!$B$9:$B$53,0),MATCH(($B42-AD$4+1),'Stock Model- E'!$C$8:$AZ$8,0)))</f>
        <v>0</v>
      </c>
      <c r="AE42" s="128">
        <f ca="1">IF(ISNA(INDEX('Stock Model- E'!$C$9:$AZ$53,MATCH($B42,'Stock Model- E'!$B$9:$B$53,0),MATCH(($B42-AE$4+1),'Stock Model- E'!$C$8:$AZ$8,0))),0,INDEX('Stock Model- E'!$C$9:$AZ$53,MATCH($B42,'Stock Model- E'!$B$9:$B$53,0),MATCH(($B42-AE$4+1),'Stock Model- E'!$C$8:$AZ$8,0)))</f>
        <v>0</v>
      </c>
      <c r="AF42" s="128">
        <f ca="1">IF(ISNA(INDEX('Stock Model- E'!$C$9:$AZ$53,MATCH($B42,'Stock Model- E'!$B$9:$B$53,0),MATCH(($B42-AF$4+1),'Stock Model- E'!$C$8:$AZ$8,0))),0,INDEX('Stock Model- E'!$C$9:$AZ$53,MATCH($B42,'Stock Model- E'!$B$9:$B$53,0),MATCH(($B42-AF$4+1),'Stock Model- E'!$C$8:$AZ$8,0)))</f>
        <v>0</v>
      </c>
      <c r="AG42" s="128">
        <f ca="1">IF(ISNA(INDEX('Stock Model- E'!$C$9:$AZ$53,MATCH($B42,'Stock Model- E'!$B$9:$B$53,0),MATCH(($B42-AG$4+1),'Stock Model- E'!$C$8:$AZ$8,0))),0,INDEX('Stock Model- E'!$C$9:$AZ$53,MATCH($B42,'Stock Model- E'!$B$9:$B$53,0),MATCH(($B42-AG$4+1),'Stock Model- E'!$C$8:$AZ$8,0)))</f>
        <v>0</v>
      </c>
      <c r="AH42" s="128">
        <f ca="1">IF(ISNA(INDEX('Stock Model- E'!$C$9:$AZ$53,MATCH($B42,'Stock Model- E'!$B$9:$B$53,0),MATCH(($B42-AH$4+1),'Stock Model- E'!$C$8:$AZ$8,0))),0,INDEX('Stock Model- E'!$C$9:$AZ$53,MATCH($B42,'Stock Model- E'!$B$9:$B$53,0),MATCH(($B42-AH$4+1),'Stock Model- E'!$C$8:$AZ$8,0)))</f>
        <v>0</v>
      </c>
      <c r="AI42" s="128">
        <f ca="1">IF(ISNA(INDEX('Stock Model- E'!$C$9:$AZ$53,MATCH($B42,'Stock Model- E'!$B$9:$B$53,0),MATCH(($B42-AI$4+1),'Stock Model- E'!$C$8:$AZ$8,0))),0,INDEX('Stock Model- E'!$C$9:$AZ$53,MATCH($B42,'Stock Model- E'!$B$9:$B$53,0),MATCH(($B42-AI$4+1),'Stock Model- E'!$C$8:$AZ$8,0)))</f>
        <v>0</v>
      </c>
      <c r="AJ42" s="128">
        <f ca="1">IF(ISNA(INDEX('Stock Model- E'!$C$9:$AZ$53,MATCH($B42,'Stock Model- E'!$B$9:$B$53,0),MATCH(($B42-AJ$4+1),'Stock Model- E'!$C$8:$AZ$8,0))),0,INDEX('Stock Model- E'!$C$9:$AZ$53,MATCH($B42,'Stock Model- E'!$B$9:$B$53,0),MATCH(($B42-AJ$4+1),'Stock Model- E'!$C$8:$AZ$8,0)))</f>
        <v>99180.940446316483</v>
      </c>
      <c r="AK42" s="128">
        <f ca="1">IF(ISNA(INDEX('Stock Model- E'!$C$9:$AZ$53,MATCH($B42,'Stock Model- E'!$B$9:$B$53,0),MATCH(($B42-AK$4+1),'Stock Model- E'!$C$8:$AZ$8,0))),0,INDEX('Stock Model- E'!$C$9:$AZ$53,MATCH($B42,'Stock Model- E'!$B$9:$B$53,0),MATCH(($B42-AK$4+1),'Stock Model- E'!$C$8:$AZ$8,0)))</f>
        <v>99924.797499663895</v>
      </c>
      <c r="AL42" s="128">
        <f ca="1">IF(ISNA(INDEX('Stock Model- E'!$C$9:$AZ$53,MATCH($B42,'Stock Model- E'!$B$9:$B$53,0),MATCH(($B42-AL$4+1),'Stock Model- E'!$C$8:$AZ$8,0))),0,INDEX('Stock Model- E'!$C$9:$AZ$53,MATCH($B42,'Stock Model- E'!$B$9:$B$53,0),MATCH(($B42-AL$4+1),'Stock Model- E'!$C$8:$AZ$8,0)))</f>
        <v>100674.23348091138</v>
      </c>
      <c r="AM42" s="128">
        <f ca="1">IF(ISNA(INDEX('Stock Model- E'!$C$9:$AZ$53,MATCH($B42,'Stock Model- E'!$B$9:$B$53,0),MATCH(($B42-AM$4+1),'Stock Model- E'!$C$8:$AZ$8,0))),0,INDEX('Stock Model- E'!$C$9:$AZ$53,MATCH($B42,'Stock Model- E'!$B$9:$B$53,0),MATCH(($B42-AM$4+1),'Stock Model- E'!$C$8:$AZ$8,0)))</f>
        <v>101429.29023201822</v>
      </c>
      <c r="AN42" s="128">
        <f ca="1">IF(ISNA(INDEX('Stock Model- E'!$C$9:$AZ$53,MATCH($B42,'Stock Model- E'!$B$9:$B$53,0),MATCH(($B42-AN$4+1),'Stock Model- E'!$C$8:$AZ$8,0))),0,INDEX('Stock Model- E'!$C$9:$AZ$53,MATCH($B42,'Stock Model- E'!$B$9:$B$53,0),MATCH(($B42-AN$4+1),'Stock Model- E'!$C$8:$AZ$8,0)))</f>
        <v>102190.00990875835</v>
      </c>
      <c r="AO42" s="128">
        <f>IF(ISNA(INDEX('Stock Model- E'!$C$9:$AZ$53,MATCH($B42,'Stock Model- E'!$B$9:$B$53,0),MATCH(($B42-AO$4+1),'Stock Model- E'!$C$8:$AZ$8,0))),0,INDEX('Stock Model- E'!$C$9:$AZ$53,MATCH($B42,'Stock Model- E'!$B$9:$B$53,0),MATCH(($B42-AO$4+1),'Stock Model- E'!$C$8:$AZ$8,0)))</f>
        <v>0</v>
      </c>
      <c r="AP42" s="128">
        <f>IF(ISNA(INDEX('Stock Model- E'!$C$9:$AZ$53,MATCH($B42,'Stock Model- E'!$B$9:$B$53,0),MATCH(($B42-AP$4+1),'Stock Model- E'!$C$8:$AZ$8,0))),0,INDEX('Stock Model- E'!$C$9:$AZ$53,MATCH($B42,'Stock Model- E'!$B$9:$B$53,0),MATCH(($B42-AP$4+1),'Stock Model- E'!$C$8:$AZ$8,0)))</f>
        <v>0</v>
      </c>
      <c r="AQ42" s="128">
        <f>IF(ISNA(INDEX('Stock Model- E'!$C$9:$AZ$53,MATCH($B42,'Stock Model- E'!$B$9:$B$53,0),MATCH(($B42-AQ$4+1),'Stock Model- E'!$C$8:$AZ$8,0))),0,INDEX('Stock Model- E'!$C$9:$AZ$53,MATCH($B42,'Stock Model- E'!$B$9:$B$53,0),MATCH(($B42-AQ$4+1),'Stock Model- E'!$C$8:$AZ$8,0)))</f>
        <v>0</v>
      </c>
      <c r="AR42" s="128">
        <f>IF(ISNA(INDEX('Stock Model- E'!$C$9:$AZ$53,MATCH($B42,'Stock Model- E'!$B$9:$B$53,0),MATCH(($B42-AR$4+1),'Stock Model- E'!$C$8:$AZ$8,0))),0,INDEX('Stock Model- E'!$C$9:$AZ$53,MATCH($B42,'Stock Model- E'!$B$9:$B$53,0),MATCH(($B42-AR$4+1),'Stock Model- E'!$C$8:$AZ$8,0)))</f>
        <v>0</v>
      </c>
      <c r="AS42" s="128">
        <f>IF(ISNA(INDEX('Stock Model- E'!$C$9:$AZ$53,MATCH($B42,'Stock Model- E'!$B$9:$B$53,0),MATCH(($B42-AS$4+1),'Stock Model- E'!$C$8:$AZ$8,0))),0,INDEX('Stock Model- E'!$C$9:$AZ$53,MATCH($B42,'Stock Model- E'!$B$9:$B$53,0),MATCH(($B42-AS$4+1),'Stock Model- E'!$C$8:$AZ$8,0)))</f>
        <v>0</v>
      </c>
      <c r="AT42" s="128">
        <f>IF(ISNA(INDEX('Stock Model- E'!$C$9:$AZ$53,MATCH($B42,'Stock Model- E'!$B$9:$B$53,0),MATCH(($B42-AT$4+1),'Stock Model- E'!$C$8:$AZ$8,0))),0,INDEX('Stock Model- E'!$C$9:$AZ$53,MATCH($B42,'Stock Model- E'!$B$9:$B$53,0),MATCH(($B42-AT$4+1),'Stock Model- E'!$C$8:$AZ$8,0)))</f>
        <v>0</v>
      </c>
      <c r="AU42" s="128">
        <f>IF(ISNA(INDEX('Stock Model- E'!$C$9:$AZ$53,MATCH($B42,'Stock Model- E'!$B$9:$B$53,0),MATCH(($B42-AU$4+1),'Stock Model- E'!$C$8:$AZ$8,0))),0,INDEX('Stock Model- E'!$C$9:$AZ$53,MATCH($B42,'Stock Model- E'!$B$9:$B$53,0),MATCH(($B42-AU$4+1),'Stock Model- E'!$C$8:$AZ$8,0)))</f>
        <v>0</v>
      </c>
      <c r="AV42" s="109">
        <f t="shared" ca="1" si="2"/>
        <v>503399.2715676683</v>
      </c>
      <c r="AW42" s="109" t="str">
        <f ca="1">IF(AV42=SUM('Stock Model- E'!C46:AZ46),"OK","Error")</f>
        <v>OK</v>
      </c>
    </row>
    <row r="43" spans="1:49">
      <c r="A43" s="214"/>
      <c r="B43" s="109">
        <f>'Stock Model- E'!B47</f>
        <v>2028</v>
      </c>
      <c r="C43" s="128">
        <f ca="1">IF(ISNA(INDEX('Stock Model- E'!$C$9:$AZ$53,MATCH($B43,'Stock Model- E'!$B$9:$B$53,0),MATCH(($B43-C$4+1),'Stock Model- E'!$C$8:$AZ$8,0))),0,INDEX('Stock Model- E'!$C$9:$AZ$53,MATCH($B43,'Stock Model- E'!$B$9:$B$53,0),MATCH(($B43-C$4+1),'Stock Model- E'!$C$8:$AZ$8,0)))</f>
        <v>0</v>
      </c>
      <c r="D43" s="128">
        <f ca="1">IF(ISNA(INDEX('Stock Model- E'!$C$9:$AZ$53,MATCH($B43,'Stock Model- E'!$B$9:$B$53,0),MATCH(($B43-D$4+1),'Stock Model- E'!$C$8:$AZ$8,0))),0,INDEX('Stock Model- E'!$C$9:$AZ$53,MATCH($B43,'Stock Model- E'!$B$9:$B$53,0),MATCH(($B43-D$4+1),'Stock Model- E'!$C$8:$AZ$8,0)))</f>
        <v>0</v>
      </c>
      <c r="E43" s="128">
        <f ca="1">IF(ISNA(INDEX('Stock Model- E'!$C$9:$AZ$53,MATCH($B43,'Stock Model- E'!$B$9:$B$53,0),MATCH(($B43-E$4+1),'Stock Model- E'!$C$8:$AZ$8,0))),0,INDEX('Stock Model- E'!$C$9:$AZ$53,MATCH($B43,'Stock Model- E'!$B$9:$B$53,0),MATCH(($B43-E$4+1),'Stock Model- E'!$C$8:$AZ$8,0)))</f>
        <v>0</v>
      </c>
      <c r="F43" s="128">
        <f ca="1">IF(ISNA(INDEX('Stock Model- E'!$C$9:$AZ$53,MATCH($B43,'Stock Model- E'!$B$9:$B$53,0),MATCH(($B43-F$4+1),'Stock Model- E'!$C$8:$AZ$8,0))),0,INDEX('Stock Model- E'!$C$9:$AZ$53,MATCH($B43,'Stock Model- E'!$B$9:$B$53,0),MATCH(($B43-F$4+1),'Stock Model- E'!$C$8:$AZ$8,0)))</f>
        <v>0</v>
      </c>
      <c r="G43" s="128">
        <f ca="1">IF(ISNA(INDEX('Stock Model- E'!$C$9:$AZ$53,MATCH($B43,'Stock Model- E'!$B$9:$B$53,0),MATCH(($B43-G$4+1),'Stock Model- E'!$C$8:$AZ$8,0))),0,INDEX('Stock Model- E'!$C$9:$AZ$53,MATCH($B43,'Stock Model- E'!$B$9:$B$53,0),MATCH(($B43-G$4+1),'Stock Model- E'!$C$8:$AZ$8,0)))</f>
        <v>0</v>
      </c>
      <c r="H43" s="128">
        <f ca="1">IF(ISNA(INDEX('Stock Model- E'!$C$9:$AZ$53,MATCH($B43,'Stock Model- E'!$B$9:$B$53,0),MATCH(($B43-H$4+1),'Stock Model- E'!$C$8:$AZ$8,0))),0,INDEX('Stock Model- E'!$C$9:$AZ$53,MATCH($B43,'Stock Model- E'!$B$9:$B$53,0),MATCH(($B43-H$4+1),'Stock Model- E'!$C$8:$AZ$8,0)))</f>
        <v>0</v>
      </c>
      <c r="I43" s="128">
        <f ca="1">IF(ISNA(INDEX('Stock Model- E'!$C$9:$AZ$53,MATCH($B43,'Stock Model- E'!$B$9:$B$53,0),MATCH(($B43-I$4+1),'Stock Model- E'!$C$8:$AZ$8,0))),0,INDEX('Stock Model- E'!$C$9:$AZ$53,MATCH($B43,'Stock Model- E'!$B$9:$B$53,0),MATCH(($B43-I$4+1),'Stock Model- E'!$C$8:$AZ$8,0)))</f>
        <v>0</v>
      </c>
      <c r="J43" s="128">
        <f ca="1">IF(ISNA(INDEX('Stock Model- E'!$C$9:$AZ$53,MATCH($B43,'Stock Model- E'!$B$9:$B$53,0),MATCH(($B43-J$4+1),'Stock Model- E'!$C$8:$AZ$8,0))),0,INDEX('Stock Model- E'!$C$9:$AZ$53,MATCH($B43,'Stock Model- E'!$B$9:$B$53,0),MATCH(($B43-J$4+1),'Stock Model- E'!$C$8:$AZ$8,0)))</f>
        <v>0</v>
      </c>
      <c r="K43" s="128">
        <f ca="1">IF(ISNA(INDEX('Stock Model- E'!$C$9:$AZ$53,MATCH($B43,'Stock Model- E'!$B$9:$B$53,0),MATCH(($B43-K$4+1),'Stock Model- E'!$C$8:$AZ$8,0))),0,INDEX('Stock Model- E'!$C$9:$AZ$53,MATCH($B43,'Stock Model- E'!$B$9:$B$53,0),MATCH(($B43-K$4+1),'Stock Model- E'!$C$8:$AZ$8,0)))</f>
        <v>0</v>
      </c>
      <c r="L43" s="128">
        <f ca="1">IF(ISNA(INDEX('Stock Model- E'!$C$9:$AZ$53,MATCH($B43,'Stock Model- E'!$B$9:$B$53,0),MATCH(($B43-L$4+1),'Stock Model- E'!$C$8:$AZ$8,0))),0,INDEX('Stock Model- E'!$C$9:$AZ$53,MATCH($B43,'Stock Model- E'!$B$9:$B$53,0),MATCH(($B43-L$4+1),'Stock Model- E'!$C$8:$AZ$8,0)))</f>
        <v>0</v>
      </c>
      <c r="M43" s="128">
        <f ca="1">IF(ISNA(INDEX('Stock Model- E'!$C$9:$AZ$53,MATCH($B43,'Stock Model- E'!$B$9:$B$53,0),MATCH(($B43-M$4+1),'Stock Model- E'!$C$8:$AZ$8,0))),0,INDEX('Stock Model- E'!$C$9:$AZ$53,MATCH($B43,'Stock Model- E'!$B$9:$B$53,0),MATCH(($B43-M$4+1),'Stock Model- E'!$C$8:$AZ$8,0)))</f>
        <v>0</v>
      </c>
      <c r="N43" s="128">
        <f ca="1">IF(ISNA(INDEX('Stock Model- E'!$C$9:$AZ$53,MATCH($B43,'Stock Model- E'!$B$9:$B$53,0),MATCH(($B43-N$4+1),'Stock Model- E'!$C$8:$AZ$8,0))),0,INDEX('Stock Model- E'!$C$9:$AZ$53,MATCH($B43,'Stock Model- E'!$B$9:$B$53,0),MATCH(($B43-N$4+1),'Stock Model- E'!$C$8:$AZ$8,0)))</f>
        <v>0</v>
      </c>
      <c r="O43" s="128">
        <f ca="1">IF(ISNA(INDEX('Stock Model- E'!$C$9:$AZ$53,MATCH($B43,'Stock Model- E'!$B$9:$B$53,0),MATCH(($B43-O$4+1),'Stock Model- E'!$C$8:$AZ$8,0))),0,INDEX('Stock Model- E'!$C$9:$AZ$53,MATCH($B43,'Stock Model- E'!$B$9:$B$53,0),MATCH(($B43-O$4+1),'Stock Model- E'!$C$8:$AZ$8,0)))</f>
        <v>0</v>
      </c>
      <c r="P43" s="128">
        <f ca="1">IF(ISNA(INDEX('Stock Model- E'!$C$9:$AZ$53,MATCH($B43,'Stock Model- E'!$B$9:$B$53,0),MATCH(($B43-P$4+1),'Stock Model- E'!$C$8:$AZ$8,0))),0,INDEX('Stock Model- E'!$C$9:$AZ$53,MATCH($B43,'Stock Model- E'!$B$9:$B$53,0),MATCH(($B43-P$4+1),'Stock Model- E'!$C$8:$AZ$8,0)))</f>
        <v>0</v>
      </c>
      <c r="Q43" s="128">
        <f ca="1">IF(ISNA(INDEX('Stock Model- E'!$C$9:$AZ$53,MATCH($B43,'Stock Model- E'!$B$9:$B$53,0),MATCH(($B43-Q$4+1),'Stock Model- E'!$C$8:$AZ$8,0))),0,INDEX('Stock Model- E'!$C$9:$AZ$53,MATCH($B43,'Stock Model- E'!$B$9:$B$53,0),MATCH(($B43-Q$4+1),'Stock Model- E'!$C$8:$AZ$8,0)))</f>
        <v>0</v>
      </c>
      <c r="R43" s="128">
        <f ca="1">IF(ISNA(INDEX('Stock Model- E'!$C$9:$AZ$53,MATCH($B43,'Stock Model- E'!$B$9:$B$53,0),MATCH(($B43-R$4+1),'Stock Model- E'!$C$8:$AZ$8,0))),0,INDEX('Stock Model- E'!$C$9:$AZ$53,MATCH($B43,'Stock Model- E'!$B$9:$B$53,0),MATCH(($B43-R$4+1),'Stock Model- E'!$C$8:$AZ$8,0)))</f>
        <v>0</v>
      </c>
      <c r="S43" s="128">
        <f ca="1">IF(ISNA(INDEX('Stock Model- E'!$C$9:$AZ$53,MATCH($B43,'Stock Model- E'!$B$9:$B$53,0),MATCH(($B43-S$4+1),'Stock Model- E'!$C$8:$AZ$8,0))),0,INDEX('Stock Model- E'!$C$9:$AZ$53,MATCH($B43,'Stock Model- E'!$B$9:$B$53,0),MATCH(($B43-S$4+1),'Stock Model- E'!$C$8:$AZ$8,0)))</f>
        <v>0</v>
      </c>
      <c r="T43" s="128">
        <f ca="1">IF(ISNA(INDEX('Stock Model- E'!$C$9:$AZ$53,MATCH($B43,'Stock Model- E'!$B$9:$B$53,0),MATCH(($B43-T$4+1),'Stock Model- E'!$C$8:$AZ$8,0))),0,INDEX('Stock Model- E'!$C$9:$AZ$53,MATCH($B43,'Stock Model- E'!$B$9:$B$53,0),MATCH(($B43-T$4+1),'Stock Model- E'!$C$8:$AZ$8,0)))</f>
        <v>0</v>
      </c>
      <c r="U43" s="128">
        <f ca="1">IF(ISNA(INDEX('Stock Model- E'!$C$9:$AZ$53,MATCH($B43,'Stock Model- E'!$B$9:$B$53,0),MATCH(($B43-U$4+1),'Stock Model- E'!$C$8:$AZ$8,0))),0,INDEX('Stock Model- E'!$C$9:$AZ$53,MATCH($B43,'Stock Model- E'!$B$9:$B$53,0),MATCH(($B43-U$4+1),'Stock Model- E'!$C$8:$AZ$8,0)))</f>
        <v>0</v>
      </c>
      <c r="V43" s="128">
        <f ca="1">IF(ISNA(INDEX('Stock Model- E'!$C$9:$AZ$53,MATCH($B43,'Stock Model- E'!$B$9:$B$53,0),MATCH(($B43-V$4+1),'Stock Model- E'!$C$8:$AZ$8,0))),0,INDEX('Stock Model- E'!$C$9:$AZ$53,MATCH($B43,'Stock Model- E'!$B$9:$B$53,0),MATCH(($B43-V$4+1),'Stock Model- E'!$C$8:$AZ$8,0)))</f>
        <v>0</v>
      </c>
      <c r="W43" s="128">
        <f ca="1">IF(ISNA(INDEX('Stock Model- E'!$C$9:$AZ$53,MATCH($B43,'Stock Model- E'!$B$9:$B$53,0),MATCH(($B43-W$4+1),'Stock Model- E'!$C$8:$AZ$8,0))),0,INDEX('Stock Model- E'!$C$9:$AZ$53,MATCH($B43,'Stock Model- E'!$B$9:$B$53,0),MATCH(($B43-W$4+1),'Stock Model- E'!$C$8:$AZ$8,0)))</f>
        <v>0</v>
      </c>
      <c r="X43" s="128">
        <f ca="1">IF(ISNA(INDEX('Stock Model- E'!$C$9:$AZ$53,MATCH($B43,'Stock Model- E'!$B$9:$B$53,0),MATCH(($B43-X$4+1),'Stock Model- E'!$C$8:$AZ$8,0))),0,INDEX('Stock Model- E'!$C$9:$AZ$53,MATCH($B43,'Stock Model- E'!$B$9:$B$53,0),MATCH(($B43-X$4+1),'Stock Model- E'!$C$8:$AZ$8,0)))</f>
        <v>0</v>
      </c>
      <c r="Y43" s="128">
        <f ca="1">IF(ISNA(INDEX('Stock Model- E'!$C$9:$AZ$53,MATCH($B43,'Stock Model- E'!$B$9:$B$53,0),MATCH(($B43-Y$4+1),'Stock Model- E'!$C$8:$AZ$8,0))),0,INDEX('Stock Model- E'!$C$9:$AZ$53,MATCH($B43,'Stock Model- E'!$B$9:$B$53,0),MATCH(($B43-Y$4+1),'Stock Model- E'!$C$8:$AZ$8,0)))</f>
        <v>0</v>
      </c>
      <c r="Z43" s="128">
        <f ca="1">IF(ISNA(INDEX('Stock Model- E'!$C$9:$AZ$53,MATCH($B43,'Stock Model- E'!$B$9:$B$53,0),MATCH(($B43-Z$4+1),'Stock Model- E'!$C$8:$AZ$8,0))),0,INDEX('Stock Model- E'!$C$9:$AZ$53,MATCH($B43,'Stock Model- E'!$B$9:$B$53,0),MATCH(($B43-Z$4+1),'Stock Model- E'!$C$8:$AZ$8,0)))</f>
        <v>0</v>
      </c>
      <c r="AA43" s="128">
        <f ca="1">IF(ISNA(INDEX('Stock Model- E'!$C$9:$AZ$53,MATCH($B43,'Stock Model- E'!$B$9:$B$53,0),MATCH(($B43-AA$4+1),'Stock Model- E'!$C$8:$AZ$8,0))),0,INDEX('Stock Model- E'!$C$9:$AZ$53,MATCH($B43,'Stock Model- E'!$B$9:$B$53,0),MATCH(($B43-AA$4+1),'Stock Model- E'!$C$8:$AZ$8,0)))</f>
        <v>0</v>
      </c>
      <c r="AB43" s="128">
        <f ca="1">IF(ISNA(INDEX('Stock Model- E'!$C$9:$AZ$53,MATCH($B43,'Stock Model- E'!$B$9:$B$53,0),MATCH(($B43-AB$4+1),'Stock Model- E'!$C$8:$AZ$8,0))),0,INDEX('Stock Model- E'!$C$9:$AZ$53,MATCH($B43,'Stock Model- E'!$B$9:$B$53,0),MATCH(($B43-AB$4+1),'Stock Model- E'!$C$8:$AZ$8,0)))</f>
        <v>0</v>
      </c>
      <c r="AC43" s="128">
        <f ca="1">IF(ISNA(INDEX('Stock Model- E'!$C$9:$AZ$53,MATCH($B43,'Stock Model- E'!$B$9:$B$53,0),MATCH(($B43-AC$4+1),'Stock Model- E'!$C$8:$AZ$8,0))),0,INDEX('Stock Model- E'!$C$9:$AZ$53,MATCH($B43,'Stock Model- E'!$B$9:$B$53,0),MATCH(($B43-AC$4+1),'Stock Model- E'!$C$8:$AZ$8,0)))</f>
        <v>0</v>
      </c>
      <c r="AD43" s="128">
        <f ca="1">IF(ISNA(INDEX('Stock Model- E'!$C$9:$AZ$53,MATCH($B43,'Stock Model- E'!$B$9:$B$53,0),MATCH(($B43-AD$4+1),'Stock Model- E'!$C$8:$AZ$8,0))),0,INDEX('Stock Model- E'!$C$9:$AZ$53,MATCH($B43,'Stock Model- E'!$B$9:$B$53,0),MATCH(($B43-AD$4+1),'Stock Model- E'!$C$8:$AZ$8,0)))</f>
        <v>0</v>
      </c>
      <c r="AE43" s="128">
        <f ca="1">IF(ISNA(INDEX('Stock Model- E'!$C$9:$AZ$53,MATCH($B43,'Stock Model- E'!$B$9:$B$53,0),MATCH(($B43-AE$4+1),'Stock Model- E'!$C$8:$AZ$8,0))),0,INDEX('Stock Model- E'!$C$9:$AZ$53,MATCH($B43,'Stock Model- E'!$B$9:$B$53,0),MATCH(($B43-AE$4+1),'Stock Model- E'!$C$8:$AZ$8,0)))</f>
        <v>0</v>
      </c>
      <c r="AF43" s="128">
        <f ca="1">IF(ISNA(INDEX('Stock Model- E'!$C$9:$AZ$53,MATCH($B43,'Stock Model- E'!$B$9:$B$53,0),MATCH(($B43-AF$4+1),'Stock Model- E'!$C$8:$AZ$8,0))),0,INDEX('Stock Model- E'!$C$9:$AZ$53,MATCH($B43,'Stock Model- E'!$B$9:$B$53,0),MATCH(($B43-AF$4+1),'Stock Model- E'!$C$8:$AZ$8,0)))</f>
        <v>0</v>
      </c>
      <c r="AG43" s="128">
        <f ca="1">IF(ISNA(INDEX('Stock Model- E'!$C$9:$AZ$53,MATCH($B43,'Stock Model- E'!$B$9:$B$53,0),MATCH(($B43-AG$4+1),'Stock Model- E'!$C$8:$AZ$8,0))),0,INDEX('Stock Model- E'!$C$9:$AZ$53,MATCH($B43,'Stock Model- E'!$B$9:$B$53,0),MATCH(($B43-AG$4+1),'Stock Model- E'!$C$8:$AZ$8,0)))</f>
        <v>0</v>
      </c>
      <c r="AH43" s="128">
        <f ca="1">IF(ISNA(INDEX('Stock Model- E'!$C$9:$AZ$53,MATCH($B43,'Stock Model- E'!$B$9:$B$53,0),MATCH(($B43-AH$4+1),'Stock Model- E'!$C$8:$AZ$8,0))),0,INDEX('Stock Model- E'!$C$9:$AZ$53,MATCH($B43,'Stock Model- E'!$B$9:$B$53,0),MATCH(($B43-AH$4+1),'Stock Model- E'!$C$8:$AZ$8,0)))</f>
        <v>0</v>
      </c>
      <c r="AI43" s="128">
        <f ca="1">IF(ISNA(INDEX('Stock Model- E'!$C$9:$AZ$53,MATCH($B43,'Stock Model- E'!$B$9:$B$53,0),MATCH(($B43-AI$4+1),'Stock Model- E'!$C$8:$AZ$8,0))),0,INDEX('Stock Model- E'!$C$9:$AZ$53,MATCH($B43,'Stock Model- E'!$B$9:$B$53,0),MATCH(($B43-AI$4+1),'Stock Model- E'!$C$8:$AZ$8,0)))</f>
        <v>0</v>
      </c>
      <c r="AJ43" s="128">
        <f ca="1">IF(ISNA(INDEX('Stock Model- E'!$C$9:$AZ$53,MATCH($B43,'Stock Model- E'!$B$9:$B$53,0),MATCH(($B43-AJ$4+1),'Stock Model- E'!$C$8:$AZ$8,0))),0,INDEX('Stock Model- E'!$C$9:$AZ$53,MATCH($B43,'Stock Model- E'!$B$9:$B$53,0),MATCH(($B43-AJ$4+1),'Stock Model- E'!$C$8:$AZ$8,0)))</f>
        <v>0</v>
      </c>
      <c r="AK43" s="128">
        <f ca="1">IF(ISNA(INDEX('Stock Model- E'!$C$9:$AZ$53,MATCH($B43,'Stock Model- E'!$B$9:$B$53,0),MATCH(($B43-AK$4+1),'Stock Model- E'!$C$8:$AZ$8,0))),0,INDEX('Stock Model- E'!$C$9:$AZ$53,MATCH($B43,'Stock Model- E'!$B$9:$B$53,0),MATCH(($B43-AK$4+1),'Stock Model- E'!$C$8:$AZ$8,0)))</f>
        <v>99924.797499663895</v>
      </c>
      <c r="AL43" s="128">
        <f ca="1">IF(ISNA(INDEX('Stock Model- E'!$C$9:$AZ$53,MATCH($B43,'Stock Model- E'!$B$9:$B$53,0),MATCH(($B43-AL$4+1),'Stock Model- E'!$C$8:$AZ$8,0))),0,INDEX('Stock Model- E'!$C$9:$AZ$53,MATCH($B43,'Stock Model- E'!$B$9:$B$53,0),MATCH(($B43-AL$4+1),'Stock Model- E'!$C$8:$AZ$8,0)))</f>
        <v>100674.23348091138</v>
      </c>
      <c r="AM43" s="128">
        <f ca="1">IF(ISNA(INDEX('Stock Model- E'!$C$9:$AZ$53,MATCH($B43,'Stock Model- E'!$B$9:$B$53,0),MATCH(($B43-AM$4+1),'Stock Model- E'!$C$8:$AZ$8,0))),0,INDEX('Stock Model- E'!$C$9:$AZ$53,MATCH($B43,'Stock Model- E'!$B$9:$B$53,0),MATCH(($B43-AM$4+1),'Stock Model- E'!$C$8:$AZ$8,0)))</f>
        <v>101429.29023201822</v>
      </c>
      <c r="AN43" s="128">
        <f ca="1">IF(ISNA(INDEX('Stock Model- E'!$C$9:$AZ$53,MATCH($B43,'Stock Model- E'!$B$9:$B$53,0),MATCH(($B43-AN$4+1),'Stock Model- E'!$C$8:$AZ$8,0))),0,INDEX('Stock Model- E'!$C$9:$AZ$53,MATCH($B43,'Stock Model- E'!$B$9:$B$53,0),MATCH(($B43-AN$4+1),'Stock Model- E'!$C$8:$AZ$8,0)))</f>
        <v>102190.00990875835</v>
      </c>
      <c r="AO43" s="128">
        <f ca="1">IF(ISNA(INDEX('Stock Model- E'!$C$9:$AZ$53,MATCH($B43,'Stock Model- E'!$B$9:$B$53,0),MATCH(($B43-AO$4+1),'Stock Model- E'!$C$8:$AZ$8,0))),0,INDEX('Stock Model- E'!$C$9:$AZ$53,MATCH($B43,'Stock Model- E'!$B$9:$B$53,0),MATCH(($B43-AO$4+1),'Stock Model- E'!$C$8:$AZ$8,0)))</f>
        <v>102956.43498307407</v>
      </c>
      <c r="AP43" s="128">
        <f>IF(ISNA(INDEX('Stock Model- E'!$C$9:$AZ$53,MATCH($B43,'Stock Model- E'!$B$9:$B$53,0),MATCH(($B43-AP$4+1),'Stock Model- E'!$C$8:$AZ$8,0))),0,INDEX('Stock Model- E'!$C$9:$AZ$53,MATCH($B43,'Stock Model- E'!$B$9:$B$53,0),MATCH(($B43-AP$4+1),'Stock Model- E'!$C$8:$AZ$8,0)))</f>
        <v>0</v>
      </c>
      <c r="AQ43" s="128">
        <f>IF(ISNA(INDEX('Stock Model- E'!$C$9:$AZ$53,MATCH($B43,'Stock Model- E'!$B$9:$B$53,0),MATCH(($B43-AQ$4+1),'Stock Model- E'!$C$8:$AZ$8,0))),0,INDEX('Stock Model- E'!$C$9:$AZ$53,MATCH($B43,'Stock Model- E'!$B$9:$B$53,0),MATCH(($B43-AQ$4+1),'Stock Model- E'!$C$8:$AZ$8,0)))</f>
        <v>0</v>
      </c>
      <c r="AR43" s="128">
        <f>IF(ISNA(INDEX('Stock Model- E'!$C$9:$AZ$53,MATCH($B43,'Stock Model- E'!$B$9:$B$53,0),MATCH(($B43-AR$4+1),'Stock Model- E'!$C$8:$AZ$8,0))),0,INDEX('Stock Model- E'!$C$9:$AZ$53,MATCH($B43,'Stock Model- E'!$B$9:$B$53,0),MATCH(($B43-AR$4+1),'Stock Model- E'!$C$8:$AZ$8,0)))</f>
        <v>0</v>
      </c>
      <c r="AS43" s="128">
        <f>IF(ISNA(INDEX('Stock Model- E'!$C$9:$AZ$53,MATCH($B43,'Stock Model- E'!$B$9:$B$53,0),MATCH(($B43-AS$4+1),'Stock Model- E'!$C$8:$AZ$8,0))),0,INDEX('Stock Model- E'!$C$9:$AZ$53,MATCH($B43,'Stock Model- E'!$B$9:$B$53,0),MATCH(($B43-AS$4+1),'Stock Model- E'!$C$8:$AZ$8,0)))</f>
        <v>0</v>
      </c>
      <c r="AT43" s="128">
        <f>IF(ISNA(INDEX('Stock Model- E'!$C$9:$AZ$53,MATCH($B43,'Stock Model- E'!$B$9:$B$53,0),MATCH(($B43-AT$4+1),'Stock Model- E'!$C$8:$AZ$8,0))),0,INDEX('Stock Model- E'!$C$9:$AZ$53,MATCH($B43,'Stock Model- E'!$B$9:$B$53,0),MATCH(($B43-AT$4+1),'Stock Model- E'!$C$8:$AZ$8,0)))</f>
        <v>0</v>
      </c>
      <c r="AU43" s="128">
        <f>IF(ISNA(INDEX('Stock Model- E'!$C$9:$AZ$53,MATCH($B43,'Stock Model- E'!$B$9:$B$53,0),MATCH(($B43-AU$4+1),'Stock Model- E'!$C$8:$AZ$8,0))),0,INDEX('Stock Model- E'!$C$9:$AZ$53,MATCH($B43,'Stock Model- E'!$B$9:$B$53,0),MATCH(($B43-AU$4+1),'Stock Model- E'!$C$8:$AZ$8,0)))</f>
        <v>0</v>
      </c>
      <c r="AV43" s="109">
        <f t="shared" ca="1" si="2"/>
        <v>507174.76610442589</v>
      </c>
      <c r="AW43" s="109" t="str">
        <f ca="1">IF(AV43=SUM('Stock Model- E'!C47:AZ47),"OK","Error")</f>
        <v>OK</v>
      </c>
    </row>
    <row r="44" spans="1:49">
      <c r="A44" s="214"/>
      <c r="B44" s="109">
        <f>'Stock Model- E'!B48</f>
        <v>2029</v>
      </c>
      <c r="C44" s="128">
        <f ca="1">IF(ISNA(INDEX('Stock Model- E'!$C$9:$AZ$53,MATCH($B44,'Stock Model- E'!$B$9:$B$53,0),MATCH(($B44-C$4+1),'Stock Model- E'!$C$8:$AZ$8,0))),0,INDEX('Stock Model- E'!$C$9:$AZ$53,MATCH($B44,'Stock Model- E'!$B$9:$B$53,0),MATCH(($B44-C$4+1),'Stock Model- E'!$C$8:$AZ$8,0)))</f>
        <v>0</v>
      </c>
      <c r="D44" s="128">
        <f ca="1">IF(ISNA(INDEX('Stock Model- E'!$C$9:$AZ$53,MATCH($B44,'Stock Model- E'!$B$9:$B$53,0),MATCH(($B44-D$4+1),'Stock Model- E'!$C$8:$AZ$8,0))),0,INDEX('Stock Model- E'!$C$9:$AZ$53,MATCH($B44,'Stock Model- E'!$B$9:$B$53,0),MATCH(($B44-D$4+1),'Stock Model- E'!$C$8:$AZ$8,0)))</f>
        <v>0</v>
      </c>
      <c r="E44" s="128">
        <f ca="1">IF(ISNA(INDEX('Stock Model- E'!$C$9:$AZ$53,MATCH($B44,'Stock Model- E'!$B$9:$B$53,0),MATCH(($B44-E$4+1),'Stock Model- E'!$C$8:$AZ$8,0))),0,INDEX('Stock Model- E'!$C$9:$AZ$53,MATCH($B44,'Stock Model- E'!$B$9:$B$53,0),MATCH(($B44-E$4+1),'Stock Model- E'!$C$8:$AZ$8,0)))</f>
        <v>0</v>
      </c>
      <c r="F44" s="128">
        <f ca="1">IF(ISNA(INDEX('Stock Model- E'!$C$9:$AZ$53,MATCH($B44,'Stock Model- E'!$B$9:$B$53,0),MATCH(($B44-F$4+1),'Stock Model- E'!$C$8:$AZ$8,0))),0,INDEX('Stock Model- E'!$C$9:$AZ$53,MATCH($B44,'Stock Model- E'!$B$9:$B$53,0),MATCH(($B44-F$4+1),'Stock Model- E'!$C$8:$AZ$8,0)))</f>
        <v>0</v>
      </c>
      <c r="G44" s="128">
        <f ca="1">IF(ISNA(INDEX('Stock Model- E'!$C$9:$AZ$53,MATCH($B44,'Stock Model- E'!$B$9:$B$53,0),MATCH(($B44-G$4+1),'Stock Model- E'!$C$8:$AZ$8,0))),0,INDEX('Stock Model- E'!$C$9:$AZ$53,MATCH($B44,'Stock Model- E'!$B$9:$B$53,0),MATCH(($B44-G$4+1),'Stock Model- E'!$C$8:$AZ$8,0)))</f>
        <v>0</v>
      </c>
      <c r="H44" s="128">
        <f ca="1">IF(ISNA(INDEX('Stock Model- E'!$C$9:$AZ$53,MATCH($B44,'Stock Model- E'!$B$9:$B$53,0),MATCH(($B44-H$4+1),'Stock Model- E'!$C$8:$AZ$8,0))),0,INDEX('Stock Model- E'!$C$9:$AZ$53,MATCH($B44,'Stock Model- E'!$B$9:$B$53,0),MATCH(($B44-H$4+1),'Stock Model- E'!$C$8:$AZ$8,0)))</f>
        <v>0</v>
      </c>
      <c r="I44" s="128">
        <f ca="1">IF(ISNA(INDEX('Stock Model- E'!$C$9:$AZ$53,MATCH($B44,'Stock Model- E'!$B$9:$B$53,0),MATCH(($B44-I$4+1),'Stock Model- E'!$C$8:$AZ$8,0))),0,INDEX('Stock Model- E'!$C$9:$AZ$53,MATCH($B44,'Stock Model- E'!$B$9:$B$53,0),MATCH(($B44-I$4+1),'Stock Model- E'!$C$8:$AZ$8,0)))</f>
        <v>0</v>
      </c>
      <c r="J44" s="128">
        <f ca="1">IF(ISNA(INDEX('Stock Model- E'!$C$9:$AZ$53,MATCH($B44,'Stock Model- E'!$B$9:$B$53,0),MATCH(($B44-J$4+1),'Stock Model- E'!$C$8:$AZ$8,0))),0,INDEX('Stock Model- E'!$C$9:$AZ$53,MATCH($B44,'Stock Model- E'!$B$9:$B$53,0),MATCH(($B44-J$4+1),'Stock Model- E'!$C$8:$AZ$8,0)))</f>
        <v>0</v>
      </c>
      <c r="K44" s="128">
        <f ca="1">IF(ISNA(INDEX('Stock Model- E'!$C$9:$AZ$53,MATCH($B44,'Stock Model- E'!$B$9:$B$53,0),MATCH(($B44-K$4+1),'Stock Model- E'!$C$8:$AZ$8,0))),0,INDEX('Stock Model- E'!$C$9:$AZ$53,MATCH($B44,'Stock Model- E'!$B$9:$B$53,0),MATCH(($B44-K$4+1),'Stock Model- E'!$C$8:$AZ$8,0)))</f>
        <v>0</v>
      </c>
      <c r="L44" s="128">
        <f ca="1">IF(ISNA(INDEX('Stock Model- E'!$C$9:$AZ$53,MATCH($B44,'Stock Model- E'!$B$9:$B$53,0),MATCH(($B44-L$4+1),'Stock Model- E'!$C$8:$AZ$8,0))),0,INDEX('Stock Model- E'!$C$9:$AZ$53,MATCH($B44,'Stock Model- E'!$B$9:$B$53,0),MATCH(($B44-L$4+1),'Stock Model- E'!$C$8:$AZ$8,0)))</f>
        <v>0</v>
      </c>
      <c r="M44" s="128">
        <f ca="1">IF(ISNA(INDEX('Stock Model- E'!$C$9:$AZ$53,MATCH($B44,'Stock Model- E'!$B$9:$B$53,0),MATCH(($B44-M$4+1),'Stock Model- E'!$C$8:$AZ$8,0))),0,INDEX('Stock Model- E'!$C$9:$AZ$53,MATCH($B44,'Stock Model- E'!$B$9:$B$53,0),MATCH(($B44-M$4+1),'Stock Model- E'!$C$8:$AZ$8,0)))</f>
        <v>0</v>
      </c>
      <c r="N44" s="128">
        <f ca="1">IF(ISNA(INDEX('Stock Model- E'!$C$9:$AZ$53,MATCH($B44,'Stock Model- E'!$B$9:$B$53,0),MATCH(($B44-N$4+1),'Stock Model- E'!$C$8:$AZ$8,0))),0,INDEX('Stock Model- E'!$C$9:$AZ$53,MATCH($B44,'Stock Model- E'!$B$9:$B$53,0),MATCH(($B44-N$4+1),'Stock Model- E'!$C$8:$AZ$8,0)))</f>
        <v>0</v>
      </c>
      <c r="O44" s="128">
        <f ca="1">IF(ISNA(INDEX('Stock Model- E'!$C$9:$AZ$53,MATCH($B44,'Stock Model- E'!$B$9:$B$53,0),MATCH(($B44-O$4+1),'Stock Model- E'!$C$8:$AZ$8,0))),0,INDEX('Stock Model- E'!$C$9:$AZ$53,MATCH($B44,'Stock Model- E'!$B$9:$B$53,0),MATCH(($B44-O$4+1),'Stock Model- E'!$C$8:$AZ$8,0)))</f>
        <v>0</v>
      </c>
      <c r="P44" s="128">
        <f ca="1">IF(ISNA(INDEX('Stock Model- E'!$C$9:$AZ$53,MATCH($B44,'Stock Model- E'!$B$9:$B$53,0),MATCH(($B44-P$4+1),'Stock Model- E'!$C$8:$AZ$8,0))),0,INDEX('Stock Model- E'!$C$9:$AZ$53,MATCH($B44,'Stock Model- E'!$B$9:$B$53,0),MATCH(($B44-P$4+1),'Stock Model- E'!$C$8:$AZ$8,0)))</f>
        <v>0</v>
      </c>
      <c r="Q44" s="128">
        <f ca="1">IF(ISNA(INDEX('Stock Model- E'!$C$9:$AZ$53,MATCH($B44,'Stock Model- E'!$B$9:$B$53,0),MATCH(($B44-Q$4+1),'Stock Model- E'!$C$8:$AZ$8,0))),0,INDEX('Stock Model- E'!$C$9:$AZ$53,MATCH($B44,'Stock Model- E'!$B$9:$B$53,0),MATCH(($B44-Q$4+1),'Stock Model- E'!$C$8:$AZ$8,0)))</f>
        <v>0</v>
      </c>
      <c r="R44" s="128">
        <f ca="1">IF(ISNA(INDEX('Stock Model- E'!$C$9:$AZ$53,MATCH($B44,'Stock Model- E'!$B$9:$B$53,0),MATCH(($B44-R$4+1),'Stock Model- E'!$C$8:$AZ$8,0))),0,INDEX('Stock Model- E'!$C$9:$AZ$53,MATCH($B44,'Stock Model- E'!$B$9:$B$53,0),MATCH(($B44-R$4+1),'Stock Model- E'!$C$8:$AZ$8,0)))</f>
        <v>0</v>
      </c>
      <c r="S44" s="128">
        <f ca="1">IF(ISNA(INDEX('Stock Model- E'!$C$9:$AZ$53,MATCH($B44,'Stock Model- E'!$B$9:$B$53,0),MATCH(($B44-S$4+1),'Stock Model- E'!$C$8:$AZ$8,0))),0,INDEX('Stock Model- E'!$C$9:$AZ$53,MATCH($B44,'Stock Model- E'!$B$9:$B$53,0),MATCH(($B44-S$4+1),'Stock Model- E'!$C$8:$AZ$8,0)))</f>
        <v>0</v>
      </c>
      <c r="T44" s="128">
        <f ca="1">IF(ISNA(INDEX('Stock Model- E'!$C$9:$AZ$53,MATCH($B44,'Stock Model- E'!$B$9:$B$53,0),MATCH(($B44-T$4+1),'Stock Model- E'!$C$8:$AZ$8,0))),0,INDEX('Stock Model- E'!$C$9:$AZ$53,MATCH($B44,'Stock Model- E'!$B$9:$B$53,0),MATCH(($B44-T$4+1),'Stock Model- E'!$C$8:$AZ$8,0)))</f>
        <v>0</v>
      </c>
      <c r="U44" s="128">
        <f ca="1">IF(ISNA(INDEX('Stock Model- E'!$C$9:$AZ$53,MATCH($B44,'Stock Model- E'!$B$9:$B$53,0),MATCH(($B44-U$4+1),'Stock Model- E'!$C$8:$AZ$8,0))),0,INDEX('Stock Model- E'!$C$9:$AZ$53,MATCH($B44,'Stock Model- E'!$B$9:$B$53,0),MATCH(($B44-U$4+1),'Stock Model- E'!$C$8:$AZ$8,0)))</f>
        <v>0</v>
      </c>
      <c r="V44" s="128">
        <f ca="1">IF(ISNA(INDEX('Stock Model- E'!$C$9:$AZ$53,MATCH($B44,'Stock Model- E'!$B$9:$B$53,0),MATCH(($B44-V$4+1),'Stock Model- E'!$C$8:$AZ$8,0))),0,INDEX('Stock Model- E'!$C$9:$AZ$53,MATCH($B44,'Stock Model- E'!$B$9:$B$53,0),MATCH(($B44-V$4+1),'Stock Model- E'!$C$8:$AZ$8,0)))</f>
        <v>0</v>
      </c>
      <c r="W44" s="128">
        <f ca="1">IF(ISNA(INDEX('Stock Model- E'!$C$9:$AZ$53,MATCH($B44,'Stock Model- E'!$B$9:$B$53,0),MATCH(($B44-W$4+1),'Stock Model- E'!$C$8:$AZ$8,0))),0,INDEX('Stock Model- E'!$C$9:$AZ$53,MATCH($B44,'Stock Model- E'!$B$9:$B$53,0),MATCH(($B44-W$4+1),'Stock Model- E'!$C$8:$AZ$8,0)))</f>
        <v>0</v>
      </c>
      <c r="X44" s="128">
        <f ca="1">IF(ISNA(INDEX('Stock Model- E'!$C$9:$AZ$53,MATCH($B44,'Stock Model- E'!$B$9:$B$53,0),MATCH(($B44-X$4+1),'Stock Model- E'!$C$8:$AZ$8,0))),0,INDEX('Stock Model- E'!$C$9:$AZ$53,MATCH($B44,'Stock Model- E'!$B$9:$B$53,0),MATCH(($B44-X$4+1),'Stock Model- E'!$C$8:$AZ$8,0)))</f>
        <v>0</v>
      </c>
      <c r="Y44" s="128">
        <f ca="1">IF(ISNA(INDEX('Stock Model- E'!$C$9:$AZ$53,MATCH($B44,'Stock Model- E'!$B$9:$B$53,0),MATCH(($B44-Y$4+1),'Stock Model- E'!$C$8:$AZ$8,0))),0,INDEX('Stock Model- E'!$C$9:$AZ$53,MATCH($B44,'Stock Model- E'!$B$9:$B$53,0),MATCH(($B44-Y$4+1),'Stock Model- E'!$C$8:$AZ$8,0)))</f>
        <v>0</v>
      </c>
      <c r="Z44" s="128">
        <f ca="1">IF(ISNA(INDEX('Stock Model- E'!$C$9:$AZ$53,MATCH($B44,'Stock Model- E'!$B$9:$B$53,0),MATCH(($B44-Z$4+1),'Stock Model- E'!$C$8:$AZ$8,0))),0,INDEX('Stock Model- E'!$C$9:$AZ$53,MATCH($B44,'Stock Model- E'!$B$9:$B$53,0),MATCH(($B44-Z$4+1),'Stock Model- E'!$C$8:$AZ$8,0)))</f>
        <v>0</v>
      </c>
      <c r="AA44" s="128">
        <f ca="1">IF(ISNA(INDEX('Stock Model- E'!$C$9:$AZ$53,MATCH($B44,'Stock Model- E'!$B$9:$B$53,0),MATCH(($B44-AA$4+1),'Stock Model- E'!$C$8:$AZ$8,0))),0,INDEX('Stock Model- E'!$C$9:$AZ$53,MATCH($B44,'Stock Model- E'!$B$9:$B$53,0),MATCH(($B44-AA$4+1),'Stock Model- E'!$C$8:$AZ$8,0)))</f>
        <v>0</v>
      </c>
      <c r="AB44" s="128">
        <f ca="1">IF(ISNA(INDEX('Stock Model- E'!$C$9:$AZ$53,MATCH($B44,'Stock Model- E'!$B$9:$B$53,0),MATCH(($B44-AB$4+1),'Stock Model- E'!$C$8:$AZ$8,0))),0,INDEX('Stock Model- E'!$C$9:$AZ$53,MATCH($B44,'Stock Model- E'!$B$9:$B$53,0),MATCH(($B44-AB$4+1),'Stock Model- E'!$C$8:$AZ$8,0)))</f>
        <v>0</v>
      </c>
      <c r="AC44" s="128">
        <f ca="1">IF(ISNA(INDEX('Stock Model- E'!$C$9:$AZ$53,MATCH($B44,'Stock Model- E'!$B$9:$B$53,0),MATCH(($B44-AC$4+1),'Stock Model- E'!$C$8:$AZ$8,0))),0,INDEX('Stock Model- E'!$C$9:$AZ$53,MATCH($B44,'Stock Model- E'!$B$9:$B$53,0),MATCH(($B44-AC$4+1),'Stock Model- E'!$C$8:$AZ$8,0)))</f>
        <v>0</v>
      </c>
      <c r="AD44" s="128">
        <f ca="1">IF(ISNA(INDEX('Stock Model- E'!$C$9:$AZ$53,MATCH($B44,'Stock Model- E'!$B$9:$B$53,0),MATCH(($B44-AD$4+1),'Stock Model- E'!$C$8:$AZ$8,0))),0,INDEX('Stock Model- E'!$C$9:$AZ$53,MATCH($B44,'Stock Model- E'!$B$9:$B$53,0),MATCH(($B44-AD$4+1),'Stock Model- E'!$C$8:$AZ$8,0)))</f>
        <v>0</v>
      </c>
      <c r="AE44" s="128">
        <f ca="1">IF(ISNA(INDEX('Stock Model- E'!$C$9:$AZ$53,MATCH($B44,'Stock Model- E'!$B$9:$B$53,0),MATCH(($B44-AE$4+1),'Stock Model- E'!$C$8:$AZ$8,0))),0,INDEX('Stock Model- E'!$C$9:$AZ$53,MATCH($B44,'Stock Model- E'!$B$9:$B$53,0),MATCH(($B44-AE$4+1),'Stock Model- E'!$C$8:$AZ$8,0)))</f>
        <v>0</v>
      </c>
      <c r="AF44" s="128">
        <f ca="1">IF(ISNA(INDEX('Stock Model- E'!$C$9:$AZ$53,MATCH($B44,'Stock Model- E'!$B$9:$B$53,0),MATCH(($B44-AF$4+1),'Stock Model- E'!$C$8:$AZ$8,0))),0,INDEX('Stock Model- E'!$C$9:$AZ$53,MATCH($B44,'Stock Model- E'!$B$9:$B$53,0),MATCH(($B44-AF$4+1),'Stock Model- E'!$C$8:$AZ$8,0)))</f>
        <v>0</v>
      </c>
      <c r="AG44" s="128">
        <f ca="1">IF(ISNA(INDEX('Stock Model- E'!$C$9:$AZ$53,MATCH($B44,'Stock Model- E'!$B$9:$B$53,0),MATCH(($B44-AG$4+1),'Stock Model- E'!$C$8:$AZ$8,0))),0,INDEX('Stock Model- E'!$C$9:$AZ$53,MATCH($B44,'Stock Model- E'!$B$9:$B$53,0),MATCH(($B44-AG$4+1),'Stock Model- E'!$C$8:$AZ$8,0)))</f>
        <v>0</v>
      </c>
      <c r="AH44" s="128">
        <f ca="1">IF(ISNA(INDEX('Stock Model- E'!$C$9:$AZ$53,MATCH($B44,'Stock Model- E'!$B$9:$B$53,0),MATCH(($B44-AH$4+1),'Stock Model- E'!$C$8:$AZ$8,0))),0,INDEX('Stock Model- E'!$C$9:$AZ$53,MATCH($B44,'Stock Model- E'!$B$9:$B$53,0),MATCH(($B44-AH$4+1),'Stock Model- E'!$C$8:$AZ$8,0)))</f>
        <v>0</v>
      </c>
      <c r="AI44" s="128">
        <f ca="1">IF(ISNA(INDEX('Stock Model- E'!$C$9:$AZ$53,MATCH($B44,'Stock Model- E'!$B$9:$B$53,0),MATCH(($B44-AI$4+1),'Stock Model- E'!$C$8:$AZ$8,0))),0,INDEX('Stock Model- E'!$C$9:$AZ$53,MATCH($B44,'Stock Model- E'!$B$9:$B$53,0),MATCH(($B44-AI$4+1),'Stock Model- E'!$C$8:$AZ$8,0)))</f>
        <v>0</v>
      </c>
      <c r="AJ44" s="128">
        <f ca="1">IF(ISNA(INDEX('Stock Model- E'!$C$9:$AZ$53,MATCH($B44,'Stock Model- E'!$B$9:$B$53,0),MATCH(($B44-AJ$4+1),'Stock Model- E'!$C$8:$AZ$8,0))),0,INDEX('Stock Model- E'!$C$9:$AZ$53,MATCH($B44,'Stock Model- E'!$B$9:$B$53,0),MATCH(($B44-AJ$4+1),'Stock Model- E'!$C$8:$AZ$8,0)))</f>
        <v>0</v>
      </c>
      <c r="AK44" s="128">
        <f ca="1">IF(ISNA(INDEX('Stock Model- E'!$C$9:$AZ$53,MATCH($B44,'Stock Model- E'!$B$9:$B$53,0),MATCH(($B44-AK$4+1),'Stock Model- E'!$C$8:$AZ$8,0))),0,INDEX('Stock Model- E'!$C$9:$AZ$53,MATCH($B44,'Stock Model- E'!$B$9:$B$53,0),MATCH(($B44-AK$4+1),'Stock Model- E'!$C$8:$AZ$8,0)))</f>
        <v>0</v>
      </c>
      <c r="AL44" s="128">
        <f ca="1">IF(ISNA(INDEX('Stock Model- E'!$C$9:$AZ$53,MATCH($B44,'Stock Model- E'!$B$9:$B$53,0),MATCH(($B44-AL$4+1),'Stock Model- E'!$C$8:$AZ$8,0))),0,INDEX('Stock Model- E'!$C$9:$AZ$53,MATCH($B44,'Stock Model- E'!$B$9:$B$53,0),MATCH(($B44-AL$4+1),'Stock Model- E'!$C$8:$AZ$8,0)))</f>
        <v>100674.23348091138</v>
      </c>
      <c r="AM44" s="128">
        <f ca="1">IF(ISNA(INDEX('Stock Model- E'!$C$9:$AZ$53,MATCH($B44,'Stock Model- E'!$B$9:$B$53,0),MATCH(($B44-AM$4+1),'Stock Model- E'!$C$8:$AZ$8,0))),0,INDEX('Stock Model- E'!$C$9:$AZ$53,MATCH($B44,'Stock Model- E'!$B$9:$B$53,0),MATCH(($B44-AM$4+1),'Stock Model- E'!$C$8:$AZ$8,0)))</f>
        <v>101429.29023201822</v>
      </c>
      <c r="AN44" s="128">
        <f ca="1">IF(ISNA(INDEX('Stock Model- E'!$C$9:$AZ$53,MATCH($B44,'Stock Model- E'!$B$9:$B$53,0),MATCH(($B44-AN$4+1),'Stock Model- E'!$C$8:$AZ$8,0))),0,INDEX('Stock Model- E'!$C$9:$AZ$53,MATCH($B44,'Stock Model- E'!$B$9:$B$53,0),MATCH(($B44-AN$4+1),'Stock Model- E'!$C$8:$AZ$8,0)))</f>
        <v>102190.00990875835</v>
      </c>
      <c r="AO44" s="128">
        <f ca="1">IF(ISNA(INDEX('Stock Model- E'!$C$9:$AZ$53,MATCH($B44,'Stock Model- E'!$B$9:$B$53,0),MATCH(($B44-AO$4+1),'Stock Model- E'!$C$8:$AZ$8,0))),0,INDEX('Stock Model- E'!$C$9:$AZ$53,MATCH($B44,'Stock Model- E'!$B$9:$B$53,0),MATCH(($B44-AO$4+1),'Stock Model- E'!$C$8:$AZ$8,0)))</f>
        <v>102956.43498307407</v>
      </c>
      <c r="AP44" s="128">
        <f ca="1">IF(ISNA(INDEX('Stock Model- E'!$C$9:$AZ$53,MATCH($B44,'Stock Model- E'!$B$9:$B$53,0),MATCH(($B44-AP$4+1),'Stock Model- E'!$C$8:$AZ$8,0))),0,INDEX('Stock Model- E'!$C$9:$AZ$53,MATCH($B44,'Stock Model- E'!$B$9:$B$53,0),MATCH(($B44-AP$4+1),'Stock Model- E'!$C$8:$AZ$8,0)))</f>
        <v>103728.60824544712</v>
      </c>
      <c r="AQ44" s="128">
        <f>IF(ISNA(INDEX('Stock Model- E'!$C$9:$AZ$53,MATCH($B44,'Stock Model- E'!$B$9:$B$53,0),MATCH(($B44-AQ$4+1),'Stock Model- E'!$C$8:$AZ$8,0))),0,INDEX('Stock Model- E'!$C$9:$AZ$53,MATCH($B44,'Stock Model- E'!$B$9:$B$53,0),MATCH(($B44-AQ$4+1),'Stock Model- E'!$C$8:$AZ$8,0)))</f>
        <v>0</v>
      </c>
      <c r="AR44" s="128">
        <f>IF(ISNA(INDEX('Stock Model- E'!$C$9:$AZ$53,MATCH($B44,'Stock Model- E'!$B$9:$B$53,0),MATCH(($B44-AR$4+1),'Stock Model- E'!$C$8:$AZ$8,0))),0,INDEX('Stock Model- E'!$C$9:$AZ$53,MATCH($B44,'Stock Model- E'!$B$9:$B$53,0),MATCH(($B44-AR$4+1),'Stock Model- E'!$C$8:$AZ$8,0)))</f>
        <v>0</v>
      </c>
      <c r="AS44" s="128">
        <f>IF(ISNA(INDEX('Stock Model- E'!$C$9:$AZ$53,MATCH($B44,'Stock Model- E'!$B$9:$B$53,0),MATCH(($B44-AS$4+1),'Stock Model- E'!$C$8:$AZ$8,0))),0,INDEX('Stock Model- E'!$C$9:$AZ$53,MATCH($B44,'Stock Model- E'!$B$9:$B$53,0),MATCH(($B44-AS$4+1),'Stock Model- E'!$C$8:$AZ$8,0)))</f>
        <v>0</v>
      </c>
      <c r="AT44" s="128">
        <f>IF(ISNA(INDEX('Stock Model- E'!$C$9:$AZ$53,MATCH($B44,'Stock Model- E'!$B$9:$B$53,0),MATCH(($B44-AT$4+1),'Stock Model- E'!$C$8:$AZ$8,0))),0,INDEX('Stock Model- E'!$C$9:$AZ$53,MATCH($B44,'Stock Model- E'!$B$9:$B$53,0),MATCH(($B44-AT$4+1),'Stock Model- E'!$C$8:$AZ$8,0)))</f>
        <v>0</v>
      </c>
      <c r="AU44" s="128">
        <f>IF(ISNA(INDEX('Stock Model- E'!$C$9:$AZ$53,MATCH($B44,'Stock Model- E'!$B$9:$B$53,0),MATCH(($B44-AU$4+1),'Stock Model- E'!$C$8:$AZ$8,0))),0,INDEX('Stock Model- E'!$C$9:$AZ$53,MATCH($B44,'Stock Model- E'!$B$9:$B$53,0),MATCH(($B44-AU$4+1),'Stock Model- E'!$C$8:$AZ$8,0)))</f>
        <v>0</v>
      </c>
      <c r="AV44" s="109">
        <f t="shared" ca="1" si="2"/>
        <v>510978.57685020915</v>
      </c>
      <c r="AW44" s="109" t="str">
        <f ca="1">IF(AV44=SUM('Stock Model- E'!C48:AZ48),"OK","Error")</f>
        <v>OK</v>
      </c>
    </row>
    <row r="45" spans="1:49">
      <c r="A45" s="214"/>
      <c r="B45" s="109">
        <f>'Stock Model- E'!B49</f>
        <v>2030</v>
      </c>
      <c r="C45" s="128">
        <f ca="1">IF(ISNA(INDEX('Stock Model- E'!$C$9:$AZ$53,MATCH($B45,'Stock Model- E'!$B$9:$B$53,0),MATCH(($B45-C$4+1),'Stock Model- E'!$C$8:$AZ$8,0))),0,INDEX('Stock Model- E'!$C$9:$AZ$53,MATCH($B45,'Stock Model- E'!$B$9:$B$53,0),MATCH(($B45-C$4+1),'Stock Model- E'!$C$8:$AZ$8,0)))</f>
        <v>0</v>
      </c>
      <c r="D45" s="128">
        <f ca="1">IF(ISNA(INDEX('Stock Model- E'!$C$9:$AZ$53,MATCH($B45,'Stock Model- E'!$B$9:$B$53,0),MATCH(($B45-D$4+1),'Stock Model- E'!$C$8:$AZ$8,0))),0,INDEX('Stock Model- E'!$C$9:$AZ$53,MATCH($B45,'Stock Model- E'!$B$9:$B$53,0),MATCH(($B45-D$4+1),'Stock Model- E'!$C$8:$AZ$8,0)))</f>
        <v>0</v>
      </c>
      <c r="E45" s="128">
        <f ca="1">IF(ISNA(INDEX('Stock Model- E'!$C$9:$AZ$53,MATCH($B45,'Stock Model- E'!$B$9:$B$53,0),MATCH(($B45-E$4+1),'Stock Model- E'!$C$8:$AZ$8,0))),0,INDEX('Stock Model- E'!$C$9:$AZ$53,MATCH($B45,'Stock Model- E'!$B$9:$B$53,0),MATCH(($B45-E$4+1),'Stock Model- E'!$C$8:$AZ$8,0)))</f>
        <v>0</v>
      </c>
      <c r="F45" s="128">
        <f ca="1">IF(ISNA(INDEX('Stock Model- E'!$C$9:$AZ$53,MATCH($B45,'Stock Model- E'!$B$9:$B$53,0),MATCH(($B45-F$4+1),'Stock Model- E'!$C$8:$AZ$8,0))),0,INDEX('Stock Model- E'!$C$9:$AZ$53,MATCH($B45,'Stock Model- E'!$B$9:$B$53,0),MATCH(($B45-F$4+1),'Stock Model- E'!$C$8:$AZ$8,0)))</f>
        <v>0</v>
      </c>
      <c r="G45" s="128">
        <f ca="1">IF(ISNA(INDEX('Stock Model- E'!$C$9:$AZ$53,MATCH($B45,'Stock Model- E'!$B$9:$B$53,0),MATCH(($B45-G$4+1),'Stock Model- E'!$C$8:$AZ$8,0))),0,INDEX('Stock Model- E'!$C$9:$AZ$53,MATCH($B45,'Stock Model- E'!$B$9:$B$53,0),MATCH(($B45-G$4+1),'Stock Model- E'!$C$8:$AZ$8,0)))</f>
        <v>0</v>
      </c>
      <c r="H45" s="128">
        <f ca="1">IF(ISNA(INDEX('Stock Model- E'!$C$9:$AZ$53,MATCH($B45,'Stock Model- E'!$B$9:$B$53,0),MATCH(($B45-H$4+1),'Stock Model- E'!$C$8:$AZ$8,0))),0,INDEX('Stock Model- E'!$C$9:$AZ$53,MATCH($B45,'Stock Model- E'!$B$9:$B$53,0),MATCH(($B45-H$4+1),'Stock Model- E'!$C$8:$AZ$8,0)))</f>
        <v>0</v>
      </c>
      <c r="I45" s="128">
        <f ca="1">IF(ISNA(INDEX('Stock Model- E'!$C$9:$AZ$53,MATCH($B45,'Stock Model- E'!$B$9:$B$53,0),MATCH(($B45-I$4+1),'Stock Model- E'!$C$8:$AZ$8,0))),0,INDEX('Stock Model- E'!$C$9:$AZ$53,MATCH($B45,'Stock Model- E'!$B$9:$B$53,0),MATCH(($B45-I$4+1),'Stock Model- E'!$C$8:$AZ$8,0)))</f>
        <v>0</v>
      </c>
      <c r="J45" s="128">
        <f ca="1">IF(ISNA(INDEX('Stock Model- E'!$C$9:$AZ$53,MATCH($B45,'Stock Model- E'!$B$9:$B$53,0),MATCH(($B45-J$4+1),'Stock Model- E'!$C$8:$AZ$8,0))),0,INDEX('Stock Model- E'!$C$9:$AZ$53,MATCH($B45,'Stock Model- E'!$B$9:$B$53,0),MATCH(($B45-J$4+1),'Stock Model- E'!$C$8:$AZ$8,0)))</f>
        <v>0</v>
      </c>
      <c r="K45" s="128">
        <f ca="1">IF(ISNA(INDEX('Stock Model- E'!$C$9:$AZ$53,MATCH($B45,'Stock Model- E'!$B$9:$B$53,0),MATCH(($B45-K$4+1),'Stock Model- E'!$C$8:$AZ$8,0))),0,INDEX('Stock Model- E'!$C$9:$AZ$53,MATCH($B45,'Stock Model- E'!$B$9:$B$53,0),MATCH(($B45-K$4+1),'Stock Model- E'!$C$8:$AZ$8,0)))</f>
        <v>0</v>
      </c>
      <c r="L45" s="128">
        <f ca="1">IF(ISNA(INDEX('Stock Model- E'!$C$9:$AZ$53,MATCH($B45,'Stock Model- E'!$B$9:$B$53,0),MATCH(($B45-L$4+1),'Stock Model- E'!$C$8:$AZ$8,0))),0,INDEX('Stock Model- E'!$C$9:$AZ$53,MATCH($B45,'Stock Model- E'!$B$9:$B$53,0),MATCH(($B45-L$4+1),'Stock Model- E'!$C$8:$AZ$8,0)))</f>
        <v>0</v>
      </c>
      <c r="M45" s="128">
        <f ca="1">IF(ISNA(INDEX('Stock Model- E'!$C$9:$AZ$53,MATCH($B45,'Stock Model- E'!$B$9:$B$53,0),MATCH(($B45-M$4+1),'Stock Model- E'!$C$8:$AZ$8,0))),0,INDEX('Stock Model- E'!$C$9:$AZ$53,MATCH($B45,'Stock Model- E'!$B$9:$B$53,0),MATCH(($B45-M$4+1),'Stock Model- E'!$C$8:$AZ$8,0)))</f>
        <v>0</v>
      </c>
      <c r="N45" s="128">
        <f ca="1">IF(ISNA(INDEX('Stock Model- E'!$C$9:$AZ$53,MATCH($B45,'Stock Model- E'!$B$9:$B$53,0),MATCH(($B45-N$4+1),'Stock Model- E'!$C$8:$AZ$8,0))),0,INDEX('Stock Model- E'!$C$9:$AZ$53,MATCH($B45,'Stock Model- E'!$B$9:$B$53,0),MATCH(($B45-N$4+1),'Stock Model- E'!$C$8:$AZ$8,0)))</f>
        <v>0</v>
      </c>
      <c r="O45" s="128">
        <f ca="1">IF(ISNA(INDEX('Stock Model- E'!$C$9:$AZ$53,MATCH($B45,'Stock Model- E'!$B$9:$B$53,0),MATCH(($B45-O$4+1),'Stock Model- E'!$C$8:$AZ$8,0))),0,INDEX('Stock Model- E'!$C$9:$AZ$53,MATCH($B45,'Stock Model- E'!$B$9:$B$53,0),MATCH(($B45-O$4+1),'Stock Model- E'!$C$8:$AZ$8,0)))</f>
        <v>0</v>
      </c>
      <c r="P45" s="128">
        <f ca="1">IF(ISNA(INDEX('Stock Model- E'!$C$9:$AZ$53,MATCH($B45,'Stock Model- E'!$B$9:$B$53,0),MATCH(($B45-P$4+1),'Stock Model- E'!$C$8:$AZ$8,0))),0,INDEX('Stock Model- E'!$C$9:$AZ$53,MATCH($B45,'Stock Model- E'!$B$9:$B$53,0),MATCH(($B45-P$4+1),'Stock Model- E'!$C$8:$AZ$8,0)))</f>
        <v>0</v>
      </c>
      <c r="Q45" s="128">
        <f ca="1">IF(ISNA(INDEX('Stock Model- E'!$C$9:$AZ$53,MATCH($B45,'Stock Model- E'!$B$9:$B$53,0),MATCH(($B45-Q$4+1),'Stock Model- E'!$C$8:$AZ$8,0))),0,INDEX('Stock Model- E'!$C$9:$AZ$53,MATCH($B45,'Stock Model- E'!$B$9:$B$53,0),MATCH(($B45-Q$4+1),'Stock Model- E'!$C$8:$AZ$8,0)))</f>
        <v>0</v>
      </c>
      <c r="R45" s="128">
        <f ca="1">IF(ISNA(INDEX('Stock Model- E'!$C$9:$AZ$53,MATCH($B45,'Stock Model- E'!$B$9:$B$53,0),MATCH(($B45-R$4+1),'Stock Model- E'!$C$8:$AZ$8,0))),0,INDEX('Stock Model- E'!$C$9:$AZ$53,MATCH($B45,'Stock Model- E'!$B$9:$B$53,0),MATCH(($B45-R$4+1),'Stock Model- E'!$C$8:$AZ$8,0)))</f>
        <v>0</v>
      </c>
      <c r="S45" s="128">
        <f ca="1">IF(ISNA(INDEX('Stock Model- E'!$C$9:$AZ$53,MATCH($B45,'Stock Model- E'!$B$9:$B$53,0),MATCH(($B45-S$4+1),'Stock Model- E'!$C$8:$AZ$8,0))),0,INDEX('Stock Model- E'!$C$9:$AZ$53,MATCH($B45,'Stock Model- E'!$B$9:$B$53,0),MATCH(($B45-S$4+1),'Stock Model- E'!$C$8:$AZ$8,0)))</f>
        <v>0</v>
      </c>
      <c r="T45" s="128">
        <f ca="1">IF(ISNA(INDEX('Stock Model- E'!$C$9:$AZ$53,MATCH($B45,'Stock Model- E'!$B$9:$B$53,0),MATCH(($B45-T$4+1),'Stock Model- E'!$C$8:$AZ$8,0))),0,INDEX('Stock Model- E'!$C$9:$AZ$53,MATCH($B45,'Stock Model- E'!$B$9:$B$53,0),MATCH(($B45-T$4+1),'Stock Model- E'!$C$8:$AZ$8,0)))</f>
        <v>0</v>
      </c>
      <c r="U45" s="128">
        <f ca="1">IF(ISNA(INDEX('Stock Model- E'!$C$9:$AZ$53,MATCH($B45,'Stock Model- E'!$B$9:$B$53,0),MATCH(($B45-U$4+1),'Stock Model- E'!$C$8:$AZ$8,0))),0,INDEX('Stock Model- E'!$C$9:$AZ$53,MATCH($B45,'Stock Model- E'!$B$9:$B$53,0),MATCH(($B45-U$4+1),'Stock Model- E'!$C$8:$AZ$8,0)))</f>
        <v>0</v>
      </c>
      <c r="V45" s="128">
        <f ca="1">IF(ISNA(INDEX('Stock Model- E'!$C$9:$AZ$53,MATCH($B45,'Stock Model- E'!$B$9:$B$53,0),MATCH(($B45-V$4+1),'Stock Model- E'!$C$8:$AZ$8,0))),0,INDEX('Stock Model- E'!$C$9:$AZ$53,MATCH($B45,'Stock Model- E'!$B$9:$B$53,0),MATCH(($B45-V$4+1),'Stock Model- E'!$C$8:$AZ$8,0)))</f>
        <v>0</v>
      </c>
      <c r="W45" s="128">
        <f ca="1">IF(ISNA(INDEX('Stock Model- E'!$C$9:$AZ$53,MATCH($B45,'Stock Model- E'!$B$9:$B$53,0),MATCH(($B45-W$4+1),'Stock Model- E'!$C$8:$AZ$8,0))),0,INDEX('Stock Model- E'!$C$9:$AZ$53,MATCH($B45,'Stock Model- E'!$B$9:$B$53,0),MATCH(($B45-W$4+1),'Stock Model- E'!$C$8:$AZ$8,0)))</f>
        <v>0</v>
      </c>
      <c r="X45" s="128">
        <f ca="1">IF(ISNA(INDEX('Stock Model- E'!$C$9:$AZ$53,MATCH($B45,'Stock Model- E'!$B$9:$B$53,0),MATCH(($B45-X$4+1),'Stock Model- E'!$C$8:$AZ$8,0))),0,INDEX('Stock Model- E'!$C$9:$AZ$53,MATCH($B45,'Stock Model- E'!$B$9:$B$53,0),MATCH(($B45-X$4+1),'Stock Model- E'!$C$8:$AZ$8,0)))</f>
        <v>0</v>
      </c>
      <c r="Y45" s="128">
        <f ca="1">IF(ISNA(INDEX('Stock Model- E'!$C$9:$AZ$53,MATCH($B45,'Stock Model- E'!$B$9:$B$53,0),MATCH(($B45-Y$4+1),'Stock Model- E'!$C$8:$AZ$8,0))),0,INDEX('Stock Model- E'!$C$9:$AZ$53,MATCH($B45,'Stock Model- E'!$B$9:$B$53,0),MATCH(($B45-Y$4+1),'Stock Model- E'!$C$8:$AZ$8,0)))</f>
        <v>0</v>
      </c>
      <c r="Z45" s="128">
        <f ca="1">IF(ISNA(INDEX('Stock Model- E'!$C$9:$AZ$53,MATCH($B45,'Stock Model- E'!$B$9:$B$53,0),MATCH(($B45-Z$4+1),'Stock Model- E'!$C$8:$AZ$8,0))),0,INDEX('Stock Model- E'!$C$9:$AZ$53,MATCH($B45,'Stock Model- E'!$B$9:$B$53,0),MATCH(($B45-Z$4+1),'Stock Model- E'!$C$8:$AZ$8,0)))</f>
        <v>0</v>
      </c>
      <c r="AA45" s="128">
        <f ca="1">IF(ISNA(INDEX('Stock Model- E'!$C$9:$AZ$53,MATCH($B45,'Stock Model- E'!$B$9:$B$53,0),MATCH(($B45-AA$4+1),'Stock Model- E'!$C$8:$AZ$8,0))),0,INDEX('Stock Model- E'!$C$9:$AZ$53,MATCH($B45,'Stock Model- E'!$B$9:$B$53,0),MATCH(($B45-AA$4+1),'Stock Model- E'!$C$8:$AZ$8,0)))</f>
        <v>0</v>
      </c>
      <c r="AB45" s="128">
        <f ca="1">IF(ISNA(INDEX('Stock Model- E'!$C$9:$AZ$53,MATCH($B45,'Stock Model- E'!$B$9:$B$53,0),MATCH(($B45-AB$4+1),'Stock Model- E'!$C$8:$AZ$8,0))),0,INDEX('Stock Model- E'!$C$9:$AZ$53,MATCH($B45,'Stock Model- E'!$B$9:$B$53,0),MATCH(($B45-AB$4+1),'Stock Model- E'!$C$8:$AZ$8,0)))</f>
        <v>0</v>
      </c>
      <c r="AC45" s="128">
        <f ca="1">IF(ISNA(INDEX('Stock Model- E'!$C$9:$AZ$53,MATCH($B45,'Stock Model- E'!$B$9:$B$53,0),MATCH(($B45-AC$4+1),'Stock Model- E'!$C$8:$AZ$8,0))),0,INDEX('Stock Model- E'!$C$9:$AZ$53,MATCH($B45,'Stock Model- E'!$B$9:$B$53,0),MATCH(($B45-AC$4+1),'Stock Model- E'!$C$8:$AZ$8,0)))</f>
        <v>0</v>
      </c>
      <c r="AD45" s="128">
        <f ca="1">IF(ISNA(INDEX('Stock Model- E'!$C$9:$AZ$53,MATCH($B45,'Stock Model- E'!$B$9:$B$53,0),MATCH(($B45-AD$4+1),'Stock Model- E'!$C$8:$AZ$8,0))),0,INDEX('Stock Model- E'!$C$9:$AZ$53,MATCH($B45,'Stock Model- E'!$B$9:$B$53,0),MATCH(($B45-AD$4+1),'Stock Model- E'!$C$8:$AZ$8,0)))</f>
        <v>0</v>
      </c>
      <c r="AE45" s="128">
        <f ca="1">IF(ISNA(INDEX('Stock Model- E'!$C$9:$AZ$53,MATCH($B45,'Stock Model- E'!$B$9:$B$53,0),MATCH(($B45-AE$4+1),'Stock Model- E'!$C$8:$AZ$8,0))),0,INDEX('Stock Model- E'!$C$9:$AZ$53,MATCH($B45,'Stock Model- E'!$B$9:$B$53,0),MATCH(($B45-AE$4+1),'Stock Model- E'!$C$8:$AZ$8,0)))</f>
        <v>0</v>
      </c>
      <c r="AF45" s="128">
        <f ca="1">IF(ISNA(INDEX('Stock Model- E'!$C$9:$AZ$53,MATCH($B45,'Stock Model- E'!$B$9:$B$53,0),MATCH(($B45-AF$4+1),'Stock Model- E'!$C$8:$AZ$8,0))),0,INDEX('Stock Model- E'!$C$9:$AZ$53,MATCH($B45,'Stock Model- E'!$B$9:$B$53,0),MATCH(($B45-AF$4+1),'Stock Model- E'!$C$8:$AZ$8,0)))</f>
        <v>0</v>
      </c>
      <c r="AG45" s="128">
        <f ca="1">IF(ISNA(INDEX('Stock Model- E'!$C$9:$AZ$53,MATCH($B45,'Stock Model- E'!$B$9:$B$53,0),MATCH(($B45-AG$4+1),'Stock Model- E'!$C$8:$AZ$8,0))),0,INDEX('Stock Model- E'!$C$9:$AZ$53,MATCH($B45,'Stock Model- E'!$B$9:$B$53,0),MATCH(($B45-AG$4+1),'Stock Model- E'!$C$8:$AZ$8,0)))</f>
        <v>0</v>
      </c>
      <c r="AH45" s="128">
        <f ca="1">IF(ISNA(INDEX('Stock Model- E'!$C$9:$AZ$53,MATCH($B45,'Stock Model- E'!$B$9:$B$53,0),MATCH(($B45-AH$4+1),'Stock Model- E'!$C$8:$AZ$8,0))),0,INDEX('Stock Model- E'!$C$9:$AZ$53,MATCH($B45,'Stock Model- E'!$B$9:$B$53,0),MATCH(($B45-AH$4+1),'Stock Model- E'!$C$8:$AZ$8,0)))</f>
        <v>0</v>
      </c>
      <c r="AI45" s="128">
        <f ca="1">IF(ISNA(INDEX('Stock Model- E'!$C$9:$AZ$53,MATCH($B45,'Stock Model- E'!$B$9:$B$53,0),MATCH(($B45-AI$4+1),'Stock Model- E'!$C$8:$AZ$8,0))),0,INDEX('Stock Model- E'!$C$9:$AZ$53,MATCH($B45,'Stock Model- E'!$B$9:$B$53,0),MATCH(($B45-AI$4+1),'Stock Model- E'!$C$8:$AZ$8,0)))</f>
        <v>0</v>
      </c>
      <c r="AJ45" s="128">
        <f ca="1">IF(ISNA(INDEX('Stock Model- E'!$C$9:$AZ$53,MATCH($B45,'Stock Model- E'!$B$9:$B$53,0),MATCH(($B45-AJ$4+1),'Stock Model- E'!$C$8:$AZ$8,0))),0,INDEX('Stock Model- E'!$C$9:$AZ$53,MATCH($B45,'Stock Model- E'!$B$9:$B$53,0),MATCH(($B45-AJ$4+1),'Stock Model- E'!$C$8:$AZ$8,0)))</f>
        <v>0</v>
      </c>
      <c r="AK45" s="128">
        <f ca="1">IF(ISNA(INDEX('Stock Model- E'!$C$9:$AZ$53,MATCH($B45,'Stock Model- E'!$B$9:$B$53,0),MATCH(($B45-AK$4+1),'Stock Model- E'!$C$8:$AZ$8,0))),0,INDEX('Stock Model- E'!$C$9:$AZ$53,MATCH($B45,'Stock Model- E'!$B$9:$B$53,0),MATCH(($B45-AK$4+1),'Stock Model- E'!$C$8:$AZ$8,0)))</f>
        <v>0</v>
      </c>
      <c r="AL45" s="128">
        <f ca="1">IF(ISNA(INDEX('Stock Model- E'!$C$9:$AZ$53,MATCH($B45,'Stock Model- E'!$B$9:$B$53,0),MATCH(($B45-AL$4+1),'Stock Model- E'!$C$8:$AZ$8,0))),0,INDEX('Stock Model- E'!$C$9:$AZ$53,MATCH($B45,'Stock Model- E'!$B$9:$B$53,0),MATCH(($B45-AL$4+1),'Stock Model- E'!$C$8:$AZ$8,0)))</f>
        <v>0</v>
      </c>
      <c r="AM45" s="128">
        <f ca="1">IF(ISNA(INDEX('Stock Model- E'!$C$9:$AZ$53,MATCH($B45,'Stock Model- E'!$B$9:$B$53,0),MATCH(($B45-AM$4+1),'Stock Model- E'!$C$8:$AZ$8,0))),0,INDEX('Stock Model- E'!$C$9:$AZ$53,MATCH($B45,'Stock Model- E'!$B$9:$B$53,0),MATCH(($B45-AM$4+1),'Stock Model- E'!$C$8:$AZ$8,0)))</f>
        <v>101429.29023201822</v>
      </c>
      <c r="AN45" s="128">
        <f ca="1">IF(ISNA(INDEX('Stock Model- E'!$C$9:$AZ$53,MATCH($B45,'Stock Model- E'!$B$9:$B$53,0),MATCH(($B45-AN$4+1),'Stock Model- E'!$C$8:$AZ$8,0))),0,INDEX('Stock Model- E'!$C$9:$AZ$53,MATCH($B45,'Stock Model- E'!$B$9:$B$53,0),MATCH(($B45-AN$4+1),'Stock Model- E'!$C$8:$AZ$8,0)))</f>
        <v>102190.00990875835</v>
      </c>
      <c r="AO45" s="128">
        <f ca="1">IF(ISNA(INDEX('Stock Model- E'!$C$9:$AZ$53,MATCH($B45,'Stock Model- E'!$B$9:$B$53,0),MATCH(($B45-AO$4+1),'Stock Model- E'!$C$8:$AZ$8,0))),0,INDEX('Stock Model- E'!$C$9:$AZ$53,MATCH($B45,'Stock Model- E'!$B$9:$B$53,0),MATCH(($B45-AO$4+1),'Stock Model- E'!$C$8:$AZ$8,0)))</f>
        <v>102956.43498307407</v>
      </c>
      <c r="AP45" s="128">
        <f ca="1">IF(ISNA(INDEX('Stock Model- E'!$C$9:$AZ$53,MATCH($B45,'Stock Model- E'!$B$9:$B$53,0),MATCH(($B45-AP$4+1),'Stock Model- E'!$C$8:$AZ$8,0))),0,INDEX('Stock Model- E'!$C$9:$AZ$53,MATCH($B45,'Stock Model- E'!$B$9:$B$53,0),MATCH(($B45-AP$4+1),'Stock Model- E'!$C$8:$AZ$8,0)))</f>
        <v>103728.60824544712</v>
      </c>
      <c r="AQ45" s="128">
        <f ca="1">IF(ISNA(INDEX('Stock Model- E'!$C$9:$AZ$53,MATCH($B45,'Stock Model- E'!$B$9:$B$53,0),MATCH(($B45-AQ$4+1),'Stock Model- E'!$C$8:$AZ$8,0))),0,INDEX('Stock Model- E'!$C$9:$AZ$53,MATCH($B45,'Stock Model- E'!$B$9:$B$53,0),MATCH(($B45-AQ$4+1),'Stock Model- E'!$C$8:$AZ$8,0)))</f>
        <v>104506.57280728799</v>
      </c>
      <c r="AR45" s="128">
        <f>IF(ISNA(INDEX('Stock Model- E'!$C$9:$AZ$53,MATCH($B45,'Stock Model- E'!$B$9:$B$53,0),MATCH(($B45-AR$4+1),'Stock Model- E'!$C$8:$AZ$8,0))),0,INDEX('Stock Model- E'!$C$9:$AZ$53,MATCH($B45,'Stock Model- E'!$B$9:$B$53,0),MATCH(($B45-AR$4+1),'Stock Model- E'!$C$8:$AZ$8,0)))</f>
        <v>0</v>
      </c>
      <c r="AS45" s="128">
        <f>IF(ISNA(INDEX('Stock Model- E'!$C$9:$AZ$53,MATCH($B45,'Stock Model- E'!$B$9:$B$53,0),MATCH(($B45-AS$4+1),'Stock Model- E'!$C$8:$AZ$8,0))),0,INDEX('Stock Model- E'!$C$9:$AZ$53,MATCH($B45,'Stock Model- E'!$B$9:$B$53,0),MATCH(($B45-AS$4+1),'Stock Model- E'!$C$8:$AZ$8,0)))</f>
        <v>0</v>
      </c>
      <c r="AT45" s="128">
        <f>IF(ISNA(INDEX('Stock Model- E'!$C$9:$AZ$53,MATCH($B45,'Stock Model- E'!$B$9:$B$53,0),MATCH(($B45-AT$4+1),'Stock Model- E'!$C$8:$AZ$8,0))),0,INDEX('Stock Model- E'!$C$9:$AZ$53,MATCH($B45,'Stock Model- E'!$B$9:$B$53,0),MATCH(($B45-AT$4+1),'Stock Model- E'!$C$8:$AZ$8,0)))</f>
        <v>0</v>
      </c>
      <c r="AU45" s="128">
        <f>IF(ISNA(INDEX('Stock Model- E'!$C$9:$AZ$53,MATCH($B45,'Stock Model- E'!$B$9:$B$53,0),MATCH(($B45-AU$4+1),'Stock Model- E'!$C$8:$AZ$8,0))),0,INDEX('Stock Model- E'!$C$9:$AZ$53,MATCH($B45,'Stock Model- E'!$B$9:$B$53,0),MATCH(($B45-AU$4+1),'Stock Model- E'!$C$8:$AZ$8,0)))</f>
        <v>0</v>
      </c>
      <c r="AV45" s="109">
        <f t="shared" ca="1" si="2"/>
        <v>514810.91617658571</v>
      </c>
      <c r="AW45" s="109" t="str">
        <f ca="1">IF(AV45=SUM('Stock Model- E'!C49:AZ49),"OK","Error")</f>
        <v>OK</v>
      </c>
    </row>
    <row r="46" spans="1:49">
      <c r="A46" s="214"/>
      <c r="B46" s="109">
        <f>'Stock Model- E'!B50</f>
        <v>2031</v>
      </c>
      <c r="C46" s="128">
        <f ca="1">IF(ISNA(INDEX('Stock Model- E'!$C$9:$AZ$53,MATCH($B46,'Stock Model- E'!$B$9:$B$53,0),MATCH(($B46-C$4+1),'Stock Model- E'!$C$8:$AZ$8,0))),0,INDEX('Stock Model- E'!$C$9:$AZ$53,MATCH($B46,'Stock Model- E'!$B$9:$B$53,0),MATCH(($B46-C$4+1),'Stock Model- E'!$C$8:$AZ$8,0)))</f>
        <v>0</v>
      </c>
      <c r="D46" s="128">
        <f ca="1">IF(ISNA(INDEX('Stock Model- E'!$C$9:$AZ$53,MATCH($B46,'Stock Model- E'!$B$9:$B$53,0),MATCH(($B46-D$4+1),'Stock Model- E'!$C$8:$AZ$8,0))),0,INDEX('Stock Model- E'!$C$9:$AZ$53,MATCH($B46,'Stock Model- E'!$B$9:$B$53,0),MATCH(($B46-D$4+1),'Stock Model- E'!$C$8:$AZ$8,0)))</f>
        <v>0</v>
      </c>
      <c r="E46" s="128">
        <f ca="1">IF(ISNA(INDEX('Stock Model- E'!$C$9:$AZ$53,MATCH($B46,'Stock Model- E'!$B$9:$B$53,0),MATCH(($B46-E$4+1),'Stock Model- E'!$C$8:$AZ$8,0))),0,INDEX('Stock Model- E'!$C$9:$AZ$53,MATCH($B46,'Stock Model- E'!$B$9:$B$53,0),MATCH(($B46-E$4+1),'Stock Model- E'!$C$8:$AZ$8,0)))</f>
        <v>0</v>
      </c>
      <c r="F46" s="128">
        <f ca="1">IF(ISNA(INDEX('Stock Model- E'!$C$9:$AZ$53,MATCH($B46,'Stock Model- E'!$B$9:$B$53,0),MATCH(($B46-F$4+1),'Stock Model- E'!$C$8:$AZ$8,0))),0,INDEX('Stock Model- E'!$C$9:$AZ$53,MATCH($B46,'Stock Model- E'!$B$9:$B$53,0),MATCH(($B46-F$4+1),'Stock Model- E'!$C$8:$AZ$8,0)))</f>
        <v>0</v>
      </c>
      <c r="G46" s="128">
        <f ca="1">IF(ISNA(INDEX('Stock Model- E'!$C$9:$AZ$53,MATCH($B46,'Stock Model- E'!$B$9:$B$53,0),MATCH(($B46-G$4+1),'Stock Model- E'!$C$8:$AZ$8,0))),0,INDEX('Stock Model- E'!$C$9:$AZ$53,MATCH($B46,'Stock Model- E'!$B$9:$B$53,0),MATCH(($B46-G$4+1),'Stock Model- E'!$C$8:$AZ$8,0)))</f>
        <v>0</v>
      </c>
      <c r="H46" s="128">
        <f ca="1">IF(ISNA(INDEX('Stock Model- E'!$C$9:$AZ$53,MATCH($B46,'Stock Model- E'!$B$9:$B$53,0),MATCH(($B46-H$4+1),'Stock Model- E'!$C$8:$AZ$8,0))),0,INDEX('Stock Model- E'!$C$9:$AZ$53,MATCH($B46,'Stock Model- E'!$B$9:$B$53,0),MATCH(($B46-H$4+1),'Stock Model- E'!$C$8:$AZ$8,0)))</f>
        <v>0</v>
      </c>
      <c r="I46" s="128">
        <f ca="1">IF(ISNA(INDEX('Stock Model- E'!$C$9:$AZ$53,MATCH($B46,'Stock Model- E'!$B$9:$B$53,0),MATCH(($B46-I$4+1),'Stock Model- E'!$C$8:$AZ$8,0))),0,INDEX('Stock Model- E'!$C$9:$AZ$53,MATCH($B46,'Stock Model- E'!$B$9:$B$53,0),MATCH(($B46-I$4+1),'Stock Model- E'!$C$8:$AZ$8,0)))</f>
        <v>0</v>
      </c>
      <c r="J46" s="128">
        <f ca="1">IF(ISNA(INDEX('Stock Model- E'!$C$9:$AZ$53,MATCH($B46,'Stock Model- E'!$B$9:$B$53,0),MATCH(($B46-J$4+1),'Stock Model- E'!$C$8:$AZ$8,0))),0,INDEX('Stock Model- E'!$C$9:$AZ$53,MATCH($B46,'Stock Model- E'!$B$9:$B$53,0),MATCH(($B46-J$4+1),'Stock Model- E'!$C$8:$AZ$8,0)))</f>
        <v>0</v>
      </c>
      <c r="K46" s="128">
        <f ca="1">IF(ISNA(INDEX('Stock Model- E'!$C$9:$AZ$53,MATCH($B46,'Stock Model- E'!$B$9:$B$53,0),MATCH(($B46-K$4+1),'Stock Model- E'!$C$8:$AZ$8,0))),0,INDEX('Stock Model- E'!$C$9:$AZ$53,MATCH($B46,'Stock Model- E'!$B$9:$B$53,0),MATCH(($B46-K$4+1),'Stock Model- E'!$C$8:$AZ$8,0)))</f>
        <v>0</v>
      </c>
      <c r="L46" s="128">
        <f ca="1">IF(ISNA(INDEX('Stock Model- E'!$C$9:$AZ$53,MATCH($B46,'Stock Model- E'!$B$9:$B$53,0),MATCH(($B46-L$4+1),'Stock Model- E'!$C$8:$AZ$8,0))),0,INDEX('Stock Model- E'!$C$9:$AZ$53,MATCH($B46,'Stock Model- E'!$B$9:$B$53,0),MATCH(($B46-L$4+1),'Stock Model- E'!$C$8:$AZ$8,0)))</f>
        <v>0</v>
      </c>
      <c r="M46" s="128">
        <f ca="1">IF(ISNA(INDEX('Stock Model- E'!$C$9:$AZ$53,MATCH($B46,'Stock Model- E'!$B$9:$B$53,0),MATCH(($B46-M$4+1),'Stock Model- E'!$C$8:$AZ$8,0))),0,INDEX('Stock Model- E'!$C$9:$AZ$53,MATCH($B46,'Stock Model- E'!$B$9:$B$53,0),MATCH(($B46-M$4+1),'Stock Model- E'!$C$8:$AZ$8,0)))</f>
        <v>0</v>
      </c>
      <c r="N46" s="128">
        <f ca="1">IF(ISNA(INDEX('Stock Model- E'!$C$9:$AZ$53,MATCH($B46,'Stock Model- E'!$B$9:$B$53,0),MATCH(($B46-N$4+1),'Stock Model- E'!$C$8:$AZ$8,0))),0,INDEX('Stock Model- E'!$C$9:$AZ$53,MATCH($B46,'Stock Model- E'!$B$9:$B$53,0),MATCH(($B46-N$4+1),'Stock Model- E'!$C$8:$AZ$8,0)))</f>
        <v>0</v>
      </c>
      <c r="O46" s="128">
        <f ca="1">IF(ISNA(INDEX('Stock Model- E'!$C$9:$AZ$53,MATCH($B46,'Stock Model- E'!$B$9:$B$53,0),MATCH(($B46-O$4+1),'Stock Model- E'!$C$8:$AZ$8,0))),0,INDEX('Stock Model- E'!$C$9:$AZ$53,MATCH($B46,'Stock Model- E'!$B$9:$B$53,0),MATCH(($B46-O$4+1),'Stock Model- E'!$C$8:$AZ$8,0)))</f>
        <v>0</v>
      </c>
      <c r="P46" s="128">
        <f ca="1">IF(ISNA(INDEX('Stock Model- E'!$C$9:$AZ$53,MATCH($B46,'Stock Model- E'!$B$9:$B$53,0),MATCH(($B46-P$4+1),'Stock Model- E'!$C$8:$AZ$8,0))),0,INDEX('Stock Model- E'!$C$9:$AZ$53,MATCH($B46,'Stock Model- E'!$B$9:$B$53,0),MATCH(($B46-P$4+1),'Stock Model- E'!$C$8:$AZ$8,0)))</f>
        <v>0</v>
      </c>
      <c r="Q46" s="128">
        <f ca="1">IF(ISNA(INDEX('Stock Model- E'!$C$9:$AZ$53,MATCH($B46,'Stock Model- E'!$B$9:$B$53,0),MATCH(($B46-Q$4+1),'Stock Model- E'!$C$8:$AZ$8,0))),0,INDEX('Stock Model- E'!$C$9:$AZ$53,MATCH($B46,'Stock Model- E'!$B$9:$B$53,0),MATCH(($B46-Q$4+1),'Stock Model- E'!$C$8:$AZ$8,0)))</f>
        <v>0</v>
      </c>
      <c r="R46" s="128">
        <f ca="1">IF(ISNA(INDEX('Stock Model- E'!$C$9:$AZ$53,MATCH($B46,'Stock Model- E'!$B$9:$B$53,0),MATCH(($B46-R$4+1),'Stock Model- E'!$C$8:$AZ$8,0))),0,INDEX('Stock Model- E'!$C$9:$AZ$53,MATCH($B46,'Stock Model- E'!$B$9:$B$53,0),MATCH(($B46-R$4+1),'Stock Model- E'!$C$8:$AZ$8,0)))</f>
        <v>0</v>
      </c>
      <c r="S46" s="128">
        <f ca="1">IF(ISNA(INDEX('Stock Model- E'!$C$9:$AZ$53,MATCH($B46,'Stock Model- E'!$B$9:$B$53,0),MATCH(($B46-S$4+1),'Stock Model- E'!$C$8:$AZ$8,0))),0,INDEX('Stock Model- E'!$C$9:$AZ$53,MATCH($B46,'Stock Model- E'!$B$9:$B$53,0),MATCH(($B46-S$4+1),'Stock Model- E'!$C$8:$AZ$8,0)))</f>
        <v>0</v>
      </c>
      <c r="T46" s="128">
        <f ca="1">IF(ISNA(INDEX('Stock Model- E'!$C$9:$AZ$53,MATCH($B46,'Stock Model- E'!$B$9:$B$53,0),MATCH(($B46-T$4+1),'Stock Model- E'!$C$8:$AZ$8,0))),0,INDEX('Stock Model- E'!$C$9:$AZ$53,MATCH($B46,'Stock Model- E'!$B$9:$B$53,0),MATCH(($B46-T$4+1),'Stock Model- E'!$C$8:$AZ$8,0)))</f>
        <v>0</v>
      </c>
      <c r="U46" s="128">
        <f ca="1">IF(ISNA(INDEX('Stock Model- E'!$C$9:$AZ$53,MATCH($B46,'Stock Model- E'!$B$9:$B$53,0),MATCH(($B46-U$4+1),'Stock Model- E'!$C$8:$AZ$8,0))),0,INDEX('Stock Model- E'!$C$9:$AZ$53,MATCH($B46,'Stock Model- E'!$B$9:$B$53,0),MATCH(($B46-U$4+1),'Stock Model- E'!$C$8:$AZ$8,0)))</f>
        <v>0</v>
      </c>
      <c r="V46" s="128">
        <f ca="1">IF(ISNA(INDEX('Stock Model- E'!$C$9:$AZ$53,MATCH($B46,'Stock Model- E'!$B$9:$B$53,0),MATCH(($B46-V$4+1),'Stock Model- E'!$C$8:$AZ$8,0))),0,INDEX('Stock Model- E'!$C$9:$AZ$53,MATCH($B46,'Stock Model- E'!$B$9:$B$53,0),MATCH(($B46-V$4+1),'Stock Model- E'!$C$8:$AZ$8,0)))</f>
        <v>0</v>
      </c>
      <c r="W46" s="128">
        <f ca="1">IF(ISNA(INDEX('Stock Model- E'!$C$9:$AZ$53,MATCH($B46,'Stock Model- E'!$B$9:$B$53,0),MATCH(($B46-W$4+1),'Stock Model- E'!$C$8:$AZ$8,0))),0,INDEX('Stock Model- E'!$C$9:$AZ$53,MATCH($B46,'Stock Model- E'!$B$9:$B$53,0),MATCH(($B46-W$4+1),'Stock Model- E'!$C$8:$AZ$8,0)))</f>
        <v>0</v>
      </c>
      <c r="X46" s="128">
        <f ca="1">IF(ISNA(INDEX('Stock Model- E'!$C$9:$AZ$53,MATCH($B46,'Stock Model- E'!$B$9:$B$53,0),MATCH(($B46-X$4+1),'Stock Model- E'!$C$8:$AZ$8,0))),0,INDEX('Stock Model- E'!$C$9:$AZ$53,MATCH($B46,'Stock Model- E'!$B$9:$B$53,0),MATCH(($B46-X$4+1),'Stock Model- E'!$C$8:$AZ$8,0)))</f>
        <v>0</v>
      </c>
      <c r="Y46" s="128">
        <f ca="1">IF(ISNA(INDEX('Stock Model- E'!$C$9:$AZ$53,MATCH($B46,'Stock Model- E'!$B$9:$B$53,0),MATCH(($B46-Y$4+1),'Stock Model- E'!$C$8:$AZ$8,0))),0,INDEX('Stock Model- E'!$C$9:$AZ$53,MATCH($B46,'Stock Model- E'!$B$9:$B$53,0),MATCH(($B46-Y$4+1),'Stock Model- E'!$C$8:$AZ$8,0)))</f>
        <v>0</v>
      </c>
      <c r="Z46" s="128">
        <f ca="1">IF(ISNA(INDEX('Stock Model- E'!$C$9:$AZ$53,MATCH($B46,'Stock Model- E'!$B$9:$B$53,0),MATCH(($B46-Z$4+1),'Stock Model- E'!$C$8:$AZ$8,0))),0,INDEX('Stock Model- E'!$C$9:$AZ$53,MATCH($B46,'Stock Model- E'!$B$9:$B$53,0),MATCH(($B46-Z$4+1),'Stock Model- E'!$C$8:$AZ$8,0)))</f>
        <v>0</v>
      </c>
      <c r="AA46" s="128">
        <f ca="1">IF(ISNA(INDEX('Stock Model- E'!$C$9:$AZ$53,MATCH($B46,'Stock Model- E'!$B$9:$B$53,0),MATCH(($B46-AA$4+1),'Stock Model- E'!$C$8:$AZ$8,0))),0,INDEX('Stock Model- E'!$C$9:$AZ$53,MATCH($B46,'Stock Model- E'!$B$9:$B$53,0),MATCH(($B46-AA$4+1),'Stock Model- E'!$C$8:$AZ$8,0)))</f>
        <v>0</v>
      </c>
      <c r="AB46" s="128">
        <f ca="1">IF(ISNA(INDEX('Stock Model- E'!$C$9:$AZ$53,MATCH($B46,'Stock Model- E'!$B$9:$B$53,0),MATCH(($B46-AB$4+1),'Stock Model- E'!$C$8:$AZ$8,0))),0,INDEX('Stock Model- E'!$C$9:$AZ$53,MATCH($B46,'Stock Model- E'!$B$9:$B$53,0),MATCH(($B46-AB$4+1),'Stock Model- E'!$C$8:$AZ$8,0)))</f>
        <v>0</v>
      </c>
      <c r="AC46" s="128">
        <f ca="1">IF(ISNA(INDEX('Stock Model- E'!$C$9:$AZ$53,MATCH($B46,'Stock Model- E'!$B$9:$B$53,0),MATCH(($B46-AC$4+1),'Stock Model- E'!$C$8:$AZ$8,0))),0,INDEX('Stock Model- E'!$C$9:$AZ$53,MATCH($B46,'Stock Model- E'!$B$9:$B$53,0),MATCH(($B46-AC$4+1),'Stock Model- E'!$C$8:$AZ$8,0)))</f>
        <v>0</v>
      </c>
      <c r="AD46" s="128">
        <f ca="1">IF(ISNA(INDEX('Stock Model- E'!$C$9:$AZ$53,MATCH($B46,'Stock Model- E'!$B$9:$B$53,0),MATCH(($B46-AD$4+1),'Stock Model- E'!$C$8:$AZ$8,0))),0,INDEX('Stock Model- E'!$C$9:$AZ$53,MATCH($B46,'Stock Model- E'!$B$9:$B$53,0),MATCH(($B46-AD$4+1),'Stock Model- E'!$C$8:$AZ$8,0)))</f>
        <v>0</v>
      </c>
      <c r="AE46" s="128">
        <f ca="1">IF(ISNA(INDEX('Stock Model- E'!$C$9:$AZ$53,MATCH($B46,'Stock Model- E'!$B$9:$B$53,0),MATCH(($B46-AE$4+1),'Stock Model- E'!$C$8:$AZ$8,0))),0,INDEX('Stock Model- E'!$C$9:$AZ$53,MATCH($B46,'Stock Model- E'!$B$9:$B$53,0),MATCH(($B46-AE$4+1),'Stock Model- E'!$C$8:$AZ$8,0)))</f>
        <v>0</v>
      </c>
      <c r="AF46" s="128">
        <f ca="1">IF(ISNA(INDEX('Stock Model- E'!$C$9:$AZ$53,MATCH($B46,'Stock Model- E'!$B$9:$B$53,0),MATCH(($B46-AF$4+1),'Stock Model- E'!$C$8:$AZ$8,0))),0,INDEX('Stock Model- E'!$C$9:$AZ$53,MATCH($B46,'Stock Model- E'!$B$9:$B$53,0),MATCH(($B46-AF$4+1),'Stock Model- E'!$C$8:$AZ$8,0)))</f>
        <v>0</v>
      </c>
      <c r="AG46" s="128">
        <f ca="1">IF(ISNA(INDEX('Stock Model- E'!$C$9:$AZ$53,MATCH($B46,'Stock Model- E'!$B$9:$B$53,0),MATCH(($B46-AG$4+1),'Stock Model- E'!$C$8:$AZ$8,0))),0,INDEX('Stock Model- E'!$C$9:$AZ$53,MATCH($B46,'Stock Model- E'!$B$9:$B$53,0),MATCH(($B46-AG$4+1),'Stock Model- E'!$C$8:$AZ$8,0)))</f>
        <v>0</v>
      </c>
      <c r="AH46" s="128">
        <f ca="1">IF(ISNA(INDEX('Stock Model- E'!$C$9:$AZ$53,MATCH($B46,'Stock Model- E'!$B$9:$B$53,0),MATCH(($B46-AH$4+1),'Stock Model- E'!$C$8:$AZ$8,0))),0,INDEX('Stock Model- E'!$C$9:$AZ$53,MATCH($B46,'Stock Model- E'!$B$9:$B$53,0),MATCH(($B46-AH$4+1),'Stock Model- E'!$C$8:$AZ$8,0)))</f>
        <v>0</v>
      </c>
      <c r="AI46" s="128">
        <f ca="1">IF(ISNA(INDEX('Stock Model- E'!$C$9:$AZ$53,MATCH($B46,'Stock Model- E'!$B$9:$B$53,0),MATCH(($B46-AI$4+1),'Stock Model- E'!$C$8:$AZ$8,0))),0,INDEX('Stock Model- E'!$C$9:$AZ$53,MATCH($B46,'Stock Model- E'!$B$9:$B$53,0),MATCH(($B46-AI$4+1),'Stock Model- E'!$C$8:$AZ$8,0)))</f>
        <v>0</v>
      </c>
      <c r="AJ46" s="128">
        <f ca="1">IF(ISNA(INDEX('Stock Model- E'!$C$9:$AZ$53,MATCH($B46,'Stock Model- E'!$B$9:$B$53,0),MATCH(($B46-AJ$4+1),'Stock Model- E'!$C$8:$AZ$8,0))),0,INDEX('Stock Model- E'!$C$9:$AZ$53,MATCH($B46,'Stock Model- E'!$B$9:$B$53,0),MATCH(($B46-AJ$4+1),'Stock Model- E'!$C$8:$AZ$8,0)))</f>
        <v>0</v>
      </c>
      <c r="AK46" s="128">
        <f ca="1">IF(ISNA(INDEX('Stock Model- E'!$C$9:$AZ$53,MATCH($B46,'Stock Model- E'!$B$9:$B$53,0),MATCH(($B46-AK$4+1),'Stock Model- E'!$C$8:$AZ$8,0))),0,INDEX('Stock Model- E'!$C$9:$AZ$53,MATCH($B46,'Stock Model- E'!$B$9:$B$53,0),MATCH(($B46-AK$4+1),'Stock Model- E'!$C$8:$AZ$8,0)))</f>
        <v>0</v>
      </c>
      <c r="AL46" s="128">
        <f ca="1">IF(ISNA(INDEX('Stock Model- E'!$C$9:$AZ$53,MATCH($B46,'Stock Model- E'!$B$9:$B$53,0),MATCH(($B46-AL$4+1),'Stock Model- E'!$C$8:$AZ$8,0))),0,INDEX('Stock Model- E'!$C$9:$AZ$53,MATCH($B46,'Stock Model- E'!$B$9:$B$53,0),MATCH(($B46-AL$4+1),'Stock Model- E'!$C$8:$AZ$8,0)))</f>
        <v>0</v>
      </c>
      <c r="AM46" s="128">
        <f ca="1">IF(ISNA(INDEX('Stock Model- E'!$C$9:$AZ$53,MATCH($B46,'Stock Model- E'!$B$9:$B$53,0),MATCH(($B46-AM$4+1),'Stock Model- E'!$C$8:$AZ$8,0))),0,INDEX('Stock Model- E'!$C$9:$AZ$53,MATCH($B46,'Stock Model- E'!$B$9:$B$53,0),MATCH(($B46-AM$4+1),'Stock Model- E'!$C$8:$AZ$8,0)))</f>
        <v>0</v>
      </c>
      <c r="AN46" s="128">
        <f ca="1">IF(ISNA(INDEX('Stock Model- E'!$C$9:$AZ$53,MATCH($B46,'Stock Model- E'!$B$9:$B$53,0),MATCH(($B46-AN$4+1),'Stock Model- E'!$C$8:$AZ$8,0))),0,INDEX('Stock Model- E'!$C$9:$AZ$53,MATCH($B46,'Stock Model- E'!$B$9:$B$53,0),MATCH(($B46-AN$4+1),'Stock Model- E'!$C$8:$AZ$8,0)))</f>
        <v>102190.00990875835</v>
      </c>
      <c r="AO46" s="128">
        <f ca="1">IF(ISNA(INDEX('Stock Model- E'!$C$9:$AZ$53,MATCH($B46,'Stock Model- E'!$B$9:$B$53,0),MATCH(($B46-AO$4+1),'Stock Model- E'!$C$8:$AZ$8,0))),0,INDEX('Stock Model- E'!$C$9:$AZ$53,MATCH($B46,'Stock Model- E'!$B$9:$B$53,0),MATCH(($B46-AO$4+1),'Stock Model- E'!$C$8:$AZ$8,0)))</f>
        <v>102956.43498307407</v>
      </c>
      <c r="AP46" s="128">
        <f ca="1">IF(ISNA(INDEX('Stock Model- E'!$C$9:$AZ$53,MATCH($B46,'Stock Model- E'!$B$9:$B$53,0),MATCH(($B46-AP$4+1),'Stock Model- E'!$C$8:$AZ$8,0))),0,INDEX('Stock Model- E'!$C$9:$AZ$53,MATCH($B46,'Stock Model- E'!$B$9:$B$53,0),MATCH(($B46-AP$4+1),'Stock Model- E'!$C$8:$AZ$8,0)))</f>
        <v>103728.60824544712</v>
      </c>
      <c r="AQ46" s="128">
        <f ca="1">IF(ISNA(INDEX('Stock Model- E'!$C$9:$AZ$53,MATCH($B46,'Stock Model- E'!$B$9:$B$53,0),MATCH(($B46-AQ$4+1),'Stock Model- E'!$C$8:$AZ$8,0))),0,INDEX('Stock Model- E'!$C$9:$AZ$53,MATCH($B46,'Stock Model- E'!$B$9:$B$53,0),MATCH(($B46-AQ$4+1),'Stock Model- E'!$C$8:$AZ$8,0)))</f>
        <v>104506.57280728799</v>
      </c>
      <c r="AR46" s="128">
        <f ca="1">IF(ISNA(INDEX('Stock Model- E'!$C$9:$AZ$53,MATCH($B46,'Stock Model- E'!$B$9:$B$53,0),MATCH(($B46-AR$4+1),'Stock Model- E'!$C$8:$AZ$8,0))),0,INDEX('Stock Model- E'!$C$9:$AZ$53,MATCH($B46,'Stock Model- E'!$B$9:$B$53,0),MATCH(($B46-AR$4+1),'Stock Model- E'!$C$8:$AZ$8,0)))</f>
        <v>105290.37210334264</v>
      </c>
      <c r="AS46" s="128">
        <f>IF(ISNA(INDEX('Stock Model- E'!$C$9:$AZ$53,MATCH($B46,'Stock Model- E'!$B$9:$B$53,0),MATCH(($B46-AS$4+1),'Stock Model- E'!$C$8:$AZ$8,0))),0,INDEX('Stock Model- E'!$C$9:$AZ$53,MATCH($B46,'Stock Model- E'!$B$9:$B$53,0),MATCH(($B46-AS$4+1),'Stock Model- E'!$C$8:$AZ$8,0)))</f>
        <v>0</v>
      </c>
      <c r="AT46" s="128">
        <f>IF(ISNA(INDEX('Stock Model- E'!$C$9:$AZ$53,MATCH($B46,'Stock Model- E'!$B$9:$B$53,0),MATCH(($B46-AT$4+1),'Stock Model- E'!$C$8:$AZ$8,0))),0,INDEX('Stock Model- E'!$C$9:$AZ$53,MATCH($B46,'Stock Model- E'!$B$9:$B$53,0),MATCH(($B46-AT$4+1),'Stock Model- E'!$C$8:$AZ$8,0)))</f>
        <v>0</v>
      </c>
      <c r="AU46" s="128">
        <f>IF(ISNA(INDEX('Stock Model- E'!$C$9:$AZ$53,MATCH($B46,'Stock Model- E'!$B$9:$B$53,0),MATCH(($B46-AU$4+1),'Stock Model- E'!$C$8:$AZ$8,0))),0,INDEX('Stock Model- E'!$C$9:$AZ$53,MATCH($B46,'Stock Model- E'!$B$9:$B$53,0),MATCH(($B46-AU$4+1),'Stock Model- E'!$C$8:$AZ$8,0)))</f>
        <v>0</v>
      </c>
      <c r="AV46" s="109">
        <f t="shared" ca="1" si="2"/>
        <v>518671.99804791017</v>
      </c>
      <c r="AW46" s="109" t="str">
        <f ca="1">IF(AV46=SUM('Stock Model- E'!C50:AZ50),"OK","Error")</f>
        <v>OK</v>
      </c>
    </row>
    <row r="47" spans="1:49">
      <c r="A47" s="214"/>
      <c r="B47" s="109">
        <f>'Stock Model- E'!B51</f>
        <v>2032</v>
      </c>
      <c r="C47" s="128">
        <f ca="1">IF(ISNA(INDEX('Stock Model- E'!$C$9:$AZ$53,MATCH($B47,'Stock Model- E'!$B$9:$B$53,0),MATCH(($B47-C$4+1),'Stock Model- E'!$C$8:$AZ$8,0))),0,INDEX('Stock Model- E'!$C$9:$AZ$53,MATCH($B47,'Stock Model- E'!$B$9:$B$53,0),MATCH(($B47-C$4+1),'Stock Model- E'!$C$8:$AZ$8,0)))</f>
        <v>0</v>
      </c>
      <c r="D47" s="128">
        <f ca="1">IF(ISNA(INDEX('Stock Model- E'!$C$9:$AZ$53,MATCH($B47,'Stock Model- E'!$B$9:$B$53,0),MATCH(($B47-D$4+1),'Stock Model- E'!$C$8:$AZ$8,0))),0,INDEX('Stock Model- E'!$C$9:$AZ$53,MATCH($B47,'Stock Model- E'!$B$9:$B$53,0),MATCH(($B47-D$4+1),'Stock Model- E'!$C$8:$AZ$8,0)))</f>
        <v>0</v>
      </c>
      <c r="E47" s="128">
        <f ca="1">IF(ISNA(INDEX('Stock Model- E'!$C$9:$AZ$53,MATCH($B47,'Stock Model- E'!$B$9:$B$53,0),MATCH(($B47-E$4+1),'Stock Model- E'!$C$8:$AZ$8,0))),0,INDEX('Stock Model- E'!$C$9:$AZ$53,MATCH($B47,'Stock Model- E'!$B$9:$B$53,0),MATCH(($B47-E$4+1),'Stock Model- E'!$C$8:$AZ$8,0)))</f>
        <v>0</v>
      </c>
      <c r="F47" s="128">
        <f ca="1">IF(ISNA(INDEX('Stock Model- E'!$C$9:$AZ$53,MATCH($B47,'Stock Model- E'!$B$9:$B$53,0),MATCH(($B47-F$4+1),'Stock Model- E'!$C$8:$AZ$8,0))),0,INDEX('Stock Model- E'!$C$9:$AZ$53,MATCH($B47,'Stock Model- E'!$B$9:$B$53,0),MATCH(($B47-F$4+1),'Stock Model- E'!$C$8:$AZ$8,0)))</f>
        <v>0</v>
      </c>
      <c r="G47" s="128">
        <f ca="1">IF(ISNA(INDEX('Stock Model- E'!$C$9:$AZ$53,MATCH($B47,'Stock Model- E'!$B$9:$B$53,0),MATCH(($B47-G$4+1),'Stock Model- E'!$C$8:$AZ$8,0))),0,INDEX('Stock Model- E'!$C$9:$AZ$53,MATCH($B47,'Stock Model- E'!$B$9:$B$53,0),MATCH(($B47-G$4+1),'Stock Model- E'!$C$8:$AZ$8,0)))</f>
        <v>0</v>
      </c>
      <c r="H47" s="128">
        <f ca="1">IF(ISNA(INDEX('Stock Model- E'!$C$9:$AZ$53,MATCH($B47,'Stock Model- E'!$B$9:$B$53,0),MATCH(($B47-H$4+1),'Stock Model- E'!$C$8:$AZ$8,0))),0,INDEX('Stock Model- E'!$C$9:$AZ$53,MATCH($B47,'Stock Model- E'!$B$9:$B$53,0),MATCH(($B47-H$4+1),'Stock Model- E'!$C$8:$AZ$8,0)))</f>
        <v>0</v>
      </c>
      <c r="I47" s="128">
        <f ca="1">IF(ISNA(INDEX('Stock Model- E'!$C$9:$AZ$53,MATCH($B47,'Stock Model- E'!$B$9:$B$53,0),MATCH(($B47-I$4+1),'Stock Model- E'!$C$8:$AZ$8,0))),0,INDEX('Stock Model- E'!$C$9:$AZ$53,MATCH($B47,'Stock Model- E'!$B$9:$B$53,0),MATCH(($B47-I$4+1),'Stock Model- E'!$C$8:$AZ$8,0)))</f>
        <v>0</v>
      </c>
      <c r="J47" s="128">
        <f ca="1">IF(ISNA(INDEX('Stock Model- E'!$C$9:$AZ$53,MATCH($B47,'Stock Model- E'!$B$9:$B$53,0),MATCH(($B47-J$4+1),'Stock Model- E'!$C$8:$AZ$8,0))),0,INDEX('Stock Model- E'!$C$9:$AZ$53,MATCH($B47,'Stock Model- E'!$B$9:$B$53,0),MATCH(($B47-J$4+1),'Stock Model- E'!$C$8:$AZ$8,0)))</f>
        <v>0</v>
      </c>
      <c r="K47" s="128">
        <f ca="1">IF(ISNA(INDEX('Stock Model- E'!$C$9:$AZ$53,MATCH($B47,'Stock Model- E'!$B$9:$B$53,0),MATCH(($B47-K$4+1),'Stock Model- E'!$C$8:$AZ$8,0))),0,INDEX('Stock Model- E'!$C$9:$AZ$53,MATCH($B47,'Stock Model- E'!$B$9:$B$53,0),MATCH(($B47-K$4+1),'Stock Model- E'!$C$8:$AZ$8,0)))</f>
        <v>0</v>
      </c>
      <c r="L47" s="128">
        <f ca="1">IF(ISNA(INDEX('Stock Model- E'!$C$9:$AZ$53,MATCH($B47,'Stock Model- E'!$B$9:$B$53,0),MATCH(($B47-L$4+1),'Stock Model- E'!$C$8:$AZ$8,0))),0,INDEX('Stock Model- E'!$C$9:$AZ$53,MATCH($B47,'Stock Model- E'!$B$9:$B$53,0),MATCH(($B47-L$4+1),'Stock Model- E'!$C$8:$AZ$8,0)))</f>
        <v>0</v>
      </c>
      <c r="M47" s="128">
        <f ca="1">IF(ISNA(INDEX('Stock Model- E'!$C$9:$AZ$53,MATCH($B47,'Stock Model- E'!$B$9:$B$53,0),MATCH(($B47-M$4+1),'Stock Model- E'!$C$8:$AZ$8,0))),0,INDEX('Stock Model- E'!$C$9:$AZ$53,MATCH($B47,'Stock Model- E'!$B$9:$B$53,0),MATCH(($B47-M$4+1),'Stock Model- E'!$C$8:$AZ$8,0)))</f>
        <v>0</v>
      </c>
      <c r="N47" s="128">
        <f ca="1">IF(ISNA(INDEX('Stock Model- E'!$C$9:$AZ$53,MATCH($B47,'Stock Model- E'!$B$9:$B$53,0),MATCH(($B47-N$4+1),'Stock Model- E'!$C$8:$AZ$8,0))),0,INDEX('Stock Model- E'!$C$9:$AZ$53,MATCH($B47,'Stock Model- E'!$B$9:$B$53,0),MATCH(($B47-N$4+1),'Stock Model- E'!$C$8:$AZ$8,0)))</f>
        <v>0</v>
      </c>
      <c r="O47" s="128">
        <f ca="1">IF(ISNA(INDEX('Stock Model- E'!$C$9:$AZ$53,MATCH($B47,'Stock Model- E'!$B$9:$B$53,0),MATCH(($B47-O$4+1),'Stock Model- E'!$C$8:$AZ$8,0))),0,INDEX('Stock Model- E'!$C$9:$AZ$53,MATCH($B47,'Stock Model- E'!$B$9:$B$53,0),MATCH(($B47-O$4+1),'Stock Model- E'!$C$8:$AZ$8,0)))</f>
        <v>0</v>
      </c>
      <c r="P47" s="128">
        <f ca="1">IF(ISNA(INDEX('Stock Model- E'!$C$9:$AZ$53,MATCH($B47,'Stock Model- E'!$B$9:$B$53,0),MATCH(($B47-P$4+1),'Stock Model- E'!$C$8:$AZ$8,0))),0,INDEX('Stock Model- E'!$C$9:$AZ$53,MATCH($B47,'Stock Model- E'!$B$9:$B$53,0),MATCH(($B47-P$4+1),'Stock Model- E'!$C$8:$AZ$8,0)))</f>
        <v>0</v>
      </c>
      <c r="Q47" s="128">
        <f ca="1">IF(ISNA(INDEX('Stock Model- E'!$C$9:$AZ$53,MATCH($B47,'Stock Model- E'!$B$9:$B$53,0),MATCH(($B47-Q$4+1),'Stock Model- E'!$C$8:$AZ$8,0))),0,INDEX('Stock Model- E'!$C$9:$AZ$53,MATCH($B47,'Stock Model- E'!$B$9:$B$53,0),MATCH(($B47-Q$4+1),'Stock Model- E'!$C$8:$AZ$8,0)))</f>
        <v>0</v>
      </c>
      <c r="R47" s="128">
        <f ca="1">IF(ISNA(INDEX('Stock Model- E'!$C$9:$AZ$53,MATCH($B47,'Stock Model- E'!$B$9:$B$53,0),MATCH(($B47-R$4+1),'Stock Model- E'!$C$8:$AZ$8,0))),0,INDEX('Stock Model- E'!$C$9:$AZ$53,MATCH($B47,'Stock Model- E'!$B$9:$B$53,0),MATCH(($B47-R$4+1),'Stock Model- E'!$C$8:$AZ$8,0)))</f>
        <v>0</v>
      </c>
      <c r="S47" s="128">
        <f ca="1">IF(ISNA(INDEX('Stock Model- E'!$C$9:$AZ$53,MATCH($B47,'Stock Model- E'!$B$9:$B$53,0),MATCH(($B47-S$4+1),'Stock Model- E'!$C$8:$AZ$8,0))),0,INDEX('Stock Model- E'!$C$9:$AZ$53,MATCH($B47,'Stock Model- E'!$B$9:$B$53,0),MATCH(($B47-S$4+1),'Stock Model- E'!$C$8:$AZ$8,0)))</f>
        <v>0</v>
      </c>
      <c r="T47" s="128">
        <f ca="1">IF(ISNA(INDEX('Stock Model- E'!$C$9:$AZ$53,MATCH($B47,'Stock Model- E'!$B$9:$B$53,0),MATCH(($B47-T$4+1),'Stock Model- E'!$C$8:$AZ$8,0))),0,INDEX('Stock Model- E'!$C$9:$AZ$53,MATCH($B47,'Stock Model- E'!$B$9:$B$53,0),MATCH(($B47-T$4+1),'Stock Model- E'!$C$8:$AZ$8,0)))</f>
        <v>0</v>
      </c>
      <c r="U47" s="128">
        <f ca="1">IF(ISNA(INDEX('Stock Model- E'!$C$9:$AZ$53,MATCH($B47,'Stock Model- E'!$B$9:$B$53,0),MATCH(($B47-U$4+1),'Stock Model- E'!$C$8:$AZ$8,0))),0,INDEX('Stock Model- E'!$C$9:$AZ$53,MATCH($B47,'Stock Model- E'!$B$9:$B$53,0),MATCH(($B47-U$4+1),'Stock Model- E'!$C$8:$AZ$8,0)))</f>
        <v>0</v>
      </c>
      <c r="V47" s="128">
        <f ca="1">IF(ISNA(INDEX('Stock Model- E'!$C$9:$AZ$53,MATCH($B47,'Stock Model- E'!$B$9:$B$53,0),MATCH(($B47-V$4+1),'Stock Model- E'!$C$8:$AZ$8,0))),0,INDEX('Stock Model- E'!$C$9:$AZ$53,MATCH($B47,'Stock Model- E'!$B$9:$B$53,0),MATCH(($B47-V$4+1),'Stock Model- E'!$C$8:$AZ$8,0)))</f>
        <v>0</v>
      </c>
      <c r="W47" s="128">
        <f ca="1">IF(ISNA(INDEX('Stock Model- E'!$C$9:$AZ$53,MATCH($B47,'Stock Model- E'!$B$9:$B$53,0),MATCH(($B47-W$4+1),'Stock Model- E'!$C$8:$AZ$8,0))),0,INDEX('Stock Model- E'!$C$9:$AZ$53,MATCH($B47,'Stock Model- E'!$B$9:$B$53,0),MATCH(($B47-W$4+1),'Stock Model- E'!$C$8:$AZ$8,0)))</f>
        <v>0</v>
      </c>
      <c r="X47" s="128">
        <f ca="1">IF(ISNA(INDEX('Stock Model- E'!$C$9:$AZ$53,MATCH($B47,'Stock Model- E'!$B$9:$B$53,0),MATCH(($B47-X$4+1),'Stock Model- E'!$C$8:$AZ$8,0))),0,INDEX('Stock Model- E'!$C$9:$AZ$53,MATCH($B47,'Stock Model- E'!$B$9:$B$53,0),MATCH(($B47-X$4+1),'Stock Model- E'!$C$8:$AZ$8,0)))</f>
        <v>0</v>
      </c>
      <c r="Y47" s="128">
        <f ca="1">IF(ISNA(INDEX('Stock Model- E'!$C$9:$AZ$53,MATCH($B47,'Stock Model- E'!$B$9:$B$53,0),MATCH(($B47-Y$4+1),'Stock Model- E'!$C$8:$AZ$8,0))),0,INDEX('Stock Model- E'!$C$9:$AZ$53,MATCH($B47,'Stock Model- E'!$B$9:$B$53,0),MATCH(($B47-Y$4+1),'Stock Model- E'!$C$8:$AZ$8,0)))</f>
        <v>0</v>
      </c>
      <c r="Z47" s="128">
        <f ca="1">IF(ISNA(INDEX('Stock Model- E'!$C$9:$AZ$53,MATCH($B47,'Stock Model- E'!$B$9:$B$53,0),MATCH(($B47-Z$4+1),'Stock Model- E'!$C$8:$AZ$8,0))),0,INDEX('Stock Model- E'!$C$9:$AZ$53,MATCH($B47,'Stock Model- E'!$B$9:$B$53,0),MATCH(($B47-Z$4+1),'Stock Model- E'!$C$8:$AZ$8,0)))</f>
        <v>0</v>
      </c>
      <c r="AA47" s="128">
        <f ca="1">IF(ISNA(INDEX('Stock Model- E'!$C$9:$AZ$53,MATCH($B47,'Stock Model- E'!$B$9:$B$53,0),MATCH(($B47-AA$4+1),'Stock Model- E'!$C$8:$AZ$8,0))),0,INDEX('Stock Model- E'!$C$9:$AZ$53,MATCH($B47,'Stock Model- E'!$B$9:$B$53,0),MATCH(($B47-AA$4+1),'Stock Model- E'!$C$8:$AZ$8,0)))</f>
        <v>0</v>
      </c>
      <c r="AB47" s="128">
        <f ca="1">IF(ISNA(INDEX('Stock Model- E'!$C$9:$AZ$53,MATCH($B47,'Stock Model- E'!$B$9:$B$53,0),MATCH(($B47-AB$4+1),'Stock Model- E'!$C$8:$AZ$8,0))),0,INDEX('Stock Model- E'!$C$9:$AZ$53,MATCH($B47,'Stock Model- E'!$B$9:$B$53,0),MATCH(($B47-AB$4+1),'Stock Model- E'!$C$8:$AZ$8,0)))</f>
        <v>0</v>
      </c>
      <c r="AC47" s="128">
        <f ca="1">IF(ISNA(INDEX('Stock Model- E'!$C$9:$AZ$53,MATCH($B47,'Stock Model- E'!$B$9:$B$53,0),MATCH(($B47-AC$4+1),'Stock Model- E'!$C$8:$AZ$8,0))),0,INDEX('Stock Model- E'!$C$9:$AZ$53,MATCH($B47,'Stock Model- E'!$B$9:$B$53,0),MATCH(($B47-AC$4+1),'Stock Model- E'!$C$8:$AZ$8,0)))</f>
        <v>0</v>
      </c>
      <c r="AD47" s="128">
        <f ca="1">IF(ISNA(INDEX('Stock Model- E'!$C$9:$AZ$53,MATCH($B47,'Stock Model- E'!$B$9:$B$53,0),MATCH(($B47-AD$4+1),'Stock Model- E'!$C$8:$AZ$8,0))),0,INDEX('Stock Model- E'!$C$9:$AZ$53,MATCH($B47,'Stock Model- E'!$B$9:$B$53,0),MATCH(($B47-AD$4+1),'Stock Model- E'!$C$8:$AZ$8,0)))</f>
        <v>0</v>
      </c>
      <c r="AE47" s="128">
        <f ca="1">IF(ISNA(INDEX('Stock Model- E'!$C$9:$AZ$53,MATCH($B47,'Stock Model- E'!$B$9:$B$53,0),MATCH(($B47-AE$4+1),'Stock Model- E'!$C$8:$AZ$8,0))),0,INDEX('Stock Model- E'!$C$9:$AZ$53,MATCH($B47,'Stock Model- E'!$B$9:$B$53,0),MATCH(($B47-AE$4+1),'Stock Model- E'!$C$8:$AZ$8,0)))</f>
        <v>0</v>
      </c>
      <c r="AF47" s="128">
        <f ca="1">IF(ISNA(INDEX('Stock Model- E'!$C$9:$AZ$53,MATCH($B47,'Stock Model- E'!$B$9:$B$53,0),MATCH(($B47-AF$4+1),'Stock Model- E'!$C$8:$AZ$8,0))),0,INDEX('Stock Model- E'!$C$9:$AZ$53,MATCH($B47,'Stock Model- E'!$B$9:$B$53,0),MATCH(($B47-AF$4+1),'Stock Model- E'!$C$8:$AZ$8,0)))</f>
        <v>0</v>
      </c>
      <c r="AG47" s="128">
        <f ca="1">IF(ISNA(INDEX('Stock Model- E'!$C$9:$AZ$53,MATCH($B47,'Stock Model- E'!$B$9:$B$53,0),MATCH(($B47-AG$4+1),'Stock Model- E'!$C$8:$AZ$8,0))),0,INDEX('Stock Model- E'!$C$9:$AZ$53,MATCH($B47,'Stock Model- E'!$B$9:$B$53,0),MATCH(($B47-AG$4+1),'Stock Model- E'!$C$8:$AZ$8,0)))</f>
        <v>0</v>
      </c>
      <c r="AH47" s="128">
        <f ca="1">IF(ISNA(INDEX('Stock Model- E'!$C$9:$AZ$53,MATCH($B47,'Stock Model- E'!$B$9:$B$53,0),MATCH(($B47-AH$4+1),'Stock Model- E'!$C$8:$AZ$8,0))),0,INDEX('Stock Model- E'!$C$9:$AZ$53,MATCH($B47,'Stock Model- E'!$B$9:$B$53,0),MATCH(($B47-AH$4+1),'Stock Model- E'!$C$8:$AZ$8,0)))</f>
        <v>0</v>
      </c>
      <c r="AI47" s="128">
        <f ca="1">IF(ISNA(INDEX('Stock Model- E'!$C$9:$AZ$53,MATCH($B47,'Stock Model- E'!$B$9:$B$53,0),MATCH(($B47-AI$4+1),'Stock Model- E'!$C$8:$AZ$8,0))),0,INDEX('Stock Model- E'!$C$9:$AZ$53,MATCH($B47,'Stock Model- E'!$B$9:$B$53,0),MATCH(($B47-AI$4+1),'Stock Model- E'!$C$8:$AZ$8,0)))</f>
        <v>0</v>
      </c>
      <c r="AJ47" s="128">
        <f ca="1">IF(ISNA(INDEX('Stock Model- E'!$C$9:$AZ$53,MATCH($B47,'Stock Model- E'!$B$9:$B$53,0),MATCH(($B47-AJ$4+1),'Stock Model- E'!$C$8:$AZ$8,0))),0,INDEX('Stock Model- E'!$C$9:$AZ$53,MATCH($B47,'Stock Model- E'!$B$9:$B$53,0),MATCH(($B47-AJ$4+1),'Stock Model- E'!$C$8:$AZ$8,0)))</f>
        <v>0</v>
      </c>
      <c r="AK47" s="128">
        <f ca="1">IF(ISNA(INDEX('Stock Model- E'!$C$9:$AZ$53,MATCH($B47,'Stock Model- E'!$B$9:$B$53,0),MATCH(($B47-AK$4+1),'Stock Model- E'!$C$8:$AZ$8,0))),0,INDEX('Stock Model- E'!$C$9:$AZ$53,MATCH($B47,'Stock Model- E'!$B$9:$B$53,0),MATCH(($B47-AK$4+1),'Stock Model- E'!$C$8:$AZ$8,0)))</f>
        <v>0</v>
      </c>
      <c r="AL47" s="128">
        <f ca="1">IF(ISNA(INDEX('Stock Model- E'!$C$9:$AZ$53,MATCH($B47,'Stock Model- E'!$B$9:$B$53,0),MATCH(($B47-AL$4+1),'Stock Model- E'!$C$8:$AZ$8,0))),0,INDEX('Stock Model- E'!$C$9:$AZ$53,MATCH($B47,'Stock Model- E'!$B$9:$B$53,0),MATCH(($B47-AL$4+1),'Stock Model- E'!$C$8:$AZ$8,0)))</f>
        <v>0</v>
      </c>
      <c r="AM47" s="128">
        <f ca="1">IF(ISNA(INDEX('Stock Model- E'!$C$9:$AZ$53,MATCH($B47,'Stock Model- E'!$B$9:$B$53,0),MATCH(($B47-AM$4+1),'Stock Model- E'!$C$8:$AZ$8,0))),0,INDEX('Stock Model- E'!$C$9:$AZ$53,MATCH($B47,'Stock Model- E'!$B$9:$B$53,0),MATCH(($B47-AM$4+1),'Stock Model- E'!$C$8:$AZ$8,0)))</f>
        <v>0</v>
      </c>
      <c r="AN47" s="128">
        <f ca="1">IF(ISNA(INDEX('Stock Model- E'!$C$9:$AZ$53,MATCH($B47,'Stock Model- E'!$B$9:$B$53,0),MATCH(($B47-AN$4+1),'Stock Model- E'!$C$8:$AZ$8,0))),0,INDEX('Stock Model- E'!$C$9:$AZ$53,MATCH($B47,'Stock Model- E'!$B$9:$B$53,0),MATCH(($B47-AN$4+1),'Stock Model- E'!$C$8:$AZ$8,0)))</f>
        <v>0</v>
      </c>
      <c r="AO47" s="128">
        <f ca="1">IF(ISNA(INDEX('Stock Model- E'!$C$9:$AZ$53,MATCH($B47,'Stock Model- E'!$B$9:$B$53,0),MATCH(($B47-AO$4+1),'Stock Model- E'!$C$8:$AZ$8,0))),0,INDEX('Stock Model- E'!$C$9:$AZ$53,MATCH($B47,'Stock Model- E'!$B$9:$B$53,0),MATCH(($B47-AO$4+1),'Stock Model- E'!$C$8:$AZ$8,0)))</f>
        <v>102956.43498307407</v>
      </c>
      <c r="AP47" s="128">
        <f ca="1">IF(ISNA(INDEX('Stock Model- E'!$C$9:$AZ$53,MATCH($B47,'Stock Model- E'!$B$9:$B$53,0),MATCH(($B47-AP$4+1),'Stock Model- E'!$C$8:$AZ$8,0))),0,INDEX('Stock Model- E'!$C$9:$AZ$53,MATCH($B47,'Stock Model- E'!$B$9:$B$53,0),MATCH(($B47-AP$4+1),'Stock Model- E'!$C$8:$AZ$8,0)))</f>
        <v>103728.60824544712</v>
      </c>
      <c r="AQ47" s="128">
        <f ca="1">IF(ISNA(INDEX('Stock Model- E'!$C$9:$AZ$53,MATCH($B47,'Stock Model- E'!$B$9:$B$53,0),MATCH(($B47-AQ$4+1),'Stock Model- E'!$C$8:$AZ$8,0))),0,INDEX('Stock Model- E'!$C$9:$AZ$53,MATCH($B47,'Stock Model- E'!$B$9:$B$53,0),MATCH(($B47-AQ$4+1),'Stock Model- E'!$C$8:$AZ$8,0)))</f>
        <v>104506.57280728799</v>
      </c>
      <c r="AR47" s="128">
        <f ca="1">IF(ISNA(INDEX('Stock Model- E'!$C$9:$AZ$53,MATCH($B47,'Stock Model- E'!$B$9:$B$53,0),MATCH(($B47-AR$4+1),'Stock Model- E'!$C$8:$AZ$8,0))),0,INDEX('Stock Model- E'!$C$9:$AZ$53,MATCH($B47,'Stock Model- E'!$B$9:$B$53,0),MATCH(($B47-AR$4+1),'Stock Model- E'!$C$8:$AZ$8,0)))</f>
        <v>105290.37210334264</v>
      </c>
      <c r="AS47" s="128">
        <f ca="1">IF(ISNA(INDEX('Stock Model- E'!$C$9:$AZ$53,MATCH($B47,'Stock Model- E'!$B$9:$B$53,0),MATCH(($B47-AS$4+1),'Stock Model- E'!$C$8:$AZ$8,0))),0,INDEX('Stock Model- E'!$C$9:$AZ$53,MATCH($B47,'Stock Model- E'!$B$9:$B$53,0),MATCH(($B47-AS$4+1),'Stock Model- E'!$C$8:$AZ$8,0)))</f>
        <v>106080.04989411775</v>
      </c>
      <c r="AT47" s="128">
        <f>IF(ISNA(INDEX('Stock Model- E'!$C$9:$AZ$53,MATCH($B47,'Stock Model- E'!$B$9:$B$53,0),MATCH(($B47-AT$4+1),'Stock Model- E'!$C$8:$AZ$8,0))),0,INDEX('Stock Model- E'!$C$9:$AZ$53,MATCH($B47,'Stock Model- E'!$B$9:$B$53,0),MATCH(($B47-AT$4+1),'Stock Model- E'!$C$8:$AZ$8,0)))</f>
        <v>0</v>
      </c>
      <c r="AU47" s="128">
        <f>IF(ISNA(INDEX('Stock Model- E'!$C$9:$AZ$53,MATCH($B47,'Stock Model- E'!$B$9:$B$53,0),MATCH(($B47-AU$4+1),'Stock Model- E'!$C$8:$AZ$8,0))),0,INDEX('Stock Model- E'!$C$9:$AZ$53,MATCH($B47,'Stock Model- E'!$B$9:$B$53,0),MATCH(($B47-AU$4+1),'Stock Model- E'!$C$8:$AZ$8,0)))</f>
        <v>0</v>
      </c>
      <c r="AV47" s="109">
        <f t="shared" ca="1" si="2"/>
        <v>522562.03803326958</v>
      </c>
      <c r="AW47" s="109" t="str">
        <f ca="1">IF(AV47=SUM('Stock Model- E'!C51:AZ51),"OK","Error")</f>
        <v>OK</v>
      </c>
    </row>
    <row r="48" spans="1:49">
      <c r="A48" s="214"/>
      <c r="B48" s="109">
        <f>'Stock Model- E'!B52</f>
        <v>2033</v>
      </c>
      <c r="C48" s="128">
        <f ca="1">IF(ISNA(INDEX('Stock Model- E'!$C$9:$AZ$53,MATCH($B48,'Stock Model- E'!$B$9:$B$53,0),MATCH(($B48-C$4+1),'Stock Model- E'!$C$8:$AZ$8,0))),0,INDEX('Stock Model- E'!$C$9:$AZ$53,MATCH($B48,'Stock Model- E'!$B$9:$B$53,0),MATCH(($B48-C$4+1),'Stock Model- E'!$C$8:$AZ$8,0)))</f>
        <v>0</v>
      </c>
      <c r="D48" s="128">
        <f ca="1">IF(ISNA(INDEX('Stock Model- E'!$C$9:$AZ$53,MATCH($B48,'Stock Model- E'!$B$9:$B$53,0),MATCH(($B48-D$4+1),'Stock Model- E'!$C$8:$AZ$8,0))),0,INDEX('Stock Model- E'!$C$9:$AZ$53,MATCH($B48,'Stock Model- E'!$B$9:$B$53,0),MATCH(($B48-D$4+1),'Stock Model- E'!$C$8:$AZ$8,0)))</f>
        <v>0</v>
      </c>
      <c r="E48" s="128">
        <f ca="1">IF(ISNA(INDEX('Stock Model- E'!$C$9:$AZ$53,MATCH($B48,'Stock Model- E'!$B$9:$B$53,0),MATCH(($B48-E$4+1),'Stock Model- E'!$C$8:$AZ$8,0))),0,INDEX('Stock Model- E'!$C$9:$AZ$53,MATCH($B48,'Stock Model- E'!$B$9:$B$53,0),MATCH(($B48-E$4+1),'Stock Model- E'!$C$8:$AZ$8,0)))</f>
        <v>0</v>
      </c>
      <c r="F48" s="128">
        <f ca="1">IF(ISNA(INDEX('Stock Model- E'!$C$9:$AZ$53,MATCH($B48,'Stock Model- E'!$B$9:$B$53,0),MATCH(($B48-F$4+1),'Stock Model- E'!$C$8:$AZ$8,0))),0,INDEX('Stock Model- E'!$C$9:$AZ$53,MATCH($B48,'Stock Model- E'!$B$9:$B$53,0),MATCH(($B48-F$4+1),'Stock Model- E'!$C$8:$AZ$8,0)))</f>
        <v>0</v>
      </c>
      <c r="G48" s="128">
        <f ca="1">IF(ISNA(INDEX('Stock Model- E'!$C$9:$AZ$53,MATCH($B48,'Stock Model- E'!$B$9:$B$53,0),MATCH(($B48-G$4+1),'Stock Model- E'!$C$8:$AZ$8,0))),0,INDEX('Stock Model- E'!$C$9:$AZ$53,MATCH($B48,'Stock Model- E'!$B$9:$B$53,0),MATCH(($B48-G$4+1),'Stock Model- E'!$C$8:$AZ$8,0)))</f>
        <v>0</v>
      </c>
      <c r="H48" s="128">
        <f ca="1">IF(ISNA(INDEX('Stock Model- E'!$C$9:$AZ$53,MATCH($B48,'Stock Model- E'!$B$9:$B$53,0),MATCH(($B48-H$4+1),'Stock Model- E'!$C$8:$AZ$8,0))),0,INDEX('Stock Model- E'!$C$9:$AZ$53,MATCH($B48,'Stock Model- E'!$B$9:$B$53,0),MATCH(($B48-H$4+1),'Stock Model- E'!$C$8:$AZ$8,0)))</f>
        <v>0</v>
      </c>
      <c r="I48" s="128">
        <f ca="1">IF(ISNA(INDEX('Stock Model- E'!$C$9:$AZ$53,MATCH($B48,'Stock Model- E'!$B$9:$B$53,0),MATCH(($B48-I$4+1),'Stock Model- E'!$C$8:$AZ$8,0))),0,INDEX('Stock Model- E'!$C$9:$AZ$53,MATCH($B48,'Stock Model- E'!$B$9:$B$53,0),MATCH(($B48-I$4+1),'Stock Model- E'!$C$8:$AZ$8,0)))</f>
        <v>0</v>
      </c>
      <c r="J48" s="128">
        <f ca="1">IF(ISNA(INDEX('Stock Model- E'!$C$9:$AZ$53,MATCH($B48,'Stock Model- E'!$B$9:$B$53,0),MATCH(($B48-J$4+1),'Stock Model- E'!$C$8:$AZ$8,0))),0,INDEX('Stock Model- E'!$C$9:$AZ$53,MATCH($B48,'Stock Model- E'!$B$9:$B$53,0),MATCH(($B48-J$4+1),'Stock Model- E'!$C$8:$AZ$8,0)))</f>
        <v>0</v>
      </c>
      <c r="K48" s="128">
        <f ca="1">IF(ISNA(INDEX('Stock Model- E'!$C$9:$AZ$53,MATCH($B48,'Stock Model- E'!$B$9:$B$53,0),MATCH(($B48-K$4+1),'Stock Model- E'!$C$8:$AZ$8,0))),0,INDEX('Stock Model- E'!$C$9:$AZ$53,MATCH($B48,'Stock Model- E'!$B$9:$B$53,0),MATCH(($B48-K$4+1),'Stock Model- E'!$C$8:$AZ$8,0)))</f>
        <v>0</v>
      </c>
      <c r="L48" s="128">
        <f ca="1">IF(ISNA(INDEX('Stock Model- E'!$C$9:$AZ$53,MATCH($B48,'Stock Model- E'!$B$9:$B$53,0),MATCH(($B48-L$4+1),'Stock Model- E'!$C$8:$AZ$8,0))),0,INDEX('Stock Model- E'!$C$9:$AZ$53,MATCH($B48,'Stock Model- E'!$B$9:$B$53,0),MATCH(($B48-L$4+1),'Stock Model- E'!$C$8:$AZ$8,0)))</f>
        <v>0</v>
      </c>
      <c r="M48" s="128">
        <f ca="1">IF(ISNA(INDEX('Stock Model- E'!$C$9:$AZ$53,MATCH($B48,'Stock Model- E'!$B$9:$B$53,0),MATCH(($B48-M$4+1),'Stock Model- E'!$C$8:$AZ$8,0))),0,INDEX('Stock Model- E'!$C$9:$AZ$53,MATCH($B48,'Stock Model- E'!$B$9:$B$53,0),MATCH(($B48-M$4+1),'Stock Model- E'!$C$8:$AZ$8,0)))</f>
        <v>0</v>
      </c>
      <c r="N48" s="128">
        <f ca="1">IF(ISNA(INDEX('Stock Model- E'!$C$9:$AZ$53,MATCH($B48,'Stock Model- E'!$B$9:$B$53,0),MATCH(($B48-N$4+1),'Stock Model- E'!$C$8:$AZ$8,0))),0,INDEX('Stock Model- E'!$C$9:$AZ$53,MATCH($B48,'Stock Model- E'!$B$9:$B$53,0),MATCH(($B48-N$4+1),'Stock Model- E'!$C$8:$AZ$8,0)))</f>
        <v>0</v>
      </c>
      <c r="O48" s="128">
        <f ca="1">IF(ISNA(INDEX('Stock Model- E'!$C$9:$AZ$53,MATCH($B48,'Stock Model- E'!$B$9:$B$53,0),MATCH(($B48-O$4+1),'Stock Model- E'!$C$8:$AZ$8,0))),0,INDEX('Stock Model- E'!$C$9:$AZ$53,MATCH($B48,'Stock Model- E'!$B$9:$B$53,0),MATCH(($B48-O$4+1),'Stock Model- E'!$C$8:$AZ$8,0)))</f>
        <v>0</v>
      </c>
      <c r="P48" s="128">
        <f ca="1">IF(ISNA(INDEX('Stock Model- E'!$C$9:$AZ$53,MATCH($B48,'Stock Model- E'!$B$9:$B$53,0),MATCH(($B48-P$4+1),'Stock Model- E'!$C$8:$AZ$8,0))),0,INDEX('Stock Model- E'!$C$9:$AZ$53,MATCH($B48,'Stock Model- E'!$B$9:$B$53,0),MATCH(($B48-P$4+1),'Stock Model- E'!$C$8:$AZ$8,0)))</f>
        <v>0</v>
      </c>
      <c r="Q48" s="128">
        <f ca="1">IF(ISNA(INDEX('Stock Model- E'!$C$9:$AZ$53,MATCH($B48,'Stock Model- E'!$B$9:$B$53,0),MATCH(($B48-Q$4+1),'Stock Model- E'!$C$8:$AZ$8,0))),0,INDEX('Stock Model- E'!$C$9:$AZ$53,MATCH($B48,'Stock Model- E'!$B$9:$B$53,0),MATCH(($B48-Q$4+1),'Stock Model- E'!$C$8:$AZ$8,0)))</f>
        <v>0</v>
      </c>
      <c r="R48" s="128">
        <f ca="1">IF(ISNA(INDEX('Stock Model- E'!$C$9:$AZ$53,MATCH($B48,'Stock Model- E'!$B$9:$B$53,0),MATCH(($B48-R$4+1),'Stock Model- E'!$C$8:$AZ$8,0))),0,INDEX('Stock Model- E'!$C$9:$AZ$53,MATCH($B48,'Stock Model- E'!$B$9:$B$53,0),MATCH(($B48-R$4+1),'Stock Model- E'!$C$8:$AZ$8,0)))</f>
        <v>0</v>
      </c>
      <c r="S48" s="128">
        <f ca="1">IF(ISNA(INDEX('Stock Model- E'!$C$9:$AZ$53,MATCH($B48,'Stock Model- E'!$B$9:$B$53,0),MATCH(($B48-S$4+1),'Stock Model- E'!$C$8:$AZ$8,0))),0,INDEX('Stock Model- E'!$C$9:$AZ$53,MATCH($B48,'Stock Model- E'!$B$9:$B$53,0),MATCH(($B48-S$4+1),'Stock Model- E'!$C$8:$AZ$8,0)))</f>
        <v>0</v>
      </c>
      <c r="T48" s="128">
        <f ca="1">IF(ISNA(INDEX('Stock Model- E'!$C$9:$AZ$53,MATCH($B48,'Stock Model- E'!$B$9:$B$53,0),MATCH(($B48-T$4+1),'Stock Model- E'!$C$8:$AZ$8,0))),0,INDEX('Stock Model- E'!$C$9:$AZ$53,MATCH($B48,'Stock Model- E'!$B$9:$B$53,0),MATCH(($B48-T$4+1),'Stock Model- E'!$C$8:$AZ$8,0)))</f>
        <v>0</v>
      </c>
      <c r="U48" s="128">
        <f ca="1">IF(ISNA(INDEX('Stock Model- E'!$C$9:$AZ$53,MATCH($B48,'Stock Model- E'!$B$9:$B$53,0),MATCH(($B48-U$4+1),'Stock Model- E'!$C$8:$AZ$8,0))),0,INDEX('Stock Model- E'!$C$9:$AZ$53,MATCH($B48,'Stock Model- E'!$B$9:$B$53,0),MATCH(($B48-U$4+1),'Stock Model- E'!$C$8:$AZ$8,0)))</f>
        <v>0</v>
      </c>
      <c r="V48" s="128">
        <f ca="1">IF(ISNA(INDEX('Stock Model- E'!$C$9:$AZ$53,MATCH($B48,'Stock Model- E'!$B$9:$B$53,0),MATCH(($B48-V$4+1),'Stock Model- E'!$C$8:$AZ$8,0))),0,INDEX('Stock Model- E'!$C$9:$AZ$53,MATCH($B48,'Stock Model- E'!$B$9:$B$53,0),MATCH(($B48-V$4+1),'Stock Model- E'!$C$8:$AZ$8,0)))</f>
        <v>0</v>
      </c>
      <c r="W48" s="128">
        <f ca="1">IF(ISNA(INDEX('Stock Model- E'!$C$9:$AZ$53,MATCH($B48,'Stock Model- E'!$B$9:$B$53,0),MATCH(($B48-W$4+1),'Stock Model- E'!$C$8:$AZ$8,0))),0,INDEX('Stock Model- E'!$C$9:$AZ$53,MATCH($B48,'Stock Model- E'!$B$9:$B$53,0),MATCH(($B48-W$4+1),'Stock Model- E'!$C$8:$AZ$8,0)))</f>
        <v>0</v>
      </c>
      <c r="X48" s="128">
        <f ca="1">IF(ISNA(INDEX('Stock Model- E'!$C$9:$AZ$53,MATCH($B48,'Stock Model- E'!$B$9:$B$53,0),MATCH(($B48-X$4+1),'Stock Model- E'!$C$8:$AZ$8,0))),0,INDEX('Stock Model- E'!$C$9:$AZ$53,MATCH($B48,'Stock Model- E'!$B$9:$B$53,0),MATCH(($B48-X$4+1),'Stock Model- E'!$C$8:$AZ$8,0)))</f>
        <v>0</v>
      </c>
      <c r="Y48" s="128">
        <f ca="1">IF(ISNA(INDEX('Stock Model- E'!$C$9:$AZ$53,MATCH($B48,'Stock Model- E'!$B$9:$B$53,0),MATCH(($B48-Y$4+1),'Stock Model- E'!$C$8:$AZ$8,0))),0,INDEX('Stock Model- E'!$C$9:$AZ$53,MATCH($B48,'Stock Model- E'!$B$9:$B$53,0),MATCH(($B48-Y$4+1),'Stock Model- E'!$C$8:$AZ$8,0)))</f>
        <v>0</v>
      </c>
      <c r="Z48" s="128">
        <f ca="1">IF(ISNA(INDEX('Stock Model- E'!$C$9:$AZ$53,MATCH($B48,'Stock Model- E'!$B$9:$B$53,0),MATCH(($B48-Z$4+1),'Stock Model- E'!$C$8:$AZ$8,0))),0,INDEX('Stock Model- E'!$C$9:$AZ$53,MATCH($B48,'Stock Model- E'!$B$9:$B$53,0),MATCH(($B48-Z$4+1),'Stock Model- E'!$C$8:$AZ$8,0)))</f>
        <v>0</v>
      </c>
      <c r="AA48" s="128">
        <f ca="1">IF(ISNA(INDEX('Stock Model- E'!$C$9:$AZ$53,MATCH($B48,'Stock Model- E'!$B$9:$B$53,0),MATCH(($B48-AA$4+1),'Stock Model- E'!$C$8:$AZ$8,0))),0,INDEX('Stock Model- E'!$C$9:$AZ$53,MATCH($B48,'Stock Model- E'!$B$9:$B$53,0),MATCH(($B48-AA$4+1),'Stock Model- E'!$C$8:$AZ$8,0)))</f>
        <v>0</v>
      </c>
      <c r="AB48" s="128">
        <f ca="1">IF(ISNA(INDEX('Stock Model- E'!$C$9:$AZ$53,MATCH($B48,'Stock Model- E'!$B$9:$B$53,0),MATCH(($B48-AB$4+1),'Stock Model- E'!$C$8:$AZ$8,0))),0,INDEX('Stock Model- E'!$C$9:$AZ$53,MATCH($B48,'Stock Model- E'!$B$9:$B$53,0),MATCH(($B48-AB$4+1),'Stock Model- E'!$C$8:$AZ$8,0)))</f>
        <v>0</v>
      </c>
      <c r="AC48" s="128">
        <f ca="1">IF(ISNA(INDEX('Stock Model- E'!$C$9:$AZ$53,MATCH($B48,'Stock Model- E'!$B$9:$B$53,0),MATCH(($B48-AC$4+1),'Stock Model- E'!$C$8:$AZ$8,0))),0,INDEX('Stock Model- E'!$C$9:$AZ$53,MATCH($B48,'Stock Model- E'!$B$9:$B$53,0),MATCH(($B48-AC$4+1),'Stock Model- E'!$C$8:$AZ$8,0)))</f>
        <v>0</v>
      </c>
      <c r="AD48" s="128">
        <f ca="1">IF(ISNA(INDEX('Stock Model- E'!$C$9:$AZ$53,MATCH($B48,'Stock Model- E'!$B$9:$B$53,0),MATCH(($B48-AD$4+1),'Stock Model- E'!$C$8:$AZ$8,0))),0,INDEX('Stock Model- E'!$C$9:$AZ$53,MATCH($B48,'Stock Model- E'!$B$9:$B$53,0),MATCH(($B48-AD$4+1),'Stock Model- E'!$C$8:$AZ$8,0)))</f>
        <v>0</v>
      </c>
      <c r="AE48" s="128">
        <f ca="1">IF(ISNA(INDEX('Stock Model- E'!$C$9:$AZ$53,MATCH($B48,'Stock Model- E'!$B$9:$B$53,0),MATCH(($B48-AE$4+1),'Stock Model- E'!$C$8:$AZ$8,0))),0,INDEX('Stock Model- E'!$C$9:$AZ$53,MATCH($B48,'Stock Model- E'!$B$9:$B$53,0),MATCH(($B48-AE$4+1),'Stock Model- E'!$C$8:$AZ$8,0)))</f>
        <v>0</v>
      </c>
      <c r="AF48" s="128">
        <f ca="1">IF(ISNA(INDEX('Stock Model- E'!$C$9:$AZ$53,MATCH($B48,'Stock Model- E'!$B$9:$B$53,0),MATCH(($B48-AF$4+1),'Stock Model- E'!$C$8:$AZ$8,0))),0,INDEX('Stock Model- E'!$C$9:$AZ$53,MATCH($B48,'Stock Model- E'!$B$9:$B$53,0),MATCH(($B48-AF$4+1),'Stock Model- E'!$C$8:$AZ$8,0)))</f>
        <v>0</v>
      </c>
      <c r="AG48" s="128">
        <f ca="1">IF(ISNA(INDEX('Stock Model- E'!$C$9:$AZ$53,MATCH($B48,'Stock Model- E'!$B$9:$B$53,0),MATCH(($B48-AG$4+1),'Stock Model- E'!$C$8:$AZ$8,0))),0,INDEX('Stock Model- E'!$C$9:$AZ$53,MATCH($B48,'Stock Model- E'!$B$9:$B$53,0),MATCH(($B48-AG$4+1),'Stock Model- E'!$C$8:$AZ$8,0)))</f>
        <v>0</v>
      </c>
      <c r="AH48" s="128">
        <f ca="1">IF(ISNA(INDEX('Stock Model- E'!$C$9:$AZ$53,MATCH($B48,'Stock Model- E'!$B$9:$B$53,0),MATCH(($B48-AH$4+1),'Stock Model- E'!$C$8:$AZ$8,0))),0,INDEX('Stock Model- E'!$C$9:$AZ$53,MATCH($B48,'Stock Model- E'!$B$9:$B$53,0),MATCH(($B48-AH$4+1),'Stock Model- E'!$C$8:$AZ$8,0)))</f>
        <v>0</v>
      </c>
      <c r="AI48" s="128">
        <f ca="1">IF(ISNA(INDEX('Stock Model- E'!$C$9:$AZ$53,MATCH($B48,'Stock Model- E'!$B$9:$B$53,0),MATCH(($B48-AI$4+1),'Stock Model- E'!$C$8:$AZ$8,0))),0,INDEX('Stock Model- E'!$C$9:$AZ$53,MATCH($B48,'Stock Model- E'!$B$9:$B$53,0),MATCH(($B48-AI$4+1),'Stock Model- E'!$C$8:$AZ$8,0)))</f>
        <v>0</v>
      </c>
      <c r="AJ48" s="128">
        <f ca="1">IF(ISNA(INDEX('Stock Model- E'!$C$9:$AZ$53,MATCH($B48,'Stock Model- E'!$B$9:$B$53,0),MATCH(($B48-AJ$4+1),'Stock Model- E'!$C$8:$AZ$8,0))),0,INDEX('Stock Model- E'!$C$9:$AZ$53,MATCH($B48,'Stock Model- E'!$B$9:$B$53,0),MATCH(($B48-AJ$4+1),'Stock Model- E'!$C$8:$AZ$8,0)))</f>
        <v>0</v>
      </c>
      <c r="AK48" s="128">
        <f ca="1">IF(ISNA(INDEX('Stock Model- E'!$C$9:$AZ$53,MATCH($B48,'Stock Model- E'!$B$9:$B$53,0),MATCH(($B48-AK$4+1),'Stock Model- E'!$C$8:$AZ$8,0))),0,INDEX('Stock Model- E'!$C$9:$AZ$53,MATCH($B48,'Stock Model- E'!$B$9:$B$53,0),MATCH(($B48-AK$4+1),'Stock Model- E'!$C$8:$AZ$8,0)))</f>
        <v>0</v>
      </c>
      <c r="AL48" s="128">
        <f ca="1">IF(ISNA(INDEX('Stock Model- E'!$C$9:$AZ$53,MATCH($B48,'Stock Model- E'!$B$9:$B$53,0),MATCH(($B48-AL$4+1),'Stock Model- E'!$C$8:$AZ$8,0))),0,INDEX('Stock Model- E'!$C$9:$AZ$53,MATCH($B48,'Stock Model- E'!$B$9:$B$53,0),MATCH(($B48-AL$4+1),'Stock Model- E'!$C$8:$AZ$8,0)))</f>
        <v>0</v>
      </c>
      <c r="AM48" s="128">
        <f ca="1">IF(ISNA(INDEX('Stock Model- E'!$C$9:$AZ$53,MATCH($B48,'Stock Model- E'!$B$9:$B$53,0),MATCH(($B48-AM$4+1),'Stock Model- E'!$C$8:$AZ$8,0))),0,INDEX('Stock Model- E'!$C$9:$AZ$53,MATCH($B48,'Stock Model- E'!$B$9:$B$53,0),MATCH(($B48-AM$4+1),'Stock Model- E'!$C$8:$AZ$8,0)))</f>
        <v>0</v>
      </c>
      <c r="AN48" s="128">
        <f ca="1">IF(ISNA(INDEX('Stock Model- E'!$C$9:$AZ$53,MATCH($B48,'Stock Model- E'!$B$9:$B$53,0),MATCH(($B48-AN$4+1),'Stock Model- E'!$C$8:$AZ$8,0))),0,INDEX('Stock Model- E'!$C$9:$AZ$53,MATCH($B48,'Stock Model- E'!$B$9:$B$53,0),MATCH(($B48-AN$4+1),'Stock Model- E'!$C$8:$AZ$8,0)))</f>
        <v>0</v>
      </c>
      <c r="AO48" s="128">
        <f ca="1">IF(ISNA(INDEX('Stock Model- E'!$C$9:$AZ$53,MATCH($B48,'Stock Model- E'!$B$9:$B$53,0),MATCH(($B48-AO$4+1),'Stock Model- E'!$C$8:$AZ$8,0))),0,INDEX('Stock Model- E'!$C$9:$AZ$53,MATCH($B48,'Stock Model- E'!$B$9:$B$53,0),MATCH(($B48-AO$4+1),'Stock Model- E'!$C$8:$AZ$8,0)))</f>
        <v>0</v>
      </c>
      <c r="AP48" s="128">
        <f ca="1">IF(ISNA(INDEX('Stock Model- E'!$C$9:$AZ$53,MATCH($B48,'Stock Model- E'!$B$9:$B$53,0),MATCH(($B48-AP$4+1),'Stock Model- E'!$C$8:$AZ$8,0))),0,INDEX('Stock Model- E'!$C$9:$AZ$53,MATCH($B48,'Stock Model- E'!$B$9:$B$53,0),MATCH(($B48-AP$4+1),'Stock Model- E'!$C$8:$AZ$8,0)))</f>
        <v>103728.60824544712</v>
      </c>
      <c r="AQ48" s="128">
        <f ca="1">IF(ISNA(INDEX('Stock Model- E'!$C$9:$AZ$53,MATCH($B48,'Stock Model- E'!$B$9:$B$53,0),MATCH(($B48-AQ$4+1),'Stock Model- E'!$C$8:$AZ$8,0))),0,INDEX('Stock Model- E'!$C$9:$AZ$53,MATCH($B48,'Stock Model- E'!$B$9:$B$53,0),MATCH(($B48-AQ$4+1),'Stock Model- E'!$C$8:$AZ$8,0)))</f>
        <v>104506.57280728799</v>
      </c>
      <c r="AR48" s="128">
        <f ca="1">IF(ISNA(INDEX('Stock Model- E'!$C$9:$AZ$53,MATCH($B48,'Stock Model- E'!$B$9:$B$53,0),MATCH(($B48-AR$4+1),'Stock Model- E'!$C$8:$AZ$8,0))),0,INDEX('Stock Model- E'!$C$9:$AZ$53,MATCH($B48,'Stock Model- E'!$B$9:$B$53,0),MATCH(($B48-AR$4+1),'Stock Model- E'!$C$8:$AZ$8,0)))</f>
        <v>105290.37210334264</v>
      </c>
      <c r="AS48" s="128">
        <f ca="1">IF(ISNA(INDEX('Stock Model- E'!$C$9:$AZ$53,MATCH($B48,'Stock Model- E'!$B$9:$B$53,0),MATCH(($B48-AS$4+1),'Stock Model- E'!$C$8:$AZ$8,0))),0,INDEX('Stock Model- E'!$C$9:$AZ$53,MATCH($B48,'Stock Model- E'!$B$9:$B$53,0),MATCH(($B48-AS$4+1),'Stock Model- E'!$C$8:$AZ$8,0)))</f>
        <v>106080.04989411775</v>
      </c>
      <c r="AT48" s="128">
        <f ca="1">IF(ISNA(INDEX('Stock Model- E'!$C$9:$AZ$53,MATCH($B48,'Stock Model- E'!$B$9:$B$53,0),MATCH(($B48-AT$4+1),'Stock Model- E'!$C$8:$AZ$8,0))),0,INDEX('Stock Model- E'!$C$9:$AZ$53,MATCH($B48,'Stock Model- E'!$B$9:$B$53,0),MATCH(($B48-AT$4+1),'Stock Model- E'!$C$8:$AZ$8,0)))</f>
        <v>106875.65026832363</v>
      </c>
      <c r="AU48" s="128">
        <f>IF(ISNA(INDEX('Stock Model- E'!$C$9:$AZ$53,MATCH($B48,'Stock Model- E'!$B$9:$B$53,0),MATCH(($B48-AU$4+1),'Stock Model- E'!$C$8:$AZ$8,0))),0,INDEX('Stock Model- E'!$C$9:$AZ$53,MATCH($B48,'Stock Model- E'!$B$9:$B$53,0),MATCH(($B48-AU$4+1),'Stock Model- E'!$C$8:$AZ$8,0)))</f>
        <v>0</v>
      </c>
      <c r="AV48" s="109">
        <f t="shared" ca="1" si="2"/>
        <v>526481.2533185191</v>
      </c>
      <c r="AW48" s="109" t="str">
        <f ca="1">IF(AV48=SUM('Stock Model- E'!C52:AZ52),"OK","Error")</f>
        <v>OK</v>
      </c>
    </row>
    <row r="49" spans="1:49">
      <c r="A49" s="214"/>
      <c r="B49" s="109">
        <f>'Stock Model- E'!B53</f>
        <v>2034</v>
      </c>
      <c r="C49" s="128">
        <f ca="1">IF(ISNA(INDEX('Stock Model- E'!$C$9:$AZ$53,MATCH($B49,'Stock Model- E'!$B$9:$B$53,0),MATCH(($B49-C$4+1),'Stock Model- E'!$C$8:$AZ$8,0))),0,INDEX('Stock Model- E'!$C$9:$AZ$53,MATCH($B49,'Stock Model- E'!$B$9:$B$53,0),MATCH(($B49-C$4+1),'Stock Model- E'!$C$8:$AZ$8,0)))</f>
        <v>0</v>
      </c>
      <c r="D49" s="128">
        <f ca="1">IF(ISNA(INDEX('Stock Model- E'!$C$9:$AZ$53,MATCH($B49,'Stock Model- E'!$B$9:$B$53,0),MATCH(($B49-D$4+1),'Stock Model- E'!$C$8:$AZ$8,0))),0,INDEX('Stock Model- E'!$C$9:$AZ$53,MATCH($B49,'Stock Model- E'!$B$9:$B$53,0),MATCH(($B49-D$4+1),'Stock Model- E'!$C$8:$AZ$8,0)))</f>
        <v>0</v>
      </c>
      <c r="E49" s="128">
        <f ca="1">IF(ISNA(INDEX('Stock Model- E'!$C$9:$AZ$53,MATCH($B49,'Stock Model- E'!$B$9:$B$53,0),MATCH(($B49-E$4+1),'Stock Model- E'!$C$8:$AZ$8,0))),0,INDEX('Stock Model- E'!$C$9:$AZ$53,MATCH($B49,'Stock Model- E'!$B$9:$B$53,0),MATCH(($B49-E$4+1),'Stock Model- E'!$C$8:$AZ$8,0)))</f>
        <v>0</v>
      </c>
      <c r="F49" s="128">
        <f ca="1">IF(ISNA(INDEX('Stock Model- E'!$C$9:$AZ$53,MATCH($B49,'Stock Model- E'!$B$9:$B$53,0),MATCH(($B49-F$4+1),'Stock Model- E'!$C$8:$AZ$8,0))),0,INDEX('Stock Model- E'!$C$9:$AZ$53,MATCH($B49,'Stock Model- E'!$B$9:$B$53,0),MATCH(($B49-F$4+1),'Stock Model- E'!$C$8:$AZ$8,0)))</f>
        <v>0</v>
      </c>
      <c r="G49" s="128">
        <f ca="1">IF(ISNA(INDEX('Stock Model- E'!$C$9:$AZ$53,MATCH($B49,'Stock Model- E'!$B$9:$B$53,0),MATCH(($B49-G$4+1),'Stock Model- E'!$C$8:$AZ$8,0))),0,INDEX('Stock Model- E'!$C$9:$AZ$53,MATCH($B49,'Stock Model- E'!$B$9:$B$53,0),MATCH(($B49-G$4+1),'Stock Model- E'!$C$8:$AZ$8,0)))</f>
        <v>0</v>
      </c>
      <c r="H49" s="128">
        <f ca="1">IF(ISNA(INDEX('Stock Model- E'!$C$9:$AZ$53,MATCH($B49,'Stock Model- E'!$B$9:$B$53,0),MATCH(($B49-H$4+1),'Stock Model- E'!$C$8:$AZ$8,0))),0,INDEX('Stock Model- E'!$C$9:$AZ$53,MATCH($B49,'Stock Model- E'!$B$9:$B$53,0),MATCH(($B49-H$4+1),'Stock Model- E'!$C$8:$AZ$8,0)))</f>
        <v>0</v>
      </c>
      <c r="I49" s="128">
        <f ca="1">IF(ISNA(INDEX('Stock Model- E'!$C$9:$AZ$53,MATCH($B49,'Stock Model- E'!$B$9:$B$53,0),MATCH(($B49-I$4+1),'Stock Model- E'!$C$8:$AZ$8,0))),0,INDEX('Stock Model- E'!$C$9:$AZ$53,MATCH($B49,'Stock Model- E'!$B$9:$B$53,0),MATCH(($B49-I$4+1),'Stock Model- E'!$C$8:$AZ$8,0)))</f>
        <v>0</v>
      </c>
      <c r="J49" s="128">
        <f ca="1">IF(ISNA(INDEX('Stock Model- E'!$C$9:$AZ$53,MATCH($B49,'Stock Model- E'!$B$9:$B$53,0),MATCH(($B49-J$4+1),'Stock Model- E'!$C$8:$AZ$8,0))),0,INDEX('Stock Model- E'!$C$9:$AZ$53,MATCH($B49,'Stock Model- E'!$B$9:$B$53,0),MATCH(($B49-J$4+1),'Stock Model- E'!$C$8:$AZ$8,0)))</f>
        <v>0</v>
      </c>
      <c r="K49" s="128">
        <f ca="1">IF(ISNA(INDEX('Stock Model- E'!$C$9:$AZ$53,MATCH($B49,'Stock Model- E'!$B$9:$B$53,0),MATCH(($B49-K$4+1),'Stock Model- E'!$C$8:$AZ$8,0))),0,INDEX('Stock Model- E'!$C$9:$AZ$53,MATCH($B49,'Stock Model- E'!$B$9:$B$53,0),MATCH(($B49-K$4+1),'Stock Model- E'!$C$8:$AZ$8,0)))</f>
        <v>0</v>
      </c>
      <c r="L49" s="128">
        <f ca="1">IF(ISNA(INDEX('Stock Model- E'!$C$9:$AZ$53,MATCH($B49,'Stock Model- E'!$B$9:$B$53,0),MATCH(($B49-L$4+1),'Stock Model- E'!$C$8:$AZ$8,0))),0,INDEX('Stock Model- E'!$C$9:$AZ$53,MATCH($B49,'Stock Model- E'!$B$9:$B$53,0),MATCH(($B49-L$4+1),'Stock Model- E'!$C$8:$AZ$8,0)))</f>
        <v>0</v>
      </c>
      <c r="M49" s="128">
        <f ca="1">IF(ISNA(INDEX('Stock Model- E'!$C$9:$AZ$53,MATCH($B49,'Stock Model- E'!$B$9:$B$53,0),MATCH(($B49-M$4+1),'Stock Model- E'!$C$8:$AZ$8,0))),0,INDEX('Stock Model- E'!$C$9:$AZ$53,MATCH($B49,'Stock Model- E'!$B$9:$B$53,0),MATCH(($B49-M$4+1),'Stock Model- E'!$C$8:$AZ$8,0)))</f>
        <v>0</v>
      </c>
      <c r="N49" s="128">
        <f ca="1">IF(ISNA(INDEX('Stock Model- E'!$C$9:$AZ$53,MATCH($B49,'Stock Model- E'!$B$9:$B$53,0),MATCH(($B49-N$4+1),'Stock Model- E'!$C$8:$AZ$8,0))),0,INDEX('Stock Model- E'!$C$9:$AZ$53,MATCH($B49,'Stock Model- E'!$B$9:$B$53,0),MATCH(($B49-N$4+1),'Stock Model- E'!$C$8:$AZ$8,0)))</f>
        <v>0</v>
      </c>
      <c r="O49" s="128">
        <f ca="1">IF(ISNA(INDEX('Stock Model- E'!$C$9:$AZ$53,MATCH($B49,'Stock Model- E'!$B$9:$B$53,0),MATCH(($B49-O$4+1),'Stock Model- E'!$C$8:$AZ$8,0))),0,INDEX('Stock Model- E'!$C$9:$AZ$53,MATCH($B49,'Stock Model- E'!$B$9:$B$53,0),MATCH(($B49-O$4+1),'Stock Model- E'!$C$8:$AZ$8,0)))</f>
        <v>0</v>
      </c>
      <c r="P49" s="128">
        <f ca="1">IF(ISNA(INDEX('Stock Model- E'!$C$9:$AZ$53,MATCH($B49,'Stock Model- E'!$B$9:$B$53,0),MATCH(($B49-P$4+1),'Stock Model- E'!$C$8:$AZ$8,0))),0,INDEX('Stock Model- E'!$C$9:$AZ$53,MATCH($B49,'Stock Model- E'!$B$9:$B$53,0),MATCH(($B49-P$4+1),'Stock Model- E'!$C$8:$AZ$8,0)))</f>
        <v>0</v>
      </c>
      <c r="Q49" s="128">
        <f ca="1">IF(ISNA(INDEX('Stock Model- E'!$C$9:$AZ$53,MATCH($B49,'Stock Model- E'!$B$9:$B$53,0),MATCH(($B49-Q$4+1),'Stock Model- E'!$C$8:$AZ$8,0))),0,INDEX('Stock Model- E'!$C$9:$AZ$53,MATCH($B49,'Stock Model- E'!$B$9:$B$53,0),MATCH(($B49-Q$4+1),'Stock Model- E'!$C$8:$AZ$8,0)))</f>
        <v>0</v>
      </c>
      <c r="R49" s="128">
        <f ca="1">IF(ISNA(INDEX('Stock Model- E'!$C$9:$AZ$53,MATCH($B49,'Stock Model- E'!$B$9:$B$53,0),MATCH(($B49-R$4+1),'Stock Model- E'!$C$8:$AZ$8,0))),0,INDEX('Stock Model- E'!$C$9:$AZ$53,MATCH($B49,'Stock Model- E'!$B$9:$B$53,0),MATCH(($B49-R$4+1),'Stock Model- E'!$C$8:$AZ$8,0)))</f>
        <v>0</v>
      </c>
      <c r="S49" s="128">
        <f ca="1">IF(ISNA(INDEX('Stock Model- E'!$C$9:$AZ$53,MATCH($B49,'Stock Model- E'!$B$9:$B$53,0),MATCH(($B49-S$4+1),'Stock Model- E'!$C$8:$AZ$8,0))),0,INDEX('Stock Model- E'!$C$9:$AZ$53,MATCH($B49,'Stock Model- E'!$B$9:$B$53,0),MATCH(($B49-S$4+1),'Stock Model- E'!$C$8:$AZ$8,0)))</f>
        <v>0</v>
      </c>
      <c r="T49" s="128">
        <f ca="1">IF(ISNA(INDEX('Stock Model- E'!$C$9:$AZ$53,MATCH($B49,'Stock Model- E'!$B$9:$B$53,0),MATCH(($B49-T$4+1),'Stock Model- E'!$C$8:$AZ$8,0))),0,INDEX('Stock Model- E'!$C$9:$AZ$53,MATCH($B49,'Stock Model- E'!$B$9:$B$53,0),MATCH(($B49-T$4+1),'Stock Model- E'!$C$8:$AZ$8,0)))</f>
        <v>0</v>
      </c>
      <c r="U49" s="128">
        <f ca="1">IF(ISNA(INDEX('Stock Model- E'!$C$9:$AZ$53,MATCH($B49,'Stock Model- E'!$B$9:$B$53,0),MATCH(($B49-U$4+1),'Stock Model- E'!$C$8:$AZ$8,0))),0,INDEX('Stock Model- E'!$C$9:$AZ$53,MATCH($B49,'Stock Model- E'!$B$9:$B$53,0),MATCH(($B49-U$4+1),'Stock Model- E'!$C$8:$AZ$8,0)))</f>
        <v>0</v>
      </c>
      <c r="V49" s="128">
        <f ca="1">IF(ISNA(INDEX('Stock Model- E'!$C$9:$AZ$53,MATCH($B49,'Stock Model- E'!$B$9:$B$53,0),MATCH(($B49-V$4+1),'Stock Model- E'!$C$8:$AZ$8,0))),0,INDEX('Stock Model- E'!$C$9:$AZ$53,MATCH($B49,'Stock Model- E'!$B$9:$B$53,0),MATCH(($B49-V$4+1),'Stock Model- E'!$C$8:$AZ$8,0)))</f>
        <v>0</v>
      </c>
      <c r="W49" s="128">
        <f ca="1">IF(ISNA(INDEX('Stock Model- E'!$C$9:$AZ$53,MATCH($B49,'Stock Model- E'!$B$9:$B$53,0),MATCH(($B49-W$4+1),'Stock Model- E'!$C$8:$AZ$8,0))),0,INDEX('Stock Model- E'!$C$9:$AZ$53,MATCH($B49,'Stock Model- E'!$B$9:$B$53,0),MATCH(($B49-W$4+1),'Stock Model- E'!$C$8:$AZ$8,0)))</f>
        <v>0</v>
      </c>
      <c r="X49" s="128">
        <f ca="1">IF(ISNA(INDEX('Stock Model- E'!$C$9:$AZ$53,MATCH($B49,'Stock Model- E'!$B$9:$B$53,0),MATCH(($B49-X$4+1),'Stock Model- E'!$C$8:$AZ$8,0))),0,INDEX('Stock Model- E'!$C$9:$AZ$53,MATCH($B49,'Stock Model- E'!$B$9:$B$53,0),MATCH(($B49-X$4+1),'Stock Model- E'!$C$8:$AZ$8,0)))</f>
        <v>0</v>
      </c>
      <c r="Y49" s="128">
        <f ca="1">IF(ISNA(INDEX('Stock Model- E'!$C$9:$AZ$53,MATCH($B49,'Stock Model- E'!$B$9:$B$53,0),MATCH(($B49-Y$4+1),'Stock Model- E'!$C$8:$AZ$8,0))),0,INDEX('Stock Model- E'!$C$9:$AZ$53,MATCH($B49,'Stock Model- E'!$B$9:$B$53,0),MATCH(($B49-Y$4+1),'Stock Model- E'!$C$8:$AZ$8,0)))</f>
        <v>0</v>
      </c>
      <c r="Z49" s="128">
        <f ca="1">IF(ISNA(INDEX('Stock Model- E'!$C$9:$AZ$53,MATCH($B49,'Stock Model- E'!$B$9:$B$53,0),MATCH(($B49-Z$4+1),'Stock Model- E'!$C$8:$AZ$8,0))),0,INDEX('Stock Model- E'!$C$9:$AZ$53,MATCH($B49,'Stock Model- E'!$B$9:$B$53,0),MATCH(($B49-Z$4+1),'Stock Model- E'!$C$8:$AZ$8,0)))</f>
        <v>0</v>
      </c>
      <c r="AA49" s="128">
        <f ca="1">IF(ISNA(INDEX('Stock Model- E'!$C$9:$AZ$53,MATCH($B49,'Stock Model- E'!$B$9:$B$53,0),MATCH(($B49-AA$4+1),'Stock Model- E'!$C$8:$AZ$8,0))),0,INDEX('Stock Model- E'!$C$9:$AZ$53,MATCH($B49,'Stock Model- E'!$B$9:$B$53,0),MATCH(($B49-AA$4+1),'Stock Model- E'!$C$8:$AZ$8,0)))</f>
        <v>0</v>
      </c>
      <c r="AB49" s="128">
        <f ca="1">IF(ISNA(INDEX('Stock Model- E'!$C$9:$AZ$53,MATCH($B49,'Stock Model- E'!$B$9:$B$53,0),MATCH(($B49-AB$4+1),'Stock Model- E'!$C$8:$AZ$8,0))),0,INDEX('Stock Model- E'!$C$9:$AZ$53,MATCH($B49,'Stock Model- E'!$B$9:$B$53,0),MATCH(($B49-AB$4+1),'Stock Model- E'!$C$8:$AZ$8,0)))</f>
        <v>0</v>
      </c>
      <c r="AC49" s="128">
        <f ca="1">IF(ISNA(INDEX('Stock Model- E'!$C$9:$AZ$53,MATCH($B49,'Stock Model- E'!$B$9:$B$53,0),MATCH(($B49-AC$4+1),'Stock Model- E'!$C$8:$AZ$8,0))),0,INDEX('Stock Model- E'!$C$9:$AZ$53,MATCH($B49,'Stock Model- E'!$B$9:$B$53,0),MATCH(($B49-AC$4+1),'Stock Model- E'!$C$8:$AZ$8,0)))</f>
        <v>0</v>
      </c>
      <c r="AD49" s="128">
        <f ca="1">IF(ISNA(INDEX('Stock Model- E'!$C$9:$AZ$53,MATCH($B49,'Stock Model- E'!$B$9:$B$53,0),MATCH(($B49-AD$4+1),'Stock Model- E'!$C$8:$AZ$8,0))),0,INDEX('Stock Model- E'!$C$9:$AZ$53,MATCH($B49,'Stock Model- E'!$B$9:$B$53,0),MATCH(($B49-AD$4+1),'Stock Model- E'!$C$8:$AZ$8,0)))</f>
        <v>0</v>
      </c>
      <c r="AE49" s="128">
        <f ca="1">IF(ISNA(INDEX('Stock Model- E'!$C$9:$AZ$53,MATCH($B49,'Stock Model- E'!$B$9:$B$53,0),MATCH(($B49-AE$4+1),'Stock Model- E'!$C$8:$AZ$8,0))),0,INDEX('Stock Model- E'!$C$9:$AZ$53,MATCH($B49,'Stock Model- E'!$B$9:$B$53,0),MATCH(($B49-AE$4+1),'Stock Model- E'!$C$8:$AZ$8,0)))</f>
        <v>0</v>
      </c>
      <c r="AF49" s="128">
        <f ca="1">IF(ISNA(INDEX('Stock Model- E'!$C$9:$AZ$53,MATCH($B49,'Stock Model- E'!$B$9:$B$53,0),MATCH(($B49-AF$4+1),'Stock Model- E'!$C$8:$AZ$8,0))),0,INDEX('Stock Model- E'!$C$9:$AZ$53,MATCH($B49,'Stock Model- E'!$B$9:$B$53,0),MATCH(($B49-AF$4+1),'Stock Model- E'!$C$8:$AZ$8,0)))</f>
        <v>0</v>
      </c>
      <c r="AG49" s="128">
        <f ca="1">IF(ISNA(INDEX('Stock Model- E'!$C$9:$AZ$53,MATCH($B49,'Stock Model- E'!$B$9:$B$53,0),MATCH(($B49-AG$4+1),'Stock Model- E'!$C$8:$AZ$8,0))),0,INDEX('Stock Model- E'!$C$9:$AZ$53,MATCH($B49,'Stock Model- E'!$B$9:$B$53,0),MATCH(($B49-AG$4+1),'Stock Model- E'!$C$8:$AZ$8,0)))</f>
        <v>0</v>
      </c>
      <c r="AH49" s="128">
        <f ca="1">IF(ISNA(INDEX('Stock Model- E'!$C$9:$AZ$53,MATCH($B49,'Stock Model- E'!$B$9:$B$53,0),MATCH(($B49-AH$4+1),'Stock Model- E'!$C$8:$AZ$8,0))),0,INDEX('Stock Model- E'!$C$9:$AZ$53,MATCH($B49,'Stock Model- E'!$B$9:$B$53,0),MATCH(($B49-AH$4+1),'Stock Model- E'!$C$8:$AZ$8,0)))</f>
        <v>0</v>
      </c>
      <c r="AI49" s="128">
        <f ca="1">IF(ISNA(INDEX('Stock Model- E'!$C$9:$AZ$53,MATCH($B49,'Stock Model- E'!$B$9:$B$53,0),MATCH(($B49-AI$4+1),'Stock Model- E'!$C$8:$AZ$8,0))),0,INDEX('Stock Model- E'!$C$9:$AZ$53,MATCH($B49,'Stock Model- E'!$B$9:$B$53,0),MATCH(($B49-AI$4+1),'Stock Model- E'!$C$8:$AZ$8,0)))</f>
        <v>0</v>
      </c>
      <c r="AJ49" s="128">
        <f ca="1">IF(ISNA(INDEX('Stock Model- E'!$C$9:$AZ$53,MATCH($B49,'Stock Model- E'!$B$9:$B$53,0),MATCH(($B49-AJ$4+1),'Stock Model- E'!$C$8:$AZ$8,0))),0,INDEX('Stock Model- E'!$C$9:$AZ$53,MATCH($B49,'Stock Model- E'!$B$9:$B$53,0),MATCH(($B49-AJ$4+1),'Stock Model- E'!$C$8:$AZ$8,0)))</f>
        <v>0</v>
      </c>
      <c r="AK49" s="128">
        <f ca="1">IF(ISNA(INDEX('Stock Model- E'!$C$9:$AZ$53,MATCH($B49,'Stock Model- E'!$B$9:$B$53,0),MATCH(($B49-AK$4+1),'Stock Model- E'!$C$8:$AZ$8,0))),0,INDEX('Stock Model- E'!$C$9:$AZ$53,MATCH($B49,'Stock Model- E'!$B$9:$B$53,0),MATCH(($B49-AK$4+1),'Stock Model- E'!$C$8:$AZ$8,0)))</f>
        <v>0</v>
      </c>
      <c r="AL49" s="128">
        <f ca="1">IF(ISNA(INDEX('Stock Model- E'!$C$9:$AZ$53,MATCH($B49,'Stock Model- E'!$B$9:$B$53,0),MATCH(($B49-AL$4+1),'Stock Model- E'!$C$8:$AZ$8,0))),0,INDEX('Stock Model- E'!$C$9:$AZ$53,MATCH($B49,'Stock Model- E'!$B$9:$B$53,0),MATCH(($B49-AL$4+1),'Stock Model- E'!$C$8:$AZ$8,0)))</f>
        <v>0</v>
      </c>
      <c r="AM49" s="128">
        <f ca="1">IF(ISNA(INDEX('Stock Model- E'!$C$9:$AZ$53,MATCH($B49,'Stock Model- E'!$B$9:$B$53,0),MATCH(($B49-AM$4+1),'Stock Model- E'!$C$8:$AZ$8,0))),0,INDEX('Stock Model- E'!$C$9:$AZ$53,MATCH($B49,'Stock Model- E'!$B$9:$B$53,0),MATCH(($B49-AM$4+1),'Stock Model- E'!$C$8:$AZ$8,0)))</f>
        <v>0</v>
      </c>
      <c r="AN49" s="128">
        <f ca="1">IF(ISNA(INDEX('Stock Model- E'!$C$9:$AZ$53,MATCH($B49,'Stock Model- E'!$B$9:$B$53,0),MATCH(($B49-AN$4+1),'Stock Model- E'!$C$8:$AZ$8,0))),0,INDEX('Stock Model- E'!$C$9:$AZ$53,MATCH($B49,'Stock Model- E'!$B$9:$B$53,0),MATCH(($B49-AN$4+1),'Stock Model- E'!$C$8:$AZ$8,0)))</f>
        <v>0</v>
      </c>
      <c r="AO49" s="128">
        <f ca="1">IF(ISNA(INDEX('Stock Model- E'!$C$9:$AZ$53,MATCH($B49,'Stock Model- E'!$B$9:$B$53,0),MATCH(($B49-AO$4+1),'Stock Model- E'!$C$8:$AZ$8,0))),0,INDEX('Stock Model- E'!$C$9:$AZ$53,MATCH($B49,'Stock Model- E'!$B$9:$B$53,0),MATCH(($B49-AO$4+1),'Stock Model- E'!$C$8:$AZ$8,0)))</f>
        <v>0</v>
      </c>
      <c r="AP49" s="128">
        <f ca="1">IF(ISNA(INDEX('Stock Model- E'!$C$9:$AZ$53,MATCH($B49,'Stock Model- E'!$B$9:$B$53,0),MATCH(($B49-AP$4+1),'Stock Model- E'!$C$8:$AZ$8,0))),0,INDEX('Stock Model- E'!$C$9:$AZ$53,MATCH($B49,'Stock Model- E'!$B$9:$B$53,0),MATCH(($B49-AP$4+1),'Stock Model- E'!$C$8:$AZ$8,0)))</f>
        <v>0</v>
      </c>
      <c r="AQ49" s="128">
        <f ca="1">IF(ISNA(INDEX('Stock Model- E'!$C$9:$AZ$53,MATCH($B49,'Stock Model- E'!$B$9:$B$53,0),MATCH(($B49-AQ$4+1),'Stock Model- E'!$C$8:$AZ$8,0))),0,INDEX('Stock Model- E'!$C$9:$AZ$53,MATCH($B49,'Stock Model- E'!$B$9:$B$53,0),MATCH(($B49-AQ$4+1),'Stock Model- E'!$C$8:$AZ$8,0)))</f>
        <v>104506.57280728799</v>
      </c>
      <c r="AR49" s="128">
        <f ca="1">IF(ISNA(INDEX('Stock Model- E'!$C$9:$AZ$53,MATCH($B49,'Stock Model- E'!$B$9:$B$53,0),MATCH(($B49-AR$4+1),'Stock Model- E'!$C$8:$AZ$8,0))),0,INDEX('Stock Model- E'!$C$9:$AZ$53,MATCH($B49,'Stock Model- E'!$B$9:$B$53,0),MATCH(($B49-AR$4+1),'Stock Model- E'!$C$8:$AZ$8,0)))</f>
        <v>105290.37210334264</v>
      </c>
      <c r="AS49" s="128">
        <f ca="1">IF(ISNA(INDEX('Stock Model- E'!$C$9:$AZ$53,MATCH($B49,'Stock Model- E'!$B$9:$B$53,0),MATCH(($B49-AS$4+1),'Stock Model- E'!$C$8:$AZ$8,0))),0,INDEX('Stock Model- E'!$C$9:$AZ$53,MATCH($B49,'Stock Model- E'!$B$9:$B$53,0),MATCH(($B49-AS$4+1),'Stock Model- E'!$C$8:$AZ$8,0)))</f>
        <v>106080.04989411775</v>
      </c>
      <c r="AT49" s="128">
        <f ca="1">IF(ISNA(INDEX('Stock Model- E'!$C$9:$AZ$53,MATCH($B49,'Stock Model- E'!$B$9:$B$53,0),MATCH(($B49-AT$4+1),'Stock Model- E'!$C$8:$AZ$8,0))),0,INDEX('Stock Model- E'!$C$9:$AZ$53,MATCH($B49,'Stock Model- E'!$B$9:$B$53,0),MATCH(($B49-AT$4+1),'Stock Model- E'!$C$8:$AZ$8,0)))</f>
        <v>106875.65026832363</v>
      </c>
      <c r="AU49" s="128">
        <f ca="1">IF(ISNA(INDEX('Stock Model- E'!$C$9:$AZ$53,MATCH($B49,'Stock Model- E'!$B$9:$B$53,0),MATCH(($B49-AU$4+1),'Stock Model- E'!$C$8:$AZ$8,0))),0,INDEX('Stock Model- E'!$C$9:$AZ$53,MATCH($B49,'Stock Model- E'!$B$9:$B$53,0),MATCH(($B49-AU$4+1),'Stock Model- E'!$C$8:$AZ$8,0)))</f>
        <v>107677.21764533606</v>
      </c>
      <c r="AV49" s="109">
        <f t="shared" ca="1" si="2"/>
        <v>530429.86271840811</v>
      </c>
      <c r="AW49" s="109" t="str">
        <f ca="1">IF(AV49=SUM('Stock Model- E'!C53:AZ53),"OK","Error")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0.4981320049813201</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0.33084578657551861</v>
      </c>
      <c r="E56" s="81">
        <f t="shared" ca="1" si="6"/>
        <v>0.33332712997483505</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0.2472050122577571</v>
      </c>
      <c r="E57" s="81">
        <f t="shared" ca="1" si="6"/>
        <v>0.24905904984969027</v>
      </c>
      <c r="F57" s="81">
        <f t="shared" ca="1" si="6"/>
        <v>0.250926992723563</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0.197022415502213</v>
      </c>
      <c r="E58" s="81">
        <f t="shared" ca="1" si="6"/>
        <v>0.19850008361847959</v>
      </c>
      <c r="F58" s="81">
        <f t="shared" ca="1" si="6"/>
        <v>0.19998883424561822</v>
      </c>
      <c r="G58" s="81">
        <f t="shared" ca="1" si="6"/>
        <v>0.20148875050246037</v>
      </c>
      <c r="H58" s="81">
        <f t="shared" ca="1" si="6"/>
        <v>0.20299991613122884</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0.19702241550221297</v>
      </c>
      <c r="F59" s="81">
        <f t="shared" ca="1" si="6"/>
        <v>0.19850008361847962</v>
      </c>
      <c r="G59" s="81">
        <f t="shared" ca="1" si="6"/>
        <v>0.1999888342456182</v>
      </c>
      <c r="H59" s="81">
        <f t="shared" ca="1" si="6"/>
        <v>0.20148875050246035</v>
      </c>
      <c r="I59" s="81">
        <f t="shared" ca="1" si="6"/>
        <v>0.20299991613122881</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v>
      </c>
      <c r="E60" s="81">
        <f t="shared" ca="1" si="9"/>
        <v>0</v>
      </c>
      <c r="F60" s="81">
        <f t="shared" ca="1" si="9"/>
        <v>0.197022415502213</v>
      </c>
      <c r="G60" s="81">
        <f t="shared" ca="1" si="9"/>
        <v>0.19850008361847959</v>
      </c>
      <c r="H60" s="81">
        <f t="shared" ca="1" si="9"/>
        <v>0.1999888342456182</v>
      </c>
      <c r="I60" s="81">
        <f t="shared" ca="1" si="9"/>
        <v>0.20148875050246035</v>
      </c>
      <c r="J60" s="81">
        <f t="shared" ca="1" si="9"/>
        <v>0.20299991613122886</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0.197022415502213</v>
      </c>
      <c r="H61" s="81">
        <f t="shared" ca="1" si="9"/>
        <v>0.19850008361847959</v>
      </c>
      <c r="I61" s="81">
        <f t="shared" ca="1" si="9"/>
        <v>0.1999888342456182</v>
      </c>
      <c r="J61" s="81">
        <f t="shared" ca="1" si="9"/>
        <v>0.20148875050246043</v>
      </c>
      <c r="K61" s="81">
        <f t="shared" ca="1" si="9"/>
        <v>0.20299991613122884</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v>
      </c>
      <c r="E62" s="81">
        <f t="shared" ca="1" si="9"/>
        <v>0</v>
      </c>
      <c r="F62" s="81">
        <f t="shared" ca="1" si="9"/>
        <v>0</v>
      </c>
      <c r="G62" s="81">
        <f t="shared" ca="1" si="9"/>
        <v>0</v>
      </c>
      <c r="H62" s="81">
        <f t="shared" ca="1" si="9"/>
        <v>0.19702241550221297</v>
      </c>
      <c r="I62" s="81">
        <f t="shared" ca="1" si="9"/>
        <v>0.19850008361847957</v>
      </c>
      <c r="J62" s="81">
        <f t="shared" ca="1" si="9"/>
        <v>0.19998883424561825</v>
      </c>
      <c r="K62" s="81">
        <f t="shared" ca="1" si="9"/>
        <v>0.20148875050246035</v>
      </c>
      <c r="L62" s="81">
        <f t="shared" ca="1" si="9"/>
        <v>0.20299991613122881</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0.197022415502213</v>
      </c>
      <c r="J63" s="81">
        <f t="shared" ca="1" si="9"/>
        <v>0.19850008361847968</v>
      </c>
      <c r="K63" s="81">
        <f t="shared" ca="1" si="9"/>
        <v>0.19998883424561822</v>
      </c>
      <c r="L63" s="81">
        <f t="shared" ca="1" si="9"/>
        <v>0.20148875050246037</v>
      </c>
      <c r="M63" s="81">
        <f t="shared" ca="1" si="9"/>
        <v>0.20299991613122889</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1.0000000000000002</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0.197022415502213</v>
      </c>
      <c r="K64" s="81">
        <f t="shared" ca="1" si="9"/>
        <v>0.19850008361847957</v>
      </c>
      <c r="L64" s="81">
        <f t="shared" ca="1" si="9"/>
        <v>0.19998883424561817</v>
      </c>
      <c r="M64" s="81">
        <f t="shared" ca="1" si="9"/>
        <v>0.20148875050246035</v>
      </c>
      <c r="N64" s="81">
        <f t="shared" ca="1" si="9"/>
        <v>0.20299991613122884</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0.19702241550221294</v>
      </c>
      <c r="L65" s="81">
        <f t="shared" ca="1" si="9"/>
        <v>0.19850008361847957</v>
      </c>
      <c r="M65" s="81">
        <f t="shared" ca="1" si="9"/>
        <v>0.1999888342456182</v>
      </c>
      <c r="N65" s="81">
        <f t="shared" ca="1" si="9"/>
        <v>0.20148875050246037</v>
      </c>
      <c r="O65" s="81">
        <f t="shared" ca="1" si="9"/>
        <v>0.20299991613122884</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0.99999999999999989</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0.19702241550221297</v>
      </c>
      <c r="M66" s="81">
        <f t="shared" ca="1" si="11"/>
        <v>0.19850008361847962</v>
      </c>
      <c r="N66" s="81">
        <f t="shared" ca="1" si="11"/>
        <v>0.19998883424561825</v>
      </c>
      <c r="O66" s="81">
        <f t="shared" ca="1" si="11"/>
        <v>0.20148875050246037</v>
      </c>
      <c r="P66" s="81">
        <f t="shared" ca="1" si="11"/>
        <v>0.20299991613122884</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1.0000000000000002</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0.19702241550221297</v>
      </c>
      <c r="N67" s="81">
        <f t="shared" ca="1" si="11"/>
        <v>0.19850008361847959</v>
      </c>
      <c r="O67" s="81">
        <f t="shared" ca="1" si="11"/>
        <v>0.1999888342456182</v>
      </c>
      <c r="P67" s="81">
        <f t="shared" ca="1" si="11"/>
        <v>0.20148875050246032</v>
      </c>
      <c r="Q67" s="81">
        <f t="shared" ca="1" si="11"/>
        <v>0.20299991613122881</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0.99999999999999989</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0.19702241550221303</v>
      </c>
      <c r="O68" s="81">
        <f t="shared" ca="1" si="11"/>
        <v>0.19850008361847962</v>
      </c>
      <c r="P68" s="81">
        <f t="shared" ca="1" si="11"/>
        <v>0.1999888342456182</v>
      </c>
      <c r="Q68" s="81">
        <f t="shared" ca="1" si="11"/>
        <v>0.20148875050246037</v>
      </c>
      <c r="R68" s="81">
        <f t="shared" ca="1" si="11"/>
        <v>0.20299991613122886</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1.0000000000000002</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0.19702241550221294</v>
      </c>
      <c r="P69" s="81">
        <f t="shared" ca="1" si="11"/>
        <v>0.19850008361847954</v>
      </c>
      <c r="Q69" s="81">
        <f t="shared" ca="1" si="11"/>
        <v>0.19998883424561817</v>
      </c>
      <c r="R69" s="81">
        <f t="shared" ca="1" si="11"/>
        <v>0.20148875050246035</v>
      </c>
      <c r="S69" s="81">
        <f t="shared" ca="1" si="11"/>
        <v>0.20299991613122881</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0.99999999999999978</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0.19702241550221297</v>
      </c>
      <c r="Q70" s="81">
        <f t="shared" ca="1" si="11"/>
        <v>0.19850008361847959</v>
      </c>
      <c r="R70" s="81">
        <f t="shared" ca="1" si="11"/>
        <v>0.19998883424561822</v>
      </c>
      <c r="S70" s="81">
        <f t="shared" ca="1" si="11"/>
        <v>0.20148875050246037</v>
      </c>
      <c r="T70" s="81">
        <f t="shared" ca="1" si="11"/>
        <v>0.20299991613122884</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1</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0.19702241550221297</v>
      </c>
      <c r="R71" s="81">
        <f t="shared" ca="1" si="11"/>
        <v>0.19850008361847959</v>
      </c>
      <c r="S71" s="81">
        <f t="shared" ca="1" si="11"/>
        <v>0.1999888342456182</v>
      </c>
      <c r="T71" s="81">
        <f t="shared" ca="1" si="11"/>
        <v>0.20148875050246035</v>
      </c>
      <c r="U71" s="81">
        <f t="shared" ca="1" si="11"/>
        <v>0.20299991613122881</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0.19702241550221297</v>
      </c>
      <c r="S72" s="81">
        <f t="shared" ca="1" si="13"/>
        <v>0.19850008361847957</v>
      </c>
      <c r="T72" s="81">
        <f t="shared" ca="1" si="13"/>
        <v>0.1999888342456182</v>
      </c>
      <c r="U72" s="81">
        <f t="shared" ca="1" si="13"/>
        <v>0.20148875050246032</v>
      </c>
      <c r="V72" s="81">
        <f t="shared" ca="1" si="13"/>
        <v>0.20299991613122884</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0.99999999999999978</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0.19702241550221294</v>
      </c>
      <c r="T73" s="81">
        <f t="shared" ca="1" si="13"/>
        <v>0.19850008361847957</v>
      </c>
      <c r="U73" s="81">
        <f t="shared" ca="1" si="13"/>
        <v>0.19998883424561817</v>
      </c>
      <c r="V73" s="81">
        <f t="shared" ca="1" si="13"/>
        <v>0.20148875050246035</v>
      </c>
      <c r="W73" s="81">
        <f t="shared" ca="1" si="13"/>
        <v>0.20299991613122881</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0.99999999999999978</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0.19702241550221297</v>
      </c>
      <c r="U74" s="81">
        <f t="shared" ca="1" si="13"/>
        <v>0.19850008361847959</v>
      </c>
      <c r="V74" s="81">
        <f t="shared" ca="1" si="13"/>
        <v>0.19998883424561825</v>
      </c>
      <c r="W74" s="81">
        <f t="shared" ca="1" si="13"/>
        <v>0.20148875050246037</v>
      </c>
      <c r="X74" s="81">
        <f t="shared" ca="1" si="13"/>
        <v>0.20299991613122884</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1.0000000000000002</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0.19702241550221297</v>
      </c>
      <c r="V75" s="81">
        <f t="shared" ca="1" si="13"/>
        <v>0.19850008361847962</v>
      </c>
      <c r="W75" s="81">
        <f t="shared" ca="1" si="13"/>
        <v>0.19998883424561822</v>
      </c>
      <c r="X75" s="81">
        <f t="shared" ca="1" si="13"/>
        <v>0.20148875050246037</v>
      </c>
      <c r="Y75" s="81">
        <f t="shared" ca="1" si="13"/>
        <v>0.20299991613122884</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0.197022415502213</v>
      </c>
      <c r="W76" s="81">
        <f t="shared" ca="1" si="13"/>
        <v>0.19850008361847959</v>
      </c>
      <c r="X76" s="81">
        <f t="shared" ca="1" si="13"/>
        <v>0.1999888342456182</v>
      </c>
      <c r="Y76" s="81">
        <f t="shared" ca="1" si="13"/>
        <v>0.20148875050246037</v>
      </c>
      <c r="Z76" s="81">
        <f t="shared" ca="1" si="13"/>
        <v>0.20299991613122884</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0.197022415502213</v>
      </c>
      <c r="X77" s="81">
        <f t="shared" ca="1" si="13"/>
        <v>0.19850008361847959</v>
      </c>
      <c r="Y77" s="81">
        <f t="shared" ca="1" si="13"/>
        <v>0.19998883424561822</v>
      </c>
      <c r="Z77" s="81">
        <f t="shared" ca="1" si="13"/>
        <v>0.2014887505024604</v>
      </c>
      <c r="AA77" s="81">
        <f t="shared" ca="1" si="13"/>
        <v>0.20299991613122886</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0.197022415502213</v>
      </c>
      <c r="Y78" s="81">
        <f t="shared" ca="1" si="15"/>
        <v>0.19850008361847962</v>
      </c>
      <c r="Z78" s="81">
        <f t="shared" ca="1" si="15"/>
        <v>0.19998883424561825</v>
      </c>
      <c r="AA78" s="81">
        <f t="shared" ca="1" si="15"/>
        <v>0.2014887505024604</v>
      </c>
      <c r="AB78" s="81">
        <f t="shared" ca="1" si="15"/>
        <v>0.20299991613122884</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1.0000000000000002</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0.19702241550221297</v>
      </c>
      <c r="Z79" s="81">
        <f t="shared" ca="1" si="15"/>
        <v>0.19850008361847959</v>
      </c>
      <c r="AA79" s="81">
        <f t="shared" ca="1" si="15"/>
        <v>0.1999888342456182</v>
      </c>
      <c r="AB79" s="81">
        <f t="shared" ca="1" si="15"/>
        <v>0.20148875050246035</v>
      </c>
      <c r="AC79" s="81">
        <f t="shared" ca="1" si="15"/>
        <v>0.20299991613122886</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0.19702241550221297</v>
      </c>
      <c r="AA80" s="81">
        <f t="shared" ca="1" si="15"/>
        <v>0.19850008361847959</v>
      </c>
      <c r="AB80" s="81">
        <f t="shared" ca="1" si="15"/>
        <v>0.19998883424561817</v>
      </c>
      <c r="AC80" s="81">
        <f t="shared" ca="1" si="15"/>
        <v>0.20148875050246037</v>
      </c>
      <c r="AD80" s="81">
        <f t="shared" ca="1" si="15"/>
        <v>0.20299991613122884</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0.19702241550221297</v>
      </c>
      <c r="AB81" s="81">
        <f t="shared" ca="1" si="15"/>
        <v>0.19850008361847957</v>
      </c>
      <c r="AC81" s="81">
        <f t="shared" ca="1" si="15"/>
        <v>0.19998883424561822</v>
      </c>
      <c r="AD81" s="81">
        <f t="shared" ca="1" si="15"/>
        <v>0.20148875050246037</v>
      </c>
      <c r="AE81" s="81">
        <f t="shared" ca="1" si="15"/>
        <v>0.20299991613122881</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1</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0.19702241550221297</v>
      </c>
      <c r="AC82" s="81">
        <f t="shared" ca="1" si="15"/>
        <v>0.19850008361847965</v>
      </c>
      <c r="AD82" s="81">
        <f t="shared" ca="1" si="15"/>
        <v>0.19998883424561825</v>
      </c>
      <c r="AE82" s="81">
        <f t="shared" ca="1" si="15"/>
        <v>0.20148875050246037</v>
      </c>
      <c r="AF82" s="81">
        <f t="shared" ca="1" si="15"/>
        <v>0.20299991613122884</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1.0000000000000002</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0.19702241550221303</v>
      </c>
      <c r="AD83" s="81">
        <f t="shared" ca="1" si="15"/>
        <v>0.19850008361847962</v>
      </c>
      <c r="AE83" s="81">
        <f t="shared" ca="1" si="15"/>
        <v>0.19998883424561822</v>
      </c>
      <c r="AF83" s="81">
        <f t="shared" ca="1" si="15"/>
        <v>0.20148875050246037</v>
      </c>
      <c r="AG83" s="81">
        <f t="shared" ref="AG83:AU83" ca="1" si="16">IF(AG35=0,0, AG35/$AV35)</f>
        <v>0.20299991613122884</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1.0000000000000002</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0.19702241550221303</v>
      </c>
      <c r="AE84" s="81">
        <f t="shared" ca="1" si="17"/>
        <v>0.19850008361847959</v>
      </c>
      <c r="AF84" s="81">
        <f t="shared" ca="1" si="17"/>
        <v>0.19998883424561822</v>
      </c>
      <c r="AG84" s="81">
        <f t="shared" ca="1" si="17"/>
        <v>0.20148875050246037</v>
      </c>
      <c r="AH84" s="81">
        <f t="shared" ca="1" si="17"/>
        <v>0.20299991613122886</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0.19702241550221297</v>
      </c>
      <c r="AF85" s="81">
        <f t="shared" ca="1" si="17"/>
        <v>0.19850008361847959</v>
      </c>
      <c r="AG85" s="81">
        <f t="shared" ca="1" si="17"/>
        <v>0.19998883424561822</v>
      </c>
      <c r="AH85" s="81">
        <f t="shared" ca="1" si="17"/>
        <v>0.2014887505024604</v>
      </c>
      <c r="AI85" s="81">
        <f t="shared" ca="1" si="17"/>
        <v>0.20299991613122886</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0.197022415502213</v>
      </c>
      <c r="AG86" s="81">
        <f t="shared" ca="1" si="17"/>
        <v>0.19850008361847959</v>
      </c>
      <c r="AH86" s="81">
        <f t="shared" ca="1" si="17"/>
        <v>0.19998883424561825</v>
      </c>
      <c r="AI86" s="81">
        <f t="shared" ca="1" si="17"/>
        <v>0.2014887505024604</v>
      </c>
      <c r="AJ86" s="81">
        <f t="shared" ca="1" si="17"/>
        <v>0.20299991613122881</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1</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0.19702241550221297</v>
      </c>
      <c r="AH87" s="81">
        <f t="shared" ca="1" si="17"/>
        <v>0.19850008361847962</v>
      </c>
      <c r="AI87" s="81">
        <f t="shared" ca="1" si="17"/>
        <v>0.19998883424561822</v>
      </c>
      <c r="AJ87" s="81">
        <f t="shared" ca="1" si="17"/>
        <v>0.20148875050246032</v>
      </c>
      <c r="AK87" s="81">
        <f t="shared" ca="1" si="17"/>
        <v>0.20299991613122886</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0.197022415502213</v>
      </c>
      <c r="AI88" s="81">
        <f t="shared" ca="1" si="17"/>
        <v>0.19850008361847959</v>
      </c>
      <c r="AJ88" s="81">
        <f t="shared" ca="1" si="17"/>
        <v>0.19998883424561817</v>
      </c>
      <c r="AK88" s="81">
        <f t="shared" ca="1" si="17"/>
        <v>0.20148875050246037</v>
      </c>
      <c r="AL88" s="81">
        <f t="shared" ca="1" si="17"/>
        <v>0.20299991613122886</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0.197022415502213</v>
      </c>
      <c r="AJ89" s="81">
        <f t="shared" ca="1" si="18"/>
        <v>0.19850008361847957</v>
      </c>
      <c r="AK89" s="81">
        <f t="shared" ca="1" si="18"/>
        <v>0.19998883424561825</v>
      </c>
      <c r="AL89" s="81">
        <f t="shared" ca="1" si="18"/>
        <v>0.2014887505024604</v>
      </c>
      <c r="AM89" s="81">
        <f t="shared" ca="1" si="18"/>
        <v>0.20299991613122886</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1.0000000000000002</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0.19702241550221297</v>
      </c>
      <c r="AK90" s="81">
        <f t="shared" ca="1" si="19"/>
        <v>0.19850008361847962</v>
      </c>
      <c r="AL90" s="81">
        <f t="shared" ca="1" si="19"/>
        <v>0.19998883424561825</v>
      </c>
      <c r="AM90" s="81">
        <f t="shared" ca="1" si="19"/>
        <v>0.20148875050246037</v>
      </c>
      <c r="AN90" s="81">
        <f t="shared" ca="1" si="19"/>
        <v>0.20299991613122884</v>
      </c>
      <c r="AO90" s="81">
        <f t="shared" si="19"/>
        <v>0</v>
      </c>
      <c r="AP90" s="81">
        <f t="shared" si="19"/>
        <v>0</v>
      </c>
      <c r="AQ90" s="81">
        <f t="shared" si="19"/>
        <v>0</v>
      </c>
      <c r="AR90" s="81">
        <f t="shared" si="19"/>
        <v>0</v>
      </c>
      <c r="AS90" s="81">
        <f t="shared" si="19"/>
        <v>0</v>
      </c>
      <c r="AT90" s="81">
        <f t="shared" si="19"/>
        <v>0</v>
      </c>
      <c r="AU90" s="81">
        <f t="shared" si="19"/>
        <v>0</v>
      </c>
      <c r="AV90" s="82">
        <f t="shared" ca="1" si="7"/>
        <v>1.0000000000000002</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0.197022415502213</v>
      </c>
      <c r="AL91" s="81">
        <f t="shared" ca="1" si="19"/>
        <v>0.19850008361847962</v>
      </c>
      <c r="AM91" s="81">
        <f t="shared" ca="1" si="19"/>
        <v>0.19998883424561822</v>
      </c>
      <c r="AN91" s="81">
        <f t="shared" ca="1" si="19"/>
        <v>0.20148875050246035</v>
      </c>
      <c r="AO91" s="81">
        <f t="shared" ca="1" si="19"/>
        <v>0.20299991613122886</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0.197022415502213</v>
      </c>
      <c r="AM92" s="81">
        <f t="shared" ca="1" si="19"/>
        <v>0.19850008361847959</v>
      </c>
      <c r="AN92" s="81">
        <f t="shared" ca="1" si="19"/>
        <v>0.1999888342456182</v>
      </c>
      <c r="AO92" s="81">
        <f t="shared" ca="1" si="19"/>
        <v>0.20148875050246037</v>
      </c>
      <c r="AP92" s="81">
        <f t="shared" ca="1" si="19"/>
        <v>0.20299991613122881</v>
      </c>
      <c r="AQ92" s="81">
        <f t="shared" si="19"/>
        <v>0</v>
      </c>
      <c r="AR92" s="81">
        <f t="shared" si="19"/>
        <v>0</v>
      </c>
      <c r="AS92" s="81">
        <f t="shared" si="19"/>
        <v>0</v>
      </c>
      <c r="AT92" s="81">
        <f t="shared" si="19"/>
        <v>0</v>
      </c>
      <c r="AU92" s="81">
        <f t="shared" si="19"/>
        <v>0</v>
      </c>
      <c r="AV92" s="82">
        <f t="shared" ca="1" si="7"/>
        <v>1</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0.197022415502213</v>
      </c>
      <c r="AN93" s="81">
        <f t="shared" ca="1" si="19"/>
        <v>0.19850008361847959</v>
      </c>
      <c r="AO93" s="81">
        <f t="shared" ca="1" si="19"/>
        <v>0.19998883424561825</v>
      </c>
      <c r="AP93" s="81">
        <f t="shared" ca="1" si="19"/>
        <v>0.20148875050246037</v>
      </c>
      <c r="AQ93" s="81">
        <f t="shared" ca="1" si="19"/>
        <v>0.20299991613122886</v>
      </c>
      <c r="AR93" s="81">
        <f t="shared" si="19"/>
        <v>0</v>
      </c>
      <c r="AS93" s="81">
        <f t="shared" si="19"/>
        <v>0</v>
      </c>
      <c r="AT93" s="81">
        <f t="shared" si="19"/>
        <v>0</v>
      </c>
      <c r="AU93" s="81">
        <f t="shared" si="19"/>
        <v>0</v>
      </c>
      <c r="AV93" s="82">
        <f t="shared" ca="1" si="7"/>
        <v>1.0000000000000002</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0.19702241550221297</v>
      </c>
      <c r="AO94" s="81">
        <f t="shared" ca="1" si="19"/>
        <v>0.19850008361847962</v>
      </c>
      <c r="AP94" s="81">
        <f t="shared" ca="1" si="19"/>
        <v>0.1999888342456182</v>
      </c>
      <c r="AQ94" s="81">
        <f t="shared" ca="1" si="19"/>
        <v>0.20148875050246037</v>
      </c>
      <c r="AR94" s="81">
        <f t="shared" ca="1" si="19"/>
        <v>0.20299991613122881</v>
      </c>
      <c r="AS94" s="81">
        <f t="shared" si="19"/>
        <v>0</v>
      </c>
      <c r="AT94" s="81">
        <f t="shared" si="19"/>
        <v>0</v>
      </c>
      <c r="AU94" s="81">
        <f t="shared" si="19"/>
        <v>0</v>
      </c>
      <c r="AV94" s="82">
        <f t="shared" ca="1" si="7"/>
        <v>1</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0.197022415502213</v>
      </c>
      <c r="AP95" s="81">
        <f t="shared" ca="1" si="20"/>
        <v>0.19850008361847957</v>
      </c>
      <c r="AQ95" s="81">
        <f t="shared" ca="1" si="20"/>
        <v>0.1999888342456182</v>
      </c>
      <c r="AR95" s="81">
        <f t="shared" ca="1" si="20"/>
        <v>0.20148875050246035</v>
      </c>
      <c r="AS95" s="81">
        <f t="shared" ca="1" si="20"/>
        <v>0.20299991613122886</v>
      </c>
      <c r="AT95" s="81">
        <f t="shared" si="20"/>
        <v>0</v>
      </c>
      <c r="AU95" s="81">
        <f t="shared" si="20"/>
        <v>0</v>
      </c>
      <c r="AV95" s="82">
        <f t="shared" ca="1" si="7"/>
        <v>1</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0.19702241550221297</v>
      </c>
      <c r="AQ96" s="81">
        <f t="shared" ca="1" si="21"/>
        <v>0.19850008361847962</v>
      </c>
      <c r="AR96" s="81">
        <f t="shared" ca="1" si="21"/>
        <v>0.1999888342456182</v>
      </c>
      <c r="AS96" s="81">
        <f t="shared" ca="1" si="21"/>
        <v>0.2014887505024604</v>
      </c>
      <c r="AT96" s="81">
        <f t="shared" ca="1" si="21"/>
        <v>0.20299991613122886</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0.19702241550221297</v>
      </c>
      <c r="AR97" s="81">
        <f t="shared" ca="1" si="21"/>
        <v>0.19850008361847957</v>
      </c>
      <c r="AS97" s="81">
        <f t="shared" ca="1" si="21"/>
        <v>0.19998883424561822</v>
      </c>
      <c r="AT97" s="81">
        <f t="shared" ca="1" si="21"/>
        <v>0.20148875050246037</v>
      </c>
      <c r="AU97" s="81">
        <f t="shared" ca="1" si="21"/>
        <v>0.20299991613122881</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SUMPRODUCT(UEC!$E$67:$AV$67,'Installed UEC-E'!D53:AU53)</f>
        <v>0</v>
      </c>
      <c r="D101" s="128">
        <f>SUMPRODUCT(UEC!$E$81:$AV$81,'Installed UEC-E'!D53:AU53)</f>
        <v>0</v>
      </c>
    </row>
    <row r="102" spans="2:48">
      <c r="B102" s="109">
        <f t="shared" ref="B102:B145" si="22">B54</f>
        <v>1991</v>
      </c>
      <c r="C102" s="128">
        <f ca="1">SUMPRODUCT(UEC!$E$67:$AV$67,'Installed UEC-E'!D54:AU54)</f>
        <v>5.8487</v>
      </c>
      <c r="D102" s="128">
        <f ca="1">SUMPRODUCT(UEC!$E$81:$AV$81,'Installed UEC-E'!D54:AU54)</f>
        <v>5.8487</v>
      </c>
    </row>
    <row r="103" spans="2:48">
      <c r="B103" s="109">
        <f t="shared" si="22"/>
        <v>1992</v>
      </c>
      <c r="C103" s="128">
        <f ca="1">SUMPRODUCT(UEC!$E$67:$AV$67,'Installed UEC-E'!D55:AU55)</f>
        <v>5.8487000000000009</v>
      </c>
      <c r="D103" s="128">
        <f ca="1">SUMPRODUCT(UEC!$E$81:$AV$81,'Installed UEC-E'!D55:AU55)</f>
        <v>5.8487000000000009</v>
      </c>
    </row>
    <row r="104" spans="2:48">
      <c r="B104" s="109">
        <f t="shared" si="22"/>
        <v>1993</v>
      </c>
      <c r="C104" s="128">
        <f ca="1">SUMPRODUCT(UEC!$E$67:$AV$67,'Installed UEC-E'!D56:AU56)</f>
        <v>5.8487</v>
      </c>
      <c r="D104" s="128">
        <f ca="1">SUMPRODUCT(UEC!$E$81:$AV$81,'Installed UEC-E'!D56:AU56)</f>
        <v>5.8487</v>
      </c>
    </row>
    <row r="105" spans="2:48">
      <c r="B105" s="109">
        <f t="shared" si="22"/>
        <v>1994</v>
      </c>
      <c r="C105" s="128">
        <f ca="1">SUMPRODUCT(UEC!$E$67:$AV$67,'Installed UEC-E'!D57:AU57)</f>
        <v>5.8487000000000009</v>
      </c>
      <c r="D105" s="128">
        <f ca="1">SUMPRODUCT(UEC!$E$81:$AV$81,'Installed UEC-E'!D57:AU57)</f>
        <v>5.8487000000000009</v>
      </c>
    </row>
    <row r="106" spans="2:48">
      <c r="B106" s="109">
        <f t="shared" si="22"/>
        <v>1995</v>
      </c>
      <c r="C106" s="128">
        <f ca="1">SUMPRODUCT(UEC!$E$67:$AV$67,'Installed UEC-E'!D58:AU58)</f>
        <v>5.8487</v>
      </c>
      <c r="D106" s="128">
        <f ca="1">SUMPRODUCT(UEC!$E$81:$AV$81,'Installed UEC-E'!D58:AU58)</f>
        <v>5.8487</v>
      </c>
    </row>
    <row r="107" spans="2:48">
      <c r="B107" s="109">
        <f t="shared" si="22"/>
        <v>1996</v>
      </c>
      <c r="C107" s="128">
        <f ca="1">SUMPRODUCT(UEC!$E$67:$AV$67,'Installed UEC-E'!D59:AU59)</f>
        <v>5.8487</v>
      </c>
      <c r="D107" s="128">
        <f ca="1">SUMPRODUCT(UEC!$E$81:$AV$81,'Installed UEC-E'!D59:AU59)</f>
        <v>5.8487</v>
      </c>
    </row>
    <row r="108" spans="2:48">
      <c r="B108" s="109">
        <f t="shared" si="22"/>
        <v>1997</v>
      </c>
      <c r="C108" s="128">
        <f ca="1">SUMPRODUCT(UEC!$E$67:$AV$67,'Installed UEC-E'!D60:AU60)</f>
        <v>5.8487</v>
      </c>
      <c r="D108" s="128">
        <f ca="1">SUMPRODUCT(UEC!$E$81:$AV$81,'Installed UEC-E'!D60:AU60)</f>
        <v>5.8487</v>
      </c>
    </row>
    <row r="109" spans="2:48">
      <c r="B109" s="109">
        <f t="shared" si="22"/>
        <v>1998</v>
      </c>
      <c r="C109" s="128">
        <f ca="1">SUMPRODUCT(UEC!$E$67:$AV$67,'Installed UEC-E'!D61:AU61)</f>
        <v>5.8487</v>
      </c>
      <c r="D109" s="128">
        <f ca="1">SUMPRODUCT(UEC!$E$81:$AV$81,'Installed UEC-E'!D61:AU61)</f>
        <v>5.8487</v>
      </c>
    </row>
    <row r="110" spans="2:48">
      <c r="B110" s="109">
        <f t="shared" si="22"/>
        <v>1999</v>
      </c>
      <c r="C110" s="128">
        <f ca="1">SUMPRODUCT(UEC!$E$67:$AV$67,'Installed UEC-E'!D62:AU62)</f>
        <v>5.8487</v>
      </c>
      <c r="D110" s="128">
        <f ca="1">SUMPRODUCT(UEC!$E$81:$AV$81,'Installed UEC-E'!D62:AU62)</f>
        <v>5.8487</v>
      </c>
    </row>
    <row r="111" spans="2:48">
      <c r="B111" s="109">
        <f t="shared" si="22"/>
        <v>2000</v>
      </c>
      <c r="C111" s="128">
        <f ca="1">SUMPRODUCT(UEC!$E$67:$AV$67,'Installed UEC-E'!D63:AU63)</f>
        <v>5.8487000000000009</v>
      </c>
      <c r="D111" s="128">
        <f ca="1">SUMPRODUCT(UEC!$E$81:$AV$81,'Installed UEC-E'!D63:AU63)</f>
        <v>5.8487000000000009</v>
      </c>
    </row>
    <row r="112" spans="2:48">
      <c r="B112" s="109">
        <f t="shared" si="22"/>
        <v>2001</v>
      </c>
      <c r="C112" s="128">
        <f ca="1">SUMPRODUCT(UEC!$E$67:$AV$67,'Installed UEC-E'!D64:AU64)</f>
        <v>5.8487</v>
      </c>
      <c r="D112" s="128">
        <f ca="1">SUMPRODUCT(UEC!$E$81:$AV$81,'Installed UEC-E'!D64:AU64)</f>
        <v>5.8487</v>
      </c>
    </row>
    <row r="113" spans="2:4">
      <c r="B113" s="109">
        <f t="shared" si="22"/>
        <v>2002</v>
      </c>
      <c r="C113" s="128">
        <f ca="1">SUMPRODUCT(UEC!$E$67:$AV$67,'Installed UEC-E'!D65:AU65)</f>
        <v>5.8486999999999991</v>
      </c>
      <c r="D113" s="128">
        <f ca="1">SUMPRODUCT(UEC!$E$81:$AV$81,'Installed UEC-E'!D65:AU65)</f>
        <v>5.8486999999999991</v>
      </c>
    </row>
    <row r="114" spans="2:4">
      <c r="B114" s="109">
        <f t="shared" si="22"/>
        <v>2003</v>
      </c>
      <c r="C114" s="128">
        <f ca="1">SUMPRODUCT(UEC!$E$67:$AV$67,'Installed UEC-E'!D66:AU66)</f>
        <v>5.8487000000000009</v>
      </c>
      <c r="D114" s="128">
        <f ca="1">SUMPRODUCT(UEC!$E$81:$AV$81,'Installed UEC-E'!D66:AU66)</f>
        <v>5.8487000000000009</v>
      </c>
    </row>
    <row r="115" spans="2:4">
      <c r="B115" s="109">
        <f t="shared" si="22"/>
        <v>2004</v>
      </c>
      <c r="C115" s="128">
        <f ca="1">SUMPRODUCT(UEC!$E$67:$AV$67,'Installed UEC-E'!D67:AU67)</f>
        <v>5.8487</v>
      </c>
      <c r="D115" s="128">
        <f ca="1">SUMPRODUCT(UEC!$E$81:$AV$81,'Installed UEC-E'!D67:AU67)</f>
        <v>5.8487</v>
      </c>
    </row>
    <row r="116" spans="2:4">
      <c r="B116" s="109">
        <f t="shared" si="22"/>
        <v>2005</v>
      </c>
      <c r="C116" s="128">
        <f ca="1">SUMPRODUCT(UEC!$E$67:$AV$67,'Installed UEC-E'!D68:AU68)</f>
        <v>5.8487</v>
      </c>
      <c r="D116" s="128">
        <f ca="1">SUMPRODUCT(UEC!$E$81:$AV$81,'Installed UEC-E'!D68:AU68)</f>
        <v>5.8487</v>
      </c>
    </row>
    <row r="117" spans="2:4">
      <c r="B117" s="109">
        <f t="shared" si="22"/>
        <v>2006</v>
      </c>
      <c r="C117" s="128">
        <f ca="1">SUMPRODUCT(UEC!$E$67:$AV$67,'Installed UEC-E'!D69:AU69)</f>
        <v>5.8486999999999991</v>
      </c>
      <c r="D117" s="128">
        <f ca="1">SUMPRODUCT(UEC!$E$81:$AV$81,'Installed UEC-E'!D69:AU69)</f>
        <v>5.8486999999999991</v>
      </c>
    </row>
    <row r="118" spans="2:4">
      <c r="B118" s="109">
        <f t="shared" si="22"/>
        <v>2007</v>
      </c>
      <c r="C118" s="128">
        <f ca="1">SUMPRODUCT(UEC!$E$67:$AV$67,'Installed UEC-E'!D70:AU70)</f>
        <v>5.8487</v>
      </c>
      <c r="D118" s="128">
        <f ca="1">SUMPRODUCT(UEC!$E$81:$AV$81,'Installed UEC-E'!D70:AU70)</f>
        <v>5.8487</v>
      </c>
    </row>
    <row r="119" spans="2:4">
      <c r="B119" s="109">
        <f t="shared" si="22"/>
        <v>2008</v>
      </c>
      <c r="C119" s="128">
        <f ca="1">SUMPRODUCT(UEC!$E$67:$AV$67,'Installed UEC-E'!D71:AU71)</f>
        <v>5.8487</v>
      </c>
      <c r="D119" s="128">
        <f ca="1">SUMPRODUCT(UEC!$E$81:$AV$81,'Installed UEC-E'!D71:AU71)</f>
        <v>5.8487</v>
      </c>
    </row>
    <row r="120" spans="2:4">
      <c r="B120" s="109">
        <f t="shared" si="22"/>
        <v>2009</v>
      </c>
      <c r="C120" s="128">
        <f ca="1">SUMPRODUCT(UEC!$E$67:$AV$67,'Installed UEC-E'!D72:AU72)</f>
        <v>5.8487</v>
      </c>
      <c r="D120" s="128">
        <f ca="1">SUMPRODUCT(UEC!$E$81:$AV$81,'Installed UEC-E'!D72:AU72)</f>
        <v>5.8487</v>
      </c>
    </row>
    <row r="121" spans="2:4">
      <c r="B121" s="109">
        <f t="shared" si="22"/>
        <v>2010</v>
      </c>
      <c r="C121" s="128">
        <f ca="1">SUMPRODUCT(UEC!$E$67:$AV$67,'Installed UEC-E'!D73:AU73)</f>
        <v>5.8486999999999991</v>
      </c>
      <c r="D121" s="128">
        <f ca="1">SUMPRODUCT(UEC!$E$81:$AV$81,'Installed UEC-E'!D73:AU73)</f>
        <v>5.8486999999999991</v>
      </c>
    </row>
    <row r="122" spans="2:4">
      <c r="B122" s="109">
        <f t="shared" si="22"/>
        <v>2011</v>
      </c>
      <c r="C122" s="128">
        <f ca="1">SUMPRODUCT(UEC!$E$67:$AV$67,'Installed UEC-E'!D74:AU74)</f>
        <v>5.8487000000000009</v>
      </c>
      <c r="D122" s="128">
        <f ca="1">SUMPRODUCT(UEC!$E$81:$AV$81,'Installed UEC-E'!D74:AU74)</f>
        <v>5.8487000000000009</v>
      </c>
    </row>
    <row r="123" spans="2:4">
      <c r="B123" s="109">
        <f t="shared" si="22"/>
        <v>2012</v>
      </c>
      <c r="C123" s="128">
        <f ca="1">SUMPRODUCT(UEC!$E$67:$AV$67,'Installed UEC-E'!D75:AU75)</f>
        <v>5.8487</v>
      </c>
      <c r="D123" s="128">
        <f ca="1">SUMPRODUCT(UEC!$E$81:$AV$81,'Installed UEC-E'!D75:AU75)</f>
        <v>5.8487</v>
      </c>
    </row>
    <row r="124" spans="2:4">
      <c r="B124" s="109">
        <f t="shared" si="22"/>
        <v>2013</v>
      </c>
      <c r="C124" s="128">
        <f ca="1">SUMPRODUCT(UEC!$E$67:$AV$67,'Installed UEC-E'!D76:AU76)</f>
        <v>5.8487</v>
      </c>
      <c r="D124" s="128">
        <f ca="1">SUMPRODUCT(UEC!$E$81:$AV$81,'Installed UEC-E'!D76:AU76)</f>
        <v>5.8487</v>
      </c>
    </row>
    <row r="125" spans="2:4">
      <c r="B125" s="109">
        <f t="shared" si="22"/>
        <v>2014</v>
      </c>
      <c r="C125" s="128">
        <f ca="1">SUMPRODUCT(UEC!$E$67:$AV$67,'Installed UEC-E'!D77:AU77)</f>
        <v>5.8487</v>
      </c>
      <c r="D125" s="128">
        <f ca="1">SUMPRODUCT(UEC!$E$81:$AV$81,'Installed UEC-E'!D77:AU77)</f>
        <v>5.8487</v>
      </c>
    </row>
    <row r="126" spans="2:4">
      <c r="B126" s="109">
        <f t="shared" si="22"/>
        <v>2015</v>
      </c>
      <c r="C126" s="128">
        <f ca="1">SUMPRODUCT(UEC!$E$67:$AV$67,'Installed UEC-E'!D78:AU78)</f>
        <v>5.8487000000000009</v>
      </c>
      <c r="D126" s="128">
        <f ca="1">SUMPRODUCT(UEC!$E$81:$AV$81,'Installed UEC-E'!D78:AU78)</f>
        <v>5.8487000000000009</v>
      </c>
    </row>
    <row r="127" spans="2:4">
      <c r="B127" s="109">
        <f t="shared" si="22"/>
        <v>2016</v>
      </c>
      <c r="C127" s="128">
        <f ca="1">SUMPRODUCT(UEC!$E$67:$AV$67,'Installed UEC-E'!D79:AU79)</f>
        <v>5.8487</v>
      </c>
      <c r="D127" s="128">
        <f ca="1">SUMPRODUCT(UEC!$E$81:$AV$81,'Installed UEC-E'!D79:AU79)</f>
        <v>5.8487</v>
      </c>
    </row>
    <row r="128" spans="2:4">
      <c r="B128" s="109">
        <f t="shared" si="22"/>
        <v>2017</v>
      </c>
      <c r="C128" s="128">
        <f ca="1">SUMPRODUCT(UEC!$E$67:$AV$67,'Installed UEC-E'!D80:AU80)</f>
        <v>5.8487</v>
      </c>
      <c r="D128" s="128">
        <f ca="1">SUMPRODUCT(UEC!$E$81:$AV$81,'Installed UEC-E'!D80:AU80)</f>
        <v>5.8487</v>
      </c>
    </row>
    <row r="129" spans="2:4">
      <c r="B129" s="109">
        <f t="shared" si="22"/>
        <v>2018</v>
      </c>
      <c r="C129" s="128">
        <f ca="1">SUMPRODUCT(UEC!$E$67:$AV$67,'Installed UEC-E'!D81:AU81)</f>
        <v>5.8487</v>
      </c>
      <c r="D129" s="128">
        <f ca="1">SUMPRODUCT(UEC!$E$81:$AV$81,'Installed UEC-E'!D81:AU81)</f>
        <v>5.8487</v>
      </c>
    </row>
    <row r="130" spans="2:4">
      <c r="B130" s="109">
        <f t="shared" si="22"/>
        <v>2019</v>
      </c>
      <c r="C130" s="128">
        <f ca="1">SUMPRODUCT(UEC!$E$67:$AV$67,'Installed UEC-E'!D82:AU82)</f>
        <v>5.8487000000000009</v>
      </c>
      <c r="D130" s="128">
        <f ca="1">SUMPRODUCT(UEC!$E$81:$AV$81,'Installed UEC-E'!D82:AU82)</f>
        <v>5.8487000000000009</v>
      </c>
    </row>
    <row r="131" spans="2:4">
      <c r="B131" s="109">
        <f t="shared" si="22"/>
        <v>2020</v>
      </c>
      <c r="C131" s="128">
        <f ca="1">SUMPRODUCT(UEC!$E$67:$AV$67,'Installed UEC-E'!D83:AU83)</f>
        <v>5.8487</v>
      </c>
      <c r="D131" s="128">
        <f ca="1">SUMPRODUCT(UEC!$E$81:$AV$81,'Installed UEC-E'!D83:AU83)</f>
        <v>5.8487</v>
      </c>
    </row>
    <row r="132" spans="2:4">
      <c r="B132" s="109">
        <f t="shared" si="22"/>
        <v>2021</v>
      </c>
      <c r="C132" s="128">
        <f ca="1">SUMPRODUCT(UEC!$E$67:$AV$67,'Installed UEC-E'!D84:AU84)</f>
        <v>5.8487</v>
      </c>
      <c r="D132" s="128">
        <f ca="1">SUMPRODUCT(UEC!$E$81:$AV$81,'Installed UEC-E'!D84:AU84)</f>
        <v>5.8487</v>
      </c>
    </row>
    <row r="133" spans="2:4">
      <c r="B133" s="109">
        <f t="shared" si="22"/>
        <v>2022</v>
      </c>
      <c r="C133" s="128">
        <f ca="1">SUMPRODUCT(UEC!$E$67:$AV$67,'Installed UEC-E'!D85:AU85)</f>
        <v>5.8487</v>
      </c>
      <c r="D133" s="128">
        <f ca="1">SUMPRODUCT(UEC!$E$81:$AV$81,'Installed UEC-E'!D85:AU85)</f>
        <v>5.8487</v>
      </c>
    </row>
    <row r="134" spans="2:4">
      <c r="B134" s="109">
        <f t="shared" si="22"/>
        <v>2023</v>
      </c>
      <c r="C134" s="128">
        <f ca="1">SUMPRODUCT(UEC!$E$67:$AV$67,'Installed UEC-E'!D86:AU86)</f>
        <v>5.8487000000000009</v>
      </c>
      <c r="D134" s="128">
        <f ca="1">SUMPRODUCT(UEC!$E$81:$AV$81,'Installed UEC-E'!D86:AU86)</f>
        <v>5.8487000000000009</v>
      </c>
    </row>
    <row r="135" spans="2:4">
      <c r="B135" s="109">
        <f t="shared" si="22"/>
        <v>2024</v>
      </c>
      <c r="C135" s="128">
        <f ca="1">SUMPRODUCT(UEC!$E$67:$AV$67,'Installed UEC-E'!D87:AU87)</f>
        <v>5.8487</v>
      </c>
      <c r="D135" s="128">
        <f ca="1">SUMPRODUCT(UEC!$E$81:$AV$81,'Installed UEC-E'!D87:AU87)</f>
        <v>5.8487</v>
      </c>
    </row>
    <row r="136" spans="2:4">
      <c r="B136" s="109">
        <f t="shared" si="22"/>
        <v>2025</v>
      </c>
      <c r="C136" s="128">
        <f ca="1">SUMPRODUCT(UEC!$E$67:$AV$67,'Installed UEC-E'!D88:AU88)</f>
        <v>5.8487</v>
      </c>
      <c r="D136" s="128">
        <f ca="1">SUMPRODUCT(UEC!$E$81:$AV$81,'Installed UEC-E'!D88:AU88)</f>
        <v>5.8487</v>
      </c>
    </row>
    <row r="137" spans="2:4">
      <c r="B137" s="109">
        <f t="shared" si="22"/>
        <v>2026</v>
      </c>
      <c r="C137" s="128">
        <f ca="1">SUMPRODUCT(UEC!$E$67:$AV$67,'Installed UEC-E'!D89:AU89)</f>
        <v>5.8487000000000009</v>
      </c>
      <c r="D137" s="128">
        <f ca="1">SUMPRODUCT(UEC!$E$81:$AV$81,'Installed UEC-E'!D89:AU89)</f>
        <v>5.8487000000000009</v>
      </c>
    </row>
    <row r="138" spans="2:4">
      <c r="B138" s="109">
        <f t="shared" si="22"/>
        <v>2027</v>
      </c>
      <c r="C138" s="128">
        <f ca="1">SUMPRODUCT(UEC!$E$67:$AV$67,'Installed UEC-E'!D90:AU90)</f>
        <v>5.8487000000000009</v>
      </c>
      <c r="D138" s="128">
        <f ca="1">SUMPRODUCT(UEC!$E$81:$AV$81,'Installed UEC-E'!D90:AU90)</f>
        <v>5.8487000000000009</v>
      </c>
    </row>
    <row r="139" spans="2:4">
      <c r="B139" s="109">
        <f t="shared" si="22"/>
        <v>2028</v>
      </c>
      <c r="C139" s="128">
        <f ca="1">SUMPRODUCT(UEC!$E$67:$AV$67,'Installed UEC-E'!D91:AU91)</f>
        <v>5.8487</v>
      </c>
      <c r="D139" s="128">
        <f ca="1">SUMPRODUCT(UEC!$E$81:$AV$81,'Installed UEC-E'!D91:AU91)</f>
        <v>5.8487</v>
      </c>
    </row>
    <row r="140" spans="2:4">
      <c r="B140" s="109">
        <f t="shared" si="22"/>
        <v>2029</v>
      </c>
      <c r="C140" s="128">
        <f ca="1">SUMPRODUCT(UEC!$E$67:$AV$67,'Installed UEC-E'!D92:AU92)</f>
        <v>5.8487</v>
      </c>
      <c r="D140" s="128">
        <f ca="1">SUMPRODUCT(UEC!$E$81:$AV$81,'Installed UEC-E'!D92:AU92)</f>
        <v>5.8487</v>
      </c>
    </row>
    <row r="141" spans="2:4">
      <c r="B141" s="109">
        <f t="shared" si="22"/>
        <v>2030</v>
      </c>
      <c r="C141" s="128">
        <f ca="1">SUMPRODUCT(UEC!$E$67:$AV$67,'Installed UEC-E'!D93:AU93)</f>
        <v>5.8487000000000009</v>
      </c>
      <c r="D141" s="128">
        <f ca="1">SUMPRODUCT(UEC!$E$81:$AV$81,'Installed UEC-E'!D93:AU93)</f>
        <v>5.8487000000000009</v>
      </c>
    </row>
    <row r="142" spans="2:4">
      <c r="B142" s="109">
        <f t="shared" si="22"/>
        <v>2031</v>
      </c>
      <c r="C142" s="128">
        <f ca="1">SUMPRODUCT(UEC!$E$67:$AV$67,'Installed UEC-E'!D94:AU94)</f>
        <v>5.8487</v>
      </c>
      <c r="D142" s="128">
        <f ca="1">SUMPRODUCT(UEC!$E$81:$AV$81,'Installed UEC-E'!D94:AU94)</f>
        <v>5.8487</v>
      </c>
    </row>
    <row r="143" spans="2:4">
      <c r="B143" s="109">
        <f t="shared" si="22"/>
        <v>2032</v>
      </c>
      <c r="C143" s="128">
        <f ca="1">SUMPRODUCT(UEC!$E$67:$AV$67,'Installed UEC-E'!D95:AU95)</f>
        <v>5.8487</v>
      </c>
      <c r="D143" s="128">
        <f ca="1">SUMPRODUCT(UEC!$E$81:$AV$81,'Installed UEC-E'!D95:AU95)</f>
        <v>5.8487</v>
      </c>
    </row>
    <row r="144" spans="2:4">
      <c r="B144" s="109">
        <f t="shared" si="22"/>
        <v>2033</v>
      </c>
      <c r="C144" s="128">
        <f ca="1">SUMPRODUCT(UEC!$E$67:$AV$67,'Installed UEC-E'!D96:AU96)</f>
        <v>5.8487</v>
      </c>
      <c r="D144" s="128">
        <f ca="1">SUMPRODUCT(UEC!$E$81:$AV$81,'Installed UEC-E'!D96:AU96)</f>
        <v>5.8487</v>
      </c>
    </row>
    <row r="145" spans="2:4">
      <c r="B145" s="109">
        <f t="shared" si="22"/>
        <v>2034</v>
      </c>
      <c r="C145" s="128">
        <f ca="1">SUMPRODUCT(UEC!$E$67:$AV$67,'Installed UEC-E'!D97:AU97)</f>
        <v>5.8487</v>
      </c>
      <c r="D145" s="128">
        <f ca="1">SUMPRODUCT(UEC!$E$81:$AV$81,'Installed UEC-E'!D97:AU97)</f>
        <v>5.8487</v>
      </c>
    </row>
  </sheetData>
  <mergeCells count="2">
    <mergeCell ref="C3:AU3"/>
    <mergeCell ref="A5:A4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X'!B9</f>
        <v>1990</v>
      </c>
      <c r="C5" s="128">
        <f ca="1">IF(ISNA(INDEX('Stock Model- X'!$C$9:$AZ$53,MATCH($B5,'Stock Model- X'!$B$9:$B$53,0),MATCH(($B5-C$4+1),'Stock Model- X'!$C$8:$AZ$8,0))),0,INDEX('Stock Model- X'!$C$9:$AZ$53,MATCH($B5,'Stock Model- X'!$B$9:$B$53,0),MATCH(($B5-C$4+1),'Stock Model- X'!$C$8:$AZ$8,0)))</f>
        <v>0</v>
      </c>
      <c r="D5" s="128">
        <f>IF(ISNA(INDEX('Stock Model- X'!$C$9:$AZ$53,MATCH($B5,'Stock Model- X'!$B$9:$B$53,0),MATCH(($B5-D$4+1),'Stock Model- X'!$C$8:$AZ$8,0))),0,INDEX('Stock Model- X'!$C$9:$AZ$53,MATCH($B5,'Stock Model- X'!$B$9:$B$53,0),MATCH(($B5-D$4+1),'Stock Model- X'!$C$8:$AZ$8,0)))</f>
        <v>0</v>
      </c>
      <c r="E5" s="128">
        <f>IF(ISNA(INDEX('Stock Model- X'!$C$9:$AZ$53,MATCH($B5,'Stock Model- X'!$B$9:$B$53,0),MATCH(($B5-E$4+1),'Stock Model- X'!$C$8:$AZ$8,0))),0,INDEX('Stock Model- X'!$C$9:$AZ$53,MATCH($B5,'Stock Model- X'!$B$9:$B$53,0),MATCH(($B5-E$4+1),'Stock Model- X'!$C$8:$AZ$8,0)))</f>
        <v>0</v>
      </c>
      <c r="F5" s="128">
        <f>IF(ISNA(INDEX('Stock Model- X'!$C$9:$AZ$53,MATCH($B5,'Stock Model- X'!$B$9:$B$53,0),MATCH(($B5-F$4+1),'Stock Model- X'!$C$8:$AZ$8,0))),0,INDEX('Stock Model- X'!$C$9:$AZ$53,MATCH($B5,'Stock Model- X'!$B$9:$B$53,0),MATCH(($B5-F$4+1),'Stock Model- X'!$C$8:$AZ$8,0)))</f>
        <v>0</v>
      </c>
      <c r="G5" s="128">
        <f>IF(ISNA(INDEX('Stock Model- X'!$C$9:$AZ$53,MATCH($B5,'Stock Model- X'!$B$9:$B$53,0),MATCH(($B5-G$4+1),'Stock Model- X'!$C$8:$AZ$8,0))),0,INDEX('Stock Model- X'!$C$9:$AZ$53,MATCH($B5,'Stock Model- X'!$B$9:$B$53,0),MATCH(($B5-G$4+1),'Stock Model- X'!$C$8:$AZ$8,0)))</f>
        <v>0</v>
      </c>
      <c r="H5" s="128">
        <f>IF(ISNA(INDEX('Stock Model- X'!$C$9:$AZ$53,MATCH($B5,'Stock Model- X'!$B$9:$B$53,0),MATCH(($B5-H$4+1),'Stock Model- X'!$C$8:$AZ$8,0))),0,INDEX('Stock Model- X'!$C$9:$AZ$53,MATCH($B5,'Stock Model- X'!$B$9:$B$53,0),MATCH(($B5-H$4+1),'Stock Model- X'!$C$8:$AZ$8,0)))</f>
        <v>0</v>
      </c>
      <c r="I5" s="128">
        <f>IF(ISNA(INDEX('Stock Model- X'!$C$9:$AZ$53,MATCH($B5,'Stock Model- X'!$B$9:$B$53,0),MATCH(($B5-I$4+1),'Stock Model- X'!$C$8:$AZ$8,0))),0,INDEX('Stock Model- X'!$C$9:$AZ$53,MATCH($B5,'Stock Model- X'!$B$9:$B$53,0),MATCH(($B5-I$4+1),'Stock Model- X'!$C$8:$AZ$8,0)))</f>
        <v>0</v>
      </c>
      <c r="J5" s="128">
        <f>IF(ISNA(INDEX('Stock Model- X'!$C$9:$AZ$53,MATCH($B5,'Stock Model- X'!$B$9:$B$53,0),MATCH(($B5-J$4+1),'Stock Model- X'!$C$8:$AZ$8,0))),0,INDEX('Stock Model- X'!$C$9:$AZ$53,MATCH($B5,'Stock Model- X'!$B$9:$B$53,0),MATCH(($B5-J$4+1),'Stock Model- X'!$C$8:$AZ$8,0)))</f>
        <v>0</v>
      </c>
      <c r="K5" s="128">
        <f>IF(ISNA(INDEX('Stock Model- X'!$C$9:$AZ$53,MATCH($B5,'Stock Model- X'!$B$9:$B$53,0),MATCH(($B5-K$4+1),'Stock Model- X'!$C$8:$AZ$8,0))),0,INDEX('Stock Model- X'!$C$9:$AZ$53,MATCH($B5,'Stock Model- X'!$B$9:$B$53,0),MATCH(($B5-K$4+1),'Stock Model- X'!$C$8:$AZ$8,0)))</f>
        <v>0</v>
      </c>
      <c r="L5" s="128">
        <f>IF(ISNA(INDEX('Stock Model- X'!$C$9:$AZ$53,MATCH($B5,'Stock Model- X'!$B$9:$B$53,0),MATCH(($B5-L$4+1),'Stock Model- X'!$C$8:$AZ$8,0))),0,INDEX('Stock Model- X'!$C$9:$AZ$53,MATCH($B5,'Stock Model- X'!$B$9:$B$53,0),MATCH(($B5-L$4+1),'Stock Model- X'!$C$8:$AZ$8,0)))</f>
        <v>0</v>
      </c>
      <c r="M5" s="128">
        <f>IF(ISNA(INDEX('Stock Model- X'!$C$9:$AZ$53,MATCH($B5,'Stock Model- X'!$B$9:$B$53,0),MATCH(($B5-M$4+1),'Stock Model- X'!$C$8:$AZ$8,0))),0,INDEX('Stock Model- X'!$C$9:$AZ$53,MATCH($B5,'Stock Model- X'!$B$9:$B$53,0),MATCH(($B5-M$4+1),'Stock Model- X'!$C$8:$AZ$8,0)))</f>
        <v>0</v>
      </c>
      <c r="N5" s="128">
        <f>IF(ISNA(INDEX('Stock Model- X'!$C$9:$AZ$53,MATCH($B5,'Stock Model- X'!$B$9:$B$53,0),MATCH(($B5-N$4+1),'Stock Model- X'!$C$8:$AZ$8,0))),0,INDEX('Stock Model- X'!$C$9:$AZ$53,MATCH($B5,'Stock Model- X'!$B$9:$B$53,0),MATCH(($B5-N$4+1),'Stock Model- X'!$C$8:$AZ$8,0)))</f>
        <v>0</v>
      </c>
      <c r="O5" s="128">
        <f>IF(ISNA(INDEX('Stock Model- X'!$C$9:$AZ$53,MATCH($B5,'Stock Model- X'!$B$9:$B$53,0),MATCH(($B5-O$4+1),'Stock Model- X'!$C$8:$AZ$8,0))),0,INDEX('Stock Model- X'!$C$9:$AZ$53,MATCH($B5,'Stock Model- X'!$B$9:$B$53,0),MATCH(($B5-O$4+1),'Stock Model- X'!$C$8:$AZ$8,0)))</f>
        <v>0</v>
      </c>
      <c r="P5" s="128">
        <f>IF(ISNA(INDEX('Stock Model- X'!$C$9:$AZ$53,MATCH($B5,'Stock Model- X'!$B$9:$B$53,0),MATCH(($B5-P$4+1),'Stock Model- X'!$C$8:$AZ$8,0))),0,INDEX('Stock Model- X'!$C$9:$AZ$53,MATCH($B5,'Stock Model- X'!$B$9:$B$53,0),MATCH(($B5-P$4+1),'Stock Model- X'!$C$8:$AZ$8,0)))</f>
        <v>0</v>
      </c>
      <c r="Q5" s="128">
        <f>IF(ISNA(INDEX('Stock Model- X'!$C$9:$AZ$53,MATCH($B5,'Stock Model- X'!$B$9:$B$53,0),MATCH(($B5-Q$4+1),'Stock Model- X'!$C$8:$AZ$8,0))),0,INDEX('Stock Model- X'!$C$9:$AZ$53,MATCH($B5,'Stock Model- X'!$B$9:$B$53,0),MATCH(($B5-Q$4+1),'Stock Model- X'!$C$8:$AZ$8,0)))</f>
        <v>0</v>
      </c>
      <c r="R5" s="128">
        <f>IF(ISNA(INDEX('Stock Model- X'!$C$9:$AZ$53,MATCH($B5,'Stock Model- X'!$B$9:$B$53,0),MATCH(($B5-R$4+1),'Stock Model- X'!$C$8:$AZ$8,0))),0,INDEX('Stock Model- X'!$C$9:$AZ$53,MATCH($B5,'Stock Model- X'!$B$9:$B$53,0),MATCH(($B5-R$4+1),'Stock Model- X'!$C$8:$AZ$8,0)))</f>
        <v>0</v>
      </c>
      <c r="S5" s="128">
        <f>IF(ISNA(INDEX('Stock Model- X'!$C$9:$AZ$53,MATCH($B5,'Stock Model- X'!$B$9:$B$53,0),MATCH(($B5-S$4+1),'Stock Model- X'!$C$8:$AZ$8,0))),0,INDEX('Stock Model- X'!$C$9:$AZ$53,MATCH($B5,'Stock Model- X'!$B$9:$B$53,0),MATCH(($B5-S$4+1),'Stock Model- X'!$C$8:$AZ$8,0)))</f>
        <v>0</v>
      </c>
      <c r="T5" s="128">
        <f>IF(ISNA(INDEX('Stock Model- X'!$C$9:$AZ$53,MATCH($B5,'Stock Model- X'!$B$9:$B$53,0),MATCH(($B5-T$4+1),'Stock Model- X'!$C$8:$AZ$8,0))),0,INDEX('Stock Model- X'!$C$9:$AZ$53,MATCH($B5,'Stock Model- X'!$B$9:$B$53,0),MATCH(($B5-T$4+1),'Stock Model- X'!$C$8:$AZ$8,0)))</f>
        <v>0</v>
      </c>
      <c r="U5" s="128">
        <f>IF(ISNA(INDEX('Stock Model- X'!$C$9:$AZ$53,MATCH($B5,'Stock Model- X'!$B$9:$B$53,0),MATCH(($B5-U$4+1),'Stock Model- X'!$C$8:$AZ$8,0))),0,INDEX('Stock Model- X'!$C$9:$AZ$53,MATCH($B5,'Stock Model- X'!$B$9:$B$53,0),MATCH(($B5-U$4+1),'Stock Model- X'!$C$8:$AZ$8,0)))</f>
        <v>0</v>
      </c>
      <c r="V5" s="128">
        <f>IF(ISNA(INDEX('Stock Model- X'!$C$9:$AZ$53,MATCH($B5,'Stock Model- X'!$B$9:$B$53,0),MATCH(($B5-V$4+1),'Stock Model- X'!$C$8:$AZ$8,0))),0,INDEX('Stock Model- X'!$C$9:$AZ$53,MATCH($B5,'Stock Model- X'!$B$9:$B$53,0),MATCH(($B5-V$4+1),'Stock Model- X'!$C$8:$AZ$8,0)))</f>
        <v>0</v>
      </c>
      <c r="W5" s="128">
        <f>IF(ISNA(INDEX('Stock Model- X'!$C$9:$AZ$53,MATCH($B5,'Stock Model- X'!$B$9:$B$53,0),MATCH(($B5-W$4+1),'Stock Model- X'!$C$8:$AZ$8,0))),0,INDEX('Stock Model- X'!$C$9:$AZ$53,MATCH($B5,'Stock Model- X'!$B$9:$B$53,0),MATCH(($B5-W$4+1),'Stock Model- X'!$C$8:$AZ$8,0)))</f>
        <v>0</v>
      </c>
      <c r="X5" s="128">
        <f>IF(ISNA(INDEX('Stock Model- X'!$C$9:$AZ$53,MATCH($B5,'Stock Model- X'!$B$9:$B$53,0),MATCH(($B5-X$4+1),'Stock Model- X'!$C$8:$AZ$8,0))),0,INDEX('Stock Model- X'!$C$9:$AZ$53,MATCH($B5,'Stock Model- X'!$B$9:$B$53,0),MATCH(($B5-X$4+1),'Stock Model- X'!$C$8:$AZ$8,0)))</f>
        <v>0</v>
      </c>
      <c r="Y5" s="128">
        <f>IF(ISNA(INDEX('Stock Model- X'!$C$9:$AZ$53,MATCH($B5,'Stock Model- X'!$B$9:$B$53,0),MATCH(($B5-Y$4+1),'Stock Model- X'!$C$8:$AZ$8,0))),0,INDEX('Stock Model- X'!$C$9:$AZ$53,MATCH($B5,'Stock Model- X'!$B$9:$B$53,0),MATCH(($B5-Y$4+1),'Stock Model- X'!$C$8:$AZ$8,0)))</f>
        <v>0</v>
      </c>
      <c r="Z5" s="128">
        <f>IF(ISNA(INDEX('Stock Model- X'!$C$9:$AZ$53,MATCH($B5,'Stock Model- X'!$B$9:$B$53,0),MATCH(($B5-Z$4+1),'Stock Model- X'!$C$8:$AZ$8,0))),0,INDEX('Stock Model- X'!$C$9:$AZ$53,MATCH($B5,'Stock Model- X'!$B$9:$B$53,0),MATCH(($B5-Z$4+1),'Stock Model- X'!$C$8:$AZ$8,0)))</f>
        <v>0</v>
      </c>
      <c r="AA5" s="128">
        <f>IF(ISNA(INDEX('Stock Model- X'!$C$9:$AZ$53,MATCH($B5,'Stock Model- X'!$B$9:$B$53,0),MATCH(($B5-AA$4+1),'Stock Model- X'!$C$8:$AZ$8,0))),0,INDEX('Stock Model- X'!$C$9:$AZ$53,MATCH($B5,'Stock Model- X'!$B$9:$B$53,0),MATCH(($B5-AA$4+1),'Stock Model- X'!$C$8:$AZ$8,0)))</f>
        <v>0</v>
      </c>
      <c r="AB5" s="128">
        <f>IF(ISNA(INDEX('Stock Model- X'!$C$9:$AZ$53,MATCH($B5,'Stock Model- X'!$B$9:$B$53,0),MATCH(($B5-AB$4+1),'Stock Model- X'!$C$8:$AZ$8,0))),0,INDEX('Stock Model- X'!$C$9:$AZ$53,MATCH($B5,'Stock Model- X'!$B$9:$B$53,0),MATCH(($B5-AB$4+1),'Stock Model- X'!$C$8:$AZ$8,0)))</f>
        <v>0</v>
      </c>
      <c r="AC5" s="128">
        <f>IF(ISNA(INDEX('Stock Model- X'!$C$9:$AZ$53,MATCH($B5,'Stock Model- X'!$B$9:$B$53,0),MATCH(($B5-AC$4+1),'Stock Model- X'!$C$8:$AZ$8,0))),0,INDEX('Stock Model- X'!$C$9:$AZ$53,MATCH($B5,'Stock Model- X'!$B$9:$B$53,0),MATCH(($B5-AC$4+1),'Stock Model- X'!$C$8:$AZ$8,0)))</f>
        <v>0</v>
      </c>
      <c r="AD5" s="128">
        <f>IF(ISNA(INDEX('Stock Model- X'!$C$9:$AZ$53,MATCH($B5,'Stock Model- X'!$B$9:$B$53,0),MATCH(($B5-AD$4+1),'Stock Model- X'!$C$8:$AZ$8,0))),0,INDEX('Stock Model- X'!$C$9:$AZ$53,MATCH($B5,'Stock Model- X'!$B$9:$B$53,0),MATCH(($B5-AD$4+1),'Stock Model- X'!$C$8:$AZ$8,0)))</f>
        <v>0</v>
      </c>
      <c r="AE5" s="128">
        <f>IF(ISNA(INDEX('Stock Model- X'!$C$9:$AZ$53,MATCH($B5,'Stock Model- X'!$B$9:$B$53,0),MATCH(($B5-AE$4+1),'Stock Model- X'!$C$8:$AZ$8,0))),0,INDEX('Stock Model- X'!$C$9:$AZ$53,MATCH($B5,'Stock Model- X'!$B$9:$B$53,0),MATCH(($B5-AE$4+1),'Stock Model- X'!$C$8:$AZ$8,0)))</f>
        <v>0</v>
      </c>
      <c r="AF5" s="128">
        <f>IF(ISNA(INDEX('Stock Model- X'!$C$9:$AZ$53,MATCH($B5,'Stock Model- X'!$B$9:$B$53,0),MATCH(($B5-AF$4+1),'Stock Model- X'!$C$8:$AZ$8,0))),0,INDEX('Stock Model- X'!$C$9:$AZ$53,MATCH($B5,'Stock Model- X'!$B$9:$B$53,0),MATCH(($B5-AF$4+1),'Stock Model- X'!$C$8:$AZ$8,0)))</f>
        <v>0</v>
      </c>
      <c r="AG5" s="128">
        <f>IF(ISNA(INDEX('Stock Model- X'!$C$9:$AZ$53,MATCH($B5,'Stock Model- X'!$B$9:$B$53,0),MATCH(($B5-AG$4+1),'Stock Model- X'!$C$8:$AZ$8,0))),0,INDEX('Stock Model- X'!$C$9:$AZ$53,MATCH($B5,'Stock Model- X'!$B$9:$B$53,0),MATCH(($B5-AG$4+1),'Stock Model- X'!$C$8:$AZ$8,0)))</f>
        <v>0</v>
      </c>
      <c r="AH5" s="128">
        <f>IF(ISNA(INDEX('Stock Model- X'!$C$9:$AZ$53,MATCH($B5,'Stock Model- X'!$B$9:$B$53,0),MATCH(($B5-AH$4+1),'Stock Model- X'!$C$8:$AZ$8,0))),0,INDEX('Stock Model- X'!$C$9:$AZ$53,MATCH($B5,'Stock Model- X'!$B$9:$B$53,0),MATCH(($B5-AH$4+1),'Stock Model- X'!$C$8:$AZ$8,0)))</f>
        <v>0</v>
      </c>
      <c r="AI5" s="128">
        <f>IF(ISNA(INDEX('Stock Model- X'!$C$9:$AZ$53,MATCH($B5,'Stock Model- X'!$B$9:$B$53,0),MATCH(($B5-AI$4+1),'Stock Model- X'!$C$8:$AZ$8,0))),0,INDEX('Stock Model- X'!$C$9:$AZ$53,MATCH($B5,'Stock Model- X'!$B$9:$B$53,0),MATCH(($B5-AI$4+1),'Stock Model- X'!$C$8:$AZ$8,0)))</f>
        <v>0</v>
      </c>
      <c r="AJ5" s="128">
        <f>IF(ISNA(INDEX('Stock Model- X'!$C$9:$AZ$53,MATCH($B5,'Stock Model- X'!$B$9:$B$53,0),MATCH(($B5-AJ$4+1),'Stock Model- X'!$C$8:$AZ$8,0))),0,INDEX('Stock Model- X'!$C$9:$AZ$53,MATCH($B5,'Stock Model- X'!$B$9:$B$53,0),MATCH(($B5-AJ$4+1),'Stock Model- X'!$C$8:$AZ$8,0)))</f>
        <v>0</v>
      </c>
      <c r="AK5" s="128">
        <f>IF(ISNA(INDEX('Stock Model- X'!$C$9:$AZ$53,MATCH($B5,'Stock Model- X'!$B$9:$B$53,0),MATCH(($B5-AK$4+1),'Stock Model- X'!$C$8:$AZ$8,0))),0,INDEX('Stock Model- X'!$C$9:$AZ$53,MATCH($B5,'Stock Model- X'!$B$9:$B$53,0),MATCH(($B5-AK$4+1),'Stock Model- X'!$C$8:$AZ$8,0)))</f>
        <v>0</v>
      </c>
      <c r="AL5" s="128">
        <f>IF(ISNA(INDEX('Stock Model- X'!$C$9:$AZ$53,MATCH($B5,'Stock Model- X'!$B$9:$B$53,0),MATCH(($B5-AL$4+1),'Stock Model- X'!$C$8:$AZ$8,0))),0,INDEX('Stock Model- X'!$C$9:$AZ$53,MATCH($B5,'Stock Model- X'!$B$9:$B$53,0),MATCH(($B5-AL$4+1),'Stock Model- X'!$C$8:$AZ$8,0)))</f>
        <v>0</v>
      </c>
      <c r="AM5" s="128">
        <f>IF(ISNA(INDEX('Stock Model- X'!$C$9:$AZ$53,MATCH($B5,'Stock Model- X'!$B$9:$B$53,0),MATCH(($B5-AM$4+1),'Stock Model- X'!$C$8:$AZ$8,0))),0,INDEX('Stock Model- X'!$C$9:$AZ$53,MATCH($B5,'Stock Model- X'!$B$9:$B$53,0),MATCH(($B5-AM$4+1),'Stock Model- X'!$C$8:$AZ$8,0)))</f>
        <v>0</v>
      </c>
      <c r="AN5" s="128">
        <f>IF(ISNA(INDEX('Stock Model- X'!$C$9:$AZ$53,MATCH($B5,'Stock Model- X'!$B$9:$B$53,0),MATCH(($B5-AN$4+1),'Stock Model- X'!$C$8:$AZ$8,0))),0,INDEX('Stock Model- X'!$C$9:$AZ$53,MATCH($B5,'Stock Model- X'!$B$9:$B$53,0),MATCH(($B5-AN$4+1),'Stock Model- X'!$C$8:$AZ$8,0)))</f>
        <v>0</v>
      </c>
      <c r="AO5" s="128">
        <f>IF(ISNA(INDEX('Stock Model- X'!$C$9:$AZ$53,MATCH($B5,'Stock Model- X'!$B$9:$B$53,0),MATCH(($B5-AO$4+1),'Stock Model- X'!$C$8:$AZ$8,0))),0,INDEX('Stock Model- X'!$C$9:$AZ$53,MATCH($B5,'Stock Model- X'!$B$9:$B$53,0),MATCH(($B5-AO$4+1),'Stock Model- X'!$C$8:$AZ$8,0)))</f>
        <v>0</v>
      </c>
      <c r="AP5" s="128">
        <f>IF(ISNA(INDEX('Stock Model- X'!$C$9:$AZ$53,MATCH($B5,'Stock Model- X'!$B$9:$B$53,0),MATCH(($B5-AP$4+1),'Stock Model- X'!$C$8:$AZ$8,0))),0,INDEX('Stock Model- X'!$C$9:$AZ$53,MATCH($B5,'Stock Model- X'!$B$9:$B$53,0),MATCH(($B5-AP$4+1),'Stock Model- X'!$C$8:$AZ$8,0)))</f>
        <v>0</v>
      </c>
      <c r="AQ5" s="128">
        <f>IF(ISNA(INDEX('Stock Model- X'!$C$9:$AZ$53,MATCH($B5,'Stock Model- X'!$B$9:$B$53,0),MATCH(($B5-AQ$4+1),'Stock Model- X'!$C$8:$AZ$8,0))),0,INDEX('Stock Model- X'!$C$9:$AZ$53,MATCH($B5,'Stock Model- X'!$B$9:$B$53,0),MATCH(($B5-AQ$4+1),'Stock Model- X'!$C$8:$AZ$8,0)))</f>
        <v>0</v>
      </c>
      <c r="AR5" s="128">
        <f>IF(ISNA(INDEX('Stock Model- X'!$C$9:$AZ$53,MATCH($B5,'Stock Model- X'!$B$9:$B$53,0),MATCH(($B5-AR$4+1),'Stock Model- X'!$C$8:$AZ$8,0))),0,INDEX('Stock Model- X'!$C$9:$AZ$53,MATCH($B5,'Stock Model- X'!$B$9:$B$53,0),MATCH(($B5-AR$4+1),'Stock Model- X'!$C$8:$AZ$8,0)))</f>
        <v>0</v>
      </c>
      <c r="AS5" s="128">
        <f>IF(ISNA(INDEX('Stock Model- X'!$C$9:$AZ$53,MATCH($B5,'Stock Model- X'!$B$9:$B$53,0),MATCH(($B5-AS$4+1),'Stock Model- X'!$C$8:$AZ$8,0))),0,INDEX('Stock Model- X'!$C$9:$AZ$53,MATCH($B5,'Stock Model- X'!$B$9:$B$53,0),MATCH(($B5-AS$4+1),'Stock Model- X'!$C$8:$AZ$8,0)))</f>
        <v>0</v>
      </c>
      <c r="AT5" s="128">
        <f>IF(ISNA(INDEX('Stock Model- X'!$C$9:$AZ$53,MATCH($B5,'Stock Model- X'!$B$9:$B$53,0),MATCH(($B5-AT$4+1),'Stock Model- X'!$C$8:$AZ$8,0))),0,INDEX('Stock Model- X'!$C$9:$AZ$53,MATCH($B5,'Stock Model- X'!$B$9:$B$53,0),MATCH(($B5-AT$4+1),'Stock Model- X'!$C$8:$AZ$8,0)))</f>
        <v>0</v>
      </c>
      <c r="AU5" s="128">
        <f>IF(ISNA(INDEX('Stock Model- X'!$C$9:$AZ$53,MATCH($B5,'Stock Model- X'!$B$9:$B$53,0),MATCH(($B5-AU$4+1),'Stock Model- X'!$C$8:$AZ$8,0))),0,INDEX('Stock Model- X'!$C$9:$AZ$53,MATCH($B5,'Stock Model- X'!$B$9:$B$53,0),MATCH(($B5-AU$4+1),'Stock Model- X'!$C$8:$AZ$8,0)))</f>
        <v>0</v>
      </c>
      <c r="AV5" s="109">
        <f ca="1">SUM(C5:AU5)</f>
        <v>0</v>
      </c>
      <c r="AW5" s="109" t="str">
        <f ca="1">IF(AV5=SUM('Stock Model- X'!C9:AZ9),"OK","Error")</f>
        <v>OK</v>
      </c>
    </row>
    <row r="6" spans="1:49">
      <c r="A6" s="214"/>
      <c r="B6" s="109">
        <f>'Stock Model- X'!B10</f>
        <v>1991</v>
      </c>
      <c r="C6" s="128">
        <f ca="1">IF(ISNA(INDEX('Stock Model- X'!$C$9:$AZ$53,MATCH($B6,'Stock Model- X'!$B$9:$B$53,0),MATCH(($B6-C$4+1),'Stock Model- X'!$C$8:$AZ$8,0))),0,INDEX('Stock Model- X'!$C$9:$AZ$53,MATCH($B6,'Stock Model- X'!$B$9:$B$53,0),MATCH(($B6-C$4+1),'Stock Model- X'!$C$8:$AZ$8,0)))</f>
        <v>0</v>
      </c>
      <c r="D6" s="128">
        <f ca="1">IF(ISNA(INDEX('Stock Model- X'!$C$9:$AZ$53,MATCH($B6,'Stock Model- X'!$B$9:$B$53,0),MATCH(($B6-D$4+1),'Stock Model- X'!$C$8:$AZ$8,0))),0,INDEX('Stock Model- X'!$C$9:$AZ$53,MATCH($B6,'Stock Model- X'!$B$9:$B$53,0),MATCH(($B6-D$4+1),'Stock Model- X'!$C$8:$AZ$8,0)))</f>
        <v>266421.34380717471</v>
      </c>
      <c r="E6" s="128">
        <f>IF(ISNA(INDEX('Stock Model- X'!$C$9:$AZ$53,MATCH($B6,'Stock Model- X'!$B$9:$B$53,0),MATCH(($B6-E$4+1),'Stock Model- X'!$C$8:$AZ$8,0))),0,INDEX('Stock Model- X'!$C$9:$AZ$53,MATCH($B6,'Stock Model- X'!$B$9:$B$53,0),MATCH(($B6-E$4+1),'Stock Model- X'!$C$8:$AZ$8,0)))</f>
        <v>0</v>
      </c>
      <c r="F6" s="128">
        <f>IF(ISNA(INDEX('Stock Model- X'!$C$9:$AZ$53,MATCH($B6,'Stock Model- X'!$B$9:$B$53,0),MATCH(($B6-F$4+1),'Stock Model- X'!$C$8:$AZ$8,0))),0,INDEX('Stock Model- X'!$C$9:$AZ$53,MATCH($B6,'Stock Model- X'!$B$9:$B$53,0),MATCH(($B6-F$4+1),'Stock Model- X'!$C$8:$AZ$8,0)))</f>
        <v>0</v>
      </c>
      <c r="G6" s="128">
        <f>IF(ISNA(INDEX('Stock Model- X'!$C$9:$AZ$53,MATCH($B6,'Stock Model- X'!$B$9:$B$53,0),MATCH(($B6-G$4+1),'Stock Model- X'!$C$8:$AZ$8,0))),0,INDEX('Stock Model- X'!$C$9:$AZ$53,MATCH($B6,'Stock Model- X'!$B$9:$B$53,0),MATCH(($B6-G$4+1),'Stock Model- X'!$C$8:$AZ$8,0)))</f>
        <v>0</v>
      </c>
      <c r="H6" s="128">
        <f>IF(ISNA(INDEX('Stock Model- X'!$C$9:$AZ$53,MATCH($B6,'Stock Model- X'!$B$9:$B$53,0),MATCH(($B6-H$4+1),'Stock Model- X'!$C$8:$AZ$8,0))),0,INDEX('Stock Model- X'!$C$9:$AZ$53,MATCH($B6,'Stock Model- X'!$B$9:$B$53,0),MATCH(($B6-H$4+1),'Stock Model- X'!$C$8:$AZ$8,0)))</f>
        <v>0</v>
      </c>
      <c r="I6" s="128">
        <f>IF(ISNA(INDEX('Stock Model- X'!$C$9:$AZ$53,MATCH($B6,'Stock Model- X'!$B$9:$B$53,0),MATCH(($B6-I$4+1),'Stock Model- X'!$C$8:$AZ$8,0))),0,INDEX('Stock Model- X'!$C$9:$AZ$53,MATCH($B6,'Stock Model- X'!$B$9:$B$53,0),MATCH(($B6-I$4+1),'Stock Model- X'!$C$8:$AZ$8,0)))</f>
        <v>0</v>
      </c>
      <c r="J6" s="128">
        <f>IF(ISNA(INDEX('Stock Model- X'!$C$9:$AZ$53,MATCH($B6,'Stock Model- X'!$B$9:$B$53,0),MATCH(($B6-J$4+1),'Stock Model- X'!$C$8:$AZ$8,0))),0,INDEX('Stock Model- X'!$C$9:$AZ$53,MATCH($B6,'Stock Model- X'!$B$9:$B$53,0),MATCH(($B6-J$4+1),'Stock Model- X'!$C$8:$AZ$8,0)))</f>
        <v>0</v>
      </c>
      <c r="K6" s="128">
        <f>IF(ISNA(INDEX('Stock Model- X'!$C$9:$AZ$53,MATCH($B6,'Stock Model- X'!$B$9:$B$53,0),MATCH(($B6-K$4+1),'Stock Model- X'!$C$8:$AZ$8,0))),0,INDEX('Stock Model- X'!$C$9:$AZ$53,MATCH($B6,'Stock Model- X'!$B$9:$B$53,0),MATCH(($B6-K$4+1),'Stock Model- X'!$C$8:$AZ$8,0)))</f>
        <v>0</v>
      </c>
      <c r="L6" s="128">
        <f>IF(ISNA(INDEX('Stock Model- X'!$C$9:$AZ$53,MATCH($B6,'Stock Model- X'!$B$9:$B$53,0),MATCH(($B6-L$4+1),'Stock Model- X'!$C$8:$AZ$8,0))),0,INDEX('Stock Model- X'!$C$9:$AZ$53,MATCH($B6,'Stock Model- X'!$B$9:$B$53,0),MATCH(($B6-L$4+1),'Stock Model- X'!$C$8:$AZ$8,0)))</f>
        <v>0</v>
      </c>
      <c r="M6" s="128">
        <f>IF(ISNA(INDEX('Stock Model- X'!$C$9:$AZ$53,MATCH($B6,'Stock Model- X'!$B$9:$B$53,0),MATCH(($B6-M$4+1),'Stock Model- X'!$C$8:$AZ$8,0))),0,INDEX('Stock Model- X'!$C$9:$AZ$53,MATCH($B6,'Stock Model- X'!$B$9:$B$53,0),MATCH(($B6-M$4+1),'Stock Model- X'!$C$8:$AZ$8,0)))</f>
        <v>0</v>
      </c>
      <c r="N6" s="128">
        <f>IF(ISNA(INDEX('Stock Model- X'!$C$9:$AZ$53,MATCH($B6,'Stock Model- X'!$B$9:$B$53,0),MATCH(($B6-N$4+1),'Stock Model- X'!$C$8:$AZ$8,0))),0,INDEX('Stock Model- X'!$C$9:$AZ$53,MATCH($B6,'Stock Model- X'!$B$9:$B$53,0),MATCH(($B6-N$4+1),'Stock Model- X'!$C$8:$AZ$8,0)))</f>
        <v>0</v>
      </c>
      <c r="O6" s="128">
        <f>IF(ISNA(INDEX('Stock Model- X'!$C$9:$AZ$53,MATCH($B6,'Stock Model- X'!$B$9:$B$53,0),MATCH(($B6-O$4+1),'Stock Model- X'!$C$8:$AZ$8,0))),0,INDEX('Stock Model- X'!$C$9:$AZ$53,MATCH($B6,'Stock Model- X'!$B$9:$B$53,0),MATCH(($B6-O$4+1),'Stock Model- X'!$C$8:$AZ$8,0)))</f>
        <v>0</v>
      </c>
      <c r="P6" s="128">
        <f>IF(ISNA(INDEX('Stock Model- X'!$C$9:$AZ$53,MATCH($B6,'Stock Model- X'!$B$9:$B$53,0),MATCH(($B6-P$4+1),'Stock Model- X'!$C$8:$AZ$8,0))),0,INDEX('Stock Model- X'!$C$9:$AZ$53,MATCH($B6,'Stock Model- X'!$B$9:$B$53,0),MATCH(($B6-P$4+1),'Stock Model- X'!$C$8:$AZ$8,0)))</f>
        <v>0</v>
      </c>
      <c r="Q6" s="128">
        <f>IF(ISNA(INDEX('Stock Model- X'!$C$9:$AZ$53,MATCH($B6,'Stock Model- X'!$B$9:$B$53,0),MATCH(($B6-Q$4+1),'Stock Model- X'!$C$8:$AZ$8,0))),0,INDEX('Stock Model- X'!$C$9:$AZ$53,MATCH($B6,'Stock Model- X'!$B$9:$B$53,0),MATCH(($B6-Q$4+1),'Stock Model- X'!$C$8:$AZ$8,0)))</f>
        <v>0</v>
      </c>
      <c r="R6" s="128">
        <f>IF(ISNA(INDEX('Stock Model- X'!$C$9:$AZ$53,MATCH($B6,'Stock Model- X'!$B$9:$B$53,0),MATCH(($B6-R$4+1),'Stock Model- X'!$C$8:$AZ$8,0))),0,INDEX('Stock Model- X'!$C$9:$AZ$53,MATCH($B6,'Stock Model- X'!$B$9:$B$53,0),MATCH(($B6-R$4+1),'Stock Model- X'!$C$8:$AZ$8,0)))</f>
        <v>0</v>
      </c>
      <c r="S6" s="128">
        <f>IF(ISNA(INDEX('Stock Model- X'!$C$9:$AZ$53,MATCH($B6,'Stock Model- X'!$B$9:$B$53,0),MATCH(($B6-S$4+1),'Stock Model- X'!$C$8:$AZ$8,0))),0,INDEX('Stock Model- X'!$C$9:$AZ$53,MATCH($B6,'Stock Model- X'!$B$9:$B$53,0),MATCH(($B6-S$4+1),'Stock Model- X'!$C$8:$AZ$8,0)))</f>
        <v>0</v>
      </c>
      <c r="T6" s="128">
        <f>IF(ISNA(INDEX('Stock Model- X'!$C$9:$AZ$53,MATCH($B6,'Stock Model- X'!$B$9:$B$53,0),MATCH(($B6-T$4+1),'Stock Model- X'!$C$8:$AZ$8,0))),0,INDEX('Stock Model- X'!$C$9:$AZ$53,MATCH($B6,'Stock Model- X'!$B$9:$B$53,0),MATCH(($B6-T$4+1),'Stock Model- X'!$C$8:$AZ$8,0)))</f>
        <v>0</v>
      </c>
      <c r="U6" s="128">
        <f>IF(ISNA(INDEX('Stock Model- X'!$C$9:$AZ$53,MATCH($B6,'Stock Model- X'!$B$9:$B$53,0),MATCH(($B6-U$4+1),'Stock Model- X'!$C$8:$AZ$8,0))),0,INDEX('Stock Model- X'!$C$9:$AZ$53,MATCH($B6,'Stock Model- X'!$B$9:$B$53,0),MATCH(($B6-U$4+1),'Stock Model- X'!$C$8:$AZ$8,0)))</f>
        <v>0</v>
      </c>
      <c r="V6" s="128">
        <f>IF(ISNA(INDEX('Stock Model- X'!$C$9:$AZ$53,MATCH($B6,'Stock Model- X'!$B$9:$B$53,0),MATCH(($B6-V$4+1),'Stock Model- X'!$C$8:$AZ$8,0))),0,INDEX('Stock Model- X'!$C$9:$AZ$53,MATCH($B6,'Stock Model- X'!$B$9:$B$53,0),MATCH(($B6-V$4+1),'Stock Model- X'!$C$8:$AZ$8,0)))</f>
        <v>0</v>
      </c>
      <c r="W6" s="128">
        <f>IF(ISNA(INDEX('Stock Model- X'!$C$9:$AZ$53,MATCH($B6,'Stock Model- X'!$B$9:$B$53,0),MATCH(($B6-W$4+1),'Stock Model- X'!$C$8:$AZ$8,0))),0,INDEX('Stock Model- X'!$C$9:$AZ$53,MATCH($B6,'Stock Model- X'!$B$9:$B$53,0),MATCH(($B6-W$4+1),'Stock Model- X'!$C$8:$AZ$8,0)))</f>
        <v>0</v>
      </c>
      <c r="X6" s="128">
        <f>IF(ISNA(INDEX('Stock Model- X'!$C$9:$AZ$53,MATCH($B6,'Stock Model- X'!$B$9:$B$53,0),MATCH(($B6-X$4+1),'Stock Model- X'!$C$8:$AZ$8,0))),0,INDEX('Stock Model- X'!$C$9:$AZ$53,MATCH($B6,'Stock Model- X'!$B$9:$B$53,0),MATCH(($B6-X$4+1),'Stock Model- X'!$C$8:$AZ$8,0)))</f>
        <v>0</v>
      </c>
      <c r="Y6" s="128">
        <f>IF(ISNA(INDEX('Stock Model- X'!$C$9:$AZ$53,MATCH($B6,'Stock Model- X'!$B$9:$B$53,0),MATCH(($B6-Y$4+1),'Stock Model- X'!$C$8:$AZ$8,0))),0,INDEX('Stock Model- X'!$C$9:$AZ$53,MATCH($B6,'Stock Model- X'!$B$9:$B$53,0),MATCH(($B6-Y$4+1),'Stock Model- X'!$C$8:$AZ$8,0)))</f>
        <v>0</v>
      </c>
      <c r="Z6" s="128">
        <f>IF(ISNA(INDEX('Stock Model- X'!$C$9:$AZ$53,MATCH($B6,'Stock Model- X'!$B$9:$B$53,0),MATCH(($B6-Z$4+1),'Stock Model- X'!$C$8:$AZ$8,0))),0,INDEX('Stock Model- X'!$C$9:$AZ$53,MATCH($B6,'Stock Model- X'!$B$9:$B$53,0),MATCH(($B6-Z$4+1),'Stock Model- X'!$C$8:$AZ$8,0)))</f>
        <v>0</v>
      </c>
      <c r="AA6" s="128">
        <f>IF(ISNA(INDEX('Stock Model- X'!$C$9:$AZ$53,MATCH($B6,'Stock Model- X'!$B$9:$B$53,0),MATCH(($B6-AA$4+1),'Stock Model- X'!$C$8:$AZ$8,0))),0,INDEX('Stock Model- X'!$C$9:$AZ$53,MATCH($B6,'Stock Model- X'!$B$9:$B$53,0),MATCH(($B6-AA$4+1),'Stock Model- X'!$C$8:$AZ$8,0)))</f>
        <v>0</v>
      </c>
      <c r="AB6" s="128">
        <f>IF(ISNA(INDEX('Stock Model- X'!$C$9:$AZ$53,MATCH($B6,'Stock Model- X'!$B$9:$B$53,0),MATCH(($B6-AB$4+1),'Stock Model- X'!$C$8:$AZ$8,0))),0,INDEX('Stock Model- X'!$C$9:$AZ$53,MATCH($B6,'Stock Model- X'!$B$9:$B$53,0),MATCH(($B6-AB$4+1),'Stock Model- X'!$C$8:$AZ$8,0)))</f>
        <v>0</v>
      </c>
      <c r="AC6" s="128">
        <f>IF(ISNA(INDEX('Stock Model- X'!$C$9:$AZ$53,MATCH($B6,'Stock Model- X'!$B$9:$B$53,0),MATCH(($B6-AC$4+1),'Stock Model- X'!$C$8:$AZ$8,0))),0,INDEX('Stock Model- X'!$C$9:$AZ$53,MATCH($B6,'Stock Model- X'!$B$9:$B$53,0),MATCH(($B6-AC$4+1),'Stock Model- X'!$C$8:$AZ$8,0)))</f>
        <v>0</v>
      </c>
      <c r="AD6" s="128">
        <f>IF(ISNA(INDEX('Stock Model- X'!$C$9:$AZ$53,MATCH($B6,'Stock Model- X'!$B$9:$B$53,0),MATCH(($B6-AD$4+1),'Stock Model- X'!$C$8:$AZ$8,0))),0,INDEX('Stock Model- X'!$C$9:$AZ$53,MATCH($B6,'Stock Model- X'!$B$9:$B$53,0),MATCH(($B6-AD$4+1),'Stock Model- X'!$C$8:$AZ$8,0)))</f>
        <v>0</v>
      </c>
      <c r="AE6" s="128">
        <f>IF(ISNA(INDEX('Stock Model- X'!$C$9:$AZ$53,MATCH($B6,'Stock Model- X'!$B$9:$B$53,0),MATCH(($B6-AE$4+1),'Stock Model- X'!$C$8:$AZ$8,0))),0,INDEX('Stock Model- X'!$C$9:$AZ$53,MATCH($B6,'Stock Model- X'!$B$9:$B$53,0),MATCH(($B6-AE$4+1),'Stock Model- X'!$C$8:$AZ$8,0)))</f>
        <v>0</v>
      </c>
      <c r="AF6" s="128">
        <f>IF(ISNA(INDEX('Stock Model- X'!$C$9:$AZ$53,MATCH($B6,'Stock Model- X'!$B$9:$B$53,0),MATCH(($B6-AF$4+1),'Stock Model- X'!$C$8:$AZ$8,0))),0,INDEX('Stock Model- X'!$C$9:$AZ$53,MATCH($B6,'Stock Model- X'!$B$9:$B$53,0),MATCH(($B6-AF$4+1),'Stock Model- X'!$C$8:$AZ$8,0)))</f>
        <v>0</v>
      </c>
      <c r="AG6" s="128">
        <f>IF(ISNA(INDEX('Stock Model- X'!$C$9:$AZ$53,MATCH($B6,'Stock Model- X'!$B$9:$B$53,0),MATCH(($B6-AG$4+1),'Stock Model- X'!$C$8:$AZ$8,0))),0,INDEX('Stock Model- X'!$C$9:$AZ$53,MATCH($B6,'Stock Model- X'!$B$9:$B$53,0),MATCH(($B6-AG$4+1),'Stock Model- X'!$C$8:$AZ$8,0)))</f>
        <v>0</v>
      </c>
      <c r="AH6" s="128">
        <f>IF(ISNA(INDEX('Stock Model- X'!$C$9:$AZ$53,MATCH($B6,'Stock Model- X'!$B$9:$B$53,0),MATCH(($B6-AH$4+1),'Stock Model- X'!$C$8:$AZ$8,0))),0,INDEX('Stock Model- X'!$C$9:$AZ$53,MATCH($B6,'Stock Model- X'!$B$9:$B$53,0),MATCH(($B6-AH$4+1),'Stock Model- X'!$C$8:$AZ$8,0)))</f>
        <v>0</v>
      </c>
      <c r="AI6" s="128">
        <f>IF(ISNA(INDEX('Stock Model- X'!$C$9:$AZ$53,MATCH($B6,'Stock Model- X'!$B$9:$B$53,0),MATCH(($B6-AI$4+1),'Stock Model- X'!$C$8:$AZ$8,0))),0,INDEX('Stock Model- X'!$C$9:$AZ$53,MATCH($B6,'Stock Model- X'!$B$9:$B$53,0),MATCH(($B6-AI$4+1),'Stock Model- X'!$C$8:$AZ$8,0)))</f>
        <v>0</v>
      </c>
      <c r="AJ6" s="128">
        <f>IF(ISNA(INDEX('Stock Model- X'!$C$9:$AZ$53,MATCH($B6,'Stock Model- X'!$B$9:$B$53,0),MATCH(($B6-AJ$4+1),'Stock Model- X'!$C$8:$AZ$8,0))),0,INDEX('Stock Model- X'!$C$9:$AZ$53,MATCH($B6,'Stock Model- X'!$B$9:$B$53,0),MATCH(($B6-AJ$4+1),'Stock Model- X'!$C$8:$AZ$8,0)))</f>
        <v>0</v>
      </c>
      <c r="AK6" s="128">
        <f>IF(ISNA(INDEX('Stock Model- X'!$C$9:$AZ$53,MATCH($B6,'Stock Model- X'!$B$9:$B$53,0),MATCH(($B6-AK$4+1),'Stock Model- X'!$C$8:$AZ$8,0))),0,INDEX('Stock Model- X'!$C$9:$AZ$53,MATCH($B6,'Stock Model- X'!$B$9:$B$53,0),MATCH(($B6-AK$4+1),'Stock Model- X'!$C$8:$AZ$8,0)))</f>
        <v>0</v>
      </c>
      <c r="AL6" s="128">
        <f>IF(ISNA(INDEX('Stock Model- X'!$C$9:$AZ$53,MATCH($B6,'Stock Model- X'!$B$9:$B$53,0),MATCH(($B6-AL$4+1),'Stock Model- X'!$C$8:$AZ$8,0))),0,INDEX('Stock Model- X'!$C$9:$AZ$53,MATCH($B6,'Stock Model- X'!$B$9:$B$53,0),MATCH(($B6-AL$4+1),'Stock Model- X'!$C$8:$AZ$8,0)))</f>
        <v>0</v>
      </c>
      <c r="AM6" s="128">
        <f>IF(ISNA(INDEX('Stock Model- X'!$C$9:$AZ$53,MATCH($B6,'Stock Model- X'!$B$9:$B$53,0),MATCH(($B6-AM$4+1),'Stock Model- X'!$C$8:$AZ$8,0))),0,INDEX('Stock Model- X'!$C$9:$AZ$53,MATCH($B6,'Stock Model- X'!$B$9:$B$53,0),MATCH(($B6-AM$4+1),'Stock Model- X'!$C$8:$AZ$8,0)))</f>
        <v>0</v>
      </c>
      <c r="AN6" s="128">
        <f>IF(ISNA(INDEX('Stock Model- X'!$C$9:$AZ$53,MATCH($B6,'Stock Model- X'!$B$9:$B$53,0),MATCH(($B6-AN$4+1),'Stock Model- X'!$C$8:$AZ$8,0))),0,INDEX('Stock Model- X'!$C$9:$AZ$53,MATCH($B6,'Stock Model- X'!$B$9:$B$53,0),MATCH(($B6-AN$4+1),'Stock Model- X'!$C$8:$AZ$8,0)))</f>
        <v>0</v>
      </c>
      <c r="AO6" s="128">
        <f>IF(ISNA(INDEX('Stock Model- X'!$C$9:$AZ$53,MATCH($B6,'Stock Model- X'!$B$9:$B$53,0),MATCH(($B6-AO$4+1),'Stock Model- X'!$C$8:$AZ$8,0))),0,INDEX('Stock Model- X'!$C$9:$AZ$53,MATCH($B6,'Stock Model- X'!$B$9:$B$53,0),MATCH(($B6-AO$4+1),'Stock Model- X'!$C$8:$AZ$8,0)))</f>
        <v>0</v>
      </c>
      <c r="AP6" s="128">
        <f>IF(ISNA(INDEX('Stock Model- X'!$C$9:$AZ$53,MATCH($B6,'Stock Model- X'!$B$9:$B$53,0),MATCH(($B6-AP$4+1),'Stock Model- X'!$C$8:$AZ$8,0))),0,INDEX('Stock Model- X'!$C$9:$AZ$53,MATCH($B6,'Stock Model- X'!$B$9:$B$53,0),MATCH(($B6-AP$4+1),'Stock Model- X'!$C$8:$AZ$8,0)))</f>
        <v>0</v>
      </c>
      <c r="AQ6" s="128">
        <f>IF(ISNA(INDEX('Stock Model- X'!$C$9:$AZ$53,MATCH($B6,'Stock Model- X'!$B$9:$B$53,0),MATCH(($B6-AQ$4+1),'Stock Model- X'!$C$8:$AZ$8,0))),0,INDEX('Stock Model- X'!$C$9:$AZ$53,MATCH($B6,'Stock Model- X'!$B$9:$B$53,0),MATCH(($B6-AQ$4+1),'Stock Model- X'!$C$8:$AZ$8,0)))</f>
        <v>0</v>
      </c>
      <c r="AR6" s="128">
        <f>IF(ISNA(INDEX('Stock Model- X'!$C$9:$AZ$53,MATCH($B6,'Stock Model- X'!$B$9:$B$53,0),MATCH(($B6-AR$4+1),'Stock Model- X'!$C$8:$AZ$8,0))),0,INDEX('Stock Model- X'!$C$9:$AZ$53,MATCH($B6,'Stock Model- X'!$B$9:$B$53,0),MATCH(($B6-AR$4+1),'Stock Model- X'!$C$8:$AZ$8,0)))</f>
        <v>0</v>
      </c>
      <c r="AS6" s="128">
        <f>IF(ISNA(INDEX('Stock Model- X'!$C$9:$AZ$53,MATCH($B6,'Stock Model- X'!$B$9:$B$53,0),MATCH(($B6-AS$4+1),'Stock Model- X'!$C$8:$AZ$8,0))),0,INDEX('Stock Model- X'!$C$9:$AZ$53,MATCH($B6,'Stock Model- X'!$B$9:$B$53,0),MATCH(($B6-AS$4+1),'Stock Model- X'!$C$8:$AZ$8,0)))</f>
        <v>0</v>
      </c>
      <c r="AT6" s="128">
        <f>IF(ISNA(INDEX('Stock Model- X'!$C$9:$AZ$53,MATCH($B6,'Stock Model- X'!$B$9:$B$53,0),MATCH(($B6-AT$4+1),'Stock Model- X'!$C$8:$AZ$8,0))),0,INDEX('Stock Model- X'!$C$9:$AZ$53,MATCH($B6,'Stock Model- X'!$B$9:$B$53,0),MATCH(($B6-AT$4+1),'Stock Model- X'!$C$8:$AZ$8,0)))</f>
        <v>0</v>
      </c>
      <c r="AU6" s="128">
        <f>IF(ISNA(INDEX('Stock Model- X'!$C$9:$AZ$53,MATCH($B6,'Stock Model- X'!$B$9:$B$53,0),MATCH(($B6-AU$4+1),'Stock Model- X'!$C$8:$AZ$8,0))),0,INDEX('Stock Model- X'!$C$9:$AZ$53,MATCH($B6,'Stock Model- X'!$B$9:$B$53,0),MATCH(($B6-AU$4+1),'Stock Model- X'!$C$8:$AZ$8,0)))</f>
        <v>0</v>
      </c>
      <c r="AV6" s="109">
        <f t="shared" ref="AV6:AV49" ca="1" si="2">SUM(C6:AU6)</f>
        <v>266421.34380717471</v>
      </c>
      <c r="AW6" s="109" t="str">
        <f ca="1">IF(AV6=SUM('Stock Model- X'!C10:AZ10),"OK","Error")</f>
        <v>OK</v>
      </c>
    </row>
    <row r="7" spans="1:49">
      <c r="A7" s="214"/>
      <c r="B7" s="109">
        <f>'Stock Model- X'!B11</f>
        <v>1992</v>
      </c>
      <c r="C7" s="128">
        <f ca="1">IF(ISNA(INDEX('Stock Model- X'!$C$9:$AZ$53,MATCH($B7,'Stock Model- X'!$B$9:$B$53,0),MATCH(($B7-C$4+1),'Stock Model- X'!$C$8:$AZ$8,0))),0,INDEX('Stock Model- X'!$C$9:$AZ$53,MATCH($B7,'Stock Model- X'!$B$9:$B$53,0),MATCH(($B7-C$4+1),'Stock Model- X'!$C$8:$AZ$8,0)))</f>
        <v>0</v>
      </c>
      <c r="D7" s="128">
        <f ca="1">IF(ISNA(INDEX('Stock Model- X'!$C$9:$AZ$53,MATCH($B7,'Stock Model- X'!$B$9:$B$53,0),MATCH(($B7-D$4+1),'Stock Model- X'!$C$8:$AZ$8,0))),0,INDEX('Stock Model- X'!$C$9:$AZ$53,MATCH($B7,'Stock Model- X'!$B$9:$B$53,0),MATCH(($B7-D$4+1),'Stock Model- X'!$C$8:$AZ$8,0)))</f>
        <v>266421.34380717471</v>
      </c>
      <c r="E7" s="128">
        <f ca="1">IF(ISNA(INDEX('Stock Model- X'!$C$9:$AZ$53,MATCH($B7,'Stock Model- X'!$B$9:$B$53,0),MATCH(($B7-E$4+1),'Stock Model- X'!$C$8:$AZ$8,0))),0,INDEX('Stock Model- X'!$C$9:$AZ$53,MATCH($B7,'Stock Model- X'!$B$9:$B$53,0),MATCH(($B7-E$4+1),'Stock Model- X'!$C$8:$AZ$8,0)))</f>
        <v>268419.50388572848</v>
      </c>
      <c r="F7" s="128">
        <f>IF(ISNA(INDEX('Stock Model- X'!$C$9:$AZ$53,MATCH($B7,'Stock Model- X'!$B$9:$B$53,0),MATCH(($B7-F$4+1),'Stock Model- X'!$C$8:$AZ$8,0))),0,INDEX('Stock Model- X'!$C$9:$AZ$53,MATCH($B7,'Stock Model- X'!$B$9:$B$53,0),MATCH(($B7-F$4+1),'Stock Model- X'!$C$8:$AZ$8,0)))</f>
        <v>0</v>
      </c>
      <c r="G7" s="128">
        <f>IF(ISNA(INDEX('Stock Model- X'!$C$9:$AZ$53,MATCH($B7,'Stock Model- X'!$B$9:$B$53,0),MATCH(($B7-G$4+1),'Stock Model- X'!$C$8:$AZ$8,0))),0,INDEX('Stock Model- X'!$C$9:$AZ$53,MATCH($B7,'Stock Model- X'!$B$9:$B$53,0),MATCH(($B7-G$4+1),'Stock Model- X'!$C$8:$AZ$8,0)))</f>
        <v>0</v>
      </c>
      <c r="H7" s="128">
        <f>IF(ISNA(INDEX('Stock Model- X'!$C$9:$AZ$53,MATCH($B7,'Stock Model- X'!$B$9:$B$53,0),MATCH(($B7-H$4+1),'Stock Model- X'!$C$8:$AZ$8,0))),0,INDEX('Stock Model- X'!$C$9:$AZ$53,MATCH($B7,'Stock Model- X'!$B$9:$B$53,0),MATCH(($B7-H$4+1),'Stock Model- X'!$C$8:$AZ$8,0)))</f>
        <v>0</v>
      </c>
      <c r="I7" s="128">
        <f>IF(ISNA(INDEX('Stock Model- X'!$C$9:$AZ$53,MATCH($B7,'Stock Model- X'!$B$9:$B$53,0),MATCH(($B7-I$4+1),'Stock Model- X'!$C$8:$AZ$8,0))),0,INDEX('Stock Model- X'!$C$9:$AZ$53,MATCH($B7,'Stock Model- X'!$B$9:$B$53,0),MATCH(($B7-I$4+1),'Stock Model- X'!$C$8:$AZ$8,0)))</f>
        <v>0</v>
      </c>
      <c r="J7" s="128">
        <f>IF(ISNA(INDEX('Stock Model- X'!$C$9:$AZ$53,MATCH($B7,'Stock Model- X'!$B$9:$B$53,0),MATCH(($B7-J$4+1),'Stock Model- X'!$C$8:$AZ$8,0))),0,INDEX('Stock Model- X'!$C$9:$AZ$53,MATCH($B7,'Stock Model- X'!$B$9:$B$53,0),MATCH(($B7-J$4+1),'Stock Model- X'!$C$8:$AZ$8,0)))</f>
        <v>0</v>
      </c>
      <c r="K7" s="128">
        <f>IF(ISNA(INDEX('Stock Model- X'!$C$9:$AZ$53,MATCH($B7,'Stock Model- X'!$B$9:$B$53,0),MATCH(($B7-K$4+1),'Stock Model- X'!$C$8:$AZ$8,0))),0,INDEX('Stock Model- X'!$C$9:$AZ$53,MATCH($B7,'Stock Model- X'!$B$9:$B$53,0),MATCH(($B7-K$4+1),'Stock Model- X'!$C$8:$AZ$8,0)))</f>
        <v>0</v>
      </c>
      <c r="L7" s="128">
        <f>IF(ISNA(INDEX('Stock Model- X'!$C$9:$AZ$53,MATCH($B7,'Stock Model- X'!$B$9:$B$53,0),MATCH(($B7-L$4+1),'Stock Model- X'!$C$8:$AZ$8,0))),0,INDEX('Stock Model- X'!$C$9:$AZ$53,MATCH($B7,'Stock Model- X'!$B$9:$B$53,0),MATCH(($B7-L$4+1),'Stock Model- X'!$C$8:$AZ$8,0)))</f>
        <v>0</v>
      </c>
      <c r="M7" s="128">
        <f>IF(ISNA(INDEX('Stock Model- X'!$C$9:$AZ$53,MATCH($B7,'Stock Model- X'!$B$9:$B$53,0),MATCH(($B7-M$4+1),'Stock Model- X'!$C$8:$AZ$8,0))),0,INDEX('Stock Model- X'!$C$9:$AZ$53,MATCH($B7,'Stock Model- X'!$B$9:$B$53,0),MATCH(($B7-M$4+1),'Stock Model- X'!$C$8:$AZ$8,0)))</f>
        <v>0</v>
      </c>
      <c r="N7" s="128">
        <f>IF(ISNA(INDEX('Stock Model- X'!$C$9:$AZ$53,MATCH($B7,'Stock Model- X'!$B$9:$B$53,0),MATCH(($B7-N$4+1),'Stock Model- X'!$C$8:$AZ$8,0))),0,INDEX('Stock Model- X'!$C$9:$AZ$53,MATCH($B7,'Stock Model- X'!$B$9:$B$53,0),MATCH(($B7-N$4+1),'Stock Model- X'!$C$8:$AZ$8,0)))</f>
        <v>0</v>
      </c>
      <c r="O7" s="128">
        <f>IF(ISNA(INDEX('Stock Model- X'!$C$9:$AZ$53,MATCH($B7,'Stock Model- X'!$B$9:$B$53,0),MATCH(($B7-O$4+1),'Stock Model- X'!$C$8:$AZ$8,0))),0,INDEX('Stock Model- X'!$C$9:$AZ$53,MATCH($B7,'Stock Model- X'!$B$9:$B$53,0),MATCH(($B7-O$4+1),'Stock Model- X'!$C$8:$AZ$8,0)))</f>
        <v>0</v>
      </c>
      <c r="P7" s="128">
        <f>IF(ISNA(INDEX('Stock Model- X'!$C$9:$AZ$53,MATCH($B7,'Stock Model- X'!$B$9:$B$53,0),MATCH(($B7-P$4+1),'Stock Model- X'!$C$8:$AZ$8,0))),0,INDEX('Stock Model- X'!$C$9:$AZ$53,MATCH($B7,'Stock Model- X'!$B$9:$B$53,0),MATCH(($B7-P$4+1),'Stock Model- X'!$C$8:$AZ$8,0)))</f>
        <v>0</v>
      </c>
      <c r="Q7" s="128">
        <f>IF(ISNA(INDEX('Stock Model- X'!$C$9:$AZ$53,MATCH($B7,'Stock Model- X'!$B$9:$B$53,0),MATCH(($B7-Q$4+1),'Stock Model- X'!$C$8:$AZ$8,0))),0,INDEX('Stock Model- X'!$C$9:$AZ$53,MATCH($B7,'Stock Model- X'!$B$9:$B$53,0),MATCH(($B7-Q$4+1),'Stock Model- X'!$C$8:$AZ$8,0)))</f>
        <v>0</v>
      </c>
      <c r="R7" s="128">
        <f>IF(ISNA(INDEX('Stock Model- X'!$C$9:$AZ$53,MATCH($B7,'Stock Model- X'!$B$9:$B$53,0),MATCH(($B7-R$4+1),'Stock Model- X'!$C$8:$AZ$8,0))),0,INDEX('Stock Model- X'!$C$9:$AZ$53,MATCH($B7,'Stock Model- X'!$B$9:$B$53,0),MATCH(($B7-R$4+1),'Stock Model- X'!$C$8:$AZ$8,0)))</f>
        <v>0</v>
      </c>
      <c r="S7" s="128">
        <f>IF(ISNA(INDEX('Stock Model- X'!$C$9:$AZ$53,MATCH($B7,'Stock Model- X'!$B$9:$B$53,0),MATCH(($B7-S$4+1),'Stock Model- X'!$C$8:$AZ$8,0))),0,INDEX('Stock Model- X'!$C$9:$AZ$53,MATCH($B7,'Stock Model- X'!$B$9:$B$53,0),MATCH(($B7-S$4+1),'Stock Model- X'!$C$8:$AZ$8,0)))</f>
        <v>0</v>
      </c>
      <c r="T7" s="128">
        <f>IF(ISNA(INDEX('Stock Model- X'!$C$9:$AZ$53,MATCH($B7,'Stock Model- X'!$B$9:$B$53,0),MATCH(($B7-T$4+1),'Stock Model- X'!$C$8:$AZ$8,0))),0,INDEX('Stock Model- X'!$C$9:$AZ$53,MATCH($B7,'Stock Model- X'!$B$9:$B$53,0),MATCH(($B7-T$4+1),'Stock Model- X'!$C$8:$AZ$8,0)))</f>
        <v>0</v>
      </c>
      <c r="U7" s="128">
        <f>IF(ISNA(INDEX('Stock Model- X'!$C$9:$AZ$53,MATCH($B7,'Stock Model- X'!$B$9:$B$53,0),MATCH(($B7-U$4+1),'Stock Model- X'!$C$8:$AZ$8,0))),0,INDEX('Stock Model- X'!$C$9:$AZ$53,MATCH($B7,'Stock Model- X'!$B$9:$B$53,0),MATCH(($B7-U$4+1),'Stock Model- X'!$C$8:$AZ$8,0)))</f>
        <v>0</v>
      </c>
      <c r="V7" s="128">
        <f>IF(ISNA(INDEX('Stock Model- X'!$C$9:$AZ$53,MATCH($B7,'Stock Model- X'!$B$9:$B$53,0),MATCH(($B7-V$4+1),'Stock Model- X'!$C$8:$AZ$8,0))),0,INDEX('Stock Model- X'!$C$9:$AZ$53,MATCH($B7,'Stock Model- X'!$B$9:$B$53,0),MATCH(($B7-V$4+1),'Stock Model- X'!$C$8:$AZ$8,0)))</f>
        <v>0</v>
      </c>
      <c r="W7" s="128">
        <f>IF(ISNA(INDEX('Stock Model- X'!$C$9:$AZ$53,MATCH($B7,'Stock Model- X'!$B$9:$B$53,0),MATCH(($B7-W$4+1),'Stock Model- X'!$C$8:$AZ$8,0))),0,INDEX('Stock Model- X'!$C$9:$AZ$53,MATCH($B7,'Stock Model- X'!$B$9:$B$53,0),MATCH(($B7-W$4+1),'Stock Model- X'!$C$8:$AZ$8,0)))</f>
        <v>0</v>
      </c>
      <c r="X7" s="128">
        <f>IF(ISNA(INDEX('Stock Model- X'!$C$9:$AZ$53,MATCH($B7,'Stock Model- X'!$B$9:$B$53,0),MATCH(($B7-X$4+1),'Stock Model- X'!$C$8:$AZ$8,0))),0,INDEX('Stock Model- X'!$C$9:$AZ$53,MATCH($B7,'Stock Model- X'!$B$9:$B$53,0),MATCH(($B7-X$4+1),'Stock Model- X'!$C$8:$AZ$8,0)))</f>
        <v>0</v>
      </c>
      <c r="Y7" s="128">
        <f>IF(ISNA(INDEX('Stock Model- X'!$C$9:$AZ$53,MATCH($B7,'Stock Model- X'!$B$9:$B$53,0),MATCH(($B7-Y$4+1),'Stock Model- X'!$C$8:$AZ$8,0))),0,INDEX('Stock Model- X'!$C$9:$AZ$53,MATCH($B7,'Stock Model- X'!$B$9:$B$53,0),MATCH(($B7-Y$4+1),'Stock Model- X'!$C$8:$AZ$8,0)))</f>
        <v>0</v>
      </c>
      <c r="Z7" s="128">
        <f>IF(ISNA(INDEX('Stock Model- X'!$C$9:$AZ$53,MATCH($B7,'Stock Model- X'!$B$9:$B$53,0),MATCH(($B7-Z$4+1),'Stock Model- X'!$C$8:$AZ$8,0))),0,INDEX('Stock Model- X'!$C$9:$AZ$53,MATCH($B7,'Stock Model- X'!$B$9:$B$53,0),MATCH(($B7-Z$4+1),'Stock Model- X'!$C$8:$AZ$8,0)))</f>
        <v>0</v>
      </c>
      <c r="AA7" s="128">
        <f>IF(ISNA(INDEX('Stock Model- X'!$C$9:$AZ$53,MATCH($B7,'Stock Model- X'!$B$9:$B$53,0),MATCH(($B7-AA$4+1),'Stock Model- X'!$C$8:$AZ$8,0))),0,INDEX('Stock Model- X'!$C$9:$AZ$53,MATCH($B7,'Stock Model- X'!$B$9:$B$53,0),MATCH(($B7-AA$4+1),'Stock Model- X'!$C$8:$AZ$8,0)))</f>
        <v>0</v>
      </c>
      <c r="AB7" s="128">
        <f>IF(ISNA(INDEX('Stock Model- X'!$C$9:$AZ$53,MATCH($B7,'Stock Model- X'!$B$9:$B$53,0),MATCH(($B7-AB$4+1),'Stock Model- X'!$C$8:$AZ$8,0))),0,INDEX('Stock Model- X'!$C$9:$AZ$53,MATCH($B7,'Stock Model- X'!$B$9:$B$53,0),MATCH(($B7-AB$4+1),'Stock Model- X'!$C$8:$AZ$8,0)))</f>
        <v>0</v>
      </c>
      <c r="AC7" s="128">
        <f>IF(ISNA(INDEX('Stock Model- X'!$C$9:$AZ$53,MATCH($B7,'Stock Model- X'!$B$9:$B$53,0),MATCH(($B7-AC$4+1),'Stock Model- X'!$C$8:$AZ$8,0))),0,INDEX('Stock Model- X'!$C$9:$AZ$53,MATCH($B7,'Stock Model- X'!$B$9:$B$53,0),MATCH(($B7-AC$4+1),'Stock Model- X'!$C$8:$AZ$8,0)))</f>
        <v>0</v>
      </c>
      <c r="AD7" s="128">
        <f>IF(ISNA(INDEX('Stock Model- X'!$C$9:$AZ$53,MATCH($B7,'Stock Model- X'!$B$9:$B$53,0),MATCH(($B7-AD$4+1),'Stock Model- X'!$C$8:$AZ$8,0))),0,INDEX('Stock Model- X'!$C$9:$AZ$53,MATCH($B7,'Stock Model- X'!$B$9:$B$53,0),MATCH(($B7-AD$4+1),'Stock Model- X'!$C$8:$AZ$8,0)))</f>
        <v>0</v>
      </c>
      <c r="AE7" s="128">
        <f>IF(ISNA(INDEX('Stock Model- X'!$C$9:$AZ$53,MATCH($B7,'Stock Model- X'!$B$9:$B$53,0),MATCH(($B7-AE$4+1),'Stock Model- X'!$C$8:$AZ$8,0))),0,INDEX('Stock Model- X'!$C$9:$AZ$53,MATCH($B7,'Stock Model- X'!$B$9:$B$53,0),MATCH(($B7-AE$4+1),'Stock Model- X'!$C$8:$AZ$8,0)))</f>
        <v>0</v>
      </c>
      <c r="AF7" s="128">
        <f>IF(ISNA(INDEX('Stock Model- X'!$C$9:$AZ$53,MATCH($B7,'Stock Model- X'!$B$9:$B$53,0),MATCH(($B7-AF$4+1),'Stock Model- X'!$C$8:$AZ$8,0))),0,INDEX('Stock Model- X'!$C$9:$AZ$53,MATCH($B7,'Stock Model- X'!$B$9:$B$53,0),MATCH(($B7-AF$4+1),'Stock Model- X'!$C$8:$AZ$8,0)))</f>
        <v>0</v>
      </c>
      <c r="AG7" s="128">
        <f>IF(ISNA(INDEX('Stock Model- X'!$C$9:$AZ$53,MATCH($B7,'Stock Model- X'!$B$9:$B$53,0),MATCH(($B7-AG$4+1),'Stock Model- X'!$C$8:$AZ$8,0))),0,INDEX('Stock Model- X'!$C$9:$AZ$53,MATCH($B7,'Stock Model- X'!$B$9:$B$53,0),MATCH(($B7-AG$4+1),'Stock Model- X'!$C$8:$AZ$8,0)))</f>
        <v>0</v>
      </c>
      <c r="AH7" s="128">
        <f>IF(ISNA(INDEX('Stock Model- X'!$C$9:$AZ$53,MATCH($B7,'Stock Model- X'!$B$9:$B$53,0),MATCH(($B7-AH$4+1),'Stock Model- X'!$C$8:$AZ$8,0))),0,INDEX('Stock Model- X'!$C$9:$AZ$53,MATCH($B7,'Stock Model- X'!$B$9:$B$53,0),MATCH(($B7-AH$4+1),'Stock Model- X'!$C$8:$AZ$8,0)))</f>
        <v>0</v>
      </c>
      <c r="AI7" s="128">
        <f>IF(ISNA(INDEX('Stock Model- X'!$C$9:$AZ$53,MATCH($B7,'Stock Model- X'!$B$9:$B$53,0),MATCH(($B7-AI$4+1),'Stock Model- X'!$C$8:$AZ$8,0))),0,INDEX('Stock Model- X'!$C$9:$AZ$53,MATCH($B7,'Stock Model- X'!$B$9:$B$53,0),MATCH(($B7-AI$4+1),'Stock Model- X'!$C$8:$AZ$8,0)))</f>
        <v>0</v>
      </c>
      <c r="AJ7" s="128">
        <f>IF(ISNA(INDEX('Stock Model- X'!$C$9:$AZ$53,MATCH($B7,'Stock Model- X'!$B$9:$B$53,0),MATCH(($B7-AJ$4+1),'Stock Model- X'!$C$8:$AZ$8,0))),0,INDEX('Stock Model- X'!$C$9:$AZ$53,MATCH($B7,'Stock Model- X'!$B$9:$B$53,0),MATCH(($B7-AJ$4+1),'Stock Model- X'!$C$8:$AZ$8,0)))</f>
        <v>0</v>
      </c>
      <c r="AK7" s="128">
        <f>IF(ISNA(INDEX('Stock Model- X'!$C$9:$AZ$53,MATCH($B7,'Stock Model- X'!$B$9:$B$53,0),MATCH(($B7-AK$4+1),'Stock Model- X'!$C$8:$AZ$8,0))),0,INDEX('Stock Model- X'!$C$9:$AZ$53,MATCH($B7,'Stock Model- X'!$B$9:$B$53,0),MATCH(($B7-AK$4+1),'Stock Model- X'!$C$8:$AZ$8,0)))</f>
        <v>0</v>
      </c>
      <c r="AL7" s="128">
        <f>IF(ISNA(INDEX('Stock Model- X'!$C$9:$AZ$53,MATCH($B7,'Stock Model- X'!$B$9:$B$53,0),MATCH(($B7-AL$4+1),'Stock Model- X'!$C$8:$AZ$8,0))),0,INDEX('Stock Model- X'!$C$9:$AZ$53,MATCH($B7,'Stock Model- X'!$B$9:$B$53,0),MATCH(($B7-AL$4+1),'Stock Model- X'!$C$8:$AZ$8,0)))</f>
        <v>0</v>
      </c>
      <c r="AM7" s="128">
        <f>IF(ISNA(INDEX('Stock Model- X'!$C$9:$AZ$53,MATCH($B7,'Stock Model- X'!$B$9:$B$53,0),MATCH(($B7-AM$4+1),'Stock Model- X'!$C$8:$AZ$8,0))),0,INDEX('Stock Model- X'!$C$9:$AZ$53,MATCH($B7,'Stock Model- X'!$B$9:$B$53,0),MATCH(($B7-AM$4+1),'Stock Model- X'!$C$8:$AZ$8,0)))</f>
        <v>0</v>
      </c>
      <c r="AN7" s="128">
        <f>IF(ISNA(INDEX('Stock Model- X'!$C$9:$AZ$53,MATCH($B7,'Stock Model- X'!$B$9:$B$53,0),MATCH(($B7-AN$4+1),'Stock Model- X'!$C$8:$AZ$8,0))),0,INDEX('Stock Model- X'!$C$9:$AZ$53,MATCH($B7,'Stock Model- X'!$B$9:$B$53,0),MATCH(($B7-AN$4+1),'Stock Model- X'!$C$8:$AZ$8,0)))</f>
        <v>0</v>
      </c>
      <c r="AO7" s="128">
        <f>IF(ISNA(INDEX('Stock Model- X'!$C$9:$AZ$53,MATCH($B7,'Stock Model- X'!$B$9:$B$53,0),MATCH(($B7-AO$4+1),'Stock Model- X'!$C$8:$AZ$8,0))),0,INDEX('Stock Model- X'!$C$9:$AZ$53,MATCH($B7,'Stock Model- X'!$B$9:$B$53,0),MATCH(($B7-AO$4+1),'Stock Model- X'!$C$8:$AZ$8,0)))</f>
        <v>0</v>
      </c>
      <c r="AP7" s="128">
        <f>IF(ISNA(INDEX('Stock Model- X'!$C$9:$AZ$53,MATCH($B7,'Stock Model- X'!$B$9:$B$53,0),MATCH(($B7-AP$4+1),'Stock Model- X'!$C$8:$AZ$8,0))),0,INDEX('Stock Model- X'!$C$9:$AZ$53,MATCH($B7,'Stock Model- X'!$B$9:$B$53,0),MATCH(($B7-AP$4+1),'Stock Model- X'!$C$8:$AZ$8,0)))</f>
        <v>0</v>
      </c>
      <c r="AQ7" s="128">
        <f>IF(ISNA(INDEX('Stock Model- X'!$C$9:$AZ$53,MATCH($B7,'Stock Model- X'!$B$9:$B$53,0),MATCH(($B7-AQ$4+1),'Stock Model- X'!$C$8:$AZ$8,0))),0,INDEX('Stock Model- X'!$C$9:$AZ$53,MATCH($B7,'Stock Model- X'!$B$9:$B$53,0),MATCH(($B7-AQ$4+1),'Stock Model- X'!$C$8:$AZ$8,0)))</f>
        <v>0</v>
      </c>
      <c r="AR7" s="128">
        <f>IF(ISNA(INDEX('Stock Model- X'!$C$9:$AZ$53,MATCH($B7,'Stock Model- X'!$B$9:$B$53,0),MATCH(($B7-AR$4+1),'Stock Model- X'!$C$8:$AZ$8,0))),0,INDEX('Stock Model- X'!$C$9:$AZ$53,MATCH($B7,'Stock Model- X'!$B$9:$B$53,0),MATCH(($B7-AR$4+1),'Stock Model- X'!$C$8:$AZ$8,0)))</f>
        <v>0</v>
      </c>
      <c r="AS7" s="128">
        <f>IF(ISNA(INDEX('Stock Model- X'!$C$9:$AZ$53,MATCH($B7,'Stock Model- X'!$B$9:$B$53,0),MATCH(($B7-AS$4+1),'Stock Model- X'!$C$8:$AZ$8,0))),0,INDEX('Stock Model- X'!$C$9:$AZ$53,MATCH($B7,'Stock Model- X'!$B$9:$B$53,0),MATCH(($B7-AS$4+1),'Stock Model- X'!$C$8:$AZ$8,0)))</f>
        <v>0</v>
      </c>
      <c r="AT7" s="128">
        <f>IF(ISNA(INDEX('Stock Model- X'!$C$9:$AZ$53,MATCH($B7,'Stock Model- X'!$B$9:$B$53,0),MATCH(($B7-AT$4+1),'Stock Model- X'!$C$8:$AZ$8,0))),0,INDEX('Stock Model- X'!$C$9:$AZ$53,MATCH($B7,'Stock Model- X'!$B$9:$B$53,0),MATCH(($B7-AT$4+1),'Stock Model- X'!$C$8:$AZ$8,0)))</f>
        <v>0</v>
      </c>
      <c r="AU7" s="128">
        <f>IF(ISNA(INDEX('Stock Model- X'!$C$9:$AZ$53,MATCH($B7,'Stock Model- X'!$B$9:$B$53,0),MATCH(($B7-AU$4+1),'Stock Model- X'!$C$8:$AZ$8,0))),0,INDEX('Stock Model- X'!$C$9:$AZ$53,MATCH($B7,'Stock Model- X'!$B$9:$B$53,0),MATCH(($B7-AU$4+1),'Stock Model- X'!$C$8:$AZ$8,0)))</f>
        <v>0</v>
      </c>
      <c r="AV7" s="109">
        <f t="shared" ca="1" si="2"/>
        <v>534840.84769290313</v>
      </c>
      <c r="AW7" s="109" t="str">
        <f ca="1">IF(AV7=SUM('Stock Model- X'!C11:AZ11),"OK","Error")</f>
        <v>OK</v>
      </c>
    </row>
    <row r="8" spans="1:49">
      <c r="A8" s="214"/>
      <c r="B8" s="109">
        <f>'Stock Model- X'!B12</f>
        <v>1993</v>
      </c>
      <c r="C8" s="128">
        <f ca="1">IF(ISNA(INDEX('Stock Model- X'!$C$9:$AZ$53,MATCH($B8,'Stock Model- X'!$B$9:$B$53,0),MATCH(($B8-C$4+1),'Stock Model- X'!$C$8:$AZ$8,0))),0,INDEX('Stock Model- X'!$C$9:$AZ$53,MATCH($B8,'Stock Model- X'!$B$9:$B$53,0),MATCH(($B8-C$4+1),'Stock Model- X'!$C$8:$AZ$8,0)))</f>
        <v>0</v>
      </c>
      <c r="D8" s="128">
        <f ca="1">IF(ISNA(INDEX('Stock Model- X'!$C$9:$AZ$53,MATCH($B8,'Stock Model- X'!$B$9:$B$53,0),MATCH(($B8-D$4+1),'Stock Model- X'!$C$8:$AZ$8,0))),0,INDEX('Stock Model- X'!$C$9:$AZ$53,MATCH($B8,'Stock Model- X'!$B$9:$B$53,0),MATCH(($B8-D$4+1),'Stock Model- X'!$C$8:$AZ$8,0)))</f>
        <v>266421.34380717471</v>
      </c>
      <c r="E8" s="128">
        <f ca="1">IF(ISNA(INDEX('Stock Model- X'!$C$9:$AZ$53,MATCH($B8,'Stock Model- X'!$B$9:$B$53,0),MATCH(($B8-E$4+1),'Stock Model- X'!$C$8:$AZ$8,0))),0,INDEX('Stock Model- X'!$C$9:$AZ$53,MATCH($B8,'Stock Model- X'!$B$9:$B$53,0),MATCH(($B8-E$4+1),'Stock Model- X'!$C$8:$AZ$8,0)))</f>
        <v>268419.50388572848</v>
      </c>
      <c r="F8" s="128">
        <f ca="1">IF(ISNA(INDEX('Stock Model- X'!$C$9:$AZ$53,MATCH($B8,'Stock Model- X'!$B$9:$B$53,0),MATCH(($B8-F$4+1),'Stock Model- X'!$C$8:$AZ$8,0))),0,INDEX('Stock Model- X'!$C$9:$AZ$53,MATCH($B8,'Stock Model- X'!$B$9:$B$53,0),MATCH(($B8-F$4+1),'Stock Model- X'!$C$8:$AZ$8,0)))</f>
        <v>270432.65016487153</v>
      </c>
      <c r="G8" s="128">
        <f>IF(ISNA(INDEX('Stock Model- X'!$C$9:$AZ$53,MATCH($B8,'Stock Model- X'!$B$9:$B$53,0),MATCH(($B8-G$4+1),'Stock Model- X'!$C$8:$AZ$8,0))),0,INDEX('Stock Model- X'!$C$9:$AZ$53,MATCH($B8,'Stock Model- X'!$B$9:$B$53,0),MATCH(($B8-G$4+1),'Stock Model- X'!$C$8:$AZ$8,0)))</f>
        <v>0</v>
      </c>
      <c r="H8" s="128">
        <f>IF(ISNA(INDEX('Stock Model- X'!$C$9:$AZ$53,MATCH($B8,'Stock Model- X'!$B$9:$B$53,0),MATCH(($B8-H$4+1),'Stock Model- X'!$C$8:$AZ$8,0))),0,INDEX('Stock Model- X'!$C$9:$AZ$53,MATCH($B8,'Stock Model- X'!$B$9:$B$53,0),MATCH(($B8-H$4+1),'Stock Model- X'!$C$8:$AZ$8,0)))</f>
        <v>0</v>
      </c>
      <c r="I8" s="128">
        <f>IF(ISNA(INDEX('Stock Model- X'!$C$9:$AZ$53,MATCH($B8,'Stock Model- X'!$B$9:$B$53,0),MATCH(($B8-I$4+1),'Stock Model- X'!$C$8:$AZ$8,0))),0,INDEX('Stock Model- X'!$C$9:$AZ$53,MATCH($B8,'Stock Model- X'!$B$9:$B$53,0),MATCH(($B8-I$4+1),'Stock Model- X'!$C$8:$AZ$8,0)))</f>
        <v>0</v>
      </c>
      <c r="J8" s="128">
        <f>IF(ISNA(INDEX('Stock Model- X'!$C$9:$AZ$53,MATCH($B8,'Stock Model- X'!$B$9:$B$53,0),MATCH(($B8-J$4+1),'Stock Model- X'!$C$8:$AZ$8,0))),0,INDEX('Stock Model- X'!$C$9:$AZ$53,MATCH($B8,'Stock Model- X'!$B$9:$B$53,0),MATCH(($B8-J$4+1),'Stock Model- X'!$C$8:$AZ$8,0)))</f>
        <v>0</v>
      </c>
      <c r="K8" s="128">
        <f>IF(ISNA(INDEX('Stock Model- X'!$C$9:$AZ$53,MATCH($B8,'Stock Model- X'!$B$9:$B$53,0),MATCH(($B8-K$4+1),'Stock Model- X'!$C$8:$AZ$8,0))),0,INDEX('Stock Model- X'!$C$9:$AZ$53,MATCH($B8,'Stock Model- X'!$B$9:$B$53,0),MATCH(($B8-K$4+1),'Stock Model- X'!$C$8:$AZ$8,0)))</f>
        <v>0</v>
      </c>
      <c r="L8" s="128">
        <f>IF(ISNA(INDEX('Stock Model- X'!$C$9:$AZ$53,MATCH($B8,'Stock Model- X'!$B$9:$B$53,0),MATCH(($B8-L$4+1),'Stock Model- X'!$C$8:$AZ$8,0))),0,INDEX('Stock Model- X'!$C$9:$AZ$53,MATCH($B8,'Stock Model- X'!$B$9:$B$53,0),MATCH(($B8-L$4+1),'Stock Model- X'!$C$8:$AZ$8,0)))</f>
        <v>0</v>
      </c>
      <c r="M8" s="128">
        <f>IF(ISNA(INDEX('Stock Model- X'!$C$9:$AZ$53,MATCH($B8,'Stock Model- X'!$B$9:$B$53,0),MATCH(($B8-M$4+1),'Stock Model- X'!$C$8:$AZ$8,0))),0,INDEX('Stock Model- X'!$C$9:$AZ$53,MATCH($B8,'Stock Model- X'!$B$9:$B$53,0),MATCH(($B8-M$4+1),'Stock Model- X'!$C$8:$AZ$8,0)))</f>
        <v>0</v>
      </c>
      <c r="N8" s="128">
        <f>IF(ISNA(INDEX('Stock Model- X'!$C$9:$AZ$53,MATCH($B8,'Stock Model- X'!$B$9:$B$53,0),MATCH(($B8-N$4+1),'Stock Model- X'!$C$8:$AZ$8,0))),0,INDEX('Stock Model- X'!$C$9:$AZ$53,MATCH($B8,'Stock Model- X'!$B$9:$B$53,0),MATCH(($B8-N$4+1),'Stock Model- X'!$C$8:$AZ$8,0)))</f>
        <v>0</v>
      </c>
      <c r="O8" s="128">
        <f>IF(ISNA(INDEX('Stock Model- X'!$C$9:$AZ$53,MATCH($B8,'Stock Model- X'!$B$9:$B$53,0),MATCH(($B8-O$4+1),'Stock Model- X'!$C$8:$AZ$8,0))),0,INDEX('Stock Model- X'!$C$9:$AZ$53,MATCH($B8,'Stock Model- X'!$B$9:$B$53,0),MATCH(($B8-O$4+1),'Stock Model- X'!$C$8:$AZ$8,0)))</f>
        <v>0</v>
      </c>
      <c r="P8" s="128">
        <f>IF(ISNA(INDEX('Stock Model- X'!$C$9:$AZ$53,MATCH($B8,'Stock Model- X'!$B$9:$B$53,0),MATCH(($B8-P$4+1),'Stock Model- X'!$C$8:$AZ$8,0))),0,INDEX('Stock Model- X'!$C$9:$AZ$53,MATCH($B8,'Stock Model- X'!$B$9:$B$53,0),MATCH(($B8-P$4+1),'Stock Model- X'!$C$8:$AZ$8,0)))</f>
        <v>0</v>
      </c>
      <c r="Q8" s="128">
        <f>IF(ISNA(INDEX('Stock Model- X'!$C$9:$AZ$53,MATCH($B8,'Stock Model- X'!$B$9:$B$53,0),MATCH(($B8-Q$4+1),'Stock Model- X'!$C$8:$AZ$8,0))),0,INDEX('Stock Model- X'!$C$9:$AZ$53,MATCH($B8,'Stock Model- X'!$B$9:$B$53,0),MATCH(($B8-Q$4+1),'Stock Model- X'!$C$8:$AZ$8,0)))</f>
        <v>0</v>
      </c>
      <c r="R8" s="128">
        <f>IF(ISNA(INDEX('Stock Model- X'!$C$9:$AZ$53,MATCH($B8,'Stock Model- X'!$B$9:$B$53,0),MATCH(($B8-R$4+1),'Stock Model- X'!$C$8:$AZ$8,0))),0,INDEX('Stock Model- X'!$C$9:$AZ$53,MATCH($B8,'Stock Model- X'!$B$9:$B$53,0),MATCH(($B8-R$4+1),'Stock Model- X'!$C$8:$AZ$8,0)))</f>
        <v>0</v>
      </c>
      <c r="S8" s="128">
        <f>IF(ISNA(INDEX('Stock Model- X'!$C$9:$AZ$53,MATCH($B8,'Stock Model- X'!$B$9:$B$53,0),MATCH(($B8-S$4+1),'Stock Model- X'!$C$8:$AZ$8,0))),0,INDEX('Stock Model- X'!$C$9:$AZ$53,MATCH($B8,'Stock Model- X'!$B$9:$B$53,0),MATCH(($B8-S$4+1),'Stock Model- X'!$C$8:$AZ$8,0)))</f>
        <v>0</v>
      </c>
      <c r="T8" s="128">
        <f>IF(ISNA(INDEX('Stock Model- X'!$C$9:$AZ$53,MATCH($B8,'Stock Model- X'!$B$9:$B$53,0),MATCH(($B8-T$4+1),'Stock Model- X'!$C$8:$AZ$8,0))),0,INDEX('Stock Model- X'!$C$9:$AZ$53,MATCH($B8,'Stock Model- X'!$B$9:$B$53,0),MATCH(($B8-T$4+1),'Stock Model- X'!$C$8:$AZ$8,0)))</f>
        <v>0</v>
      </c>
      <c r="U8" s="128">
        <f>IF(ISNA(INDEX('Stock Model- X'!$C$9:$AZ$53,MATCH($B8,'Stock Model- X'!$B$9:$B$53,0),MATCH(($B8-U$4+1),'Stock Model- X'!$C$8:$AZ$8,0))),0,INDEX('Stock Model- X'!$C$9:$AZ$53,MATCH($B8,'Stock Model- X'!$B$9:$B$53,0),MATCH(($B8-U$4+1),'Stock Model- X'!$C$8:$AZ$8,0)))</f>
        <v>0</v>
      </c>
      <c r="V8" s="128">
        <f>IF(ISNA(INDEX('Stock Model- X'!$C$9:$AZ$53,MATCH($B8,'Stock Model- X'!$B$9:$B$53,0),MATCH(($B8-V$4+1),'Stock Model- X'!$C$8:$AZ$8,0))),0,INDEX('Stock Model- X'!$C$9:$AZ$53,MATCH($B8,'Stock Model- X'!$B$9:$B$53,0),MATCH(($B8-V$4+1),'Stock Model- X'!$C$8:$AZ$8,0)))</f>
        <v>0</v>
      </c>
      <c r="W8" s="128">
        <f>IF(ISNA(INDEX('Stock Model- X'!$C$9:$AZ$53,MATCH($B8,'Stock Model- X'!$B$9:$B$53,0),MATCH(($B8-W$4+1),'Stock Model- X'!$C$8:$AZ$8,0))),0,INDEX('Stock Model- X'!$C$9:$AZ$53,MATCH($B8,'Stock Model- X'!$B$9:$B$53,0),MATCH(($B8-W$4+1),'Stock Model- X'!$C$8:$AZ$8,0)))</f>
        <v>0</v>
      </c>
      <c r="X8" s="128">
        <f>IF(ISNA(INDEX('Stock Model- X'!$C$9:$AZ$53,MATCH($B8,'Stock Model- X'!$B$9:$B$53,0),MATCH(($B8-X$4+1),'Stock Model- X'!$C$8:$AZ$8,0))),0,INDEX('Stock Model- X'!$C$9:$AZ$53,MATCH($B8,'Stock Model- X'!$B$9:$B$53,0),MATCH(($B8-X$4+1),'Stock Model- X'!$C$8:$AZ$8,0)))</f>
        <v>0</v>
      </c>
      <c r="Y8" s="128">
        <f>IF(ISNA(INDEX('Stock Model- X'!$C$9:$AZ$53,MATCH($B8,'Stock Model- X'!$B$9:$B$53,0),MATCH(($B8-Y$4+1),'Stock Model- X'!$C$8:$AZ$8,0))),0,INDEX('Stock Model- X'!$C$9:$AZ$53,MATCH($B8,'Stock Model- X'!$B$9:$B$53,0),MATCH(($B8-Y$4+1),'Stock Model- X'!$C$8:$AZ$8,0)))</f>
        <v>0</v>
      </c>
      <c r="Z8" s="128">
        <f>IF(ISNA(INDEX('Stock Model- X'!$C$9:$AZ$53,MATCH($B8,'Stock Model- X'!$B$9:$B$53,0),MATCH(($B8-Z$4+1),'Stock Model- X'!$C$8:$AZ$8,0))),0,INDEX('Stock Model- X'!$C$9:$AZ$53,MATCH($B8,'Stock Model- X'!$B$9:$B$53,0),MATCH(($B8-Z$4+1),'Stock Model- X'!$C$8:$AZ$8,0)))</f>
        <v>0</v>
      </c>
      <c r="AA8" s="128">
        <f>IF(ISNA(INDEX('Stock Model- X'!$C$9:$AZ$53,MATCH($B8,'Stock Model- X'!$B$9:$B$53,0),MATCH(($B8-AA$4+1),'Stock Model- X'!$C$8:$AZ$8,0))),0,INDEX('Stock Model- X'!$C$9:$AZ$53,MATCH($B8,'Stock Model- X'!$B$9:$B$53,0),MATCH(($B8-AA$4+1),'Stock Model- X'!$C$8:$AZ$8,0)))</f>
        <v>0</v>
      </c>
      <c r="AB8" s="128">
        <f>IF(ISNA(INDEX('Stock Model- X'!$C$9:$AZ$53,MATCH($B8,'Stock Model- X'!$B$9:$B$53,0),MATCH(($B8-AB$4+1),'Stock Model- X'!$C$8:$AZ$8,0))),0,INDEX('Stock Model- X'!$C$9:$AZ$53,MATCH($B8,'Stock Model- X'!$B$9:$B$53,0),MATCH(($B8-AB$4+1),'Stock Model- X'!$C$8:$AZ$8,0)))</f>
        <v>0</v>
      </c>
      <c r="AC8" s="128">
        <f>IF(ISNA(INDEX('Stock Model- X'!$C$9:$AZ$53,MATCH($B8,'Stock Model- X'!$B$9:$B$53,0),MATCH(($B8-AC$4+1),'Stock Model- X'!$C$8:$AZ$8,0))),0,INDEX('Stock Model- X'!$C$9:$AZ$53,MATCH($B8,'Stock Model- X'!$B$9:$B$53,0),MATCH(($B8-AC$4+1),'Stock Model- X'!$C$8:$AZ$8,0)))</f>
        <v>0</v>
      </c>
      <c r="AD8" s="128">
        <f>IF(ISNA(INDEX('Stock Model- X'!$C$9:$AZ$53,MATCH($B8,'Stock Model- X'!$B$9:$B$53,0),MATCH(($B8-AD$4+1),'Stock Model- X'!$C$8:$AZ$8,0))),0,INDEX('Stock Model- X'!$C$9:$AZ$53,MATCH($B8,'Stock Model- X'!$B$9:$B$53,0),MATCH(($B8-AD$4+1),'Stock Model- X'!$C$8:$AZ$8,0)))</f>
        <v>0</v>
      </c>
      <c r="AE8" s="128">
        <f>IF(ISNA(INDEX('Stock Model- X'!$C$9:$AZ$53,MATCH($B8,'Stock Model- X'!$B$9:$B$53,0),MATCH(($B8-AE$4+1),'Stock Model- X'!$C$8:$AZ$8,0))),0,INDEX('Stock Model- X'!$C$9:$AZ$53,MATCH($B8,'Stock Model- X'!$B$9:$B$53,0),MATCH(($B8-AE$4+1),'Stock Model- X'!$C$8:$AZ$8,0)))</f>
        <v>0</v>
      </c>
      <c r="AF8" s="128">
        <f>IF(ISNA(INDEX('Stock Model- X'!$C$9:$AZ$53,MATCH($B8,'Stock Model- X'!$B$9:$B$53,0),MATCH(($B8-AF$4+1),'Stock Model- X'!$C$8:$AZ$8,0))),0,INDEX('Stock Model- X'!$C$9:$AZ$53,MATCH($B8,'Stock Model- X'!$B$9:$B$53,0),MATCH(($B8-AF$4+1),'Stock Model- X'!$C$8:$AZ$8,0)))</f>
        <v>0</v>
      </c>
      <c r="AG8" s="128">
        <f>IF(ISNA(INDEX('Stock Model- X'!$C$9:$AZ$53,MATCH($B8,'Stock Model- X'!$B$9:$B$53,0),MATCH(($B8-AG$4+1),'Stock Model- X'!$C$8:$AZ$8,0))),0,INDEX('Stock Model- X'!$C$9:$AZ$53,MATCH($B8,'Stock Model- X'!$B$9:$B$53,0),MATCH(($B8-AG$4+1),'Stock Model- X'!$C$8:$AZ$8,0)))</f>
        <v>0</v>
      </c>
      <c r="AH8" s="128">
        <f>IF(ISNA(INDEX('Stock Model- X'!$C$9:$AZ$53,MATCH($B8,'Stock Model- X'!$B$9:$B$53,0),MATCH(($B8-AH$4+1),'Stock Model- X'!$C$8:$AZ$8,0))),0,INDEX('Stock Model- X'!$C$9:$AZ$53,MATCH($B8,'Stock Model- X'!$B$9:$B$53,0),MATCH(($B8-AH$4+1),'Stock Model- X'!$C$8:$AZ$8,0)))</f>
        <v>0</v>
      </c>
      <c r="AI8" s="128">
        <f>IF(ISNA(INDEX('Stock Model- X'!$C$9:$AZ$53,MATCH($B8,'Stock Model- X'!$B$9:$B$53,0),MATCH(($B8-AI$4+1),'Stock Model- X'!$C$8:$AZ$8,0))),0,INDEX('Stock Model- X'!$C$9:$AZ$53,MATCH($B8,'Stock Model- X'!$B$9:$B$53,0),MATCH(($B8-AI$4+1),'Stock Model- X'!$C$8:$AZ$8,0)))</f>
        <v>0</v>
      </c>
      <c r="AJ8" s="128">
        <f>IF(ISNA(INDEX('Stock Model- X'!$C$9:$AZ$53,MATCH($B8,'Stock Model- X'!$B$9:$B$53,0),MATCH(($B8-AJ$4+1),'Stock Model- X'!$C$8:$AZ$8,0))),0,INDEX('Stock Model- X'!$C$9:$AZ$53,MATCH($B8,'Stock Model- X'!$B$9:$B$53,0),MATCH(($B8-AJ$4+1),'Stock Model- X'!$C$8:$AZ$8,0)))</f>
        <v>0</v>
      </c>
      <c r="AK8" s="128">
        <f>IF(ISNA(INDEX('Stock Model- X'!$C$9:$AZ$53,MATCH($B8,'Stock Model- X'!$B$9:$B$53,0),MATCH(($B8-AK$4+1),'Stock Model- X'!$C$8:$AZ$8,0))),0,INDEX('Stock Model- X'!$C$9:$AZ$53,MATCH($B8,'Stock Model- X'!$B$9:$B$53,0),MATCH(($B8-AK$4+1),'Stock Model- X'!$C$8:$AZ$8,0)))</f>
        <v>0</v>
      </c>
      <c r="AL8" s="128">
        <f>IF(ISNA(INDEX('Stock Model- X'!$C$9:$AZ$53,MATCH($B8,'Stock Model- X'!$B$9:$B$53,0),MATCH(($B8-AL$4+1),'Stock Model- X'!$C$8:$AZ$8,0))),0,INDEX('Stock Model- X'!$C$9:$AZ$53,MATCH($B8,'Stock Model- X'!$B$9:$B$53,0),MATCH(($B8-AL$4+1),'Stock Model- X'!$C$8:$AZ$8,0)))</f>
        <v>0</v>
      </c>
      <c r="AM8" s="128">
        <f>IF(ISNA(INDEX('Stock Model- X'!$C$9:$AZ$53,MATCH($B8,'Stock Model- X'!$B$9:$B$53,0),MATCH(($B8-AM$4+1),'Stock Model- X'!$C$8:$AZ$8,0))),0,INDEX('Stock Model- X'!$C$9:$AZ$53,MATCH($B8,'Stock Model- X'!$B$9:$B$53,0),MATCH(($B8-AM$4+1),'Stock Model- X'!$C$8:$AZ$8,0)))</f>
        <v>0</v>
      </c>
      <c r="AN8" s="128">
        <f>IF(ISNA(INDEX('Stock Model- X'!$C$9:$AZ$53,MATCH($B8,'Stock Model- X'!$B$9:$B$53,0),MATCH(($B8-AN$4+1),'Stock Model- X'!$C$8:$AZ$8,0))),0,INDEX('Stock Model- X'!$C$9:$AZ$53,MATCH($B8,'Stock Model- X'!$B$9:$B$53,0),MATCH(($B8-AN$4+1),'Stock Model- X'!$C$8:$AZ$8,0)))</f>
        <v>0</v>
      </c>
      <c r="AO8" s="128">
        <f>IF(ISNA(INDEX('Stock Model- X'!$C$9:$AZ$53,MATCH($B8,'Stock Model- X'!$B$9:$B$53,0),MATCH(($B8-AO$4+1),'Stock Model- X'!$C$8:$AZ$8,0))),0,INDEX('Stock Model- X'!$C$9:$AZ$53,MATCH($B8,'Stock Model- X'!$B$9:$B$53,0),MATCH(($B8-AO$4+1),'Stock Model- X'!$C$8:$AZ$8,0)))</f>
        <v>0</v>
      </c>
      <c r="AP8" s="128">
        <f>IF(ISNA(INDEX('Stock Model- X'!$C$9:$AZ$53,MATCH($B8,'Stock Model- X'!$B$9:$B$53,0),MATCH(($B8-AP$4+1),'Stock Model- X'!$C$8:$AZ$8,0))),0,INDEX('Stock Model- X'!$C$9:$AZ$53,MATCH($B8,'Stock Model- X'!$B$9:$B$53,0),MATCH(($B8-AP$4+1),'Stock Model- X'!$C$8:$AZ$8,0)))</f>
        <v>0</v>
      </c>
      <c r="AQ8" s="128">
        <f>IF(ISNA(INDEX('Stock Model- X'!$C$9:$AZ$53,MATCH($B8,'Stock Model- X'!$B$9:$B$53,0),MATCH(($B8-AQ$4+1),'Stock Model- X'!$C$8:$AZ$8,0))),0,INDEX('Stock Model- X'!$C$9:$AZ$53,MATCH($B8,'Stock Model- X'!$B$9:$B$53,0),MATCH(($B8-AQ$4+1),'Stock Model- X'!$C$8:$AZ$8,0)))</f>
        <v>0</v>
      </c>
      <c r="AR8" s="128">
        <f>IF(ISNA(INDEX('Stock Model- X'!$C$9:$AZ$53,MATCH($B8,'Stock Model- X'!$B$9:$B$53,0),MATCH(($B8-AR$4+1),'Stock Model- X'!$C$8:$AZ$8,0))),0,INDEX('Stock Model- X'!$C$9:$AZ$53,MATCH($B8,'Stock Model- X'!$B$9:$B$53,0),MATCH(($B8-AR$4+1),'Stock Model- X'!$C$8:$AZ$8,0)))</f>
        <v>0</v>
      </c>
      <c r="AS8" s="128">
        <f>IF(ISNA(INDEX('Stock Model- X'!$C$9:$AZ$53,MATCH($B8,'Stock Model- X'!$B$9:$B$53,0),MATCH(($B8-AS$4+1),'Stock Model- X'!$C$8:$AZ$8,0))),0,INDEX('Stock Model- X'!$C$9:$AZ$53,MATCH($B8,'Stock Model- X'!$B$9:$B$53,0),MATCH(($B8-AS$4+1),'Stock Model- X'!$C$8:$AZ$8,0)))</f>
        <v>0</v>
      </c>
      <c r="AT8" s="128">
        <f>IF(ISNA(INDEX('Stock Model- X'!$C$9:$AZ$53,MATCH($B8,'Stock Model- X'!$B$9:$B$53,0),MATCH(($B8-AT$4+1),'Stock Model- X'!$C$8:$AZ$8,0))),0,INDEX('Stock Model- X'!$C$9:$AZ$53,MATCH($B8,'Stock Model- X'!$B$9:$B$53,0),MATCH(($B8-AT$4+1),'Stock Model- X'!$C$8:$AZ$8,0)))</f>
        <v>0</v>
      </c>
      <c r="AU8" s="128">
        <f>IF(ISNA(INDEX('Stock Model- X'!$C$9:$AZ$53,MATCH($B8,'Stock Model- X'!$B$9:$B$53,0),MATCH(($B8-AU$4+1),'Stock Model- X'!$C$8:$AZ$8,0))),0,INDEX('Stock Model- X'!$C$9:$AZ$53,MATCH($B8,'Stock Model- X'!$B$9:$B$53,0),MATCH(($B8-AU$4+1),'Stock Model- X'!$C$8:$AZ$8,0)))</f>
        <v>0</v>
      </c>
      <c r="AV8" s="109">
        <f t="shared" ca="1" si="2"/>
        <v>805273.49785777461</v>
      </c>
      <c r="AW8" s="109" t="str">
        <f ca="1">IF(AV8=SUM('Stock Model- X'!C12:AZ12),"OK","Error")</f>
        <v>OK</v>
      </c>
    </row>
    <row r="9" spans="1:49">
      <c r="A9" s="214"/>
      <c r="B9" s="109">
        <f>'Stock Model- X'!B13</f>
        <v>1994</v>
      </c>
      <c r="C9" s="128">
        <f ca="1">IF(ISNA(INDEX('Stock Model- X'!$C$9:$AZ$53,MATCH($B9,'Stock Model- X'!$B$9:$B$53,0),MATCH(($B9-C$4+1),'Stock Model- X'!$C$8:$AZ$8,0))),0,INDEX('Stock Model- X'!$C$9:$AZ$53,MATCH($B9,'Stock Model- X'!$B$9:$B$53,0),MATCH(($B9-C$4+1),'Stock Model- X'!$C$8:$AZ$8,0)))</f>
        <v>0</v>
      </c>
      <c r="D9" s="128">
        <f ca="1">IF(ISNA(INDEX('Stock Model- X'!$C$9:$AZ$53,MATCH($B9,'Stock Model- X'!$B$9:$B$53,0),MATCH(($B9-D$4+1),'Stock Model- X'!$C$8:$AZ$8,0))),0,INDEX('Stock Model- X'!$C$9:$AZ$53,MATCH($B9,'Stock Model- X'!$B$9:$B$53,0),MATCH(($B9-D$4+1),'Stock Model- X'!$C$8:$AZ$8,0)))</f>
        <v>266421.34380717471</v>
      </c>
      <c r="E9" s="128">
        <f ca="1">IF(ISNA(INDEX('Stock Model- X'!$C$9:$AZ$53,MATCH($B9,'Stock Model- X'!$B$9:$B$53,0),MATCH(($B9-E$4+1),'Stock Model- X'!$C$8:$AZ$8,0))),0,INDEX('Stock Model- X'!$C$9:$AZ$53,MATCH($B9,'Stock Model- X'!$B$9:$B$53,0),MATCH(($B9-E$4+1),'Stock Model- X'!$C$8:$AZ$8,0)))</f>
        <v>268419.50388572848</v>
      </c>
      <c r="F9" s="128">
        <f ca="1">IF(ISNA(INDEX('Stock Model- X'!$C$9:$AZ$53,MATCH($B9,'Stock Model- X'!$B$9:$B$53,0),MATCH(($B9-F$4+1),'Stock Model- X'!$C$8:$AZ$8,0))),0,INDEX('Stock Model- X'!$C$9:$AZ$53,MATCH($B9,'Stock Model- X'!$B$9:$B$53,0),MATCH(($B9-F$4+1),'Stock Model- X'!$C$8:$AZ$8,0)))</f>
        <v>270432.65016487153</v>
      </c>
      <c r="G9" s="128">
        <f ca="1">IF(ISNA(INDEX('Stock Model- X'!$C$9:$AZ$53,MATCH($B9,'Stock Model- X'!$B$9:$B$53,0),MATCH(($B9-G$4+1),'Stock Model- X'!$C$8:$AZ$8,0))),0,INDEX('Stock Model- X'!$C$9:$AZ$53,MATCH($B9,'Stock Model- X'!$B$9:$B$53,0),MATCH(($B9-G$4+1),'Stock Model- X'!$C$8:$AZ$8,0)))</f>
        <v>272460.89504110807</v>
      </c>
      <c r="H9" s="128">
        <f>IF(ISNA(INDEX('Stock Model- X'!$C$9:$AZ$53,MATCH($B9,'Stock Model- X'!$B$9:$B$53,0),MATCH(($B9-H$4+1),'Stock Model- X'!$C$8:$AZ$8,0))),0,INDEX('Stock Model- X'!$C$9:$AZ$53,MATCH($B9,'Stock Model- X'!$B$9:$B$53,0),MATCH(($B9-H$4+1),'Stock Model- X'!$C$8:$AZ$8,0)))</f>
        <v>0</v>
      </c>
      <c r="I9" s="128">
        <f>IF(ISNA(INDEX('Stock Model- X'!$C$9:$AZ$53,MATCH($B9,'Stock Model- X'!$B$9:$B$53,0),MATCH(($B9-I$4+1),'Stock Model- X'!$C$8:$AZ$8,0))),0,INDEX('Stock Model- X'!$C$9:$AZ$53,MATCH($B9,'Stock Model- X'!$B$9:$B$53,0),MATCH(($B9-I$4+1),'Stock Model- X'!$C$8:$AZ$8,0)))</f>
        <v>0</v>
      </c>
      <c r="J9" s="128">
        <f>IF(ISNA(INDEX('Stock Model- X'!$C$9:$AZ$53,MATCH($B9,'Stock Model- X'!$B$9:$B$53,0),MATCH(($B9-J$4+1),'Stock Model- X'!$C$8:$AZ$8,0))),0,INDEX('Stock Model- X'!$C$9:$AZ$53,MATCH($B9,'Stock Model- X'!$B$9:$B$53,0),MATCH(($B9-J$4+1),'Stock Model- X'!$C$8:$AZ$8,0)))</f>
        <v>0</v>
      </c>
      <c r="K9" s="128">
        <f>IF(ISNA(INDEX('Stock Model- X'!$C$9:$AZ$53,MATCH($B9,'Stock Model- X'!$B$9:$B$53,0),MATCH(($B9-K$4+1),'Stock Model- X'!$C$8:$AZ$8,0))),0,INDEX('Stock Model- X'!$C$9:$AZ$53,MATCH($B9,'Stock Model- X'!$B$9:$B$53,0),MATCH(($B9-K$4+1),'Stock Model- X'!$C$8:$AZ$8,0)))</f>
        <v>0</v>
      </c>
      <c r="L9" s="128">
        <f>IF(ISNA(INDEX('Stock Model- X'!$C$9:$AZ$53,MATCH($B9,'Stock Model- X'!$B$9:$B$53,0),MATCH(($B9-L$4+1),'Stock Model- X'!$C$8:$AZ$8,0))),0,INDEX('Stock Model- X'!$C$9:$AZ$53,MATCH($B9,'Stock Model- X'!$B$9:$B$53,0),MATCH(($B9-L$4+1),'Stock Model- X'!$C$8:$AZ$8,0)))</f>
        <v>0</v>
      </c>
      <c r="M9" s="128">
        <f>IF(ISNA(INDEX('Stock Model- X'!$C$9:$AZ$53,MATCH($B9,'Stock Model- X'!$B$9:$B$53,0),MATCH(($B9-M$4+1),'Stock Model- X'!$C$8:$AZ$8,0))),0,INDEX('Stock Model- X'!$C$9:$AZ$53,MATCH($B9,'Stock Model- X'!$B$9:$B$53,0),MATCH(($B9-M$4+1),'Stock Model- X'!$C$8:$AZ$8,0)))</f>
        <v>0</v>
      </c>
      <c r="N9" s="128">
        <f>IF(ISNA(INDEX('Stock Model- X'!$C$9:$AZ$53,MATCH($B9,'Stock Model- X'!$B$9:$B$53,0),MATCH(($B9-N$4+1),'Stock Model- X'!$C$8:$AZ$8,0))),0,INDEX('Stock Model- X'!$C$9:$AZ$53,MATCH($B9,'Stock Model- X'!$B$9:$B$53,0),MATCH(($B9-N$4+1),'Stock Model- X'!$C$8:$AZ$8,0)))</f>
        <v>0</v>
      </c>
      <c r="O9" s="128">
        <f>IF(ISNA(INDEX('Stock Model- X'!$C$9:$AZ$53,MATCH($B9,'Stock Model- X'!$B$9:$B$53,0),MATCH(($B9-O$4+1),'Stock Model- X'!$C$8:$AZ$8,0))),0,INDEX('Stock Model- X'!$C$9:$AZ$53,MATCH($B9,'Stock Model- X'!$B$9:$B$53,0),MATCH(($B9-O$4+1),'Stock Model- X'!$C$8:$AZ$8,0)))</f>
        <v>0</v>
      </c>
      <c r="P9" s="128">
        <f>IF(ISNA(INDEX('Stock Model- X'!$C$9:$AZ$53,MATCH($B9,'Stock Model- X'!$B$9:$B$53,0),MATCH(($B9-P$4+1),'Stock Model- X'!$C$8:$AZ$8,0))),0,INDEX('Stock Model- X'!$C$9:$AZ$53,MATCH($B9,'Stock Model- X'!$B$9:$B$53,0),MATCH(($B9-P$4+1),'Stock Model- X'!$C$8:$AZ$8,0)))</f>
        <v>0</v>
      </c>
      <c r="Q9" s="128">
        <f>IF(ISNA(INDEX('Stock Model- X'!$C$9:$AZ$53,MATCH($B9,'Stock Model- X'!$B$9:$B$53,0),MATCH(($B9-Q$4+1),'Stock Model- X'!$C$8:$AZ$8,0))),0,INDEX('Stock Model- X'!$C$9:$AZ$53,MATCH($B9,'Stock Model- X'!$B$9:$B$53,0),MATCH(($B9-Q$4+1),'Stock Model- X'!$C$8:$AZ$8,0)))</f>
        <v>0</v>
      </c>
      <c r="R9" s="128">
        <f>IF(ISNA(INDEX('Stock Model- X'!$C$9:$AZ$53,MATCH($B9,'Stock Model- X'!$B$9:$B$53,0),MATCH(($B9-R$4+1),'Stock Model- X'!$C$8:$AZ$8,0))),0,INDEX('Stock Model- X'!$C$9:$AZ$53,MATCH($B9,'Stock Model- X'!$B$9:$B$53,0),MATCH(($B9-R$4+1),'Stock Model- X'!$C$8:$AZ$8,0)))</f>
        <v>0</v>
      </c>
      <c r="S9" s="128">
        <f>IF(ISNA(INDEX('Stock Model- X'!$C$9:$AZ$53,MATCH($B9,'Stock Model- X'!$B$9:$B$53,0),MATCH(($B9-S$4+1),'Stock Model- X'!$C$8:$AZ$8,0))),0,INDEX('Stock Model- X'!$C$9:$AZ$53,MATCH($B9,'Stock Model- X'!$B$9:$B$53,0),MATCH(($B9-S$4+1),'Stock Model- X'!$C$8:$AZ$8,0)))</f>
        <v>0</v>
      </c>
      <c r="T9" s="128">
        <f>IF(ISNA(INDEX('Stock Model- X'!$C$9:$AZ$53,MATCH($B9,'Stock Model- X'!$B$9:$B$53,0),MATCH(($B9-T$4+1),'Stock Model- X'!$C$8:$AZ$8,0))),0,INDEX('Stock Model- X'!$C$9:$AZ$53,MATCH($B9,'Stock Model- X'!$B$9:$B$53,0),MATCH(($B9-T$4+1),'Stock Model- X'!$C$8:$AZ$8,0)))</f>
        <v>0</v>
      </c>
      <c r="U9" s="128">
        <f>IF(ISNA(INDEX('Stock Model- X'!$C$9:$AZ$53,MATCH($B9,'Stock Model- X'!$B$9:$B$53,0),MATCH(($B9-U$4+1),'Stock Model- X'!$C$8:$AZ$8,0))),0,INDEX('Stock Model- X'!$C$9:$AZ$53,MATCH($B9,'Stock Model- X'!$B$9:$B$53,0),MATCH(($B9-U$4+1),'Stock Model- X'!$C$8:$AZ$8,0)))</f>
        <v>0</v>
      </c>
      <c r="V9" s="128">
        <f>IF(ISNA(INDEX('Stock Model- X'!$C$9:$AZ$53,MATCH($B9,'Stock Model- X'!$B$9:$B$53,0),MATCH(($B9-V$4+1),'Stock Model- X'!$C$8:$AZ$8,0))),0,INDEX('Stock Model- X'!$C$9:$AZ$53,MATCH($B9,'Stock Model- X'!$B$9:$B$53,0),MATCH(($B9-V$4+1),'Stock Model- X'!$C$8:$AZ$8,0)))</f>
        <v>0</v>
      </c>
      <c r="W9" s="128">
        <f>IF(ISNA(INDEX('Stock Model- X'!$C$9:$AZ$53,MATCH($B9,'Stock Model- X'!$B$9:$B$53,0),MATCH(($B9-W$4+1),'Stock Model- X'!$C$8:$AZ$8,0))),0,INDEX('Stock Model- X'!$C$9:$AZ$53,MATCH($B9,'Stock Model- X'!$B$9:$B$53,0),MATCH(($B9-W$4+1),'Stock Model- X'!$C$8:$AZ$8,0)))</f>
        <v>0</v>
      </c>
      <c r="X9" s="128">
        <f>IF(ISNA(INDEX('Stock Model- X'!$C$9:$AZ$53,MATCH($B9,'Stock Model- X'!$B$9:$B$53,0),MATCH(($B9-X$4+1),'Stock Model- X'!$C$8:$AZ$8,0))),0,INDEX('Stock Model- X'!$C$9:$AZ$53,MATCH($B9,'Stock Model- X'!$B$9:$B$53,0),MATCH(($B9-X$4+1),'Stock Model- X'!$C$8:$AZ$8,0)))</f>
        <v>0</v>
      </c>
      <c r="Y9" s="128">
        <f>IF(ISNA(INDEX('Stock Model- X'!$C$9:$AZ$53,MATCH($B9,'Stock Model- X'!$B$9:$B$53,0),MATCH(($B9-Y$4+1),'Stock Model- X'!$C$8:$AZ$8,0))),0,INDEX('Stock Model- X'!$C$9:$AZ$53,MATCH($B9,'Stock Model- X'!$B$9:$B$53,0),MATCH(($B9-Y$4+1),'Stock Model- X'!$C$8:$AZ$8,0)))</f>
        <v>0</v>
      </c>
      <c r="Z9" s="128">
        <f>IF(ISNA(INDEX('Stock Model- X'!$C$9:$AZ$53,MATCH($B9,'Stock Model- X'!$B$9:$B$53,0),MATCH(($B9-Z$4+1),'Stock Model- X'!$C$8:$AZ$8,0))),0,INDEX('Stock Model- X'!$C$9:$AZ$53,MATCH($B9,'Stock Model- X'!$B$9:$B$53,0),MATCH(($B9-Z$4+1),'Stock Model- X'!$C$8:$AZ$8,0)))</f>
        <v>0</v>
      </c>
      <c r="AA9" s="128">
        <f>IF(ISNA(INDEX('Stock Model- X'!$C$9:$AZ$53,MATCH($B9,'Stock Model- X'!$B$9:$B$53,0),MATCH(($B9-AA$4+1),'Stock Model- X'!$C$8:$AZ$8,0))),0,INDEX('Stock Model- X'!$C$9:$AZ$53,MATCH($B9,'Stock Model- X'!$B$9:$B$53,0),MATCH(($B9-AA$4+1),'Stock Model- X'!$C$8:$AZ$8,0)))</f>
        <v>0</v>
      </c>
      <c r="AB9" s="128">
        <f>IF(ISNA(INDEX('Stock Model- X'!$C$9:$AZ$53,MATCH($B9,'Stock Model- X'!$B$9:$B$53,0),MATCH(($B9-AB$4+1),'Stock Model- X'!$C$8:$AZ$8,0))),0,INDEX('Stock Model- X'!$C$9:$AZ$53,MATCH($B9,'Stock Model- X'!$B$9:$B$53,0),MATCH(($B9-AB$4+1),'Stock Model- X'!$C$8:$AZ$8,0)))</f>
        <v>0</v>
      </c>
      <c r="AC9" s="128">
        <f>IF(ISNA(INDEX('Stock Model- X'!$C$9:$AZ$53,MATCH($B9,'Stock Model- X'!$B$9:$B$53,0),MATCH(($B9-AC$4+1),'Stock Model- X'!$C$8:$AZ$8,0))),0,INDEX('Stock Model- X'!$C$9:$AZ$53,MATCH($B9,'Stock Model- X'!$B$9:$B$53,0),MATCH(($B9-AC$4+1),'Stock Model- X'!$C$8:$AZ$8,0)))</f>
        <v>0</v>
      </c>
      <c r="AD9" s="128">
        <f>IF(ISNA(INDEX('Stock Model- X'!$C$9:$AZ$53,MATCH($B9,'Stock Model- X'!$B$9:$B$53,0),MATCH(($B9-AD$4+1),'Stock Model- X'!$C$8:$AZ$8,0))),0,INDEX('Stock Model- X'!$C$9:$AZ$53,MATCH($B9,'Stock Model- X'!$B$9:$B$53,0),MATCH(($B9-AD$4+1),'Stock Model- X'!$C$8:$AZ$8,0)))</f>
        <v>0</v>
      </c>
      <c r="AE9" s="128">
        <f>IF(ISNA(INDEX('Stock Model- X'!$C$9:$AZ$53,MATCH($B9,'Stock Model- X'!$B$9:$B$53,0),MATCH(($B9-AE$4+1),'Stock Model- X'!$C$8:$AZ$8,0))),0,INDEX('Stock Model- X'!$C$9:$AZ$53,MATCH($B9,'Stock Model- X'!$B$9:$B$53,0),MATCH(($B9-AE$4+1),'Stock Model- X'!$C$8:$AZ$8,0)))</f>
        <v>0</v>
      </c>
      <c r="AF9" s="128">
        <f>IF(ISNA(INDEX('Stock Model- X'!$C$9:$AZ$53,MATCH($B9,'Stock Model- X'!$B$9:$B$53,0),MATCH(($B9-AF$4+1),'Stock Model- X'!$C$8:$AZ$8,0))),0,INDEX('Stock Model- X'!$C$9:$AZ$53,MATCH($B9,'Stock Model- X'!$B$9:$B$53,0),MATCH(($B9-AF$4+1),'Stock Model- X'!$C$8:$AZ$8,0)))</f>
        <v>0</v>
      </c>
      <c r="AG9" s="128">
        <f>IF(ISNA(INDEX('Stock Model- X'!$C$9:$AZ$53,MATCH($B9,'Stock Model- X'!$B$9:$B$53,0),MATCH(($B9-AG$4+1),'Stock Model- X'!$C$8:$AZ$8,0))),0,INDEX('Stock Model- X'!$C$9:$AZ$53,MATCH($B9,'Stock Model- X'!$B$9:$B$53,0),MATCH(($B9-AG$4+1),'Stock Model- X'!$C$8:$AZ$8,0)))</f>
        <v>0</v>
      </c>
      <c r="AH9" s="128">
        <f>IF(ISNA(INDEX('Stock Model- X'!$C$9:$AZ$53,MATCH($B9,'Stock Model- X'!$B$9:$B$53,0),MATCH(($B9-AH$4+1),'Stock Model- X'!$C$8:$AZ$8,0))),0,INDEX('Stock Model- X'!$C$9:$AZ$53,MATCH($B9,'Stock Model- X'!$B$9:$B$53,0),MATCH(($B9-AH$4+1),'Stock Model- X'!$C$8:$AZ$8,0)))</f>
        <v>0</v>
      </c>
      <c r="AI9" s="128">
        <f>IF(ISNA(INDEX('Stock Model- X'!$C$9:$AZ$53,MATCH($B9,'Stock Model- X'!$B$9:$B$53,0),MATCH(($B9-AI$4+1),'Stock Model- X'!$C$8:$AZ$8,0))),0,INDEX('Stock Model- X'!$C$9:$AZ$53,MATCH($B9,'Stock Model- X'!$B$9:$B$53,0),MATCH(($B9-AI$4+1),'Stock Model- X'!$C$8:$AZ$8,0)))</f>
        <v>0</v>
      </c>
      <c r="AJ9" s="128">
        <f>IF(ISNA(INDEX('Stock Model- X'!$C$9:$AZ$53,MATCH($B9,'Stock Model- X'!$B$9:$B$53,0),MATCH(($B9-AJ$4+1),'Stock Model- X'!$C$8:$AZ$8,0))),0,INDEX('Stock Model- X'!$C$9:$AZ$53,MATCH($B9,'Stock Model- X'!$B$9:$B$53,0),MATCH(($B9-AJ$4+1),'Stock Model- X'!$C$8:$AZ$8,0)))</f>
        <v>0</v>
      </c>
      <c r="AK9" s="128">
        <f>IF(ISNA(INDEX('Stock Model- X'!$C$9:$AZ$53,MATCH($B9,'Stock Model- X'!$B$9:$B$53,0),MATCH(($B9-AK$4+1),'Stock Model- X'!$C$8:$AZ$8,0))),0,INDEX('Stock Model- X'!$C$9:$AZ$53,MATCH($B9,'Stock Model- X'!$B$9:$B$53,0),MATCH(($B9-AK$4+1),'Stock Model- X'!$C$8:$AZ$8,0)))</f>
        <v>0</v>
      </c>
      <c r="AL9" s="128">
        <f>IF(ISNA(INDEX('Stock Model- X'!$C$9:$AZ$53,MATCH($B9,'Stock Model- X'!$B$9:$B$53,0),MATCH(($B9-AL$4+1),'Stock Model- X'!$C$8:$AZ$8,0))),0,INDEX('Stock Model- X'!$C$9:$AZ$53,MATCH($B9,'Stock Model- X'!$B$9:$B$53,0),MATCH(($B9-AL$4+1),'Stock Model- X'!$C$8:$AZ$8,0)))</f>
        <v>0</v>
      </c>
      <c r="AM9" s="128">
        <f>IF(ISNA(INDEX('Stock Model- X'!$C$9:$AZ$53,MATCH($B9,'Stock Model- X'!$B$9:$B$53,0),MATCH(($B9-AM$4+1),'Stock Model- X'!$C$8:$AZ$8,0))),0,INDEX('Stock Model- X'!$C$9:$AZ$53,MATCH($B9,'Stock Model- X'!$B$9:$B$53,0),MATCH(($B9-AM$4+1),'Stock Model- X'!$C$8:$AZ$8,0)))</f>
        <v>0</v>
      </c>
      <c r="AN9" s="128">
        <f>IF(ISNA(INDEX('Stock Model- X'!$C$9:$AZ$53,MATCH($B9,'Stock Model- X'!$B$9:$B$53,0),MATCH(($B9-AN$4+1),'Stock Model- X'!$C$8:$AZ$8,0))),0,INDEX('Stock Model- X'!$C$9:$AZ$53,MATCH($B9,'Stock Model- X'!$B$9:$B$53,0),MATCH(($B9-AN$4+1),'Stock Model- X'!$C$8:$AZ$8,0)))</f>
        <v>0</v>
      </c>
      <c r="AO9" s="128">
        <f>IF(ISNA(INDEX('Stock Model- X'!$C$9:$AZ$53,MATCH($B9,'Stock Model- X'!$B$9:$B$53,0),MATCH(($B9-AO$4+1),'Stock Model- X'!$C$8:$AZ$8,0))),0,INDEX('Stock Model- X'!$C$9:$AZ$53,MATCH($B9,'Stock Model- X'!$B$9:$B$53,0),MATCH(($B9-AO$4+1),'Stock Model- X'!$C$8:$AZ$8,0)))</f>
        <v>0</v>
      </c>
      <c r="AP9" s="128">
        <f>IF(ISNA(INDEX('Stock Model- X'!$C$9:$AZ$53,MATCH($B9,'Stock Model- X'!$B$9:$B$53,0),MATCH(($B9-AP$4+1),'Stock Model- X'!$C$8:$AZ$8,0))),0,INDEX('Stock Model- X'!$C$9:$AZ$53,MATCH($B9,'Stock Model- X'!$B$9:$B$53,0),MATCH(($B9-AP$4+1),'Stock Model- X'!$C$8:$AZ$8,0)))</f>
        <v>0</v>
      </c>
      <c r="AQ9" s="128">
        <f>IF(ISNA(INDEX('Stock Model- X'!$C$9:$AZ$53,MATCH($B9,'Stock Model- X'!$B$9:$B$53,0),MATCH(($B9-AQ$4+1),'Stock Model- X'!$C$8:$AZ$8,0))),0,INDEX('Stock Model- X'!$C$9:$AZ$53,MATCH($B9,'Stock Model- X'!$B$9:$B$53,0),MATCH(($B9-AQ$4+1),'Stock Model- X'!$C$8:$AZ$8,0)))</f>
        <v>0</v>
      </c>
      <c r="AR9" s="128">
        <f>IF(ISNA(INDEX('Stock Model- X'!$C$9:$AZ$53,MATCH($B9,'Stock Model- X'!$B$9:$B$53,0),MATCH(($B9-AR$4+1),'Stock Model- X'!$C$8:$AZ$8,0))),0,INDEX('Stock Model- X'!$C$9:$AZ$53,MATCH($B9,'Stock Model- X'!$B$9:$B$53,0),MATCH(($B9-AR$4+1),'Stock Model- X'!$C$8:$AZ$8,0)))</f>
        <v>0</v>
      </c>
      <c r="AS9" s="128">
        <f>IF(ISNA(INDEX('Stock Model- X'!$C$9:$AZ$53,MATCH($B9,'Stock Model- X'!$B$9:$B$53,0),MATCH(($B9-AS$4+1),'Stock Model- X'!$C$8:$AZ$8,0))),0,INDEX('Stock Model- X'!$C$9:$AZ$53,MATCH($B9,'Stock Model- X'!$B$9:$B$53,0),MATCH(($B9-AS$4+1),'Stock Model- X'!$C$8:$AZ$8,0)))</f>
        <v>0</v>
      </c>
      <c r="AT9" s="128">
        <f>IF(ISNA(INDEX('Stock Model- X'!$C$9:$AZ$53,MATCH($B9,'Stock Model- X'!$B$9:$B$53,0),MATCH(($B9-AT$4+1),'Stock Model- X'!$C$8:$AZ$8,0))),0,INDEX('Stock Model- X'!$C$9:$AZ$53,MATCH($B9,'Stock Model- X'!$B$9:$B$53,0),MATCH(($B9-AT$4+1),'Stock Model- X'!$C$8:$AZ$8,0)))</f>
        <v>0</v>
      </c>
      <c r="AU9" s="128">
        <f>IF(ISNA(INDEX('Stock Model- X'!$C$9:$AZ$53,MATCH($B9,'Stock Model- X'!$B$9:$B$53,0),MATCH(($B9-AU$4+1),'Stock Model- X'!$C$8:$AZ$8,0))),0,INDEX('Stock Model- X'!$C$9:$AZ$53,MATCH($B9,'Stock Model- X'!$B$9:$B$53,0),MATCH(($B9-AU$4+1),'Stock Model- X'!$C$8:$AZ$8,0)))</f>
        <v>0</v>
      </c>
      <c r="AV9" s="109">
        <f t="shared" ca="1" si="2"/>
        <v>1077734.3928988827</v>
      </c>
      <c r="AW9" s="109" t="str">
        <f ca="1">IF(AV9=SUM('Stock Model- X'!C13:AZ13),"OK","Error")</f>
        <v>OK</v>
      </c>
    </row>
    <row r="10" spans="1:49">
      <c r="A10" s="214"/>
      <c r="B10" s="109">
        <f>'Stock Model- X'!B14</f>
        <v>1995</v>
      </c>
      <c r="C10" s="128">
        <f ca="1">IF(ISNA(INDEX('Stock Model- X'!$C$9:$AZ$53,MATCH($B10,'Stock Model- X'!$B$9:$B$53,0),MATCH(($B10-C$4+1),'Stock Model- X'!$C$8:$AZ$8,0))),0,INDEX('Stock Model- X'!$C$9:$AZ$53,MATCH($B10,'Stock Model- X'!$B$9:$B$53,0),MATCH(($B10-C$4+1),'Stock Model- X'!$C$8:$AZ$8,0)))</f>
        <v>0</v>
      </c>
      <c r="D10" s="128">
        <f ca="1">IF(ISNA(INDEX('Stock Model- X'!$C$9:$AZ$53,MATCH($B10,'Stock Model- X'!$B$9:$B$53,0),MATCH(($B10-D$4+1),'Stock Model- X'!$C$8:$AZ$8,0))),0,INDEX('Stock Model- X'!$C$9:$AZ$53,MATCH($B10,'Stock Model- X'!$B$9:$B$53,0),MATCH(($B10-D$4+1),'Stock Model- X'!$C$8:$AZ$8,0)))</f>
        <v>266421.34380717471</v>
      </c>
      <c r="E10" s="128">
        <f ca="1">IF(ISNA(INDEX('Stock Model- X'!$C$9:$AZ$53,MATCH($B10,'Stock Model- X'!$B$9:$B$53,0),MATCH(($B10-E$4+1),'Stock Model- X'!$C$8:$AZ$8,0))),0,INDEX('Stock Model- X'!$C$9:$AZ$53,MATCH($B10,'Stock Model- X'!$B$9:$B$53,0),MATCH(($B10-E$4+1),'Stock Model- X'!$C$8:$AZ$8,0)))</f>
        <v>268419.50388572848</v>
      </c>
      <c r="F10" s="128">
        <f ca="1">IF(ISNA(INDEX('Stock Model- X'!$C$9:$AZ$53,MATCH($B10,'Stock Model- X'!$B$9:$B$53,0),MATCH(($B10-F$4+1),'Stock Model- X'!$C$8:$AZ$8,0))),0,INDEX('Stock Model- X'!$C$9:$AZ$53,MATCH($B10,'Stock Model- X'!$B$9:$B$53,0),MATCH(($B10-F$4+1),'Stock Model- X'!$C$8:$AZ$8,0)))</f>
        <v>270432.65016487153</v>
      </c>
      <c r="G10" s="128">
        <f ca="1">IF(ISNA(INDEX('Stock Model- X'!$C$9:$AZ$53,MATCH($B10,'Stock Model- X'!$B$9:$B$53,0),MATCH(($B10-G$4+1),'Stock Model- X'!$C$8:$AZ$8,0))),0,INDEX('Stock Model- X'!$C$9:$AZ$53,MATCH($B10,'Stock Model- X'!$B$9:$B$53,0),MATCH(($B10-G$4+1),'Stock Model- X'!$C$8:$AZ$8,0)))</f>
        <v>272460.89504110807</v>
      </c>
      <c r="H10" s="128">
        <f ca="1">IF(ISNA(INDEX('Stock Model- X'!$C$9:$AZ$53,MATCH($B10,'Stock Model- X'!$B$9:$B$53,0),MATCH(($B10-H$4+1),'Stock Model- X'!$C$8:$AZ$8,0))),0,INDEX('Stock Model- X'!$C$9:$AZ$53,MATCH($B10,'Stock Model- X'!$B$9:$B$53,0),MATCH(($B10-H$4+1),'Stock Model- X'!$C$8:$AZ$8,0)))</f>
        <v>274504.35175391636</v>
      </c>
      <c r="I10" s="128">
        <f>IF(ISNA(INDEX('Stock Model- X'!$C$9:$AZ$53,MATCH($B10,'Stock Model- X'!$B$9:$B$53,0),MATCH(($B10-I$4+1),'Stock Model- X'!$C$8:$AZ$8,0))),0,INDEX('Stock Model- X'!$C$9:$AZ$53,MATCH($B10,'Stock Model- X'!$B$9:$B$53,0),MATCH(($B10-I$4+1),'Stock Model- X'!$C$8:$AZ$8,0)))</f>
        <v>0</v>
      </c>
      <c r="J10" s="128">
        <f>IF(ISNA(INDEX('Stock Model- X'!$C$9:$AZ$53,MATCH($B10,'Stock Model- X'!$B$9:$B$53,0),MATCH(($B10-J$4+1),'Stock Model- X'!$C$8:$AZ$8,0))),0,INDEX('Stock Model- X'!$C$9:$AZ$53,MATCH($B10,'Stock Model- X'!$B$9:$B$53,0),MATCH(($B10-J$4+1),'Stock Model- X'!$C$8:$AZ$8,0)))</f>
        <v>0</v>
      </c>
      <c r="K10" s="128">
        <f>IF(ISNA(INDEX('Stock Model- X'!$C$9:$AZ$53,MATCH($B10,'Stock Model- X'!$B$9:$B$53,0),MATCH(($B10-K$4+1),'Stock Model- X'!$C$8:$AZ$8,0))),0,INDEX('Stock Model- X'!$C$9:$AZ$53,MATCH($B10,'Stock Model- X'!$B$9:$B$53,0),MATCH(($B10-K$4+1),'Stock Model- X'!$C$8:$AZ$8,0)))</f>
        <v>0</v>
      </c>
      <c r="L10" s="128">
        <f>IF(ISNA(INDEX('Stock Model- X'!$C$9:$AZ$53,MATCH($B10,'Stock Model- X'!$B$9:$B$53,0),MATCH(($B10-L$4+1),'Stock Model- X'!$C$8:$AZ$8,0))),0,INDEX('Stock Model- X'!$C$9:$AZ$53,MATCH($B10,'Stock Model- X'!$B$9:$B$53,0),MATCH(($B10-L$4+1),'Stock Model- X'!$C$8:$AZ$8,0)))</f>
        <v>0</v>
      </c>
      <c r="M10" s="128">
        <f>IF(ISNA(INDEX('Stock Model- X'!$C$9:$AZ$53,MATCH($B10,'Stock Model- X'!$B$9:$B$53,0),MATCH(($B10-M$4+1),'Stock Model- X'!$C$8:$AZ$8,0))),0,INDEX('Stock Model- X'!$C$9:$AZ$53,MATCH($B10,'Stock Model- X'!$B$9:$B$53,0),MATCH(($B10-M$4+1),'Stock Model- X'!$C$8:$AZ$8,0)))</f>
        <v>0</v>
      </c>
      <c r="N10" s="128">
        <f>IF(ISNA(INDEX('Stock Model- X'!$C$9:$AZ$53,MATCH($B10,'Stock Model- X'!$B$9:$B$53,0),MATCH(($B10-N$4+1),'Stock Model- X'!$C$8:$AZ$8,0))),0,INDEX('Stock Model- X'!$C$9:$AZ$53,MATCH($B10,'Stock Model- X'!$B$9:$B$53,0),MATCH(($B10-N$4+1),'Stock Model- X'!$C$8:$AZ$8,0)))</f>
        <v>0</v>
      </c>
      <c r="O10" s="128">
        <f>IF(ISNA(INDEX('Stock Model- X'!$C$9:$AZ$53,MATCH($B10,'Stock Model- X'!$B$9:$B$53,0),MATCH(($B10-O$4+1),'Stock Model- X'!$C$8:$AZ$8,0))),0,INDEX('Stock Model- X'!$C$9:$AZ$53,MATCH($B10,'Stock Model- X'!$B$9:$B$53,0),MATCH(($B10-O$4+1),'Stock Model- X'!$C$8:$AZ$8,0)))</f>
        <v>0</v>
      </c>
      <c r="P10" s="128">
        <f>IF(ISNA(INDEX('Stock Model- X'!$C$9:$AZ$53,MATCH($B10,'Stock Model- X'!$B$9:$B$53,0),MATCH(($B10-P$4+1),'Stock Model- X'!$C$8:$AZ$8,0))),0,INDEX('Stock Model- X'!$C$9:$AZ$53,MATCH($B10,'Stock Model- X'!$B$9:$B$53,0),MATCH(($B10-P$4+1),'Stock Model- X'!$C$8:$AZ$8,0)))</f>
        <v>0</v>
      </c>
      <c r="Q10" s="128">
        <f>IF(ISNA(INDEX('Stock Model- X'!$C$9:$AZ$53,MATCH($B10,'Stock Model- X'!$B$9:$B$53,0),MATCH(($B10-Q$4+1),'Stock Model- X'!$C$8:$AZ$8,0))),0,INDEX('Stock Model- X'!$C$9:$AZ$53,MATCH($B10,'Stock Model- X'!$B$9:$B$53,0),MATCH(($B10-Q$4+1),'Stock Model- X'!$C$8:$AZ$8,0)))</f>
        <v>0</v>
      </c>
      <c r="R10" s="128">
        <f>IF(ISNA(INDEX('Stock Model- X'!$C$9:$AZ$53,MATCH($B10,'Stock Model- X'!$B$9:$B$53,0),MATCH(($B10-R$4+1),'Stock Model- X'!$C$8:$AZ$8,0))),0,INDEX('Stock Model- X'!$C$9:$AZ$53,MATCH($B10,'Stock Model- X'!$B$9:$B$53,0),MATCH(($B10-R$4+1),'Stock Model- X'!$C$8:$AZ$8,0)))</f>
        <v>0</v>
      </c>
      <c r="S10" s="128">
        <f>IF(ISNA(INDEX('Stock Model- X'!$C$9:$AZ$53,MATCH($B10,'Stock Model- X'!$B$9:$B$53,0),MATCH(($B10-S$4+1),'Stock Model- X'!$C$8:$AZ$8,0))),0,INDEX('Stock Model- X'!$C$9:$AZ$53,MATCH($B10,'Stock Model- X'!$B$9:$B$53,0),MATCH(($B10-S$4+1),'Stock Model- X'!$C$8:$AZ$8,0)))</f>
        <v>0</v>
      </c>
      <c r="T10" s="128">
        <f>IF(ISNA(INDEX('Stock Model- X'!$C$9:$AZ$53,MATCH($B10,'Stock Model- X'!$B$9:$B$53,0),MATCH(($B10-T$4+1),'Stock Model- X'!$C$8:$AZ$8,0))),0,INDEX('Stock Model- X'!$C$9:$AZ$53,MATCH($B10,'Stock Model- X'!$B$9:$B$53,0),MATCH(($B10-T$4+1),'Stock Model- X'!$C$8:$AZ$8,0)))</f>
        <v>0</v>
      </c>
      <c r="U10" s="128">
        <f>IF(ISNA(INDEX('Stock Model- X'!$C$9:$AZ$53,MATCH($B10,'Stock Model- X'!$B$9:$B$53,0),MATCH(($B10-U$4+1),'Stock Model- X'!$C$8:$AZ$8,0))),0,INDEX('Stock Model- X'!$C$9:$AZ$53,MATCH($B10,'Stock Model- X'!$B$9:$B$53,0),MATCH(($B10-U$4+1),'Stock Model- X'!$C$8:$AZ$8,0)))</f>
        <v>0</v>
      </c>
      <c r="V10" s="128">
        <f>IF(ISNA(INDEX('Stock Model- X'!$C$9:$AZ$53,MATCH($B10,'Stock Model- X'!$B$9:$B$53,0),MATCH(($B10-V$4+1),'Stock Model- X'!$C$8:$AZ$8,0))),0,INDEX('Stock Model- X'!$C$9:$AZ$53,MATCH($B10,'Stock Model- X'!$B$9:$B$53,0),MATCH(($B10-V$4+1),'Stock Model- X'!$C$8:$AZ$8,0)))</f>
        <v>0</v>
      </c>
      <c r="W10" s="128">
        <f>IF(ISNA(INDEX('Stock Model- X'!$C$9:$AZ$53,MATCH($B10,'Stock Model- X'!$B$9:$B$53,0),MATCH(($B10-W$4+1),'Stock Model- X'!$C$8:$AZ$8,0))),0,INDEX('Stock Model- X'!$C$9:$AZ$53,MATCH($B10,'Stock Model- X'!$B$9:$B$53,0),MATCH(($B10-W$4+1),'Stock Model- X'!$C$8:$AZ$8,0)))</f>
        <v>0</v>
      </c>
      <c r="X10" s="128">
        <f>IF(ISNA(INDEX('Stock Model- X'!$C$9:$AZ$53,MATCH($B10,'Stock Model- X'!$B$9:$B$53,0),MATCH(($B10-X$4+1),'Stock Model- X'!$C$8:$AZ$8,0))),0,INDEX('Stock Model- X'!$C$9:$AZ$53,MATCH($B10,'Stock Model- X'!$B$9:$B$53,0),MATCH(($B10-X$4+1),'Stock Model- X'!$C$8:$AZ$8,0)))</f>
        <v>0</v>
      </c>
      <c r="Y10" s="128">
        <f>IF(ISNA(INDEX('Stock Model- X'!$C$9:$AZ$53,MATCH($B10,'Stock Model- X'!$B$9:$B$53,0),MATCH(($B10-Y$4+1),'Stock Model- X'!$C$8:$AZ$8,0))),0,INDEX('Stock Model- X'!$C$9:$AZ$53,MATCH($B10,'Stock Model- X'!$B$9:$B$53,0),MATCH(($B10-Y$4+1),'Stock Model- X'!$C$8:$AZ$8,0)))</f>
        <v>0</v>
      </c>
      <c r="Z10" s="128">
        <f>IF(ISNA(INDEX('Stock Model- X'!$C$9:$AZ$53,MATCH($B10,'Stock Model- X'!$B$9:$B$53,0),MATCH(($B10-Z$4+1),'Stock Model- X'!$C$8:$AZ$8,0))),0,INDEX('Stock Model- X'!$C$9:$AZ$53,MATCH($B10,'Stock Model- X'!$B$9:$B$53,0),MATCH(($B10-Z$4+1),'Stock Model- X'!$C$8:$AZ$8,0)))</f>
        <v>0</v>
      </c>
      <c r="AA10" s="128">
        <f>IF(ISNA(INDEX('Stock Model- X'!$C$9:$AZ$53,MATCH($B10,'Stock Model- X'!$B$9:$B$53,0),MATCH(($B10-AA$4+1),'Stock Model- X'!$C$8:$AZ$8,0))),0,INDEX('Stock Model- X'!$C$9:$AZ$53,MATCH($B10,'Stock Model- X'!$B$9:$B$53,0),MATCH(($B10-AA$4+1),'Stock Model- X'!$C$8:$AZ$8,0)))</f>
        <v>0</v>
      </c>
      <c r="AB10" s="128">
        <f>IF(ISNA(INDEX('Stock Model- X'!$C$9:$AZ$53,MATCH($B10,'Stock Model- X'!$B$9:$B$53,0),MATCH(($B10-AB$4+1),'Stock Model- X'!$C$8:$AZ$8,0))),0,INDEX('Stock Model- X'!$C$9:$AZ$53,MATCH($B10,'Stock Model- X'!$B$9:$B$53,0),MATCH(($B10-AB$4+1),'Stock Model- X'!$C$8:$AZ$8,0)))</f>
        <v>0</v>
      </c>
      <c r="AC10" s="128">
        <f>IF(ISNA(INDEX('Stock Model- X'!$C$9:$AZ$53,MATCH($B10,'Stock Model- X'!$B$9:$B$53,0),MATCH(($B10-AC$4+1),'Stock Model- X'!$C$8:$AZ$8,0))),0,INDEX('Stock Model- X'!$C$9:$AZ$53,MATCH($B10,'Stock Model- X'!$B$9:$B$53,0),MATCH(($B10-AC$4+1),'Stock Model- X'!$C$8:$AZ$8,0)))</f>
        <v>0</v>
      </c>
      <c r="AD10" s="128">
        <f>IF(ISNA(INDEX('Stock Model- X'!$C$9:$AZ$53,MATCH($B10,'Stock Model- X'!$B$9:$B$53,0),MATCH(($B10-AD$4+1),'Stock Model- X'!$C$8:$AZ$8,0))),0,INDEX('Stock Model- X'!$C$9:$AZ$53,MATCH($B10,'Stock Model- X'!$B$9:$B$53,0),MATCH(($B10-AD$4+1),'Stock Model- X'!$C$8:$AZ$8,0)))</f>
        <v>0</v>
      </c>
      <c r="AE10" s="128">
        <f>IF(ISNA(INDEX('Stock Model- X'!$C$9:$AZ$53,MATCH($B10,'Stock Model- X'!$B$9:$B$53,0),MATCH(($B10-AE$4+1),'Stock Model- X'!$C$8:$AZ$8,0))),0,INDEX('Stock Model- X'!$C$9:$AZ$53,MATCH($B10,'Stock Model- X'!$B$9:$B$53,0),MATCH(($B10-AE$4+1),'Stock Model- X'!$C$8:$AZ$8,0)))</f>
        <v>0</v>
      </c>
      <c r="AF10" s="128">
        <f>IF(ISNA(INDEX('Stock Model- X'!$C$9:$AZ$53,MATCH($B10,'Stock Model- X'!$B$9:$B$53,0),MATCH(($B10-AF$4+1),'Stock Model- X'!$C$8:$AZ$8,0))),0,INDEX('Stock Model- X'!$C$9:$AZ$53,MATCH($B10,'Stock Model- X'!$B$9:$B$53,0),MATCH(($B10-AF$4+1),'Stock Model- X'!$C$8:$AZ$8,0)))</f>
        <v>0</v>
      </c>
      <c r="AG10" s="128">
        <f>IF(ISNA(INDEX('Stock Model- X'!$C$9:$AZ$53,MATCH($B10,'Stock Model- X'!$B$9:$B$53,0),MATCH(($B10-AG$4+1),'Stock Model- X'!$C$8:$AZ$8,0))),0,INDEX('Stock Model- X'!$C$9:$AZ$53,MATCH($B10,'Stock Model- X'!$B$9:$B$53,0),MATCH(($B10-AG$4+1),'Stock Model- X'!$C$8:$AZ$8,0)))</f>
        <v>0</v>
      </c>
      <c r="AH10" s="128">
        <f>IF(ISNA(INDEX('Stock Model- X'!$C$9:$AZ$53,MATCH($B10,'Stock Model- X'!$B$9:$B$53,0),MATCH(($B10-AH$4+1),'Stock Model- X'!$C$8:$AZ$8,0))),0,INDEX('Stock Model- X'!$C$9:$AZ$53,MATCH($B10,'Stock Model- X'!$B$9:$B$53,0),MATCH(($B10-AH$4+1),'Stock Model- X'!$C$8:$AZ$8,0)))</f>
        <v>0</v>
      </c>
      <c r="AI10" s="128">
        <f>IF(ISNA(INDEX('Stock Model- X'!$C$9:$AZ$53,MATCH($B10,'Stock Model- X'!$B$9:$B$53,0),MATCH(($B10-AI$4+1),'Stock Model- X'!$C$8:$AZ$8,0))),0,INDEX('Stock Model- X'!$C$9:$AZ$53,MATCH($B10,'Stock Model- X'!$B$9:$B$53,0),MATCH(($B10-AI$4+1),'Stock Model- X'!$C$8:$AZ$8,0)))</f>
        <v>0</v>
      </c>
      <c r="AJ10" s="128">
        <f>IF(ISNA(INDEX('Stock Model- X'!$C$9:$AZ$53,MATCH($B10,'Stock Model- X'!$B$9:$B$53,0),MATCH(($B10-AJ$4+1),'Stock Model- X'!$C$8:$AZ$8,0))),0,INDEX('Stock Model- X'!$C$9:$AZ$53,MATCH($B10,'Stock Model- X'!$B$9:$B$53,0),MATCH(($B10-AJ$4+1),'Stock Model- X'!$C$8:$AZ$8,0)))</f>
        <v>0</v>
      </c>
      <c r="AK10" s="128">
        <f>IF(ISNA(INDEX('Stock Model- X'!$C$9:$AZ$53,MATCH($B10,'Stock Model- X'!$B$9:$B$53,0),MATCH(($B10-AK$4+1),'Stock Model- X'!$C$8:$AZ$8,0))),0,INDEX('Stock Model- X'!$C$9:$AZ$53,MATCH($B10,'Stock Model- X'!$B$9:$B$53,0),MATCH(($B10-AK$4+1),'Stock Model- X'!$C$8:$AZ$8,0)))</f>
        <v>0</v>
      </c>
      <c r="AL10" s="128">
        <f>IF(ISNA(INDEX('Stock Model- X'!$C$9:$AZ$53,MATCH($B10,'Stock Model- X'!$B$9:$B$53,0),MATCH(($B10-AL$4+1),'Stock Model- X'!$C$8:$AZ$8,0))),0,INDEX('Stock Model- X'!$C$9:$AZ$53,MATCH($B10,'Stock Model- X'!$B$9:$B$53,0),MATCH(($B10-AL$4+1),'Stock Model- X'!$C$8:$AZ$8,0)))</f>
        <v>0</v>
      </c>
      <c r="AM10" s="128">
        <f>IF(ISNA(INDEX('Stock Model- X'!$C$9:$AZ$53,MATCH($B10,'Stock Model- X'!$B$9:$B$53,0),MATCH(($B10-AM$4+1),'Stock Model- X'!$C$8:$AZ$8,0))),0,INDEX('Stock Model- X'!$C$9:$AZ$53,MATCH($B10,'Stock Model- X'!$B$9:$B$53,0),MATCH(($B10-AM$4+1),'Stock Model- X'!$C$8:$AZ$8,0)))</f>
        <v>0</v>
      </c>
      <c r="AN10" s="128">
        <f>IF(ISNA(INDEX('Stock Model- X'!$C$9:$AZ$53,MATCH($B10,'Stock Model- X'!$B$9:$B$53,0),MATCH(($B10-AN$4+1),'Stock Model- X'!$C$8:$AZ$8,0))),0,INDEX('Stock Model- X'!$C$9:$AZ$53,MATCH($B10,'Stock Model- X'!$B$9:$B$53,0),MATCH(($B10-AN$4+1),'Stock Model- X'!$C$8:$AZ$8,0)))</f>
        <v>0</v>
      </c>
      <c r="AO10" s="128">
        <f>IF(ISNA(INDEX('Stock Model- X'!$C$9:$AZ$53,MATCH($B10,'Stock Model- X'!$B$9:$B$53,0),MATCH(($B10-AO$4+1),'Stock Model- X'!$C$8:$AZ$8,0))),0,INDEX('Stock Model- X'!$C$9:$AZ$53,MATCH($B10,'Stock Model- X'!$B$9:$B$53,0),MATCH(($B10-AO$4+1),'Stock Model- X'!$C$8:$AZ$8,0)))</f>
        <v>0</v>
      </c>
      <c r="AP10" s="128">
        <f>IF(ISNA(INDEX('Stock Model- X'!$C$9:$AZ$53,MATCH($B10,'Stock Model- X'!$B$9:$B$53,0),MATCH(($B10-AP$4+1),'Stock Model- X'!$C$8:$AZ$8,0))),0,INDEX('Stock Model- X'!$C$9:$AZ$53,MATCH($B10,'Stock Model- X'!$B$9:$B$53,0),MATCH(($B10-AP$4+1),'Stock Model- X'!$C$8:$AZ$8,0)))</f>
        <v>0</v>
      </c>
      <c r="AQ10" s="128">
        <f>IF(ISNA(INDEX('Stock Model- X'!$C$9:$AZ$53,MATCH($B10,'Stock Model- X'!$B$9:$B$53,0),MATCH(($B10-AQ$4+1),'Stock Model- X'!$C$8:$AZ$8,0))),0,INDEX('Stock Model- X'!$C$9:$AZ$53,MATCH($B10,'Stock Model- X'!$B$9:$B$53,0),MATCH(($B10-AQ$4+1),'Stock Model- X'!$C$8:$AZ$8,0)))</f>
        <v>0</v>
      </c>
      <c r="AR10" s="128">
        <f>IF(ISNA(INDEX('Stock Model- X'!$C$9:$AZ$53,MATCH($B10,'Stock Model- X'!$B$9:$B$53,0),MATCH(($B10-AR$4+1),'Stock Model- X'!$C$8:$AZ$8,0))),0,INDEX('Stock Model- X'!$C$9:$AZ$53,MATCH($B10,'Stock Model- X'!$B$9:$B$53,0),MATCH(($B10-AR$4+1),'Stock Model- X'!$C$8:$AZ$8,0)))</f>
        <v>0</v>
      </c>
      <c r="AS10" s="128">
        <f>IF(ISNA(INDEX('Stock Model- X'!$C$9:$AZ$53,MATCH($B10,'Stock Model- X'!$B$9:$B$53,0),MATCH(($B10-AS$4+1),'Stock Model- X'!$C$8:$AZ$8,0))),0,INDEX('Stock Model- X'!$C$9:$AZ$53,MATCH($B10,'Stock Model- X'!$B$9:$B$53,0),MATCH(($B10-AS$4+1),'Stock Model- X'!$C$8:$AZ$8,0)))</f>
        <v>0</v>
      </c>
      <c r="AT10" s="128">
        <f>IF(ISNA(INDEX('Stock Model- X'!$C$9:$AZ$53,MATCH($B10,'Stock Model- X'!$B$9:$B$53,0),MATCH(($B10-AT$4+1),'Stock Model- X'!$C$8:$AZ$8,0))),0,INDEX('Stock Model- X'!$C$9:$AZ$53,MATCH($B10,'Stock Model- X'!$B$9:$B$53,0),MATCH(($B10-AT$4+1),'Stock Model- X'!$C$8:$AZ$8,0)))</f>
        <v>0</v>
      </c>
      <c r="AU10" s="128">
        <f>IF(ISNA(INDEX('Stock Model- X'!$C$9:$AZ$53,MATCH($B10,'Stock Model- X'!$B$9:$B$53,0),MATCH(($B10-AU$4+1),'Stock Model- X'!$C$8:$AZ$8,0))),0,INDEX('Stock Model- X'!$C$9:$AZ$53,MATCH($B10,'Stock Model- X'!$B$9:$B$53,0),MATCH(($B10-AU$4+1),'Stock Model- X'!$C$8:$AZ$8,0)))</f>
        <v>0</v>
      </c>
      <c r="AV10" s="109">
        <f t="shared" ca="1" si="2"/>
        <v>1352238.7446527991</v>
      </c>
      <c r="AW10" s="109" t="str">
        <f ca="1">IF(AV10=SUM('Stock Model- X'!C14:AZ14),"OK","Error")</f>
        <v>OK</v>
      </c>
    </row>
    <row r="11" spans="1:49">
      <c r="A11" s="214"/>
      <c r="B11" s="109">
        <f>'Stock Model- X'!B15</f>
        <v>1996</v>
      </c>
      <c r="C11" s="128">
        <f ca="1">IF(ISNA(INDEX('Stock Model- X'!$C$9:$AZ$53,MATCH($B11,'Stock Model- X'!$B$9:$B$53,0),MATCH(($B11-C$4+1),'Stock Model- X'!$C$8:$AZ$8,0))),0,INDEX('Stock Model- X'!$C$9:$AZ$53,MATCH($B11,'Stock Model- X'!$B$9:$B$53,0),MATCH(($B11-C$4+1),'Stock Model- X'!$C$8:$AZ$8,0)))</f>
        <v>0</v>
      </c>
      <c r="D11" s="128">
        <f ca="1">IF(ISNA(INDEX('Stock Model- X'!$C$9:$AZ$53,MATCH($B11,'Stock Model- X'!$B$9:$B$53,0),MATCH(($B11-D$4+1),'Stock Model- X'!$C$8:$AZ$8,0))),0,INDEX('Stock Model- X'!$C$9:$AZ$53,MATCH($B11,'Stock Model- X'!$B$9:$B$53,0),MATCH(($B11-D$4+1),'Stock Model- X'!$C$8:$AZ$8,0)))</f>
        <v>0</v>
      </c>
      <c r="E11" s="128">
        <f ca="1">IF(ISNA(INDEX('Stock Model- X'!$C$9:$AZ$53,MATCH($B11,'Stock Model- X'!$B$9:$B$53,0),MATCH(($B11-E$4+1),'Stock Model- X'!$C$8:$AZ$8,0))),0,INDEX('Stock Model- X'!$C$9:$AZ$53,MATCH($B11,'Stock Model- X'!$B$9:$B$53,0),MATCH(($B11-E$4+1),'Stock Model- X'!$C$8:$AZ$8,0)))</f>
        <v>268419.50388572848</v>
      </c>
      <c r="F11" s="128">
        <f ca="1">IF(ISNA(INDEX('Stock Model- X'!$C$9:$AZ$53,MATCH($B11,'Stock Model- X'!$B$9:$B$53,0),MATCH(($B11-F$4+1),'Stock Model- X'!$C$8:$AZ$8,0))),0,INDEX('Stock Model- X'!$C$9:$AZ$53,MATCH($B11,'Stock Model- X'!$B$9:$B$53,0),MATCH(($B11-F$4+1),'Stock Model- X'!$C$8:$AZ$8,0)))</f>
        <v>270432.65016487153</v>
      </c>
      <c r="G11" s="128">
        <f ca="1">IF(ISNA(INDEX('Stock Model- X'!$C$9:$AZ$53,MATCH($B11,'Stock Model- X'!$B$9:$B$53,0),MATCH(($B11-G$4+1),'Stock Model- X'!$C$8:$AZ$8,0))),0,INDEX('Stock Model- X'!$C$9:$AZ$53,MATCH($B11,'Stock Model- X'!$B$9:$B$53,0),MATCH(($B11-G$4+1),'Stock Model- X'!$C$8:$AZ$8,0)))</f>
        <v>272460.89504110807</v>
      </c>
      <c r="H11" s="128">
        <f ca="1">IF(ISNA(INDEX('Stock Model- X'!$C$9:$AZ$53,MATCH($B11,'Stock Model- X'!$B$9:$B$53,0),MATCH(($B11-H$4+1),'Stock Model- X'!$C$8:$AZ$8,0))),0,INDEX('Stock Model- X'!$C$9:$AZ$53,MATCH($B11,'Stock Model- X'!$B$9:$B$53,0),MATCH(($B11-H$4+1),'Stock Model- X'!$C$8:$AZ$8,0)))</f>
        <v>274504.35175391636</v>
      </c>
      <c r="I11" s="128">
        <f ca="1">IF(ISNA(INDEX('Stock Model- X'!$C$9:$AZ$53,MATCH($B11,'Stock Model- X'!$B$9:$B$53,0),MATCH(($B11-I$4+1),'Stock Model- X'!$C$8:$AZ$8,0))),0,INDEX('Stock Model- X'!$C$9:$AZ$53,MATCH($B11,'Stock Model- X'!$B$9:$B$53,0),MATCH(($B11-I$4+1),'Stock Model- X'!$C$8:$AZ$8,0)))</f>
        <v>276563.13439207076</v>
      </c>
      <c r="J11" s="128">
        <f>IF(ISNA(INDEX('Stock Model- X'!$C$9:$AZ$53,MATCH($B11,'Stock Model- X'!$B$9:$B$53,0),MATCH(($B11-J$4+1),'Stock Model- X'!$C$8:$AZ$8,0))),0,INDEX('Stock Model- X'!$C$9:$AZ$53,MATCH($B11,'Stock Model- X'!$B$9:$B$53,0),MATCH(($B11-J$4+1),'Stock Model- X'!$C$8:$AZ$8,0)))</f>
        <v>0</v>
      </c>
      <c r="K11" s="128">
        <f>IF(ISNA(INDEX('Stock Model- X'!$C$9:$AZ$53,MATCH($B11,'Stock Model- X'!$B$9:$B$53,0),MATCH(($B11-K$4+1),'Stock Model- X'!$C$8:$AZ$8,0))),0,INDEX('Stock Model- X'!$C$9:$AZ$53,MATCH($B11,'Stock Model- X'!$B$9:$B$53,0),MATCH(($B11-K$4+1),'Stock Model- X'!$C$8:$AZ$8,0)))</f>
        <v>0</v>
      </c>
      <c r="L11" s="128">
        <f>IF(ISNA(INDEX('Stock Model- X'!$C$9:$AZ$53,MATCH($B11,'Stock Model- X'!$B$9:$B$53,0),MATCH(($B11-L$4+1),'Stock Model- X'!$C$8:$AZ$8,0))),0,INDEX('Stock Model- X'!$C$9:$AZ$53,MATCH($B11,'Stock Model- X'!$B$9:$B$53,0),MATCH(($B11-L$4+1),'Stock Model- X'!$C$8:$AZ$8,0)))</f>
        <v>0</v>
      </c>
      <c r="M11" s="128">
        <f>IF(ISNA(INDEX('Stock Model- X'!$C$9:$AZ$53,MATCH($B11,'Stock Model- X'!$B$9:$B$53,0),MATCH(($B11-M$4+1),'Stock Model- X'!$C$8:$AZ$8,0))),0,INDEX('Stock Model- X'!$C$9:$AZ$53,MATCH($B11,'Stock Model- X'!$B$9:$B$53,0),MATCH(($B11-M$4+1),'Stock Model- X'!$C$8:$AZ$8,0)))</f>
        <v>0</v>
      </c>
      <c r="N11" s="128">
        <f>IF(ISNA(INDEX('Stock Model- X'!$C$9:$AZ$53,MATCH($B11,'Stock Model- X'!$B$9:$B$53,0),MATCH(($B11-N$4+1),'Stock Model- X'!$C$8:$AZ$8,0))),0,INDEX('Stock Model- X'!$C$9:$AZ$53,MATCH($B11,'Stock Model- X'!$B$9:$B$53,0),MATCH(($B11-N$4+1),'Stock Model- X'!$C$8:$AZ$8,0)))</f>
        <v>0</v>
      </c>
      <c r="O11" s="128">
        <f>IF(ISNA(INDEX('Stock Model- X'!$C$9:$AZ$53,MATCH($B11,'Stock Model- X'!$B$9:$B$53,0),MATCH(($B11-O$4+1),'Stock Model- X'!$C$8:$AZ$8,0))),0,INDEX('Stock Model- X'!$C$9:$AZ$53,MATCH($B11,'Stock Model- X'!$B$9:$B$53,0),MATCH(($B11-O$4+1),'Stock Model- X'!$C$8:$AZ$8,0)))</f>
        <v>0</v>
      </c>
      <c r="P11" s="128">
        <f>IF(ISNA(INDEX('Stock Model- X'!$C$9:$AZ$53,MATCH($B11,'Stock Model- X'!$B$9:$B$53,0),MATCH(($B11-P$4+1),'Stock Model- X'!$C$8:$AZ$8,0))),0,INDEX('Stock Model- X'!$C$9:$AZ$53,MATCH($B11,'Stock Model- X'!$B$9:$B$53,0),MATCH(($B11-P$4+1),'Stock Model- X'!$C$8:$AZ$8,0)))</f>
        <v>0</v>
      </c>
      <c r="Q11" s="128">
        <f>IF(ISNA(INDEX('Stock Model- X'!$C$9:$AZ$53,MATCH($B11,'Stock Model- X'!$B$9:$B$53,0),MATCH(($B11-Q$4+1),'Stock Model- X'!$C$8:$AZ$8,0))),0,INDEX('Stock Model- X'!$C$9:$AZ$53,MATCH($B11,'Stock Model- X'!$B$9:$B$53,0),MATCH(($B11-Q$4+1),'Stock Model- X'!$C$8:$AZ$8,0)))</f>
        <v>0</v>
      </c>
      <c r="R11" s="128">
        <f>IF(ISNA(INDEX('Stock Model- X'!$C$9:$AZ$53,MATCH($B11,'Stock Model- X'!$B$9:$B$53,0),MATCH(($B11-R$4+1),'Stock Model- X'!$C$8:$AZ$8,0))),0,INDEX('Stock Model- X'!$C$9:$AZ$53,MATCH($B11,'Stock Model- X'!$B$9:$B$53,0),MATCH(($B11-R$4+1),'Stock Model- X'!$C$8:$AZ$8,0)))</f>
        <v>0</v>
      </c>
      <c r="S11" s="128">
        <f>IF(ISNA(INDEX('Stock Model- X'!$C$9:$AZ$53,MATCH($B11,'Stock Model- X'!$B$9:$B$53,0),MATCH(($B11-S$4+1),'Stock Model- X'!$C$8:$AZ$8,0))),0,INDEX('Stock Model- X'!$C$9:$AZ$53,MATCH($B11,'Stock Model- X'!$B$9:$B$53,0),MATCH(($B11-S$4+1),'Stock Model- X'!$C$8:$AZ$8,0)))</f>
        <v>0</v>
      </c>
      <c r="T11" s="128">
        <f>IF(ISNA(INDEX('Stock Model- X'!$C$9:$AZ$53,MATCH($B11,'Stock Model- X'!$B$9:$B$53,0),MATCH(($B11-T$4+1),'Stock Model- X'!$C$8:$AZ$8,0))),0,INDEX('Stock Model- X'!$C$9:$AZ$53,MATCH($B11,'Stock Model- X'!$B$9:$B$53,0),MATCH(($B11-T$4+1),'Stock Model- X'!$C$8:$AZ$8,0)))</f>
        <v>0</v>
      </c>
      <c r="U11" s="128">
        <f>IF(ISNA(INDEX('Stock Model- X'!$C$9:$AZ$53,MATCH($B11,'Stock Model- X'!$B$9:$B$53,0),MATCH(($B11-U$4+1),'Stock Model- X'!$C$8:$AZ$8,0))),0,INDEX('Stock Model- X'!$C$9:$AZ$53,MATCH($B11,'Stock Model- X'!$B$9:$B$53,0),MATCH(($B11-U$4+1),'Stock Model- X'!$C$8:$AZ$8,0)))</f>
        <v>0</v>
      </c>
      <c r="V11" s="128">
        <f>IF(ISNA(INDEX('Stock Model- X'!$C$9:$AZ$53,MATCH($B11,'Stock Model- X'!$B$9:$B$53,0),MATCH(($B11-V$4+1),'Stock Model- X'!$C$8:$AZ$8,0))),0,INDEX('Stock Model- X'!$C$9:$AZ$53,MATCH($B11,'Stock Model- X'!$B$9:$B$53,0),MATCH(($B11-V$4+1),'Stock Model- X'!$C$8:$AZ$8,0)))</f>
        <v>0</v>
      </c>
      <c r="W11" s="128">
        <f>IF(ISNA(INDEX('Stock Model- X'!$C$9:$AZ$53,MATCH($B11,'Stock Model- X'!$B$9:$B$53,0),MATCH(($B11-W$4+1),'Stock Model- X'!$C$8:$AZ$8,0))),0,INDEX('Stock Model- X'!$C$9:$AZ$53,MATCH($B11,'Stock Model- X'!$B$9:$B$53,0),MATCH(($B11-W$4+1),'Stock Model- X'!$C$8:$AZ$8,0)))</f>
        <v>0</v>
      </c>
      <c r="X11" s="128">
        <f>IF(ISNA(INDEX('Stock Model- X'!$C$9:$AZ$53,MATCH($B11,'Stock Model- X'!$B$9:$B$53,0),MATCH(($B11-X$4+1),'Stock Model- X'!$C$8:$AZ$8,0))),0,INDEX('Stock Model- X'!$C$9:$AZ$53,MATCH($B11,'Stock Model- X'!$B$9:$B$53,0),MATCH(($B11-X$4+1),'Stock Model- X'!$C$8:$AZ$8,0)))</f>
        <v>0</v>
      </c>
      <c r="Y11" s="128">
        <f>IF(ISNA(INDEX('Stock Model- X'!$C$9:$AZ$53,MATCH($B11,'Stock Model- X'!$B$9:$B$53,0),MATCH(($B11-Y$4+1),'Stock Model- X'!$C$8:$AZ$8,0))),0,INDEX('Stock Model- X'!$C$9:$AZ$53,MATCH($B11,'Stock Model- X'!$B$9:$B$53,0),MATCH(($B11-Y$4+1),'Stock Model- X'!$C$8:$AZ$8,0)))</f>
        <v>0</v>
      </c>
      <c r="Z11" s="128">
        <f>IF(ISNA(INDEX('Stock Model- X'!$C$9:$AZ$53,MATCH($B11,'Stock Model- X'!$B$9:$B$53,0),MATCH(($B11-Z$4+1),'Stock Model- X'!$C$8:$AZ$8,0))),0,INDEX('Stock Model- X'!$C$9:$AZ$53,MATCH($B11,'Stock Model- X'!$B$9:$B$53,0),MATCH(($B11-Z$4+1),'Stock Model- X'!$C$8:$AZ$8,0)))</f>
        <v>0</v>
      </c>
      <c r="AA11" s="128">
        <f>IF(ISNA(INDEX('Stock Model- X'!$C$9:$AZ$53,MATCH($B11,'Stock Model- X'!$B$9:$B$53,0),MATCH(($B11-AA$4+1),'Stock Model- X'!$C$8:$AZ$8,0))),0,INDEX('Stock Model- X'!$C$9:$AZ$53,MATCH($B11,'Stock Model- X'!$B$9:$B$53,0),MATCH(($B11-AA$4+1),'Stock Model- X'!$C$8:$AZ$8,0)))</f>
        <v>0</v>
      </c>
      <c r="AB11" s="128">
        <f>IF(ISNA(INDEX('Stock Model- X'!$C$9:$AZ$53,MATCH($B11,'Stock Model- X'!$B$9:$B$53,0),MATCH(($B11-AB$4+1),'Stock Model- X'!$C$8:$AZ$8,0))),0,INDEX('Stock Model- X'!$C$9:$AZ$53,MATCH($B11,'Stock Model- X'!$B$9:$B$53,0),MATCH(($B11-AB$4+1),'Stock Model- X'!$C$8:$AZ$8,0)))</f>
        <v>0</v>
      </c>
      <c r="AC11" s="128">
        <f>IF(ISNA(INDEX('Stock Model- X'!$C$9:$AZ$53,MATCH($B11,'Stock Model- X'!$B$9:$B$53,0),MATCH(($B11-AC$4+1),'Stock Model- X'!$C$8:$AZ$8,0))),0,INDEX('Stock Model- X'!$C$9:$AZ$53,MATCH($B11,'Stock Model- X'!$B$9:$B$53,0),MATCH(($B11-AC$4+1),'Stock Model- X'!$C$8:$AZ$8,0)))</f>
        <v>0</v>
      </c>
      <c r="AD11" s="128">
        <f>IF(ISNA(INDEX('Stock Model- X'!$C$9:$AZ$53,MATCH($B11,'Stock Model- X'!$B$9:$B$53,0),MATCH(($B11-AD$4+1),'Stock Model- X'!$C$8:$AZ$8,0))),0,INDEX('Stock Model- X'!$C$9:$AZ$53,MATCH($B11,'Stock Model- X'!$B$9:$B$53,0),MATCH(($B11-AD$4+1),'Stock Model- X'!$C$8:$AZ$8,0)))</f>
        <v>0</v>
      </c>
      <c r="AE11" s="128">
        <f>IF(ISNA(INDEX('Stock Model- X'!$C$9:$AZ$53,MATCH($B11,'Stock Model- X'!$B$9:$B$53,0),MATCH(($B11-AE$4+1),'Stock Model- X'!$C$8:$AZ$8,0))),0,INDEX('Stock Model- X'!$C$9:$AZ$53,MATCH($B11,'Stock Model- X'!$B$9:$B$53,0),MATCH(($B11-AE$4+1),'Stock Model- X'!$C$8:$AZ$8,0)))</f>
        <v>0</v>
      </c>
      <c r="AF11" s="128">
        <f>IF(ISNA(INDEX('Stock Model- X'!$C$9:$AZ$53,MATCH($B11,'Stock Model- X'!$B$9:$B$53,0),MATCH(($B11-AF$4+1),'Stock Model- X'!$C$8:$AZ$8,0))),0,INDEX('Stock Model- X'!$C$9:$AZ$53,MATCH($B11,'Stock Model- X'!$B$9:$B$53,0),MATCH(($B11-AF$4+1),'Stock Model- X'!$C$8:$AZ$8,0)))</f>
        <v>0</v>
      </c>
      <c r="AG11" s="128">
        <f>IF(ISNA(INDEX('Stock Model- X'!$C$9:$AZ$53,MATCH($B11,'Stock Model- X'!$B$9:$B$53,0),MATCH(($B11-AG$4+1),'Stock Model- X'!$C$8:$AZ$8,0))),0,INDEX('Stock Model- X'!$C$9:$AZ$53,MATCH($B11,'Stock Model- X'!$B$9:$B$53,0),MATCH(($B11-AG$4+1),'Stock Model- X'!$C$8:$AZ$8,0)))</f>
        <v>0</v>
      </c>
      <c r="AH11" s="128">
        <f>IF(ISNA(INDEX('Stock Model- X'!$C$9:$AZ$53,MATCH($B11,'Stock Model- X'!$B$9:$B$53,0),MATCH(($B11-AH$4+1),'Stock Model- X'!$C$8:$AZ$8,0))),0,INDEX('Stock Model- X'!$C$9:$AZ$53,MATCH($B11,'Stock Model- X'!$B$9:$B$53,0),MATCH(($B11-AH$4+1),'Stock Model- X'!$C$8:$AZ$8,0)))</f>
        <v>0</v>
      </c>
      <c r="AI11" s="128">
        <f>IF(ISNA(INDEX('Stock Model- X'!$C$9:$AZ$53,MATCH($B11,'Stock Model- X'!$B$9:$B$53,0),MATCH(($B11-AI$4+1),'Stock Model- X'!$C$8:$AZ$8,0))),0,INDEX('Stock Model- X'!$C$9:$AZ$53,MATCH($B11,'Stock Model- X'!$B$9:$B$53,0),MATCH(($B11-AI$4+1),'Stock Model- X'!$C$8:$AZ$8,0)))</f>
        <v>0</v>
      </c>
      <c r="AJ11" s="128">
        <f>IF(ISNA(INDEX('Stock Model- X'!$C$9:$AZ$53,MATCH($B11,'Stock Model- X'!$B$9:$B$53,0),MATCH(($B11-AJ$4+1),'Stock Model- X'!$C$8:$AZ$8,0))),0,INDEX('Stock Model- X'!$C$9:$AZ$53,MATCH($B11,'Stock Model- X'!$B$9:$B$53,0),MATCH(($B11-AJ$4+1),'Stock Model- X'!$C$8:$AZ$8,0)))</f>
        <v>0</v>
      </c>
      <c r="AK11" s="128">
        <f>IF(ISNA(INDEX('Stock Model- X'!$C$9:$AZ$53,MATCH($B11,'Stock Model- X'!$B$9:$B$53,0),MATCH(($B11-AK$4+1),'Stock Model- X'!$C$8:$AZ$8,0))),0,INDEX('Stock Model- X'!$C$9:$AZ$53,MATCH($B11,'Stock Model- X'!$B$9:$B$53,0),MATCH(($B11-AK$4+1),'Stock Model- X'!$C$8:$AZ$8,0)))</f>
        <v>0</v>
      </c>
      <c r="AL11" s="128">
        <f>IF(ISNA(INDEX('Stock Model- X'!$C$9:$AZ$53,MATCH($B11,'Stock Model- X'!$B$9:$B$53,0),MATCH(($B11-AL$4+1),'Stock Model- X'!$C$8:$AZ$8,0))),0,INDEX('Stock Model- X'!$C$9:$AZ$53,MATCH($B11,'Stock Model- X'!$B$9:$B$53,0),MATCH(($B11-AL$4+1),'Stock Model- X'!$C$8:$AZ$8,0)))</f>
        <v>0</v>
      </c>
      <c r="AM11" s="128">
        <f>IF(ISNA(INDEX('Stock Model- X'!$C$9:$AZ$53,MATCH($B11,'Stock Model- X'!$B$9:$B$53,0),MATCH(($B11-AM$4+1),'Stock Model- X'!$C$8:$AZ$8,0))),0,INDEX('Stock Model- X'!$C$9:$AZ$53,MATCH($B11,'Stock Model- X'!$B$9:$B$53,0),MATCH(($B11-AM$4+1),'Stock Model- X'!$C$8:$AZ$8,0)))</f>
        <v>0</v>
      </c>
      <c r="AN11" s="128">
        <f>IF(ISNA(INDEX('Stock Model- X'!$C$9:$AZ$53,MATCH($B11,'Stock Model- X'!$B$9:$B$53,0),MATCH(($B11-AN$4+1),'Stock Model- X'!$C$8:$AZ$8,0))),0,INDEX('Stock Model- X'!$C$9:$AZ$53,MATCH($B11,'Stock Model- X'!$B$9:$B$53,0),MATCH(($B11-AN$4+1),'Stock Model- X'!$C$8:$AZ$8,0)))</f>
        <v>0</v>
      </c>
      <c r="AO11" s="128">
        <f>IF(ISNA(INDEX('Stock Model- X'!$C$9:$AZ$53,MATCH($B11,'Stock Model- X'!$B$9:$B$53,0),MATCH(($B11-AO$4+1),'Stock Model- X'!$C$8:$AZ$8,0))),0,INDEX('Stock Model- X'!$C$9:$AZ$53,MATCH($B11,'Stock Model- X'!$B$9:$B$53,0),MATCH(($B11-AO$4+1),'Stock Model- X'!$C$8:$AZ$8,0)))</f>
        <v>0</v>
      </c>
      <c r="AP11" s="128">
        <f>IF(ISNA(INDEX('Stock Model- X'!$C$9:$AZ$53,MATCH($B11,'Stock Model- X'!$B$9:$B$53,0),MATCH(($B11-AP$4+1),'Stock Model- X'!$C$8:$AZ$8,0))),0,INDEX('Stock Model- X'!$C$9:$AZ$53,MATCH($B11,'Stock Model- X'!$B$9:$B$53,0),MATCH(($B11-AP$4+1),'Stock Model- X'!$C$8:$AZ$8,0)))</f>
        <v>0</v>
      </c>
      <c r="AQ11" s="128">
        <f>IF(ISNA(INDEX('Stock Model- X'!$C$9:$AZ$53,MATCH($B11,'Stock Model- X'!$B$9:$B$53,0),MATCH(($B11-AQ$4+1),'Stock Model- X'!$C$8:$AZ$8,0))),0,INDEX('Stock Model- X'!$C$9:$AZ$53,MATCH($B11,'Stock Model- X'!$B$9:$B$53,0),MATCH(($B11-AQ$4+1),'Stock Model- X'!$C$8:$AZ$8,0)))</f>
        <v>0</v>
      </c>
      <c r="AR11" s="128">
        <f>IF(ISNA(INDEX('Stock Model- X'!$C$9:$AZ$53,MATCH($B11,'Stock Model- X'!$B$9:$B$53,0),MATCH(($B11-AR$4+1),'Stock Model- X'!$C$8:$AZ$8,0))),0,INDEX('Stock Model- X'!$C$9:$AZ$53,MATCH($B11,'Stock Model- X'!$B$9:$B$53,0),MATCH(($B11-AR$4+1),'Stock Model- X'!$C$8:$AZ$8,0)))</f>
        <v>0</v>
      </c>
      <c r="AS11" s="128">
        <f>IF(ISNA(INDEX('Stock Model- X'!$C$9:$AZ$53,MATCH($B11,'Stock Model- X'!$B$9:$B$53,0),MATCH(($B11-AS$4+1),'Stock Model- X'!$C$8:$AZ$8,0))),0,INDEX('Stock Model- X'!$C$9:$AZ$53,MATCH($B11,'Stock Model- X'!$B$9:$B$53,0),MATCH(($B11-AS$4+1),'Stock Model- X'!$C$8:$AZ$8,0)))</f>
        <v>0</v>
      </c>
      <c r="AT11" s="128">
        <f>IF(ISNA(INDEX('Stock Model- X'!$C$9:$AZ$53,MATCH($B11,'Stock Model- X'!$B$9:$B$53,0),MATCH(($B11-AT$4+1),'Stock Model- X'!$C$8:$AZ$8,0))),0,INDEX('Stock Model- X'!$C$9:$AZ$53,MATCH($B11,'Stock Model- X'!$B$9:$B$53,0),MATCH(($B11-AT$4+1),'Stock Model- X'!$C$8:$AZ$8,0)))</f>
        <v>0</v>
      </c>
      <c r="AU11" s="128">
        <f>IF(ISNA(INDEX('Stock Model- X'!$C$9:$AZ$53,MATCH($B11,'Stock Model- X'!$B$9:$B$53,0),MATCH(($B11-AU$4+1),'Stock Model- X'!$C$8:$AZ$8,0))),0,INDEX('Stock Model- X'!$C$9:$AZ$53,MATCH($B11,'Stock Model- X'!$B$9:$B$53,0),MATCH(($B11-AU$4+1),'Stock Model- X'!$C$8:$AZ$8,0)))</f>
        <v>0</v>
      </c>
      <c r="AV11" s="109">
        <f t="shared" ca="1" si="2"/>
        <v>1362380.5352376953</v>
      </c>
      <c r="AW11" s="109" t="str">
        <f ca="1">IF(AV11=SUM('Stock Model- X'!C15:AZ15),"OK","Error")</f>
        <v>OK</v>
      </c>
    </row>
    <row r="12" spans="1:49">
      <c r="A12" s="214"/>
      <c r="B12" s="109">
        <f>'Stock Model- X'!B16</f>
        <v>1997</v>
      </c>
      <c r="C12" s="128">
        <f ca="1">IF(ISNA(INDEX('Stock Model- X'!$C$9:$AZ$53,MATCH($B12,'Stock Model- X'!$B$9:$B$53,0),MATCH(($B12-C$4+1),'Stock Model- X'!$C$8:$AZ$8,0))),0,INDEX('Stock Model- X'!$C$9:$AZ$53,MATCH($B12,'Stock Model- X'!$B$9:$B$53,0),MATCH(($B12-C$4+1),'Stock Model- X'!$C$8:$AZ$8,0)))</f>
        <v>0</v>
      </c>
      <c r="D12" s="128">
        <f ca="1">IF(ISNA(INDEX('Stock Model- X'!$C$9:$AZ$53,MATCH($B12,'Stock Model- X'!$B$9:$B$53,0),MATCH(($B12-D$4+1),'Stock Model- X'!$C$8:$AZ$8,0))),0,INDEX('Stock Model- X'!$C$9:$AZ$53,MATCH($B12,'Stock Model- X'!$B$9:$B$53,0),MATCH(($B12-D$4+1),'Stock Model- X'!$C$8:$AZ$8,0)))</f>
        <v>0</v>
      </c>
      <c r="E12" s="128">
        <f ca="1">IF(ISNA(INDEX('Stock Model- X'!$C$9:$AZ$53,MATCH($B12,'Stock Model- X'!$B$9:$B$53,0),MATCH(($B12-E$4+1),'Stock Model- X'!$C$8:$AZ$8,0))),0,INDEX('Stock Model- X'!$C$9:$AZ$53,MATCH($B12,'Stock Model- X'!$B$9:$B$53,0),MATCH(($B12-E$4+1),'Stock Model- X'!$C$8:$AZ$8,0)))</f>
        <v>0</v>
      </c>
      <c r="F12" s="128">
        <f ca="1">IF(ISNA(INDEX('Stock Model- X'!$C$9:$AZ$53,MATCH($B12,'Stock Model- X'!$B$9:$B$53,0),MATCH(($B12-F$4+1),'Stock Model- X'!$C$8:$AZ$8,0))),0,INDEX('Stock Model- X'!$C$9:$AZ$53,MATCH($B12,'Stock Model- X'!$B$9:$B$53,0),MATCH(($B12-F$4+1),'Stock Model- X'!$C$8:$AZ$8,0)))</f>
        <v>270432.65016487153</v>
      </c>
      <c r="G12" s="128">
        <f ca="1">IF(ISNA(INDEX('Stock Model- X'!$C$9:$AZ$53,MATCH($B12,'Stock Model- X'!$B$9:$B$53,0),MATCH(($B12-G$4+1),'Stock Model- X'!$C$8:$AZ$8,0))),0,INDEX('Stock Model- X'!$C$9:$AZ$53,MATCH($B12,'Stock Model- X'!$B$9:$B$53,0),MATCH(($B12-G$4+1),'Stock Model- X'!$C$8:$AZ$8,0)))</f>
        <v>272460.89504110807</v>
      </c>
      <c r="H12" s="128">
        <f ca="1">IF(ISNA(INDEX('Stock Model- X'!$C$9:$AZ$53,MATCH($B12,'Stock Model- X'!$B$9:$B$53,0),MATCH(($B12-H$4+1),'Stock Model- X'!$C$8:$AZ$8,0))),0,INDEX('Stock Model- X'!$C$9:$AZ$53,MATCH($B12,'Stock Model- X'!$B$9:$B$53,0),MATCH(($B12-H$4+1),'Stock Model- X'!$C$8:$AZ$8,0)))</f>
        <v>274504.35175391636</v>
      </c>
      <c r="I12" s="128">
        <f ca="1">IF(ISNA(INDEX('Stock Model- X'!$C$9:$AZ$53,MATCH($B12,'Stock Model- X'!$B$9:$B$53,0),MATCH(($B12-I$4+1),'Stock Model- X'!$C$8:$AZ$8,0))),0,INDEX('Stock Model- X'!$C$9:$AZ$53,MATCH($B12,'Stock Model- X'!$B$9:$B$53,0),MATCH(($B12-I$4+1),'Stock Model- X'!$C$8:$AZ$8,0)))</f>
        <v>276563.13439207076</v>
      </c>
      <c r="J12" s="128">
        <f ca="1">IF(ISNA(INDEX('Stock Model- X'!$C$9:$AZ$53,MATCH($B12,'Stock Model- X'!$B$9:$B$53,0),MATCH(($B12-J$4+1),'Stock Model- X'!$C$8:$AZ$8,0))),0,INDEX('Stock Model- X'!$C$9:$AZ$53,MATCH($B12,'Stock Model- X'!$B$9:$B$53,0),MATCH(($B12-J$4+1),'Stock Model- X'!$C$8:$AZ$8,0)))</f>
        <v>278637.35790001141</v>
      </c>
      <c r="K12" s="128">
        <f>IF(ISNA(INDEX('Stock Model- X'!$C$9:$AZ$53,MATCH($B12,'Stock Model- X'!$B$9:$B$53,0),MATCH(($B12-K$4+1),'Stock Model- X'!$C$8:$AZ$8,0))),0,INDEX('Stock Model- X'!$C$9:$AZ$53,MATCH($B12,'Stock Model- X'!$B$9:$B$53,0),MATCH(($B12-K$4+1),'Stock Model- X'!$C$8:$AZ$8,0)))</f>
        <v>0</v>
      </c>
      <c r="L12" s="128">
        <f>IF(ISNA(INDEX('Stock Model- X'!$C$9:$AZ$53,MATCH($B12,'Stock Model- X'!$B$9:$B$53,0),MATCH(($B12-L$4+1),'Stock Model- X'!$C$8:$AZ$8,0))),0,INDEX('Stock Model- X'!$C$9:$AZ$53,MATCH($B12,'Stock Model- X'!$B$9:$B$53,0),MATCH(($B12-L$4+1),'Stock Model- X'!$C$8:$AZ$8,0)))</f>
        <v>0</v>
      </c>
      <c r="M12" s="128">
        <f>IF(ISNA(INDEX('Stock Model- X'!$C$9:$AZ$53,MATCH($B12,'Stock Model- X'!$B$9:$B$53,0),MATCH(($B12-M$4+1),'Stock Model- X'!$C$8:$AZ$8,0))),0,INDEX('Stock Model- X'!$C$9:$AZ$53,MATCH($B12,'Stock Model- X'!$B$9:$B$53,0),MATCH(($B12-M$4+1),'Stock Model- X'!$C$8:$AZ$8,0)))</f>
        <v>0</v>
      </c>
      <c r="N12" s="128">
        <f>IF(ISNA(INDEX('Stock Model- X'!$C$9:$AZ$53,MATCH($B12,'Stock Model- X'!$B$9:$B$53,0),MATCH(($B12-N$4+1),'Stock Model- X'!$C$8:$AZ$8,0))),0,INDEX('Stock Model- X'!$C$9:$AZ$53,MATCH($B12,'Stock Model- X'!$B$9:$B$53,0),MATCH(($B12-N$4+1),'Stock Model- X'!$C$8:$AZ$8,0)))</f>
        <v>0</v>
      </c>
      <c r="O12" s="128">
        <f>IF(ISNA(INDEX('Stock Model- X'!$C$9:$AZ$53,MATCH($B12,'Stock Model- X'!$B$9:$B$53,0),MATCH(($B12-O$4+1),'Stock Model- X'!$C$8:$AZ$8,0))),0,INDEX('Stock Model- X'!$C$9:$AZ$53,MATCH($B12,'Stock Model- X'!$B$9:$B$53,0),MATCH(($B12-O$4+1),'Stock Model- X'!$C$8:$AZ$8,0)))</f>
        <v>0</v>
      </c>
      <c r="P12" s="128">
        <f>IF(ISNA(INDEX('Stock Model- X'!$C$9:$AZ$53,MATCH($B12,'Stock Model- X'!$B$9:$B$53,0),MATCH(($B12-P$4+1),'Stock Model- X'!$C$8:$AZ$8,0))),0,INDEX('Stock Model- X'!$C$9:$AZ$53,MATCH($B12,'Stock Model- X'!$B$9:$B$53,0),MATCH(($B12-P$4+1),'Stock Model- X'!$C$8:$AZ$8,0)))</f>
        <v>0</v>
      </c>
      <c r="Q12" s="128">
        <f>IF(ISNA(INDEX('Stock Model- X'!$C$9:$AZ$53,MATCH($B12,'Stock Model- X'!$B$9:$B$53,0),MATCH(($B12-Q$4+1),'Stock Model- X'!$C$8:$AZ$8,0))),0,INDEX('Stock Model- X'!$C$9:$AZ$53,MATCH($B12,'Stock Model- X'!$B$9:$B$53,0),MATCH(($B12-Q$4+1),'Stock Model- X'!$C$8:$AZ$8,0)))</f>
        <v>0</v>
      </c>
      <c r="R12" s="128">
        <f>IF(ISNA(INDEX('Stock Model- X'!$C$9:$AZ$53,MATCH($B12,'Stock Model- X'!$B$9:$B$53,0),MATCH(($B12-R$4+1),'Stock Model- X'!$C$8:$AZ$8,0))),0,INDEX('Stock Model- X'!$C$9:$AZ$53,MATCH($B12,'Stock Model- X'!$B$9:$B$53,0),MATCH(($B12-R$4+1),'Stock Model- X'!$C$8:$AZ$8,0)))</f>
        <v>0</v>
      </c>
      <c r="S12" s="128">
        <f>IF(ISNA(INDEX('Stock Model- X'!$C$9:$AZ$53,MATCH($B12,'Stock Model- X'!$B$9:$B$53,0),MATCH(($B12-S$4+1),'Stock Model- X'!$C$8:$AZ$8,0))),0,INDEX('Stock Model- X'!$C$9:$AZ$53,MATCH($B12,'Stock Model- X'!$B$9:$B$53,0),MATCH(($B12-S$4+1),'Stock Model- X'!$C$8:$AZ$8,0)))</f>
        <v>0</v>
      </c>
      <c r="T12" s="128">
        <f>IF(ISNA(INDEX('Stock Model- X'!$C$9:$AZ$53,MATCH($B12,'Stock Model- X'!$B$9:$B$53,0),MATCH(($B12-T$4+1),'Stock Model- X'!$C$8:$AZ$8,0))),0,INDEX('Stock Model- X'!$C$9:$AZ$53,MATCH($B12,'Stock Model- X'!$B$9:$B$53,0),MATCH(($B12-T$4+1),'Stock Model- X'!$C$8:$AZ$8,0)))</f>
        <v>0</v>
      </c>
      <c r="U12" s="128">
        <f>IF(ISNA(INDEX('Stock Model- X'!$C$9:$AZ$53,MATCH($B12,'Stock Model- X'!$B$9:$B$53,0),MATCH(($B12-U$4+1),'Stock Model- X'!$C$8:$AZ$8,0))),0,INDEX('Stock Model- X'!$C$9:$AZ$53,MATCH($B12,'Stock Model- X'!$B$9:$B$53,0),MATCH(($B12-U$4+1),'Stock Model- X'!$C$8:$AZ$8,0)))</f>
        <v>0</v>
      </c>
      <c r="V12" s="128">
        <f>IF(ISNA(INDEX('Stock Model- X'!$C$9:$AZ$53,MATCH($B12,'Stock Model- X'!$B$9:$B$53,0),MATCH(($B12-V$4+1),'Stock Model- X'!$C$8:$AZ$8,0))),0,INDEX('Stock Model- X'!$C$9:$AZ$53,MATCH($B12,'Stock Model- X'!$B$9:$B$53,0),MATCH(($B12-V$4+1),'Stock Model- X'!$C$8:$AZ$8,0)))</f>
        <v>0</v>
      </c>
      <c r="W12" s="128">
        <f>IF(ISNA(INDEX('Stock Model- X'!$C$9:$AZ$53,MATCH($B12,'Stock Model- X'!$B$9:$B$53,0),MATCH(($B12-W$4+1),'Stock Model- X'!$C$8:$AZ$8,0))),0,INDEX('Stock Model- X'!$C$9:$AZ$53,MATCH($B12,'Stock Model- X'!$B$9:$B$53,0),MATCH(($B12-W$4+1),'Stock Model- X'!$C$8:$AZ$8,0)))</f>
        <v>0</v>
      </c>
      <c r="X12" s="128">
        <f>IF(ISNA(INDEX('Stock Model- X'!$C$9:$AZ$53,MATCH($B12,'Stock Model- X'!$B$9:$B$53,0),MATCH(($B12-X$4+1),'Stock Model- X'!$C$8:$AZ$8,0))),0,INDEX('Stock Model- X'!$C$9:$AZ$53,MATCH($B12,'Stock Model- X'!$B$9:$B$53,0),MATCH(($B12-X$4+1),'Stock Model- X'!$C$8:$AZ$8,0)))</f>
        <v>0</v>
      </c>
      <c r="Y12" s="128">
        <f>IF(ISNA(INDEX('Stock Model- X'!$C$9:$AZ$53,MATCH($B12,'Stock Model- X'!$B$9:$B$53,0),MATCH(($B12-Y$4+1),'Stock Model- X'!$C$8:$AZ$8,0))),0,INDEX('Stock Model- X'!$C$9:$AZ$53,MATCH($B12,'Stock Model- X'!$B$9:$B$53,0),MATCH(($B12-Y$4+1),'Stock Model- X'!$C$8:$AZ$8,0)))</f>
        <v>0</v>
      </c>
      <c r="Z12" s="128">
        <f>IF(ISNA(INDEX('Stock Model- X'!$C$9:$AZ$53,MATCH($B12,'Stock Model- X'!$B$9:$B$53,0),MATCH(($B12-Z$4+1),'Stock Model- X'!$C$8:$AZ$8,0))),0,INDEX('Stock Model- X'!$C$9:$AZ$53,MATCH($B12,'Stock Model- X'!$B$9:$B$53,0),MATCH(($B12-Z$4+1),'Stock Model- X'!$C$8:$AZ$8,0)))</f>
        <v>0</v>
      </c>
      <c r="AA12" s="128">
        <f>IF(ISNA(INDEX('Stock Model- X'!$C$9:$AZ$53,MATCH($B12,'Stock Model- X'!$B$9:$B$53,0),MATCH(($B12-AA$4+1),'Stock Model- X'!$C$8:$AZ$8,0))),0,INDEX('Stock Model- X'!$C$9:$AZ$53,MATCH($B12,'Stock Model- X'!$B$9:$B$53,0),MATCH(($B12-AA$4+1),'Stock Model- X'!$C$8:$AZ$8,0)))</f>
        <v>0</v>
      </c>
      <c r="AB12" s="128">
        <f>IF(ISNA(INDEX('Stock Model- X'!$C$9:$AZ$53,MATCH($B12,'Stock Model- X'!$B$9:$B$53,0),MATCH(($B12-AB$4+1),'Stock Model- X'!$C$8:$AZ$8,0))),0,INDEX('Stock Model- X'!$C$9:$AZ$53,MATCH($B12,'Stock Model- X'!$B$9:$B$53,0),MATCH(($B12-AB$4+1),'Stock Model- X'!$C$8:$AZ$8,0)))</f>
        <v>0</v>
      </c>
      <c r="AC12" s="128">
        <f>IF(ISNA(INDEX('Stock Model- X'!$C$9:$AZ$53,MATCH($B12,'Stock Model- X'!$B$9:$B$53,0),MATCH(($B12-AC$4+1),'Stock Model- X'!$C$8:$AZ$8,0))),0,INDEX('Stock Model- X'!$C$9:$AZ$53,MATCH($B12,'Stock Model- X'!$B$9:$B$53,0),MATCH(($B12-AC$4+1),'Stock Model- X'!$C$8:$AZ$8,0)))</f>
        <v>0</v>
      </c>
      <c r="AD12" s="128">
        <f>IF(ISNA(INDEX('Stock Model- X'!$C$9:$AZ$53,MATCH($B12,'Stock Model- X'!$B$9:$B$53,0),MATCH(($B12-AD$4+1),'Stock Model- X'!$C$8:$AZ$8,0))),0,INDEX('Stock Model- X'!$C$9:$AZ$53,MATCH($B12,'Stock Model- X'!$B$9:$B$53,0),MATCH(($B12-AD$4+1),'Stock Model- X'!$C$8:$AZ$8,0)))</f>
        <v>0</v>
      </c>
      <c r="AE12" s="128">
        <f>IF(ISNA(INDEX('Stock Model- X'!$C$9:$AZ$53,MATCH($B12,'Stock Model- X'!$B$9:$B$53,0),MATCH(($B12-AE$4+1),'Stock Model- X'!$C$8:$AZ$8,0))),0,INDEX('Stock Model- X'!$C$9:$AZ$53,MATCH($B12,'Stock Model- X'!$B$9:$B$53,0),MATCH(($B12-AE$4+1),'Stock Model- X'!$C$8:$AZ$8,0)))</f>
        <v>0</v>
      </c>
      <c r="AF12" s="128">
        <f>IF(ISNA(INDEX('Stock Model- X'!$C$9:$AZ$53,MATCH($B12,'Stock Model- X'!$B$9:$B$53,0),MATCH(($B12-AF$4+1),'Stock Model- X'!$C$8:$AZ$8,0))),0,INDEX('Stock Model- X'!$C$9:$AZ$53,MATCH($B12,'Stock Model- X'!$B$9:$B$53,0),MATCH(($B12-AF$4+1),'Stock Model- X'!$C$8:$AZ$8,0)))</f>
        <v>0</v>
      </c>
      <c r="AG12" s="128">
        <f>IF(ISNA(INDEX('Stock Model- X'!$C$9:$AZ$53,MATCH($B12,'Stock Model- X'!$B$9:$B$53,0),MATCH(($B12-AG$4+1),'Stock Model- X'!$C$8:$AZ$8,0))),0,INDEX('Stock Model- X'!$C$9:$AZ$53,MATCH($B12,'Stock Model- X'!$B$9:$B$53,0),MATCH(($B12-AG$4+1),'Stock Model- X'!$C$8:$AZ$8,0)))</f>
        <v>0</v>
      </c>
      <c r="AH12" s="128">
        <f>IF(ISNA(INDEX('Stock Model- X'!$C$9:$AZ$53,MATCH($B12,'Stock Model- X'!$B$9:$B$53,0),MATCH(($B12-AH$4+1),'Stock Model- X'!$C$8:$AZ$8,0))),0,INDEX('Stock Model- X'!$C$9:$AZ$53,MATCH($B12,'Stock Model- X'!$B$9:$B$53,0),MATCH(($B12-AH$4+1),'Stock Model- X'!$C$8:$AZ$8,0)))</f>
        <v>0</v>
      </c>
      <c r="AI12" s="128">
        <f>IF(ISNA(INDEX('Stock Model- X'!$C$9:$AZ$53,MATCH($B12,'Stock Model- X'!$B$9:$B$53,0),MATCH(($B12-AI$4+1),'Stock Model- X'!$C$8:$AZ$8,0))),0,INDEX('Stock Model- X'!$C$9:$AZ$53,MATCH($B12,'Stock Model- X'!$B$9:$B$53,0),MATCH(($B12-AI$4+1),'Stock Model- X'!$C$8:$AZ$8,0)))</f>
        <v>0</v>
      </c>
      <c r="AJ12" s="128">
        <f>IF(ISNA(INDEX('Stock Model- X'!$C$9:$AZ$53,MATCH($B12,'Stock Model- X'!$B$9:$B$53,0),MATCH(($B12-AJ$4+1),'Stock Model- X'!$C$8:$AZ$8,0))),0,INDEX('Stock Model- X'!$C$9:$AZ$53,MATCH($B12,'Stock Model- X'!$B$9:$B$53,0),MATCH(($B12-AJ$4+1),'Stock Model- X'!$C$8:$AZ$8,0)))</f>
        <v>0</v>
      </c>
      <c r="AK12" s="128">
        <f>IF(ISNA(INDEX('Stock Model- X'!$C$9:$AZ$53,MATCH($B12,'Stock Model- X'!$B$9:$B$53,0),MATCH(($B12-AK$4+1),'Stock Model- X'!$C$8:$AZ$8,0))),0,INDEX('Stock Model- X'!$C$9:$AZ$53,MATCH($B12,'Stock Model- X'!$B$9:$B$53,0),MATCH(($B12-AK$4+1),'Stock Model- X'!$C$8:$AZ$8,0)))</f>
        <v>0</v>
      </c>
      <c r="AL12" s="128">
        <f>IF(ISNA(INDEX('Stock Model- X'!$C$9:$AZ$53,MATCH($B12,'Stock Model- X'!$B$9:$B$53,0),MATCH(($B12-AL$4+1),'Stock Model- X'!$C$8:$AZ$8,0))),0,INDEX('Stock Model- X'!$C$9:$AZ$53,MATCH($B12,'Stock Model- X'!$B$9:$B$53,0),MATCH(($B12-AL$4+1),'Stock Model- X'!$C$8:$AZ$8,0)))</f>
        <v>0</v>
      </c>
      <c r="AM12" s="128">
        <f>IF(ISNA(INDEX('Stock Model- X'!$C$9:$AZ$53,MATCH($B12,'Stock Model- X'!$B$9:$B$53,0),MATCH(($B12-AM$4+1),'Stock Model- X'!$C$8:$AZ$8,0))),0,INDEX('Stock Model- X'!$C$9:$AZ$53,MATCH($B12,'Stock Model- X'!$B$9:$B$53,0),MATCH(($B12-AM$4+1),'Stock Model- X'!$C$8:$AZ$8,0)))</f>
        <v>0</v>
      </c>
      <c r="AN12" s="128">
        <f>IF(ISNA(INDEX('Stock Model- X'!$C$9:$AZ$53,MATCH($B12,'Stock Model- X'!$B$9:$B$53,0),MATCH(($B12-AN$4+1),'Stock Model- X'!$C$8:$AZ$8,0))),0,INDEX('Stock Model- X'!$C$9:$AZ$53,MATCH($B12,'Stock Model- X'!$B$9:$B$53,0),MATCH(($B12-AN$4+1),'Stock Model- X'!$C$8:$AZ$8,0)))</f>
        <v>0</v>
      </c>
      <c r="AO12" s="128">
        <f>IF(ISNA(INDEX('Stock Model- X'!$C$9:$AZ$53,MATCH($B12,'Stock Model- X'!$B$9:$B$53,0),MATCH(($B12-AO$4+1),'Stock Model- X'!$C$8:$AZ$8,0))),0,INDEX('Stock Model- X'!$C$9:$AZ$53,MATCH($B12,'Stock Model- X'!$B$9:$B$53,0),MATCH(($B12-AO$4+1),'Stock Model- X'!$C$8:$AZ$8,0)))</f>
        <v>0</v>
      </c>
      <c r="AP12" s="128">
        <f>IF(ISNA(INDEX('Stock Model- X'!$C$9:$AZ$53,MATCH($B12,'Stock Model- X'!$B$9:$B$53,0),MATCH(($B12-AP$4+1),'Stock Model- X'!$C$8:$AZ$8,0))),0,INDEX('Stock Model- X'!$C$9:$AZ$53,MATCH($B12,'Stock Model- X'!$B$9:$B$53,0),MATCH(($B12-AP$4+1),'Stock Model- X'!$C$8:$AZ$8,0)))</f>
        <v>0</v>
      </c>
      <c r="AQ12" s="128">
        <f>IF(ISNA(INDEX('Stock Model- X'!$C$9:$AZ$53,MATCH($B12,'Stock Model- X'!$B$9:$B$53,0),MATCH(($B12-AQ$4+1),'Stock Model- X'!$C$8:$AZ$8,0))),0,INDEX('Stock Model- X'!$C$9:$AZ$53,MATCH($B12,'Stock Model- X'!$B$9:$B$53,0),MATCH(($B12-AQ$4+1),'Stock Model- X'!$C$8:$AZ$8,0)))</f>
        <v>0</v>
      </c>
      <c r="AR12" s="128">
        <f>IF(ISNA(INDEX('Stock Model- X'!$C$9:$AZ$53,MATCH($B12,'Stock Model- X'!$B$9:$B$53,0),MATCH(($B12-AR$4+1),'Stock Model- X'!$C$8:$AZ$8,0))),0,INDEX('Stock Model- X'!$C$9:$AZ$53,MATCH($B12,'Stock Model- X'!$B$9:$B$53,0),MATCH(($B12-AR$4+1),'Stock Model- X'!$C$8:$AZ$8,0)))</f>
        <v>0</v>
      </c>
      <c r="AS12" s="128">
        <f>IF(ISNA(INDEX('Stock Model- X'!$C$9:$AZ$53,MATCH($B12,'Stock Model- X'!$B$9:$B$53,0),MATCH(($B12-AS$4+1),'Stock Model- X'!$C$8:$AZ$8,0))),0,INDEX('Stock Model- X'!$C$9:$AZ$53,MATCH($B12,'Stock Model- X'!$B$9:$B$53,0),MATCH(($B12-AS$4+1),'Stock Model- X'!$C$8:$AZ$8,0)))</f>
        <v>0</v>
      </c>
      <c r="AT12" s="128">
        <f>IF(ISNA(INDEX('Stock Model- X'!$C$9:$AZ$53,MATCH($B12,'Stock Model- X'!$B$9:$B$53,0),MATCH(($B12-AT$4+1),'Stock Model- X'!$C$8:$AZ$8,0))),0,INDEX('Stock Model- X'!$C$9:$AZ$53,MATCH($B12,'Stock Model- X'!$B$9:$B$53,0),MATCH(($B12-AT$4+1),'Stock Model- X'!$C$8:$AZ$8,0)))</f>
        <v>0</v>
      </c>
      <c r="AU12" s="128">
        <f>IF(ISNA(INDEX('Stock Model- X'!$C$9:$AZ$53,MATCH($B12,'Stock Model- X'!$B$9:$B$53,0),MATCH(($B12-AU$4+1),'Stock Model- X'!$C$8:$AZ$8,0))),0,INDEX('Stock Model- X'!$C$9:$AZ$53,MATCH($B12,'Stock Model- X'!$B$9:$B$53,0),MATCH(($B12-AU$4+1),'Stock Model- X'!$C$8:$AZ$8,0)))</f>
        <v>0</v>
      </c>
      <c r="AV12" s="109">
        <f t="shared" ca="1" si="2"/>
        <v>1372598.3892519781</v>
      </c>
      <c r="AW12" s="109" t="str">
        <f ca="1">IF(AV12=SUM('Stock Model- X'!C16:AZ16),"OK","Error")</f>
        <v>OK</v>
      </c>
    </row>
    <row r="13" spans="1:49">
      <c r="A13" s="214"/>
      <c r="B13" s="109">
        <f>'Stock Model- X'!B17</f>
        <v>1998</v>
      </c>
      <c r="C13" s="128">
        <f ca="1">IF(ISNA(INDEX('Stock Model- X'!$C$9:$AZ$53,MATCH($B13,'Stock Model- X'!$B$9:$B$53,0),MATCH(($B13-C$4+1),'Stock Model- X'!$C$8:$AZ$8,0))),0,INDEX('Stock Model- X'!$C$9:$AZ$53,MATCH($B13,'Stock Model- X'!$B$9:$B$53,0),MATCH(($B13-C$4+1),'Stock Model- X'!$C$8:$AZ$8,0)))</f>
        <v>0</v>
      </c>
      <c r="D13" s="128">
        <f ca="1">IF(ISNA(INDEX('Stock Model- X'!$C$9:$AZ$53,MATCH($B13,'Stock Model- X'!$B$9:$B$53,0),MATCH(($B13-D$4+1),'Stock Model- X'!$C$8:$AZ$8,0))),0,INDEX('Stock Model- X'!$C$9:$AZ$53,MATCH($B13,'Stock Model- X'!$B$9:$B$53,0),MATCH(($B13-D$4+1),'Stock Model- X'!$C$8:$AZ$8,0)))</f>
        <v>0</v>
      </c>
      <c r="E13" s="128">
        <f ca="1">IF(ISNA(INDEX('Stock Model- X'!$C$9:$AZ$53,MATCH($B13,'Stock Model- X'!$B$9:$B$53,0),MATCH(($B13-E$4+1),'Stock Model- X'!$C$8:$AZ$8,0))),0,INDEX('Stock Model- X'!$C$9:$AZ$53,MATCH($B13,'Stock Model- X'!$B$9:$B$53,0),MATCH(($B13-E$4+1),'Stock Model- X'!$C$8:$AZ$8,0)))</f>
        <v>0</v>
      </c>
      <c r="F13" s="128">
        <f ca="1">IF(ISNA(INDEX('Stock Model- X'!$C$9:$AZ$53,MATCH($B13,'Stock Model- X'!$B$9:$B$53,0),MATCH(($B13-F$4+1),'Stock Model- X'!$C$8:$AZ$8,0))),0,INDEX('Stock Model- X'!$C$9:$AZ$53,MATCH($B13,'Stock Model- X'!$B$9:$B$53,0),MATCH(($B13-F$4+1),'Stock Model- X'!$C$8:$AZ$8,0)))</f>
        <v>0</v>
      </c>
      <c r="G13" s="128">
        <f ca="1">IF(ISNA(INDEX('Stock Model- X'!$C$9:$AZ$53,MATCH($B13,'Stock Model- X'!$B$9:$B$53,0),MATCH(($B13-G$4+1),'Stock Model- X'!$C$8:$AZ$8,0))),0,INDEX('Stock Model- X'!$C$9:$AZ$53,MATCH($B13,'Stock Model- X'!$B$9:$B$53,0),MATCH(($B13-G$4+1),'Stock Model- X'!$C$8:$AZ$8,0)))</f>
        <v>272460.89504110807</v>
      </c>
      <c r="H13" s="128">
        <f ca="1">IF(ISNA(INDEX('Stock Model- X'!$C$9:$AZ$53,MATCH($B13,'Stock Model- X'!$B$9:$B$53,0),MATCH(($B13-H$4+1),'Stock Model- X'!$C$8:$AZ$8,0))),0,INDEX('Stock Model- X'!$C$9:$AZ$53,MATCH($B13,'Stock Model- X'!$B$9:$B$53,0),MATCH(($B13-H$4+1),'Stock Model- X'!$C$8:$AZ$8,0)))</f>
        <v>274504.35175391636</v>
      </c>
      <c r="I13" s="128">
        <f ca="1">IF(ISNA(INDEX('Stock Model- X'!$C$9:$AZ$53,MATCH($B13,'Stock Model- X'!$B$9:$B$53,0),MATCH(($B13-I$4+1),'Stock Model- X'!$C$8:$AZ$8,0))),0,INDEX('Stock Model- X'!$C$9:$AZ$53,MATCH($B13,'Stock Model- X'!$B$9:$B$53,0),MATCH(($B13-I$4+1),'Stock Model- X'!$C$8:$AZ$8,0)))</f>
        <v>276563.13439207076</v>
      </c>
      <c r="J13" s="128">
        <f ca="1">IF(ISNA(INDEX('Stock Model- X'!$C$9:$AZ$53,MATCH($B13,'Stock Model- X'!$B$9:$B$53,0),MATCH(($B13-J$4+1),'Stock Model- X'!$C$8:$AZ$8,0))),0,INDEX('Stock Model- X'!$C$9:$AZ$53,MATCH($B13,'Stock Model- X'!$B$9:$B$53,0),MATCH(($B13-J$4+1),'Stock Model- X'!$C$8:$AZ$8,0)))</f>
        <v>278637.35790001141</v>
      </c>
      <c r="K13" s="128">
        <f ca="1">IF(ISNA(INDEX('Stock Model- X'!$C$9:$AZ$53,MATCH($B13,'Stock Model- X'!$B$9:$B$53,0),MATCH(($B13-K$4+1),'Stock Model- X'!$C$8:$AZ$8,0))),0,INDEX('Stock Model- X'!$C$9:$AZ$53,MATCH($B13,'Stock Model- X'!$B$9:$B$53,0),MATCH(($B13-K$4+1),'Stock Model- X'!$C$8:$AZ$8,0)))</f>
        <v>280727.13808426145</v>
      </c>
      <c r="L13" s="128">
        <f>IF(ISNA(INDEX('Stock Model- X'!$C$9:$AZ$53,MATCH($B13,'Stock Model- X'!$B$9:$B$53,0),MATCH(($B13-L$4+1),'Stock Model- X'!$C$8:$AZ$8,0))),0,INDEX('Stock Model- X'!$C$9:$AZ$53,MATCH($B13,'Stock Model- X'!$B$9:$B$53,0),MATCH(($B13-L$4+1),'Stock Model- X'!$C$8:$AZ$8,0)))</f>
        <v>0</v>
      </c>
      <c r="M13" s="128">
        <f>IF(ISNA(INDEX('Stock Model- X'!$C$9:$AZ$53,MATCH($B13,'Stock Model- X'!$B$9:$B$53,0),MATCH(($B13-M$4+1),'Stock Model- X'!$C$8:$AZ$8,0))),0,INDEX('Stock Model- X'!$C$9:$AZ$53,MATCH($B13,'Stock Model- X'!$B$9:$B$53,0),MATCH(($B13-M$4+1),'Stock Model- X'!$C$8:$AZ$8,0)))</f>
        <v>0</v>
      </c>
      <c r="N13" s="128">
        <f>IF(ISNA(INDEX('Stock Model- X'!$C$9:$AZ$53,MATCH($B13,'Stock Model- X'!$B$9:$B$53,0),MATCH(($B13-N$4+1),'Stock Model- X'!$C$8:$AZ$8,0))),0,INDEX('Stock Model- X'!$C$9:$AZ$53,MATCH($B13,'Stock Model- X'!$B$9:$B$53,0),MATCH(($B13-N$4+1),'Stock Model- X'!$C$8:$AZ$8,0)))</f>
        <v>0</v>
      </c>
      <c r="O13" s="128">
        <f>IF(ISNA(INDEX('Stock Model- X'!$C$9:$AZ$53,MATCH($B13,'Stock Model- X'!$B$9:$B$53,0),MATCH(($B13-O$4+1),'Stock Model- X'!$C$8:$AZ$8,0))),0,INDEX('Stock Model- X'!$C$9:$AZ$53,MATCH($B13,'Stock Model- X'!$B$9:$B$53,0),MATCH(($B13-O$4+1),'Stock Model- X'!$C$8:$AZ$8,0)))</f>
        <v>0</v>
      </c>
      <c r="P13" s="128">
        <f>IF(ISNA(INDEX('Stock Model- X'!$C$9:$AZ$53,MATCH($B13,'Stock Model- X'!$B$9:$B$53,0),MATCH(($B13-P$4+1),'Stock Model- X'!$C$8:$AZ$8,0))),0,INDEX('Stock Model- X'!$C$9:$AZ$53,MATCH($B13,'Stock Model- X'!$B$9:$B$53,0),MATCH(($B13-P$4+1),'Stock Model- X'!$C$8:$AZ$8,0)))</f>
        <v>0</v>
      </c>
      <c r="Q13" s="128">
        <f>IF(ISNA(INDEX('Stock Model- X'!$C$9:$AZ$53,MATCH($B13,'Stock Model- X'!$B$9:$B$53,0),MATCH(($B13-Q$4+1),'Stock Model- X'!$C$8:$AZ$8,0))),0,INDEX('Stock Model- X'!$C$9:$AZ$53,MATCH($B13,'Stock Model- X'!$B$9:$B$53,0),MATCH(($B13-Q$4+1),'Stock Model- X'!$C$8:$AZ$8,0)))</f>
        <v>0</v>
      </c>
      <c r="R13" s="128">
        <f>IF(ISNA(INDEX('Stock Model- X'!$C$9:$AZ$53,MATCH($B13,'Stock Model- X'!$B$9:$B$53,0),MATCH(($B13-R$4+1),'Stock Model- X'!$C$8:$AZ$8,0))),0,INDEX('Stock Model- X'!$C$9:$AZ$53,MATCH($B13,'Stock Model- X'!$B$9:$B$53,0),MATCH(($B13-R$4+1),'Stock Model- X'!$C$8:$AZ$8,0)))</f>
        <v>0</v>
      </c>
      <c r="S13" s="128">
        <f>IF(ISNA(INDEX('Stock Model- X'!$C$9:$AZ$53,MATCH($B13,'Stock Model- X'!$B$9:$B$53,0),MATCH(($B13-S$4+1),'Stock Model- X'!$C$8:$AZ$8,0))),0,INDEX('Stock Model- X'!$C$9:$AZ$53,MATCH($B13,'Stock Model- X'!$B$9:$B$53,0),MATCH(($B13-S$4+1),'Stock Model- X'!$C$8:$AZ$8,0)))</f>
        <v>0</v>
      </c>
      <c r="T13" s="128">
        <f>IF(ISNA(INDEX('Stock Model- X'!$C$9:$AZ$53,MATCH($B13,'Stock Model- X'!$B$9:$B$53,0),MATCH(($B13-T$4+1),'Stock Model- X'!$C$8:$AZ$8,0))),0,INDEX('Stock Model- X'!$C$9:$AZ$53,MATCH($B13,'Stock Model- X'!$B$9:$B$53,0),MATCH(($B13-T$4+1),'Stock Model- X'!$C$8:$AZ$8,0)))</f>
        <v>0</v>
      </c>
      <c r="U13" s="128">
        <f>IF(ISNA(INDEX('Stock Model- X'!$C$9:$AZ$53,MATCH($B13,'Stock Model- X'!$B$9:$B$53,0),MATCH(($B13-U$4+1),'Stock Model- X'!$C$8:$AZ$8,0))),0,INDEX('Stock Model- X'!$C$9:$AZ$53,MATCH($B13,'Stock Model- X'!$B$9:$B$53,0),MATCH(($B13-U$4+1),'Stock Model- X'!$C$8:$AZ$8,0)))</f>
        <v>0</v>
      </c>
      <c r="V13" s="128">
        <f>IF(ISNA(INDEX('Stock Model- X'!$C$9:$AZ$53,MATCH($B13,'Stock Model- X'!$B$9:$B$53,0),MATCH(($B13-V$4+1),'Stock Model- X'!$C$8:$AZ$8,0))),0,INDEX('Stock Model- X'!$C$9:$AZ$53,MATCH($B13,'Stock Model- X'!$B$9:$B$53,0),MATCH(($B13-V$4+1),'Stock Model- X'!$C$8:$AZ$8,0)))</f>
        <v>0</v>
      </c>
      <c r="W13" s="128">
        <f>IF(ISNA(INDEX('Stock Model- X'!$C$9:$AZ$53,MATCH($B13,'Stock Model- X'!$B$9:$B$53,0),MATCH(($B13-W$4+1),'Stock Model- X'!$C$8:$AZ$8,0))),0,INDEX('Stock Model- X'!$C$9:$AZ$53,MATCH($B13,'Stock Model- X'!$B$9:$B$53,0),MATCH(($B13-W$4+1),'Stock Model- X'!$C$8:$AZ$8,0)))</f>
        <v>0</v>
      </c>
      <c r="X13" s="128">
        <f>IF(ISNA(INDEX('Stock Model- X'!$C$9:$AZ$53,MATCH($B13,'Stock Model- X'!$B$9:$B$53,0),MATCH(($B13-X$4+1),'Stock Model- X'!$C$8:$AZ$8,0))),0,INDEX('Stock Model- X'!$C$9:$AZ$53,MATCH($B13,'Stock Model- X'!$B$9:$B$53,0),MATCH(($B13-X$4+1),'Stock Model- X'!$C$8:$AZ$8,0)))</f>
        <v>0</v>
      </c>
      <c r="Y13" s="128">
        <f>IF(ISNA(INDEX('Stock Model- X'!$C$9:$AZ$53,MATCH($B13,'Stock Model- X'!$B$9:$B$53,0),MATCH(($B13-Y$4+1),'Stock Model- X'!$C$8:$AZ$8,0))),0,INDEX('Stock Model- X'!$C$9:$AZ$53,MATCH($B13,'Stock Model- X'!$B$9:$B$53,0),MATCH(($B13-Y$4+1),'Stock Model- X'!$C$8:$AZ$8,0)))</f>
        <v>0</v>
      </c>
      <c r="Z13" s="128">
        <f>IF(ISNA(INDEX('Stock Model- X'!$C$9:$AZ$53,MATCH($B13,'Stock Model- X'!$B$9:$B$53,0),MATCH(($B13-Z$4+1),'Stock Model- X'!$C$8:$AZ$8,0))),0,INDEX('Stock Model- X'!$C$9:$AZ$53,MATCH($B13,'Stock Model- X'!$B$9:$B$53,0),MATCH(($B13-Z$4+1),'Stock Model- X'!$C$8:$AZ$8,0)))</f>
        <v>0</v>
      </c>
      <c r="AA13" s="128">
        <f>IF(ISNA(INDEX('Stock Model- X'!$C$9:$AZ$53,MATCH($B13,'Stock Model- X'!$B$9:$B$53,0),MATCH(($B13-AA$4+1),'Stock Model- X'!$C$8:$AZ$8,0))),0,INDEX('Stock Model- X'!$C$9:$AZ$53,MATCH($B13,'Stock Model- X'!$B$9:$B$53,0),MATCH(($B13-AA$4+1),'Stock Model- X'!$C$8:$AZ$8,0)))</f>
        <v>0</v>
      </c>
      <c r="AB13" s="128">
        <f>IF(ISNA(INDEX('Stock Model- X'!$C$9:$AZ$53,MATCH($B13,'Stock Model- X'!$B$9:$B$53,0),MATCH(($B13-AB$4+1),'Stock Model- X'!$C$8:$AZ$8,0))),0,INDEX('Stock Model- X'!$C$9:$AZ$53,MATCH($B13,'Stock Model- X'!$B$9:$B$53,0),MATCH(($B13-AB$4+1),'Stock Model- X'!$C$8:$AZ$8,0)))</f>
        <v>0</v>
      </c>
      <c r="AC13" s="128">
        <f>IF(ISNA(INDEX('Stock Model- X'!$C$9:$AZ$53,MATCH($B13,'Stock Model- X'!$B$9:$B$53,0),MATCH(($B13-AC$4+1),'Stock Model- X'!$C$8:$AZ$8,0))),0,INDEX('Stock Model- X'!$C$9:$AZ$53,MATCH($B13,'Stock Model- X'!$B$9:$B$53,0),MATCH(($B13-AC$4+1),'Stock Model- X'!$C$8:$AZ$8,0)))</f>
        <v>0</v>
      </c>
      <c r="AD13" s="128">
        <f>IF(ISNA(INDEX('Stock Model- X'!$C$9:$AZ$53,MATCH($B13,'Stock Model- X'!$B$9:$B$53,0),MATCH(($B13-AD$4+1),'Stock Model- X'!$C$8:$AZ$8,0))),0,INDEX('Stock Model- X'!$C$9:$AZ$53,MATCH($B13,'Stock Model- X'!$B$9:$B$53,0),MATCH(($B13-AD$4+1),'Stock Model- X'!$C$8:$AZ$8,0)))</f>
        <v>0</v>
      </c>
      <c r="AE13" s="128">
        <f>IF(ISNA(INDEX('Stock Model- X'!$C$9:$AZ$53,MATCH($B13,'Stock Model- X'!$B$9:$B$53,0),MATCH(($B13-AE$4+1),'Stock Model- X'!$C$8:$AZ$8,0))),0,INDEX('Stock Model- X'!$C$9:$AZ$53,MATCH($B13,'Stock Model- X'!$B$9:$B$53,0),MATCH(($B13-AE$4+1),'Stock Model- X'!$C$8:$AZ$8,0)))</f>
        <v>0</v>
      </c>
      <c r="AF13" s="128">
        <f>IF(ISNA(INDEX('Stock Model- X'!$C$9:$AZ$53,MATCH($B13,'Stock Model- X'!$B$9:$B$53,0),MATCH(($B13-AF$4+1),'Stock Model- X'!$C$8:$AZ$8,0))),0,INDEX('Stock Model- X'!$C$9:$AZ$53,MATCH($B13,'Stock Model- X'!$B$9:$B$53,0),MATCH(($B13-AF$4+1),'Stock Model- X'!$C$8:$AZ$8,0)))</f>
        <v>0</v>
      </c>
      <c r="AG13" s="128">
        <f>IF(ISNA(INDEX('Stock Model- X'!$C$9:$AZ$53,MATCH($B13,'Stock Model- X'!$B$9:$B$53,0),MATCH(($B13-AG$4+1),'Stock Model- X'!$C$8:$AZ$8,0))),0,INDEX('Stock Model- X'!$C$9:$AZ$53,MATCH($B13,'Stock Model- X'!$B$9:$B$53,0),MATCH(($B13-AG$4+1),'Stock Model- X'!$C$8:$AZ$8,0)))</f>
        <v>0</v>
      </c>
      <c r="AH13" s="128">
        <f>IF(ISNA(INDEX('Stock Model- X'!$C$9:$AZ$53,MATCH($B13,'Stock Model- X'!$B$9:$B$53,0),MATCH(($B13-AH$4+1),'Stock Model- X'!$C$8:$AZ$8,0))),0,INDEX('Stock Model- X'!$C$9:$AZ$53,MATCH($B13,'Stock Model- X'!$B$9:$B$53,0),MATCH(($B13-AH$4+1),'Stock Model- X'!$C$8:$AZ$8,0)))</f>
        <v>0</v>
      </c>
      <c r="AI13" s="128">
        <f>IF(ISNA(INDEX('Stock Model- X'!$C$9:$AZ$53,MATCH($B13,'Stock Model- X'!$B$9:$B$53,0),MATCH(($B13-AI$4+1),'Stock Model- X'!$C$8:$AZ$8,0))),0,INDEX('Stock Model- X'!$C$9:$AZ$53,MATCH($B13,'Stock Model- X'!$B$9:$B$53,0),MATCH(($B13-AI$4+1),'Stock Model- X'!$C$8:$AZ$8,0)))</f>
        <v>0</v>
      </c>
      <c r="AJ13" s="128">
        <f>IF(ISNA(INDEX('Stock Model- X'!$C$9:$AZ$53,MATCH($B13,'Stock Model- X'!$B$9:$B$53,0),MATCH(($B13-AJ$4+1),'Stock Model- X'!$C$8:$AZ$8,0))),0,INDEX('Stock Model- X'!$C$9:$AZ$53,MATCH($B13,'Stock Model- X'!$B$9:$B$53,0),MATCH(($B13-AJ$4+1),'Stock Model- X'!$C$8:$AZ$8,0)))</f>
        <v>0</v>
      </c>
      <c r="AK13" s="128">
        <f>IF(ISNA(INDEX('Stock Model- X'!$C$9:$AZ$53,MATCH($B13,'Stock Model- X'!$B$9:$B$53,0),MATCH(($B13-AK$4+1),'Stock Model- X'!$C$8:$AZ$8,0))),0,INDEX('Stock Model- X'!$C$9:$AZ$53,MATCH($B13,'Stock Model- X'!$B$9:$B$53,0),MATCH(($B13-AK$4+1),'Stock Model- X'!$C$8:$AZ$8,0)))</f>
        <v>0</v>
      </c>
      <c r="AL13" s="128">
        <f>IF(ISNA(INDEX('Stock Model- X'!$C$9:$AZ$53,MATCH($B13,'Stock Model- X'!$B$9:$B$53,0),MATCH(($B13-AL$4+1),'Stock Model- X'!$C$8:$AZ$8,0))),0,INDEX('Stock Model- X'!$C$9:$AZ$53,MATCH($B13,'Stock Model- X'!$B$9:$B$53,0),MATCH(($B13-AL$4+1),'Stock Model- X'!$C$8:$AZ$8,0)))</f>
        <v>0</v>
      </c>
      <c r="AM13" s="128">
        <f>IF(ISNA(INDEX('Stock Model- X'!$C$9:$AZ$53,MATCH($B13,'Stock Model- X'!$B$9:$B$53,0),MATCH(($B13-AM$4+1),'Stock Model- X'!$C$8:$AZ$8,0))),0,INDEX('Stock Model- X'!$C$9:$AZ$53,MATCH($B13,'Stock Model- X'!$B$9:$B$53,0),MATCH(($B13-AM$4+1),'Stock Model- X'!$C$8:$AZ$8,0)))</f>
        <v>0</v>
      </c>
      <c r="AN13" s="128">
        <f>IF(ISNA(INDEX('Stock Model- X'!$C$9:$AZ$53,MATCH($B13,'Stock Model- X'!$B$9:$B$53,0),MATCH(($B13-AN$4+1),'Stock Model- X'!$C$8:$AZ$8,0))),0,INDEX('Stock Model- X'!$C$9:$AZ$53,MATCH($B13,'Stock Model- X'!$B$9:$B$53,0),MATCH(($B13-AN$4+1),'Stock Model- X'!$C$8:$AZ$8,0)))</f>
        <v>0</v>
      </c>
      <c r="AO13" s="128">
        <f>IF(ISNA(INDEX('Stock Model- X'!$C$9:$AZ$53,MATCH($B13,'Stock Model- X'!$B$9:$B$53,0),MATCH(($B13-AO$4+1),'Stock Model- X'!$C$8:$AZ$8,0))),0,INDEX('Stock Model- X'!$C$9:$AZ$53,MATCH($B13,'Stock Model- X'!$B$9:$B$53,0),MATCH(($B13-AO$4+1),'Stock Model- X'!$C$8:$AZ$8,0)))</f>
        <v>0</v>
      </c>
      <c r="AP13" s="128">
        <f>IF(ISNA(INDEX('Stock Model- X'!$C$9:$AZ$53,MATCH($B13,'Stock Model- X'!$B$9:$B$53,0),MATCH(($B13-AP$4+1),'Stock Model- X'!$C$8:$AZ$8,0))),0,INDEX('Stock Model- X'!$C$9:$AZ$53,MATCH($B13,'Stock Model- X'!$B$9:$B$53,0),MATCH(($B13-AP$4+1),'Stock Model- X'!$C$8:$AZ$8,0)))</f>
        <v>0</v>
      </c>
      <c r="AQ13" s="128">
        <f>IF(ISNA(INDEX('Stock Model- X'!$C$9:$AZ$53,MATCH($B13,'Stock Model- X'!$B$9:$B$53,0),MATCH(($B13-AQ$4+1),'Stock Model- X'!$C$8:$AZ$8,0))),0,INDEX('Stock Model- X'!$C$9:$AZ$53,MATCH($B13,'Stock Model- X'!$B$9:$B$53,0),MATCH(($B13-AQ$4+1),'Stock Model- X'!$C$8:$AZ$8,0)))</f>
        <v>0</v>
      </c>
      <c r="AR13" s="128">
        <f>IF(ISNA(INDEX('Stock Model- X'!$C$9:$AZ$53,MATCH($B13,'Stock Model- X'!$B$9:$B$53,0),MATCH(($B13-AR$4+1),'Stock Model- X'!$C$8:$AZ$8,0))),0,INDEX('Stock Model- X'!$C$9:$AZ$53,MATCH($B13,'Stock Model- X'!$B$9:$B$53,0),MATCH(($B13-AR$4+1),'Stock Model- X'!$C$8:$AZ$8,0)))</f>
        <v>0</v>
      </c>
      <c r="AS13" s="128">
        <f>IF(ISNA(INDEX('Stock Model- X'!$C$9:$AZ$53,MATCH($B13,'Stock Model- X'!$B$9:$B$53,0),MATCH(($B13-AS$4+1),'Stock Model- X'!$C$8:$AZ$8,0))),0,INDEX('Stock Model- X'!$C$9:$AZ$53,MATCH($B13,'Stock Model- X'!$B$9:$B$53,0),MATCH(($B13-AS$4+1),'Stock Model- X'!$C$8:$AZ$8,0)))</f>
        <v>0</v>
      </c>
      <c r="AT13" s="128">
        <f>IF(ISNA(INDEX('Stock Model- X'!$C$9:$AZ$53,MATCH($B13,'Stock Model- X'!$B$9:$B$53,0),MATCH(($B13-AT$4+1),'Stock Model- X'!$C$8:$AZ$8,0))),0,INDEX('Stock Model- X'!$C$9:$AZ$53,MATCH($B13,'Stock Model- X'!$B$9:$B$53,0),MATCH(($B13-AT$4+1),'Stock Model- X'!$C$8:$AZ$8,0)))</f>
        <v>0</v>
      </c>
      <c r="AU13" s="128">
        <f>IF(ISNA(INDEX('Stock Model- X'!$C$9:$AZ$53,MATCH($B13,'Stock Model- X'!$B$9:$B$53,0),MATCH(($B13-AU$4+1),'Stock Model- X'!$C$8:$AZ$8,0))),0,INDEX('Stock Model- X'!$C$9:$AZ$53,MATCH($B13,'Stock Model- X'!$B$9:$B$53,0),MATCH(($B13-AU$4+1),'Stock Model- X'!$C$8:$AZ$8,0)))</f>
        <v>0</v>
      </c>
      <c r="AV13" s="109">
        <f t="shared" ca="1" si="2"/>
        <v>1382892.8771713681</v>
      </c>
      <c r="AW13" s="109" t="str">
        <f ca="1">IF(AV13=SUM('Stock Model- X'!C17:AZ17),"OK","Error")</f>
        <v>OK</v>
      </c>
    </row>
    <row r="14" spans="1:49">
      <c r="A14" s="214"/>
      <c r="B14" s="109">
        <f>'Stock Model- X'!B18</f>
        <v>1999</v>
      </c>
      <c r="C14" s="128">
        <f ca="1">IF(ISNA(INDEX('Stock Model- X'!$C$9:$AZ$53,MATCH($B14,'Stock Model- X'!$B$9:$B$53,0),MATCH(($B14-C$4+1),'Stock Model- X'!$C$8:$AZ$8,0))),0,INDEX('Stock Model- X'!$C$9:$AZ$53,MATCH($B14,'Stock Model- X'!$B$9:$B$53,0),MATCH(($B14-C$4+1),'Stock Model- X'!$C$8:$AZ$8,0)))</f>
        <v>0</v>
      </c>
      <c r="D14" s="128">
        <f ca="1">IF(ISNA(INDEX('Stock Model- X'!$C$9:$AZ$53,MATCH($B14,'Stock Model- X'!$B$9:$B$53,0),MATCH(($B14-D$4+1),'Stock Model- X'!$C$8:$AZ$8,0))),0,INDEX('Stock Model- X'!$C$9:$AZ$53,MATCH($B14,'Stock Model- X'!$B$9:$B$53,0),MATCH(($B14-D$4+1),'Stock Model- X'!$C$8:$AZ$8,0)))</f>
        <v>0</v>
      </c>
      <c r="E14" s="128">
        <f ca="1">IF(ISNA(INDEX('Stock Model- X'!$C$9:$AZ$53,MATCH($B14,'Stock Model- X'!$B$9:$B$53,0),MATCH(($B14-E$4+1),'Stock Model- X'!$C$8:$AZ$8,0))),0,INDEX('Stock Model- X'!$C$9:$AZ$53,MATCH($B14,'Stock Model- X'!$B$9:$B$53,0),MATCH(($B14-E$4+1),'Stock Model- X'!$C$8:$AZ$8,0)))</f>
        <v>0</v>
      </c>
      <c r="F14" s="128">
        <f ca="1">IF(ISNA(INDEX('Stock Model- X'!$C$9:$AZ$53,MATCH($B14,'Stock Model- X'!$B$9:$B$53,0),MATCH(($B14-F$4+1),'Stock Model- X'!$C$8:$AZ$8,0))),0,INDEX('Stock Model- X'!$C$9:$AZ$53,MATCH($B14,'Stock Model- X'!$B$9:$B$53,0),MATCH(($B14-F$4+1),'Stock Model- X'!$C$8:$AZ$8,0)))</f>
        <v>0</v>
      </c>
      <c r="G14" s="128">
        <f ca="1">IF(ISNA(INDEX('Stock Model- X'!$C$9:$AZ$53,MATCH($B14,'Stock Model- X'!$B$9:$B$53,0),MATCH(($B14-G$4+1),'Stock Model- X'!$C$8:$AZ$8,0))),0,INDEX('Stock Model- X'!$C$9:$AZ$53,MATCH($B14,'Stock Model- X'!$B$9:$B$53,0),MATCH(($B14-G$4+1),'Stock Model- X'!$C$8:$AZ$8,0)))</f>
        <v>0</v>
      </c>
      <c r="H14" s="128">
        <f ca="1">IF(ISNA(INDEX('Stock Model- X'!$C$9:$AZ$53,MATCH($B14,'Stock Model- X'!$B$9:$B$53,0),MATCH(($B14-H$4+1),'Stock Model- X'!$C$8:$AZ$8,0))),0,INDEX('Stock Model- X'!$C$9:$AZ$53,MATCH($B14,'Stock Model- X'!$B$9:$B$53,0),MATCH(($B14-H$4+1),'Stock Model- X'!$C$8:$AZ$8,0)))</f>
        <v>274504.35175391636</v>
      </c>
      <c r="I14" s="128">
        <f ca="1">IF(ISNA(INDEX('Stock Model- X'!$C$9:$AZ$53,MATCH($B14,'Stock Model- X'!$B$9:$B$53,0),MATCH(($B14-I$4+1),'Stock Model- X'!$C$8:$AZ$8,0))),0,INDEX('Stock Model- X'!$C$9:$AZ$53,MATCH($B14,'Stock Model- X'!$B$9:$B$53,0),MATCH(($B14-I$4+1),'Stock Model- X'!$C$8:$AZ$8,0)))</f>
        <v>276563.13439207076</v>
      </c>
      <c r="J14" s="128">
        <f ca="1">IF(ISNA(INDEX('Stock Model- X'!$C$9:$AZ$53,MATCH($B14,'Stock Model- X'!$B$9:$B$53,0),MATCH(($B14-J$4+1),'Stock Model- X'!$C$8:$AZ$8,0))),0,INDEX('Stock Model- X'!$C$9:$AZ$53,MATCH($B14,'Stock Model- X'!$B$9:$B$53,0),MATCH(($B14-J$4+1),'Stock Model- X'!$C$8:$AZ$8,0)))</f>
        <v>278637.35790001141</v>
      </c>
      <c r="K14" s="128">
        <f ca="1">IF(ISNA(INDEX('Stock Model- X'!$C$9:$AZ$53,MATCH($B14,'Stock Model- X'!$B$9:$B$53,0),MATCH(($B14-K$4+1),'Stock Model- X'!$C$8:$AZ$8,0))),0,INDEX('Stock Model- X'!$C$9:$AZ$53,MATCH($B14,'Stock Model- X'!$B$9:$B$53,0),MATCH(($B14-K$4+1),'Stock Model- X'!$C$8:$AZ$8,0)))</f>
        <v>280727.13808426145</v>
      </c>
      <c r="L14" s="128">
        <f ca="1">IF(ISNA(INDEX('Stock Model- X'!$C$9:$AZ$53,MATCH($B14,'Stock Model- X'!$B$9:$B$53,0),MATCH(($B14-L$4+1),'Stock Model- X'!$C$8:$AZ$8,0))),0,INDEX('Stock Model- X'!$C$9:$AZ$53,MATCH($B14,'Stock Model- X'!$B$9:$B$53,0),MATCH(($B14-L$4+1),'Stock Model- X'!$C$8:$AZ$8,0)))</f>
        <v>282832.59161989344</v>
      </c>
      <c r="M14" s="128">
        <f>IF(ISNA(INDEX('Stock Model- X'!$C$9:$AZ$53,MATCH($B14,'Stock Model- X'!$B$9:$B$53,0),MATCH(($B14-M$4+1),'Stock Model- X'!$C$8:$AZ$8,0))),0,INDEX('Stock Model- X'!$C$9:$AZ$53,MATCH($B14,'Stock Model- X'!$B$9:$B$53,0),MATCH(($B14-M$4+1),'Stock Model- X'!$C$8:$AZ$8,0)))</f>
        <v>0</v>
      </c>
      <c r="N14" s="128">
        <f>IF(ISNA(INDEX('Stock Model- X'!$C$9:$AZ$53,MATCH($B14,'Stock Model- X'!$B$9:$B$53,0),MATCH(($B14-N$4+1),'Stock Model- X'!$C$8:$AZ$8,0))),0,INDEX('Stock Model- X'!$C$9:$AZ$53,MATCH($B14,'Stock Model- X'!$B$9:$B$53,0),MATCH(($B14-N$4+1),'Stock Model- X'!$C$8:$AZ$8,0)))</f>
        <v>0</v>
      </c>
      <c r="O14" s="128">
        <f>IF(ISNA(INDEX('Stock Model- X'!$C$9:$AZ$53,MATCH($B14,'Stock Model- X'!$B$9:$B$53,0),MATCH(($B14-O$4+1),'Stock Model- X'!$C$8:$AZ$8,0))),0,INDEX('Stock Model- X'!$C$9:$AZ$53,MATCH($B14,'Stock Model- X'!$B$9:$B$53,0),MATCH(($B14-O$4+1),'Stock Model- X'!$C$8:$AZ$8,0)))</f>
        <v>0</v>
      </c>
      <c r="P14" s="128">
        <f>IF(ISNA(INDEX('Stock Model- X'!$C$9:$AZ$53,MATCH($B14,'Stock Model- X'!$B$9:$B$53,0),MATCH(($B14-P$4+1),'Stock Model- X'!$C$8:$AZ$8,0))),0,INDEX('Stock Model- X'!$C$9:$AZ$53,MATCH($B14,'Stock Model- X'!$B$9:$B$53,0),MATCH(($B14-P$4+1),'Stock Model- X'!$C$8:$AZ$8,0)))</f>
        <v>0</v>
      </c>
      <c r="Q14" s="128">
        <f>IF(ISNA(INDEX('Stock Model- X'!$C$9:$AZ$53,MATCH($B14,'Stock Model- X'!$B$9:$B$53,0),MATCH(($B14-Q$4+1),'Stock Model- X'!$C$8:$AZ$8,0))),0,INDEX('Stock Model- X'!$C$9:$AZ$53,MATCH($B14,'Stock Model- X'!$B$9:$B$53,0),MATCH(($B14-Q$4+1),'Stock Model- X'!$C$8:$AZ$8,0)))</f>
        <v>0</v>
      </c>
      <c r="R14" s="128">
        <f>IF(ISNA(INDEX('Stock Model- X'!$C$9:$AZ$53,MATCH($B14,'Stock Model- X'!$B$9:$B$53,0),MATCH(($B14-R$4+1),'Stock Model- X'!$C$8:$AZ$8,0))),0,INDEX('Stock Model- X'!$C$9:$AZ$53,MATCH($B14,'Stock Model- X'!$B$9:$B$53,0),MATCH(($B14-R$4+1),'Stock Model- X'!$C$8:$AZ$8,0)))</f>
        <v>0</v>
      </c>
      <c r="S14" s="128">
        <f>IF(ISNA(INDEX('Stock Model- X'!$C$9:$AZ$53,MATCH($B14,'Stock Model- X'!$B$9:$B$53,0),MATCH(($B14-S$4+1),'Stock Model- X'!$C$8:$AZ$8,0))),0,INDEX('Stock Model- X'!$C$9:$AZ$53,MATCH($B14,'Stock Model- X'!$B$9:$B$53,0),MATCH(($B14-S$4+1),'Stock Model- X'!$C$8:$AZ$8,0)))</f>
        <v>0</v>
      </c>
      <c r="T14" s="128">
        <f>IF(ISNA(INDEX('Stock Model- X'!$C$9:$AZ$53,MATCH($B14,'Stock Model- X'!$B$9:$B$53,0),MATCH(($B14-T$4+1),'Stock Model- X'!$C$8:$AZ$8,0))),0,INDEX('Stock Model- X'!$C$9:$AZ$53,MATCH($B14,'Stock Model- X'!$B$9:$B$53,0),MATCH(($B14-T$4+1),'Stock Model- X'!$C$8:$AZ$8,0)))</f>
        <v>0</v>
      </c>
      <c r="U14" s="128">
        <f>IF(ISNA(INDEX('Stock Model- X'!$C$9:$AZ$53,MATCH($B14,'Stock Model- X'!$B$9:$B$53,0),MATCH(($B14-U$4+1),'Stock Model- X'!$C$8:$AZ$8,0))),0,INDEX('Stock Model- X'!$C$9:$AZ$53,MATCH($B14,'Stock Model- X'!$B$9:$B$53,0),MATCH(($B14-U$4+1),'Stock Model- X'!$C$8:$AZ$8,0)))</f>
        <v>0</v>
      </c>
      <c r="V14" s="128">
        <f>IF(ISNA(INDEX('Stock Model- X'!$C$9:$AZ$53,MATCH($B14,'Stock Model- X'!$B$9:$B$53,0),MATCH(($B14-V$4+1),'Stock Model- X'!$C$8:$AZ$8,0))),0,INDEX('Stock Model- X'!$C$9:$AZ$53,MATCH($B14,'Stock Model- X'!$B$9:$B$53,0),MATCH(($B14-V$4+1),'Stock Model- X'!$C$8:$AZ$8,0)))</f>
        <v>0</v>
      </c>
      <c r="W14" s="128">
        <f>IF(ISNA(INDEX('Stock Model- X'!$C$9:$AZ$53,MATCH($B14,'Stock Model- X'!$B$9:$B$53,0),MATCH(($B14-W$4+1),'Stock Model- X'!$C$8:$AZ$8,0))),0,INDEX('Stock Model- X'!$C$9:$AZ$53,MATCH($B14,'Stock Model- X'!$B$9:$B$53,0),MATCH(($B14-W$4+1),'Stock Model- X'!$C$8:$AZ$8,0)))</f>
        <v>0</v>
      </c>
      <c r="X14" s="128">
        <f>IF(ISNA(INDEX('Stock Model- X'!$C$9:$AZ$53,MATCH($B14,'Stock Model- X'!$B$9:$B$53,0),MATCH(($B14-X$4+1),'Stock Model- X'!$C$8:$AZ$8,0))),0,INDEX('Stock Model- X'!$C$9:$AZ$53,MATCH($B14,'Stock Model- X'!$B$9:$B$53,0),MATCH(($B14-X$4+1),'Stock Model- X'!$C$8:$AZ$8,0)))</f>
        <v>0</v>
      </c>
      <c r="Y14" s="128">
        <f>IF(ISNA(INDEX('Stock Model- X'!$C$9:$AZ$53,MATCH($B14,'Stock Model- X'!$B$9:$B$53,0),MATCH(($B14-Y$4+1),'Stock Model- X'!$C$8:$AZ$8,0))),0,INDEX('Stock Model- X'!$C$9:$AZ$53,MATCH($B14,'Stock Model- X'!$B$9:$B$53,0),MATCH(($B14-Y$4+1),'Stock Model- X'!$C$8:$AZ$8,0)))</f>
        <v>0</v>
      </c>
      <c r="Z14" s="128">
        <f>IF(ISNA(INDEX('Stock Model- X'!$C$9:$AZ$53,MATCH($B14,'Stock Model- X'!$B$9:$B$53,0),MATCH(($B14-Z$4+1),'Stock Model- X'!$C$8:$AZ$8,0))),0,INDEX('Stock Model- X'!$C$9:$AZ$53,MATCH($B14,'Stock Model- X'!$B$9:$B$53,0),MATCH(($B14-Z$4+1),'Stock Model- X'!$C$8:$AZ$8,0)))</f>
        <v>0</v>
      </c>
      <c r="AA14" s="128">
        <f>IF(ISNA(INDEX('Stock Model- X'!$C$9:$AZ$53,MATCH($B14,'Stock Model- X'!$B$9:$B$53,0),MATCH(($B14-AA$4+1),'Stock Model- X'!$C$8:$AZ$8,0))),0,INDEX('Stock Model- X'!$C$9:$AZ$53,MATCH($B14,'Stock Model- X'!$B$9:$B$53,0),MATCH(($B14-AA$4+1),'Stock Model- X'!$C$8:$AZ$8,0)))</f>
        <v>0</v>
      </c>
      <c r="AB14" s="128">
        <f>IF(ISNA(INDEX('Stock Model- X'!$C$9:$AZ$53,MATCH($B14,'Stock Model- X'!$B$9:$B$53,0),MATCH(($B14-AB$4+1),'Stock Model- X'!$C$8:$AZ$8,0))),0,INDEX('Stock Model- X'!$C$9:$AZ$53,MATCH($B14,'Stock Model- X'!$B$9:$B$53,0),MATCH(($B14-AB$4+1),'Stock Model- X'!$C$8:$AZ$8,0)))</f>
        <v>0</v>
      </c>
      <c r="AC14" s="128">
        <f>IF(ISNA(INDEX('Stock Model- X'!$C$9:$AZ$53,MATCH($B14,'Stock Model- X'!$B$9:$B$53,0),MATCH(($B14-AC$4+1),'Stock Model- X'!$C$8:$AZ$8,0))),0,INDEX('Stock Model- X'!$C$9:$AZ$53,MATCH($B14,'Stock Model- X'!$B$9:$B$53,0),MATCH(($B14-AC$4+1),'Stock Model- X'!$C$8:$AZ$8,0)))</f>
        <v>0</v>
      </c>
      <c r="AD14" s="128">
        <f>IF(ISNA(INDEX('Stock Model- X'!$C$9:$AZ$53,MATCH($B14,'Stock Model- X'!$B$9:$B$53,0),MATCH(($B14-AD$4+1),'Stock Model- X'!$C$8:$AZ$8,0))),0,INDEX('Stock Model- X'!$C$9:$AZ$53,MATCH($B14,'Stock Model- X'!$B$9:$B$53,0),MATCH(($B14-AD$4+1),'Stock Model- X'!$C$8:$AZ$8,0)))</f>
        <v>0</v>
      </c>
      <c r="AE14" s="128">
        <f>IF(ISNA(INDEX('Stock Model- X'!$C$9:$AZ$53,MATCH($B14,'Stock Model- X'!$B$9:$B$53,0),MATCH(($B14-AE$4+1),'Stock Model- X'!$C$8:$AZ$8,0))),0,INDEX('Stock Model- X'!$C$9:$AZ$53,MATCH($B14,'Stock Model- X'!$B$9:$B$53,0),MATCH(($B14-AE$4+1),'Stock Model- X'!$C$8:$AZ$8,0)))</f>
        <v>0</v>
      </c>
      <c r="AF14" s="128">
        <f>IF(ISNA(INDEX('Stock Model- X'!$C$9:$AZ$53,MATCH($B14,'Stock Model- X'!$B$9:$B$53,0),MATCH(($B14-AF$4+1),'Stock Model- X'!$C$8:$AZ$8,0))),0,INDEX('Stock Model- X'!$C$9:$AZ$53,MATCH($B14,'Stock Model- X'!$B$9:$B$53,0),MATCH(($B14-AF$4+1),'Stock Model- X'!$C$8:$AZ$8,0)))</f>
        <v>0</v>
      </c>
      <c r="AG14" s="128">
        <f>IF(ISNA(INDEX('Stock Model- X'!$C$9:$AZ$53,MATCH($B14,'Stock Model- X'!$B$9:$B$53,0),MATCH(($B14-AG$4+1),'Stock Model- X'!$C$8:$AZ$8,0))),0,INDEX('Stock Model- X'!$C$9:$AZ$53,MATCH($B14,'Stock Model- X'!$B$9:$B$53,0),MATCH(($B14-AG$4+1),'Stock Model- X'!$C$8:$AZ$8,0)))</f>
        <v>0</v>
      </c>
      <c r="AH14" s="128">
        <f>IF(ISNA(INDEX('Stock Model- X'!$C$9:$AZ$53,MATCH($B14,'Stock Model- X'!$B$9:$B$53,0),MATCH(($B14-AH$4+1),'Stock Model- X'!$C$8:$AZ$8,0))),0,INDEX('Stock Model- X'!$C$9:$AZ$53,MATCH($B14,'Stock Model- X'!$B$9:$B$53,0),MATCH(($B14-AH$4+1),'Stock Model- X'!$C$8:$AZ$8,0)))</f>
        <v>0</v>
      </c>
      <c r="AI14" s="128">
        <f>IF(ISNA(INDEX('Stock Model- X'!$C$9:$AZ$53,MATCH($B14,'Stock Model- X'!$B$9:$B$53,0),MATCH(($B14-AI$4+1),'Stock Model- X'!$C$8:$AZ$8,0))),0,INDEX('Stock Model- X'!$C$9:$AZ$53,MATCH($B14,'Stock Model- X'!$B$9:$B$53,0),MATCH(($B14-AI$4+1),'Stock Model- X'!$C$8:$AZ$8,0)))</f>
        <v>0</v>
      </c>
      <c r="AJ14" s="128">
        <f>IF(ISNA(INDEX('Stock Model- X'!$C$9:$AZ$53,MATCH($B14,'Stock Model- X'!$B$9:$B$53,0),MATCH(($B14-AJ$4+1),'Stock Model- X'!$C$8:$AZ$8,0))),0,INDEX('Stock Model- X'!$C$9:$AZ$53,MATCH($B14,'Stock Model- X'!$B$9:$B$53,0),MATCH(($B14-AJ$4+1),'Stock Model- X'!$C$8:$AZ$8,0)))</f>
        <v>0</v>
      </c>
      <c r="AK14" s="128">
        <f>IF(ISNA(INDEX('Stock Model- X'!$C$9:$AZ$53,MATCH($B14,'Stock Model- X'!$B$9:$B$53,0),MATCH(($B14-AK$4+1),'Stock Model- X'!$C$8:$AZ$8,0))),0,INDEX('Stock Model- X'!$C$9:$AZ$53,MATCH($B14,'Stock Model- X'!$B$9:$B$53,0),MATCH(($B14-AK$4+1),'Stock Model- X'!$C$8:$AZ$8,0)))</f>
        <v>0</v>
      </c>
      <c r="AL14" s="128">
        <f>IF(ISNA(INDEX('Stock Model- X'!$C$9:$AZ$53,MATCH($B14,'Stock Model- X'!$B$9:$B$53,0),MATCH(($B14-AL$4+1),'Stock Model- X'!$C$8:$AZ$8,0))),0,INDEX('Stock Model- X'!$C$9:$AZ$53,MATCH($B14,'Stock Model- X'!$B$9:$B$53,0),MATCH(($B14-AL$4+1),'Stock Model- X'!$C$8:$AZ$8,0)))</f>
        <v>0</v>
      </c>
      <c r="AM14" s="128">
        <f>IF(ISNA(INDEX('Stock Model- X'!$C$9:$AZ$53,MATCH($B14,'Stock Model- X'!$B$9:$B$53,0),MATCH(($B14-AM$4+1),'Stock Model- X'!$C$8:$AZ$8,0))),0,INDEX('Stock Model- X'!$C$9:$AZ$53,MATCH($B14,'Stock Model- X'!$B$9:$B$53,0),MATCH(($B14-AM$4+1),'Stock Model- X'!$C$8:$AZ$8,0)))</f>
        <v>0</v>
      </c>
      <c r="AN14" s="128">
        <f>IF(ISNA(INDEX('Stock Model- X'!$C$9:$AZ$53,MATCH($B14,'Stock Model- X'!$B$9:$B$53,0),MATCH(($B14-AN$4+1),'Stock Model- X'!$C$8:$AZ$8,0))),0,INDEX('Stock Model- X'!$C$9:$AZ$53,MATCH($B14,'Stock Model- X'!$B$9:$B$53,0),MATCH(($B14-AN$4+1),'Stock Model- X'!$C$8:$AZ$8,0)))</f>
        <v>0</v>
      </c>
      <c r="AO14" s="128">
        <f>IF(ISNA(INDEX('Stock Model- X'!$C$9:$AZ$53,MATCH($B14,'Stock Model- X'!$B$9:$B$53,0),MATCH(($B14-AO$4+1),'Stock Model- X'!$C$8:$AZ$8,0))),0,INDEX('Stock Model- X'!$C$9:$AZ$53,MATCH($B14,'Stock Model- X'!$B$9:$B$53,0),MATCH(($B14-AO$4+1),'Stock Model- X'!$C$8:$AZ$8,0)))</f>
        <v>0</v>
      </c>
      <c r="AP14" s="128">
        <f>IF(ISNA(INDEX('Stock Model- X'!$C$9:$AZ$53,MATCH($B14,'Stock Model- X'!$B$9:$B$53,0),MATCH(($B14-AP$4+1),'Stock Model- X'!$C$8:$AZ$8,0))),0,INDEX('Stock Model- X'!$C$9:$AZ$53,MATCH($B14,'Stock Model- X'!$B$9:$B$53,0),MATCH(($B14-AP$4+1),'Stock Model- X'!$C$8:$AZ$8,0)))</f>
        <v>0</v>
      </c>
      <c r="AQ14" s="128">
        <f>IF(ISNA(INDEX('Stock Model- X'!$C$9:$AZ$53,MATCH($B14,'Stock Model- X'!$B$9:$B$53,0),MATCH(($B14-AQ$4+1),'Stock Model- X'!$C$8:$AZ$8,0))),0,INDEX('Stock Model- X'!$C$9:$AZ$53,MATCH($B14,'Stock Model- X'!$B$9:$B$53,0),MATCH(($B14-AQ$4+1),'Stock Model- X'!$C$8:$AZ$8,0)))</f>
        <v>0</v>
      </c>
      <c r="AR14" s="128">
        <f>IF(ISNA(INDEX('Stock Model- X'!$C$9:$AZ$53,MATCH($B14,'Stock Model- X'!$B$9:$B$53,0),MATCH(($B14-AR$4+1),'Stock Model- X'!$C$8:$AZ$8,0))),0,INDEX('Stock Model- X'!$C$9:$AZ$53,MATCH($B14,'Stock Model- X'!$B$9:$B$53,0),MATCH(($B14-AR$4+1),'Stock Model- X'!$C$8:$AZ$8,0)))</f>
        <v>0</v>
      </c>
      <c r="AS14" s="128">
        <f>IF(ISNA(INDEX('Stock Model- X'!$C$9:$AZ$53,MATCH($B14,'Stock Model- X'!$B$9:$B$53,0),MATCH(($B14-AS$4+1),'Stock Model- X'!$C$8:$AZ$8,0))),0,INDEX('Stock Model- X'!$C$9:$AZ$53,MATCH($B14,'Stock Model- X'!$B$9:$B$53,0),MATCH(($B14-AS$4+1),'Stock Model- X'!$C$8:$AZ$8,0)))</f>
        <v>0</v>
      </c>
      <c r="AT14" s="128">
        <f>IF(ISNA(INDEX('Stock Model- X'!$C$9:$AZ$53,MATCH($B14,'Stock Model- X'!$B$9:$B$53,0),MATCH(($B14-AT$4+1),'Stock Model- X'!$C$8:$AZ$8,0))),0,INDEX('Stock Model- X'!$C$9:$AZ$53,MATCH($B14,'Stock Model- X'!$B$9:$B$53,0),MATCH(($B14-AT$4+1),'Stock Model- X'!$C$8:$AZ$8,0)))</f>
        <v>0</v>
      </c>
      <c r="AU14" s="128">
        <f>IF(ISNA(INDEX('Stock Model- X'!$C$9:$AZ$53,MATCH($B14,'Stock Model- X'!$B$9:$B$53,0),MATCH(($B14-AU$4+1),'Stock Model- X'!$C$8:$AZ$8,0))),0,INDEX('Stock Model- X'!$C$9:$AZ$53,MATCH($B14,'Stock Model- X'!$B$9:$B$53,0),MATCH(($B14-AU$4+1),'Stock Model- X'!$C$8:$AZ$8,0)))</f>
        <v>0</v>
      </c>
      <c r="AV14" s="109">
        <f t="shared" ca="1" si="2"/>
        <v>1393264.5737501534</v>
      </c>
      <c r="AW14" s="109" t="str">
        <f ca="1">IF(AV14=SUM('Stock Model- X'!C18:AZ18),"OK","Error")</f>
        <v>OK</v>
      </c>
    </row>
    <row r="15" spans="1:49">
      <c r="A15" s="214"/>
      <c r="B15" s="109">
        <f>'Stock Model- X'!B19</f>
        <v>2000</v>
      </c>
      <c r="C15" s="128">
        <f ca="1">IF(ISNA(INDEX('Stock Model- X'!$C$9:$AZ$53,MATCH($B15,'Stock Model- X'!$B$9:$B$53,0),MATCH(($B15-C$4+1),'Stock Model- X'!$C$8:$AZ$8,0))),0,INDEX('Stock Model- X'!$C$9:$AZ$53,MATCH($B15,'Stock Model- X'!$B$9:$B$53,0),MATCH(($B15-C$4+1),'Stock Model- X'!$C$8:$AZ$8,0)))</f>
        <v>0</v>
      </c>
      <c r="D15" s="128">
        <f ca="1">IF(ISNA(INDEX('Stock Model- X'!$C$9:$AZ$53,MATCH($B15,'Stock Model- X'!$B$9:$B$53,0),MATCH(($B15-D$4+1),'Stock Model- X'!$C$8:$AZ$8,0))),0,INDEX('Stock Model- X'!$C$9:$AZ$53,MATCH($B15,'Stock Model- X'!$B$9:$B$53,0),MATCH(($B15-D$4+1),'Stock Model- X'!$C$8:$AZ$8,0)))</f>
        <v>0</v>
      </c>
      <c r="E15" s="128">
        <f ca="1">IF(ISNA(INDEX('Stock Model- X'!$C$9:$AZ$53,MATCH($B15,'Stock Model- X'!$B$9:$B$53,0),MATCH(($B15-E$4+1),'Stock Model- X'!$C$8:$AZ$8,0))),0,INDEX('Stock Model- X'!$C$9:$AZ$53,MATCH($B15,'Stock Model- X'!$B$9:$B$53,0),MATCH(($B15-E$4+1),'Stock Model- X'!$C$8:$AZ$8,0)))</f>
        <v>0</v>
      </c>
      <c r="F15" s="128">
        <f ca="1">IF(ISNA(INDEX('Stock Model- X'!$C$9:$AZ$53,MATCH($B15,'Stock Model- X'!$B$9:$B$53,0),MATCH(($B15-F$4+1),'Stock Model- X'!$C$8:$AZ$8,0))),0,INDEX('Stock Model- X'!$C$9:$AZ$53,MATCH($B15,'Stock Model- X'!$B$9:$B$53,0),MATCH(($B15-F$4+1),'Stock Model- X'!$C$8:$AZ$8,0)))</f>
        <v>0</v>
      </c>
      <c r="G15" s="128">
        <f ca="1">IF(ISNA(INDEX('Stock Model- X'!$C$9:$AZ$53,MATCH($B15,'Stock Model- X'!$B$9:$B$53,0),MATCH(($B15-G$4+1),'Stock Model- X'!$C$8:$AZ$8,0))),0,INDEX('Stock Model- X'!$C$9:$AZ$53,MATCH($B15,'Stock Model- X'!$B$9:$B$53,0),MATCH(($B15-G$4+1),'Stock Model- X'!$C$8:$AZ$8,0)))</f>
        <v>0</v>
      </c>
      <c r="H15" s="128">
        <f ca="1">IF(ISNA(INDEX('Stock Model- X'!$C$9:$AZ$53,MATCH($B15,'Stock Model- X'!$B$9:$B$53,0),MATCH(($B15-H$4+1),'Stock Model- X'!$C$8:$AZ$8,0))),0,INDEX('Stock Model- X'!$C$9:$AZ$53,MATCH($B15,'Stock Model- X'!$B$9:$B$53,0),MATCH(($B15-H$4+1),'Stock Model- X'!$C$8:$AZ$8,0)))</f>
        <v>0</v>
      </c>
      <c r="I15" s="128">
        <f ca="1">IF(ISNA(INDEX('Stock Model- X'!$C$9:$AZ$53,MATCH($B15,'Stock Model- X'!$B$9:$B$53,0),MATCH(($B15-I$4+1),'Stock Model- X'!$C$8:$AZ$8,0))),0,INDEX('Stock Model- X'!$C$9:$AZ$53,MATCH($B15,'Stock Model- X'!$B$9:$B$53,0),MATCH(($B15-I$4+1),'Stock Model- X'!$C$8:$AZ$8,0)))</f>
        <v>276563.13439207076</v>
      </c>
      <c r="J15" s="128">
        <f ca="1">IF(ISNA(INDEX('Stock Model- X'!$C$9:$AZ$53,MATCH($B15,'Stock Model- X'!$B$9:$B$53,0),MATCH(($B15-J$4+1),'Stock Model- X'!$C$8:$AZ$8,0))),0,INDEX('Stock Model- X'!$C$9:$AZ$53,MATCH($B15,'Stock Model- X'!$B$9:$B$53,0),MATCH(($B15-J$4+1),'Stock Model- X'!$C$8:$AZ$8,0)))</f>
        <v>278637.35790001141</v>
      </c>
      <c r="K15" s="128">
        <f ca="1">IF(ISNA(INDEX('Stock Model- X'!$C$9:$AZ$53,MATCH($B15,'Stock Model- X'!$B$9:$B$53,0),MATCH(($B15-K$4+1),'Stock Model- X'!$C$8:$AZ$8,0))),0,INDEX('Stock Model- X'!$C$9:$AZ$53,MATCH($B15,'Stock Model- X'!$B$9:$B$53,0),MATCH(($B15-K$4+1),'Stock Model- X'!$C$8:$AZ$8,0)))</f>
        <v>280727.13808426145</v>
      </c>
      <c r="L15" s="128">
        <f ca="1">IF(ISNA(INDEX('Stock Model- X'!$C$9:$AZ$53,MATCH($B15,'Stock Model- X'!$B$9:$B$53,0),MATCH(($B15-L$4+1),'Stock Model- X'!$C$8:$AZ$8,0))),0,INDEX('Stock Model- X'!$C$9:$AZ$53,MATCH($B15,'Stock Model- X'!$B$9:$B$53,0),MATCH(($B15-L$4+1),'Stock Model- X'!$C$8:$AZ$8,0)))</f>
        <v>282832.59161989344</v>
      </c>
      <c r="M15" s="128">
        <f ca="1">IF(ISNA(INDEX('Stock Model- X'!$C$9:$AZ$53,MATCH($B15,'Stock Model- X'!$B$9:$B$53,0),MATCH(($B15-M$4+1),'Stock Model- X'!$C$8:$AZ$8,0))),0,INDEX('Stock Model- X'!$C$9:$AZ$53,MATCH($B15,'Stock Model- X'!$B$9:$B$53,0),MATCH(($B15-M$4+1),'Stock Model- X'!$C$8:$AZ$8,0)))</f>
        <v>284953.8360570427</v>
      </c>
      <c r="N15" s="128">
        <f>IF(ISNA(INDEX('Stock Model- X'!$C$9:$AZ$53,MATCH($B15,'Stock Model- X'!$B$9:$B$53,0),MATCH(($B15-N$4+1),'Stock Model- X'!$C$8:$AZ$8,0))),0,INDEX('Stock Model- X'!$C$9:$AZ$53,MATCH($B15,'Stock Model- X'!$B$9:$B$53,0),MATCH(($B15-N$4+1),'Stock Model- X'!$C$8:$AZ$8,0)))</f>
        <v>0</v>
      </c>
      <c r="O15" s="128">
        <f>IF(ISNA(INDEX('Stock Model- X'!$C$9:$AZ$53,MATCH($B15,'Stock Model- X'!$B$9:$B$53,0),MATCH(($B15-O$4+1),'Stock Model- X'!$C$8:$AZ$8,0))),0,INDEX('Stock Model- X'!$C$9:$AZ$53,MATCH($B15,'Stock Model- X'!$B$9:$B$53,0),MATCH(($B15-O$4+1),'Stock Model- X'!$C$8:$AZ$8,0)))</f>
        <v>0</v>
      </c>
      <c r="P15" s="128">
        <f>IF(ISNA(INDEX('Stock Model- X'!$C$9:$AZ$53,MATCH($B15,'Stock Model- X'!$B$9:$B$53,0),MATCH(($B15-P$4+1),'Stock Model- X'!$C$8:$AZ$8,0))),0,INDEX('Stock Model- X'!$C$9:$AZ$53,MATCH($B15,'Stock Model- X'!$B$9:$B$53,0),MATCH(($B15-P$4+1),'Stock Model- X'!$C$8:$AZ$8,0)))</f>
        <v>0</v>
      </c>
      <c r="Q15" s="128">
        <f>IF(ISNA(INDEX('Stock Model- X'!$C$9:$AZ$53,MATCH($B15,'Stock Model- X'!$B$9:$B$53,0),MATCH(($B15-Q$4+1),'Stock Model- X'!$C$8:$AZ$8,0))),0,INDEX('Stock Model- X'!$C$9:$AZ$53,MATCH($B15,'Stock Model- X'!$B$9:$B$53,0),MATCH(($B15-Q$4+1),'Stock Model- X'!$C$8:$AZ$8,0)))</f>
        <v>0</v>
      </c>
      <c r="R15" s="128">
        <f>IF(ISNA(INDEX('Stock Model- X'!$C$9:$AZ$53,MATCH($B15,'Stock Model- X'!$B$9:$B$53,0),MATCH(($B15-R$4+1),'Stock Model- X'!$C$8:$AZ$8,0))),0,INDEX('Stock Model- X'!$C$9:$AZ$53,MATCH($B15,'Stock Model- X'!$B$9:$B$53,0),MATCH(($B15-R$4+1),'Stock Model- X'!$C$8:$AZ$8,0)))</f>
        <v>0</v>
      </c>
      <c r="S15" s="128">
        <f>IF(ISNA(INDEX('Stock Model- X'!$C$9:$AZ$53,MATCH($B15,'Stock Model- X'!$B$9:$B$53,0),MATCH(($B15-S$4+1),'Stock Model- X'!$C$8:$AZ$8,0))),0,INDEX('Stock Model- X'!$C$9:$AZ$53,MATCH($B15,'Stock Model- X'!$B$9:$B$53,0),MATCH(($B15-S$4+1),'Stock Model- X'!$C$8:$AZ$8,0)))</f>
        <v>0</v>
      </c>
      <c r="T15" s="128">
        <f>IF(ISNA(INDEX('Stock Model- X'!$C$9:$AZ$53,MATCH($B15,'Stock Model- X'!$B$9:$B$53,0),MATCH(($B15-T$4+1),'Stock Model- X'!$C$8:$AZ$8,0))),0,INDEX('Stock Model- X'!$C$9:$AZ$53,MATCH($B15,'Stock Model- X'!$B$9:$B$53,0),MATCH(($B15-T$4+1),'Stock Model- X'!$C$8:$AZ$8,0)))</f>
        <v>0</v>
      </c>
      <c r="U15" s="128">
        <f>IF(ISNA(INDEX('Stock Model- X'!$C$9:$AZ$53,MATCH($B15,'Stock Model- X'!$B$9:$B$53,0),MATCH(($B15-U$4+1),'Stock Model- X'!$C$8:$AZ$8,0))),0,INDEX('Stock Model- X'!$C$9:$AZ$53,MATCH($B15,'Stock Model- X'!$B$9:$B$53,0),MATCH(($B15-U$4+1),'Stock Model- X'!$C$8:$AZ$8,0)))</f>
        <v>0</v>
      </c>
      <c r="V15" s="128">
        <f>IF(ISNA(INDEX('Stock Model- X'!$C$9:$AZ$53,MATCH($B15,'Stock Model- X'!$B$9:$B$53,0),MATCH(($B15-V$4+1),'Stock Model- X'!$C$8:$AZ$8,0))),0,INDEX('Stock Model- X'!$C$9:$AZ$53,MATCH($B15,'Stock Model- X'!$B$9:$B$53,0),MATCH(($B15-V$4+1),'Stock Model- X'!$C$8:$AZ$8,0)))</f>
        <v>0</v>
      </c>
      <c r="W15" s="128">
        <f>IF(ISNA(INDEX('Stock Model- X'!$C$9:$AZ$53,MATCH($B15,'Stock Model- X'!$B$9:$B$53,0),MATCH(($B15-W$4+1),'Stock Model- X'!$C$8:$AZ$8,0))),0,INDEX('Stock Model- X'!$C$9:$AZ$53,MATCH($B15,'Stock Model- X'!$B$9:$B$53,0),MATCH(($B15-W$4+1),'Stock Model- X'!$C$8:$AZ$8,0)))</f>
        <v>0</v>
      </c>
      <c r="X15" s="128">
        <f>IF(ISNA(INDEX('Stock Model- X'!$C$9:$AZ$53,MATCH($B15,'Stock Model- X'!$B$9:$B$53,0),MATCH(($B15-X$4+1),'Stock Model- X'!$C$8:$AZ$8,0))),0,INDEX('Stock Model- X'!$C$9:$AZ$53,MATCH($B15,'Stock Model- X'!$B$9:$B$53,0),MATCH(($B15-X$4+1),'Stock Model- X'!$C$8:$AZ$8,0)))</f>
        <v>0</v>
      </c>
      <c r="Y15" s="128">
        <f>IF(ISNA(INDEX('Stock Model- X'!$C$9:$AZ$53,MATCH($B15,'Stock Model- X'!$B$9:$B$53,0),MATCH(($B15-Y$4+1),'Stock Model- X'!$C$8:$AZ$8,0))),0,INDEX('Stock Model- X'!$C$9:$AZ$53,MATCH($B15,'Stock Model- X'!$B$9:$B$53,0),MATCH(($B15-Y$4+1),'Stock Model- X'!$C$8:$AZ$8,0)))</f>
        <v>0</v>
      </c>
      <c r="Z15" s="128">
        <f>IF(ISNA(INDEX('Stock Model- X'!$C$9:$AZ$53,MATCH($B15,'Stock Model- X'!$B$9:$B$53,0),MATCH(($B15-Z$4+1),'Stock Model- X'!$C$8:$AZ$8,0))),0,INDEX('Stock Model- X'!$C$9:$AZ$53,MATCH($B15,'Stock Model- X'!$B$9:$B$53,0),MATCH(($B15-Z$4+1),'Stock Model- X'!$C$8:$AZ$8,0)))</f>
        <v>0</v>
      </c>
      <c r="AA15" s="128">
        <f>IF(ISNA(INDEX('Stock Model- X'!$C$9:$AZ$53,MATCH($B15,'Stock Model- X'!$B$9:$B$53,0),MATCH(($B15-AA$4+1),'Stock Model- X'!$C$8:$AZ$8,0))),0,INDEX('Stock Model- X'!$C$9:$AZ$53,MATCH($B15,'Stock Model- X'!$B$9:$B$53,0),MATCH(($B15-AA$4+1),'Stock Model- X'!$C$8:$AZ$8,0)))</f>
        <v>0</v>
      </c>
      <c r="AB15" s="128">
        <f>IF(ISNA(INDEX('Stock Model- X'!$C$9:$AZ$53,MATCH($B15,'Stock Model- X'!$B$9:$B$53,0),MATCH(($B15-AB$4+1),'Stock Model- X'!$C$8:$AZ$8,0))),0,INDEX('Stock Model- X'!$C$9:$AZ$53,MATCH($B15,'Stock Model- X'!$B$9:$B$53,0),MATCH(($B15-AB$4+1),'Stock Model- X'!$C$8:$AZ$8,0)))</f>
        <v>0</v>
      </c>
      <c r="AC15" s="128">
        <f>IF(ISNA(INDEX('Stock Model- X'!$C$9:$AZ$53,MATCH($B15,'Stock Model- X'!$B$9:$B$53,0),MATCH(($B15-AC$4+1),'Stock Model- X'!$C$8:$AZ$8,0))),0,INDEX('Stock Model- X'!$C$9:$AZ$53,MATCH($B15,'Stock Model- X'!$B$9:$B$53,0),MATCH(($B15-AC$4+1),'Stock Model- X'!$C$8:$AZ$8,0)))</f>
        <v>0</v>
      </c>
      <c r="AD15" s="128">
        <f>IF(ISNA(INDEX('Stock Model- X'!$C$9:$AZ$53,MATCH($B15,'Stock Model- X'!$B$9:$B$53,0),MATCH(($B15-AD$4+1),'Stock Model- X'!$C$8:$AZ$8,0))),0,INDEX('Stock Model- X'!$C$9:$AZ$53,MATCH($B15,'Stock Model- X'!$B$9:$B$53,0),MATCH(($B15-AD$4+1),'Stock Model- X'!$C$8:$AZ$8,0)))</f>
        <v>0</v>
      </c>
      <c r="AE15" s="128">
        <f>IF(ISNA(INDEX('Stock Model- X'!$C$9:$AZ$53,MATCH($B15,'Stock Model- X'!$B$9:$B$53,0),MATCH(($B15-AE$4+1),'Stock Model- X'!$C$8:$AZ$8,0))),0,INDEX('Stock Model- X'!$C$9:$AZ$53,MATCH($B15,'Stock Model- X'!$B$9:$B$53,0),MATCH(($B15-AE$4+1),'Stock Model- X'!$C$8:$AZ$8,0)))</f>
        <v>0</v>
      </c>
      <c r="AF15" s="128">
        <f>IF(ISNA(INDEX('Stock Model- X'!$C$9:$AZ$53,MATCH($B15,'Stock Model- X'!$B$9:$B$53,0),MATCH(($B15-AF$4+1),'Stock Model- X'!$C$8:$AZ$8,0))),0,INDEX('Stock Model- X'!$C$9:$AZ$53,MATCH($B15,'Stock Model- X'!$B$9:$B$53,0),MATCH(($B15-AF$4+1),'Stock Model- X'!$C$8:$AZ$8,0)))</f>
        <v>0</v>
      </c>
      <c r="AG15" s="128">
        <f>IF(ISNA(INDEX('Stock Model- X'!$C$9:$AZ$53,MATCH($B15,'Stock Model- X'!$B$9:$B$53,0),MATCH(($B15-AG$4+1),'Stock Model- X'!$C$8:$AZ$8,0))),0,INDEX('Stock Model- X'!$C$9:$AZ$53,MATCH($B15,'Stock Model- X'!$B$9:$B$53,0),MATCH(($B15-AG$4+1),'Stock Model- X'!$C$8:$AZ$8,0)))</f>
        <v>0</v>
      </c>
      <c r="AH15" s="128">
        <f>IF(ISNA(INDEX('Stock Model- X'!$C$9:$AZ$53,MATCH($B15,'Stock Model- X'!$B$9:$B$53,0),MATCH(($B15-AH$4+1),'Stock Model- X'!$C$8:$AZ$8,0))),0,INDEX('Stock Model- X'!$C$9:$AZ$53,MATCH($B15,'Stock Model- X'!$B$9:$B$53,0),MATCH(($B15-AH$4+1),'Stock Model- X'!$C$8:$AZ$8,0)))</f>
        <v>0</v>
      </c>
      <c r="AI15" s="128">
        <f>IF(ISNA(INDEX('Stock Model- X'!$C$9:$AZ$53,MATCH($B15,'Stock Model- X'!$B$9:$B$53,0),MATCH(($B15-AI$4+1),'Stock Model- X'!$C$8:$AZ$8,0))),0,INDEX('Stock Model- X'!$C$9:$AZ$53,MATCH($B15,'Stock Model- X'!$B$9:$B$53,0),MATCH(($B15-AI$4+1),'Stock Model- X'!$C$8:$AZ$8,0)))</f>
        <v>0</v>
      </c>
      <c r="AJ15" s="128">
        <f>IF(ISNA(INDEX('Stock Model- X'!$C$9:$AZ$53,MATCH($B15,'Stock Model- X'!$B$9:$B$53,0),MATCH(($B15-AJ$4+1),'Stock Model- X'!$C$8:$AZ$8,0))),0,INDEX('Stock Model- X'!$C$9:$AZ$53,MATCH($B15,'Stock Model- X'!$B$9:$B$53,0),MATCH(($B15-AJ$4+1),'Stock Model- X'!$C$8:$AZ$8,0)))</f>
        <v>0</v>
      </c>
      <c r="AK15" s="128">
        <f>IF(ISNA(INDEX('Stock Model- X'!$C$9:$AZ$53,MATCH($B15,'Stock Model- X'!$B$9:$B$53,0),MATCH(($B15-AK$4+1),'Stock Model- X'!$C$8:$AZ$8,0))),0,INDEX('Stock Model- X'!$C$9:$AZ$53,MATCH($B15,'Stock Model- X'!$B$9:$B$53,0),MATCH(($B15-AK$4+1),'Stock Model- X'!$C$8:$AZ$8,0)))</f>
        <v>0</v>
      </c>
      <c r="AL15" s="128">
        <f>IF(ISNA(INDEX('Stock Model- X'!$C$9:$AZ$53,MATCH($B15,'Stock Model- X'!$B$9:$B$53,0),MATCH(($B15-AL$4+1),'Stock Model- X'!$C$8:$AZ$8,0))),0,INDEX('Stock Model- X'!$C$9:$AZ$53,MATCH($B15,'Stock Model- X'!$B$9:$B$53,0),MATCH(($B15-AL$4+1),'Stock Model- X'!$C$8:$AZ$8,0)))</f>
        <v>0</v>
      </c>
      <c r="AM15" s="128">
        <f>IF(ISNA(INDEX('Stock Model- X'!$C$9:$AZ$53,MATCH($B15,'Stock Model- X'!$B$9:$B$53,0),MATCH(($B15-AM$4+1),'Stock Model- X'!$C$8:$AZ$8,0))),0,INDEX('Stock Model- X'!$C$9:$AZ$53,MATCH($B15,'Stock Model- X'!$B$9:$B$53,0),MATCH(($B15-AM$4+1),'Stock Model- X'!$C$8:$AZ$8,0)))</f>
        <v>0</v>
      </c>
      <c r="AN15" s="128">
        <f>IF(ISNA(INDEX('Stock Model- X'!$C$9:$AZ$53,MATCH($B15,'Stock Model- X'!$B$9:$B$53,0),MATCH(($B15-AN$4+1),'Stock Model- X'!$C$8:$AZ$8,0))),0,INDEX('Stock Model- X'!$C$9:$AZ$53,MATCH($B15,'Stock Model- X'!$B$9:$B$53,0),MATCH(($B15-AN$4+1),'Stock Model- X'!$C$8:$AZ$8,0)))</f>
        <v>0</v>
      </c>
      <c r="AO15" s="128">
        <f>IF(ISNA(INDEX('Stock Model- X'!$C$9:$AZ$53,MATCH($B15,'Stock Model- X'!$B$9:$B$53,0),MATCH(($B15-AO$4+1),'Stock Model- X'!$C$8:$AZ$8,0))),0,INDEX('Stock Model- X'!$C$9:$AZ$53,MATCH($B15,'Stock Model- X'!$B$9:$B$53,0),MATCH(($B15-AO$4+1),'Stock Model- X'!$C$8:$AZ$8,0)))</f>
        <v>0</v>
      </c>
      <c r="AP15" s="128">
        <f>IF(ISNA(INDEX('Stock Model- X'!$C$9:$AZ$53,MATCH($B15,'Stock Model- X'!$B$9:$B$53,0),MATCH(($B15-AP$4+1),'Stock Model- X'!$C$8:$AZ$8,0))),0,INDEX('Stock Model- X'!$C$9:$AZ$53,MATCH($B15,'Stock Model- X'!$B$9:$B$53,0),MATCH(($B15-AP$4+1),'Stock Model- X'!$C$8:$AZ$8,0)))</f>
        <v>0</v>
      </c>
      <c r="AQ15" s="128">
        <f>IF(ISNA(INDEX('Stock Model- X'!$C$9:$AZ$53,MATCH($B15,'Stock Model- X'!$B$9:$B$53,0),MATCH(($B15-AQ$4+1),'Stock Model- X'!$C$8:$AZ$8,0))),0,INDEX('Stock Model- X'!$C$9:$AZ$53,MATCH($B15,'Stock Model- X'!$B$9:$B$53,0),MATCH(($B15-AQ$4+1),'Stock Model- X'!$C$8:$AZ$8,0)))</f>
        <v>0</v>
      </c>
      <c r="AR15" s="128">
        <f>IF(ISNA(INDEX('Stock Model- X'!$C$9:$AZ$53,MATCH($B15,'Stock Model- X'!$B$9:$B$53,0),MATCH(($B15-AR$4+1),'Stock Model- X'!$C$8:$AZ$8,0))),0,INDEX('Stock Model- X'!$C$9:$AZ$53,MATCH($B15,'Stock Model- X'!$B$9:$B$53,0),MATCH(($B15-AR$4+1),'Stock Model- X'!$C$8:$AZ$8,0)))</f>
        <v>0</v>
      </c>
      <c r="AS15" s="128">
        <f>IF(ISNA(INDEX('Stock Model- X'!$C$9:$AZ$53,MATCH($B15,'Stock Model- X'!$B$9:$B$53,0),MATCH(($B15-AS$4+1),'Stock Model- X'!$C$8:$AZ$8,0))),0,INDEX('Stock Model- X'!$C$9:$AZ$53,MATCH($B15,'Stock Model- X'!$B$9:$B$53,0),MATCH(($B15-AS$4+1),'Stock Model- X'!$C$8:$AZ$8,0)))</f>
        <v>0</v>
      </c>
      <c r="AT15" s="128">
        <f>IF(ISNA(INDEX('Stock Model- X'!$C$9:$AZ$53,MATCH($B15,'Stock Model- X'!$B$9:$B$53,0),MATCH(($B15-AT$4+1),'Stock Model- X'!$C$8:$AZ$8,0))),0,INDEX('Stock Model- X'!$C$9:$AZ$53,MATCH($B15,'Stock Model- X'!$B$9:$B$53,0),MATCH(($B15-AT$4+1),'Stock Model- X'!$C$8:$AZ$8,0)))</f>
        <v>0</v>
      </c>
      <c r="AU15" s="128">
        <f>IF(ISNA(INDEX('Stock Model- X'!$C$9:$AZ$53,MATCH($B15,'Stock Model- X'!$B$9:$B$53,0),MATCH(($B15-AU$4+1),'Stock Model- X'!$C$8:$AZ$8,0))),0,INDEX('Stock Model- X'!$C$9:$AZ$53,MATCH($B15,'Stock Model- X'!$B$9:$B$53,0),MATCH(($B15-AU$4+1),'Stock Model- X'!$C$8:$AZ$8,0)))</f>
        <v>0</v>
      </c>
      <c r="AV15" s="109">
        <f t="shared" ca="1" si="2"/>
        <v>1403714.0580532798</v>
      </c>
      <c r="AW15" s="109" t="str">
        <f ca="1">IF(AV15=SUM('Stock Model- X'!C19:AZ19),"OK","Error")</f>
        <v>OK</v>
      </c>
    </row>
    <row r="16" spans="1:49">
      <c r="A16" s="214"/>
      <c r="B16" s="109">
        <f>'Stock Model- X'!B20</f>
        <v>2001</v>
      </c>
      <c r="C16" s="128">
        <f ca="1">IF(ISNA(INDEX('Stock Model- X'!$C$9:$AZ$53,MATCH($B16,'Stock Model- X'!$B$9:$B$53,0),MATCH(($B16-C$4+1),'Stock Model- X'!$C$8:$AZ$8,0))),0,INDEX('Stock Model- X'!$C$9:$AZ$53,MATCH($B16,'Stock Model- X'!$B$9:$B$53,0),MATCH(($B16-C$4+1),'Stock Model- X'!$C$8:$AZ$8,0)))</f>
        <v>0</v>
      </c>
      <c r="D16" s="128">
        <f ca="1">IF(ISNA(INDEX('Stock Model- X'!$C$9:$AZ$53,MATCH($B16,'Stock Model- X'!$B$9:$B$53,0),MATCH(($B16-D$4+1),'Stock Model- X'!$C$8:$AZ$8,0))),0,INDEX('Stock Model- X'!$C$9:$AZ$53,MATCH($B16,'Stock Model- X'!$B$9:$B$53,0),MATCH(($B16-D$4+1),'Stock Model- X'!$C$8:$AZ$8,0)))</f>
        <v>0</v>
      </c>
      <c r="E16" s="128">
        <f ca="1">IF(ISNA(INDEX('Stock Model- X'!$C$9:$AZ$53,MATCH($B16,'Stock Model- X'!$B$9:$B$53,0),MATCH(($B16-E$4+1),'Stock Model- X'!$C$8:$AZ$8,0))),0,INDEX('Stock Model- X'!$C$9:$AZ$53,MATCH($B16,'Stock Model- X'!$B$9:$B$53,0),MATCH(($B16-E$4+1),'Stock Model- X'!$C$8:$AZ$8,0)))</f>
        <v>0</v>
      </c>
      <c r="F16" s="128">
        <f ca="1">IF(ISNA(INDEX('Stock Model- X'!$C$9:$AZ$53,MATCH($B16,'Stock Model- X'!$B$9:$B$53,0),MATCH(($B16-F$4+1),'Stock Model- X'!$C$8:$AZ$8,0))),0,INDEX('Stock Model- X'!$C$9:$AZ$53,MATCH($B16,'Stock Model- X'!$B$9:$B$53,0),MATCH(($B16-F$4+1),'Stock Model- X'!$C$8:$AZ$8,0)))</f>
        <v>0</v>
      </c>
      <c r="G16" s="128">
        <f ca="1">IF(ISNA(INDEX('Stock Model- X'!$C$9:$AZ$53,MATCH($B16,'Stock Model- X'!$B$9:$B$53,0),MATCH(($B16-G$4+1),'Stock Model- X'!$C$8:$AZ$8,0))),0,INDEX('Stock Model- X'!$C$9:$AZ$53,MATCH($B16,'Stock Model- X'!$B$9:$B$53,0),MATCH(($B16-G$4+1),'Stock Model- X'!$C$8:$AZ$8,0)))</f>
        <v>0</v>
      </c>
      <c r="H16" s="128">
        <f ca="1">IF(ISNA(INDEX('Stock Model- X'!$C$9:$AZ$53,MATCH($B16,'Stock Model- X'!$B$9:$B$53,0),MATCH(($B16-H$4+1),'Stock Model- X'!$C$8:$AZ$8,0))),0,INDEX('Stock Model- X'!$C$9:$AZ$53,MATCH($B16,'Stock Model- X'!$B$9:$B$53,0),MATCH(($B16-H$4+1),'Stock Model- X'!$C$8:$AZ$8,0)))</f>
        <v>0</v>
      </c>
      <c r="I16" s="128">
        <f ca="1">IF(ISNA(INDEX('Stock Model- X'!$C$9:$AZ$53,MATCH($B16,'Stock Model- X'!$B$9:$B$53,0),MATCH(($B16-I$4+1),'Stock Model- X'!$C$8:$AZ$8,0))),0,INDEX('Stock Model- X'!$C$9:$AZ$53,MATCH($B16,'Stock Model- X'!$B$9:$B$53,0),MATCH(($B16-I$4+1),'Stock Model- X'!$C$8:$AZ$8,0)))</f>
        <v>0</v>
      </c>
      <c r="J16" s="128">
        <f ca="1">IF(ISNA(INDEX('Stock Model- X'!$C$9:$AZ$53,MATCH($B16,'Stock Model- X'!$B$9:$B$53,0),MATCH(($B16-J$4+1),'Stock Model- X'!$C$8:$AZ$8,0))),0,INDEX('Stock Model- X'!$C$9:$AZ$53,MATCH($B16,'Stock Model- X'!$B$9:$B$53,0),MATCH(($B16-J$4+1),'Stock Model- X'!$C$8:$AZ$8,0)))</f>
        <v>278637.35790001141</v>
      </c>
      <c r="K16" s="128">
        <f ca="1">IF(ISNA(INDEX('Stock Model- X'!$C$9:$AZ$53,MATCH($B16,'Stock Model- X'!$B$9:$B$53,0),MATCH(($B16-K$4+1),'Stock Model- X'!$C$8:$AZ$8,0))),0,INDEX('Stock Model- X'!$C$9:$AZ$53,MATCH($B16,'Stock Model- X'!$B$9:$B$53,0),MATCH(($B16-K$4+1),'Stock Model- X'!$C$8:$AZ$8,0)))</f>
        <v>280727.13808426145</v>
      </c>
      <c r="L16" s="128">
        <f ca="1">IF(ISNA(INDEX('Stock Model- X'!$C$9:$AZ$53,MATCH($B16,'Stock Model- X'!$B$9:$B$53,0),MATCH(($B16-L$4+1),'Stock Model- X'!$C$8:$AZ$8,0))),0,INDEX('Stock Model- X'!$C$9:$AZ$53,MATCH($B16,'Stock Model- X'!$B$9:$B$53,0),MATCH(($B16-L$4+1),'Stock Model- X'!$C$8:$AZ$8,0)))</f>
        <v>282832.59161989344</v>
      </c>
      <c r="M16" s="128">
        <f ca="1">IF(ISNA(INDEX('Stock Model- X'!$C$9:$AZ$53,MATCH($B16,'Stock Model- X'!$B$9:$B$53,0),MATCH(($B16-M$4+1),'Stock Model- X'!$C$8:$AZ$8,0))),0,INDEX('Stock Model- X'!$C$9:$AZ$53,MATCH($B16,'Stock Model- X'!$B$9:$B$53,0),MATCH(($B16-M$4+1),'Stock Model- X'!$C$8:$AZ$8,0)))</f>
        <v>284953.8360570427</v>
      </c>
      <c r="N16" s="128">
        <f ca="1">IF(ISNA(INDEX('Stock Model- X'!$C$9:$AZ$53,MATCH($B16,'Stock Model- X'!$B$9:$B$53,0),MATCH(($B16-N$4+1),'Stock Model- X'!$C$8:$AZ$8,0))),0,INDEX('Stock Model- X'!$C$9:$AZ$53,MATCH($B16,'Stock Model- X'!$B$9:$B$53,0),MATCH(($B16-N$4+1),'Stock Model- X'!$C$8:$AZ$8,0)))</f>
        <v>287090.98982747056</v>
      </c>
      <c r="O16" s="128">
        <f>IF(ISNA(INDEX('Stock Model- X'!$C$9:$AZ$53,MATCH($B16,'Stock Model- X'!$B$9:$B$53,0),MATCH(($B16-O$4+1),'Stock Model- X'!$C$8:$AZ$8,0))),0,INDEX('Stock Model- X'!$C$9:$AZ$53,MATCH($B16,'Stock Model- X'!$B$9:$B$53,0),MATCH(($B16-O$4+1),'Stock Model- X'!$C$8:$AZ$8,0)))</f>
        <v>0</v>
      </c>
      <c r="P16" s="128">
        <f>IF(ISNA(INDEX('Stock Model- X'!$C$9:$AZ$53,MATCH($B16,'Stock Model- X'!$B$9:$B$53,0),MATCH(($B16-P$4+1),'Stock Model- X'!$C$8:$AZ$8,0))),0,INDEX('Stock Model- X'!$C$9:$AZ$53,MATCH($B16,'Stock Model- X'!$B$9:$B$53,0),MATCH(($B16-P$4+1),'Stock Model- X'!$C$8:$AZ$8,0)))</f>
        <v>0</v>
      </c>
      <c r="Q16" s="128">
        <f>IF(ISNA(INDEX('Stock Model- X'!$C$9:$AZ$53,MATCH($B16,'Stock Model- X'!$B$9:$B$53,0),MATCH(($B16-Q$4+1),'Stock Model- X'!$C$8:$AZ$8,0))),0,INDEX('Stock Model- X'!$C$9:$AZ$53,MATCH($B16,'Stock Model- X'!$B$9:$B$53,0),MATCH(($B16-Q$4+1),'Stock Model- X'!$C$8:$AZ$8,0)))</f>
        <v>0</v>
      </c>
      <c r="R16" s="128">
        <f>IF(ISNA(INDEX('Stock Model- X'!$C$9:$AZ$53,MATCH($B16,'Stock Model- X'!$B$9:$B$53,0),MATCH(($B16-R$4+1),'Stock Model- X'!$C$8:$AZ$8,0))),0,INDEX('Stock Model- X'!$C$9:$AZ$53,MATCH($B16,'Stock Model- X'!$B$9:$B$53,0),MATCH(($B16-R$4+1),'Stock Model- X'!$C$8:$AZ$8,0)))</f>
        <v>0</v>
      </c>
      <c r="S16" s="128">
        <f>IF(ISNA(INDEX('Stock Model- X'!$C$9:$AZ$53,MATCH($B16,'Stock Model- X'!$B$9:$B$53,0),MATCH(($B16-S$4+1),'Stock Model- X'!$C$8:$AZ$8,0))),0,INDEX('Stock Model- X'!$C$9:$AZ$53,MATCH($B16,'Stock Model- X'!$B$9:$B$53,0),MATCH(($B16-S$4+1),'Stock Model- X'!$C$8:$AZ$8,0)))</f>
        <v>0</v>
      </c>
      <c r="T16" s="128">
        <f>IF(ISNA(INDEX('Stock Model- X'!$C$9:$AZ$53,MATCH($B16,'Stock Model- X'!$B$9:$B$53,0),MATCH(($B16-T$4+1),'Stock Model- X'!$C$8:$AZ$8,0))),0,INDEX('Stock Model- X'!$C$9:$AZ$53,MATCH($B16,'Stock Model- X'!$B$9:$B$53,0),MATCH(($B16-T$4+1),'Stock Model- X'!$C$8:$AZ$8,0)))</f>
        <v>0</v>
      </c>
      <c r="U16" s="128">
        <f>IF(ISNA(INDEX('Stock Model- X'!$C$9:$AZ$53,MATCH($B16,'Stock Model- X'!$B$9:$B$53,0),MATCH(($B16-U$4+1),'Stock Model- X'!$C$8:$AZ$8,0))),0,INDEX('Stock Model- X'!$C$9:$AZ$53,MATCH($B16,'Stock Model- X'!$B$9:$B$53,0),MATCH(($B16-U$4+1),'Stock Model- X'!$C$8:$AZ$8,0)))</f>
        <v>0</v>
      </c>
      <c r="V16" s="128">
        <f>IF(ISNA(INDEX('Stock Model- X'!$C$9:$AZ$53,MATCH($B16,'Stock Model- X'!$B$9:$B$53,0),MATCH(($B16-V$4+1),'Stock Model- X'!$C$8:$AZ$8,0))),0,INDEX('Stock Model- X'!$C$9:$AZ$53,MATCH($B16,'Stock Model- X'!$B$9:$B$53,0),MATCH(($B16-V$4+1),'Stock Model- X'!$C$8:$AZ$8,0)))</f>
        <v>0</v>
      </c>
      <c r="W16" s="128">
        <f>IF(ISNA(INDEX('Stock Model- X'!$C$9:$AZ$53,MATCH($B16,'Stock Model- X'!$B$9:$B$53,0),MATCH(($B16-W$4+1),'Stock Model- X'!$C$8:$AZ$8,0))),0,INDEX('Stock Model- X'!$C$9:$AZ$53,MATCH($B16,'Stock Model- X'!$B$9:$B$53,0),MATCH(($B16-W$4+1),'Stock Model- X'!$C$8:$AZ$8,0)))</f>
        <v>0</v>
      </c>
      <c r="X16" s="128">
        <f>IF(ISNA(INDEX('Stock Model- X'!$C$9:$AZ$53,MATCH($B16,'Stock Model- X'!$B$9:$B$53,0),MATCH(($B16-X$4+1),'Stock Model- X'!$C$8:$AZ$8,0))),0,INDEX('Stock Model- X'!$C$9:$AZ$53,MATCH($B16,'Stock Model- X'!$B$9:$B$53,0),MATCH(($B16-X$4+1),'Stock Model- X'!$C$8:$AZ$8,0)))</f>
        <v>0</v>
      </c>
      <c r="Y16" s="128">
        <f>IF(ISNA(INDEX('Stock Model- X'!$C$9:$AZ$53,MATCH($B16,'Stock Model- X'!$B$9:$B$53,0),MATCH(($B16-Y$4+1),'Stock Model- X'!$C$8:$AZ$8,0))),0,INDEX('Stock Model- X'!$C$9:$AZ$53,MATCH($B16,'Stock Model- X'!$B$9:$B$53,0),MATCH(($B16-Y$4+1),'Stock Model- X'!$C$8:$AZ$8,0)))</f>
        <v>0</v>
      </c>
      <c r="Z16" s="128">
        <f>IF(ISNA(INDEX('Stock Model- X'!$C$9:$AZ$53,MATCH($B16,'Stock Model- X'!$B$9:$B$53,0),MATCH(($B16-Z$4+1),'Stock Model- X'!$C$8:$AZ$8,0))),0,INDEX('Stock Model- X'!$C$9:$AZ$53,MATCH($B16,'Stock Model- X'!$B$9:$B$53,0),MATCH(($B16-Z$4+1),'Stock Model- X'!$C$8:$AZ$8,0)))</f>
        <v>0</v>
      </c>
      <c r="AA16" s="128">
        <f>IF(ISNA(INDEX('Stock Model- X'!$C$9:$AZ$53,MATCH($B16,'Stock Model- X'!$B$9:$B$53,0),MATCH(($B16-AA$4+1),'Stock Model- X'!$C$8:$AZ$8,0))),0,INDEX('Stock Model- X'!$C$9:$AZ$53,MATCH($B16,'Stock Model- X'!$B$9:$B$53,0),MATCH(($B16-AA$4+1),'Stock Model- X'!$C$8:$AZ$8,0)))</f>
        <v>0</v>
      </c>
      <c r="AB16" s="128">
        <f>IF(ISNA(INDEX('Stock Model- X'!$C$9:$AZ$53,MATCH($B16,'Stock Model- X'!$B$9:$B$53,0),MATCH(($B16-AB$4+1),'Stock Model- X'!$C$8:$AZ$8,0))),0,INDEX('Stock Model- X'!$C$9:$AZ$53,MATCH($B16,'Stock Model- X'!$B$9:$B$53,0),MATCH(($B16-AB$4+1),'Stock Model- X'!$C$8:$AZ$8,0)))</f>
        <v>0</v>
      </c>
      <c r="AC16" s="128">
        <f>IF(ISNA(INDEX('Stock Model- X'!$C$9:$AZ$53,MATCH($B16,'Stock Model- X'!$B$9:$B$53,0),MATCH(($B16-AC$4+1),'Stock Model- X'!$C$8:$AZ$8,0))),0,INDEX('Stock Model- X'!$C$9:$AZ$53,MATCH($B16,'Stock Model- X'!$B$9:$B$53,0),MATCH(($B16-AC$4+1),'Stock Model- X'!$C$8:$AZ$8,0)))</f>
        <v>0</v>
      </c>
      <c r="AD16" s="128">
        <f>IF(ISNA(INDEX('Stock Model- X'!$C$9:$AZ$53,MATCH($B16,'Stock Model- X'!$B$9:$B$53,0),MATCH(($B16-AD$4+1),'Stock Model- X'!$C$8:$AZ$8,0))),0,INDEX('Stock Model- X'!$C$9:$AZ$53,MATCH($B16,'Stock Model- X'!$B$9:$B$53,0),MATCH(($B16-AD$4+1),'Stock Model- X'!$C$8:$AZ$8,0)))</f>
        <v>0</v>
      </c>
      <c r="AE16" s="128">
        <f>IF(ISNA(INDEX('Stock Model- X'!$C$9:$AZ$53,MATCH($B16,'Stock Model- X'!$B$9:$B$53,0),MATCH(($B16-AE$4+1),'Stock Model- X'!$C$8:$AZ$8,0))),0,INDEX('Stock Model- X'!$C$9:$AZ$53,MATCH($B16,'Stock Model- X'!$B$9:$B$53,0),MATCH(($B16-AE$4+1),'Stock Model- X'!$C$8:$AZ$8,0)))</f>
        <v>0</v>
      </c>
      <c r="AF16" s="128">
        <f>IF(ISNA(INDEX('Stock Model- X'!$C$9:$AZ$53,MATCH($B16,'Stock Model- X'!$B$9:$B$53,0),MATCH(($B16-AF$4+1),'Stock Model- X'!$C$8:$AZ$8,0))),0,INDEX('Stock Model- X'!$C$9:$AZ$53,MATCH($B16,'Stock Model- X'!$B$9:$B$53,0),MATCH(($B16-AF$4+1),'Stock Model- X'!$C$8:$AZ$8,0)))</f>
        <v>0</v>
      </c>
      <c r="AG16" s="128">
        <f>IF(ISNA(INDEX('Stock Model- X'!$C$9:$AZ$53,MATCH($B16,'Stock Model- X'!$B$9:$B$53,0),MATCH(($B16-AG$4+1),'Stock Model- X'!$C$8:$AZ$8,0))),0,INDEX('Stock Model- X'!$C$9:$AZ$53,MATCH($B16,'Stock Model- X'!$B$9:$B$53,0),MATCH(($B16-AG$4+1),'Stock Model- X'!$C$8:$AZ$8,0)))</f>
        <v>0</v>
      </c>
      <c r="AH16" s="128">
        <f>IF(ISNA(INDEX('Stock Model- X'!$C$9:$AZ$53,MATCH($B16,'Stock Model- X'!$B$9:$B$53,0),MATCH(($B16-AH$4+1),'Stock Model- X'!$C$8:$AZ$8,0))),0,INDEX('Stock Model- X'!$C$9:$AZ$53,MATCH($B16,'Stock Model- X'!$B$9:$B$53,0),MATCH(($B16-AH$4+1),'Stock Model- X'!$C$8:$AZ$8,0)))</f>
        <v>0</v>
      </c>
      <c r="AI16" s="128">
        <f>IF(ISNA(INDEX('Stock Model- X'!$C$9:$AZ$53,MATCH($B16,'Stock Model- X'!$B$9:$B$53,0),MATCH(($B16-AI$4+1),'Stock Model- X'!$C$8:$AZ$8,0))),0,INDEX('Stock Model- X'!$C$9:$AZ$53,MATCH($B16,'Stock Model- X'!$B$9:$B$53,0),MATCH(($B16-AI$4+1),'Stock Model- X'!$C$8:$AZ$8,0)))</f>
        <v>0</v>
      </c>
      <c r="AJ16" s="128">
        <f>IF(ISNA(INDEX('Stock Model- X'!$C$9:$AZ$53,MATCH($B16,'Stock Model- X'!$B$9:$B$53,0),MATCH(($B16-AJ$4+1),'Stock Model- X'!$C$8:$AZ$8,0))),0,INDEX('Stock Model- X'!$C$9:$AZ$53,MATCH($B16,'Stock Model- X'!$B$9:$B$53,0),MATCH(($B16-AJ$4+1),'Stock Model- X'!$C$8:$AZ$8,0)))</f>
        <v>0</v>
      </c>
      <c r="AK16" s="128">
        <f>IF(ISNA(INDEX('Stock Model- X'!$C$9:$AZ$53,MATCH($B16,'Stock Model- X'!$B$9:$B$53,0),MATCH(($B16-AK$4+1),'Stock Model- X'!$C$8:$AZ$8,0))),0,INDEX('Stock Model- X'!$C$9:$AZ$53,MATCH($B16,'Stock Model- X'!$B$9:$B$53,0),MATCH(($B16-AK$4+1),'Stock Model- X'!$C$8:$AZ$8,0)))</f>
        <v>0</v>
      </c>
      <c r="AL16" s="128">
        <f>IF(ISNA(INDEX('Stock Model- X'!$C$9:$AZ$53,MATCH($B16,'Stock Model- X'!$B$9:$B$53,0),MATCH(($B16-AL$4+1),'Stock Model- X'!$C$8:$AZ$8,0))),0,INDEX('Stock Model- X'!$C$9:$AZ$53,MATCH($B16,'Stock Model- X'!$B$9:$B$53,0),MATCH(($B16-AL$4+1),'Stock Model- X'!$C$8:$AZ$8,0)))</f>
        <v>0</v>
      </c>
      <c r="AM16" s="128">
        <f>IF(ISNA(INDEX('Stock Model- X'!$C$9:$AZ$53,MATCH($B16,'Stock Model- X'!$B$9:$B$53,0),MATCH(($B16-AM$4+1),'Stock Model- X'!$C$8:$AZ$8,0))),0,INDEX('Stock Model- X'!$C$9:$AZ$53,MATCH($B16,'Stock Model- X'!$B$9:$B$53,0),MATCH(($B16-AM$4+1),'Stock Model- X'!$C$8:$AZ$8,0)))</f>
        <v>0</v>
      </c>
      <c r="AN16" s="128">
        <f>IF(ISNA(INDEX('Stock Model- X'!$C$9:$AZ$53,MATCH($B16,'Stock Model- X'!$B$9:$B$53,0),MATCH(($B16-AN$4+1),'Stock Model- X'!$C$8:$AZ$8,0))),0,INDEX('Stock Model- X'!$C$9:$AZ$53,MATCH($B16,'Stock Model- X'!$B$9:$B$53,0),MATCH(($B16-AN$4+1),'Stock Model- X'!$C$8:$AZ$8,0)))</f>
        <v>0</v>
      </c>
      <c r="AO16" s="128">
        <f>IF(ISNA(INDEX('Stock Model- X'!$C$9:$AZ$53,MATCH($B16,'Stock Model- X'!$B$9:$B$53,0),MATCH(($B16-AO$4+1),'Stock Model- X'!$C$8:$AZ$8,0))),0,INDEX('Stock Model- X'!$C$9:$AZ$53,MATCH($B16,'Stock Model- X'!$B$9:$B$53,0),MATCH(($B16-AO$4+1),'Stock Model- X'!$C$8:$AZ$8,0)))</f>
        <v>0</v>
      </c>
      <c r="AP16" s="128">
        <f>IF(ISNA(INDEX('Stock Model- X'!$C$9:$AZ$53,MATCH($B16,'Stock Model- X'!$B$9:$B$53,0),MATCH(($B16-AP$4+1),'Stock Model- X'!$C$8:$AZ$8,0))),0,INDEX('Stock Model- X'!$C$9:$AZ$53,MATCH($B16,'Stock Model- X'!$B$9:$B$53,0),MATCH(($B16-AP$4+1),'Stock Model- X'!$C$8:$AZ$8,0)))</f>
        <v>0</v>
      </c>
      <c r="AQ16" s="128">
        <f>IF(ISNA(INDEX('Stock Model- X'!$C$9:$AZ$53,MATCH($B16,'Stock Model- X'!$B$9:$B$53,0),MATCH(($B16-AQ$4+1),'Stock Model- X'!$C$8:$AZ$8,0))),0,INDEX('Stock Model- X'!$C$9:$AZ$53,MATCH($B16,'Stock Model- X'!$B$9:$B$53,0),MATCH(($B16-AQ$4+1),'Stock Model- X'!$C$8:$AZ$8,0)))</f>
        <v>0</v>
      </c>
      <c r="AR16" s="128">
        <f>IF(ISNA(INDEX('Stock Model- X'!$C$9:$AZ$53,MATCH($B16,'Stock Model- X'!$B$9:$B$53,0),MATCH(($B16-AR$4+1),'Stock Model- X'!$C$8:$AZ$8,0))),0,INDEX('Stock Model- X'!$C$9:$AZ$53,MATCH($B16,'Stock Model- X'!$B$9:$B$53,0),MATCH(($B16-AR$4+1),'Stock Model- X'!$C$8:$AZ$8,0)))</f>
        <v>0</v>
      </c>
      <c r="AS16" s="128">
        <f>IF(ISNA(INDEX('Stock Model- X'!$C$9:$AZ$53,MATCH($B16,'Stock Model- X'!$B$9:$B$53,0),MATCH(($B16-AS$4+1),'Stock Model- X'!$C$8:$AZ$8,0))),0,INDEX('Stock Model- X'!$C$9:$AZ$53,MATCH($B16,'Stock Model- X'!$B$9:$B$53,0),MATCH(($B16-AS$4+1),'Stock Model- X'!$C$8:$AZ$8,0)))</f>
        <v>0</v>
      </c>
      <c r="AT16" s="128">
        <f>IF(ISNA(INDEX('Stock Model- X'!$C$9:$AZ$53,MATCH($B16,'Stock Model- X'!$B$9:$B$53,0),MATCH(($B16-AT$4+1),'Stock Model- X'!$C$8:$AZ$8,0))),0,INDEX('Stock Model- X'!$C$9:$AZ$53,MATCH($B16,'Stock Model- X'!$B$9:$B$53,0),MATCH(($B16-AT$4+1),'Stock Model- X'!$C$8:$AZ$8,0)))</f>
        <v>0</v>
      </c>
      <c r="AU16" s="128">
        <f>IF(ISNA(INDEX('Stock Model- X'!$C$9:$AZ$53,MATCH($B16,'Stock Model- X'!$B$9:$B$53,0),MATCH(($B16-AU$4+1),'Stock Model- X'!$C$8:$AZ$8,0))),0,INDEX('Stock Model- X'!$C$9:$AZ$53,MATCH($B16,'Stock Model- X'!$B$9:$B$53,0),MATCH(($B16-AU$4+1),'Stock Model- X'!$C$8:$AZ$8,0)))</f>
        <v>0</v>
      </c>
      <c r="AV16" s="109">
        <f t="shared" ca="1" si="2"/>
        <v>1414241.9134886796</v>
      </c>
      <c r="AW16" s="109" t="str">
        <f ca="1">IF(AV16=SUM('Stock Model- X'!C20:AZ20),"OK","Error")</f>
        <v>OK</v>
      </c>
    </row>
    <row r="17" spans="1:49">
      <c r="A17" s="214"/>
      <c r="B17" s="109">
        <f>'Stock Model- X'!B21</f>
        <v>2002</v>
      </c>
      <c r="C17" s="128">
        <f ca="1">IF(ISNA(INDEX('Stock Model- X'!$C$9:$AZ$53,MATCH($B17,'Stock Model- X'!$B$9:$B$53,0),MATCH(($B17-C$4+1),'Stock Model- X'!$C$8:$AZ$8,0))),0,INDEX('Stock Model- X'!$C$9:$AZ$53,MATCH($B17,'Stock Model- X'!$B$9:$B$53,0),MATCH(($B17-C$4+1),'Stock Model- X'!$C$8:$AZ$8,0)))</f>
        <v>0</v>
      </c>
      <c r="D17" s="128">
        <f ca="1">IF(ISNA(INDEX('Stock Model- X'!$C$9:$AZ$53,MATCH($B17,'Stock Model- X'!$B$9:$B$53,0),MATCH(($B17-D$4+1),'Stock Model- X'!$C$8:$AZ$8,0))),0,INDEX('Stock Model- X'!$C$9:$AZ$53,MATCH($B17,'Stock Model- X'!$B$9:$B$53,0),MATCH(($B17-D$4+1),'Stock Model- X'!$C$8:$AZ$8,0)))</f>
        <v>0</v>
      </c>
      <c r="E17" s="128">
        <f ca="1">IF(ISNA(INDEX('Stock Model- X'!$C$9:$AZ$53,MATCH($B17,'Stock Model- X'!$B$9:$B$53,0),MATCH(($B17-E$4+1),'Stock Model- X'!$C$8:$AZ$8,0))),0,INDEX('Stock Model- X'!$C$9:$AZ$53,MATCH($B17,'Stock Model- X'!$B$9:$B$53,0),MATCH(($B17-E$4+1),'Stock Model- X'!$C$8:$AZ$8,0)))</f>
        <v>0</v>
      </c>
      <c r="F17" s="128">
        <f ca="1">IF(ISNA(INDEX('Stock Model- X'!$C$9:$AZ$53,MATCH($B17,'Stock Model- X'!$B$9:$B$53,0),MATCH(($B17-F$4+1),'Stock Model- X'!$C$8:$AZ$8,0))),0,INDEX('Stock Model- X'!$C$9:$AZ$53,MATCH($B17,'Stock Model- X'!$B$9:$B$53,0),MATCH(($B17-F$4+1),'Stock Model- X'!$C$8:$AZ$8,0)))</f>
        <v>0</v>
      </c>
      <c r="G17" s="128">
        <f ca="1">IF(ISNA(INDEX('Stock Model- X'!$C$9:$AZ$53,MATCH($B17,'Stock Model- X'!$B$9:$B$53,0),MATCH(($B17-G$4+1),'Stock Model- X'!$C$8:$AZ$8,0))),0,INDEX('Stock Model- X'!$C$9:$AZ$53,MATCH($B17,'Stock Model- X'!$B$9:$B$53,0),MATCH(($B17-G$4+1),'Stock Model- X'!$C$8:$AZ$8,0)))</f>
        <v>0</v>
      </c>
      <c r="H17" s="128">
        <f ca="1">IF(ISNA(INDEX('Stock Model- X'!$C$9:$AZ$53,MATCH($B17,'Stock Model- X'!$B$9:$B$53,0),MATCH(($B17-H$4+1),'Stock Model- X'!$C$8:$AZ$8,0))),0,INDEX('Stock Model- X'!$C$9:$AZ$53,MATCH($B17,'Stock Model- X'!$B$9:$B$53,0),MATCH(($B17-H$4+1),'Stock Model- X'!$C$8:$AZ$8,0)))</f>
        <v>0</v>
      </c>
      <c r="I17" s="128">
        <f ca="1">IF(ISNA(INDEX('Stock Model- X'!$C$9:$AZ$53,MATCH($B17,'Stock Model- X'!$B$9:$B$53,0),MATCH(($B17-I$4+1),'Stock Model- X'!$C$8:$AZ$8,0))),0,INDEX('Stock Model- X'!$C$9:$AZ$53,MATCH($B17,'Stock Model- X'!$B$9:$B$53,0),MATCH(($B17-I$4+1),'Stock Model- X'!$C$8:$AZ$8,0)))</f>
        <v>0</v>
      </c>
      <c r="J17" s="128">
        <f ca="1">IF(ISNA(INDEX('Stock Model- X'!$C$9:$AZ$53,MATCH($B17,'Stock Model- X'!$B$9:$B$53,0),MATCH(($B17-J$4+1),'Stock Model- X'!$C$8:$AZ$8,0))),0,INDEX('Stock Model- X'!$C$9:$AZ$53,MATCH($B17,'Stock Model- X'!$B$9:$B$53,0),MATCH(($B17-J$4+1),'Stock Model- X'!$C$8:$AZ$8,0)))</f>
        <v>0</v>
      </c>
      <c r="K17" s="128">
        <f ca="1">IF(ISNA(INDEX('Stock Model- X'!$C$9:$AZ$53,MATCH($B17,'Stock Model- X'!$B$9:$B$53,0),MATCH(($B17-K$4+1),'Stock Model- X'!$C$8:$AZ$8,0))),0,INDEX('Stock Model- X'!$C$9:$AZ$53,MATCH($B17,'Stock Model- X'!$B$9:$B$53,0),MATCH(($B17-K$4+1),'Stock Model- X'!$C$8:$AZ$8,0)))</f>
        <v>280727.13808426145</v>
      </c>
      <c r="L17" s="128">
        <f ca="1">IF(ISNA(INDEX('Stock Model- X'!$C$9:$AZ$53,MATCH($B17,'Stock Model- X'!$B$9:$B$53,0),MATCH(($B17-L$4+1),'Stock Model- X'!$C$8:$AZ$8,0))),0,INDEX('Stock Model- X'!$C$9:$AZ$53,MATCH($B17,'Stock Model- X'!$B$9:$B$53,0),MATCH(($B17-L$4+1),'Stock Model- X'!$C$8:$AZ$8,0)))</f>
        <v>282832.59161989344</v>
      </c>
      <c r="M17" s="128">
        <f ca="1">IF(ISNA(INDEX('Stock Model- X'!$C$9:$AZ$53,MATCH($B17,'Stock Model- X'!$B$9:$B$53,0),MATCH(($B17-M$4+1),'Stock Model- X'!$C$8:$AZ$8,0))),0,INDEX('Stock Model- X'!$C$9:$AZ$53,MATCH($B17,'Stock Model- X'!$B$9:$B$53,0),MATCH(($B17-M$4+1),'Stock Model- X'!$C$8:$AZ$8,0)))</f>
        <v>284953.8360570427</v>
      </c>
      <c r="N17" s="128">
        <f ca="1">IF(ISNA(INDEX('Stock Model- X'!$C$9:$AZ$53,MATCH($B17,'Stock Model- X'!$B$9:$B$53,0),MATCH(($B17-N$4+1),'Stock Model- X'!$C$8:$AZ$8,0))),0,INDEX('Stock Model- X'!$C$9:$AZ$53,MATCH($B17,'Stock Model- X'!$B$9:$B$53,0),MATCH(($B17-N$4+1),'Stock Model- X'!$C$8:$AZ$8,0)))</f>
        <v>287090.98982747056</v>
      </c>
      <c r="O17" s="128">
        <f ca="1">IF(ISNA(INDEX('Stock Model- X'!$C$9:$AZ$53,MATCH($B17,'Stock Model- X'!$B$9:$B$53,0),MATCH(($B17-O$4+1),'Stock Model- X'!$C$8:$AZ$8,0))),0,INDEX('Stock Model- X'!$C$9:$AZ$53,MATCH($B17,'Stock Model- X'!$B$9:$B$53,0),MATCH(($B17-O$4+1),'Stock Model- X'!$C$8:$AZ$8,0)))</f>
        <v>289244.17225117655</v>
      </c>
      <c r="P17" s="128">
        <f>IF(ISNA(INDEX('Stock Model- X'!$C$9:$AZ$53,MATCH($B17,'Stock Model- X'!$B$9:$B$53,0),MATCH(($B17-P$4+1),'Stock Model- X'!$C$8:$AZ$8,0))),0,INDEX('Stock Model- X'!$C$9:$AZ$53,MATCH($B17,'Stock Model- X'!$B$9:$B$53,0),MATCH(($B17-P$4+1),'Stock Model- X'!$C$8:$AZ$8,0)))</f>
        <v>0</v>
      </c>
      <c r="Q17" s="128">
        <f>IF(ISNA(INDEX('Stock Model- X'!$C$9:$AZ$53,MATCH($B17,'Stock Model- X'!$B$9:$B$53,0),MATCH(($B17-Q$4+1),'Stock Model- X'!$C$8:$AZ$8,0))),0,INDEX('Stock Model- X'!$C$9:$AZ$53,MATCH($B17,'Stock Model- X'!$B$9:$B$53,0),MATCH(($B17-Q$4+1),'Stock Model- X'!$C$8:$AZ$8,0)))</f>
        <v>0</v>
      </c>
      <c r="R17" s="128">
        <f>IF(ISNA(INDEX('Stock Model- X'!$C$9:$AZ$53,MATCH($B17,'Stock Model- X'!$B$9:$B$53,0),MATCH(($B17-R$4+1),'Stock Model- X'!$C$8:$AZ$8,0))),0,INDEX('Stock Model- X'!$C$9:$AZ$53,MATCH($B17,'Stock Model- X'!$B$9:$B$53,0),MATCH(($B17-R$4+1),'Stock Model- X'!$C$8:$AZ$8,0)))</f>
        <v>0</v>
      </c>
      <c r="S17" s="128">
        <f>IF(ISNA(INDEX('Stock Model- X'!$C$9:$AZ$53,MATCH($B17,'Stock Model- X'!$B$9:$B$53,0),MATCH(($B17-S$4+1),'Stock Model- X'!$C$8:$AZ$8,0))),0,INDEX('Stock Model- X'!$C$9:$AZ$53,MATCH($B17,'Stock Model- X'!$B$9:$B$53,0),MATCH(($B17-S$4+1),'Stock Model- X'!$C$8:$AZ$8,0)))</f>
        <v>0</v>
      </c>
      <c r="T17" s="128">
        <f>IF(ISNA(INDEX('Stock Model- X'!$C$9:$AZ$53,MATCH($B17,'Stock Model- X'!$B$9:$B$53,0),MATCH(($B17-T$4+1),'Stock Model- X'!$C$8:$AZ$8,0))),0,INDEX('Stock Model- X'!$C$9:$AZ$53,MATCH($B17,'Stock Model- X'!$B$9:$B$53,0),MATCH(($B17-T$4+1),'Stock Model- X'!$C$8:$AZ$8,0)))</f>
        <v>0</v>
      </c>
      <c r="U17" s="128">
        <f>IF(ISNA(INDEX('Stock Model- X'!$C$9:$AZ$53,MATCH($B17,'Stock Model- X'!$B$9:$B$53,0),MATCH(($B17-U$4+1),'Stock Model- X'!$C$8:$AZ$8,0))),0,INDEX('Stock Model- X'!$C$9:$AZ$53,MATCH($B17,'Stock Model- X'!$B$9:$B$53,0),MATCH(($B17-U$4+1),'Stock Model- X'!$C$8:$AZ$8,0)))</f>
        <v>0</v>
      </c>
      <c r="V17" s="128">
        <f>IF(ISNA(INDEX('Stock Model- X'!$C$9:$AZ$53,MATCH($B17,'Stock Model- X'!$B$9:$B$53,0),MATCH(($B17-V$4+1),'Stock Model- X'!$C$8:$AZ$8,0))),0,INDEX('Stock Model- X'!$C$9:$AZ$53,MATCH($B17,'Stock Model- X'!$B$9:$B$53,0),MATCH(($B17-V$4+1),'Stock Model- X'!$C$8:$AZ$8,0)))</f>
        <v>0</v>
      </c>
      <c r="W17" s="128">
        <f>IF(ISNA(INDEX('Stock Model- X'!$C$9:$AZ$53,MATCH($B17,'Stock Model- X'!$B$9:$B$53,0),MATCH(($B17-W$4+1),'Stock Model- X'!$C$8:$AZ$8,0))),0,INDEX('Stock Model- X'!$C$9:$AZ$53,MATCH($B17,'Stock Model- X'!$B$9:$B$53,0),MATCH(($B17-W$4+1),'Stock Model- X'!$C$8:$AZ$8,0)))</f>
        <v>0</v>
      </c>
      <c r="X17" s="128">
        <f>IF(ISNA(INDEX('Stock Model- X'!$C$9:$AZ$53,MATCH($B17,'Stock Model- X'!$B$9:$B$53,0),MATCH(($B17-X$4+1),'Stock Model- X'!$C$8:$AZ$8,0))),0,INDEX('Stock Model- X'!$C$9:$AZ$53,MATCH($B17,'Stock Model- X'!$B$9:$B$53,0),MATCH(($B17-X$4+1),'Stock Model- X'!$C$8:$AZ$8,0)))</f>
        <v>0</v>
      </c>
      <c r="Y17" s="128">
        <f>IF(ISNA(INDEX('Stock Model- X'!$C$9:$AZ$53,MATCH($B17,'Stock Model- X'!$B$9:$B$53,0),MATCH(($B17-Y$4+1),'Stock Model- X'!$C$8:$AZ$8,0))),0,INDEX('Stock Model- X'!$C$9:$AZ$53,MATCH($B17,'Stock Model- X'!$B$9:$B$53,0),MATCH(($B17-Y$4+1),'Stock Model- X'!$C$8:$AZ$8,0)))</f>
        <v>0</v>
      </c>
      <c r="Z17" s="128">
        <f>IF(ISNA(INDEX('Stock Model- X'!$C$9:$AZ$53,MATCH($B17,'Stock Model- X'!$B$9:$B$53,0),MATCH(($B17-Z$4+1),'Stock Model- X'!$C$8:$AZ$8,0))),0,INDEX('Stock Model- X'!$C$9:$AZ$53,MATCH($B17,'Stock Model- X'!$B$9:$B$53,0),MATCH(($B17-Z$4+1),'Stock Model- X'!$C$8:$AZ$8,0)))</f>
        <v>0</v>
      </c>
      <c r="AA17" s="128">
        <f>IF(ISNA(INDEX('Stock Model- X'!$C$9:$AZ$53,MATCH($B17,'Stock Model- X'!$B$9:$B$53,0),MATCH(($B17-AA$4+1),'Stock Model- X'!$C$8:$AZ$8,0))),0,INDEX('Stock Model- X'!$C$9:$AZ$53,MATCH($B17,'Stock Model- X'!$B$9:$B$53,0),MATCH(($B17-AA$4+1),'Stock Model- X'!$C$8:$AZ$8,0)))</f>
        <v>0</v>
      </c>
      <c r="AB17" s="128">
        <f>IF(ISNA(INDEX('Stock Model- X'!$C$9:$AZ$53,MATCH($B17,'Stock Model- X'!$B$9:$B$53,0),MATCH(($B17-AB$4+1),'Stock Model- X'!$C$8:$AZ$8,0))),0,INDEX('Stock Model- X'!$C$9:$AZ$53,MATCH($B17,'Stock Model- X'!$B$9:$B$53,0),MATCH(($B17-AB$4+1),'Stock Model- X'!$C$8:$AZ$8,0)))</f>
        <v>0</v>
      </c>
      <c r="AC17" s="128">
        <f>IF(ISNA(INDEX('Stock Model- X'!$C$9:$AZ$53,MATCH($B17,'Stock Model- X'!$B$9:$B$53,0),MATCH(($B17-AC$4+1),'Stock Model- X'!$C$8:$AZ$8,0))),0,INDEX('Stock Model- X'!$C$9:$AZ$53,MATCH($B17,'Stock Model- X'!$B$9:$B$53,0),MATCH(($B17-AC$4+1),'Stock Model- X'!$C$8:$AZ$8,0)))</f>
        <v>0</v>
      </c>
      <c r="AD17" s="128">
        <f>IF(ISNA(INDEX('Stock Model- X'!$C$9:$AZ$53,MATCH($B17,'Stock Model- X'!$B$9:$B$53,0),MATCH(($B17-AD$4+1),'Stock Model- X'!$C$8:$AZ$8,0))),0,INDEX('Stock Model- X'!$C$9:$AZ$53,MATCH($B17,'Stock Model- X'!$B$9:$B$53,0),MATCH(($B17-AD$4+1),'Stock Model- X'!$C$8:$AZ$8,0)))</f>
        <v>0</v>
      </c>
      <c r="AE17" s="128">
        <f>IF(ISNA(INDEX('Stock Model- X'!$C$9:$AZ$53,MATCH($B17,'Stock Model- X'!$B$9:$B$53,0),MATCH(($B17-AE$4+1),'Stock Model- X'!$C$8:$AZ$8,0))),0,INDEX('Stock Model- X'!$C$9:$AZ$53,MATCH($B17,'Stock Model- X'!$B$9:$B$53,0),MATCH(($B17-AE$4+1),'Stock Model- X'!$C$8:$AZ$8,0)))</f>
        <v>0</v>
      </c>
      <c r="AF17" s="128">
        <f>IF(ISNA(INDEX('Stock Model- X'!$C$9:$AZ$53,MATCH($B17,'Stock Model- X'!$B$9:$B$53,0),MATCH(($B17-AF$4+1),'Stock Model- X'!$C$8:$AZ$8,0))),0,INDEX('Stock Model- X'!$C$9:$AZ$53,MATCH($B17,'Stock Model- X'!$B$9:$B$53,0),MATCH(($B17-AF$4+1),'Stock Model- X'!$C$8:$AZ$8,0)))</f>
        <v>0</v>
      </c>
      <c r="AG17" s="128">
        <f>IF(ISNA(INDEX('Stock Model- X'!$C$9:$AZ$53,MATCH($B17,'Stock Model- X'!$B$9:$B$53,0),MATCH(($B17-AG$4+1),'Stock Model- X'!$C$8:$AZ$8,0))),0,INDEX('Stock Model- X'!$C$9:$AZ$53,MATCH($B17,'Stock Model- X'!$B$9:$B$53,0),MATCH(($B17-AG$4+1),'Stock Model- X'!$C$8:$AZ$8,0)))</f>
        <v>0</v>
      </c>
      <c r="AH17" s="128">
        <f>IF(ISNA(INDEX('Stock Model- X'!$C$9:$AZ$53,MATCH($B17,'Stock Model- X'!$B$9:$B$53,0),MATCH(($B17-AH$4+1),'Stock Model- X'!$C$8:$AZ$8,0))),0,INDEX('Stock Model- X'!$C$9:$AZ$53,MATCH($B17,'Stock Model- X'!$B$9:$B$53,0),MATCH(($B17-AH$4+1),'Stock Model- X'!$C$8:$AZ$8,0)))</f>
        <v>0</v>
      </c>
      <c r="AI17" s="128">
        <f>IF(ISNA(INDEX('Stock Model- X'!$C$9:$AZ$53,MATCH($B17,'Stock Model- X'!$B$9:$B$53,0),MATCH(($B17-AI$4+1),'Stock Model- X'!$C$8:$AZ$8,0))),0,INDEX('Stock Model- X'!$C$9:$AZ$53,MATCH($B17,'Stock Model- X'!$B$9:$B$53,0),MATCH(($B17-AI$4+1),'Stock Model- X'!$C$8:$AZ$8,0)))</f>
        <v>0</v>
      </c>
      <c r="AJ17" s="128">
        <f>IF(ISNA(INDEX('Stock Model- X'!$C$9:$AZ$53,MATCH($B17,'Stock Model- X'!$B$9:$B$53,0),MATCH(($B17-AJ$4+1),'Stock Model- X'!$C$8:$AZ$8,0))),0,INDEX('Stock Model- X'!$C$9:$AZ$53,MATCH($B17,'Stock Model- X'!$B$9:$B$53,0),MATCH(($B17-AJ$4+1),'Stock Model- X'!$C$8:$AZ$8,0)))</f>
        <v>0</v>
      </c>
      <c r="AK17" s="128">
        <f>IF(ISNA(INDEX('Stock Model- X'!$C$9:$AZ$53,MATCH($B17,'Stock Model- X'!$B$9:$B$53,0),MATCH(($B17-AK$4+1),'Stock Model- X'!$C$8:$AZ$8,0))),0,INDEX('Stock Model- X'!$C$9:$AZ$53,MATCH($B17,'Stock Model- X'!$B$9:$B$53,0),MATCH(($B17-AK$4+1),'Stock Model- X'!$C$8:$AZ$8,0)))</f>
        <v>0</v>
      </c>
      <c r="AL17" s="128">
        <f>IF(ISNA(INDEX('Stock Model- X'!$C$9:$AZ$53,MATCH($B17,'Stock Model- X'!$B$9:$B$53,0),MATCH(($B17-AL$4+1),'Stock Model- X'!$C$8:$AZ$8,0))),0,INDEX('Stock Model- X'!$C$9:$AZ$53,MATCH($B17,'Stock Model- X'!$B$9:$B$53,0),MATCH(($B17-AL$4+1),'Stock Model- X'!$C$8:$AZ$8,0)))</f>
        <v>0</v>
      </c>
      <c r="AM17" s="128">
        <f>IF(ISNA(INDEX('Stock Model- X'!$C$9:$AZ$53,MATCH($B17,'Stock Model- X'!$B$9:$B$53,0),MATCH(($B17-AM$4+1),'Stock Model- X'!$C$8:$AZ$8,0))),0,INDEX('Stock Model- X'!$C$9:$AZ$53,MATCH($B17,'Stock Model- X'!$B$9:$B$53,0),MATCH(($B17-AM$4+1),'Stock Model- X'!$C$8:$AZ$8,0)))</f>
        <v>0</v>
      </c>
      <c r="AN17" s="128">
        <f>IF(ISNA(INDEX('Stock Model- X'!$C$9:$AZ$53,MATCH($B17,'Stock Model- X'!$B$9:$B$53,0),MATCH(($B17-AN$4+1),'Stock Model- X'!$C$8:$AZ$8,0))),0,INDEX('Stock Model- X'!$C$9:$AZ$53,MATCH($B17,'Stock Model- X'!$B$9:$B$53,0),MATCH(($B17-AN$4+1),'Stock Model- X'!$C$8:$AZ$8,0)))</f>
        <v>0</v>
      </c>
      <c r="AO17" s="128">
        <f>IF(ISNA(INDEX('Stock Model- X'!$C$9:$AZ$53,MATCH($B17,'Stock Model- X'!$B$9:$B$53,0),MATCH(($B17-AO$4+1),'Stock Model- X'!$C$8:$AZ$8,0))),0,INDEX('Stock Model- X'!$C$9:$AZ$53,MATCH($B17,'Stock Model- X'!$B$9:$B$53,0),MATCH(($B17-AO$4+1),'Stock Model- X'!$C$8:$AZ$8,0)))</f>
        <v>0</v>
      </c>
      <c r="AP17" s="128">
        <f>IF(ISNA(INDEX('Stock Model- X'!$C$9:$AZ$53,MATCH($B17,'Stock Model- X'!$B$9:$B$53,0),MATCH(($B17-AP$4+1),'Stock Model- X'!$C$8:$AZ$8,0))),0,INDEX('Stock Model- X'!$C$9:$AZ$53,MATCH($B17,'Stock Model- X'!$B$9:$B$53,0),MATCH(($B17-AP$4+1),'Stock Model- X'!$C$8:$AZ$8,0)))</f>
        <v>0</v>
      </c>
      <c r="AQ17" s="128">
        <f>IF(ISNA(INDEX('Stock Model- X'!$C$9:$AZ$53,MATCH($B17,'Stock Model- X'!$B$9:$B$53,0),MATCH(($B17-AQ$4+1),'Stock Model- X'!$C$8:$AZ$8,0))),0,INDEX('Stock Model- X'!$C$9:$AZ$53,MATCH($B17,'Stock Model- X'!$B$9:$B$53,0),MATCH(($B17-AQ$4+1),'Stock Model- X'!$C$8:$AZ$8,0)))</f>
        <v>0</v>
      </c>
      <c r="AR17" s="128">
        <f>IF(ISNA(INDEX('Stock Model- X'!$C$9:$AZ$53,MATCH($B17,'Stock Model- X'!$B$9:$B$53,0),MATCH(($B17-AR$4+1),'Stock Model- X'!$C$8:$AZ$8,0))),0,INDEX('Stock Model- X'!$C$9:$AZ$53,MATCH($B17,'Stock Model- X'!$B$9:$B$53,0),MATCH(($B17-AR$4+1),'Stock Model- X'!$C$8:$AZ$8,0)))</f>
        <v>0</v>
      </c>
      <c r="AS17" s="128">
        <f>IF(ISNA(INDEX('Stock Model- X'!$C$9:$AZ$53,MATCH($B17,'Stock Model- X'!$B$9:$B$53,0),MATCH(($B17-AS$4+1),'Stock Model- X'!$C$8:$AZ$8,0))),0,INDEX('Stock Model- X'!$C$9:$AZ$53,MATCH($B17,'Stock Model- X'!$B$9:$B$53,0),MATCH(($B17-AS$4+1),'Stock Model- X'!$C$8:$AZ$8,0)))</f>
        <v>0</v>
      </c>
      <c r="AT17" s="128">
        <f>IF(ISNA(INDEX('Stock Model- X'!$C$9:$AZ$53,MATCH($B17,'Stock Model- X'!$B$9:$B$53,0),MATCH(($B17-AT$4+1),'Stock Model- X'!$C$8:$AZ$8,0))),0,INDEX('Stock Model- X'!$C$9:$AZ$53,MATCH($B17,'Stock Model- X'!$B$9:$B$53,0),MATCH(($B17-AT$4+1),'Stock Model- X'!$C$8:$AZ$8,0)))</f>
        <v>0</v>
      </c>
      <c r="AU17" s="128">
        <f>IF(ISNA(INDEX('Stock Model- X'!$C$9:$AZ$53,MATCH($B17,'Stock Model- X'!$B$9:$B$53,0),MATCH(($B17-AU$4+1),'Stock Model- X'!$C$8:$AZ$8,0))),0,INDEX('Stock Model- X'!$C$9:$AZ$53,MATCH($B17,'Stock Model- X'!$B$9:$B$53,0),MATCH(($B17-AU$4+1),'Stock Model- X'!$C$8:$AZ$8,0)))</f>
        <v>0</v>
      </c>
      <c r="AV17" s="109">
        <f t="shared" ca="1" si="2"/>
        <v>1424848.7278398448</v>
      </c>
      <c r="AW17" s="109" t="str">
        <f ca="1">IF(AV17=SUM('Stock Model- X'!C21:AZ21),"OK","Error")</f>
        <v>OK</v>
      </c>
    </row>
    <row r="18" spans="1:49">
      <c r="A18" s="214"/>
      <c r="B18" s="109">
        <f>'Stock Model- X'!B22</f>
        <v>2003</v>
      </c>
      <c r="C18" s="128">
        <f ca="1">IF(ISNA(INDEX('Stock Model- X'!$C$9:$AZ$53,MATCH($B18,'Stock Model- X'!$B$9:$B$53,0),MATCH(($B18-C$4+1),'Stock Model- X'!$C$8:$AZ$8,0))),0,INDEX('Stock Model- X'!$C$9:$AZ$53,MATCH($B18,'Stock Model- X'!$B$9:$B$53,0),MATCH(($B18-C$4+1),'Stock Model- X'!$C$8:$AZ$8,0)))</f>
        <v>0</v>
      </c>
      <c r="D18" s="128">
        <f ca="1">IF(ISNA(INDEX('Stock Model- X'!$C$9:$AZ$53,MATCH($B18,'Stock Model- X'!$B$9:$B$53,0),MATCH(($B18-D$4+1),'Stock Model- X'!$C$8:$AZ$8,0))),0,INDEX('Stock Model- X'!$C$9:$AZ$53,MATCH($B18,'Stock Model- X'!$B$9:$B$53,0),MATCH(($B18-D$4+1),'Stock Model- X'!$C$8:$AZ$8,0)))</f>
        <v>0</v>
      </c>
      <c r="E18" s="128">
        <f ca="1">IF(ISNA(INDEX('Stock Model- X'!$C$9:$AZ$53,MATCH($B18,'Stock Model- X'!$B$9:$B$53,0),MATCH(($B18-E$4+1),'Stock Model- X'!$C$8:$AZ$8,0))),0,INDEX('Stock Model- X'!$C$9:$AZ$53,MATCH($B18,'Stock Model- X'!$B$9:$B$53,0),MATCH(($B18-E$4+1),'Stock Model- X'!$C$8:$AZ$8,0)))</f>
        <v>0</v>
      </c>
      <c r="F18" s="128">
        <f ca="1">IF(ISNA(INDEX('Stock Model- X'!$C$9:$AZ$53,MATCH($B18,'Stock Model- X'!$B$9:$B$53,0),MATCH(($B18-F$4+1),'Stock Model- X'!$C$8:$AZ$8,0))),0,INDEX('Stock Model- X'!$C$9:$AZ$53,MATCH($B18,'Stock Model- X'!$B$9:$B$53,0),MATCH(($B18-F$4+1),'Stock Model- X'!$C$8:$AZ$8,0)))</f>
        <v>0</v>
      </c>
      <c r="G18" s="128">
        <f ca="1">IF(ISNA(INDEX('Stock Model- X'!$C$9:$AZ$53,MATCH($B18,'Stock Model- X'!$B$9:$B$53,0),MATCH(($B18-G$4+1),'Stock Model- X'!$C$8:$AZ$8,0))),0,INDEX('Stock Model- X'!$C$9:$AZ$53,MATCH($B18,'Stock Model- X'!$B$9:$B$53,0),MATCH(($B18-G$4+1),'Stock Model- X'!$C$8:$AZ$8,0)))</f>
        <v>0</v>
      </c>
      <c r="H18" s="128">
        <f ca="1">IF(ISNA(INDEX('Stock Model- X'!$C$9:$AZ$53,MATCH($B18,'Stock Model- X'!$B$9:$B$53,0),MATCH(($B18-H$4+1),'Stock Model- X'!$C$8:$AZ$8,0))),0,INDEX('Stock Model- X'!$C$9:$AZ$53,MATCH($B18,'Stock Model- X'!$B$9:$B$53,0),MATCH(($B18-H$4+1),'Stock Model- X'!$C$8:$AZ$8,0)))</f>
        <v>0</v>
      </c>
      <c r="I18" s="128">
        <f ca="1">IF(ISNA(INDEX('Stock Model- X'!$C$9:$AZ$53,MATCH($B18,'Stock Model- X'!$B$9:$B$53,0),MATCH(($B18-I$4+1),'Stock Model- X'!$C$8:$AZ$8,0))),0,INDEX('Stock Model- X'!$C$9:$AZ$53,MATCH($B18,'Stock Model- X'!$B$9:$B$53,0),MATCH(($B18-I$4+1),'Stock Model- X'!$C$8:$AZ$8,0)))</f>
        <v>0</v>
      </c>
      <c r="J18" s="128">
        <f ca="1">IF(ISNA(INDEX('Stock Model- X'!$C$9:$AZ$53,MATCH($B18,'Stock Model- X'!$B$9:$B$53,0),MATCH(($B18-J$4+1),'Stock Model- X'!$C$8:$AZ$8,0))),0,INDEX('Stock Model- X'!$C$9:$AZ$53,MATCH($B18,'Stock Model- X'!$B$9:$B$53,0),MATCH(($B18-J$4+1),'Stock Model- X'!$C$8:$AZ$8,0)))</f>
        <v>0</v>
      </c>
      <c r="K18" s="128">
        <f ca="1">IF(ISNA(INDEX('Stock Model- X'!$C$9:$AZ$53,MATCH($B18,'Stock Model- X'!$B$9:$B$53,0),MATCH(($B18-K$4+1),'Stock Model- X'!$C$8:$AZ$8,0))),0,INDEX('Stock Model- X'!$C$9:$AZ$53,MATCH($B18,'Stock Model- X'!$B$9:$B$53,0),MATCH(($B18-K$4+1),'Stock Model- X'!$C$8:$AZ$8,0)))</f>
        <v>0</v>
      </c>
      <c r="L18" s="128">
        <f ca="1">IF(ISNA(INDEX('Stock Model- X'!$C$9:$AZ$53,MATCH($B18,'Stock Model- X'!$B$9:$B$53,0),MATCH(($B18-L$4+1),'Stock Model- X'!$C$8:$AZ$8,0))),0,INDEX('Stock Model- X'!$C$9:$AZ$53,MATCH($B18,'Stock Model- X'!$B$9:$B$53,0),MATCH(($B18-L$4+1),'Stock Model- X'!$C$8:$AZ$8,0)))</f>
        <v>282832.59161989344</v>
      </c>
      <c r="M18" s="128">
        <f ca="1">IF(ISNA(INDEX('Stock Model- X'!$C$9:$AZ$53,MATCH($B18,'Stock Model- X'!$B$9:$B$53,0),MATCH(($B18-M$4+1),'Stock Model- X'!$C$8:$AZ$8,0))),0,INDEX('Stock Model- X'!$C$9:$AZ$53,MATCH($B18,'Stock Model- X'!$B$9:$B$53,0),MATCH(($B18-M$4+1),'Stock Model- X'!$C$8:$AZ$8,0)))</f>
        <v>284953.8360570427</v>
      </c>
      <c r="N18" s="128">
        <f ca="1">IF(ISNA(INDEX('Stock Model- X'!$C$9:$AZ$53,MATCH($B18,'Stock Model- X'!$B$9:$B$53,0),MATCH(($B18-N$4+1),'Stock Model- X'!$C$8:$AZ$8,0))),0,INDEX('Stock Model- X'!$C$9:$AZ$53,MATCH($B18,'Stock Model- X'!$B$9:$B$53,0),MATCH(($B18-N$4+1),'Stock Model- X'!$C$8:$AZ$8,0)))</f>
        <v>287090.98982747056</v>
      </c>
      <c r="O18" s="128">
        <f ca="1">IF(ISNA(INDEX('Stock Model- X'!$C$9:$AZ$53,MATCH($B18,'Stock Model- X'!$B$9:$B$53,0),MATCH(($B18-O$4+1),'Stock Model- X'!$C$8:$AZ$8,0))),0,INDEX('Stock Model- X'!$C$9:$AZ$53,MATCH($B18,'Stock Model- X'!$B$9:$B$53,0),MATCH(($B18-O$4+1),'Stock Model- X'!$C$8:$AZ$8,0)))</f>
        <v>289244.17225117655</v>
      </c>
      <c r="P18" s="128">
        <f ca="1">IF(ISNA(INDEX('Stock Model- X'!$C$9:$AZ$53,MATCH($B18,'Stock Model- X'!$B$9:$B$53,0),MATCH(($B18-P$4+1),'Stock Model- X'!$C$8:$AZ$8,0))),0,INDEX('Stock Model- X'!$C$9:$AZ$53,MATCH($B18,'Stock Model- X'!$B$9:$B$53,0),MATCH(($B18-P$4+1),'Stock Model- X'!$C$8:$AZ$8,0)))</f>
        <v>291413.50354306039</v>
      </c>
      <c r="Q18" s="128">
        <f>IF(ISNA(INDEX('Stock Model- X'!$C$9:$AZ$53,MATCH($B18,'Stock Model- X'!$B$9:$B$53,0),MATCH(($B18-Q$4+1),'Stock Model- X'!$C$8:$AZ$8,0))),0,INDEX('Stock Model- X'!$C$9:$AZ$53,MATCH($B18,'Stock Model- X'!$B$9:$B$53,0),MATCH(($B18-Q$4+1),'Stock Model- X'!$C$8:$AZ$8,0)))</f>
        <v>0</v>
      </c>
      <c r="R18" s="128">
        <f>IF(ISNA(INDEX('Stock Model- X'!$C$9:$AZ$53,MATCH($B18,'Stock Model- X'!$B$9:$B$53,0),MATCH(($B18-R$4+1),'Stock Model- X'!$C$8:$AZ$8,0))),0,INDEX('Stock Model- X'!$C$9:$AZ$53,MATCH($B18,'Stock Model- X'!$B$9:$B$53,0),MATCH(($B18-R$4+1),'Stock Model- X'!$C$8:$AZ$8,0)))</f>
        <v>0</v>
      </c>
      <c r="S18" s="128">
        <f>IF(ISNA(INDEX('Stock Model- X'!$C$9:$AZ$53,MATCH($B18,'Stock Model- X'!$B$9:$B$53,0),MATCH(($B18-S$4+1),'Stock Model- X'!$C$8:$AZ$8,0))),0,INDEX('Stock Model- X'!$C$9:$AZ$53,MATCH($B18,'Stock Model- X'!$B$9:$B$53,0),MATCH(($B18-S$4+1),'Stock Model- X'!$C$8:$AZ$8,0)))</f>
        <v>0</v>
      </c>
      <c r="T18" s="128">
        <f>IF(ISNA(INDEX('Stock Model- X'!$C$9:$AZ$53,MATCH($B18,'Stock Model- X'!$B$9:$B$53,0),MATCH(($B18-T$4+1),'Stock Model- X'!$C$8:$AZ$8,0))),0,INDEX('Stock Model- X'!$C$9:$AZ$53,MATCH($B18,'Stock Model- X'!$B$9:$B$53,0),MATCH(($B18-T$4+1),'Stock Model- X'!$C$8:$AZ$8,0)))</f>
        <v>0</v>
      </c>
      <c r="U18" s="128">
        <f>IF(ISNA(INDEX('Stock Model- X'!$C$9:$AZ$53,MATCH($B18,'Stock Model- X'!$B$9:$B$53,0),MATCH(($B18-U$4+1),'Stock Model- X'!$C$8:$AZ$8,0))),0,INDEX('Stock Model- X'!$C$9:$AZ$53,MATCH($B18,'Stock Model- X'!$B$9:$B$53,0),MATCH(($B18-U$4+1),'Stock Model- X'!$C$8:$AZ$8,0)))</f>
        <v>0</v>
      </c>
      <c r="V18" s="128">
        <f>IF(ISNA(INDEX('Stock Model- X'!$C$9:$AZ$53,MATCH($B18,'Stock Model- X'!$B$9:$B$53,0),MATCH(($B18-V$4+1),'Stock Model- X'!$C$8:$AZ$8,0))),0,INDEX('Stock Model- X'!$C$9:$AZ$53,MATCH($B18,'Stock Model- X'!$B$9:$B$53,0),MATCH(($B18-V$4+1),'Stock Model- X'!$C$8:$AZ$8,0)))</f>
        <v>0</v>
      </c>
      <c r="W18" s="128">
        <f>IF(ISNA(INDEX('Stock Model- X'!$C$9:$AZ$53,MATCH($B18,'Stock Model- X'!$B$9:$B$53,0),MATCH(($B18-W$4+1),'Stock Model- X'!$C$8:$AZ$8,0))),0,INDEX('Stock Model- X'!$C$9:$AZ$53,MATCH($B18,'Stock Model- X'!$B$9:$B$53,0),MATCH(($B18-W$4+1),'Stock Model- X'!$C$8:$AZ$8,0)))</f>
        <v>0</v>
      </c>
      <c r="X18" s="128">
        <f>IF(ISNA(INDEX('Stock Model- X'!$C$9:$AZ$53,MATCH($B18,'Stock Model- X'!$B$9:$B$53,0),MATCH(($B18-X$4+1),'Stock Model- X'!$C$8:$AZ$8,0))),0,INDEX('Stock Model- X'!$C$9:$AZ$53,MATCH($B18,'Stock Model- X'!$B$9:$B$53,0),MATCH(($B18-X$4+1),'Stock Model- X'!$C$8:$AZ$8,0)))</f>
        <v>0</v>
      </c>
      <c r="Y18" s="128">
        <f>IF(ISNA(INDEX('Stock Model- X'!$C$9:$AZ$53,MATCH($B18,'Stock Model- X'!$B$9:$B$53,0),MATCH(($B18-Y$4+1),'Stock Model- X'!$C$8:$AZ$8,0))),0,INDEX('Stock Model- X'!$C$9:$AZ$53,MATCH($B18,'Stock Model- X'!$B$9:$B$53,0),MATCH(($B18-Y$4+1),'Stock Model- X'!$C$8:$AZ$8,0)))</f>
        <v>0</v>
      </c>
      <c r="Z18" s="128">
        <f>IF(ISNA(INDEX('Stock Model- X'!$C$9:$AZ$53,MATCH($B18,'Stock Model- X'!$B$9:$B$53,0),MATCH(($B18-Z$4+1),'Stock Model- X'!$C$8:$AZ$8,0))),0,INDEX('Stock Model- X'!$C$9:$AZ$53,MATCH($B18,'Stock Model- X'!$B$9:$B$53,0),MATCH(($B18-Z$4+1),'Stock Model- X'!$C$8:$AZ$8,0)))</f>
        <v>0</v>
      </c>
      <c r="AA18" s="128">
        <f>IF(ISNA(INDEX('Stock Model- X'!$C$9:$AZ$53,MATCH($B18,'Stock Model- X'!$B$9:$B$53,0),MATCH(($B18-AA$4+1),'Stock Model- X'!$C$8:$AZ$8,0))),0,INDEX('Stock Model- X'!$C$9:$AZ$53,MATCH($B18,'Stock Model- X'!$B$9:$B$53,0),MATCH(($B18-AA$4+1),'Stock Model- X'!$C$8:$AZ$8,0)))</f>
        <v>0</v>
      </c>
      <c r="AB18" s="128">
        <f>IF(ISNA(INDEX('Stock Model- X'!$C$9:$AZ$53,MATCH($B18,'Stock Model- X'!$B$9:$B$53,0),MATCH(($B18-AB$4+1),'Stock Model- X'!$C$8:$AZ$8,0))),0,INDEX('Stock Model- X'!$C$9:$AZ$53,MATCH($B18,'Stock Model- X'!$B$9:$B$53,0),MATCH(($B18-AB$4+1),'Stock Model- X'!$C$8:$AZ$8,0)))</f>
        <v>0</v>
      </c>
      <c r="AC18" s="128">
        <f>IF(ISNA(INDEX('Stock Model- X'!$C$9:$AZ$53,MATCH($B18,'Stock Model- X'!$B$9:$B$53,0),MATCH(($B18-AC$4+1),'Stock Model- X'!$C$8:$AZ$8,0))),0,INDEX('Stock Model- X'!$C$9:$AZ$53,MATCH($B18,'Stock Model- X'!$B$9:$B$53,0),MATCH(($B18-AC$4+1),'Stock Model- X'!$C$8:$AZ$8,0)))</f>
        <v>0</v>
      </c>
      <c r="AD18" s="128">
        <f>IF(ISNA(INDEX('Stock Model- X'!$C$9:$AZ$53,MATCH($B18,'Stock Model- X'!$B$9:$B$53,0),MATCH(($B18-AD$4+1),'Stock Model- X'!$C$8:$AZ$8,0))),0,INDEX('Stock Model- X'!$C$9:$AZ$53,MATCH($B18,'Stock Model- X'!$B$9:$B$53,0),MATCH(($B18-AD$4+1),'Stock Model- X'!$C$8:$AZ$8,0)))</f>
        <v>0</v>
      </c>
      <c r="AE18" s="128">
        <f>IF(ISNA(INDEX('Stock Model- X'!$C$9:$AZ$53,MATCH($B18,'Stock Model- X'!$B$9:$B$53,0),MATCH(($B18-AE$4+1),'Stock Model- X'!$C$8:$AZ$8,0))),0,INDEX('Stock Model- X'!$C$9:$AZ$53,MATCH($B18,'Stock Model- X'!$B$9:$B$53,0),MATCH(($B18-AE$4+1),'Stock Model- X'!$C$8:$AZ$8,0)))</f>
        <v>0</v>
      </c>
      <c r="AF18" s="128">
        <f>IF(ISNA(INDEX('Stock Model- X'!$C$9:$AZ$53,MATCH($B18,'Stock Model- X'!$B$9:$B$53,0),MATCH(($B18-AF$4+1),'Stock Model- X'!$C$8:$AZ$8,0))),0,INDEX('Stock Model- X'!$C$9:$AZ$53,MATCH($B18,'Stock Model- X'!$B$9:$B$53,0),MATCH(($B18-AF$4+1),'Stock Model- X'!$C$8:$AZ$8,0)))</f>
        <v>0</v>
      </c>
      <c r="AG18" s="128">
        <f>IF(ISNA(INDEX('Stock Model- X'!$C$9:$AZ$53,MATCH($B18,'Stock Model- X'!$B$9:$B$53,0),MATCH(($B18-AG$4+1),'Stock Model- X'!$C$8:$AZ$8,0))),0,INDEX('Stock Model- X'!$C$9:$AZ$53,MATCH($B18,'Stock Model- X'!$B$9:$B$53,0),MATCH(($B18-AG$4+1),'Stock Model- X'!$C$8:$AZ$8,0)))</f>
        <v>0</v>
      </c>
      <c r="AH18" s="128">
        <f>IF(ISNA(INDEX('Stock Model- X'!$C$9:$AZ$53,MATCH($B18,'Stock Model- X'!$B$9:$B$53,0),MATCH(($B18-AH$4+1),'Stock Model- X'!$C$8:$AZ$8,0))),0,INDEX('Stock Model- X'!$C$9:$AZ$53,MATCH($B18,'Stock Model- X'!$B$9:$B$53,0),MATCH(($B18-AH$4+1),'Stock Model- X'!$C$8:$AZ$8,0)))</f>
        <v>0</v>
      </c>
      <c r="AI18" s="128">
        <f>IF(ISNA(INDEX('Stock Model- X'!$C$9:$AZ$53,MATCH($B18,'Stock Model- X'!$B$9:$B$53,0),MATCH(($B18-AI$4+1),'Stock Model- X'!$C$8:$AZ$8,0))),0,INDEX('Stock Model- X'!$C$9:$AZ$53,MATCH($B18,'Stock Model- X'!$B$9:$B$53,0),MATCH(($B18-AI$4+1),'Stock Model- X'!$C$8:$AZ$8,0)))</f>
        <v>0</v>
      </c>
      <c r="AJ18" s="128">
        <f>IF(ISNA(INDEX('Stock Model- X'!$C$9:$AZ$53,MATCH($B18,'Stock Model- X'!$B$9:$B$53,0),MATCH(($B18-AJ$4+1),'Stock Model- X'!$C$8:$AZ$8,0))),0,INDEX('Stock Model- X'!$C$9:$AZ$53,MATCH($B18,'Stock Model- X'!$B$9:$B$53,0),MATCH(($B18-AJ$4+1),'Stock Model- X'!$C$8:$AZ$8,0)))</f>
        <v>0</v>
      </c>
      <c r="AK18" s="128">
        <f>IF(ISNA(INDEX('Stock Model- X'!$C$9:$AZ$53,MATCH($B18,'Stock Model- X'!$B$9:$B$53,0),MATCH(($B18-AK$4+1),'Stock Model- X'!$C$8:$AZ$8,0))),0,INDEX('Stock Model- X'!$C$9:$AZ$53,MATCH($B18,'Stock Model- X'!$B$9:$B$53,0),MATCH(($B18-AK$4+1),'Stock Model- X'!$C$8:$AZ$8,0)))</f>
        <v>0</v>
      </c>
      <c r="AL18" s="128">
        <f>IF(ISNA(INDEX('Stock Model- X'!$C$9:$AZ$53,MATCH($B18,'Stock Model- X'!$B$9:$B$53,0),MATCH(($B18-AL$4+1),'Stock Model- X'!$C$8:$AZ$8,0))),0,INDEX('Stock Model- X'!$C$9:$AZ$53,MATCH($B18,'Stock Model- X'!$B$9:$B$53,0),MATCH(($B18-AL$4+1),'Stock Model- X'!$C$8:$AZ$8,0)))</f>
        <v>0</v>
      </c>
      <c r="AM18" s="128">
        <f>IF(ISNA(INDEX('Stock Model- X'!$C$9:$AZ$53,MATCH($B18,'Stock Model- X'!$B$9:$B$53,0),MATCH(($B18-AM$4+1),'Stock Model- X'!$C$8:$AZ$8,0))),0,INDEX('Stock Model- X'!$C$9:$AZ$53,MATCH($B18,'Stock Model- X'!$B$9:$B$53,0),MATCH(($B18-AM$4+1),'Stock Model- X'!$C$8:$AZ$8,0)))</f>
        <v>0</v>
      </c>
      <c r="AN18" s="128">
        <f>IF(ISNA(INDEX('Stock Model- X'!$C$9:$AZ$53,MATCH($B18,'Stock Model- X'!$B$9:$B$53,0),MATCH(($B18-AN$4+1),'Stock Model- X'!$C$8:$AZ$8,0))),0,INDEX('Stock Model- X'!$C$9:$AZ$53,MATCH($B18,'Stock Model- X'!$B$9:$B$53,0),MATCH(($B18-AN$4+1),'Stock Model- X'!$C$8:$AZ$8,0)))</f>
        <v>0</v>
      </c>
      <c r="AO18" s="128">
        <f>IF(ISNA(INDEX('Stock Model- X'!$C$9:$AZ$53,MATCH($B18,'Stock Model- X'!$B$9:$B$53,0),MATCH(($B18-AO$4+1),'Stock Model- X'!$C$8:$AZ$8,0))),0,INDEX('Stock Model- X'!$C$9:$AZ$53,MATCH($B18,'Stock Model- X'!$B$9:$B$53,0),MATCH(($B18-AO$4+1),'Stock Model- X'!$C$8:$AZ$8,0)))</f>
        <v>0</v>
      </c>
      <c r="AP18" s="128">
        <f>IF(ISNA(INDEX('Stock Model- X'!$C$9:$AZ$53,MATCH($B18,'Stock Model- X'!$B$9:$B$53,0),MATCH(($B18-AP$4+1),'Stock Model- X'!$C$8:$AZ$8,0))),0,INDEX('Stock Model- X'!$C$9:$AZ$53,MATCH($B18,'Stock Model- X'!$B$9:$B$53,0),MATCH(($B18-AP$4+1),'Stock Model- X'!$C$8:$AZ$8,0)))</f>
        <v>0</v>
      </c>
      <c r="AQ18" s="128">
        <f>IF(ISNA(INDEX('Stock Model- X'!$C$9:$AZ$53,MATCH($B18,'Stock Model- X'!$B$9:$B$53,0),MATCH(($B18-AQ$4+1),'Stock Model- X'!$C$8:$AZ$8,0))),0,INDEX('Stock Model- X'!$C$9:$AZ$53,MATCH($B18,'Stock Model- X'!$B$9:$B$53,0),MATCH(($B18-AQ$4+1),'Stock Model- X'!$C$8:$AZ$8,0)))</f>
        <v>0</v>
      </c>
      <c r="AR18" s="128">
        <f>IF(ISNA(INDEX('Stock Model- X'!$C$9:$AZ$53,MATCH($B18,'Stock Model- X'!$B$9:$B$53,0),MATCH(($B18-AR$4+1),'Stock Model- X'!$C$8:$AZ$8,0))),0,INDEX('Stock Model- X'!$C$9:$AZ$53,MATCH($B18,'Stock Model- X'!$B$9:$B$53,0),MATCH(($B18-AR$4+1),'Stock Model- X'!$C$8:$AZ$8,0)))</f>
        <v>0</v>
      </c>
      <c r="AS18" s="128">
        <f>IF(ISNA(INDEX('Stock Model- X'!$C$9:$AZ$53,MATCH($B18,'Stock Model- X'!$B$9:$B$53,0),MATCH(($B18-AS$4+1),'Stock Model- X'!$C$8:$AZ$8,0))),0,INDEX('Stock Model- X'!$C$9:$AZ$53,MATCH($B18,'Stock Model- X'!$B$9:$B$53,0),MATCH(($B18-AS$4+1),'Stock Model- X'!$C$8:$AZ$8,0)))</f>
        <v>0</v>
      </c>
      <c r="AT18" s="128">
        <f>IF(ISNA(INDEX('Stock Model- X'!$C$9:$AZ$53,MATCH($B18,'Stock Model- X'!$B$9:$B$53,0),MATCH(($B18-AT$4+1),'Stock Model- X'!$C$8:$AZ$8,0))),0,INDEX('Stock Model- X'!$C$9:$AZ$53,MATCH($B18,'Stock Model- X'!$B$9:$B$53,0),MATCH(($B18-AT$4+1),'Stock Model- X'!$C$8:$AZ$8,0)))</f>
        <v>0</v>
      </c>
      <c r="AU18" s="128">
        <f>IF(ISNA(INDEX('Stock Model- X'!$C$9:$AZ$53,MATCH($B18,'Stock Model- X'!$B$9:$B$53,0),MATCH(($B18-AU$4+1),'Stock Model- X'!$C$8:$AZ$8,0))),0,INDEX('Stock Model- X'!$C$9:$AZ$53,MATCH($B18,'Stock Model- X'!$B$9:$B$53,0),MATCH(($B18-AU$4+1),'Stock Model- X'!$C$8:$AZ$8,0)))</f>
        <v>0</v>
      </c>
      <c r="AV18" s="109">
        <f t="shared" ca="1" si="2"/>
        <v>1435535.0932986438</v>
      </c>
      <c r="AW18" s="109" t="str">
        <f ca="1">IF(AV18=SUM('Stock Model- X'!C22:AZ22),"OK","Error")</f>
        <v>OK</v>
      </c>
    </row>
    <row r="19" spans="1:49">
      <c r="A19" s="214"/>
      <c r="B19" s="109">
        <f>'Stock Model- X'!B23</f>
        <v>2004</v>
      </c>
      <c r="C19" s="128">
        <f ca="1">IF(ISNA(INDEX('Stock Model- X'!$C$9:$AZ$53,MATCH($B19,'Stock Model- X'!$B$9:$B$53,0),MATCH(($B19-C$4+1),'Stock Model- X'!$C$8:$AZ$8,0))),0,INDEX('Stock Model- X'!$C$9:$AZ$53,MATCH($B19,'Stock Model- X'!$B$9:$B$53,0),MATCH(($B19-C$4+1),'Stock Model- X'!$C$8:$AZ$8,0)))</f>
        <v>0</v>
      </c>
      <c r="D19" s="128">
        <f ca="1">IF(ISNA(INDEX('Stock Model- X'!$C$9:$AZ$53,MATCH($B19,'Stock Model- X'!$B$9:$B$53,0),MATCH(($B19-D$4+1),'Stock Model- X'!$C$8:$AZ$8,0))),0,INDEX('Stock Model- X'!$C$9:$AZ$53,MATCH($B19,'Stock Model- X'!$B$9:$B$53,0),MATCH(($B19-D$4+1),'Stock Model- X'!$C$8:$AZ$8,0)))</f>
        <v>0</v>
      </c>
      <c r="E19" s="128">
        <f ca="1">IF(ISNA(INDEX('Stock Model- X'!$C$9:$AZ$53,MATCH($B19,'Stock Model- X'!$B$9:$B$53,0),MATCH(($B19-E$4+1),'Stock Model- X'!$C$8:$AZ$8,0))),0,INDEX('Stock Model- X'!$C$9:$AZ$53,MATCH($B19,'Stock Model- X'!$B$9:$B$53,0),MATCH(($B19-E$4+1),'Stock Model- X'!$C$8:$AZ$8,0)))</f>
        <v>0</v>
      </c>
      <c r="F19" s="128">
        <f ca="1">IF(ISNA(INDEX('Stock Model- X'!$C$9:$AZ$53,MATCH($B19,'Stock Model- X'!$B$9:$B$53,0),MATCH(($B19-F$4+1),'Stock Model- X'!$C$8:$AZ$8,0))),0,INDEX('Stock Model- X'!$C$9:$AZ$53,MATCH($B19,'Stock Model- X'!$B$9:$B$53,0),MATCH(($B19-F$4+1),'Stock Model- X'!$C$8:$AZ$8,0)))</f>
        <v>0</v>
      </c>
      <c r="G19" s="128">
        <f ca="1">IF(ISNA(INDEX('Stock Model- X'!$C$9:$AZ$53,MATCH($B19,'Stock Model- X'!$B$9:$B$53,0),MATCH(($B19-G$4+1),'Stock Model- X'!$C$8:$AZ$8,0))),0,INDEX('Stock Model- X'!$C$9:$AZ$53,MATCH($B19,'Stock Model- X'!$B$9:$B$53,0),MATCH(($B19-G$4+1),'Stock Model- X'!$C$8:$AZ$8,0)))</f>
        <v>0</v>
      </c>
      <c r="H19" s="128">
        <f ca="1">IF(ISNA(INDEX('Stock Model- X'!$C$9:$AZ$53,MATCH($B19,'Stock Model- X'!$B$9:$B$53,0),MATCH(($B19-H$4+1),'Stock Model- X'!$C$8:$AZ$8,0))),0,INDEX('Stock Model- X'!$C$9:$AZ$53,MATCH($B19,'Stock Model- X'!$B$9:$B$53,0),MATCH(($B19-H$4+1),'Stock Model- X'!$C$8:$AZ$8,0)))</f>
        <v>0</v>
      </c>
      <c r="I19" s="128">
        <f ca="1">IF(ISNA(INDEX('Stock Model- X'!$C$9:$AZ$53,MATCH($B19,'Stock Model- X'!$B$9:$B$53,0),MATCH(($B19-I$4+1),'Stock Model- X'!$C$8:$AZ$8,0))),0,INDEX('Stock Model- X'!$C$9:$AZ$53,MATCH($B19,'Stock Model- X'!$B$9:$B$53,0),MATCH(($B19-I$4+1),'Stock Model- X'!$C$8:$AZ$8,0)))</f>
        <v>0</v>
      </c>
      <c r="J19" s="128">
        <f ca="1">IF(ISNA(INDEX('Stock Model- X'!$C$9:$AZ$53,MATCH($B19,'Stock Model- X'!$B$9:$B$53,0),MATCH(($B19-J$4+1),'Stock Model- X'!$C$8:$AZ$8,0))),0,INDEX('Stock Model- X'!$C$9:$AZ$53,MATCH($B19,'Stock Model- X'!$B$9:$B$53,0),MATCH(($B19-J$4+1),'Stock Model- X'!$C$8:$AZ$8,0)))</f>
        <v>0</v>
      </c>
      <c r="K19" s="128">
        <f ca="1">IF(ISNA(INDEX('Stock Model- X'!$C$9:$AZ$53,MATCH($B19,'Stock Model- X'!$B$9:$B$53,0),MATCH(($B19-K$4+1),'Stock Model- X'!$C$8:$AZ$8,0))),0,INDEX('Stock Model- X'!$C$9:$AZ$53,MATCH($B19,'Stock Model- X'!$B$9:$B$53,0),MATCH(($B19-K$4+1),'Stock Model- X'!$C$8:$AZ$8,0)))</f>
        <v>0</v>
      </c>
      <c r="L19" s="128">
        <f ca="1">IF(ISNA(INDEX('Stock Model- X'!$C$9:$AZ$53,MATCH($B19,'Stock Model- X'!$B$9:$B$53,0),MATCH(($B19-L$4+1),'Stock Model- X'!$C$8:$AZ$8,0))),0,INDEX('Stock Model- X'!$C$9:$AZ$53,MATCH($B19,'Stock Model- X'!$B$9:$B$53,0),MATCH(($B19-L$4+1),'Stock Model- X'!$C$8:$AZ$8,0)))</f>
        <v>0</v>
      </c>
      <c r="M19" s="128">
        <f ca="1">IF(ISNA(INDEX('Stock Model- X'!$C$9:$AZ$53,MATCH($B19,'Stock Model- X'!$B$9:$B$53,0),MATCH(($B19-M$4+1),'Stock Model- X'!$C$8:$AZ$8,0))),0,INDEX('Stock Model- X'!$C$9:$AZ$53,MATCH($B19,'Stock Model- X'!$B$9:$B$53,0),MATCH(($B19-M$4+1),'Stock Model- X'!$C$8:$AZ$8,0)))</f>
        <v>284953.8360570427</v>
      </c>
      <c r="N19" s="128">
        <f ca="1">IF(ISNA(INDEX('Stock Model- X'!$C$9:$AZ$53,MATCH($B19,'Stock Model- X'!$B$9:$B$53,0),MATCH(($B19-N$4+1),'Stock Model- X'!$C$8:$AZ$8,0))),0,INDEX('Stock Model- X'!$C$9:$AZ$53,MATCH($B19,'Stock Model- X'!$B$9:$B$53,0),MATCH(($B19-N$4+1),'Stock Model- X'!$C$8:$AZ$8,0)))</f>
        <v>287090.98982747056</v>
      </c>
      <c r="O19" s="128">
        <f ca="1">IF(ISNA(INDEX('Stock Model- X'!$C$9:$AZ$53,MATCH($B19,'Stock Model- X'!$B$9:$B$53,0),MATCH(($B19-O$4+1),'Stock Model- X'!$C$8:$AZ$8,0))),0,INDEX('Stock Model- X'!$C$9:$AZ$53,MATCH($B19,'Stock Model- X'!$B$9:$B$53,0),MATCH(($B19-O$4+1),'Stock Model- X'!$C$8:$AZ$8,0)))</f>
        <v>289244.17225117655</v>
      </c>
      <c r="P19" s="128">
        <f ca="1">IF(ISNA(INDEX('Stock Model- X'!$C$9:$AZ$53,MATCH($B19,'Stock Model- X'!$B$9:$B$53,0),MATCH(($B19-P$4+1),'Stock Model- X'!$C$8:$AZ$8,0))),0,INDEX('Stock Model- X'!$C$9:$AZ$53,MATCH($B19,'Stock Model- X'!$B$9:$B$53,0),MATCH(($B19-P$4+1),'Stock Model- X'!$C$8:$AZ$8,0)))</f>
        <v>291413.50354306039</v>
      </c>
      <c r="Q19" s="128">
        <f ca="1">IF(ISNA(INDEX('Stock Model- X'!$C$9:$AZ$53,MATCH($B19,'Stock Model- X'!$B$9:$B$53,0),MATCH(($B19-Q$4+1),'Stock Model- X'!$C$8:$AZ$8,0))),0,INDEX('Stock Model- X'!$C$9:$AZ$53,MATCH($B19,'Stock Model- X'!$B$9:$B$53,0),MATCH(($B19-Q$4+1),'Stock Model- X'!$C$8:$AZ$8,0)))</f>
        <v>293599.10481963336</v>
      </c>
      <c r="R19" s="128">
        <f>IF(ISNA(INDEX('Stock Model- X'!$C$9:$AZ$53,MATCH($B19,'Stock Model- X'!$B$9:$B$53,0),MATCH(($B19-R$4+1),'Stock Model- X'!$C$8:$AZ$8,0))),0,INDEX('Stock Model- X'!$C$9:$AZ$53,MATCH($B19,'Stock Model- X'!$B$9:$B$53,0),MATCH(($B19-R$4+1),'Stock Model- X'!$C$8:$AZ$8,0)))</f>
        <v>0</v>
      </c>
      <c r="S19" s="128">
        <f>IF(ISNA(INDEX('Stock Model- X'!$C$9:$AZ$53,MATCH($B19,'Stock Model- X'!$B$9:$B$53,0),MATCH(($B19-S$4+1),'Stock Model- X'!$C$8:$AZ$8,0))),0,INDEX('Stock Model- X'!$C$9:$AZ$53,MATCH($B19,'Stock Model- X'!$B$9:$B$53,0),MATCH(($B19-S$4+1),'Stock Model- X'!$C$8:$AZ$8,0)))</f>
        <v>0</v>
      </c>
      <c r="T19" s="128">
        <f>IF(ISNA(INDEX('Stock Model- X'!$C$9:$AZ$53,MATCH($B19,'Stock Model- X'!$B$9:$B$53,0),MATCH(($B19-T$4+1),'Stock Model- X'!$C$8:$AZ$8,0))),0,INDEX('Stock Model- X'!$C$9:$AZ$53,MATCH($B19,'Stock Model- X'!$B$9:$B$53,0),MATCH(($B19-T$4+1),'Stock Model- X'!$C$8:$AZ$8,0)))</f>
        <v>0</v>
      </c>
      <c r="U19" s="128">
        <f>IF(ISNA(INDEX('Stock Model- X'!$C$9:$AZ$53,MATCH($B19,'Stock Model- X'!$B$9:$B$53,0),MATCH(($B19-U$4+1),'Stock Model- X'!$C$8:$AZ$8,0))),0,INDEX('Stock Model- X'!$C$9:$AZ$53,MATCH($B19,'Stock Model- X'!$B$9:$B$53,0),MATCH(($B19-U$4+1),'Stock Model- X'!$C$8:$AZ$8,0)))</f>
        <v>0</v>
      </c>
      <c r="V19" s="128">
        <f>IF(ISNA(INDEX('Stock Model- X'!$C$9:$AZ$53,MATCH($B19,'Stock Model- X'!$B$9:$B$53,0),MATCH(($B19-V$4+1),'Stock Model- X'!$C$8:$AZ$8,0))),0,INDEX('Stock Model- X'!$C$9:$AZ$53,MATCH($B19,'Stock Model- X'!$B$9:$B$53,0),MATCH(($B19-V$4+1),'Stock Model- X'!$C$8:$AZ$8,0)))</f>
        <v>0</v>
      </c>
      <c r="W19" s="128">
        <f>IF(ISNA(INDEX('Stock Model- X'!$C$9:$AZ$53,MATCH($B19,'Stock Model- X'!$B$9:$B$53,0),MATCH(($B19-W$4+1),'Stock Model- X'!$C$8:$AZ$8,0))),0,INDEX('Stock Model- X'!$C$9:$AZ$53,MATCH($B19,'Stock Model- X'!$B$9:$B$53,0),MATCH(($B19-W$4+1),'Stock Model- X'!$C$8:$AZ$8,0)))</f>
        <v>0</v>
      </c>
      <c r="X19" s="128">
        <f>IF(ISNA(INDEX('Stock Model- X'!$C$9:$AZ$53,MATCH($B19,'Stock Model- X'!$B$9:$B$53,0),MATCH(($B19-X$4+1),'Stock Model- X'!$C$8:$AZ$8,0))),0,INDEX('Stock Model- X'!$C$9:$AZ$53,MATCH($B19,'Stock Model- X'!$B$9:$B$53,0),MATCH(($B19-X$4+1),'Stock Model- X'!$C$8:$AZ$8,0)))</f>
        <v>0</v>
      </c>
      <c r="Y19" s="128">
        <f>IF(ISNA(INDEX('Stock Model- X'!$C$9:$AZ$53,MATCH($B19,'Stock Model- X'!$B$9:$B$53,0),MATCH(($B19-Y$4+1),'Stock Model- X'!$C$8:$AZ$8,0))),0,INDEX('Stock Model- X'!$C$9:$AZ$53,MATCH($B19,'Stock Model- X'!$B$9:$B$53,0),MATCH(($B19-Y$4+1),'Stock Model- X'!$C$8:$AZ$8,0)))</f>
        <v>0</v>
      </c>
      <c r="Z19" s="128">
        <f>IF(ISNA(INDEX('Stock Model- X'!$C$9:$AZ$53,MATCH($B19,'Stock Model- X'!$B$9:$B$53,0),MATCH(($B19-Z$4+1),'Stock Model- X'!$C$8:$AZ$8,0))),0,INDEX('Stock Model- X'!$C$9:$AZ$53,MATCH($B19,'Stock Model- X'!$B$9:$B$53,0),MATCH(($B19-Z$4+1),'Stock Model- X'!$C$8:$AZ$8,0)))</f>
        <v>0</v>
      </c>
      <c r="AA19" s="128">
        <f>IF(ISNA(INDEX('Stock Model- X'!$C$9:$AZ$53,MATCH($B19,'Stock Model- X'!$B$9:$B$53,0),MATCH(($B19-AA$4+1),'Stock Model- X'!$C$8:$AZ$8,0))),0,INDEX('Stock Model- X'!$C$9:$AZ$53,MATCH($B19,'Stock Model- X'!$B$9:$B$53,0),MATCH(($B19-AA$4+1),'Stock Model- X'!$C$8:$AZ$8,0)))</f>
        <v>0</v>
      </c>
      <c r="AB19" s="128">
        <f>IF(ISNA(INDEX('Stock Model- X'!$C$9:$AZ$53,MATCH($B19,'Stock Model- X'!$B$9:$B$53,0),MATCH(($B19-AB$4+1),'Stock Model- X'!$C$8:$AZ$8,0))),0,INDEX('Stock Model- X'!$C$9:$AZ$53,MATCH($B19,'Stock Model- X'!$B$9:$B$53,0),MATCH(($B19-AB$4+1),'Stock Model- X'!$C$8:$AZ$8,0)))</f>
        <v>0</v>
      </c>
      <c r="AC19" s="128">
        <f>IF(ISNA(INDEX('Stock Model- X'!$C$9:$AZ$53,MATCH($B19,'Stock Model- X'!$B$9:$B$53,0),MATCH(($B19-AC$4+1),'Stock Model- X'!$C$8:$AZ$8,0))),0,INDEX('Stock Model- X'!$C$9:$AZ$53,MATCH($B19,'Stock Model- X'!$B$9:$B$53,0),MATCH(($B19-AC$4+1),'Stock Model- X'!$C$8:$AZ$8,0)))</f>
        <v>0</v>
      </c>
      <c r="AD19" s="128">
        <f>IF(ISNA(INDEX('Stock Model- X'!$C$9:$AZ$53,MATCH($B19,'Stock Model- X'!$B$9:$B$53,0),MATCH(($B19-AD$4+1),'Stock Model- X'!$C$8:$AZ$8,0))),0,INDEX('Stock Model- X'!$C$9:$AZ$53,MATCH($B19,'Stock Model- X'!$B$9:$B$53,0),MATCH(($B19-AD$4+1),'Stock Model- X'!$C$8:$AZ$8,0)))</f>
        <v>0</v>
      </c>
      <c r="AE19" s="128">
        <f>IF(ISNA(INDEX('Stock Model- X'!$C$9:$AZ$53,MATCH($B19,'Stock Model- X'!$B$9:$B$53,0),MATCH(($B19-AE$4+1),'Stock Model- X'!$C$8:$AZ$8,0))),0,INDEX('Stock Model- X'!$C$9:$AZ$53,MATCH($B19,'Stock Model- X'!$B$9:$B$53,0),MATCH(($B19-AE$4+1),'Stock Model- X'!$C$8:$AZ$8,0)))</f>
        <v>0</v>
      </c>
      <c r="AF19" s="128">
        <f>IF(ISNA(INDEX('Stock Model- X'!$C$9:$AZ$53,MATCH($B19,'Stock Model- X'!$B$9:$B$53,0),MATCH(($B19-AF$4+1),'Stock Model- X'!$C$8:$AZ$8,0))),0,INDEX('Stock Model- X'!$C$9:$AZ$53,MATCH($B19,'Stock Model- X'!$B$9:$B$53,0),MATCH(($B19-AF$4+1),'Stock Model- X'!$C$8:$AZ$8,0)))</f>
        <v>0</v>
      </c>
      <c r="AG19" s="128">
        <f>IF(ISNA(INDEX('Stock Model- X'!$C$9:$AZ$53,MATCH($B19,'Stock Model- X'!$B$9:$B$53,0),MATCH(($B19-AG$4+1),'Stock Model- X'!$C$8:$AZ$8,0))),0,INDEX('Stock Model- X'!$C$9:$AZ$53,MATCH($B19,'Stock Model- X'!$B$9:$B$53,0),MATCH(($B19-AG$4+1),'Stock Model- X'!$C$8:$AZ$8,0)))</f>
        <v>0</v>
      </c>
      <c r="AH19" s="128">
        <f>IF(ISNA(INDEX('Stock Model- X'!$C$9:$AZ$53,MATCH($B19,'Stock Model- X'!$B$9:$B$53,0),MATCH(($B19-AH$4+1),'Stock Model- X'!$C$8:$AZ$8,0))),0,INDEX('Stock Model- X'!$C$9:$AZ$53,MATCH($B19,'Stock Model- X'!$B$9:$B$53,0),MATCH(($B19-AH$4+1),'Stock Model- X'!$C$8:$AZ$8,0)))</f>
        <v>0</v>
      </c>
      <c r="AI19" s="128">
        <f>IF(ISNA(INDEX('Stock Model- X'!$C$9:$AZ$53,MATCH($B19,'Stock Model- X'!$B$9:$B$53,0),MATCH(($B19-AI$4+1),'Stock Model- X'!$C$8:$AZ$8,0))),0,INDEX('Stock Model- X'!$C$9:$AZ$53,MATCH($B19,'Stock Model- X'!$B$9:$B$53,0),MATCH(($B19-AI$4+1),'Stock Model- X'!$C$8:$AZ$8,0)))</f>
        <v>0</v>
      </c>
      <c r="AJ19" s="128">
        <f>IF(ISNA(INDEX('Stock Model- X'!$C$9:$AZ$53,MATCH($B19,'Stock Model- X'!$B$9:$B$53,0),MATCH(($B19-AJ$4+1),'Stock Model- X'!$C$8:$AZ$8,0))),0,INDEX('Stock Model- X'!$C$9:$AZ$53,MATCH($B19,'Stock Model- X'!$B$9:$B$53,0),MATCH(($B19-AJ$4+1),'Stock Model- X'!$C$8:$AZ$8,0)))</f>
        <v>0</v>
      </c>
      <c r="AK19" s="128">
        <f>IF(ISNA(INDEX('Stock Model- X'!$C$9:$AZ$53,MATCH($B19,'Stock Model- X'!$B$9:$B$53,0),MATCH(($B19-AK$4+1),'Stock Model- X'!$C$8:$AZ$8,0))),0,INDEX('Stock Model- X'!$C$9:$AZ$53,MATCH($B19,'Stock Model- X'!$B$9:$B$53,0),MATCH(($B19-AK$4+1),'Stock Model- X'!$C$8:$AZ$8,0)))</f>
        <v>0</v>
      </c>
      <c r="AL19" s="128">
        <f>IF(ISNA(INDEX('Stock Model- X'!$C$9:$AZ$53,MATCH($B19,'Stock Model- X'!$B$9:$B$53,0),MATCH(($B19-AL$4+1),'Stock Model- X'!$C$8:$AZ$8,0))),0,INDEX('Stock Model- X'!$C$9:$AZ$53,MATCH($B19,'Stock Model- X'!$B$9:$B$53,0),MATCH(($B19-AL$4+1),'Stock Model- X'!$C$8:$AZ$8,0)))</f>
        <v>0</v>
      </c>
      <c r="AM19" s="128">
        <f>IF(ISNA(INDEX('Stock Model- X'!$C$9:$AZ$53,MATCH($B19,'Stock Model- X'!$B$9:$B$53,0),MATCH(($B19-AM$4+1),'Stock Model- X'!$C$8:$AZ$8,0))),0,INDEX('Stock Model- X'!$C$9:$AZ$53,MATCH($B19,'Stock Model- X'!$B$9:$B$53,0),MATCH(($B19-AM$4+1),'Stock Model- X'!$C$8:$AZ$8,0)))</f>
        <v>0</v>
      </c>
      <c r="AN19" s="128">
        <f>IF(ISNA(INDEX('Stock Model- X'!$C$9:$AZ$53,MATCH($B19,'Stock Model- X'!$B$9:$B$53,0),MATCH(($B19-AN$4+1),'Stock Model- X'!$C$8:$AZ$8,0))),0,INDEX('Stock Model- X'!$C$9:$AZ$53,MATCH($B19,'Stock Model- X'!$B$9:$B$53,0),MATCH(($B19-AN$4+1),'Stock Model- X'!$C$8:$AZ$8,0)))</f>
        <v>0</v>
      </c>
      <c r="AO19" s="128">
        <f>IF(ISNA(INDEX('Stock Model- X'!$C$9:$AZ$53,MATCH($B19,'Stock Model- X'!$B$9:$B$53,0),MATCH(($B19-AO$4+1),'Stock Model- X'!$C$8:$AZ$8,0))),0,INDEX('Stock Model- X'!$C$9:$AZ$53,MATCH($B19,'Stock Model- X'!$B$9:$B$53,0),MATCH(($B19-AO$4+1),'Stock Model- X'!$C$8:$AZ$8,0)))</f>
        <v>0</v>
      </c>
      <c r="AP19" s="128">
        <f>IF(ISNA(INDEX('Stock Model- X'!$C$9:$AZ$53,MATCH($B19,'Stock Model- X'!$B$9:$B$53,0),MATCH(($B19-AP$4+1),'Stock Model- X'!$C$8:$AZ$8,0))),0,INDEX('Stock Model- X'!$C$9:$AZ$53,MATCH($B19,'Stock Model- X'!$B$9:$B$53,0),MATCH(($B19-AP$4+1),'Stock Model- X'!$C$8:$AZ$8,0)))</f>
        <v>0</v>
      </c>
      <c r="AQ19" s="128">
        <f>IF(ISNA(INDEX('Stock Model- X'!$C$9:$AZ$53,MATCH($B19,'Stock Model- X'!$B$9:$B$53,0),MATCH(($B19-AQ$4+1),'Stock Model- X'!$C$8:$AZ$8,0))),0,INDEX('Stock Model- X'!$C$9:$AZ$53,MATCH($B19,'Stock Model- X'!$B$9:$B$53,0),MATCH(($B19-AQ$4+1),'Stock Model- X'!$C$8:$AZ$8,0)))</f>
        <v>0</v>
      </c>
      <c r="AR19" s="128">
        <f>IF(ISNA(INDEX('Stock Model- X'!$C$9:$AZ$53,MATCH($B19,'Stock Model- X'!$B$9:$B$53,0),MATCH(($B19-AR$4+1),'Stock Model- X'!$C$8:$AZ$8,0))),0,INDEX('Stock Model- X'!$C$9:$AZ$53,MATCH($B19,'Stock Model- X'!$B$9:$B$53,0),MATCH(($B19-AR$4+1),'Stock Model- X'!$C$8:$AZ$8,0)))</f>
        <v>0</v>
      </c>
      <c r="AS19" s="128">
        <f>IF(ISNA(INDEX('Stock Model- X'!$C$9:$AZ$53,MATCH($B19,'Stock Model- X'!$B$9:$B$53,0),MATCH(($B19-AS$4+1),'Stock Model- X'!$C$8:$AZ$8,0))),0,INDEX('Stock Model- X'!$C$9:$AZ$53,MATCH($B19,'Stock Model- X'!$B$9:$B$53,0),MATCH(($B19-AS$4+1),'Stock Model- X'!$C$8:$AZ$8,0)))</f>
        <v>0</v>
      </c>
      <c r="AT19" s="128">
        <f>IF(ISNA(INDEX('Stock Model- X'!$C$9:$AZ$53,MATCH($B19,'Stock Model- X'!$B$9:$B$53,0),MATCH(($B19-AT$4+1),'Stock Model- X'!$C$8:$AZ$8,0))),0,INDEX('Stock Model- X'!$C$9:$AZ$53,MATCH($B19,'Stock Model- X'!$B$9:$B$53,0),MATCH(($B19-AT$4+1),'Stock Model- X'!$C$8:$AZ$8,0)))</f>
        <v>0</v>
      </c>
      <c r="AU19" s="128">
        <f>IF(ISNA(INDEX('Stock Model- X'!$C$9:$AZ$53,MATCH($B19,'Stock Model- X'!$B$9:$B$53,0),MATCH(($B19-AU$4+1),'Stock Model- X'!$C$8:$AZ$8,0))),0,INDEX('Stock Model- X'!$C$9:$AZ$53,MATCH($B19,'Stock Model- X'!$B$9:$B$53,0),MATCH(($B19-AU$4+1),'Stock Model- X'!$C$8:$AZ$8,0)))</f>
        <v>0</v>
      </c>
      <c r="AV19" s="109">
        <f t="shared" ca="1" si="2"/>
        <v>1446301.6064983837</v>
      </c>
      <c r="AW19" s="109" t="str">
        <f ca="1">IF(AV19=SUM('Stock Model- X'!C23:AZ23),"OK","Error")</f>
        <v>OK</v>
      </c>
    </row>
    <row r="20" spans="1:49">
      <c r="A20" s="214"/>
      <c r="B20" s="109">
        <f>'Stock Model- X'!B24</f>
        <v>2005</v>
      </c>
      <c r="C20" s="128">
        <f ca="1">IF(ISNA(INDEX('Stock Model- X'!$C$9:$AZ$53,MATCH($B20,'Stock Model- X'!$B$9:$B$53,0),MATCH(($B20-C$4+1),'Stock Model- X'!$C$8:$AZ$8,0))),0,INDEX('Stock Model- X'!$C$9:$AZ$53,MATCH($B20,'Stock Model- X'!$B$9:$B$53,0),MATCH(($B20-C$4+1),'Stock Model- X'!$C$8:$AZ$8,0)))</f>
        <v>0</v>
      </c>
      <c r="D20" s="128">
        <f ca="1">IF(ISNA(INDEX('Stock Model- X'!$C$9:$AZ$53,MATCH($B20,'Stock Model- X'!$B$9:$B$53,0),MATCH(($B20-D$4+1),'Stock Model- X'!$C$8:$AZ$8,0))),0,INDEX('Stock Model- X'!$C$9:$AZ$53,MATCH($B20,'Stock Model- X'!$B$9:$B$53,0),MATCH(($B20-D$4+1),'Stock Model- X'!$C$8:$AZ$8,0)))</f>
        <v>0</v>
      </c>
      <c r="E20" s="128">
        <f ca="1">IF(ISNA(INDEX('Stock Model- X'!$C$9:$AZ$53,MATCH($B20,'Stock Model- X'!$B$9:$B$53,0),MATCH(($B20-E$4+1),'Stock Model- X'!$C$8:$AZ$8,0))),0,INDEX('Stock Model- X'!$C$9:$AZ$53,MATCH($B20,'Stock Model- X'!$B$9:$B$53,0),MATCH(($B20-E$4+1),'Stock Model- X'!$C$8:$AZ$8,0)))</f>
        <v>0</v>
      </c>
      <c r="F20" s="128">
        <f ca="1">IF(ISNA(INDEX('Stock Model- X'!$C$9:$AZ$53,MATCH($B20,'Stock Model- X'!$B$9:$B$53,0),MATCH(($B20-F$4+1),'Stock Model- X'!$C$8:$AZ$8,0))),0,INDEX('Stock Model- X'!$C$9:$AZ$53,MATCH($B20,'Stock Model- X'!$B$9:$B$53,0),MATCH(($B20-F$4+1),'Stock Model- X'!$C$8:$AZ$8,0)))</f>
        <v>0</v>
      </c>
      <c r="G20" s="128">
        <f ca="1">IF(ISNA(INDEX('Stock Model- X'!$C$9:$AZ$53,MATCH($B20,'Stock Model- X'!$B$9:$B$53,0),MATCH(($B20-G$4+1),'Stock Model- X'!$C$8:$AZ$8,0))),0,INDEX('Stock Model- X'!$C$9:$AZ$53,MATCH($B20,'Stock Model- X'!$B$9:$B$53,0),MATCH(($B20-G$4+1),'Stock Model- X'!$C$8:$AZ$8,0)))</f>
        <v>0</v>
      </c>
      <c r="H20" s="128">
        <f ca="1">IF(ISNA(INDEX('Stock Model- X'!$C$9:$AZ$53,MATCH($B20,'Stock Model- X'!$B$9:$B$53,0),MATCH(($B20-H$4+1),'Stock Model- X'!$C$8:$AZ$8,0))),0,INDEX('Stock Model- X'!$C$9:$AZ$53,MATCH($B20,'Stock Model- X'!$B$9:$B$53,0),MATCH(($B20-H$4+1),'Stock Model- X'!$C$8:$AZ$8,0)))</f>
        <v>0</v>
      </c>
      <c r="I20" s="128">
        <f ca="1">IF(ISNA(INDEX('Stock Model- X'!$C$9:$AZ$53,MATCH($B20,'Stock Model- X'!$B$9:$B$53,0),MATCH(($B20-I$4+1),'Stock Model- X'!$C$8:$AZ$8,0))),0,INDEX('Stock Model- X'!$C$9:$AZ$53,MATCH($B20,'Stock Model- X'!$B$9:$B$53,0),MATCH(($B20-I$4+1),'Stock Model- X'!$C$8:$AZ$8,0)))</f>
        <v>0</v>
      </c>
      <c r="J20" s="128">
        <f ca="1">IF(ISNA(INDEX('Stock Model- X'!$C$9:$AZ$53,MATCH($B20,'Stock Model- X'!$B$9:$B$53,0),MATCH(($B20-J$4+1),'Stock Model- X'!$C$8:$AZ$8,0))),0,INDEX('Stock Model- X'!$C$9:$AZ$53,MATCH($B20,'Stock Model- X'!$B$9:$B$53,0),MATCH(($B20-J$4+1),'Stock Model- X'!$C$8:$AZ$8,0)))</f>
        <v>0</v>
      </c>
      <c r="K20" s="128">
        <f ca="1">IF(ISNA(INDEX('Stock Model- X'!$C$9:$AZ$53,MATCH($B20,'Stock Model- X'!$B$9:$B$53,0),MATCH(($B20-K$4+1),'Stock Model- X'!$C$8:$AZ$8,0))),0,INDEX('Stock Model- X'!$C$9:$AZ$53,MATCH($B20,'Stock Model- X'!$B$9:$B$53,0),MATCH(($B20-K$4+1),'Stock Model- X'!$C$8:$AZ$8,0)))</f>
        <v>0</v>
      </c>
      <c r="L20" s="128">
        <f ca="1">IF(ISNA(INDEX('Stock Model- X'!$C$9:$AZ$53,MATCH($B20,'Stock Model- X'!$B$9:$B$53,0),MATCH(($B20-L$4+1),'Stock Model- X'!$C$8:$AZ$8,0))),0,INDEX('Stock Model- X'!$C$9:$AZ$53,MATCH($B20,'Stock Model- X'!$B$9:$B$53,0),MATCH(($B20-L$4+1),'Stock Model- X'!$C$8:$AZ$8,0)))</f>
        <v>0</v>
      </c>
      <c r="M20" s="128">
        <f ca="1">IF(ISNA(INDEX('Stock Model- X'!$C$9:$AZ$53,MATCH($B20,'Stock Model- X'!$B$9:$B$53,0),MATCH(($B20-M$4+1),'Stock Model- X'!$C$8:$AZ$8,0))),0,INDEX('Stock Model- X'!$C$9:$AZ$53,MATCH($B20,'Stock Model- X'!$B$9:$B$53,0),MATCH(($B20-M$4+1),'Stock Model- X'!$C$8:$AZ$8,0)))</f>
        <v>0</v>
      </c>
      <c r="N20" s="128">
        <f ca="1">IF(ISNA(INDEX('Stock Model- X'!$C$9:$AZ$53,MATCH($B20,'Stock Model- X'!$B$9:$B$53,0),MATCH(($B20-N$4+1),'Stock Model- X'!$C$8:$AZ$8,0))),0,INDEX('Stock Model- X'!$C$9:$AZ$53,MATCH($B20,'Stock Model- X'!$B$9:$B$53,0),MATCH(($B20-N$4+1),'Stock Model- X'!$C$8:$AZ$8,0)))</f>
        <v>287090.98982747056</v>
      </c>
      <c r="O20" s="128">
        <f ca="1">IF(ISNA(INDEX('Stock Model- X'!$C$9:$AZ$53,MATCH($B20,'Stock Model- X'!$B$9:$B$53,0),MATCH(($B20-O$4+1),'Stock Model- X'!$C$8:$AZ$8,0))),0,INDEX('Stock Model- X'!$C$9:$AZ$53,MATCH($B20,'Stock Model- X'!$B$9:$B$53,0),MATCH(($B20-O$4+1),'Stock Model- X'!$C$8:$AZ$8,0)))</f>
        <v>289244.17225117655</v>
      </c>
      <c r="P20" s="128">
        <f ca="1">IF(ISNA(INDEX('Stock Model- X'!$C$9:$AZ$53,MATCH($B20,'Stock Model- X'!$B$9:$B$53,0),MATCH(($B20-P$4+1),'Stock Model- X'!$C$8:$AZ$8,0))),0,INDEX('Stock Model- X'!$C$9:$AZ$53,MATCH($B20,'Stock Model- X'!$B$9:$B$53,0),MATCH(($B20-P$4+1),'Stock Model- X'!$C$8:$AZ$8,0)))</f>
        <v>291413.50354306039</v>
      </c>
      <c r="Q20" s="128">
        <f ca="1">IF(ISNA(INDEX('Stock Model- X'!$C$9:$AZ$53,MATCH($B20,'Stock Model- X'!$B$9:$B$53,0),MATCH(($B20-Q$4+1),'Stock Model- X'!$C$8:$AZ$8,0))),0,INDEX('Stock Model- X'!$C$9:$AZ$53,MATCH($B20,'Stock Model- X'!$B$9:$B$53,0),MATCH(($B20-Q$4+1),'Stock Model- X'!$C$8:$AZ$8,0)))</f>
        <v>293599.10481963336</v>
      </c>
      <c r="R20" s="128">
        <f ca="1">IF(ISNA(INDEX('Stock Model- X'!$C$9:$AZ$53,MATCH($B20,'Stock Model- X'!$B$9:$B$53,0),MATCH(($B20-R$4+1),'Stock Model- X'!$C$8:$AZ$8,0))),0,INDEX('Stock Model- X'!$C$9:$AZ$53,MATCH($B20,'Stock Model- X'!$B$9:$B$53,0),MATCH(($B20-R$4+1),'Stock Model- X'!$C$8:$AZ$8,0)))</f>
        <v>295801.09810578072</v>
      </c>
      <c r="S20" s="128">
        <f>IF(ISNA(INDEX('Stock Model- X'!$C$9:$AZ$53,MATCH($B20,'Stock Model- X'!$B$9:$B$53,0),MATCH(($B20-S$4+1),'Stock Model- X'!$C$8:$AZ$8,0))),0,INDEX('Stock Model- X'!$C$9:$AZ$53,MATCH($B20,'Stock Model- X'!$B$9:$B$53,0),MATCH(($B20-S$4+1),'Stock Model- X'!$C$8:$AZ$8,0)))</f>
        <v>0</v>
      </c>
      <c r="T20" s="128">
        <f>IF(ISNA(INDEX('Stock Model- X'!$C$9:$AZ$53,MATCH($B20,'Stock Model- X'!$B$9:$B$53,0),MATCH(($B20-T$4+1),'Stock Model- X'!$C$8:$AZ$8,0))),0,INDEX('Stock Model- X'!$C$9:$AZ$53,MATCH($B20,'Stock Model- X'!$B$9:$B$53,0),MATCH(($B20-T$4+1),'Stock Model- X'!$C$8:$AZ$8,0)))</f>
        <v>0</v>
      </c>
      <c r="U20" s="128">
        <f>IF(ISNA(INDEX('Stock Model- X'!$C$9:$AZ$53,MATCH($B20,'Stock Model- X'!$B$9:$B$53,0),MATCH(($B20-U$4+1),'Stock Model- X'!$C$8:$AZ$8,0))),0,INDEX('Stock Model- X'!$C$9:$AZ$53,MATCH($B20,'Stock Model- X'!$B$9:$B$53,0),MATCH(($B20-U$4+1),'Stock Model- X'!$C$8:$AZ$8,0)))</f>
        <v>0</v>
      </c>
      <c r="V20" s="128">
        <f>IF(ISNA(INDEX('Stock Model- X'!$C$9:$AZ$53,MATCH($B20,'Stock Model- X'!$B$9:$B$53,0),MATCH(($B20-V$4+1),'Stock Model- X'!$C$8:$AZ$8,0))),0,INDEX('Stock Model- X'!$C$9:$AZ$53,MATCH($B20,'Stock Model- X'!$B$9:$B$53,0),MATCH(($B20-V$4+1),'Stock Model- X'!$C$8:$AZ$8,0)))</f>
        <v>0</v>
      </c>
      <c r="W20" s="128">
        <f>IF(ISNA(INDEX('Stock Model- X'!$C$9:$AZ$53,MATCH($B20,'Stock Model- X'!$B$9:$B$53,0),MATCH(($B20-W$4+1),'Stock Model- X'!$C$8:$AZ$8,0))),0,INDEX('Stock Model- X'!$C$9:$AZ$53,MATCH($B20,'Stock Model- X'!$B$9:$B$53,0),MATCH(($B20-W$4+1),'Stock Model- X'!$C$8:$AZ$8,0)))</f>
        <v>0</v>
      </c>
      <c r="X20" s="128">
        <f>IF(ISNA(INDEX('Stock Model- X'!$C$9:$AZ$53,MATCH($B20,'Stock Model- X'!$B$9:$B$53,0),MATCH(($B20-X$4+1),'Stock Model- X'!$C$8:$AZ$8,0))),0,INDEX('Stock Model- X'!$C$9:$AZ$53,MATCH($B20,'Stock Model- X'!$B$9:$B$53,0),MATCH(($B20-X$4+1),'Stock Model- X'!$C$8:$AZ$8,0)))</f>
        <v>0</v>
      </c>
      <c r="Y20" s="128">
        <f>IF(ISNA(INDEX('Stock Model- X'!$C$9:$AZ$53,MATCH($B20,'Stock Model- X'!$B$9:$B$53,0),MATCH(($B20-Y$4+1),'Stock Model- X'!$C$8:$AZ$8,0))),0,INDEX('Stock Model- X'!$C$9:$AZ$53,MATCH($B20,'Stock Model- X'!$B$9:$B$53,0),MATCH(($B20-Y$4+1),'Stock Model- X'!$C$8:$AZ$8,0)))</f>
        <v>0</v>
      </c>
      <c r="Z20" s="128">
        <f>IF(ISNA(INDEX('Stock Model- X'!$C$9:$AZ$53,MATCH($B20,'Stock Model- X'!$B$9:$B$53,0),MATCH(($B20-Z$4+1),'Stock Model- X'!$C$8:$AZ$8,0))),0,INDEX('Stock Model- X'!$C$9:$AZ$53,MATCH($B20,'Stock Model- X'!$B$9:$B$53,0),MATCH(($B20-Z$4+1),'Stock Model- X'!$C$8:$AZ$8,0)))</f>
        <v>0</v>
      </c>
      <c r="AA20" s="128">
        <f>IF(ISNA(INDEX('Stock Model- X'!$C$9:$AZ$53,MATCH($B20,'Stock Model- X'!$B$9:$B$53,0),MATCH(($B20-AA$4+1),'Stock Model- X'!$C$8:$AZ$8,0))),0,INDEX('Stock Model- X'!$C$9:$AZ$53,MATCH($B20,'Stock Model- X'!$B$9:$B$53,0),MATCH(($B20-AA$4+1),'Stock Model- X'!$C$8:$AZ$8,0)))</f>
        <v>0</v>
      </c>
      <c r="AB20" s="128">
        <f>IF(ISNA(INDEX('Stock Model- X'!$C$9:$AZ$53,MATCH($B20,'Stock Model- X'!$B$9:$B$53,0),MATCH(($B20-AB$4+1),'Stock Model- X'!$C$8:$AZ$8,0))),0,INDEX('Stock Model- X'!$C$9:$AZ$53,MATCH($B20,'Stock Model- X'!$B$9:$B$53,0),MATCH(($B20-AB$4+1),'Stock Model- X'!$C$8:$AZ$8,0)))</f>
        <v>0</v>
      </c>
      <c r="AC20" s="128">
        <f>IF(ISNA(INDEX('Stock Model- X'!$C$9:$AZ$53,MATCH($B20,'Stock Model- X'!$B$9:$B$53,0),MATCH(($B20-AC$4+1),'Stock Model- X'!$C$8:$AZ$8,0))),0,INDEX('Stock Model- X'!$C$9:$AZ$53,MATCH($B20,'Stock Model- X'!$B$9:$B$53,0),MATCH(($B20-AC$4+1),'Stock Model- X'!$C$8:$AZ$8,0)))</f>
        <v>0</v>
      </c>
      <c r="AD20" s="128">
        <f>IF(ISNA(INDEX('Stock Model- X'!$C$9:$AZ$53,MATCH($B20,'Stock Model- X'!$B$9:$B$53,0),MATCH(($B20-AD$4+1),'Stock Model- X'!$C$8:$AZ$8,0))),0,INDEX('Stock Model- X'!$C$9:$AZ$53,MATCH($B20,'Stock Model- X'!$B$9:$B$53,0),MATCH(($B20-AD$4+1),'Stock Model- X'!$C$8:$AZ$8,0)))</f>
        <v>0</v>
      </c>
      <c r="AE20" s="128">
        <f>IF(ISNA(INDEX('Stock Model- X'!$C$9:$AZ$53,MATCH($B20,'Stock Model- X'!$B$9:$B$53,0),MATCH(($B20-AE$4+1),'Stock Model- X'!$C$8:$AZ$8,0))),0,INDEX('Stock Model- X'!$C$9:$AZ$53,MATCH($B20,'Stock Model- X'!$B$9:$B$53,0),MATCH(($B20-AE$4+1),'Stock Model- X'!$C$8:$AZ$8,0)))</f>
        <v>0</v>
      </c>
      <c r="AF20" s="128">
        <f>IF(ISNA(INDEX('Stock Model- X'!$C$9:$AZ$53,MATCH($B20,'Stock Model- X'!$B$9:$B$53,0),MATCH(($B20-AF$4+1),'Stock Model- X'!$C$8:$AZ$8,0))),0,INDEX('Stock Model- X'!$C$9:$AZ$53,MATCH($B20,'Stock Model- X'!$B$9:$B$53,0),MATCH(($B20-AF$4+1),'Stock Model- X'!$C$8:$AZ$8,0)))</f>
        <v>0</v>
      </c>
      <c r="AG20" s="128">
        <f>IF(ISNA(INDEX('Stock Model- X'!$C$9:$AZ$53,MATCH($B20,'Stock Model- X'!$B$9:$B$53,0),MATCH(($B20-AG$4+1),'Stock Model- X'!$C$8:$AZ$8,0))),0,INDEX('Stock Model- X'!$C$9:$AZ$53,MATCH($B20,'Stock Model- X'!$B$9:$B$53,0),MATCH(($B20-AG$4+1),'Stock Model- X'!$C$8:$AZ$8,0)))</f>
        <v>0</v>
      </c>
      <c r="AH20" s="128">
        <f>IF(ISNA(INDEX('Stock Model- X'!$C$9:$AZ$53,MATCH($B20,'Stock Model- X'!$B$9:$B$53,0),MATCH(($B20-AH$4+1),'Stock Model- X'!$C$8:$AZ$8,0))),0,INDEX('Stock Model- X'!$C$9:$AZ$53,MATCH($B20,'Stock Model- X'!$B$9:$B$53,0),MATCH(($B20-AH$4+1),'Stock Model- X'!$C$8:$AZ$8,0)))</f>
        <v>0</v>
      </c>
      <c r="AI20" s="128">
        <f>IF(ISNA(INDEX('Stock Model- X'!$C$9:$AZ$53,MATCH($B20,'Stock Model- X'!$B$9:$B$53,0),MATCH(($B20-AI$4+1),'Stock Model- X'!$C$8:$AZ$8,0))),0,INDEX('Stock Model- X'!$C$9:$AZ$53,MATCH($B20,'Stock Model- X'!$B$9:$B$53,0),MATCH(($B20-AI$4+1),'Stock Model- X'!$C$8:$AZ$8,0)))</f>
        <v>0</v>
      </c>
      <c r="AJ20" s="128">
        <f>IF(ISNA(INDEX('Stock Model- X'!$C$9:$AZ$53,MATCH($B20,'Stock Model- X'!$B$9:$B$53,0),MATCH(($B20-AJ$4+1),'Stock Model- X'!$C$8:$AZ$8,0))),0,INDEX('Stock Model- X'!$C$9:$AZ$53,MATCH($B20,'Stock Model- X'!$B$9:$B$53,0),MATCH(($B20-AJ$4+1),'Stock Model- X'!$C$8:$AZ$8,0)))</f>
        <v>0</v>
      </c>
      <c r="AK20" s="128">
        <f>IF(ISNA(INDEX('Stock Model- X'!$C$9:$AZ$53,MATCH($B20,'Stock Model- X'!$B$9:$B$53,0),MATCH(($B20-AK$4+1),'Stock Model- X'!$C$8:$AZ$8,0))),0,INDEX('Stock Model- X'!$C$9:$AZ$53,MATCH($B20,'Stock Model- X'!$B$9:$B$53,0),MATCH(($B20-AK$4+1),'Stock Model- X'!$C$8:$AZ$8,0)))</f>
        <v>0</v>
      </c>
      <c r="AL20" s="128">
        <f>IF(ISNA(INDEX('Stock Model- X'!$C$9:$AZ$53,MATCH($B20,'Stock Model- X'!$B$9:$B$53,0),MATCH(($B20-AL$4+1),'Stock Model- X'!$C$8:$AZ$8,0))),0,INDEX('Stock Model- X'!$C$9:$AZ$53,MATCH($B20,'Stock Model- X'!$B$9:$B$53,0),MATCH(($B20-AL$4+1),'Stock Model- X'!$C$8:$AZ$8,0)))</f>
        <v>0</v>
      </c>
      <c r="AM20" s="128">
        <f>IF(ISNA(INDEX('Stock Model- X'!$C$9:$AZ$53,MATCH($B20,'Stock Model- X'!$B$9:$B$53,0),MATCH(($B20-AM$4+1),'Stock Model- X'!$C$8:$AZ$8,0))),0,INDEX('Stock Model- X'!$C$9:$AZ$53,MATCH($B20,'Stock Model- X'!$B$9:$B$53,0),MATCH(($B20-AM$4+1),'Stock Model- X'!$C$8:$AZ$8,0)))</f>
        <v>0</v>
      </c>
      <c r="AN20" s="128">
        <f>IF(ISNA(INDEX('Stock Model- X'!$C$9:$AZ$53,MATCH($B20,'Stock Model- X'!$B$9:$B$53,0),MATCH(($B20-AN$4+1),'Stock Model- X'!$C$8:$AZ$8,0))),0,INDEX('Stock Model- X'!$C$9:$AZ$53,MATCH($B20,'Stock Model- X'!$B$9:$B$53,0),MATCH(($B20-AN$4+1),'Stock Model- X'!$C$8:$AZ$8,0)))</f>
        <v>0</v>
      </c>
      <c r="AO20" s="128">
        <f>IF(ISNA(INDEX('Stock Model- X'!$C$9:$AZ$53,MATCH($B20,'Stock Model- X'!$B$9:$B$53,0),MATCH(($B20-AO$4+1),'Stock Model- X'!$C$8:$AZ$8,0))),0,INDEX('Stock Model- X'!$C$9:$AZ$53,MATCH($B20,'Stock Model- X'!$B$9:$B$53,0),MATCH(($B20-AO$4+1),'Stock Model- X'!$C$8:$AZ$8,0)))</f>
        <v>0</v>
      </c>
      <c r="AP20" s="128">
        <f>IF(ISNA(INDEX('Stock Model- X'!$C$9:$AZ$53,MATCH($B20,'Stock Model- X'!$B$9:$B$53,0),MATCH(($B20-AP$4+1),'Stock Model- X'!$C$8:$AZ$8,0))),0,INDEX('Stock Model- X'!$C$9:$AZ$53,MATCH($B20,'Stock Model- X'!$B$9:$B$53,0),MATCH(($B20-AP$4+1),'Stock Model- X'!$C$8:$AZ$8,0)))</f>
        <v>0</v>
      </c>
      <c r="AQ20" s="128">
        <f>IF(ISNA(INDEX('Stock Model- X'!$C$9:$AZ$53,MATCH($B20,'Stock Model- X'!$B$9:$B$53,0),MATCH(($B20-AQ$4+1),'Stock Model- X'!$C$8:$AZ$8,0))),0,INDEX('Stock Model- X'!$C$9:$AZ$53,MATCH($B20,'Stock Model- X'!$B$9:$B$53,0),MATCH(($B20-AQ$4+1),'Stock Model- X'!$C$8:$AZ$8,0)))</f>
        <v>0</v>
      </c>
      <c r="AR20" s="128">
        <f>IF(ISNA(INDEX('Stock Model- X'!$C$9:$AZ$53,MATCH($B20,'Stock Model- X'!$B$9:$B$53,0),MATCH(($B20-AR$4+1),'Stock Model- X'!$C$8:$AZ$8,0))),0,INDEX('Stock Model- X'!$C$9:$AZ$53,MATCH($B20,'Stock Model- X'!$B$9:$B$53,0),MATCH(($B20-AR$4+1),'Stock Model- X'!$C$8:$AZ$8,0)))</f>
        <v>0</v>
      </c>
      <c r="AS20" s="128">
        <f>IF(ISNA(INDEX('Stock Model- X'!$C$9:$AZ$53,MATCH($B20,'Stock Model- X'!$B$9:$B$53,0),MATCH(($B20-AS$4+1),'Stock Model- X'!$C$8:$AZ$8,0))),0,INDEX('Stock Model- X'!$C$9:$AZ$53,MATCH($B20,'Stock Model- X'!$B$9:$B$53,0),MATCH(($B20-AS$4+1),'Stock Model- X'!$C$8:$AZ$8,0)))</f>
        <v>0</v>
      </c>
      <c r="AT20" s="128">
        <f>IF(ISNA(INDEX('Stock Model- X'!$C$9:$AZ$53,MATCH($B20,'Stock Model- X'!$B$9:$B$53,0),MATCH(($B20-AT$4+1),'Stock Model- X'!$C$8:$AZ$8,0))),0,INDEX('Stock Model- X'!$C$9:$AZ$53,MATCH($B20,'Stock Model- X'!$B$9:$B$53,0),MATCH(($B20-AT$4+1),'Stock Model- X'!$C$8:$AZ$8,0)))</f>
        <v>0</v>
      </c>
      <c r="AU20" s="128">
        <f>IF(ISNA(INDEX('Stock Model- X'!$C$9:$AZ$53,MATCH($B20,'Stock Model- X'!$B$9:$B$53,0),MATCH(($B20-AU$4+1),'Stock Model- X'!$C$8:$AZ$8,0))),0,INDEX('Stock Model- X'!$C$9:$AZ$53,MATCH($B20,'Stock Model- X'!$B$9:$B$53,0),MATCH(($B20-AU$4+1),'Stock Model- X'!$C$8:$AZ$8,0)))</f>
        <v>0</v>
      </c>
      <c r="AV20" s="109">
        <f t="shared" ca="1" si="2"/>
        <v>1457148.8685471218</v>
      </c>
      <c r="AW20" s="109" t="str">
        <f ca="1">IF(AV20=SUM('Stock Model- X'!C24:AZ24),"OK","Error")</f>
        <v>OK</v>
      </c>
    </row>
    <row r="21" spans="1:49">
      <c r="A21" s="214"/>
      <c r="B21" s="109">
        <f>'Stock Model- X'!B25</f>
        <v>2006</v>
      </c>
      <c r="C21" s="128">
        <f ca="1">IF(ISNA(INDEX('Stock Model- X'!$C$9:$AZ$53,MATCH($B21,'Stock Model- X'!$B$9:$B$53,0),MATCH(($B21-C$4+1),'Stock Model- X'!$C$8:$AZ$8,0))),0,INDEX('Stock Model- X'!$C$9:$AZ$53,MATCH($B21,'Stock Model- X'!$B$9:$B$53,0),MATCH(($B21-C$4+1),'Stock Model- X'!$C$8:$AZ$8,0)))</f>
        <v>0</v>
      </c>
      <c r="D21" s="128">
        <f ca="1">IF(ISNA(INDEX('Stock Model- X'!$C$9:$AZ$53,MATCH($B21,'Stock Model- X'!$B$9:$B$53,0),MATCH(($B21-D$4+1),'Stock Model- X'!$C$8:$AZ$8,0))),0,INDEX('Stock Model- X'!$C$9:$AZ$53,MATCH($B21,'Stock Model- X'!$B$9:$B$53,0),MATCH(($B21-D$4+1),'Stock Model- X'!$C$8:$AZ$8,0)))</f>
        <v>0</v>
      </c>
      <c r="E21" s="128">
        <f ca="1">IF(ISNA(INDEX('Stock Model- X'!$C$9:$AZ$53,MATCH($B21,'Stock Model- X'!$B$9:$B$53,0),MATCH(($B21-E$4+1),'Stock Model- X'!$C$8:$AZ$8,0))),0,INDEX('Stock Model- X'!$C$9:$AZ$53,MATCH($B21,'Stock Model- X'!$B$9:$B$53,0),MATCH(($B21-E$4+1),'Stock Model- X'!$C$8:$AZ$8,0)))</f>
        <v>0</v>
      </c>
      <c r="F21" s="128">
        <f ca="1">IF(ISNA(INDEX('Stock Model- X'!$C$9:$AZ$53,MATCH($B21,'Stock Model- X'!$B$9:$B$53,0),MATCH(($B21-F$4+1),'Stock Model- X'!$C$8:$AZ$8,0))),0,INDEX('Stock Model- X'!$C$9:$AZ$53,MATCH($B21,'Stock Model- X'!$B$9:$B$53,0),MATCH(($B21-F$4+1),'Stock Model- X'!$C$8:$AZ$8,0)))</f>
        <v>0</v>
      </c>
      <c r="G21" s="128">
        <f ca="1">IF(ISNA(INDEX('Stock Model- X'!$C$9:$AZ$53,MATCH($B21,'Stock Model- X'!$B$9:$B$53,0),MATCH(($B21-G$4+1),'Stock Model- X'!$C$8:$AZ$8,0))),0,INDEX('Stock Model- X'!$C$9:$AZ$53,MATCH($B21,'Stock Model- X'!$B$9:$B$53,0),MATCH(($B21-G$4+1),'Stock Model- X'!$C$8:$AZ$8,0)))</f>
        <v>0</v>
      </c>
      <c r="H21" s="128">
        <f ca="1">IF(ISNA(INDEX('Stock Model- X'!$C$9:$AZ$53,MATCH($B21,'Stock Model- X'!$B$9:$B$53,0),MATCH(($B21-H$4+1),'Stock Model- X'!$C$8:$AZ$8,0))),0,INDEX('Stock Model- X'!$C$9:$AZ$53,MATCH($B21,'Stock Model- X'!$B$9:$B$53,0),MATCH(($B21-H$4+1),'Stock Model- X'!$C$8:$AZ$8,0)))</f>
        <v>0</v>
      </c>
      <c r="I21" s="128">
        <f ca="1">IF(ISNA(INDEX('Stock Model- X'!$C$9:$AZ$53,MATCH($B21,'Stock Model- X'!$B$9:$B$53,0),MATCH(($B21-I$4+1),'Stock Model- X'!$C$8:$AZ$8,0))),0,INDEX('Stock Model- X'!$C$9:$AZ$53,MATCH($B21,'Stock Model- X'!$B$9:$B$53,0),MATCH(($B21-I$4+1),'Stock Model- X'!$C$8:$AZ$8,0)))</f>
        <v>0</v>
      </c>
      <c r="J21" s="128">
        <f ca="1">IF(ISNA(INDEX('Stock Model- X'!$C$9:$AZ$53,MATCH($B21,'Stock Model- X'!$B$9:$B$53,0),MATCH(($B21-J$4+1),'Stock Model- X'!$C$8:$AZ$8,0))),0,INDEX('Stock Model- X'!$C$9:$AZ$53,MATCH($B21,'Stock Model- X'!$B$9:$B$53,0),MATCH(($B21-J$4+1),'Stock Model- X'!$C$8:$AZ$8,0)))</f>
        <v>0</v>
      </c>
      <c r="K21" s="128">
        <f ca="1">IF(ISNA(INDEX('Stock Model- X'!$C$9:$AZ$53,MATCH($B21,'Stock Model- X'!$B$9:$B$53,0),MATCH(($B21-K$4+1),'Stock Model- X'!$C$8:$AZ$8,0))),0,INDEX('Stock Model- X'!$C$9:$AZ$53,MATCH($B21,'Stock Model- X'!$B$9:$B$53,0),MATCH(($B21-K$4+1),'Stock Model- X'!$C$8:$AZ$8,0)))</f>
        <v>0</v>
      </c>
      <c r="L21" s="128">
        <f ca="1">IF(ISNA(INDEX('Stock Model- X'!$C$9:$AZ$53,MATCH($B21,'Stock Model- X'!$B$9:$B$53,0),MATCH(($B21-L$4+1),'Stock Model- X'!$C$8:$AZ$8,0))),0,INDEX('Stock Model- X'!$C$9:$AZ$53,MATCH($B21,'Stock Model- X'!$B$9:$B$53,0),MATCH(($B21-L$4+1),'Stock Model- X'!$C$8:$AZ$8,0)))</f>
        <v>0</v>
      </c>
      <c r="M21" s="128">
        <f ca="1">IF(ISNA(INDEX('Stock Model- X'!$C$9:$AZ$53,MATCH($B21,'Stock Model- X'!$B$9:$B$53,0),MATCH(($B21-M$4+1),'Stock Model- X'!$C$8:$AZ$8,0))),0,INDEX('Stock Model- X'!$C$9:$AZ$53,MATCH($B21,'Stock Model- X'!$B$9:$B$53,0),MATCH(($B21-M$4+1),'Stock Model- X'!$C$8:$AZ$8,0)))</f>
        <v>0</v>
      </c>
      <c r="N21" s="128">
        <f ca="1">IF(ISNA(INDEX('Stock Model- X'!$C$9:$AZ$53,MATCH($B21,'Stock Model- X'!$B$9:$B$53,0),MATCH(($B21-N$4+1),'Stock Model- X'!$C$8:$AZ$8,0))),0,INDEX('Stock Model- X'!$C$9:$AZ$53,MATCH($B21,'Stock Model- X'!$B$9:$B$53,0),MATCH(($B21-N$4+1),'Stock Model- X'!$C$8:$AZ$8,0)))</f>
        <v>0</v>
      </c>
      <c r="O21" s="128">
        <f ca="1">IF(ISNA(INDEX('Stock Model- X'!$C$9:$AZ$53,MATCH($B21,'Stock Model- X'!$B$9:$B$53,0),MATCH(($B21-O$4+1),'Stock Model- X'!$C$8:$AZ$8,0))),0,INDEX('Stock Model- X'!$C$9:$AZ$53,MATCH($B21,'Stock Model- X'!$B$9:$B$53,0),MATCH(($B21-O$4+1),'Stock Model- X'!$C$8:$AZ$8,0)))</f>
        <v>289244.17225117655</v>
      </c>
      <c r="P21" s="128">
        <f ca="1">IF(ISNA(INDEX('Stock Model- X'!$C$9:$AZ$53,MATCH($B21,'Stock Model- X'!$B$9:$B$53,0),MATCH(($B21-P$4+1),'Stock Model- X'!$C$8:$AZ$8,0))),0,INDEX('Stock Model- X'!$C$9:$AZ$53,MATCH($B21,'Stock Model- X'!$B$9:$B$53,0),MATCH(($B21-P$4+1),'Stock Model- X'!$C$8:$AZ$8,0)))</f>
        <v>291413.50354306039</v>
      </c>
      <c r="Q21" s="128">
        <f ca="1">IF(ISNA(INDEX('Stock Model- X'!$C$9:$AZ$53,MATCH($B21,'Stock Model- X'!$B$9:$B$53,0),MATCH(($B21-Q$4+1),'Stock Model- X'!$C$8:$AZ$8,0))),0,INDEX('Stock Model- X'!$C$9:$AZ$53,MATCH($B21,'Stock Model- X'!$B$9:$B$53,0),MATCH(($B21-Q$4+1),'Stock Model- X'!$C$8:$AZ$8,0)))</f>
        <v>293599.10481963336</v>
      </c>
      <c r="R21" s="128">
        <f ca="1">IF(ISNA(INDEX('Stock Model- X'!$C$9:$AZ$53,MATCH($B21,'Stock Model- X'!$B$9:$B$53,0),MATCH(($B21-R$4+1),'Stock Model- X'!$C$8:$AZ$8,0))),0,INDEX('Stock Model- X'!$C$9:$AZ$53,MATCH($B21,'Stock Model- X'!$B$9:$B$53,0),MATCH(($B21-R$4+1),'Stock Model- X'!$C$8:$AZ$8,0)))</f>
        <v>295801.09810578072</v>
      </c>
      <c r="S21" s="128">
        <f ca="1">IF(ISNA(INDEX('Stock Model- X'!$C$9:$AZ$53,MATCH($B21,'Stock Model- X'!$B$9:$B$53,0),MATCH(($B21-S$4+1),'Stock Model- X'!$C$8:$AZ$8,0))),0,INDEX('Stock Model- X'!$C$9:$AZ$53,MATCH($B21,'Stock Model- X'!$B$9:$B$53,0),MATCH(($B21-S$4+1),'Stock Model- X'!$C$8:$AZ$8,0)))</f>
        <v>298019.60634157405</v>
      </c>
      <c r="T21" s="128">
        <f>IF(ISNA(INDEX('Stock Model- X'!$C$9:$AZ$53,MATCH($B21,'Stock Model- X'!$B$9:$B$53,0),MATCH(($B21-T$4+1),'Stock Model- X'!$C$8:$AZ$8,0))),0,INDEX('Stock Model- X'!$C$9:$AZ$53,MATCH($B21,'Stock Model- X'!$B$9:$B$53,0),MATCH(($B21-T$4+1),'Stock Model- X'!$C$8:$AZ$8,0)))</f>
        <v>0</v>
      </c>
      <c r="U21" s="128">
        <f>IF(ISNA(INDEX('Stock Model- X'!$C$9:$AZ$53,MATCH($B21,'Stock Model- X'!$B$9:$B$53,0),MATCH(($B21-U$4+1),'Stock Model- X'!$C$8:$AZ$8,0))),0,INDEX('Stock Model- X'!$C$9:$AZ$53,MATCH($B21,'Stock Model- X'!$B$9:$B$53,0),MATCH(($B21-U$4+1),'Stock Model- X'!$C$8:$AZ$8,0)))</f>
        <v>0</v>
      </c>
      <c r="V21" s="128">
        <f>IF(ISNA(INDEX('Stock Model- X'!$C$9:$AZ$53,MATCH($B21,'Stock Model- X'!$B$9:$B$53,0),MATCH(($B21-V$4+1),'Stock Model- X'!$C$8:$AZ$8,0))),0,INDEX('Stock Model- X'!$C$9:$AZ$53,MATCH($B21,'Stock Model- X'!$B$9:$B$53,0),MATCH(($B21-V$4+1),'Stock Model- X'!$C$8:$AZ$8,0)))</f>
        <v>0</v>
      </c>
      <c r="W21" s="128">
        <f>IF(ISNA(INDEX('Stock Model- X'!$C$9:$AZ$53,MATCH($B21,'Stock Model- X'!$B$9:$B$53,0),MATCH(($B21-W$4+1),'Stock Model- X'!$C$8:$AZ$8,0))),0,INDEX('Stock Model- X'!$C$9:$AZ$53,MATCH($B21,'Stock Model- X'!$B$9:$B$53,0),MATCH(($B21-W$4+1),'Stock Model- X'!$C$8:$AZ$8,0)))</f>
        <v>0</v>
      </c>
      <c r="X21" s="128">
        <f>IF(ISNA(INDEX('Stock Model- X'!$C$9:$AZ$53,MATCH($B21,'Stock Model- X'!$B$9:$B$53,0),MATCH(($B21-X$4+1),'Stock Model- X'!$C$8:$AZ$8,0))),0,INDEX('Stock Model- X'!$C$9:$AZ$53,MATCH($B21,'Stock Model- X'!$B$9:$B$53,0),MATCH(($B21-X$4+1),'Stock Model- X'!$C$8:$AZ$8,0)))</f>
        <v>0</v>
      </c>
      <c r="Y21" s="128">
        <f>IF(ISNA(INDEX('Stock Model- X'!$C$9:$AZ$53,MATCH($B21,'Stock Model- X'!$B$9:$B$53,0),MATCH(($B21-Y$4+1),'Stock Model- X'!$C$8:$AZ$8,0))),0,INDEX('Stock Model- X'!$C$9:$AZ$53,MATCH($B21,'Stock Model- X'!$B$9:$B$53,0),MATCH(($B21-Y$4+1),'Stock Model- X'!$C$8:$AZ$8,0)))</f>
        <v>0</v>
      </c>
      <c r="Z21" s="128">
        <f>IF(ISNA(INDEX('Stock Model- X'!$C$9:$AZ$53,MATCH($B21,'Stock Model- X'!$B$9:$B$53,0),MATCH(($B21-Z$4+1),'Stock Model- X'!$C$8:$AZ$8,0))),0,INDEX('Stock Model- X'!$C$9:$AZ$53,MATCH($B21,'Stock Model- X'!$B$9:$B$53,0),MATCH(($B21-Z$4+1),'Stock Model- X'!$C$8:$AZ$8,0)))</f>
        <v>0</v>
      </c>
      <c r="AA21" s="128">
        <f>IF(ISNA(INDEX('Stock Model- X'!$C$9:$AZ$53,MATCH($B21,'Stock Model- X'!$B$9:$B$53,0),MATCH(($B21-AA$4+1),'Stock Model- X'!$C$8:$AZ$8,0))),0,INDEX('Stock Model- X'!$C$9:$AZ$53,MATCH($B21,'Stock Model- X'!$B$9:$B$53,0),MATCH(($B21-AA$4+1),'Stock Model- X'!$C$8:$AZ$8,0)))</f>
        <v>0</v>
      </c>
      <c r="AB21" s="128">
        <f>IF(ISNA(INDEX('Stock Model- X'!$C$9:$AZ$53,MATCH($B21,'Stock Model- X'!$B$9:$B$53,0),MATCH(($B21-AB$4+1),'Stock Model- X'!$C$8:$AZ$8,0))),0,INDEX('Stock Model- X'!$C$9:$AZ$53,MATCH($B21,'Stock Model- X'!$B$9:$B$53,0),MATCH(($B21-AB$4+1),'Stock Model- X'!$C$8:$AZ$8,0)))</f>
        <v>0</v>
      </c>
      <c r="AC21" s="128">
        <f>IF(ISNA(INDEX('Stock Model- X'!$C$9:$AZ$53,MATCH($B21,'Stock Model- X'!$B$9:$B$53,0),MATCH(($B21-AC$4+1),'Stock Model- X'!$C$8:$AZ$8,0))),0,INDEX('Stock Model- X'!$C$9:$AZ$53,MATCH($B21,'Stock Model- X'!$B$9:$B$53,0),MATCH(($B21-AC$4+1),'Stock Model- X'!$C$8:$AZ$8,0)))</f>
        <v>0</v>
      </c>
      <c r="AD21" s="128">
        <f>IF(ISNA(INDEX('Stock Model- X'!$C$9:$AZ$53,MATCH($B21,'Stock Model- X'!$B$9:$B$53,0),MATCH(($B21-AD$4+1),'Stock Model- X'!$C$8:$AZ$8,0))),0,INDEX('Stock Model- X'!$C$9:$AZ$53,MATCH($B21,'Stock Model- X'!$B$9:$B$53,0),MATCH(($B21-AD$4+1),'Stock Model- X'!$C$8:$AZ$8,0)))</f>
        <v>0</v>
      </c>
      <c r="AE21" s="128">
        <f>IF(ISNA(INDEX('Stock Model- X'!$C$9:$AZ$53,MATCH($B21,'Stock Model- X'!$B$9:$B$53,0),MATCH(($B21-AE$4+1),'Stock Model- X'!$C$8:$AZ$8,0))),0,INDEX('Stock Model- X'!$C$9:$AZ$53,MATCH($B21,'Stock Model- X'!$B$9:$B$53,0),MATCH(($B21-AE$4+1),'Stock Model- X'!$C$8:$AZ$8,0)))</f>
        <v>0</v>
      </c>
      <c r="AF21" s="128">
        <f>IF(ISNA(INDEX('Stock Model- X'!$C$9:$AZ$53,MATCH($B21,'Stock Model- X'!$B$9:$B$53,0),MATCH(($B21-AF$4+1),'Stock Model- X'!$C$8:$AZ$8,0))),0,INDEX('Stock Model- X'!$C$9:$AZ$53,MATCH($B21,'Stock Model- X'!$B$9:$B$53,0),MATCH(($B21-AF$4+1),'Stock Model- X'!$C$8:$AZ$8,0)))</f>
        <v>0</v>
      </c>
      <c r="AG21" s="128">
        <f>IF(ISNA(INDEX('Stock Model- X'!$C$9:$AZ$53,MATCH($B21,'Stock Model- X'!$B$9:$B$53,0),MATCH(($B21-AG$4+1),'Stock Model- X'!$C$8:$AZ$8,0))),0,INDEX('Stock Model- X'!$C$9:$AZ$53,MATCH($B21,'Stock Model- X'!$B$9:$B$53,0),MATCH(($B21-AG$4+1),'Stock Model- X'!$C$8:$AZ$8,0)))</f>
        <v>0</v>
      </c>
      <c r="AH21" s="128">
        <f>IF(ISNA(INDEX('Stock Model- X'!$C$9:$AZ$53,MATCH($B21,'Stock Model- X'!$B$9:$B$53,0),MATCH(($B21-AH$4+1),'Stock Model- X'!$C$8:$AZ$8,0))),0,INDEX('Stock Model- X'!$C$9:$AZ$53,MATCH($B21,'Stock Model- X'!$B$9:$B$53,0),MATCH(($B21-AH$4+1),'Stock Model- X'!$C$8:$AZ$8,0)))</f>
        <v>0</v>
      </c>
      <c r="AI21" s="128">
        <f>IF(ISNA(INDEX('Stock Model- X'!$C$9:$AZ$53,MATCH($B21,'Stock Model- X'!$B$9:$B$53,0),MATCH(($B21-AI$4+1),'Stock Model- X'!$C$8:$AZ$8,0))),0,INDEX('Stock Model- X'!$C$9:$AZ$53,MATCH($B21,'Stock Model- X'!$B$9:$B$53,0),MATCH(($B21-AI$4+1),'Stock Model- X'!$C$8:$AZ$8,0)))</f>
        <v>0</v>
      </c>
      <c r="AJ21" s="128">
        <f>IF(ISNA(INDEX('Stock Model- X'!$C$9:$AZ$53,MATCH($B21,'Stock Model- X'!$B$9:$B$53,0),MATCH(($B21-AJ$4+1),'Stock Model- X'!$C$8:$AZ$8,0))),0,INDEX('Stock Model- X'!$C$9:$AZ$53,MATCH($B21,'Stock Model- X'!$B$9:$B$53,0),MATCH(($B21-AJ$4+1),'Stock Model- X'!$C$8:$AZ$8,0)))</f>
        <v>0</v>
      </c>
      <c r="AK21" s="128">
        <f>IF(ISNA(INDEX('Stock Model- X'!$C$9:$AZ$53,MATCH($B21,'Stock Model- X'!$B$9:$B$53,0),MATCH(($B21-AK$4+1),'Stock Model- X'!$C$8:$AZ$8,0))),0,INDEX('Stock Model- X'!$C$9:$AZ$53,MATCH($B21,'Stock Model- X'!$B$9:$B$53,0),MATCH(($B21-AK$4+1),'Stock Model- X'!$C$8:$AZ$8,0)))</f>
        <v>0</v>
      </c>
      <c r="AL21" s="128">
        <f>IF(ISNA(INDEX('Stock Model- X'!$C$9:$AZ$53,MATCH($B21,'Stock Model- X'!$B$9:$B$53,0),MATCH(($B21-AL$4+1),'Stock Model- X'!$C$8:$AZ$8,0))),0,INDEX('Stock Model- X'!$C$9:$AZ$53,MATCH($B21,'Stock Model- X'!$B$9:$B$53,0),MATCH(($B21-AL$4+1),'Stock Model- X'!$C$8:$AZ$8,0)))</f>
        <v>0</v>
      </c>
      <c r="AM21" s="128">
        <f>IF(ISNA(INDEX('Stock Model- X'!$C$9:$AZ$53,MATCH($B21,'Stock Model- X'!$B$9:$B$53,0),MATCH(($B21-AM$4+1),'Stock Model- X'!$C$8:$AZ$8,0))),0,INDEX('Stock Model- X'!$C$9:$AZ$53,MATCH($B21,'Stock Model- X'!$B$9:$B$53,0),MATCH(($B21-AM$4+1),'Stock Model- X'!$C$8:$AZ$8,0)))</f>
        <v>0</v>
      </c>
      <c r="AN21" s="128">
        <f>IF(ISNA(INDEX('Stock Model- X'!$C$9:$AZ$53,MATCH($B21,'Stock Model- X'!$B$9:$B$53,0),MATCH(($B21-AN$4+1),'Stock Model- X'!$C$8:$AZ$8,0))),0,INDEX('Stock Model- X'!$C$9:$AZ$53,MATCH($B21,'Stock Model- X'!$B$9:$B$53,0),MATCH(($B21-AN$4+1),'Stock Model- X'!$C$8:$AZ$8,0)))</f>
        <v>0</v>
      </c>
      <c r="AO21" s="128">
        <f>IF(ISNA(INDEX('Stock Model- X'!$C$9:$AZ$53,MATCH($B21,'Stock Model- X'!$B$9:$B$53,0),MATCH(($B21-AO$4+1),'Stock Model- X'!$C$8:$AZ$8,0))),0,INDEX('Stock Model- X'!$C$9:$AZ$53,MATCH($B21,'Stock Model- X'!$B$9:$B$53,0),MATCH(($B21-AO$4+1),'Stock Model- X'!$C$8:$AZ$8,0)))</f>
        <v>0</v>
      </c>
      <c r="AP21" s="128">
        <f>IF(ISNA(INDEX('Stock Model- X'!$C$9:$AZ$53,MATCH($B21,'Stock Model- X'!$B$9:$B$53,0),MATCH(($B21-AP$4+1),'Stock Model- X'!$C$8:$AZ$8,0))),0,INDEX('Stock Model- X'!$C$9:$AZ$53,MATCH($B21,'Stock Model- X'!$B$9:$B$53,0),MATCH(($B21-AP$4+1),'Stock Model- X'!$C$8:$AZ$8,0)))</f>
        <v>0</v>
      </c>
      <c r="AQ21" s="128">
        <f>IF(ISNA(INDEX('Stock Model- X'!$C$9:$AZ$53,MATCH($B21,'Stock Model- X'!$B$9:$B$53,0),MATCH(($B21-AQ$4+1),'Stock Model- X'!$C$8:$AZ$8,0))),0,INDEX('Stock Model- X'!$C$9:$AZ$53,MATCH($B21,'Stock Model- X'!$B$9:$B$53,0),MATCH(($B21-AQ$4+1),'Stock Model- X'!$C$8:$AZ$8,0)))</f>
        <v>0</v>
      </c>
      <c r="AR21" s="128">
        <f>IF(ISNA(INDEX('Stock Model- X'!$C$9:$AZ$53,MATCH($B21,'Stock Model- X'!$B$9:$B$53,0),MATCH(($B21-AR$4+1),'Stock Model- X'!$C$8:$AZ$8,0))),0,INDEX('Stock Model- X'!$C$9:$AZ$53,MATCH($B21,'Stock Model- X'!$B$9:$B$53,0),MATCH(($B21-AR$4+1),'Stock Model- X'!$C$8:$AZ$8,0)))</f>
        <v>0</v>
      </c>
      <c r="AS21" s="128">
        <f>IF(ISNA(INDEX('Stock Model- X'!$C$9:$AZ$53,MATCH($B21,'Stock Model- X'!$B$9:$B$53,0),MATCH(($B21-AS$4+1),'Stock Model- X'!$C$8:$AZ$8,0))),0,INDEX('Stock Model- X'!$C$9:$AZ$53,MATCH($B21,'Stock Model- X'!$B$9:$B$53,0),MATCH(($B21-AS$4+1),'Stock Model- X'!$C$8:$AZ$8,0)))</f>
        <v>0</v>
      </c>
      <c r="AT21" s="128">
        <f>IF(ISNA(INDEX('Stock Model- X'!$C$9:$AZ$53,MATCH($B21,'Stock Model- X'!$B$9:$B$53,0),MATCH(($B21-AT$4+1),'Stock Model- X'!$C$8:$AZ$8,0))),0,INDEX('Stock Model- X'!$C$9:$AZ$53,MATCH($B21,'Stock Model- X'!$B$9:$B$53,0),MATCH(($B21-AT$4+1),'Stock Model- X'!$C$8:$AZ$8,0)))</f>
        <v>0</v>
      </c>
      <c r="AU21" s="128">
        <f>IF(ISNA(INDEX('Stock Model- X'!$C$9:$AZ$53,MATCH($B21,'Stock Model- X'!$B$9:$B$53,0),MATCH(($B21-AU$4+1),'Stock Model- X'!$C$8:$AZ$8,0))),0,INDEX('Stock Model- X'!$C$9:$AZ$53,MATCH($B21,'Stock Model- X'!$B$9:$B$53,0),MATCH(($B21-AU$4+1),'Stock Model- X'!$C$8:$AZ$8,0)))</f>
        <v>0</v>
      </c>
      <c r="AV21" s="109">
        <f t="shared" ca="1" si="2"/>
        <v>1468077.4850612252</v>
      </c>
      <c r="AW21" s="109" t="str">
        <f ca="1">IF(AV21=SUM('Stock Model- X'!C25:AZ25),"OK","Error")</f>
        <v>OK</v>
      </c>
    </row>
    <row r="22" spans="1:49">
      <c r="A22" s="214"/>
      <c r="B22" s="109">
        <f>'Stock Model- X'!B26</f>
        <v>2007</v>
      </c>
      <c r="C22" s="128">
        <f ca="1">IF(ISNA(INDEX('Stock Model- X'!$C$9:$AZ$53,MATCH($B22,'Stock Model- X'!$B$9:$B$53,0),MATCH(($B22-C$4+1),'Stock Model- X'!$C$8:$AZ$8,0))),0,INDEX('Stock Model- X'!$C$9:$AZ$53,MATCH($B22,'Stock Model- X'!$B$9:$B$53,0),MATCH(($B22-C$4+1),'Stock Model- X'!$C$8:$AZ$8,0)))</f>
        <v>0</v>
      </c>
      <c r="D22" s="128">
        <f ca="1">IF(ISNA(INDEX('Stock Model- X'!$C$9:$AZ$53,MATCH($B22,'Stock Model- X'!$B$9:$B$53,0),MATCH(($B22-D$4+1),'Stock Model- X'!$C$8:$AZ$8,0))),0,INDEX('Stock Model- X'!$C$9:$AZ$53,MATCH($B22,'Stock Model- X'!$B$9:$B$53,0),MATCH(($B22-D$4+1),'Stock Model- X'!$C$8:$AZ$8,0)))</f>
        <v>0</v>
      </c>
      <c r="E22" s="128">
        <f ca="1">IF(ISNA(INDEX('Stock Model- X'!$C$9:$AZ$53,MATCH($B22,'Stock Model- X'!$B$9:$B$53,0),MATCH(($B22-E$4+1),'Stock Model- X'!$C$8:$AZ$8,0))),0,INDEX('Stock Model- X'!$C$9:$AZ$53,MATCH($B22,'Stock Model- X'!$B$9:$B$53,0),MATCH(($B22-E$4+1),'Stock Model- X'!$C$8:$AZ$8,0)))</f>
        <v>0</v>
      </c>
      <c r="F22" s="128">
        <f ca="1">IF(ISNA(INDEX('Stock Model- X'!$C$9:$AZ$53,MATCH($B22,'Stock Model- X'!$B$9:$B$53,0),MATCH(($B22-F$4+1),'Stock Model- X'!$C$8:$AZ$8,0))),0,INDEX('Stock Model- X'!$C$9:$AZ$53,MATCH($B22,'Stock Model- X'!$B$9:$B$53,0),MATCH(($B22-F$4+1),'Stock Model- X'!$C$8:$AZ$8,0)))</f>
        <v>0</v>
      </c>
      <c r="G22" s="128">
        <f ca="1">IF(ISNA(INDEX('Stock Model- X'!$C$9:$AZ$53,MATCH($B22,'Stock Model- X'!$B$9:$B$53,0),MATCH(($B22-G$4+1),'Stock Model- X'!$C$8:$AZ$8,0))),0,INDEX('Stock Model- X'!$C$9:$AZ$53,MATCH($B22,'Stock Model- X'!$B$9:$B$53,0),MATCH(($B22-G$4+1),'Stock Model- X'!$C$8:$AZ$8,0)))</f>
        <v>0</v>
      </c>
      <c r="H22" s="128">
        <f ca="1">IF(ISNA(INDEX('Stock Model- X'!$C$9:$AZ$53,MATCH($B22,'Stock Model- X'!$B$9:$B$53,0),MATCH(($B22-H$4+1),'Stock Model- X'!$C$8:$AZ$8,0))),0,INDEX('Stock Model- X'!$C$9:$AZ$53,MATCH($B22,'Stock Model- X'!$B$9:$B$53,0),MATCH(($B22-H$4+1),'Stock Model- X'!$C$8:$AZ$8,0)))</f>
        <v>0</v>
      </c>
      <c r="I22" s="128">
        <f ca="1">IF(ISNA(INDEX('Stock Model- X'!$C$9:$AZ$53,MATCH($B22,'Stock Model- X'!$B$9:$B$53,0),MATCH(($B22-I$4+1),'Stock Model- X'!$C$8:$AZ$8,0))),0,INDEX('Stock Model- X'!$C$9:$AZ$53,MATCH($B22,'Stock Model- X'!$B$9:$B$53,0),MATCH(($B22-I$4+1),'Stock Model- X'!$C$8:$AZ$8,0)))</f>
        <v>0</v>
      </c>
      <c r="J22" s="128">
        <f ca="1">IF(ISNA(INDEX('Stock Model- X'!$C$9:$AZ$53,MATCH($B22,'Stock Model- X'!$B$9:$B$53,0),MATCH(($B22-J$4+1),'Stock Model- X'!$C$8:$AZ$8,0))),0,INDEX('Stock Model- X'!$C$9:$AZ$53,MATCH($B22,'Stock Model- X'!$B$9:$B$53,0),MATCH(($B22-J$4+1),'Stock Model- X'!$C$8:$AZ$8,0)))</f>
        <v>0</v>
      </c>
      <c r="K22" s="128">
        <f ca="1">IF(ISNA(INDEX('Stock Model- X'!$C$9:$AZ$53,MATCH($B22,'Stock Model- X'!$B$9:$B$53,0),MATCH(($B22-K$4+1),'Stock Model- X'!$C$8:$AZ$8,0))),0,INDEX('Stock Model- X'!$C$9:$AZ$53,MATCH($B22,'Stock Model- X'!$B$9:$B$53,0),MATCH(($B22-K$4+1),'Stock Model- X'!$C$8:$AZ$8,0)))</f>
        <v>0</v>
      </c>
      <c r="L22" s="128">
        <f ca="1">IF(ISNA(INDEX('Stock Model- X'!$C$9:$AZ$53,MATCH($B22,'Stock Model- X'!$B$9:$B$53,0),MATCH(($B22-L$4+1),'Stock Model- X'!$C$8:$AZ$8,0))),0,INDEX('Stock Model- X'!$C$9:$AZ$53,MATCH($B22,'Stock Model- X'!$B$9:$B$53,0),MATCH(($B22-L$4+1),'Stock Model- X'!$C$8:$AZ$8,0)))</f>
        <v>0</v>
      </c>
      <c r="M22" s="128">
        <f ca="1">IF(ISNA(INDEX('Stock Model- X'!$C$9:$AZ$53,MATCH($B22,'Stock Model- X'!$B$9:$B$53,0),MATCH(($B22-M$4+1),'Stock Model- X'!$C$8:$AZ$8,0))),0,INDEX('Stock Model- X'!$C$9:$AZ$53,MATCH($B22,'Stock Model- X'!$B$9:$B$53,0),MATCH(($B22-M$4+1),'Stock Model- X'!$C$8:$AZ$8,0)))</f>
        <v>0</v>
      </c>
      <c r="N22" s="128">
        <f ca="1">IF(ISNA(INDEX('Stock Model- X'!$C$9:$AZ$53,MATCH($B22,'Stock Model- X'!$B$9:$B$53,0),MATCH(($B22-N$4+1),'Stock Model- X'!$C$8:$AZ$8,0))),0,INDEX('Stock Model- X'!$C$9:$AZ$53,MATCH($B22,'Stock Model- X'!$B$9:$B$53,0),MATCH(($B22-N$4+1),'Stock Model- X'!$C$8:$AZ$8,0)))</f>
        <v>0</v>
      </c>
      <c r="O22" s="128">
        <f ca="1">IF(ISNA(INDEX('Stock Model- X'!$C$9:$AZ$53,MATCH($B22,'Stock Model- X'!$B$9:$B$53,0),MATCH(($B22-O$4+1),'Stock Model- X'!$C$8:$AZ$8,0))),0,INDEX('Stock Model- X'!$C$9:$AZ$53,MATCH($B22,'Stock Model- X'!$B$9:$B$53,0),MATCH(($B22-O$4+1),'Stock Model- X'!$C$8:$AZ$8,0)))</f>
        <v>0</v>
      </c>
      <c r="P22" s="128">
        <f ca="1">IF(ISNA(INDEX('Stock Model- X'!$C$9:$AZ$53,MATCH($B22,'Stock Model- X'!$B$9:$B$53,0),MATCH(($B22-P$4+1),'Stock Model- X'!$C$8:$AZ$8,0))),0,INDEX('Stock Model- X'!$C$9:$AZ$53,MATCH($B22,'Stock Model- X'!$B$9:$B$53,0),MATCH(($B22-P$4+1),'Stock Model- X'!$C$8:$AZ$8,0)))</f>
        <v>291413.50354306039</v>
      </c>
      <c r="Q22" s="128">
        <f ca="1">IF(ISNA(INDEX('Stock Model- X'!$C$9:$AZ$53,MATCH($B22,'Stock Model- X'!$B$9:$B$53,0),MATCH(($B22-Q$4+1),'Stock Model- X'!$C$8:$AZ$8,0))),0,INDEX('Stock Model- X'!$C$9:$AZ$53,MATCH($B22,'Stock Model- X'!$B$9:$B$53,0),MATCH(($B22-Q$4+1),'Stock Model- X'!$C$8:$AZ$8,0)))</f>
        <v>293599.10481963336</v>
      </c>
      <c r="R22" s="128">
        <f ca="1">IF(ISNA(INDEX('Stock Model- X'!$C$9:$AZ$53,MATCH($B22,'Stock Model- X'!$B$9:$B$53,0),MATCH(($B22-R$4+1),'Stock Model- X'!$C$8:$AZ$8,0))),0,INDEX('Stock Model- X'!$C$9:$AZ$53,MATCH($B22,'Stock Model- X'!$B$9:$B$53,0),MATCH(($B22-R$4+1),'Stock Model- X'!$C$8:$AZ$8,0)))</f>
        <v>295801.09810578072</v>
      </c>
      <c r="S22" s="128">
        <f ca="1">IF(ISNA(INDEX('Stock Model- X'!$C$9:$AZ$53,MATCH($B22,'Stock Model- X'!$B$9:$B$53,0),MATCH(($B22-S$4+1),'Stock Model- X'!$C$8:$AZ$8,0))),0,INDEX('Stock Model- X'!$C$9:$AZ$53,MATCH($B22,'Stock Model- X'!$B$9:$B$53,0),MATCH(($B22-S$4+1),'Stock Model- X'!$C$8:$AZ$8,0)))</f>
        <v>298019.60634157405</v>
      </c>
      <c r="T22" s="128">
        <f ca="1">IF(ISNA(INDEX('Stock Model- X'!$C$9:$AZ$53,MATCH($B22,'Stock Model- X'!$B$9:$B$53,0),MATCH(($B22-T$4+1),'Stock Model- X'!$C$8:$AZ$8,0))),0,INDEX('Stock Model- X'!$C$9:$AZ$53,MATCH($B22,'Stock Model- X'!$B$9:$B$53,0),MATCH(($B22-T$4+1),'Stock Model- X'!$C$8:$AZ$8,0)))</f>
        <v>300254.75338913588</v>
      </c>
      <c r="U22" s="128">
        <f>IF(ISNA(INDEX('Stock Model- X'!$C$9:$AZ$53,MATCH($B22,'Stock Model- X'!$B$9:$B$53,0),MATCH(($B22-U$4+1),'Stock Model- X'!$C$8:$AZ$8,0))),0,INDEX('Stock Model- X'!$C$9:$AZ$53,MATCH($B22,'Stock Model- X'!$B$9:$B$53,0),MATCH(($B22-U$4+1),'Stock Model- X'!$C$8:$AZ$8,0)))</f>
        <v>0</v>
      </c>
      <c r="V22" s="128">
        <f>IF(ISNA(INDEX('Stock Model- X'!$C$9:$AZ$53,MATCH($B22,'Stock Model- X'!$B$9:$B$53,0),MATCH(($B22-V$4+1),'Stock Model- X'!$C$8:$AZ$8,0))),0,INDEX('Stock Model- X'!$C$9:$AZ$53,MATCH($B22,'Stock Model- X'!$B$9:$B$53,0),MATCH(($B22-V$4+1),'Stock Model- X'!$C$8:$AZ$8,0)))</f>
        <v>0</v>
      </c>
      <c r="W22" s="128">
        <f>IF(ISNA(INDEX('Stock Model- X'!$C$9:$AZ$53,MATCH($B22,'Stock Model- X'!$B$9:$B$53,0),MATCH(($B22-W$4+1),'Stock Model- X'!$C$8:$AZ$8,0))),0,INDEX('Stock Model- X'!$C$9:$AZ$53,MATCH($B22,'Stock Model- X'!$B$9:$B$53,0),MATCH(($B22-W$4+1),'Stock Model- X'!$C$8:$AZ$8,0)))</f>
        <v>0</v>
      </c>
      <c r="X22" s="128">
        <f>IF(ISNA(INDEX('Stock Model- X'!$C$9:$AZ$53,MATCH($B22,'Stock Model- X'!$B$9:$B$53,0),MATCH(($B22-X$4+1),'Stock Model- X'!$C$8:$AZ$8,0))),0,INDEX('Stock Model- X'!$C$9:$AZ$53,MATCH($B22,'Stock Model- X'!$B$9:$B$53,0),MATCH(($B22-X$4+1),'Stock Model- X'!$C$8:$AZ$8,0)))</f>
        <v>0</v>
      </c>
      <c r="Y22" s="128">
        <f>IF(ISNA(INDEX('Stock Model- X'!$C$9:$AZ$53,MATCH($B22,'Stock Model- X'!$B$9:$B$53,0),MATCH(($B22-Y$4+1),'Stock Model- X'!$C$8:$AZ$8,0))),0,INDEX('Stock Model- X'!$C$9:$AZ$53,MATCH($B22,'Stock Model- X'!$B$9:$B$53,0),MATCH(($B22-Y$4+1),'Stock Model- X'!$C$8:$AZ$8,0)))</f>
        <v>0</v>
      </c>
      <c r="Z22" s="128">
        <f>IF(ISNA(INDEX('Stock Model- X'!$C$9:$AZ$53,MATCH($B22,'Stock Model- X'!$B$9:$B$53,0),MATCH(($B22-Z$4+1),'Stock Model- X'!$C$8:$AZ$8,0))),0,INDEX('Stock Model- X'!$C$9:$AZ$53,MATCH($B22,'Stock Model- X'!$B$9:$B$53,0),MATCH(($B22-Z$4+1),'Stock Model- X'!$C$8:$AZ$8,0)))</f>
        <v>0</v>
      </c>
      <c r="AA22" s="128">
        <f>IF(ISNA(INDEX('Stock Model- X'!$C$9:$AZ$53,MATCH($B22,'Stock Model- X'!$B$9:$B$53,0),MATCH(($B22-AA$4+1),'Stock Model- X'!$C$8:$AZ$8,0))),0,INDEX('Stock Model- X'!$C$9:$AZ$53,MATCH($B22,'Stock Model- X'!$B$9:$B$53,0),MATCH(($B22-AA$4+1),'Stock Model- X'!$C$8:$AZ$8,0)))</f>
        <v>0</v>
      </c>
      <c r="AB22" s="128">
        <f>IF(ISNA(INDEX('Stock Model- X'!$C$9:$AZ$53,MATCH($B22,'Stock Model- X'!$B$9:$B$53,0),MATCH(($B22-AB$4+1),'Stock Model- X'!$C$8:$AZ$8,0))),0,INDEX('Stock Model- X'!$C$9:$AZ$53,MATCH($B22,'Stock Model- X'!$B$9:$B$53,0),MATCH(($B22-AB$4+1),'Stock Model- X'!$C$8:$AZ$8,0)))</f>
        <v>0</v>
      </c>
      <c r="AC22" s="128">
        <f>IF(ISNA(INDEX('Stock Model- X'!$C$9:$AZ$53,MATCH($B22,'Stock Model- X'!$B$9:$B$53,0),MATCH(($B22-AC$4+1),'Stock Model- X'!$C$8:$AZ$8,0))),0,INDEX('Stock Model- X'!$C$9:$AZ$53,MATCH($B22,'Stock Model- X'!$B$9:$B$53,0),MATCH(($B22-AC$4+1),'Stock Model- X'!$C$8:$AZ$8,0)))</f>
        <v>0</v>
      </c>
      <c r="AD22" s="128">
        <f>IF(ISNA(INDEX('Stock Model- X'!$C$9:$AZ$53,MATCH($B22,'Stock Model- X'!$B$9:$B$53,0),MATCH(($B22-AD$4+1),'Stock Model- X'!$C$8:$AZ$8,0))),0,INDEX('Stock Model- X'!$C$9:$AZ$53,MATCH($B22,'Stock Model- X'!$B$9:$B$53,0),MATCH(($B22-AD$4+1),'Stock Model- X'!$C$8:$AZ$8,0)))</f>
        <v>0</v>
      </c>
      <c r="AE22" s="128">
        <f>IF(ISNA(INDEX('Stock Model- X'!$C$9:$AZ$53,MATCH($B22,'Stock Model- X'!$B$9:$B$53,0),MATCH(($B22-AE$4+1),'Stock Model- X'!$C$8:$AZ$8,0))),0,INDEX('Stock Model- X'!$C$9:$AZ$53,MATCH($B22,'Stock Model- X'!$B$9:$B$53,0),MATCH(($B22-AE$4+1),'Stock Model- X'!$C$8:$AZ$8,0)))</f>
        <v>0</v>
      </c>
      <c r="AF22" s="128">
        <f>IF(ISNA(INDEX('Stock Model- X'!$C$9:$AZ$53,MATCH($B22,'Stock Model- X'!$B$9:$B$53,0),MATCH(($B22-AF$4+1),'Stock Model- X'!$C$8:$AZ$8,0))),0,INDEX('Stock Model- X'!$C$9:$AZ$53,MATCH($B22,'Stock Model- X'!$B$9:$B$53,0),MATCH(($B22-AF$4+1),'Stock Model- X'!$C$8:$AZ$8,0)))</f>
        <v>0</v>
      </c>
      <c r="AG22" s="128">
        <f>IF(ISNA(INDEX('Stock Model- X'!$C$9:$AZ$53,MATCH($B22,'Stock Model- X'!$B$9:$B$53,0),MATCH(($B22-AG$4+1),'Stock Model- X'!$C$8:$AZ$8,0))),0,INDEX('Stock Model- X'!$C$9:$AZ$53,MATCH($B22,'Stock Model- X'!$B$9:$B$53,0),MATCH(($B22-AG$4+1),'Stock Model- X'!$C$8:$AZ$8,0)))</f>
        <v>0</v>
      </c>
      <c r="AH22" s="128">
        <f>IF(ISNA(INDEX('Stock Model- X'!$C$9:$AZ$53,MATCH($B22,'Stock Model- X'!$B$9:$B$53,0),MATCH(($B22-AH$4+1),'Stock Model- X'!$C$8:$AZ$8,0))),0,INDEX('Stock Model- X'!$C$9:$AZ$53,MATCH($B22,'Stock Model- X'!$B$9:$B$53,0),MATCH(($B22-AH$4+1),'Stock Model- X'!$C$8:$AZ$8,0)))</f>
        <v>0</v>
      </c>
      <c r="AI22" s="128">
        <f>IF(ISNA(INDEX('Stock Model- X'!$C$9:$AZ$53,MATCH($B22,'Stock Model- X'!$B$9:$B$53,0),MATCH(($B22-AI$4+1),'Stock Model- X'!$C$8:$AZ$8,0))),0,INDEX('Stock Model- X'!$C$9:$AZ$53,MATCH($B22,'Stock Model- X'!$B$9:$B$53,0),MATCH(($B22-AI$4+1),'Stock Model- X'!$C$8:$AZ$8,0)))</f>
        <v>0</v>
      </c>
      <c r="AJ22" s="128">
        <f>IF(ISNA(INDEX('Stock Model- X'!$C$9:$AZ$53,MATCH($B22,'Stock Model- X'!$B$9:$B$53,0),MATCH(($B22-AJ$4+1),'Stock Model- X'!$C$8:$AZ$8,0))),0,INDEX('Stock Model- X'!$C$9:$AZ$53,MATCH($B22,'Stock Model- X'!$B$9:$B$53,0),MATCH(($B22-AJ$4+1),'Stock Model- X'!$C$8:$AZ$8,0)))</f>
        <v>0</v>
      </c>
      <c r="AK22" s="128">
        <f>IF(ISNA(INDEX('Stock Model- X'!$C$9:$AZ$53,MATCH($B22,'Stock Model- X'!$B$9:$B$53,0),MATCH(($B22-AK$4+1),'Stock Model- X'!$C$8:$AZ$8,0))),0,INDEX('Stock Model- X'!$C$9:$AZ$53,MATCH($B22,'Stock Model- X'!$B$9:$B$53,0),MATCH(($B22-AK$4+1),'Stock Model- X'!$C$8:$AZ$8,0)))</f>
        <v>0</v>
      </c>
      <c r="AL22" s="128">
        <f>IF(ISNA(INDEX('Stock Model- X'!$C$9:$AZ$53,MATCH($B22,'Stock Model- X'!$B$9:$B$53,0),MATCH(($B22-AL$4+1),'Stock Model- X'!$C$8:$AZ$8,0))),0,INDEX('Stock Model- X'!$C$9:$AZ$53,MATCH($B22,'Stock Model- X'!$B$9:$B$53,0),MATCH(($B22-AL$4+1),'Stock Model- X'!$C$8:$AZ$8,0)))</f>
        <v>0</v>
      </c>
      <c r="AM22" s="128">
        <f>IF(ISNA(INDEX('Stock Model- X'!$C$9:$AZ$53,MATCH($B22,'Stock Model- X'!$B$9:$B$53,0),MATCH(($B22-AM$4+1),'Stock Model- X'!$C$8:$AZ$8,0))),0,INDEX('Stock Model- X'!$C$9:$AZ$53,MATCH($B22,'Stock Model- X'!$B$9:$B$53,0),MATCH(($B22-AM$4+1),'Stock Model- X'!$C$8:$AZ$8,0)))</f>
        <v>0</v>
      </c>
      <c r="AN22" s="128">
        <f>IF(ISNA(INDEX('Stock Model- X'!$C$9:$AZ$53,MATCH($B22,'Stock Model- X'!$B$9:$B$53,0),MATCH(($B22-AN$4+1),'Stock Model- X'!$C$8:$AZ$8,0))),0,INDEX('Stock Model- X'!$C$9:$AZ$53,MATCH($B22,'Stock Model- X'!$B$9:$B$53,0),MATCH(($B22-AN$4+1),'Stock Model- X'!$C$8:$AZ$8,0)))</f>
        <v>0</v>
      </c>
      <c r="AO22" s="128">
        <f>IF(ISNA(INDEX('Stock Model- X'!$C$9:$AZ$53,MATCH($B22,'Stock Model- X'!$B$9:$B$53,0),MATCH(($B22-AO$4+1),'Stock Model- X'!$C$8:$AZ$8,0))),0,INDEX('Stock Model- X'!$C$9:$AZ$53,MATCH($B22,'Stock Model- X'!$B$9:$B$53,0),MATCH(($B22-AO$4+1),'Stock Model- X'!$C$8:$AZ$8,0)))</f>
        <v>0</v>
      </c>
      <c r="AP22" s="128">
        <f>IF(ISNA(INDEX('Stock Model- X'!$C$9:$AZ$53,MATCH($B22,'Stock Model- X'!$B$9:$B$53,0),MATCH(($B22-AP$4+1),'Stock Model- X'!$C$8:$AZ$8,0))),0,INDEX('Stock Model- X'!$C$9:$AZ$53,MATCH($B22,'Stock Model- X'!$B$9:$B$53,0),MATCH(($B22-AP$4+1),'Stock Model- X'!$C$8:$AZ$8,0)))</f>
        <v>0</v>
      </c>
      <c r="AQ22" s="128">
        <f>IF(ISNA(INDEX('Stock Model- X'!$C$9:$AZ$53,MATCH($B22,'Stock Model- X'!$B$9:$B$53,0),MATCH(($B22-AQ$4+1),'Stock Model- X'!$C$8:$AZ$8,0))),0,INDEX('Stock Model- X'!$C$9:$AZ$53,MATCH($B22,'Stock Model- X'!$B$9:$B$53,0),MATCH(($B22-AQ$4+1),'Stock Model- X'!$C$8:$AZ$8,0)))</f>
        <v>0</v>
      </c>
      <c r="AR22" s="128">
        <f>IF(ISNA(INDEX('Stock Model- X'!$C$9:$AZ$53,MATCH($B22,'Stock Model- X'!$B$9:$B$53,0),MATCH(($B22-AR$4+1),'Stock Model- X'!$C$8:$AZ$8,0))),0,INDEX('Stock Model- X'!$C$9:$AZ$53,MATCH($B22,'Stock Model- X'!$B$9:$B$53,0),MATCH(($B22-AR$4+1),'Stock Model- X'!$C$8:$AZ$8,0)))</f>
        <v>0</v>
      </c>
      <c r="AS22" s="128">
        <f>IF(ISNA(INDEX('Stock Model- X'!$C$9:$AZ$53,MATCH($B22,'Stock Model- X'!$B$9:$B$53,0),MATCH(($B22-AS$4+1),'Stock Model- X'!$C$8:$AZ$8,0))),0,INDEX('Stock Model- X'!$C$9:$AZ$53,MATCH($B22,'Stock Model- X'!$B$9:$B$53,0),MATCH(($B22-AS$4+1),'Stock Model- X'!$C$8:$AZ$8,0)))</f>
        <v>0</v>
      </c>
      <c r="AT22" s="128">
        <f>IF(ISNA(INDEX('Stock Model- X'!$C$9:$AZ$53,MATCH($B22,'Stock Model- X'!$B$9:$B$53,0),MATCH(($B22-AT$4+1),'Stock Model- X'!$C$8:$AZ$8,0))),0,INDEX('Stock Model- X'!$C$9:$AZ$53,MATCH($B22,'Stock Model- X'!$B$9:$B$53,0),MATCH(($B22-AT$4+1),'Stock Model- X'!$C$8:$AZ$8,0)))</f>
        <v>0</v>
      </c>
      <c r="AU22" s="128">
        <f>IF(ISNA(INDEX('Stock Model- X'!$C$9:$AZ$53,MATCH($B22,'Stock Model- X'!$B$9:$B$53,0),MATCH(($B22-AU$4+1),'Stock Model- X'!$C$8:$AZ$8,0))),0,INDEX('Stock Model- X'!$C$9:$AZ$53,MATCH($B22,'Stock Model- X'!$B$9:$B$53,0),MATCH(($B22-AU$4+1),'Stock Model- X'!$C$8:$AZ$8,0)))</f>
        <v>0</v>
      </c>
      <c r="AV22" s="109">
        <f t="shared" ca="1" si="2"/>
        <v>1479088.0661991846</v>
      </c>
      <c r="AW22" s="109" t="str">
        <f ca="1">IF(AV22=SUM('Stock Model- X'!C26:AZ26),"OK","Error")</f>
        <v>OK</v>
      </c>
    </row>
    <row r="23" spans="1:49">
      <c r="A23" s="214"/>
      <c r="B23" s="109">
        <f>'Stock Model- X'!B27</f>
        <v>2008</v>
      </c>
      <c r="C23" s="128">
        <f ca="1">IF(ISNA(INDEX('Stock Model- X'!$C$9:$AZ$53,MATCH($B23,'Stock Model- X'!$B$9:$B$53,0),MATCH(($B23-C$4+1),'Stock Model- X'!$C$8:$AZ$8,0))),0,INDEX('Stock Model- X'!$C$9:$AZ$53,MATCH($B23,'Stock Model- X'!$B$9:$B$53,0),MATCH(($B23-C$4+1),'Stock Model- X'!$C$8:$AZ$8,0)))</f>
        <v>0</v>
      </c>
      <c r="D23" s="128">
        <f ca="1">IF(ISNA(INDEX('Stock Model- X'!$C$9:$AZ$53,MATCH($B23,'Stock Model- X'!$B$9:$B$53,0),MATCH(($B23-D$4+1),'Stock Model- X'!$C$8:$AZ$8,0))),0,INDEX('Stock Model- X'!$C$9:$AZ$53,MATCH($B23,'Stock Model- X'!$B$9:$B$53,0),MATCH(($B23-D$4+1),'Stock Model- X'!$C$8:$AZ$8,0)))</f>
        <v>0</v>
      </c>
      <c r="E23" s="128">
        <f ca="1">IF(ISNA(INDEX('Stock Model- X'!$C$9:$AZ$53,MATCH($B23,'Stock Model- X'!$B$9:$B$53,0),MATCH(($B23-E$4+1),'Stock Model- X'!$C$8:$AZ$8,0))),0,INDEX('Stock Model- X'!$C$9:$AZ$53,MATCH($B23,'Stock Model- X'!$B$9:$B$53,0),MATCH(($B23-E$4+1),'Stock Model- X'!$C$8:$AZ$8,0)))</f>
        <v>0</v>
      </c>
      <c r="F23" s="128">
        <f ca="1">IF(ISNA(INDEX('Stock Model- X'!$C$9:$AZ$53,MATCH($B23,'Stock Model- X'!$B$9:$B$53,0),MATCH(($B23-F$4+1),'Stock Model- X'!$C$8:$AZ$8,0))),0,INDEX('Stock Model- X'!$C$9:$AZ$53,MATCH($B23,'Stock Model- X'!$B$9:$B$53,0),MATCH(($B23-F$4+1),'Stock Model- X'!$C$8:$AZ$8,0)))</f>
        <v>0</v>
      </c>
      <c r="G23" s="128">
        <f ca="1">IF(ISNA(INDEX('Stock Model- X'!$C$9:$AZ$53,MATCH($B23,'Stock Model- X'!$B$9:$B$53,0),MATCH(($B23-G$4+1),'Stock Model- X'!$C$8:$AZ$8,0))),0,INDEX('Stock Model- X'!$C$9:$AZ$53,MATCH($B23,'Stock Model- X'!$B$9:$B$53,0),MATCH(($B23-G$4+1),'Stock Model- X'!$C$8:$AZ$8,0)))</f>
        <v>0</v>
      </c>
      <c r="H23" s="128">
        <f ca="1">IF(ISNA(INDEX('Stock Model- X'!$C$9:$AZ$53,MATCH($B23,'Stock Model- X'!$B$9:$B$53,0),MATCH(($B23-H$4+1),'Stock Model- X'!$C$8:$AZ$8,0))),0,INDEX('Stock Model- X'!$C$9:$AZ$53,MATCH($B23,'Stock Model- X'!$B$9:$B$53,0),MATCH(($B23-H$4+1),'Stock Model- X'!$C$8:$AZ$8,0)))</f>
        <v>0</v>
      </c>
      <c r="I23" s="128">
        <f ca="1">IF(ISNA(INDEX('Stock Model- X'!$C$9:$AZ$53,MATCH($B23,'Stock Model- X'!$B$9:$B$53,0),MATCH(($B23-I$4+1),'Stock Model- X'!$C$8:$AZ$8,0))),0,INDEX('Stock Model- X'!$C$9:$AZ$53,MATCH($B23,'Stock Model- X'!$B$9:$B$53,0),MATCH(($B23-I$4+1),'Stock Model- X'!$C$8:$AZ$8,0)))</f>
        <v>0</v>
      </c>
      <c r="J23" s="128">
        <f ca="1">IF(ISNA(INDEX('Stock Model- X'!$C$9:$AZ$53,MATCH($B23,'Stock Model- X'!$B$9:$B$53,0),MATCH(($B23-J$4+1),'Stock Model- X'!$C$8:$AZ$8,0))),0,INDEX('Stock Model- X'!$C$9:$AZ$53,MATCH($B23,'Stock Model- X'!$B$9:$B$53,0),MATCH(($B23-J$4+1),'Stock Model- X'!$C$8:$AZ$8,0)))</f>
        <v>0</v>
      </c>
      <c r="K23" s="128">
        <f ca="1">IF(ISNA(INDEX('Stock Model- X'!$C$9:$AZ$53,MATCH($B23,'Stock Model- X'!$B$9:$B$53,0),MATCH(($B23-K$4+1),'Stock Model- X'!$C$8:$AZ$8,0))),0,INDEX('Stock Model- X'!$C$9:$AZ$53,MATCH($B23,'Stock Model- X'!$B$9:$B$53,0),MATCH(($B23-K$4+1),'Stock Model- X'!$C$8:$AZ$8,0)))</f>
        <v>0</v>
      </c>
      <c r="L23" s="128">
        <f ca="1">IF(ISNA(INDEX('Stock Model- X'!$C$9:$AZ$53,MATCH($B23,'Stock Model- X'!$B$9:$B$53,0),MATCH(($B23-L$4+1),'Stock Model- X'!$C$8:$AZ$8,0))),0,INDEX('Stock Model- X'!$C$9:$AZ$53,MATCH($B23,'Stock Model- X'!$B$9:$B$53,0),MATCH(($B23-L$4+1),'Stock Model- X'!$C$8:$AZ$8,0)))</f>
        <v>0</v>
      </c>
      <c r="M23" s="128">
        <f ca="1">IF(ISNA(INDEX('Stock Model- X'!$C$9:$AZ$53,MATCH($B23,'Stock Model- X'!$B$9:$B$53,0),MATCH(($B23-M$4+1),'Stock Model- X'!$C$8:$AZ$8,0))),0,INDEX('Stock Model- X'!$C$9:$AZ$53,MATCH($B23,'Stock Model- X'!$B$9:$B$53,0),MATCH(($B23-M$4+1),'Stock Model- X'!$C$8:$AZ$8,0)))</f>
        <v>0</v>
      </c>
      <c r="N23" s="128">
        <f ca="1">IF(ISNA(INDEX('Stock Model- X'!$C$9:$AZ$53,MATCH($B23,'Stock Model- X'!$B$9:$B$53,0),MATCH(($B23-N$4+1),'Stock Model- X'!$C$8:$AZ$8,0))),0,INDEX('Stock Model- X'!$C$9:$AZ$53,MATCH($B23,'Stock Model- X'!$B$9:$B$53,0),MATCH(($B23-N$4+1),'Stock Model- X'!$C$8:$AZ$8,0)))</f>
        <v>0</v>
      </c>
      <c r="O23" s="128">
        <f ca="1">IF(ISNA(INDEX('Stock Model- X'!$C$9:$AZ$53,MATCH($B23,'Stock Model- X'!$B$9:$B$53,0),MATCH(($B23-O$4+1),'Stock Model- X'!$C$8:$AZ$8,0))),0,INDEX('Stock Model- X'!$C$9:$AZ$53,MATCH($B23,'Stock Model- X'!$B$9:$B$53,0),MATCH(($B23-O$4+1),'Stock Model- X'!$C$8:$AZ$8,0)))</f>
        <v>0</v>
      </c>
      <c r="P23" s="128">
        <f ca="1">IF(ISNA(INDEX('Stock Model- X'!$C$9:$AZ$53,MATCH($B23,'Stock Model- X'!$B$9:$B$53,0),MATCH(($B23-P$4+1),'Stock Model- X'!$C$8:$AZ$8,0))),0,INDEX('Stock Model- X'!$C$9:$AZ$53,MATCH($B23,'Stock Model- X'!$B$9:$B$53,0),MATCH(($B23-P$4+1),'Stock Model- X'!$C$8:$AZ$8,0)))</f>
        <v>0</v>
      </c>
      <c r="Q23" s="128">
        <f ca="1">IF(ISNA(INDEX('Stock Model- X'!$C$9:$AZ$53,MATCH($B23,'Stock Model- X'!$B$9:$B$53,0),MATCH(($B23-Q$4+1),'Stock Model- X'!$C$8:$AZ$8,0))),0,INDEX('Stock Model- X'!$C$9:$AZ$53,MATCH($B23,'Stock Model- X'!$B$9:$B$53,0),MATCH(($B23-Q$4+1),'Stock Model- X'!$C$8:$AZ$8,0)))</f>
        <v>293599.10481963336</v>
      </c>
      <c r="R23" s="128">
        <f ca="1">IF(ISNA(INDEX('Stock Model- X'!$C$9:$AZ$53,MATCH($B23,'Stock Model- X'!$B$9:$B$53,0),MATCH(($B23-R$4+1),'Stock Model- X'!$C$8:$AZ$8,0))),0,INDEX('Stock Model- X'!$C$9:$AZ$53,MATCH($B23,'Stock Model- X'!$B$9:$B$53,0),MATCH(($B23-R$4+1),'Stock Model- X'!$C$8:$AZ$8,0)))</f>
        <v>295801.09810578072</v>
      </c>
      <c r="S23" s="128">
        <f ca="1">IF(ISNA(INDEX('Stock Model- X'!$C$9:$AZ$53,MATCH($B23,'Stock Model- X'!$B$9:$B$53,0),MATCH(($B23-S$4+1),'Stock Model- X'!$C$8:$AZ$8,0))),0,INDEX('Stock Model- X'!$C$9:$AZ$53,MATCH($B23,'Stock Model- X'!$B$9:$B$53,0),MATCH(($B23-S$4+1),'Stock Model- X'!$C$8:$AZ$8,0)))</f>
        <v>298019.60634157405</v>
      </c>
      <c r="T23" s="128">
        <f ca="1">IF(ISNA(INDEX('Stock Model- X'!$C$9:$AZ$53,MATCH($B23,'Stock Model- X'!$B$9:$B$53,0),MATCH(($B23-T$4+1),'Stock Model- X'!$C$8:$AZ$8,0))),0,INDEX('Stock Model- X'!$C$9:$AZ$53,MATCH($B23,'Stock Model- X'!$B$9:$B$53,0),MATCH(($B23-T$4+1),'Stock Model- X'!$C$8:$AZ$8,0)))</f>
        <v>300254.75338913588</v>
      </c>
      <c r="U23" s="128">
        <f ca="1">IF(ISNA(INDEX('Stock Model- X'!$C$9:$AZ$53,MATCH($B23,'Stock Model- X'!$B$9:$B$53,0),MATCH(($B23-U$4+1),'Stock Model- X'!$C$8:$AZ$8,0))),0,INDEX('Stock Model- X'!$C$9:$AZ$53,MATCH($B23,'Stock Model- X'!$B$9:$B$53,0),MATCH(($B23-U$4+1),'Stock Model- X'!$C$8:$AZ$8,0)))</f>
        <v>302506.66403955442</v>
      </c>
      <c r="V23" s="128">
        <f>IF(ISNA(INDEX('Stock Model- X'!$C$9:$AZ$53,MATCH($B23,'Stock Model- X'!$B$9:$B$53,0),MATCH(($B23-V$4+1),'Stock Model- X'!$C$8:$AZ$8,0))),0,INDEX('Stock Model- X'!$C$9:$AZ$53,MATCH($B23,'Stock Model- X'!$B$9:$B$53,0),MATCH(($B23-V$4+1),'Stock Model- X'!$C$8:$AZ$8,0)))</f>
        <v>0</v>
      </c>
      <c r="W23" s="128">
        <f>IF(ISNA(INDEX('Stock Model- X'!$C$9:$AZ$53,MATCH($B23,'Stock Model- X'!$B$9:$B$53,0),MATCH(($B23-W$4+1),'Stock Model- X'!$C$8:$AZ$8,0))),0,INDEX('Stock Model- X'!$C$9:$AZ$53,MATCH($B23,'Stock Model- X'!$B$9:$B$53,0),MATCH(($B23-W$4+1),'Stock Model- X'!$C$8:$AZ$8,0)))</f>
        <v>0</v>
      </c>
      <c r="X23" s="128">
        <f>IF(ISNA(INDEX('Stock Model- X'!$C$9:$AZ$53,MATCH($B23,'Stock Model- X'!$B$9:$B$53,0),MATCH(($B23-X$4+1),'Stock Model- X'!$C$8:$AZ$8,0))),0,INDEX('Stock Model- X'!$C$9:$AZ$53,MATCH($B23,'Stock Model- X'!$B$9:$B$53,0),MATCH(($B23-X$4+1),'Stock Model- X'!$C$8:$AZ$8,0)))</f>
        <v>0</v>
      </c>
      <c r="Y23" s="128">
        <f>IF(ISNA(INDEX('Stock Model- X'!$C$9:$AZ$53,MATCH($B23,'Stock Model- X'!$B$9:$B$53,0),MATCH(($B23-Y$4+1),'Stock Model- X'!$C$8:$AZ$8,0))),0,INDEX('Stock Model- X'!$C$9:$AZ$53,MATCH($B23,'Stock Model- X'!$B$9:$B$53,0),MATCH(($B23-Y$4+1),'Stock Model- X'!$C$8:$AZ$8,0)))</f>
        <v>0</v>
      </c>
      <c r="Z23" s="128">
        <f>IF(ISNA(INDEX('Stock Model- X'!$C$9:$AZ$53,MATCH($B23,'Stock Model- X'!$B$9:$B$53,0),MATCH(($B23-Z$4+1),'Stock Model- X'!$C$8:$AZ$8,0))),0,INDEX('Stock Model- X'!$C$9:$AZ$53,MATCH($B23,'Stock Model- X'!$B$9:$B$53,0),MATCH(($B23-Z$4+1),'Stock Model- X'!$C$8:$AZ$8,0)))</f>
        <v>0</v>
      </c>
      <c r="AA23" s="128">
        <f>IF(ISNA(INDEX('Stock Model- X'!$C$9:$AZ$53,MATCH($B23,'Stock Model- X'!$B$9:$B$53,0),MATCH(($B23-AA$4+1),'Stock Model- X'!$C$8:$AZ$8,0))),0,INDEX('Stock Model- X'!$C$9:$AZ$53,MATCH($B23,'Stock Model- X'!$B$9:$B$53,0),MATCH(($B23-AA$4+1),'Stock Model- X'!$C$8:$AZ$8,0)))</f>
        <v>0</v>
      </c>
      <c r="AB23" s="128">
        <f>IF(ISNA(INDEX('Stock Model- X'!$C$9:$AZ$53,MATCH($B23,'Stock Model- X'!$B$9:$B$53,0),MATCH(($B23-AB$4+1),'Stock Model- X'!$C$8:$AZ$8,0))),0,INDEX('Stock Model- X'!$C$9:$AZ$53,MATCH($B23,'Stock Model- X'!$B$9:$B$53,0),MATCH(($B23-AB$4+1),'Stock Model- X'!$C$8:$AZ$8,0)))</f>
        <v>0</v>
      </c>
      <c r="AC23" s="128">
        <f>IF(ISNA(INDEX('Stock Model- X'!$C$9:$AZ$53,MATCH($B23,'Stock Model- X'!$B$9:$B$53,0),MATCH(($B23-AC$4+1),'Stock Model- X'!$C$8:$AZ$8,0))),0,INDEX('Stock Model- X'!$C$9:$AZ$53,MATCH($B23,'Stock Model- X'!$B$9:$B$53,0),MATCH(($B23-AC$4+1),'Stock Model- X'!$C$8:$AZ$8,0)))</f>
        <v>0</v>
      </c>
      <c r="AD23" s="128">
        <f>IF(ISNA(INDEX('Stock Model- X'!$C$9:$AZ$53,MATCH($B23,'Stock Model- X'!$B$9:$B$53,0),MATCH(($B23-AD$4+1),'Stock Model- X'!$C$8:$AZ$8,0))),0,INDEX('Stock Model- X'!$C$9:$AZ$53,MATCH($B23,'Stock Model- X'!$B$9:$B$53,0),MATCH(($B23-AD$4+1),'Stock Model- X'!$C$8:$AZ$8,0)))</f>
        <v>0</v>
      </c>
      <c r="AE23" s="128">
        <f>IF(ISNA(INDEX('Stock Model- X'!$C$9:$AZ$53,MATCH($B23,'Stock Model- X'!$B$9:$B$53,0),MATCH(($B23-AE$4+1),'Stock Model- X'!$C$8:$AZ$8,0))),0,INDEX('Stock Model- X'!$C$9:$AZ$53,MATCH($B23,'Stock Model- X'!$B$9:$B$53,0),MATCH(($B23-AE$4+1),'Stock Model- X'!$C$8:$AZ$8,0)))</f>
        <v>0</v>
      </c>
      <c r="AF23" s="128">
        <f>IF(ISNA(INDEX('Stock Model- X'!$C$9:$AZ$53,MATCH($B23,'Stock Model- X'!$B$9:$B$53,0),MATCH(($B23-AF$4+1),'Stock Model- X'!$C$8:$AZ$8,0))),0,INDEX('Stock Model- X'!$C$9:$AZ$53,MATCH($B23,'Stock Model- X'!$B$9:$B$53,0),MATCH(($B23-AF$4+1),'Stock Model- X'!$C$8:$AZ$8,0)))</f>
        <v>0</v>
      </c>
      <c r="AG23" s="128">
        <f>IF(ISNA(INDEX('Stock Model- X'!$C$9:$AZ$53,MATCH($B23,'Stock Model- X'!$B$9:$B$53,0),MATCH(($B23-AG$4+1),'Stock Model- X'!$C$8:$AZ$8,0))),0,INDEX('Stock Model- X'!$C$9:$AZ$53,MATCH($B23,'Stock Model- X'!$B$9:$B$53,0),MATCH(($B23-AG$4+1),'Stock Model- X'!$C$8:$AZ$8,0)))</f>
        <v>0</v>
      </c>
      <c r="AH23" s="128">
        <f>IF(ISNA(INDEX('Stock Model- X'!$C$9:$AZ$53,MATCH($B23,'Stock Model- X'!$B$9:$B$53,0),MATCH(($B23-AH$4+1),'Stock Model- X'!$C$8:$AZ$8,0))),0,INDEX('Stock Model- X'!$C$9:$AZ$53,MATCH($B23,'Stock Model- X'!$B$9:$B$53,0),MATCH(($B23-AH$4+1),'Stock Model- X'!$C$8:$AZ$8,0)))</f>
        <v>0</v>
      </c>
      <c r="AI23" s="128">
        <f>IF(ISNA(INDEX('Stock Model- X'!$C$9:$AZ$53,MATCH($B23,'Stock Model- X'!$B$9:$B$53,0),MATCH(($B23-AI$4+1),'Stock Model- X'!$C$8:$AZ$8,0))),0,INDEX('Stock Model- X'!$C$9:$AZ$53,MATCH($B23,'Stock Model- X'!$B$9:$B$53,0),MATCH(($B23-AI$4+1),'Stock Model- X'!$C$8:$AZ$8,0)))</f>
        <v>0</v>
      </c>
      <c r="AJ23" s="128">
        <f>IF(ISNA(INDEX('Stock Model- X'!$C$9:$AZ$53,MATCH($B23,'Stock Model- X'!$B$9:$B$53,0),MATCH(($B23-AJ$4+1),'Stock Model- X'!$C$8:$AZ$8,0))),0,INDEX('Stock Model- X'!$C$9:$AZ$53,MATCH($B23,'Stock Model- X'!$B$9:$B$53,0),MATCH(($B23-AJ$4+1),'Stock Model- X'!$C$8:$AZ$8,0)))</f>
        <v>0</v>
      </c>
      <c r="AK23" s="128">
        <f>IF(ISNA(INDEX('Stock Model- X'!$C$9:$AZ$53,MATCH($B23,'Stock Model- X'!$B$9:$B$53,0),MATCH(($B23-AK$4+1),'Stock Model- X'!$C$8:$AZ$8,0))),0,INDEX('Stock Model- X'!$C$9:$AZ$53,MATCH($B23,'Stock Model- X'!$B$9:$B$53,0),MATCH(($B23-AK$4+1),'Stock Model- X'!$C$8:$AZ$8,0)))</f>
        <v>0</v>
      </c>
      <c r="AL23" s="128">
        <f>IF(ISNA(INDEX('Stock Model- X'!$C$9:$AZ$53,MATCH($B23,'Stock Model- X'!$B$9:$B$53,0),MATCH(($B23-AL$4+1),'Stock Model- X'!$C$8:$AZ$8,0))),0,INDEX('Stock Model- X'!$C$9:$AZ$53,MATCH($B23,'Stock Model- X'!$B$9:$B$53,0),MATCH(($B23-AL$4+1),'Stock Model- X'!$C$8:$AZ$8,0)))</f>
        <v>0</v>
      </c>
      <c r="AM23" s="128">
        <f>IF(ISNA(INDEX('Stock Model- X'!$C$9:$AZ$53,MATCH($B23,'Stock Model- X'!$B$9:$B$53,0),MATCH(($B23-AM$4+1),'Stock Model- X'!$C$8:$AZ$8,0))),0,INDEX('Stock Model- X'!$C$9:$AZ$53,MATCH($B23,'Stock Model- X'!$B$9:$B$53,0),MATCH(($B23-AM$4+1),'Stock Model- X'!$C$8:$AZ$8,0)))</f>
        <v>0</v>
      </c>
      <c r="AN23" s="128">
        <f>IF(ISNA(INDEX('Stock Model- X'!$C$9:$AZ$53,MATCH($B23,'Stock Model- X'!$B$9:$B$53,0),MATCH(($B23-AN$4+1),'Stock Model- X'!$C$8:$AZ$8,0))),0,INDEX('Stock Model- X'!$C$9:$AZ$53,MATCH($B23,'Stock Model- X'!$B$9:$B$53,0),MATCH(($B23-AN$4+1),'Stock Model- X'!$C$8:$AZ$8,0)))</f>
        <v>0</v>
      </c>
      <c r="AO23" s="128">
        <f>IF(ISNA(INDEX('Stock Model- X'!$C$9:$AZ$53,MATCH($B23,'Stock Model- X'!$B$9:$B$53,0),MATCH(($B23-AO$4+1),'Stock Model- X'!$C$8:$AZ$8,0))),0,INDEX('Stock Model- X'!$C$9:$AZ$53,MATCH($B23,'Stock Model- X'!$B$9:$B$53,0),MATCH(($B23-AO$4+1),'Stock Model- X'!$C$8:$AZ$8,0)))</f>
        <v>0</v>
      </c>
      <c r="AP23" s="128">
        <f>IF(ISNA(INDEX('Stock Model- X'!$C$9:$AZ$53,MATCH($B23,'Stock Model- X'!$B$9:$B$53,0),MATCH(($B23-AP$4+1),'Stock Model- X'!$C$8:$AZ$8,0))),0,INDEX('Stock Model- X'!$C$9:$AZ$53,MATCH($B23,'Stock Model- X'!$B$9:$B$53,0),MATCH(($B23-AP$4+1),'Stock Model- X'!$C$8:$AZ$8,0)))</f>
        <v>0</v>
      </c>
      <c r="AQ23" s="128">
        <f>IF(ISNA(INDEX('Stock Model- X'!$C$9:$AZ$53,MATCH($B23,'Stock Model- X'!$B$9:$B$53,0),MATCH(($B23-AQ$4+1),'Stock Model- X'!$C$8:$AZ$8,0))),0,INDEX('Stock Model- X'!$C$9:$AZ$53,MATCH($B23,'Stock Model- X'!$B$9:$B$53,0),MATCH(($B23-AQ$4+1),'Stock Model- X'!$C$8:$AZ$8,0)))</f>
        <v>0</v>
      </c>
      <c r="AR23" s="128">
        <f>IF(ISNA(INDEX('Stock Model- X'!$C$9:$AZ$53,MATCH($B23,'Stock Model- X'!$B$9:$B$53,0),MATCH(($B23-AR$4+1),'Stock Model- X'!$C$8:$AZ$8,0))),0,INDEX('Stock Model- X'!$C$9:$AZ$53,MATCH($B23,'Stock Model- X'!$B$9:$B$53,0),MATCH(($B23-AR$4+1),'Stock Model- X'!$C$8:$AZ$8,0)))</f>
        <v>0</v>
      </c>
      <c r="AS23" s="128">
        <f>IF(ISNA(INDEX('Stock Model- X'!$C$9:$AZ$53,MATCH($B23,'Stock Model- X'!$B$9:$B$53,0),MATCH(($B23-AS$4+1),'Stock Model- X'!$C$8:$AZ$8,0))),0,INDEX('Stock Model- X'!$C$9:$AZ$53,MATCH($B23,'Stock Model- X'!$B$9:$B$53,0),MATCH(($B23-AS$4+1),'Stock Model- X'!$C$8:$AZ$8,0)))</f>
        <v>0</v>
      </c>
      <c r="AT23" s="128">
        <f>IF(ISNA(INDEX('Stock Model- X'!$C$9:$AZ$53,MATCH($B23,'Stock Model- X'!$B$9:$B$53,0),MATCH(($B23-AT$4+1),'Stock Model- X'!$C$8:$AZ$8,0))),0,INDEX('Stock Model- X'!$C$9:$AZ$53,MATCH($B23,'Stock Model- X'!$B$9:$B$53,0),MATCH(($B23-AT$4+1),'Stock Model- X'!$C$8:$AZ$8,0)))</f>
        <v>0</v>
      </c>
      <c r="AU23" s="128">
        <f>IF(ISNA(INDEX('Stock Model- X'!$C$9:$AZ$53,MATCH($B23,'Stock Model- X'!$B$9:$B$53,0),MATCH(($B23-AU$4+1),'Stock Model- X'!$C$8:$AZ$8,0))),0,INDEX('Stock Model- X'!$C$9:$AZ$53,MATCH($B23,'Stock Model- X'!$B$9:$B$53,0),MATCH(($B23-AU$4+1),'Stock Model- X'!$C$8:$AZ$8,0)))</f>
        <v>0</v>
      </c>
      <c r="AV23" s="109">
        <f t="shared" ca="1" si="2"/>
        <v>1490181.2266956787</v>
      </c>
      <c r="AW23" s="109" t="str">
        <f ca="1">IF(AV23=SUM('Stock Model- X'!C27:AZ27),"OK","Error")</f>
        <v>OK</v>
      </c>
    </row>
    <row r="24" spans="1:49">
      <c r="A24" s="214"/>
      <c r="B24" s="109">
        <f>'Stock Model- X'!B28</f>
        <v>2009</v>
      </c>
      <c r="C24" s="128">
        <f ca="1">IF(ISNA(INDEX('Stock Model- X'!$C$9:$AZ$53,MATCH($B24,'Stock Model- X'!$B$9:$B$53,0),MATCH(($B24-C$4+1),'Stock Model- X'!$C$8:$AZ$8,0))),0,INDEX('Stock Model- X'!$C$9:$AZ$53,MATCH($B24,'Stock Model- X'!$B$9:$B$53,0),MATCH(($B24-C$4+1),'Stock Model- X'!$C$8:$AZ$8,0)))</f>
        <v>0</v>
      </c>
      <c r="D24" s="128">
        <f ca="1">IF(ISNA(INDEX('Stock Model- X'!$C$9:$AZ$53,MATCH($B24,'Stock Model- X'!$B$9:$B$53,0),MATCH(($B24-D$4+1),'Stock Model- X'!$C$8:$AZ$8,0))),0,INDEX('Stock Model- X'!$C$9:$AZ$53,MATCH($B24,'Stock Model- X'!$B$9:$B$53,0),MATCH(($B24-D$4+1),'Stock Model- X'!$C$8:$AZ$8,0)))</f>
        <v>0</v>
      </c>
      <c r="E24" s="128">
        <f ca="1">IF(ISNA(INDEX('Stock Model- X'!$C$9:$AZ$53,MATCH($B24,'Stock Model- X'!$B$9:$B$53,0),MATCH(($B24-E$4+1),'Stock Model- X'!$C$8:$AZ$8,0))),0,INDEX('Stock Model- X'!$C$9:$AZ$53,MATCH($B24,'Stock Model- X'!$B$9:$B$53,0),MATCH(($B24-E$4+1),'Stock Model- X'!$C$8:$AZ$8,0)))</f>
        <v>0</v>
      </c>
      <c r="F24" s="128">
        <f ca="1">IF(ISNA(INDEX('Stock Model- X'!$C$9:$AZ$53,MATCH($B24,'Stock Model- X'!$B$9:$B$53,0),MATCH(($B24-F$4+1),'Stock Model- X'!$C$8:$AZ$8,0))),0,INDEX('Stock Model- X'!$C$9:$AZ$53,MATCH($B24,'Stock Model- X'!$B$9:$B$53,0),MATCH(($B24-F$4+1),'Stock Model- X'!$C$8:$AZ$8,0)))</f>
        <v>0</v>
      </c>
      <c r="G24" s="128">
        <f ca="1">IF(ISNA(INDEX('Stock Model- X'!$C$9:$AZ$53,MATCH($B24,'Stock Model- X'!$B$9:$B$53,0),MATCH(($B24-G$4+1),'Stock Model- X'!$C$8:$AZ$8,0))),0,INDEX('Stock Model- X'!$C$9:$AZ$53,MATCH($B24,'Stock Model- X'!$B$9:$B$53,0),MATCH(($B24-G$4+1),'Stock Model- X'!$C$8:$AZ$8,0)))</f>
        <v>0</v>
      </c>
      <c r="H24" s="128">
        <f ca="1">IF(ISNA(INDEX('Stock Model- X'!$C$9:$AZ$53,MATCH($B24,'Stock Model- X'!$B$9:$B$53,0),MATCH(($B24-H$4+1),'Stock Model- X'!$C$8:$AZ$8,0))),0,INDEX('Stock Model- X'!$C$9:$AZ$53,MATCH($B24,'Stock Model- X'!$B$9:$B$53,0),MATCH(($B24-H$4+1),'Stock Model- X'!$C$8:$AZ$8,0)))</f>
        <v>0</v>
      </c>
      <c r="I24" s="128">
        <f ca="1">IF(ISNA(INDEX('Stock Model- X'!$C$9:$AZ$53,MATCH($B24,'Stock Model- X'!$B$9:$B$53,0),MATCH(($B24-I$4+1),'Stock Model- X'!$C$8:$AZ$8,0))),0,INDEX('Stock Model- X'!$C$9:$AZ$53,MATCH($B24,'Stock Model- X'!$B$9:$B$53,0),MATCH(($B24-I$4+1),'Stock Model- X'!$C$8:$AZ$8,0)))</f>
        <v>0</v>
      </c>
      <c r="J24" s="128">
        <f ca="1">IF(ISNA(INDEX('Stock Model- X'!$C$9:$AZ$53,MATCH($B24,'Stock Model- X'!$B$9:$B$53,0),MATCH(($B24-J$4+1),'Stock Model- X'!$C$8:$AZ$8,0))),0,INDEX('Stock Model- X'!$C$9:$AZ$53,MATCH($B24,'Stock Model- X'!$B$9:$B$53,0),MATCH(($B24-J$4+1),'Stock Model- X'!$C$8:$AZ$8,0)))</f>
        <v>0</v>
      </c>
      <c r="K24" s="128">
        <f ca="1">IF(ISNA(INDEX('Stock Model- X'!$C$9:$AZ$53,MATCH($B24,'Stock Model- X'!$B$9:$B$53,0),MATCH(($B24-K$4+1),'Stock Model- X'!$C$8:$AZ$8,0))),0,INDEX('Stock Model- X'!$C$9:$AZ$53,MATCH($B24,'Stock Model- X'!$B$9:$B$53,0),MATCH(($B24-K$4+1),'Stock Model- X'!$C$8:$AZ$8,0)))</f>
        <v>0</v>
      </c>
      <c r="L24" s="128">
        <f ca="1">IF(ISNA(INDEX('Stock Model- X'!$C$9:$AZ$53,MATCH($B24,'Stock Model- X'!$B$9:$B$53,0),MATCH(($B24-L$4+1),'Stock Model- X'!$C$8:$AZ$8,0))),0,INDEX('Stock Model- X'!$C$9:$AZ$53,MATCH($B24,'Stock Model- X'!$B$9:$B$53,0),MATCH(($B24-L$4+1),'Stock Model- X'!$C$8:$AZ$8,0)))</f>
        <v>0</v>
      </c>
      <c r="M24" s="128">
        <f ca="1">IF(ISNA(INDEX('Stock Model- X'!$C$9:$AZ$53,MATCH($B24,'Stock Model- X'!$B$9:$B$53,0),MATCH(($B24-M$4+1),'Stock Model- X'!$C$8:$AZ$8,0))),0,INDEX('Stock Model- X'!$C$9:$AZ$53,MATCH($B24,'Stock Model- X'!$B$9:$B$53,0),MATCH(($B24-M$4+1),'Stock Model- X'!$C$8:$AZ$8,0)))</f>
        <v>0</v>
      </c>
      <c r="N24" s="128">
        <f ca="1">IF(ISNA(INDEX('Stock Model- X'!$C$9:$AZ$53,MATCH($B24,'Stock Model- X'!$B$9:$B$53,0),MATCH(($B24-N$4+1),'Stock Model- X'!$C$8:$AZ$8,0))),0,INDEX('Stock Model- X'!$C$9:$AZ$53,MATCH($B24,'Stock Model- X'!$B$9:$B$53,0),MATCH(($B24-N$4+1),'Stock Model- X'!$C$8:$AZ$8,0)))</f>
        <v>0</v>
      </c>
      <c r="O24" s="128">
        <f ca="1">IF(ISNA(INDEX('Stock Model- X'!$C$9:$AZ$53,MATCH($B24,'Stock Model- X'!$B$9:$B$53,0),MATCH(($B24-O$4+1),'Stock Model- X'!$C$8:$AZ$8,0))),0,INDEX('Stock Model- X'!$C$9:$AZ$53,MATCH($B24,'Stock Model- X'!$B$9:$B$53,0),MATCH(($B24-O$4+1),'Stock Model- X'!$C$8:$AZ$8,0)))</f>
        <v>0</v>
      </c>
      <c r="P24" s="128">
        <f ca="1">IF(ISNA(INDEX('Stock Model- X'!$C$9:$AZ$53,MATCH($B24,'Stock Model- X'!$B$9:$B$53,0),MATCH(($B24-P$4+1),'Stock Model- X'!$C$8:$AZ$8,0))),0,INDEX('Stock Model- X'!$C$9:$AZ$53,MATCH($B24,'Stock Model- X'!$B$9:$B$53,0),MATCH(($B24-P$4+1),'Stock Model- X'!$C$8:$AZ$8,0)))</f>
        <v>0</v>
      </c>
      <c r="Q24" s="128">
        <f ca="1">IF(ISNA(INDEX('Stock Model- X'!$C$9:$AZ$53,MATCH($B24,'Stock Model- X'!$B$9:$B$53,0),MATCH(($B24-Q$4+1),'Stock Model- X'!$C$8:$AZ$8,0))),0,INDEX('Stock Model- X'!$C$9:$AZ$53,MATCH($B24,'Stock Model- X'!$B$9:$B$53,0),MATCH(($B24-Q$4+1),'Stock Model- X'!$C$8:$AZ$8,0)))</f>
        <v>0</v>
      </c>
      <c r="R24" s="128">
        <f ca="1">IF(ISNA(INDEX('Stock Model- X'!$C$9:$AZ$53,MATCH($B24,'Stock Model- X'!$B$9:$B$53,0),MATCH(($B24-R$4+1),'Stock Model- X'!$C$8:$AZ$8,0))),0,INDEX('Stock Model- X'!$C$9:$AZ$53,MATCH($B24,'Stock Model- X'!$B$9:$B$53,0),MATCH(($B24-R$4+1),'Stock Model- X'!$C$8:$AZ$8,0)))</f>
        <v>295801.09810578072</v>
      </c>
      <c r="S24" s="128">
        <f ca="1">IF(ISNA(INDEX('Stock Model- X'!$C$9:$AZ$53,MATCH($B24,'Stock Model- X'!$B$9:$B$53,0),MATCH(($B24-S$4+1),'Stock Model- X'!$C$8:$AZ$8,0))),0,INDEX('Stock Model- X'!$C$9:$AZ$53,MATCH($B24,'Stock Model- X'!$B$9:$B$53,0),MATCH(($B24-S$4+1),'Stock Model- X'!$C$8:$AZ$8,0)))</f>
        <v>298019.60634157405</v>
      </c>
      <c r="T24" s="128">
        <f ca="1">IF(ISNA(INDEX('Stock Model- X'!$C$9:$AZ$53,MATCH($B24,'Stock Model- X'!$B$9:$B$53,0),MATCH(($B24-T$4+1),'Stock Model- X'!$C$8:$AZ$8,0))),0,INDEX('Stock Model- X'!$C$9:$AZ$53,MATCH($B24,'Stock Model- X'!$B$9:$B$53,0),MATCH(($B24-T$4+1),'Stock Model- X'!$C$8:$AZ$8,0)))</f>
        <v>300254.75338913588</v>
      </c>
      <c r="U24" s="128">
        <f ca="1">IF(ISNA(INDEX('Stock Model- X'!$C$9:$AZ$53,MATCH($B24,'Stock Model- X'!$B$9:$B$53,0),MATCH(($B24-U$4+1),'Stock Model- X'!$C$8:$AZ$8,0))),0,INDEX('Stock Model- X'!$C$9:$AZ$53,MATCH($B24,'Stock Model- X'!$B$9:$B$53,0),MATCH(($B24-U$4+1),'Stock Model- X'!$C$8:$AZ$8,0)))</f>
        <v>302506.66403955442</v>
      </c>
      <c r="V24" s="128">
        <f ca="1">IF(ISNA(INDEX('Stock Model- X'!$C$9:$AZ$53,MATCH($B24,'Stock Model- X'!$B$9:$B$53,0),MATCH(($B24-V$4+1),'Stock Model- X'!$C$8:$AZ$8,0))),0,INDEX('Stock Model- X'!$C$9:$AZ$53,MATCH($B24,'Stock Model- X'!$B$9:$B$53,0),MATCH(($B24-V$4+1),'Stock Model- X'!$C$8:$AZ$8,0)))</f>
        <v>304775.46401985112</v>
      </c>
      <c r="W24" s="128">
        <f>IF(ISNA(INDEX('Stock Model- X'!$C$9:$AZ$53,MATCH($B24,'Stock Model- X'!$B$9:$B$53,0),MATCH(($B24-W$4+1),'Stock Model- X'!$C$8:$AZ$8,0))),0,INDEX('Stock Model- X'!$C$9:$AZ$53,MATCH($B24,'Stock Model- X'!$B$9:$B$53,0),MATCH(($B24-W$4+1),'Stock Model- X'!$C$8:$AZ$8,0)))</f>
        <v>0</v>
      </c>
      <c r="X24" s="128">
        <f>IF(ISNA(INDEX('Stock Model- X'!$C$9:$AZ$53,MATCH($B24,'Stock Model- X'!$B$9:$B$53,0),MATCH(($B24-X$4+1),'Stock Model- X'!$C$8:$AZ$8,0))),0,INDEX('Stock Model- X'!$C$9:$AZ$53,MATCH($B24,'Stock Model- X'!$B$9:$B$53,0),MATCH(($B24-X$4+1),'Stock Model- X'!$C$8:$AZ$8,0)))</f>
        <v>0</v>
      </c>
      <c r="Y24" s="128">
        <f>IF(ISNA(INDEX('Stock Model- X'!$C$9:$AZ$53,MATCH($B24,'Stock Model- X'!$B$9:$B$53,0),MATCH(($B24-Y$4+1),'Stock Model- X'!$C$8:$AZ$8,0))),0,INDEX('Stock Model- X'!$C$9:$AZ$53,MATCH($B24,'Stock Model- X'!$B$9:$B$53,0),MATCH(($B24-Y$4+1),'Stock Model- X'!$C$8:$AZ$8,0)))</f>
        <v>0</v>
      </c>
      <c r="Z24" s="128">
        <f>IF(ISNA(INDEX('Stock Model- X'!$C$9:$AZ$53,MATCH($B24,'Stock Model- X'!$B$9:$B$53,0),MATCH(($B24-Z$4+1),'Stock Model- X'!$C$8:$AZ$8,0))),0,INDEX('Stock Model- X'!$C$9:$AZ$53,MATCH($B24,'Stock Model- X'!$B$9:$B$53,0),MATCH(($B24-Z$4+1),'Stock Model- X'!$C$8:$AZ$8,0)))</f>
        <v>0</v>
      </c>
      <c r="AA24" s="128">
        <f>IF(ISNA(INDEX('Stock Model- X'!$C$9:$AZ$53,MATCH($B24,'Stock Model- X'!$B$9:$B$53,0),MATCH(($B24-AA$4+1),'Stock Model- X'!$C$8:$AZ$8,0))),0,INDEX('Stock Model- X'!$C$9:$AZ$53,MATCH($B24,'Stock Model- X'!$B$9:$B$53,0),MATCH(($B24-AA$4+1),'Stock Model- X'!$C$8:$AZ$8,0)))</f>
        <v>0</v>
      </c>
      <c r="AB24" s="128">
        <f>IF(ISNA(INDEX('Stock Model- X'!$C$9:$AZ$53,MATCH($B24,'Stock Model- X'!$B$9:$B$53,0),MATCH(($B24-AB$4+1),'Stock Model- X'!$C$8:$AZ$8,0))),0,INDEX('Stock Model- X'!$C$9:$AZ$53,MATCH($B24,'Stock Model- X'!$B$9:$B$53,0),MATCH(($B24-AB$4+1),'Stock Model- X'!$C$8:$AZ$8,0)))</f>
        <v>0</v>
      </c>
      <c r="AC24" s="128">
        <f>IF(ISNA(INDEX('Stock Model- X'!$C$9:$AZ$53,MATCH($B24,'Stock Model- X'!$B$9:$B$53,0),MATCH(($B24-AC$4+1),'Stock Model- X'!$C$8:$AZ$8,0))),0,INDEX('Stock Model- X'!$C$9:$AZ$53,MATCH($B24,'Stock Model- X'!$B$9:$B$53,0),MATCH(($B24-AC$4+1),'Stock Model- X'!$C$8:$AZ$8,0)))</f>
        <v>0</v>
      </c>
      <c r="AD24" s="128">
        <f>IF(ISNA(INDEX('Stock Model- X'!$C$9:$AZ$53,MATCH($B24,'Stock Model- X'!$B$9:$B$53,0),MATCH(($B24-AD$4+1),'Stock Model- X'!$C$8:$AZ$8,0))),0,INDEX('Stock Model- X'!$C$9:$AZ$53,MATCH($B24,'Stock Model- X'!$B$9:$B$53,0),MATCH(($B24-AD$4+1),'Stock Model- X'!$C$8:$AZ$8,0)))</f>
        <v>0</v>
      </c>
      <c r="AE24" s="128">
        <f>IF(ISNA(INDEX('Stock Model- X'!$C$9:$AZ$53,MATCH($B24,'Stock Model- X'!$B$9:$B$53,0),MATCH(($B24-AE$4+1),'Stock Model- X'!$C$8:$AZ$8,0))),0,INDEX('Stock Model- X'!$C$9:$AZ$53,MATCH($B24,'Stock Model- X'!$B$9:$B$53,0),MATCH(($B24-AE$4+1),'Stock Model- X'!$C$8:$AZ$8,0)))</f>
        <v>0</v>
      </c>
      <c r="AF24" s="128">
        <f>IF(ISNA(INDEX('Stock Model- X'!$C$9:$AZ$53,MATCH($B24,'Stock Model- X'!$B$9:$B$53,0),MATCH(($B24-AF$4+1),'Stock Model- X'!$C$8:$AZ$8,0))),0,INDEX('Stock Model- X'!$C$9:$AZ$53,MATCH($B24,'Stock Model- X'!$B$9:$B$53,0),MATCH(($B24-AF$4+1),'Stock Model- X'!$C$8:$AZ$8,0)))</f>
        <v>0</v>
      </c>
      <c r="AG24" s="128">
        <f>IF(ISNA(INDEX('Stock Model- X'!$C$9:$AZ$53,MATCH($B24,'Stock Model- X'!$B$9:$B$53,0),MATCH(($B24-AG$4+1),'Stock Model- X'!$C$8:$AZ$8,0))),0,INDEX('Stock Model- X'!$C$9:$AZ$53,MATCH($B24,'Stock Model- X'!$B$9:$B$53,0),MATCH(($B24-AG$4+1),'Stock Model- X'!$C$8:$AZ$8,0)))</f>
        <v>0</v>
      </c>
      <c r="AH24" s="128">
        <f>IF(ISNA(INDEX('Stock Model- X'!$C$9:$AZ$53,MATCH($B24,'Stock Model- X'!$B$9:$B$53,0),MATCH(($B24-AH$4+1),'Stock Model- X'!$C$8:$AZ$8,0))),0,INDEX('Stock Model- X'!$C$9:$AZ$53,MATCH($B24,'Stock Model- X'!$B$9:$B$53,0),MATCH(($B24-AH$4+1),'Stock Model- X'!$C$8:$AZ$8,0)))</f>
        <v>0</v>
      </c>
      <c r="AI24" s="128">
        <f>IF(ISNA(INDEX('Stock Model- X'!$C$9:$AZ$53,MATCH($B24,'Stock Model- X'!$B$9:$B$53,0),MATCH(($B24-AI$4+1),'Stock Model- X'!$C$8:$AZ$8,0))),0,INDEX('Stock Model- X'!$C$9:$AZ$53,MATCH($B24,'Stock Model- X'!$B$9:$B$53,0),MATCH(($B24-AI$4+1),'Stock Model- X'!$C$8:$AZ$8,0)))</f>
        <v>0</v>
      </c>
      <c r="AJ24" s="128">
        <f>IF(ISNA(INDEX('Stock Model- X'!$C$9:$AZ$53,MATCH($B24,'Stock Model- X'!$B$9:$B$53,0),MATCH(($B24-AJ$4+1),'Stock Model- X'!$C$8:$AZ$8,0))),0,INDEX('Stock Model- X'!$C$9:$AZ$53,MATCH($B24,'Stock Model- X'!$B$9:$B$53,0),MATCH(($B24-AJ$4+1),'Stock Model- X'!$C$8:$AZ$8,0)))</f>
        <v>0</v>
      </c>
      <c r="AK24" s="128">
        <f>IF(ISNA(INDEX('Stock Model- X'!$C$9:$AZ$53,MATCH($B24,'Stock Model- X'!$B$9:$B$53,0),MATCH(($B24-AK$4+1),'Stock Model- X'!$C$8:$AZ$8,0))),0,INDEX('Stock Model- X'!$C$9:$AZ$53,MATCH($B24,'Stock Model- X'!$B$9:$B$53,0),MATCH(($B24-AK$4+1),'Stock Model- X'!$C$8:$AZ$8,0)))</f>
        <v>0</v>
      </c>
      <c r="AL24" s="128">
        <f>IF(ISNA(INDEX('Stock Model- X'!$C$9:$AZ$53,MATCH($B24,'Stock Model- X'!$B$9:$B$53,0),MATCH(($B24-AL$4+1),'Stock Model- X'!$C$8:$AZ$8,0))),0,INDEX('Stock Model- X'!$C$9:$AZ$53,MATCH($B24,'Stock Model- X'!$B$9:$B$53,0),MATCH(($B24-AL$4+1),'Stock Model- X'!$C$8:$AZ$8,0)))</f>
        <v>0</v>
      </c>
      <c r="AM24" s="128">
        <f>IF(ISNA(INDEX('Stock Model- X'!$C$9:$AZ$53,MATCH($B24,'Stock Model- X'!$B$9:$B$53,0),MATCH(($B24-AM$4+1),'Stock Model- X'!$C$8:$AZ$8,0))),0,INDEX('Stock Model- X'!$C$9:$AZ$53,MATCH($B24,'Stock Model- X'!$B$9:$B$53,0),MATCH(($B24-AM$4+1),'Stock Model- X'!$C$8:$AZ$8,0)))</f>
        <v>0</v>
      </c>
      <c r="AN24" s="128">
        <f>IF(ISNA(INDEX('Stock Model- X'!$C$9:$AZ$53,MATCH($B24,'Stock Model- X'!$B$9:$B$53,0),MATCH(($B24-AN$4+1),'Stock Model- X'!$C$8:$AZ$8,0))),0,INDEX('Stock Model- X'!$C$9:$AZ$53,MATCH($B24,'Stock Model- X'!$B$9:$B$53,0),MATCH(($B24-AN$4+1),'Stock Model- X'!$C$8:$AZ$8,0)))</f>
        <v>0</v>
      </c>
      <c r="AO24" s="128">
        <f>IF(ISNA(INDEX('Stock Model- X'!$C$9:$AZ$53,MATCH($B24,'Stock Model- X'!$B$9:$B$53,0),MATCH(($B24-AO$4+1),'Stock Model- X'!$C$8:$AZ$8,0))),0,INDEX('Stock Model- X'!$C$9:$AZ$53,MATCH($B24,'Stock Model- X'!$B$9:$B$53,0),MATCH(($B24-AO$4+1),'Stock Model- X'!$C$8:$AZ$8,0)))</f>
        <v>0</v>
      </c>
      <c r="AP24" s="128">
        <f>IF(ISNA(INDEX('Stock Model- X'!$C$9:$AZ$53,MATCH($B24,'Stock Model- X'!$B$9:$B$53,0),MATCH(($B24-AP$4+1),'Stock Model- X'!$C$8:$AZ$8,0))),0,INDEX('Stock Model- X'!$C$9:$AZ$53,MATCH($B24,'Stock Model- X'!$B$9:$B$53,0),MATCH(($B24-AP$4+1),'Stock Model- X'!$C$8:$AZ$8,0)))</f>
        <v>0</v>
      </c>
      <c r="AQ24" s="128">
        <f>IF(ISNA(INDEX('Stock Model- X'!$C$9:$AZ$53,MATCH($B24,'Stock Model- X'!$B$9:$B$53,0),MATCH(($B24-AQ$4+1),'Stock Model- X'!$C$8:$AZ$8,0))),0,INDEX('Stock Model- X'!$C$9:$AZ$53,MATCH($B24,'Stock Model- X'!$B$9:$B$53,0),MATCH(($B24-AQ$4+1),'Stock Model- X'!$C$8:$AZ$8,0)))</f>
        <v>0</v>
      </c>
      <c r="AR24" s="128">
        <f>IF(ISNA(INDEX('Stock Model- X'!$C$9:$AZ$53,MATCH($B24,'Stock Model- X'!$B$9:$B$53,0),MATCH(($B24-AR$4+1),'Stock Model- X'!$C$8:$AZ$8,0))),0,INDEX('Stock Model- X'!$C$9:$AZ$53,MATCH($B24,'Stock Model- X'!$B$9:$B$53,0),MATCH(($B24-AR$4+1),'Stock Model- X'!$C$8:$AZ$8,0)))</f>
        <v>0</v>
      </c>
      <c r="AS24" s="128">
        <f>IF(ISNA(INDEX('Stock Model- X'!$C$9:$AZ$53,MATCH($B24,'Stock Model- X'!$B$9:$B$53,0),MATCH(($B24-AS$4+1),'Stock Model- X'!$C$8:$AZ$8,0))),0,INDEX('Stock Model- X'!$C$9:$AZ$53,MATCH($B24,'Stock Model- X'!$B$9:$B$53,0),MATCH(($B24-AS$4+1),'Stock Model- X'!$C$8:$AZ$8,0)))</f>
        <v>0</v>
      </c>
      <c r="AT24" s="128">
        <f>IF(ISNA(INDEX('Stock Model- X'!$C$9:$AZ$53,MATCH($B24,'Stock Model- X'!$B$9:$B$53,0),MATCH(($B24-AT$4+1),'Stock Model- X'!$C$8:$AZ$8,0))),0,INDEX('Stock Model- X'!$C$9:$AZ$53,MATCH($B24,'Stock Model- X'!$B$9:$B$53,0),MATCH(($B24-AT$4+1),'Stock Model- X'!$C$8:$AZ$8,0)))</f>
        <v>0</v>
      </c>
      <c r="AU24" s="128">
        <f>IF(ISNA(INDEX('Stock Model- X'!$C$9:$AZ$53,MATCH($B24,'Stock Model- X'!$B$9:$B$53,0),MATCH(($B24-AU$4+1),'Stock Model- X'!$C$8:$AZ$8,0))),0,INDEX('Stock Model- X'!$C$9:$AZ$53,MATCH($B24,'Stock Model- X'!$B$9:$B$53,0),MATCH(($B24-AU$4+1),'Stock Model- X'!$C$8:$AZ$8,0)))</f>
        <v>0</v>
      </c>
      <c r="AV24" s="109">
        <f t="shared" ca="1" si="2"/>
        <v>1501357.5858958962</v>
      </c>
      <c r="AW24" s="109" t="str">
        <f ca="1">IF(AV24=SUM('Stock Model- X'!C28:AZ28),"OK","Error")</f>
        <v>OK</v>
      </c>
    </row>
    <row r="25" spans="1:49">
      <c r="A25" s="214"/>
      <c r="B25" s="109">
        <f>'Stock Model- X'!B29</f>
        <v>2010</v>
      </c>
      <c r="C25" s="128">
        <f ca="1">IF(ISNA(INDEX('Stock Model- X'!$C$9:$AZ$53,MATCH($B25,'Stock Model- X'!$B$9:$B$53,0),MATCH(($B25-C$4+1),'Stock Model- X'!$C$8:$AZ$8,0))),0,INDEX('Stock Model- X'!$C$9:$AZ$53,MATCH($B25,'Stock Model- X'!$B$9:$B$53,0),MATCH(($B25-C$4+1),'Stock Model- X'!$C$8:$AZ$8,0)))</f>
        <v>0</v>
      </c>
      <c r="D25" s="128">
        <f ca="1">IF(ISNA(INDEX('Stock Model- X'!$C$9:$AZ$53,MATCH($B25,'Stock Model- X'!$B$9:$B$53,0),MATCH(($B25-D$4+1),'Stock Model- X'!$C$8:$AZ$8,0))),0,INDEX('Stock Model- X'!$C$9:$AZ$53,MATCH($B25,'Stock Model- X'!$B$9:$B$53,0),MATCH(($B25-D$4+1),'Stock Model- X'!$C$8:$AZ$8,0)))</f>
        <v>0</v>
      </c>
      <c r="E25" s="128">
        <f ca="1">IF(ISNA(INDEX('Stock Model- X'!$C$9:$AZ$53,MATCH($B25,'Stock Model- X'!$B$9:$B$53,0),MATCH(($B25-E$4+1),'Stock Model- X'!$C$8:$AZ$8,0))),0,INDEX('Stock Model- X'!$C$9:$AZ$53,MATCH($B25,'Stock Model- X'!$B$9:$B$53,0),MATCH(($B25-E$4+1),'Stock Model- X'!$C$8:$AZ$8,0)))</f>
        <v>0</v>
      </c>
      <c r="F25" s="128">
        <f ca="1">IF(ISNA(INDEX('Stock Model- X'!$C$9:$AZ$53,MATCH($B25,'Stock Model- X'!$B$9:$B$53,0),MATCH(($B25-F$4+1),'Stock Model- X'!$C$8:$AZ$8,0))),0,INDEX('Stock Model- X'!$C$9:$AZ$53,MATCH($B25,'Stock Model- X'!$B$9:$B$53,0),MATCH(($B25-F$4+1),'Stock Model- X'!$C$8:$AZ$8,0)))</f>
        <v>0</v>
      </c>
      <c r="G25" s="128">
        <f ca="1">IF(ISNA(INDEX('Stock Model- X'!$C$9:$AZ$53,MATCH($B25,'Stock Model- X'!$B$9:$B$53,0),MATCH(($B25-G$4+1),'Stock Model- X'!$C$8:$AZ$8,0))),0,INDEX('Stock Model- X'!$C$9:$AZ$53,MATCH($B25,'Stock Model- X'!$B$9:$B$53,0),MATCH(($B25-G$4+1),'Stock Model- X'!$C$8:$AZ$8,0)))</f>
        <v>0</v>
      </c>
      <c r="H25" s="128">
        <f ca="1">IF(ISNA(INDEX('Stock Model- X'!$C$9:$AZ$53,MATCH($B25,'Stock Model- X'!$B$9:$B$53,0),MATCH(($B25-H$4+1),'Stock Model- X'!$C$8:$AZ$8,0))),0,INDEX('Stock Model- X'!$C$9:$AZ$53,MATCH($B25,'Stock Model- X'!$B$9:$B$53,0),MATCH(($B25-H$4+1),'Stock Model- X'!$C$8:$AZ$8,0)))</f>
        <v>0</v>
      </c>
      <c r="I25" s="128">
        <f ca="1">IF(ISNA(INDEX('Stock Model- X'!$C$9:$AZ$53,MATCH($B25,'Stock Model- X'!$B$9:$B$53,0),MATCH(($B25-I$4+1),'Stock Model- X'!$C$8:$AZ$8,0))),0,INDEX('Stock Model- X'!$C$9:$AZ$53,MATCH($B25,'Stock Model- X'!$B$9:$B$53,0),MATCH(($B25-I$4+1),'Stock Model- X'!$C$8:$AZ$8,0)))</f>
        <v>0</v>
      </c>
      <c r="J25" s="128">
        <f ca="1">IF(ISNA(INDEX('Stock Model- X'!$C$9:$AZ$53,MATCH($B25,'Stock Model- X'!$B$9:$B$53,0),MATCH(($B25-J$4+1),'Stock Model- X'!$C$8:$AZ$8,0))),0,INDEX('Stock Model- X'!$C$9:$AZ$53,MATCH($B25,'Stock Model- X'!$B$9:$B$53,0),MATCH(($B25-J$4+1),'Stock Model- X'!$C$8:$AZ$8,0)))</f>
        <v>0</v>
      </c>
      <c r="K25" s="128">
        <f ca="1">IF(ISNA(INDEX('Stock Model- X'!$C$9:$AZ$53,MATCH($B25,'Stock Model- X'!$B$9:$B$53,0),MATCH(($B25-K$4+1),'Stock Model- X'!$C$8:$AZ$8,0))),0,INDEX('Stock Model- X'!$C$9:$AZ$53,MATCH($B25,'Stock Model- X'!$B$9:$B$53,0),MATCH(($B25-K$4+1),'Stock Model- X'!$C$8:$AZ$8,0)))</f>
        <v>0</v>
      </c>
      <c r="L25" s="128">
        <f ca="1">IF(ISNA(INDEX('Stock Model- X'!$C$9:$AZ$53,MATCH($B25,'Stock Model- X'!$B$9:$B$53,0),MATCH(($B25-L$4+1),'Stock Model- X'!$C$8:$AZ$8,0))),0,INDEX('Stock Model- X'!$C$9:$AZ$53,MATCH($B25,'Stock Model- X'!$B$9:$B$53,0),MATCH(($B25-L$4+1),'Stock Model- X'!$C$8:$AZ$8,0)))</f>
        <v>0</v>
      </c>
      <c r="M25" s="128">
        <f ca="1">IF(ISNA(INDEX('Stock Model- X'!$C$9:$AZ$53,MATCH($B25,'Stock Model- X'!$B$9:$B$53,0),MATCH(($B25-M$4+1),'Stock Model- X'!$C$8:$AZ$8,0))),0,INDEX('Stock Model- X'!$C$9:$AZ$53,MATCH($B25,'Stock Model- X'!$B$9:$B$53,0),MATCH(($B25-M$4+1),'Stock Model- X'!$C$8:$AZ$8,0)))</f>
        <v>0</v>
      </c>
      <c r="N25" s="128">
        <f ca="1">IF(ISNA(INDEX('Stock Model- X'!$C$9:$AZ$53,MATCH($B25,'Stock Model- X'!$B$9:$B$53,0),MATCH(($B25-N$4+1),'Stock Model- X'!$C$8:$AZ$8,0))),0,INDEX('Stock Model- X'!$C$9:$AZ$53,MATCH($B25,'Stock Model- X'!$B$9:$B$53,0),MATCH(($B25-N$4+1),'Stock Model- X'!$C$8:$AZ$8,0)))</f>
        <v>0</v>
      </c>
      <c r="O25" s="128">
        <f ca="1">IF(ISNA(INDEX('Stock Model- X'!$C$9:$AZ$53,MATCH($B25,'Stock Model- X'!$B$9:$B$53,0),MATCH(($B25-O$4+1),'Stock Model- X'!$C$8:$AZ$8,0))),0,INDEX('Stock Model- X'!$C$9:$AZ$53,MATCH($B25,'Stock Model- X'!$B$9:$B$53,0),MATCH(($B25-O$4+1),'Stock Model- X'!$C$8:$AZ$8,0)))</f>
        <v>0</v>
      </c>
      <c r="P25" s="128">
        <f ca="1">IF(ISNA(INDEX('Stock Model- X'!$C$9:$AZ$53,MATCH($B25,'Stock Model- X'!$B$9:$B$53,0),MATCH(($B25-P$4+1),'Stock Model- X'!$C$8:$AZ$8,0))),0,INDEX('Stock Model- X'!$C$9:$AZ$53,MATCH($B25,'Stock Model- X'!$B$9:$B$53,0),MATCH(($B25-P$4+1),'Stock Model- X'!$C$8:$AZ$8,0)))</f>
        <v>0</v>
      </c>
      <c r="Q25" s="128">
        <f ca="1">IF(ISNA(INDEX('Stock Model- X'!$C$9:$AZ$53,MATCH($B25,'Stock Model- X'!$B$9:$B$53,0),MATCH(($B25-Q$4+1),'Stock Model- X'!$C$8:$AZ$8,0))),0,INDEX('Stock Model- X'!$C$9:$AZ$53,MATCH($B25,'Stock Model- X'!$B$9:$B$53,0),MATCH(($B25-Q$4+1),'Stock Model- X'!$C$8:$AZ$8,0)))</f>
        <v>0</v>
      </c>
      <c r="R25" s="128">
        <f ca="1">IF(ISNA(INDEX('Stock Model- X'!$C$9:$AZ$53,MATCH($B25,'Stock Model- X'!$B$9:$B$53,0),MATCH(($B25-R$4+1),'Stock Model- X'!$C$8:$AZ$8,0))),0,INDEX('Stock Model- X'!$C$9:$AZ$53,MATCH($B25,'Stock Model- X'!$B$9:$B$53,0),MATCH(($B25-R$4+1),'Stock Model- X'!$C$8:$AZ$8,0)))</f>
        <v>0</v>
      </c>
      <c r="S25" s="128">
        <f ca="1">IF(ISNA(INDEX('Stock Model- X'!$C$9:$AZ$53,MATCH($B25,'Stock Model- X'!$B$9:$B$53,0),MATCH(($B25-S$4+1),'Stock Model- X'!$C$8:$AZ$8,0))),0,INDEX('Stock Model- X'!$C$9:$AZ$53,MATCH($B25,'Stock Model- X'!$B$9:$B$53,0),MATCH(($B25-S$4+1),'Stock Model- X'!$C$8:$AZ$8,0)))</f>
        <v>298019.60634157405</v>
      </c>
      <c r="T25" s="128">
        <f ca="1">IF(ISNA(INDEX('Stock Model- X'!$C$9:$AZ$53,MATCH($B25,'Stock Model- X'!$B$9:$B$53,0),MATCH(($B25-T$4+1),'Stock Model- X'!$C$8:$AZ$8,0))),0,INDEX('Stock Model- X'!$C$9:$AZ$53,MATCH($B25,'Stock Model- X'!$B$9:$B$53,0),MATCH(($B25-T$4+1),'Stock Model- X'!$C$8:$AZ$8,0)))</f>
        <v>300254.75338913588</v>
      </c>
      <c r="U25" s="128">
        <f ca="1">IF(ISNA(INDEX('Stock Model- X'!$C$9:$AZ$53,MATCH($B25,'Stock Model- X'!$B$9:$B$53,0),MATCH(($B25-U$4+1),'Stock Model- X'!$C$8:$AZ$8,0))),0,INDEX('Stock Model- X'!$C$9:$AZ$53,MATCH($B25,'Stock Model- X'!$B$9:$B$53,0),MATCH(($B25-U$4+1),'Stock Model- X'!$C$8:$AZ$8,0)))</f>
        <v>302506.66403955442</v>
      </c>
      <c r="V25" s="128">
        <f ca="1">IF(ISNA(INDEX('Stock Model- X'!$C$9:$AZ$53,MATCH($B25,'Stock Model- X'!$B$9:$B$53,0),MATCH(($B25-V$4+1),'Stock Model- X'!$C$8:$AZ$8,0))),0,INDEX('Stock Model- X'!$C$9:$AZ$53,MATCH($B25,'Stock Model- X'!$B$9:$B$53,0),MATCH(($B25-V$4+1),'Stock Model- X'!$C$8:$AZ$8,0)))</f>
        <v>304775.46401985112</v>
      </c>
      <c r="W25" s="128">
        <f ca="1">IF(ISNA(INDEX('Stock Model- X'!$C$9:$AZ$53,MATCH($B25,'Stock Model- X'!$B$9:$B$53,0),MATCH(($B25-W$4+1),'Stock Model- X'!$C$8:$AZ$8,0))),0,INDEX('Stock Model- X'!$C$9:$AZ$53,MATCH($B25,'Stock Model- X'!$B$9:$B$53,0),MATCH(($B25-W$4+1),'Stock Model- X'!$C$8:$AZ$8,0)))</f>
        <v>307061.28000000003</v>
      </c>
      <c r="X25" s="128">
        <f>IF(ISNA(INDEX('Stock Model- X'!$C$9:$AZ$53,MATCH($B25,'Stock Model- X'!$B$9:$B$53,0),MATCH(($B25-X$4+1),'Stock Model- X'!$C$8:$AZ$8,0))),0,INDEX('Stock Model- X'!$C$9:$AZ$53,MATCH($B25,'Stock Model- X'!$B$9:$B$53,0),MATCH(($B25-X$4+1),'Stock Model- X'!$C$8:$AZ$8,0)))</f>
        <v>0</v>
      </c>
      <c r="Y25" s="128">
        <f>IF(ISNA(INDEX('Stock Model- X'!$C$9:$AZ$53,MATCH($B25,'Stock Model- X'!$B$9:$B$53,0),MATCH(($B25-Y$4+1),'Stock Model- X'!$C$8:$AZ$8,0))),0,INDEX('Stock Model- X'!$C$9:$AZ$53,MATCH($B25,'Stock Model- X'!$B$9:$B$53,0),MATCH(($B25-Y$4+1),'Stock Model- X'!$C$8:$AZ$8,0)))</f>
        <v>0</v>
      </c>
      <c r="Z25" s="128">
        <f>IF(ISNA(INDEX('Stock Model- X'!$C$9:$AZ$53,MATCH($B25,'Stock Model- X'!$B$9:$B$53,0),MATCH(($B25-Z$4+1),'Stock Model- X'!$C$8:$AZ$8,0))),0,INDEX('Stock Model- X'!$C$9:$AZ$53,MATCH($B25,'Stock Model- X'!$B$9:$B$53,0),MATCH(($B25-Z$4+1),'Stock Model- X'!$C$8:$AZ$8,0)))</f>
        <v>0</v>
      </c>
      <c r="AA25" s="128">
        <f>IF(ISNA(INDEX('Stock Model- X'!$C$9:$AZ$53,MATCH($B25,'Stock Model- X'!$B$9:$B$53,0),MATCH(($B25-AA$4+1),'Stock Model- X'!$C$8:$AZ$8,0))),0,INDEX('Stock Model- X'!$C$9:$AZ$53,MATCH($B25,'Stock Model- X'!$B$9:$B$53,0),MATCH(($B25-AA$4+1),'Stock Model- X'!$C$8:$AZ$8,0)))</f>
        <v>0</v>
      </c>
      <c r="AB25" s="128">
        <f>IF(ISNA(INDEX('Stock Model- X'!$C$9:$AZ$53,MATCH($B25,'Stock Model- X'!$B$9:$B$53,0),MATCH(($B25-AB$4+1),'Stock Model- X'!$C$8:$AZ$8,0))),0,INDEX('Stock Model- X'!$C$9:$AZ$53,MATCH($B25,'Stock Model- X'!$B$9:$B$53,0),MATCH(($B25-AB$4+1),'Stock Model- X'!$C$8:$AZ$8,0)))</f>
        <v>0</v>
      </c>
      <c r="AC25" s="128">
        <f>IF(ISNA(INDEX('Stock Model- X'!$C$9:$AZ$53,MATCH($B25,'Stock Model- X'!$B$9:$B$53,0),MATCH(($B25-AC$4+1),'Stock Model- X'!$C$8:$AZ$8,0))),0,INDEX('Stock Model- X'!$C$9:$AZ$53,MATCH($B25,'Stock Model- X'!$B$9:$B$53,0),MATCH(($B25-AC$4+1),'Stock Model- X'!$C$8:$AZ$8,0)))</f>
        <v>0</v>
      </c>
      <c r="AD25" s="128">
        <f>IF(ISNA(INDEX('Stock Model- X'!$C$9:$AZ$53,MATCH($B25,'Stock Model- X'!$B$9:$B$53,0),MATCH(($B25-AD$4+1),'Stock Model- X'!$C$8:$AZ$8,0))),0,INDEX('Stock Model- X'!$C$9:$AZ$53,MATCH($B25,'Stock Model- X'!$B$9:$B$53,0),MATCH(($B25-AD$4+1),'Stock Model- X'!$C$8:$AZ$8,0)))</f>
        <v>0</v>
      </c>
      <c r="AE25" s="128">
        <f>IF(ISNA(INDEX('Stock Model- X'!$C$9:$AZ$53,MATCH($B25,'Stock Model- X'!$B$9:$B$53,0),MATCH(($B25-AE$4+1),'Stock Model- X'!$C$8:$AZ$8,0))),0,INDEX('Stock Model- X'!$C$9:$AZ$53,MATCH($B25,'Stock Model- X'!$B$9:$B$53,0),MATCH(($B25-AE$4+1),'Stock Model- X'!$C$8:$AZ$8,0)))</f>
        <v>0</v>
      </c>
      <c r="AF25" s="128">
        <f>IF(ISNA(INDEX('Stock Model- X'!$C$9:$AZ$53,MATCH($B25,'Stock Model- X'!$B$9:$B$53,0),MATCH(($B25-AF$4+1),'Stock Model- X'!$C$8:$AZ$8,0))),0,INDEX('Stock Model- X'!$C$9:$AZ$53,MATCH($B25,'Stock Model- X'!$B$9:$B$53,0),MATCH(($B25-AF$4+1),'Stock Model- X'!$C$8:$AZ$8,0)))</f>
        <v>0</v>
      </c>
      <c r="AG25" s="128">
        <f>IF(ISNA(INDEX('Stock Model- X'!$C$9:$AZ$53,MATCH($B25,'Stock Model- X'!$B$9:$B$53,0),MATCH(($B25-AG$4+1),'Stock Model- X'!$C$8:$AZ$8,0))),0,INDEX('Stock Model- X'!$C$9:$AZ$53,MATCH($B25,'Stock Model- X'!$B$9:$B$53,0),MATCH(($B25-AG$4+1),'Stock Model- X'!$C$8:$AZ$8,0)))</f>
        <v>0</v>
      </c>
      <c r="AH25" s="128">
        <f>IF(ISNA(INDEX('Stock Model- X'!$C$9:$AZ$53,MATCH($B25,'Stock Model- X'!$B$9:$B$53,0),MATCH(($B25-AH$4+1),'Stock Model- X'!$C$8:$AZ$8,0))),0,INDEX('Stock Model- X'!$C$9:$AZ$53,MATCH($B25,'Stock Model- X'!$B$9:$B$53,0),MATCH(($B25-AH$4+1),'Stock Model- X'!$C$8:$AZ$8,0)))</f>
        <v>0</v>
      </c>
      <c r="AI25" s="128">
        <f>IF(ISNA(INDEX('Stock Model- X'!$C$9:$AZ$53,MATCH($B25,'Stock Model- X'!$B$9:$B$53,0),MATCH(($B25-AI$4+1),'Stock Model- X'!$C$8:$AZ$8,0))),0,INDEX('Stock Model- X'!$C$9:$AZ$53,MATCH($B25,'Stock Model- X'!$B$9:$B$53,0),MATCH(($B25-AI$4+1),'Stock Model- X'!$C$8:$AZ$8,0)))</f>
        <v>0</v>
      </c>
      <c r="AJ25" s="128">
        <f>IF(ISNA(INDEX('Stock Model- X'!$C$9:$AZ$53,MATCH($B25,'Stock Model- X'!$B$9:$B$53,0),MATCH(($B25-AJ$4+1),'Stock Model- X'!$C$8:$AZ$8,0))),0,INDEX('Stock Model- X'!$C$9:$AZ$53,MATCH($B25,'Stock Model- X'!$B$9:$B$53,0),MATCH(($B25-AJ$4+1),'Stock Model- X'!$C$8:$AZ$8,0)))</f>
        <v>0</v>
      </c>
      <c r="AK25" s="128">
        <f>IF(ISNA(INDEX('Stock Model- X'!$C$9:$AZ$53,MATCH($B25,'Stock Model- X'!$B$9:$B$53,0),MATCH(($B25-AK$4+1),'Stock Model- X'!$C$8:$AZ$8,0))),0,INDEX('Stock Model- X'!$C$9:$AZ$53,MATCH($B25,'Stock Model- X'!$B$9:$B$53,0),MATCH(($B25-AK$4+1),'Stock Model- X'!$C$8:$AZ$8,0)))</f>
        <v>0</v>
      </c>
      <c r="AL25" s="128">
        <f>IF(ISNA(INDEX('Stock Model- X'!$C$9:$AZ$53,MATCH($B25,'Stock Model- X'!$B$9:$B$53,0),MATCH(($B25-AL$4+1),'Stock Model- X'!$C$8:$AZ$8,0))),0,INDEX('Stock Model- X'!$C$9:$AZ$53,MATCH($B25,'Stock Model- X'!$B$9:$B$53,0),MATCH(($B25-AL$4+1),'Stock Model- X'!$C$8:$AZ$8,0)))</f>
        <v>0</v>
      </c>
      <c r="AM25" s="128">
        <f>IF(ISNA(INDEX('Stock Model- X'!$C$9:$AZ$53,MATCH($B25,'Stock Model- X'!$B$9:$B$53,0),MATCH(($B25-AM$4+1),'Stock Model- X'!$C$8:$AZ$8,0))),0,INDEX('Stock Model- X'!$C$9:$AZ$53,MATCH($B25,'Stock Model- X'!$B$9:$B$53,0),MATCH(($B25-AM$4+1),'Stock Model- X'!$C$8:$AZ$8,0)))</f>
        <v>0</v>
      </c>
      <c r="AN25" s="128">
        <f>IF(ISNA(INDEX('Stock Model- X'!$C$9:$AZ$53,MATCH($B25,'Stock Model- X'!$B$9:$B$53,0),MATCH(($B25-AN$4+1),'Stock Model- X'!$C$8:$AZ$8,0))),0,INDEX('Stock Model- X'!$C$9:$AZ$53,MATCH($B25,'Stock Model- X'!$B$9:$B$53,0),MATCH(($B25-AN$4+1),'Stock Model- X'!$C$8:$AZ$8,0)))</f>
        <v>0</v>
      </c>
      <c r="AO25" s="128">
        <f>IF(ISNA(INDEX('Stock Model- X'!$C$9:$AZ$53,MATCH($B25,'Stock Model- X'!$B$9:$B$53,0),MATCH(($B25-AO$4+1),'Stock Model- X'!$C$8:$AZ$8,0))),0,INDEX('Stock Model- X'!$C$9:$AZ$53,MATCH($B25,'Stock Model- X'!$B$9:$B$53,0),MATCH(($B25-AO$4+1),'Stock Model- X'!$C$8:$AZ$8,0)))</f>
        <v>0</v>
      </c>
      <c r="AP25" s="128">
        <f>IF(ISNA(INDEX('Stock Model- X'!$C$9:$AZ$53,MATCH($B25,'Stock Model- X'!$B$9:$B$53,0),MATCH(($B25-AP$4+1),'Stock Model- X'!$C$8:$AZ$8,0))),0,INDEX('Stock Model- X'!$C$9:$AZ$53,MATCH($B25,'Stock Model- X'!$B$9:$B$53,0),MATCH(($B25-AP$4+1),'Stock Model- X'!$C$8:$AZ$8,0)))</f>
        <v>0</v>
      </c>
      <c r="AQ25" s="128">
        <f>IF(ISNA(INDEX('Stock Model- X'!$C$9:$AZ$53,MATCH($B25,'Stock Model- X'!$B$9:$B$53,0),MATCH(($B25-AQ$4+1),'Stock Model- X'!$C$8:$AZ$8,0))),0,INDEX('Stock Model- X'!$C$9:$AZ$53,MATCH($B25,'Stock Model- X'!$B$9:$B$53,0),MATCH(($B25-AQ$4+1),'Stock Model- X'!$C$8:$AZ$8,0)))</f>
        <v>0</v>
      </c>
      <c r="AR25" s="128">
        <f>IF(ISNA(INDEX('Stock Model- X'!$C$9:$AZ$53,MATCH($B25,'Stock Model- X'!$B$9:$B$53,0),MATCH(($B25-AR$4+1),'Stock Model- X'!$C$8:$AZ$8,0))),0,INDEX('Stock Model- X'!$C$9:$AZ$53,MATCH($B25,'Stock Model- X'!$B$9:$B$53,0),MATCH(($B25-AR$4+1),'Stock Model- X'!$C$8:$AZ$8,0)))</f>
        <v>0</v>
      </c>
      <c r="AS25" s="128">
        <f>IF(ISNA(INDEX('Stock Model- X'!$C$9:$AZ$53,MATCH($B25,'Stock Model- X'!$B$9:$B$53,0),MATCH(($B25-AS$4+1),'Stock Model- X'!$C$8:$AZ$8,0))),0,INDEX('Stock Model- X'!$C$9:$AZ$53,MATCH($B25,'Stock Model- X'!$B$9:$B$53,0),MATCH(($B25-AS$4+1),'Stock Model- X'!$C$8:$AZ$8,0)))</f>
        <v>0</v>
      </c>
      <c r="AT25" s="128">
        <f>IF(ISNA(INDEX('Stock Model- X'!$C$9:$AZ$53,MATCH($B25,'Stock Model- X'!$B$9:$B$53,0),MATCH(($B25-AT$4+1),'Stock Model- X'!$C$8:$AZ$8,0))),0,INDEX('Stock Model- X'!$C$9:$AZ$53,MATCH($B25,'Stock Model- X'!$B$9:$B$53,0),MATCH(($B25-AT$4+1),'Stock Model- X'!$C$8:$AZ$8,0)))</f>
        <v>0</v>
      </c>
      <c r="AU25" s="128">
        <f>IF(ISNA(INDEX('Stock Model- X'!$C$9:$AZ$53,MATCH($B25,'Stock Model- X'!$B$9:$B$53,0),MATCH(($B25-AU$4+1),'Stock Model- X'!$C$8:$AZ$8,0))),0,INDEX('Stock Model- X'!$C$9:$AZ$53,MATCH($B25,'Stock Model- X'!$B$9:$B$53,0),MATCH(($B25-AU$4+1),'Stock Model- X'!$C$8:$AZ$8,0)))</f>
        <v>0</v>
      </c>
      <c r="AV25" s="109">
        <f t="shared" ca="1" si="2"/>
        <v>1512617.7677901154</v>
      </c>
      <c r="AW25" s="109" t="str">
        <f ca="1">IF(AV25=SUM('Stock Model- X'!C29:AZ29),"OK","Error")</f>
        <v>OK</v>
      </c>
    </row>
    <row r="26" spans="1:49">
      <c r="A26" s="214"/>
      <c r="B26" s="109">
        <f>'Stock Model- X'!B30</f>
        <v>2011</v>
      </c>
      <c r="C26" s="128">
        <f ca="1">IF(ISNA(INDEX('Stock Model- X'!$C$9:$AZ$53,MATCH($B26,'Stock Model- X'!$B$9:$B$53,0),MATCH(($B26-C$4+1),'Stock Model- X'!$C$8:$AZ$8,0))),0,INDEX('Stock Model- X'!$C$9:$AZ$53,MATCH($B26,'Stock Model- X'!$B$9:$B$53,0),MATCH(($B26-C$4+1),'Stock Model- X'!$C$8:$AZ$8,0)))</f>
        <v>0</v>
      </c>
      <c r="D26" s="128">
        <f ca="1">IF(ISNA(INDEX('Stock Model- X'!$C$9:$AZ$53,MATCH($B26,'Stock Model- X'!$B$9:$B$53,0),MATCH(($B26-D$4+1),'Stock Model- X'!$C$8:$AZ$8,0))),0,INDEX('Stock Model- X'!$C$9:$AZ$53,MATCH($B26,'Stock Model- X'!$B$9:$B$53,0),MATCH(($B26-D$4+1),'Stock Model- X'!$C$8:$AZ$8,0)))</f>
        <v>0</v>
      </c>
      <c r="E26" s="128">
        <f ca="1">IF(ISNA(INDEX('Stock Model- X'!$C$9:$AZ$53,MATCH($B26,'Stock Model- X'!$B$9:$B$53,0),MATCH(($B26-E$4+1),'Stock Model- X'!$C$8:$AZ$8,0))),0,INDEX('Stock Model- X'!$C$9:$AZ$53,MATCH($B26,'Stock Model- X'!$B$9:$B$53,0),MATCH(($B26-E$4+1),'Stock Model- X'!$C$8:$AZ$8,0)))</f>
        <v>0</v>
      </c>
      <c r="F26" s="128">
        <f ca="1">IF(ISNA(INDEX('Stock Model- X'!$C$9:$AZ$53,MATCH($B26,'Stock Model- X'!$B$9:$B$53,0),MATCH(($B26-F$4+1),'Stock Model- X'!$C$8:$AZ$8,0))),0,INDEX('Stock Model- X'!$C$9:$AZ$53,MATCH($B26,'Stock Model- X'!$B$9:$B$53,0),MATCH(($B26-F$4+1),'Stock Model- X'!$C$8:$AZ$8,0)))</f>
        <v>0</v>
      </c>
      <c r="G26" s="128">
        <f ca="1">IF(ISNA(INDEX('Stock Model- X'!$C$9:$AZ$53,MATCH($B26,'Stock Model- X'!$B$9:$B$53,0),MATCH(($B26-G$4+1),'Stock Model- X'!$C$8:$AZ$8,0))),0,INDEX('Stock Model- X'!$C$9:$AZ$53,MATCH($B26,'Stock Model- X'!$B$9:$B$53,0),MATCH(($B26-G$4+1),'Stock Model- X'!$C$8:$AZ$8,0)))</f>
        <v>0</v>
      </c>
      <c r="H26" s="128">
        <f ca="1">IF(ISNA(INDEX('Stock Model- X'!$C$9:$AZ$53,MATCH($B26,'Stock Model- X'!$B$9:$B$53,0),MATCH(($B26-H$4+1),'Stock Model- X'!$C$8:$AZ$8,0))),0,INDEX('Stock Model- X'!$C$9:$AZ$53,MATCH($B26,'Stock Model- X'!$B$9:$B$53,0),MATCH(($B26-H$4+1),'Stock Model- X'!$C$8:$AZ$8,0)))</f>
        <v>0</v>
      </c>
      <c r="I26" s="128">
        <f ca="1">IF(ISNA(INDEX('Stock Model- X'!$C$9:$AZ$53,MATCH($B26,'Stock Model- X'!$B$9:$B$53,0),MATCH(($B26-I$4+1),'Stock Model- X'!$C$8:$AZ$8,0))),0,INDEX('Stock Model- X'!$C$9:$AZ$53,MATCH($B26,'Stock Model- X'!$B$9:$B$53,0),MATCH(($B26-I$4+1),'Stock Model- X'!$C$8:$AZ$8,0)))</f>
        <v>0</v>
      </c>
      <c r="J26" s="128">
        <f ca="1">IF(ISNA(INDEX('Stock Model- X'!$C$9:$AZ$53,MATCH($B26,'Stock Model- X'!$B$9:$B$53,0),MATCH(($B26-J$4+1),'Stock Model- X'!$C$8:$AZ$8,0))),0,INDEX('Stock Model- X'!$C$9:$AZ$53,MATCH($B26,'Stock Model- X'!$B$9:$B$53,0),MATCH(($B26-J$4+1),'Stock Model- X'!$C$8:$AZ$8,0)))</f>
        <v>0</v>
      </c>
      <c r="K26" s="128">
        <f ca="1">IF(ISNA(INDEX('Stock Model- X'!$C$9:$AZ$53,MATCH($B26,'Stock Model- X'!$B$9:$B$53,0),MATCH(($B26-K$4+1),'Stock Model- X'!$C$8:$AZ$8,0))),0,INDEX('Stock Model- X'!$C$9:$AZ$53,MATCH($B26,'Stock Model- X'!$B$9:$B$53,0),MATCH(($B26-K$4+1),'Stock Model- X'!$C$8:$AZ$8,0)))</f>
        <v>0</v>
      </c>
      <c r="L26" s="128">
        <f ca="1">IF(ISNA(INDEX('Stock Model- X'!$C$9:$AZ$53,MATCH($B26,'Stock Model- X'!$B$9:$B$53,0),MATCH(($B26-L$4+1),'Stock Model- X'!$C$8:$AZ$8,0))),0,INDEX('Stock Model- X'!$C$9:$AZ$53,MATCH($B26,'Stock Model- X'!$B$9:$B$53,0),MATCH(($B26-L$4+1),'Stock Model- X'!$C$8:$AZ$8,0)))</f>
        <v>0</v>
      </c>
      <c r="M26" s="128">
        <f ca="1">IF(ISNA(INDEX('Stock Model- X'!$C$9:$AZ$53,MATCH($B26,'Stock Model- X'!$B$9:$B$53,0),MATCH(($B26-M$4+1),'Stock Model- X'!$C$8:$AZ$8,0))),0,INDEX('Stock Model- X'!$C$9:$AZ$53,MATCH($B26,'Stock Model- X'!$B$9:$B$53,0),MATCH(($B26-M$4+1),'Stock Model- X'!$C$8:$AZ$8,0)))</f>
        <v>0</v>
      </c>
      <c r="N26" s="128">
        <f ca="1">IF(ISNA(INDEX('Stock Model- X'!$C$9:$AZ$53,MATCH($B26,'Stock Model- X'!$B$9:$B$53,0),MATCH(($B26-N$4+1),'Stock Model- X'!$C$8:$AZ$8,0))),0,INDEX('Stock Model- X'!$C$9:$AZ$53,MATCH($B26,'Stock Model- X'!$B$9:$B$53,0),MATCH(($B26-N$4+1),'Stock Model- X'!$C$8:$AZ$8,0)))</f>
        <v>0</v>
      </c>
      <c r="O26" s="128">
        <f ca="1">IF(ISNA(INDEX('Stock Model- X'!$C$9:$AZ$53,MATCH($B26,'Stock Model- X'!$B$9:$B$53,0),MATCH(($B26-O$4+1),'Stock Model- X'!$C$8:$AZ$8,0))),0,INDEX('Stock Model- X'!$C$9:$AZ$53,MATCH($B26,'Stock Model- X'!$B$9:$B$53,0),MATCH(($B26-O$4+1),'Stock Model- X'!$C$8:$AZ$8,0)))</f>
        <v>0</v>
      </c>
      <c r="P26" s="128">
        <f ca="1">IF(ISNA(INDEX('Stock Model- X'!$C$9:$AZ$53,MATCH($B26,'Stock Model- X'!$B$9:$B$53,0),MATCH(($B26-P$4+1),'Stock Model- X'!$C$8:$AZ$8,0))),0,INDEX('Stock Model- X'!$C$9:$AZ$53,MATCH($B26,'Stock Model- X'!$B$9:$B$53,0),MATCH(($B26-P$4+1),'Stock Model- X'!$C$8:$AZ$8,0)))</f>
        <v>0</v>
      </c>
      <c r="Q26" s="128">
        <f ca="1">IF(ISNA(INDEX('Stock Model- X'!$C$9:$AZ$53,MATCH($B26,'Stock Model- X'!$B$9:$B$53,0),MATCH(($B26-Q$4+1),'Stock Model- X'!$C$8:$AZ$8,0))),0,INDEX('Stock Model- X'!$C$9:$AZ$53,MATCH($B26,'Stock Model- X'!$B$9:$B$53,0),MATCH(($B26-Q$4+1),'Stock Model- X'!$C$8:$AZ$8,0)))</f>
        <v>0</v>
      </c>
      <c r="R26" s="128">
        <f ca="1">IF(ISNA(INDEX('Stock Model- X'!$C$9:$AZ$53,MATCH($B26,'Stock Model- X'!$B$9:$B$53,0),MATCH(($B26-R$4+1),'Stock Model- X'!$C$8:$AZ$8,0))),0,INDEX('Stock Model- X'!$C$9:$AZ$53,MATCH($B26,'Stock Model- X'!$B$9:$B$53,0),MATCH(($B26-R$4+1),'Stock Model- X'!$C$8:$AZ$8,0)))</f>
        <v>0</v>
      </c>
      <c r="S26" s="128">
        <f ca="1">IF(ISNA(INDEX('Stock Model- X'!$C$9:$AZ$53,MATCH($B26,'Stock Model- X'!$B$9:$B$53,0),MATCH(($B26-S$4+1),'Stock Model- X'!$C$8:$AZ$8,0))),0,INDEX('Stock Model- X'!$C$9:$AZ$53,MATCH($B26,'Stock Model- X'!$B$9:$B$53,0),MATCH(($B26-S$4+1),'Stock Model- X'!$C$8:$AZ$8,0)))</f>
        <v>0</v>
      </c>
      <c r="T26" s="128">
        <f ca="1">IF(ISNA(INDEX('Stock Model- X'!$C$9:$AZ$53,MATCH($B26,'Stock Model- X'!$B$9:$B$53,0),MATCH(($B26-T$4+1),'Stock Model- X'!$C$8:$AZ$8,0))),0,INDEX('Stock Model- X'!$C$9:$AZ$53,MATCH($B26,'Stock Model- X'!$B$9:$B$53,0),MATCH(($B26-T$4+1),'Stock Model- X'!$C$8:$AZ$8,0)))</f>
        <v>300254.75338913588</v>
      </c>
      <c r="U26" s="128">
        <f ca="1">IF(ISNA(INDEX('Stock Model- X'!$C$9:$AZ$53,MATCH($B26,'Stock Model- X'!$B$9:$B$53,0),MATCH(($B26-U$4+1),'Stock Model- X'!$C$8:$AZ$8,0))),0,INDEX('Stock Model- X'!$C$9:$AZ$53,MATCH($B26,'Stock Model- X'!$B$9:$B$53,0),MATCH(($B26-U$4+1),'Stock Model- X'!$C$8:$AZ$8,0)))</f>
        <v>302506.66403955442</v>
      </c>
      <c r="V26" s="128">
        <f ca="1">IF(ISNA(INDEX('Stock Model- X'!$C$9:$AZ$53,MATCH($B26,'Stock Model- X'!$B$9:$B$53,0),MATCH(($B26-V$4+1),'Stock Model- X'!$C$8:$AZ$8,0))),0,INDEX('Stock Model- X'!$C$9:$AZ$53,MATCH($B26,'Stock Model- X'!$B$9:$B$53,0),MATCH(($B26-V$4+1),'Stock Model- X'!$C$8:$AZ$8,0)))</f>
        <v>304775.46401985112</v>
      </c>
      <c r="W26" s="128">
        <f ca="1">IF(ISNA(INDEX('Stock Model- X'!$C$9:$AZ$53,MATCH($B26,'Stock Model- X'!$B$9:$B$53,0),MATCH(($B26-W$4+1),'Stock Model- X'!$C$8:$AZ$8,0))),0,INDEX('Stock Model- X'!$C$9:$AZ$53,MATCH($B26,'Stock Model- X'!$B$9:$B$53,0),MATCH(($B26-W$4+1),'Stock Model- X'!$C$8:$AZ$8,0)))</f>
        <v>307061.28000000003</v>
      </c>
      <c r="X26" s="128">
        <f ca="1">IF(ISNA(INDEX('Stock Model- X'!$C$9:$AZ$53,MATCH($B26,'Stock Model- X'!$B$9:$B$53,0),MATCH(($B26-X$4+1),'Stock Model- X'!$C$8:$AZ$8,0))),0,INDEX('Stock Model- X'!$C$9:$AZ$53,MATCH($B26,'Stock Model- X'!$B$9:$B$53,0),MATCH(($B26-X$4+1),'Stock Model- X'!$C$8:$AZ$8,0)))</f>
        <v>309364.23960000003</v>
      </c>
      <c r="Y26" s="128">
        <f>IF(ISNA(INDEX('Stock Model- X'!$C$9:$AZ$53,MATCH($B26,'Stock Model- X'!$B$9:$B$53,0),MATCH(($B26-Y$4+1),'Stock Model- X'!$C$8:$AZ$8,0))),0,INDEX('Stock Model- X'!$C$9:$AZ$53,MATCH($B26,'Stock Model- X'!$B$9:$B$53,0),MATCH(($B26-Y$4+1),'Stock Model- X'!$C$8:$AZ$8,0)))</f>
        <v>0</v>
      </c>
      <c r="Z26" s="128">
        <f>IF(ISNA(INDEX('Stock Model- X'!$C$9:$AZ$53,MATCH($B26,'Stock Model- X'!$B$9:$B$53,0),MATCH(($B26-Z$4+1),'Stock Model- X'!$C$8:$AZ$8,0))),0,INDEX('Stock Model- X'!$C$9:$AZ$53,MATCH($B26,'Stock Model- X'!$B$9:$B$53,0),MATCH(($B26-Z$4+1),'Stock Model- X'!$C$8:$AZ$8,0)))</f>
        <v>0</v>
      </c>
      <c r="AA26" s="128">
        <f>IF(ISNA(INDEX('Stock Model- X'!$C$9:$AZ$53,MATCH($B26,'Stock Model- X'!$B$9:$B$53,0),MATCH(($B26-AA$4+1),'Stock Model- X'!$C$8:$AZ$8,0))),0,INDEX('Stock Model- X'!$C$9:$AZ$53,MATCH($B26,'Stock Model- X'!$B$9:$B$53,0),MATCH(($B26-AA$4+1),'Stock Model- X'!$C$8:$AZ$8,0)))</f>
        <v>0</v>
      </c>
      <c r="AB26" s="128">
        <f>IF(ISNA(INDEX('Stock Model- X'!$C$9:$AZ$53,MATCH($B26,'Stock Model- X'!$B$9:$B$53,0),MATCH(($B26-AB$4+1),'Stock Model- X'!$C$8:$AZ$8,0))),0,INDEX('Stock Model- X'!$C$9:$AZ$53,MATCH($B26,'Stock Model- X'!$B$9:$B$53,0),MATCH(($B26-AB$4+1),'Stock Model- X'!$C$8:$AZ$8,0)))</f>
        <v>0</v>
      </c>
      <c r="AC26" s="128">
        <f>IF(ISNA(INDEX('Stock Model- X'!$C$9:$AZ$53,MATCH($B26,'Stock Model- X'!$B$9:$B$53,0),MATCH(($B26-AC$4+1),'Stock Model- X'!$C$8:$AZ$8,0))),0,INDEX('Stock Model- X'!$C$9:$AZ$53,MATCH($B26,'Stock Model- X'!$B$9:$B$53,0),MATCH(($B26-AC$4+1),'Stock Model- X'!$C$8:$AZ$8,0)))</f>
        <v>0</v>
      </c>
      <c r="AD26" s="128">
        <f>IF(ISNA(INDEX('Stock Model- X'!$C$9:$AZ$53,MATCH($B26,'Stock Model- X'!$B$9:$B$53,0),MATCH(($B26-AD$4+1),'Stock Model- X'!$C$8:$AZ$8,0))),0,INDEX('Stock Model- X'!$C$9:$AZ$53,MATCH($B26,'Stock Model- X'!$B$9:$B$53,0),MATCH(($B26-AD$4+1),'Stock Model- X'!$C$8:$AZ$8,0)))</f>
        <v>0</v>
      </c>
      <c r="AE26" s="128">
        <f>IF(ISNA(INDEX('Stock Model- X'!$C$9:$AZ$53,MATCH($B26,'Stock Model- X'!$B$9:$B$53,0),MATCH(($B26-AE$4+1),'Stock Model- X'!$C$8:$AZ$8,0))),0,INDEX('Stock Model- X'!$C$9:$AZ$53,MATCH($B26,'Stock Model- X'!$B$9:$B$53,0),MATCH(($B26-AE$4+1),'Stock Model- X'!$C$8:$AZ$8,0)))</f>
        <v>0</v>
      </c>
      <c r="AF26" s="128">
        <f>IF(ISNA(INDEX('Stock Model- X'!$C$9:$AZ$53,MATCH($B26,'Stock Model- X'!$B$9:$B$53,0),MATCH(($B26-AF$4+1),'Stock Model- X'!$C$8:$AZ$8,0))),0,INDEX('Stock Model- X'!$C$9:$AZ$53,MATCH($B26,'Stock Model- X'!$B$9:$B$53,0),MATCH(($B26-AF$4+1),'Stock Model- X'!$C$8:$AZ$8,0)))</f>
        <v>0</v>
      </c>
      <c r="AG26" s="128">
        <f>IF(ISNA(INDEX('Stock Model- X'!$C$9:$AZ$53,MATCH($B26,'Stock Model- X'!$B$9:$B$53,0),MATCH(($B26-AG$4+1),'Stock Model- X'!$C$8:$AZ$8,0))),0,INDEX('Stock Model- X'!$C$9:$AZ$53,MATCH($B26,'Stock Model- X'!$B$9:$B$53,0),MATCH(($B26-AG$4+1),'Stock Model- X'!$C$8:$AZ$8,0)))</f>
        <v>0</v>
      </c>
      <c r="AH26" s="128">
        <f>IF(ISNA(INDEX('Stock Model- X'!$C$9:$AZ$53,MATCH($B26,'Stock Model- X'!$B$9:$B$53,0),MATCH(($B26-AH$4+1),'Stock Model- X'!$C$8:$AZ$8,0))),0,INDEX('Stock Model- X'!$C$9:$AZ$53,MATCH($B26,'Stock Model- X'!$B$9:$B$53,0),MATCH(($B26-AH$4+1),'Stock Model- X'!$C$8:$AZ$8,0)))</f>
        <v>0</v>
      </c>
      <c r="AI26" s="128">
        <f>IF(ISNA(INDEX('Stock Model- X'!$C$9:$AZ$53,MATCH($B26,'Stock Model- X'!$B$9:$B$53,0),MATCH(($B26-AI$4+1),'Stock Model- X'!$C$8:$AZ$8,0))),0,INDEX('Stock Model- X'!$C$9:$AZ$53,MATCH($B26,'Stock Model- X'!$B$9:$B$53,0),MATCH(($B26-AI$4+1),'Stock Model- X'!$C$8:$AZ$8,0)))</f>
        <v>0</v>
      </c>
      <c r="AJ26" s="128">
        <f>IF(ISNA(INDEX('Stock Model- X'!$C$9:$AZ$53,MATCH($B26,'Stock Model- X'!$B$9:$B$53,0),MATCH(($B26-AJ$4+1),'Stock Model- X'!$C$8:$AZ$8,0))),0,INDEX('Stock Model- X'!$C$9:$AZ$53,MATCH($B26,'Stock Model- X'!$B$9:$B$53,0),MATCH(($B26-AJ$4+1),'Stock Model- X'!$C$8:$AZ$8,0)))</f>
        <v>0</v>
      </c>
      <c r="AK26" s="128">
        <f>IF(ISNA(INDEX('Stock Model- X'!$C$9:$AZ$53,MATCH($B26,'Stock Model- X'!$B$9:$B$53,0),MATCH(($B26-AK$4+1),'Stock Model- X'!$C$8:$AZ$8,0))),0,INDEX('Stock Model- X'!$C$9:$AZ$53,MATCH($B26,'Stock Model- X'!$B$9:$B$53,0),MATCH(($B26-AK$4+1),'Stock Model- X'!$C$8:$AZ$8,0)))</f>
        <v>0</v>
      </c>
      <c r="AL26" s="128">
        <f>IF(ISNA(INDEX('Stock Model- X'!$C$9:$AZ$53,MATCH($B26,'Stock Model- X'!$B$9:$B$53,0),MATCH(($B26-AL$4+1),'Stock Model- X'!$C$8:$AZ$8,0))),0,INDEX('Stock Model- X'!$C$9:$AZ$53,MATCH($B26,'Stock Model- X'!$B$9:$B$53,0),MATCH(($B26-AL$4+1),'Stock Model- X'!$C$8:$AZ$8,0)))</f>
        <v>0</v>
      </c>
      <c r="AM26" s="128">
        <f>IF(ISNA(INDEX('Stock Model- X'!$C$9:$AZ$53,MATCH($B26,'Stock Model- X'!$B$9:$B$53,0),MATCH(($B26-AM$4+1),'Stock Model- X'!$C$8:$AZ$8,0))),0,INDEX('Stock Model- X'!$C$9:$AZ$53,MATCH($B26,'Stock Model- X'!$B$9:$B$53,0),MATCH(($B26-AM$4+1),'Stock Model- X'!$C$8:$AZ$8,0)))</f>
        <v>0</v>
      </c>
      <c r="AN26" s="128">
        <f>IF(ISNA(INDEX('Stock Model- X'!$C$9:$AZ$53,MATCH($B26,'Stock Model- X'!$B$9:$B$53,0),MATCH(($B26-AN$4+1),'Stock Model- X'!$C$8:$AZ$8,0))),0,INDEX('Stock Model- X'!$C$9:$AZ$53,MATCH($B26,'Stock Model- X'!$B$9:$B$53,0),MATCH(($B26-AN$4+1),'Stock Model- X'!$C$8:$AZ$8,0)))</f>
        <v>0</v>
      </c>
      <c r="AO26" s="128">
        <f>IF(ISNA(INDEX('Stock Model- X'!$C$9:$AZ$53,MATCH($B26,'Stock Model- X'!$B$9:$B$53,0),MATCH(($B26-AO$4+1),'Stock Model- X'!$C$8:$AZ$8,0))),0,INDEX('Stock Model- X'!$C$9:$AZ$53,MATCH($B26,'Stock Model- X'!$B$9:$B$53,0),MATCH(($B26-AO$4+1),'Stock Model- X'!$C$8:$AZ$8,0)))</f>
        <v>0</v>
      </c>
      <c r="AP26" s="128">
        <f>IF(ISNA(INDEX('Stock Model- X'!$C$9:$AZ$53,MATCH($B26,'Stock Model- X'!$B$9:$B$53,0),MATCH(($B26-AP$4+1),'Stock Model- X'!$C$8:$AZ$8,0))),0,INDEX('Stock Model- X'!$C$9:$AZ$53,MATCH($B26,'Stock Model- X'!$B$9:$B$53,0),MATCH(($B26-AP$4+1),'Stock Model- X'!$C$8:$AZ$8,0)))</f>
        <v>0</v>
      </c>
      <c r="AQ26" s="128">
        <f>IF(ISNA(INDEX('Stock Model- X'!$C$9:$AZ$53,MATCH($B26,'Stock Model- X'!$B$9:$B$53,0),MATCH(($B26-AQ$4+1),'Stock Model- X'!$C$8:$AZ$8,0))),0,INDEX('Stock Model- X'!$C$9:$AZ$53,MATCH($B26,'Stock Model- X'!$B$9:$B$53,0),MATCH(($B26-AQ$4+1),'Stock Model- X'!$C$8:$AZ$8,0)))</f>
        <v>0</v>
      </c>
      <c r="AR26" s="128">
        <f>IF(ISNA(INDEX('Stock Model- X'!$C$9:$AZ$53,MATCH($B26,'Stock Model- X'!$B$9:$B$53,0),MATCH(($B26-AR$4+1),'Stock Model- X'!$C$8:$AZ$8,0))),0,INDEX('Stock Model- X'!$C$9:$AZ$53,MATCH($B26,'Stock Model- X'!$B$9:$B$53,0),MATCH(($B26-AR$4+1),'Stock Model- X'!$C$8:$AZ$8,0)))</f>
        <v>0</v>
      </c>
      <c r="AS26" s="128">
        <f>IF(ISNA(INDEX('Stock Model- X'!$C$9:$AZ$53,MATCH($B26,'Stock Model- X'!$B$9:$B$53,0),MATCH(($B26-AS$4+1),'Stock Model- X'!$C$8:$AZ$8,0))),0,INDEX('Stock Model- X'!$C$9:$AZ$53,MATCH($B26,'Stock Model- X'!$B$9:$B$53,0),MATCH(($B26-AS$4+1),'Stock Model- X'!$C$8:$AZ$8,0)))</f>
        <v>0</v>
      </c>
      <c r="AT26" s="128">
        <f>IF(ISNA(INDEX('Stock Model- X'!$C$9:$AZ$53,MATCH($B26,'Stock Model- X'!$B$9:$B$53,0),MATCH(($B26-AT$4+1),'Stock Model- X'!$C$8:$AZ$8,0))),0,INDEX('Stock Model- X'!$C$9:$AZ$53,MATCH($B26,'Stock Model- X'!$B$9:$B$53,0),MATCH(($B26-AT$4+1),'Stock Model- X'!$C$8:$AZ$8,0)))</f>
        <v>0</v>
      </c>
      <c r="AU26" s="128">
        <f>IF(ISNA(INDEX('Stock Model- X'!$C$9:$AZ$53,MATCH($B26,'Stock Model- X'!$B$9:$B$53,0),MATCH(($B26-AU$4+1),'Stock Model- X'!$C$8:$AZ$8,0))),0,INDEX('Stock Model- X'!$C$9:$AZ$53,MATCH($B26,'Stock Model- X'!$B$9:$B$53,0),MATCH(($B26-AU$4+1),'Stock Model- X'!$C$8:$AZ$8,0)))</f>
        <v>0</v>
      </c>
      <c r="AV26" s="109">
        <f t="shared" ca="1" si="2"/>
        <v>1523962.4010485413</v>
      </c>
      <c r="AW26" s="109" t="str">
        <f ca="1">IF(AV26=SUM('Stock Model- X'!C30:AZ30),"OK","Error")</f>
        <v>OK</v>
      </c>
    </row>
    <row r="27" spans="1:49">
      <c r="A27" s="214"/>
      <c r="B27" s="109">
        <f>'Stock Model- X'!B31</f>
        <v>2012</v>
      </c>
      <c r="C27" s="128">
        <f ca="1">IF(ISNA(INDEX('Stock Model- X'!$C$9:$AZ$53,MATCH($B27,'Stock Model- X'!$B$9:$B$53,0),MATCH(($B27-C$4+1),'Stock Model- X'!$C$8:$AZ$8,0))),0,INDEX('Stock Model- X'!$C$9:$AZ$53,MATCH($B27,'Stock Model- X'!$B$9:$B$53,0),MATCH(($B27-C$4+1),'Stock Model- X'!$C$8:$AZ$8,0)))</f>
        <v>0</v>
      </c>
      <c r="D27" s="128">
        <f ca="1">IF(ISNA(INDEX('Stock Model- X'!$C$9:$AZ$53,MATCH($B27,'Stock Model- X'!$B$9:$B$53,0),MATCH(($B27-D$4+1),'Stock Model- X'!$C$8:$AZ$8,0))),0,INDEX('Stock Model- X'!$C$9:$AZ$53,MATCH($B27,'Stock Model- X'!$B$9:$B$53,0),MATCH(($B27-D$4+1),'Stock Model- X'!$C$8:$AZ$8,0)))</f>
        <v>0</v>
      </c>
      <c r="E27" s="128">
        <f ca="1">IF(ISNA(INDEX('Stock Model- X'!$C$9:$AZ$53,MATCH($B27,'Stock Model- X'!$B$9:$B$53,0),MATCH(($B27-E$4+1),'Stock Model- X'!$C$8:$AZ$8,0))),0,INDEX('Stock Model- X'!$C$9:$AZ$53,MATCH($B27,'Stock Model- X'!$B$9:$B$53,0),MATCH(($B27-E$4+1),'Stock Model- X'!$C$8:$AZ$8,0)))</f>
        <v>0</v>
      </c>
      <c r="F27" s="128">
        <f ca="1">IF(ISNA(INDEX('Stock Model- X'!$C$9:$AZ$53,MATCH($B27,'Stock Model- X'!$B$9:$B$53,0),MATCH(($B27-F$4+1),'Stock Model- X'!$C$8:$AZ$8,0))),0,INDEX('Stock Model- X'!$C$9:$AZ$53,MATCH($B27,'Stock Model- X'!$B$9:$B$53,0),MATCH(($B27-F$4+1),'Stock Model- X'!$C$8:$AZ$8,0)))</f>
        <v>0</v>
      </c>
      <c r="G27" s="128">
        <f ca="1">IF(ISNA(INDEX('Stock Model- X'!$C$9:$AZ$53,MATCH($B27,'Stock Model- X'!$B$9:$B$53,0),MATCH(($B27-G$4+1),'Stock Model- X'!$C$8:$AZ$8,0))),0,INDEX('Stock Model- X'!$C$9:$AZ$53,MATCH($B27,'Stock Model- X'!$B$9:$B$53,0),MATCH(($B27-G$4+1),'Stock Model- X'!$C$8:$AZ$8,0)))</f>
        <v>0</v>
      </c>
      <c r="H27" s="128">
        <f ca="1">IF(ISNA(INDEX('Stock Model- X'!$C$9:$AZ$53,MATCH($B27,'Stock Model- X'!$B$9:$B$53,0),MATCH(($B27-H$4+1),'Stock Model- X'!$C$8:$AZ$8,0))),0,INDEX('Stock Model- X'!$C$9:$AZ$53,MATCH($B27,'Stock Model- X'!$B$9:$B$53,0),MATCH(($B27-H$4+1),'Stock Model- X'!$C$8:$AZ$8,0)))</f>
        <v>0</v>
      </c>
      <c r="I27" s="128">
        <f ca="1">IF(ISNA(INDEX('Stock Model- X'!$C$9:$AZ$53,MATCH($B27,'Stock Model- X'!$B$9:$B$53,0),MATCH(($B27-I$4+1),'Stock Model- X'!$C$8:$AZ$8,0))),0,INDEX('Stock Model- X'!$C$9:$AZ$53,MATCH($B27,'Stock Model- X'!$B$9:$B$53,0),MATCH(($B27-I$4+1),'Stock Model- X'!$C$8:$AZ$8,0)))</f>
        <v>0</v>
      </c>
      <c r="J27" s="128">
        <f ca="1">IF(ISNA(INDEX('Stock Model- X'!$C$9:$AZ$53,MATCH($B27,'Stock Model- X'!$B$9:$B$53,0),MATCH(($B27-J$4+1),'Stock Model- X'!$C$8:$AZ$8,0))),0,INDEX('Stock Model- X'!$C$9:$AZ$53,MATCH($B27,'Stock Model- X'!$B$9:$B$53,0),MATCH(($B27-J$4+1),'Stock Model- X'!$C$8:$AZ$8,0)))</f>
        <v>0</v>
      </c>
      <c r="K27" s="128">
        <f ca="1">IF(ISNA(INDEX('Stock Model- X'!$C$9:$AZ$53,MATCH($B27,'Stock Model- X'!$B$9:$B$53,0),MATCH(($B27-K$4+1),'Stock Model- X'!$C$8:$AZ$8,0))),0,INDEX('Stock Model- X'!$C$9:$AZ$53,MATCH($B27,'Stock Model- X'!$B$9:$B$53,0),MATCH(($B27-K$4+1),'Stock Model- X'!$C$8:$AZ$8,0)))</f>
        <v>0</v>
      </c>
      <c r="L27" s="128">
        <f ca="1">IF(ISNA(INDEX('Stock Model- X'!$C$9:$AZ$53,MATCH($B27,'Stock Model- X'!$B$9:$B$53,0),MATCH(($B27-L$4+1),'Stock Model- X'!$C$8:$AZ$8,0))),0,INDEX('Stock Model- X'!$C$9:$AZ$53,MATCH($B27,'Stock Model- X'!$B$9:$B$53,0),MATCH(($B27-L$4+1),'Stock Model- X'!$C$8:$AZ$8,0)))</f>
        <v>0</v>
      </c>
      <c r="M27" s="128">
        <f ca="1">IF(ISNA(INDEX('Stock Model- X'!$C$9:$AZ$53,MATCH($B27,'Stock Model- X'!$B$9:$B$53,0),MATCH(($B27-M$4+1),'Stock Model- X'!$C$8:$AZ$8,0))),0,INDEX('Stock Model- X'!$C$9:$AZ$53,MATCH($B27,'Stock Model- X'!$B$9:$B$53,0),MATCH(($B27-M$4+1),'Stock Model- X'!$C$8:$AZ$8,0)))</f>
        <v>0</v>
      </c>
      <c r="N27" s="128">
        <f ca="1">IF(ISNA(INDEX('Stock Model- X'!$C$9:$AZ$53,MATCH($B27,'Stock Model- X'!$B$9:$B$53,0),MATCH(($B27-N$4+1),'Stock Model- X'!$C$8:$AZ$8,0))),0,INDEX('Stock Model- X'!$C$9:$AZ$53,MATCH($B27,'Stock Model- X'!$B$9:$B$53,0),MATCH(($B27-N$4+1),'Stock Model- X'!$C$8:$AZ$8,0)))</f>
        <v>0</v>
      </c>
      <c r="O27" s="128">
        <f ca="1">IF(ISNA(INDEX('Stock Model- X'!$C$9:$AZ$53,MATCH($B27,'Stock Model- X'!$B$9:$B$53,0),MATCH(($B27-O$4+1),'Stock Model- X'!$C$8:$AZ$8,0))),0,INDEX('Stock Model- X'!$C$9:$AZ$53,MATCH($B27,'Stock Model- X'!$B$9:$B$53,0),MATCH(($B27-O$4+1),'Stock Model- X'!$C$8:$AZ$8,0)))</f>
        <v>0</v>
      </c>
      <c r="P27" s="128">
        <f ca="1">IF(ISNA(INDEX('Stock Model- X'!$C$9:$AZ$53,MATCH($B27,'Stock Model- X'!$B$9:$B$53,0),MATCH(($B27-P$4+1),'Stock Model- X'!$C$8:$AZ$8,0))),0,INDEX('Stock Model- X'!$C$9:$AZ$53,MATCH($B27,'Stock Model- X'!$B$9:$B$53,0),MATCH(($B27-P$4+1),'Stock Model- X'!$C$8:$AZ$8,0)))</f>
        <v>0</v>
      </c>
      <c r="Q27" s="128">
        <f ca="1">IF(ISNA(INDEX('Stock Model- X'!$C$9:$AZ$53,MATCH($B27,'Stock Model- X'!$B$9:$B$53,0),MATCH(($B27-Q$4+1),'Stock Model- X'!$C$8:$AZ$8,0))),0,INDEX('Stock Model- X'!$C$9:$AZ$53,MATCH($B27,'Stock Model- X'!$B$9:$B$53,0),MATCH(($B27-Q$4+1),'Stock Model- X'!$C$8:$AZ$8,0)))</f>
        <v>0</v>
      </c>
      <c r="R27" s="128">
        <f ca="1">IF(ISNA(INDEX('Stock Model- X'!$C$9:$AZ$53,MATCH($B27,'Stock Model- X'!$B$9:$B$53,0),MATCH(($B27-R$4+1),'Stock Model- X'!$C$8:$AZ$8,0))),0,INDEX('Stock Model- X'!$C$9:$AZ$53,MATCH($B27,'Stock Model- X'!$B$9:$B$53,0),MATCH(($B27-R$4+1),'Stock Model- X'!$C$8:$AZ$8,0)))</f>
        <v>0</v>
      </c>
      <c r="S27" s="128">
        <f ca="1">IF(ISNA(INDEX('Stock Model- X'!$C$9:$AZ$53,MATCH($B27,'Stock Model- X'!$B$9:$B$53,0),MATCH(($B27-S$4+1),'Stock Model- X'!$C$8:$AZ$8,0))),0,INDEX('Stock Model- X'!$C$9:$AZ$53,MATCH($B27,'Stock Model- X'!$B$9:$B$53,0),MATCH(($B27-S$4+1),'Stock Model- X'!$C$8:$AZ$8,0)))</f>
        <v>0</v>
      </c>
      <c r="T27" s="128">
        <f ca="1">IF(ISNA(INDEX('Stock Model- X'!$C$9:$AZ$53,MATCH($B27,'Stock Model- X'!$B$9:$B$53,0),MATCH(($B27-T$4+1),'Stock Model- X'!$C$8:$AZ$8,0))),0,INDEX('Stock Model- X'!$C$9:$AZ$53,MATCH($B27,'Stock Model- X'!$B$9:$B$53,0),MATCH(($B27-T$4+1),'Stock Model- X'!$C$8:$AZ$8,0)))</f>
        <v>0</v>
      </c>
      <c r="U27" s="128">
        <f ca="1">IF(ISNA(INDEX('Stock Model- X'!$C$9:$AZ$53,MATCH($B27,'Stock Model- X'!$B$9:$B$53,0),MATCH(($B27-U$4+1),'Stock Model- X'!$C$8:$AZ$8,0))),0,INDEX('Stock Model- X'!$C$9:$AZ$53,MATCH($B27,'Stock Model- X'!$B$9:$B$53,0),MATCH(($B27-U$4+1),'Stock Model- X'!$C$8:$AZ$8,0)))</f>
        <v>302506.66403955442</v>
      </c>
      <c r="V27" s="128">
        <f ca="1">IF(ISNA(INDEX('Stock Model- X'!$C$9:$AZ$53,MATCH($B27,'Stock Model- X'!$B$9:$B$53,0),MATCH(($B27-V$4+1),'Stock Model- X'!$C$8:$AZ$8,0))),0,INDEX('Stock Model- X'!$C$9:$AZ$53,MATCH($B27,'Stock Model- X'!$B$9:$B$53,0),MATCH(($B27-V$4+1),'Stock Model- X'!$C$8:$AZ$8,0)))</f>
        <v>304775.46401985112</v>
      </c>
      <c r="W27" s="128">
        <f ca="1">IF(ISNA(INDEX('Stock Model- X'!$C$9:$AZ$53,MATCH($B27,'Stock Model- X'!$B$9:$B$53,0),MATCH(($B27-W$4+1),'Stock Model- X'!$C$8:$AZ$8,0))),0,INDEX('Stock Model- X'!$C$9:$AZ$53,MATCH($B27,'Stock Model- X'!$B$9:$B$53,0),MATCH(($B27-W$4+1),'Stock Model- X'!$C$8:$AZ$8,0)))</f>
        <v>307061.28000000003</v>
      </c>
      <c r="X27" s="128">
        <f ca="1">IF(ISNA(INDEX('Stock Model- X'!$C$9:$AZ$53,MATCH($B27,'Stock Model- X'!$B$9:$B$53,0),MATCH(($B27-X$4+1),'Stock Model- X'!$C$8:$AZ$8,0))),0,INDEX('Stock Model- X'!$C$9:$AZ$53,MATCH($B27,'Stock Model- X'!$B$9:$B$53,0),MATCH(($B27-X$4+1),'Stock Model- X'!$C$8:$AZ$8,0)))</f>
        <v>309364.23960000003</v>
      </c>
      <c r="Y27" s="128">
        <f ca="1">IF(ISNA(INDEX('Stock Model- X'!$C$9:$AZ$53,MATCH($B27,'Stock Model- X'!$B$9:$B$53,0),MATCH(($B27-Y$4+1),'Stock Model- X'!$C$8:$AZ$8,0))),0,INDEX('Stock Model- X'!$C$9:$AZ$53,MATCH($B27,'Stock Model- X'!$B$9:$B$53,0),MATCH(($B27-Y$4+1),'Stock Model- X'!$C$8:$AZ$8,0)))</f>
        <v>311684.47139700007</v>
      </c>
      <c r="Z27" s="128">
        <f>IF(ISNA(INDEX('Stock Model- X'!$C$9:$AZ$53,MATCH($B27,'Stock Model- X'!$B$9:$B$53,0),MATCH(($B27-Z$4+1),'Stock Model- X'!$C$8:$AZ$8,0))),0,INDEX('Stock Model- X'!$C$9:$AZ$53,MATCH($B27,'Stock Model- X'!$B$9:$B$53,0),MATCH(($B27-Z$4+1),'Stock Model- X'!$C$8:$AZ$8,0)))</f>
        <v>0</v>
      </c>
      <c r="AA27" s="128">
        <f>IF(ISNA(INDEX('Stock Model- X'!$C$9:$AZ$53,MATCH($B27,'Stock Model- X'!$B$9:$B$53,0),MATCH(($B27-AA$4+1),'Stock Model- X'!$C$8:$AZ$8,0))),0,INDEX('Stock Model- X'!$C$9:$AZ$53,MATCH($B27,'Stock Model- X'!$B$9:$B$53,0),MATCH(($B27-AA$4+1),'Stock Model- X'!$C$8:$AZ$8,0)))</f>
        <v>0</v>
      </c>
      <c r="AB27" s="128">
        <f>IF(ISNA(INDEX('Stock Model- X'!$C$9:$AZ$53,MATCH($B27,'Stock Model- X'!$B$9:$B$53,0),MATCH(($B27-AB$4+1),'Stock Model- X'!$C$8:$AZ$8,0))),0,INDEX('Stock Model- X'!$C$9:$AZ$53,MATCH($B27,'Stock Model- X'!$B$9:$B$53,0),MATCH(($B27-AB$4+1),'Stock Model- X'!$C$8:$AZ$8,0)))</f>
        <v>0</v>
      </c>
      <c r="AC27" s="128">
        <f>IF(ISNA(INDEX('Stock Model- X'!$C$9:$AZ$53,MATCH($B27,'Stock Model- X'!$B$9:$B$53,0),MATCH(($B27-AC$4+1),'Stock Model- X'!$C$8:$AZ$8,0))),0,INDEX('Stock Model- X'!$C$9:$AZ$53,MATCH($B27,'Stock Model- X'!$B$9:$B$53,0),MATCH(($B27-AC$4+1),'Stock Model- X'!$C$8:$AZ$8,0)))</f>
        <v>0</v>
      </c>
      <c r="AD27" s="128">
        <f>IF(ISNA(INDEX('Stock Model- X'!$C$9:$AZ$53,MATCH($B27,'Stock Model- X'!$B$9:$B$53,0),MATCH(($B27-AD$4+1),'Stock Model- X'!$C$8:$AZ$8,0))),0,INDEX('Stock Model- X'!$C$9:$AZ$53,MATCH($B27,'Stock Model- X'!$B$9:$B$53,0),MATCH(($B27-AD$4+1),'Stock Model- X'!$C$8:$AZ$8,0)))</f>
        <v>0</v>
      </c>
      <c r="AE27" s="128">
        <f>IF(ISNA(INDEX('Stock Model- X'!$C$9:$AZ$53,MATCH($B27,'Stock Model- X'!$B$9:$B$53,0),MATCH(($B27-AE$4+1),'Stock Model- X'!$C$8:$AZ$8,0))),0,INDEX('Stock Model- X'!$C$9:$AZ$53,MATCH($B27,'Stock Model- X'!$B$9:$B$53,0),MATCH(($B27-AE$4+1),'Stock Model- X'!$C$8:$AZ$8,0)))</f>
        <v>0</v>
      </c>
      <c r="AF27" s="128">
        <f>IF(ISNA(INDEX('Stock Model- X'!$C$9:$AZ$53,MATCH($B27,'Stock Model- X'!$B$9:$B$53,0),MATCH(($B27-AF$4+1),'Stock Model- X'!$C$8:$AZ$8,0))),0,INDEX('Stock Model- X'!$C$9:$AZ$53,MATCH($B27,'Stock Model- X'!$B$9:$B$53,0),MATCH(($B27-AF$4+1),'Stock Model- X'!$C$8:$AZ$8,0)))</f>
        <v>0</v>
      </c>
      <c r="AG27" s="128">
        <f>IF(ISNA(INDEX('Stock Model- X'!$C$9:$AZ$53,MATCH($B27,'Stock Model- X'!$B$9:$B$53,0),MATCH(($B27-AG$4+1),'Stock Model- X'!$C$8:$AZ$8,0))),0,INDEX('Stock Model- X'!$C$9:$AZ$53,MATCH($B27,'Stock Model- X'!$B$9:$B$53,0),MATCH(($B27-AG$4+1),'Stock Model- X'!$C$8:$AZ$8,0)))</f>
        <v>0</v>
      </c>
      <c r="AH27" s="128">
        <f>IF(ISNA(INDEX('Stock Model- X'!$C$9:$AZ$53,MATCH($B27,'Stock Model- X'!$B$9:$B$53,0),MATCH(($B27-AH$4+1),'Stock Model- X'!$C$8:$AZ$8,0))),0,INDEX('Stock Model- X'!$C$9:$AZ$53,MATCH($B27,'Stock Model- X'!$B$9:$B$53,0),MATCH(($B27-AH$4+1),'Stock Model- X'!$C$8:$AZ$8,0)))</f>
        <v>0</v>
      </c>
      <c r="AI27" s="128">
        <f>IF(ISNA(INDEX('Stock Model- X'!$C$9:$AZ$53,MATCH($B27,'Stock Model- X'!$B$9:$B$53,0),MATCH(($B27-AI$4+1),'Stock Model- X'!$C$8:$AZ$8,0))),0,INDEX('Stock Model- X'!$C$9:$AZ$53,MATCH($B27,'Stock Model- X'!$B$9:$B$53,0),MATCH(($B27-AI$4+1),'Stock Model- X'!$C$8:$AZ$8,0)))</f>
        <v>0</v>
      </c>
      <c r="AJ27" s="128">
        <f>IF(ISNA(INDEX('Stock Model- X'!$C$9:$AZ$53,MATCH($B27,'Stock Model- X'!$B$9:$B$53,0),MATCH(($B27-AJ$4+1),'Stock Model- X'!$C$8:$AZ$8,0))),0,INDEX('Stock Model- X'!$C$9:$AZ$53,MATCH($B27,'Stock Model- X'!$B$9:$B$53,0),MATCH(($B27-AJ$4+1),'Stock Model- X'!$C$8:$AZ$8,0)))</f>
        <v>0</v>
      </c>
      <c r="AK27" s="128">
        <f>IF(ISNA(INDEX('Stock Model- X'!$C$9:$AZ$53,MATCH($B27,'Stock Model- X'!$B$9:$B$53,0),MATCH(($B27-AK$4+1),'Stock Model- X'!$C$8:$AZ$8,0))),0,INDEX('Stock Model- X'!$C$9:$AZ$53,MATCH($B27,'Stock Model- X'!$B$9:$B$53,0),MATCH(($B27-AK$4+1),'Stock Model- X'!$C$8:$AZ$8,0)))</f>
        <v>0</v>
      </c>
      <c r="AL27" s="128">
        <f>IF(ISNA(INDEX('Stock Model- X'!$C$9:$AZ$53,MATCH($B27,'Stock Model- X'!$B$9:$B$53,0),MATCH(($B27-AL$4+1),'Stock Model- X'!$C$8:$AZ$8,0))),0,INDEX('Stock Model- X'!$C$9:$AZ$53,MATCH($B27,'Stock Model- X'!$B$9:$B$53,0),MATCH(($B27-AL$4+1),'Stock Model- X'!$C$8:$AZ$8,0)))</f>
        <v>0</v>
      </c>
      <c r="AM27" s="128">
        <f>IF(ISNA(INDEX('Stock Model- X'!$C$9:$AZ$53,MATCH($B27,'Stock Model- X'!$B$9:$B$53,0),MATCH(($B27-AM$4+1),'Stock Model- X'!$C$8:$AZ$8,0))),0,INDEX('Stock Model- X'!$C$9:$AZ$53,MATCH($B27,'Stock Model- X'!$B$9:$B$53,0),MATCH(($B27-AM$4+1),'Stock Model- X'!$C$8:$AZ$8,0)))</f>
        <v>0</v>
      </c>
      <c r="AN27" s="128">
        <f>IF(ISNA(INDEX('Stock Model- X'!$C$9:$AZ$53,MATCH($B27,'Stock Model- X'!$B$9:$B$53,0),MATCH(($B27-AN$4+1),'Stock Model- X'!$C$8:$AZ$8,0))),0,INDEX('Stock Model- X'!$C$9:$AZ$53,MATCH($B27,'Stock Model- X'!$B$9:$B$53,0),MATCH(($B27-AN$4+1),'Stock Model- X'!$C$8:$AZ$8,0)))</f>
        <v>0</v>
      </c>
      <c r="AO27" s="128">
        <f>IF(ISNA(INDEX('Stock Model- X'!$C$9:$AZ$53,MATCH($B27,'Stock Model- X'!$B$9:$B$53,0),MATCH(($B27-AO$4+1),'Stock Model- X'!$C$8:$AZ$8,0))),0,INDEX('Stock Model- X'!$C$9:$AZ$53,MATCH($B27,'Stock Model- X'!$B$9:$B$53,0),MATCH(($B27-AO$4+1),'Stock Model- X'!$C$8:$AZ$8,0)))</f>
        <v>0</v>
      </c>
      <c r="AP27" s="128">
        <f>IF(ISNA(INDEX('Stock Model- X'!$C$9:$AZ$53,MATCH($B27,'Stock Model- X'!$B$9:$B$53,0),MATCH(($B27-AP$4+1),'Stock Model- X'!$C$8:$AZ$8,0))),0,INDEX('Stock Model- X'!$C$9:$AZ$53,MATCH($B27,'Stock Model- X'!$B$9:$B$53,0),MATCH(($B27-AP$4+1),'Stock Model- X'!$C$8:$AZ$8,0)))</f>
        <v>0</v>
      </c>
      <c r="AQ27" s="128">
        <f>IF(ISNA(INDEX('Stock Model- X'!$C$9:$AZ$53,MATCH($B27,'Stock Model- X'!$B$9:$B$53,0),MATCH(($B27-AQ$4+1),'Stock Model- X'!$C$8:$AZ$8,0))),0,INDEX('Stock Model- X'!$C$9:$AZ$53,MATCH($B27,'Stock Model- X'!$B$9:$B$53,0),MATCH(($B27-AQ$4+1),'Stock Model- X'!$C$8:$AZ$8,0)))</f>
        <v>0</v>
      </c>
      <c r="AR27" s="128">
        <f>IF(ISNA(INDEX('Stock Model- X'!$C$9:$AZ$53,MATCH($B27,'Stock Model- X'!$B$9:$B$53,0),MATCH(($B27-AR$4+1),'Stock Model- X'!$C$8:$AZ$8,0))),0,INDEX('Stock Model- X'!$C$9:$AZ$53,MATCH($B27,'Stock Model- X'!$B$9:$B$53,0),MATCH(($B27-AR$4+1),'Stock Model- X'!$C$8:$AZ$8,0)))</f>
        <v>0</v>
      </c>
      <c r="AS27" s="128">
        <f>IF(ISNA(INDEX('Stock Model- X'!$C$9:$AZ$53,MATCH($B27,'Stock Model- X'!$B$9:$B$53,0),MATCH(($B27-AS$4+1),'Stock Model- X'!$C$8:$AZ$8,0))),0,INDEX('Stock Model- X'!$C$9:$AZ$53,MATCH($B27,'Stock Model- X'!$B$9:$B$53,0),MATCH(($B27-AS$4+1),'Stock Model- X'!$C$8:$AZ$8,0)))</f>
        <v>0</v>
      </c>
      <c r="AT27" s="128">
        <f>IF(ISNA(INDEX('Stock Model- X'!$C$9:$AZ$53,MATCH($B27,'Stock Model- X'!$B$9:$B$53,0),MATCH(($B27-AT$4+1),'Stock Model- X'!$C$8:$AZ$8,0))),0,INDEX('Stock Model- X'!$C$9:$AZ$53,MATCH($B27,'Stock Model- X'!$B$9:$B$53,0),MATCH(($B27-AT$4+1),'Stock Model- X'!$C$8:$AZ$8,0)))</f>
        <v>0</v>
      </c>
      <c r="AU27" s="128">
        <f>IF(ISNA(INDEX('Stock Model- X'!$C$9:$AZ$53,MATCH($B27,'Stock Model- X'!$B$9:$B$53,0),MATCH(($B27-AU$4+1),'Stock Model- X'!$C$8:$AZ$8,0))),0,INDEX('Stock Model- X'!$C$9:$AZ$53,MATCH($B27,'Stock Model- X'!$B$9:$B$53,0),MATCH(($B27-AU$4+1),'Stock Model- X'!$C$8:$AZ$8,0)))</f>
        <v>0</v>
      </c>
      <c r="AV27" s="109">
        <f t="shared" ca="1" si="2"/>
        <v>1535392.1190564057</v>
      </c>
      <c r="AW27" s="109" t="str">
        <f ca="1">IF(AV27=SUM('Stock Model- X'!C31:AZ31),"OK","Error")</f>
        <v>OK</v>
      </c>
    </row>
    <row r="28" spans="1:49">
      <c r="A28" s="214"/>
      <c r="B28" s="109">
        <f>'Stock Model- X'!B32</f>
        <v>2013</v>
      </c>
      <c r="C28" s="128">
        <f ca="1">IF(ISNA(INDEX('Stock Model- X'!$C$9:$AZ$53,MATCH($B28,'Stock Model- X'!$B$9:$B$53,0),MATCH(($B28-C$4+1),'Stock Model- X'!$C$8:$AZ$8,0))),0,INDEX('Stock Model- X'!$C$9:$AZ$53,MATCH($B28,'Stock Model- X'!$B$9:$B$53,0),MATCH(($B28-C$4+1),'Stock Model- X'!$C$8:$AZ$8,0)))</f>
        <v>0</v>
      </c>
      <c r="D28" s="128">
        <f ca="1">IF(ISNA(INDEX('Stock Model- X'!$C$9:$AZ$53,MATCH($B28,'Stock Model- X'!$B$9:$B$53,0),MATCH(($B28-D$4+1),'Stock Model- X'!$C$8:$AZ$8,0))),0,INDEX('Stock Model- X'!$C$9:$AZ$53,MATCH($B28,'Stock Model- X'!$B$9:$B$53,0),MATCH(($B28-D$4+1),'Stock Model- X'!$C$8:$AZ$8,0)))</f>
        <v>0</v>
      </c>
      <c r="E28" s="128">
        <f ca="1">IF(ISNA(INDEX('Stock Model- X'!$C$9:$AZ$53,MATCH($B28,'Stock Model- X'!$B$9:$B$53,0),MATCH(($B28-E$4+1),'Stock Model- X'!$C$8:$AZ$8,0))),0,INDEX('Stock Model- X'!$C$9:$AZ$53,MATCH($B28,'Stock Model- X'!$B$9:$B$53,0),MATCH(($B28-E$4+1),'Stock Model- X'!$C$8:$AZ$8,0)))</f>
        <v>0</v>
      </c>
      <c r="F28" s="128">
        <f ca="1">IF(ISNA(INDEX('Stock Model- X'!$C$9:$AZ$53,MATCH($B28,'Stock Model- X'!$B$9:$B$53,0),MATCH(($B28-F$4+1),'Stock Model- X'!$C$8:$AZ$8,0))),0,INDEX('Stock Model- X'!$C$9:$AZ$53,MATCH($B28,'Stock Model- X'!$B$9:$B$53,0),MATCH(($B28-F$4+1),'Stock Model- X'!$C$8:$AZ$8,0)))</f>
        <v>0</v>
      </c>
      <c r="G28" s="128">
        <f ca="1">IF(ISNA(INDEX('Stock Model- X'!$C$9:$AZ$53,MATCH($B28,'Stock Model- X'!$B$9:$B$53,0),MATCH(($B28-G$4+1),'Stock Model- X'!$C$8:$AZ$8,0))),0,INDEX('Stock Model- X'!$C$9:$AZ$53,MATCH($B28,'Stock Model- X'!$B$9:$B$53,0),MATCH(($B28-G$4+1),'Stock Model- X'!$C$8:$AZ$8,0)))</f>
        <v>0</v>
      </c>
      <c r="H28" s="128">
        <f ca="1">IF(ISNA(INDEX('Stock Model- X'!$C$9:$AZ$53,MATCH($B28,'Stock Model- X'!$B$9:$B$53,0),MATCH(($B28-H$4+1),'Stock Model- X'!$C$8:$AZ$8,0))),0,INDEX('Stock Model- X'!$C$9:$AZ$53,MATCH($B28,'Stock Model- X'!$B$9:$B$53,0),MATCH(($B28-H$4+1),'Stock Model- X'!$C$8:$AZ$8,0)))</f>
        <v>0</v>
      </c>
      <c r="I28" s="128">
        <f ca="1">IF(ISNA(INDEX('Stock Model- X'!$C$9:$AZ$53,MATCH($B28,'Stock Model- X'!$B$9:$B$53,0),MATCH(($B28-I$4+1),'Stock Model- X'!$C$8:$AZ$8,0))),0,INDEX('Stock Model- X'!$C$9:$AZ$53,MATCH($B28,'Stock Model- X'!$B$9:$B$53,0),MATCH(($B28-I$4+1),'Stock Model- X'!$C$8:$AZ$8,0)))</f>
        <v>0</v>
      </c>
      <c r="J28" s="128">
        <f ca="1">IF(ISNA(INDEX('Stock Model- X'!$C$9:$AZ$53,MATCH($B28,'Stock Model- X'!$B$9:$B$53,0),MATCH(($B28-J$4+1),'Stock Model- X'!$C$8:$AZ$8,0))),0,INDEX('Stock Model- X'!$C$9:$AZ$53,MATCH($B28,'Stock Model- X'!$B$9:$B$53,0),MATCH(($B28-J$4+1),'Stock Model- X'!$C$8:$AZ$8,0)))</f>
        <v>0</v>
      </c>
      <c r="K28" s="128">
        <f ca="1">IF(ISNA(INDEX('Stock Model- X'!$C$9:$AZ$53,MATCH($B28,'Stock Model- X'!$B$9:$B$53,0),MATCH(($B28-K$4+1),'Stock Model- X'!$C$8:$AZ$8,0))),0,INDEX('Stock Model- X'!$C$9:$AZ$53,MATCH($B28,'Stock Model- X'!$B$9:$B$53,0),MATCH(($B28-K$4+1),'Stock Model- X'!$C$8:$AZ$8,0)))</f>
        <v>0</v>
      </c>
      <c r="L28" s="128">
        <f ca="1">IF(ISNA(INDEX('Stock Model- X'!$C$9:$AZ$53,MATCH($B28,'Stock Model- X'!$B$9:$B$53,0),MATCH(($B28-L$4+1),'Stock Model- X'!$C$8:$AZ$8,0))),0,INDEX('Stock Model- X'!$C$9:$AZ$53,MATCH($B28,'Stock Model- X'!$B$9:$B$53,0),MATCH(($B28-L$4+1),'Stock Model- X'!$C$8:$AZ$8,0)))</f>
        <v>0</v>
      </c>
      <c r="M28" s="128">
        <f ca="1">IF(ISNA(INDEX('Stock Model- X'!$C$9:$AZ$53,MATCH($B28,'Stock Model- X'!$B$9:$B$53,0),MATCH(($B28-M$4+1),'Stock Model- X'!$C$8:$AZ$8,0))),0,INDEX('Stock Model- X'!$C$9:$AZ$53,MATCH($B28,'Stock Model- X'!$B$9:$B$53,0),MATCH(($B28-M$4+1),'Stock Model- X'!$C$8:$AZ$8,0)))</f>
        <v>0</v>
      </c>
      <c r="N28" s="128">
        <f ca="1">IF(ISNA(INDEX('Stock Model- X'!$C$9:$AZ$53,MATCH($B28,'Stock Model- X'!$B$9:$B$53,0),MATCH(($B28-N$4+1),'Stock Model- X'!$C$8:$AZ$8,0))),0,INDEX('Stock Model- X'!$C$9:$AZ$53,MATCH($B28,'Stock Model- X'!$B$9:$B$53,0),MATCH(($B28-N$4+1),'Stock Model- X'!$C$8:$AZ$8,0)))</f>
        <v>0</v>
      </c>
      <c r="O28" s="128">
        <f ca="1">IF(ISNA(INDEX('Stock Model- X'!$C$9:$AZ$53,MATCH($B28,'Stock Model- X'!$B$9:$B$53,0),MATCH(($B28-O$4+1),'Stock Model- X'!$C$8:$AZ$8,0))),0,INDEX('Stock Model- X'!$C$9:$AZ$53,MATCH($B28,'Stock Model- X'!$B$9:$B$53,0),MATCH(($B28-O$4+1),'Stock Model- X'!$C$8:$AZ$8,0)))</f>
        <v>0</v>
      </c>
      <c r="P28" s="128">
        <f ca="1">IF(ISNA(INDEX('Stock Model- X'!$C$9:$AZ$53,MATCH($B28,'Stock Model- X'!$B$9:$B$53,0),MATCH(($B28-P$4+1),'Stock Model- X'!$C$8:$AZ$8,0))),0,INDEX('Stock Model- X'!$C$9:$AZ$53,MATCH($B28,'Stock Model- X'!$B$9:$B$53,0),MATCH(($B28-P$4+1),'Stock Model- X'!$C$8:$AZ$8,0)))</f>
        <v>0</v>
      </c>
      <c r="Q28" s="128">
        <f ca="1">IF(ISNA(INDEX('Stock Model- X'!$C$9:$AZ$53,MATCH($B28,'Stock Model- X'!$B$9:$B$53,0),MATCH(($B28-Q$4+1),'Stock Model- X'!$C$8:$AZ$8,0))),0,INDEX('Stock Model- X'!$C$9:$AZ$53,MATCH($B28,'Stock Model- X'!$B$9:$B$53,0),MATCH(($B28-Q$4+1),'Stock Model- X'!$C$8:$AZ$8,0)))</f>
        <v>0</v>
      </c>
      <c r="R28" s="128">
        <f ca="1">IF(ISNA(INDEX('Stock Model- X'!$C$9:$AZ$53,MATCH($B28,'Stock Model- X'!$B$9:$B$53,0),MATCH(($B28-R$4+1),'Stock Model- X'!$C$8:$AZ$8,0))),0,INDEX('Stock Model- X'!$C$9:$AZ$53,MATCH($B28,'Stock Model- X'!$B$9:$B$53,0),MATCH(($B28-R$4+1),'Stock Model- X'!$C$8:$AZ$8,0)))</f>
        <v>0</v>
      </c>
      <c r="S28" s="128">
        <f ca="1">IF(ISNA(INDEX('Stock Model- X'!$C$9:$AZ$53,MATCH($B28,'Stock Model- X'!$B$9:$B$53,0),MATCH(($B28-S$4+1),'Stock Model- X'!$C$8:$AZ$8,0))),0,INDEX('Stock Model- X'!$C$9:$AZ$53,MATCH($B28,'Stock Model- X'!$B$9:$B$53,0),MATCH(($B28-S$4+1),'Stock Model- X'!$C$8:$AZ$8,0)))</f>
        <v>0</v>
      </c>
      <c r="T28" s="128">
        <f ca="1">IF(ISNA(INDEX('Stock Model- X'!$C$9:$AZ$53,MATCH($B28,'Stock Model- X'!$B$9:$B$53,0),MATCH(($B28-T$4+1),'Stock Model- X'!$C$8:$AZ$8,0))),0,INDEX('Stock Model- X'!$C$9:$AZ$53,MATCH($B28,'Stock Model- X'!$B$9:$B$53,0),MATCH(($B28-T$4+1),'Stock Model- X'!$C$8:$AZ$8,0)))</f>
        <v>0</v>
      </c>
      <c r="U28" s="128">
        <f ca="1">IF(ISNA(INDEX('Stock Model- X'!$C$9:$AZ$53,MATCH($B28,'Stock Model- X'!$B$9:$B$53,0),MATCH(($B28-U$4+1),'Stock Model- X'!$C$8:$AZ$8,0))),0,INDEX('Stock Model- X'!$C$9:$AZ$53,MATCH($B28,'Stock Model- X'!$B$9:$B$53,0),MATCH(($B28-U$4+1),'Stock Model- X'!$C$8:$AZ$8,0)))</f>
        <v>0</v>
      </c>
      <c r="V28" s="128">
        <f ca="1">IF(ISNA(INDEX('Stock Model- X'!$C$9:$AZ$53,MATCH($B28,'Stock Model- X'!$B$9:$B$53,0),MATCH(($B28-V$4+1),'Stock Model- X'!$C$8:$AZ$8,0))),0,INDEX('Stock Model- X'!$C$9:$AZ$53,MATCH($B28,'Stock Model- X'!$B$9:$B$53,0),MATCH(($B28-V$4+1),'Stock Model- X'!$C$8:$AZ$8,0)))</f>
        <v>304775.46401985112</v>
      </c>
      <c r="W28" s="128">
        <f ca="1">IF(ISNA(INDEX('Stock Model- X'!$C$9:$AZ$53,MATCH($B28,'Stock Model- X'!$B$9:$B$53,0),MATCH(($B28-W$4+1),'Stock Model- X'!$C$8:$AZ$8,0))),0,INDEX('Stock Model- X'!$C$9:$AZ$53,MATCH($B28,'Stock Model- X'!$B$9:$B$53,0),MATCH(($B28-W$4+1),'Stock Model- X'!$C$8:$AZ$8,0)))</f>
        <v>307061.28000000003</v>
      </c>
      <c r="X28" s="128">
        <f ca="1">IF(ISNA(INDEX('Stock Model- X'!$C$9:$AZ$53,MATCH($B28,'Stock Model- X'!$B$9:$B$53,0),MATCH(($B28-X$4+1),'Stock Model- X'!$C$8:$AZ$8,0))),0,INDEX('Stock Model- X'!$C$9:$AZ$53,MATCH($B28,'Stock Model- X'!$B$9:$B$53,0),MATCH(($B28-X$4+1),'Stock Model- X'!$C$8:$AZ$8,0)))</f>
        <v>309364.23960000003</v>
      </c>
      <c r="Y28" s="128">
        <f ca="1">IF(ISNA(INDEX('Stock Model- X'!$C$9:$AZ$53,MATCH($B28,'Stock Model- X'!$B$9:$B$53,0),MATCH(($B28-Y$4+1),'Stock Model- X'!$C$8:$AZ$8,0))),0,INDEX('Stock Model- X'!$C$9:$AZ$53,MATCH($B28,'Stock Model- X'!$B$9:$B$53,0),MATCH(($B28-Y$4+1),'Stock Model- X'!$C$8:$AZ$8,0)))</f>
        <v>311684.47139700007</v>
      </c>
      <c r="Z28" s="128">
        <f ca="1">IF(ISNA(INDEX('Stock Model- X'!$C$9:$AZ$53,MATCH($B28,'Stock Model- X'!$B$9:$B$53,0),MATCH(($B28-Z$4+1),'Stock Model- X'!$C$8:$AZ$8,0))),0,INDEX('Stock Model- X'!$C$9:$AZ$53,MATCH($B28,'Stock Model- X'!$B$9:$B$53,0),MATCH(($B28-Z$4+1),'Stock Model- X'!$C$8:$AZ$8,0)))</f>
        <v>314022.10493247764</v>
      </c>
      <c r="AA28" s="128">
        <f>IF(ISNA(INDEX('Stock Model- X'!$C$9:$AZ$53,MATCH($B28,'Stock Model- X'!$B$9:$B$53,0),MATCH(($B28-AA$4+1),'Stock Model- X'!$C$8:$AZ$8,0))),0,INDEX('Stock Model- X'!$C$9:$AZ$53,MATCH($B28,'Stock Model- X'!$B$9:$B$53,0),MATCH(($B28-AA$4+1),'Stock Model- X'!$C$8:$AZ$8,0)))</f>
        <v>0</v>
      </c>
      <c r="AB28" s="128">
        <f>IF(ISNA(INDEX('Stock Model- X'!$C$9:$AZ$53,MATCH($B28,'Stock Model- X'!$B$9:$B$53,0),MATCH(($B28-AB$4+1),'Stock Model- X'!$C$8:$AZ$8,0))),0,INDEX('Stock Model- X'!$C$9:$AZ$53,MATCH($B28,'Stock Model- X'!$B$9:$B$53,0),MATCH(($B28-AB$4+1),'Stock Model- X'!$C$8:$AZ$8,0)))</f>
        <v>0</v>
      </c>
      <c r="AC28" s="128">
        <f>IF(ISNA(INDEX('Stock Model- X'!$C$9:$AZ$53,MATCH($B28,'Stock Model- X'!$B$9:$B$53,0),MATCH(($B28-AC$4+1),'Stock Model- X'!$C$8:$AZ$8,0))),0,INDEX('Stock Model- X'!$C$9:$AZ$53,MATCH($B28,'Stock Model- X'!$B$9:$B$53,0),MATCH(($B28-AC$4+1),'Stock Model- X'!$C$8:$AZ$8,0)))</f>
        <v>0</v>
      </c>
      <c r="AD28" s="128">
        <f>IF(ISNA(INDEX('Stock Model- X'!$C$9:$AZ$53,MATCH($B28,'Stock Model- X'!$B$9:$B$53,0),MATCH(($B28-AD$4+1),'Stock Model- X'!$C$8:$AZ$8,0))),0,INDEX('Stock Model- X'!$C$9:$AZ$53,MATCH($B28,'Stock Model- X'!$B$9:$B$53,0),MATCH(($B28-AD$4+1),'Stock Model- X'!$C$8:$AZ$8,0)))</f>
        <v>0</v>
      </c>
      <c r="AE28" s="128">
        <f>IF(ISNA(INDEX('Stock Model- X'!$C$9:$AZ$53,MATCH($B28,'Stock Model- X'!$B$9:$B$53,0),MATCH(($B28-AE$4+1),'Stock Model- X'!$C$8:$AZ$8,0))),0,INDEX('Stock Model- X'!$C$9:$AZ$53,MATCH($B28,'Stock Model- X'!$B$9:$B$53,0),MATCH(($B28-AE$4+1),'Stock Model- X'!$C$8:$AZ$8,0)))</f>
        <v>0</v>
      </c>
      <c r="AF28" s="128">
        <f>IF(ISNA(INDEX('Stock Model- X'!$C$9:$AZ$53,MATCH($B28,'Stock Model- X'!$B$9:$B$53,0),MATCH(($B28-AF$4+1),'Stock Model- X'!$C$8:$AZ$8,0))),0,INDEX('Stock Model- X'!$C$9:$AZ$53,MATCH($B28,'Stock Model- X'!$B$9:$B$53,0),MATCH(($B28-AF$4+1),'Stock Model- X'!$C$8:$AZ$8,0)))</f>
        <v>0</v>
      </c>
      <c r="AG28" s="128">
        <f>IF(ISNA(INDEX('Stock Model- X'!$C$9:$AZ$53,MATCH($B28,'Stock Model- X'!$B$9:$B$53,0),MATCH(($B28-AG$4+1),'Stock Model- X'!$C$8:$AZ$8,0))),0,INDEX('Stock Model- X'!$C$9:$AZ$53,MATCH($B28,'Stock Model- X'!$B$9:$B$53,0),MATCH(($B28-AG$4+1),'Stock Model- X'!$C$8:$AZ$8,0)))</f>
        <v>0</v>
      </c>
      <c r="AH28" s="128">
        <f>IF(ISNA(INDEX('Stock Model- X'!$C$9:$AZ$53,MATCH($B28,'Stock Model- X'!$B$9:$B$53,0),MATCH(($B28-AH$4+1),'Stock Model- X'!$C$8:$AZ$8,0))),0,INDEX('Stock Model- X'!$C$9:$AZ$53,MATCH($B28,'Stock Model- X'!$B$9:$B$53,0),MATCH(($B28-AH$4+1),'Stock Model- X'!$C$8:$AZ$8,0)))</f>
        <v>0</v>
      </c>
      <c r="AI28" s="128">
        <f>IF(ISNA(INDEX('Stock Model- X'!$C$9:$AZ$53,MATCH($B28,'Stock Model- X'!$B$9:$B$53,0),MATCH(($B28-AI$4+1),'Stock Model- X'!$C$8:$AZ$8,0))),0,INDEX('Stock Model- X'!$C$9:$AZ$53,MATCH($B28,'Stock Model- X'!$B$9:$B$53,0),MATCH(($B28-AI$4+1),'Stock Model- X'!$C$8:$AZ$8,0)))</f>
        <v>0</v>
      </c>
      <c r="AJ28" s="128">
        <f>IF(ISNA(INDEX('Stock Model- X'!$C$9:$AZ$53,MATCH($B28,'Stock Model- X'!$B$9:$B$53,0),MATCH(($B28-AJ$4+1),'Stock Model- X'!$C$8:$AZ$8,0))),0,INDEX('Stock Model- X'!$C$9:$AZ$53,MATCH($B28,'Stock Model- X'!$B$9:$B$53,0),MATCH(($B28-AJ$4+1),'Stock Model- X'!$C$8:$AZ$8,0)))</f>
        <v>0</v>
      </c>
      <c r="AK28" s="128">
        <f>IF(ISNA(INDEX('Stock Model- X'!$C$9:$AZ$53,MATCH($B28,'Stock Model- X'!$B$9:$B$53,0),MATCH(($B28-AK$4+1),'Stock Model- X'!$C$8:$AZ$8,0))),0,INDEX('Stock Model- X'!$C$9:$AZ$53,MATCH($B28,'Stock Model- X'!$B$9:$B$53,0),MATCH(($B28-AK$4+1),'Stock Model- X'!$C$8:$AZ$8,0)))</f>
        <v>0</v>
      </c>
      <c r="AL28" s="128">
        <f>IF(ISNA(INDEX('Stock Model- X'!$C$9:$AZ$53,MATCH($B28,'Stock Model- X'!$B$9:$B$53,0),MATCH(($B28-AL$4+1),'Stock Model- X'!$C$8:$AZ$8,0))),0,INDEX('Stock Model- X'!$C$9:$AZ$53,MATCH($B28,'Stock Model- X'!$B$9:$B$53,0),MATCH(($B28-AL$4+1),'Stock Model- X'!$C$8:$AZ$8,0)))</f>
        <v>0</v>
      </c>
      <c r="AM28" s="128">
        <f>IF(ISNA(INDEX('Stock Model- X'!$C$9:$AZ$53,MATCH($B28,'Stock Model- X'!$B$9:$B$53,0),MATCH(($B28-AM$4+1),'Stock Model- X'!$C$8:$AZ$8,0))),0,INDEX('Stock Model- X'!$C$9:$AZ$53,MATCH($B28,'Stock Model- X'!$B$9:$B$53,0),MATCH(($B28-AM$4+1),'Stock Model- X'!$C$8:$AZ$8,0)))</f>
        <v>0</v>
      </c>
      <c r="AN28" s="128">
        <f>IF(ISNA(INDEX('Stock Model- X'!$C$9:$AZ$53,MATCH($B28,'Stock Model- X'!$B$9:$B$53,0),MATCH(($B28-AN$4+1),'Stock Model- X'!$C$8:$AZ$8,0))),0,INDEX('Stock Model- X'!$C$9:$AZ$53,MATCH($B28,'Stock Model- X'!$B$9:$B$53,0),MATCH(($B28-AN$4+1),'Stock Model- X'!$C$8:$AZ$8,0)))</f>
        <v>0</v>
      </c>
      <c r="AO28" s="128">
        <f>IF(ISNA(INDEX('Stock Model- X'!$C$9:$AZ$53,MATCH($B28,'Stock Model- X'!$B$9:$B$53,0),MATCH(($B28-AO$4+1),'Stock Model- X'!$C$8:$AZ$8,0))),0,INDEX('Stock Model- X'!$C$9:$AZ$53,MATCH($B28,'Stock Model- X'!$B$9:$B$53,0),MATCH(($B28-AO$4+1),'Stock Model- X'!$C$8:$AZ$8,0)))</f>
        <v>0</v>
      </c>
      <c r="AP28" s="128">
        <f>IF(ISNA(INDEX('Stock Model- X'!$C$9:$AZ$53,MATCH($B28,'Stock Model- X'!$B$9:$B$53,0),MATCH(($B28-AP$4+1),'Stock Model- X'!$C$8:$AZ$8,0))),0,INDEX('Stock Model- X'!$C$9:$AZ$53,MATCH($B28,'Stock Model- X'!$B$9:$B$53,0),MATCH(($B28-AP$4+1),'Stock Model- X'!$C$8:$AZ$8,0)))</f>
        <v>0</v>
      </c>
      <c r="AQ28" s="128">
        <f>IF(ISNA(INDEX('Stock Model- X'!$C$9:$AZ$53,MATCH($B28,'Stock Model- X'!$B$9:$B$53,0),MATCH(($B28-AQ$4+1),'Stock Model- X'!$C$8:$AZ$8,0))),0,INDEX('Stock Model- X'!$C$9:$AZ$53,MATCH($B28,'Stock Model- X'!$B$9:$B$53,0),MATCH(($B28-AQ$4+1),'Stock Model- X'!$C$8:$AZ$8,0)))</f>
        <v>0</v>
      </c>
      <c r="AR28" s="128">
        <f>IF(ISNA(INDEX('Stock Model- X'!$C$9:$AZ$53,MATCH($B28,'Stock Model- X'!$B$9:$B$53,0),MATCH(($B28-AR$4+1),'Stock Model- X'!$C$8:$AZ$8,0))),0,INDEX('Stock Model- X'!$C$9:$AZ$53,MATCH($B28,'Stock Model- X'!$B$9:$B$53,0),MATCH(($B28-AR$4+1),'Stock Model- X'!$C$8:$AZ$8,0)))</f>
        <v>0</v>
      </c>
      <c r="AS28" s="128">
        <f>IF(ISNA(INDEX('Stock Model- X'!$C$9:$AZ$53,MATCH($B28,'Stock Model- X'!$B$9:$B$53,0),MATCH(($B28-AS$4+1),'Stock Model- X'!$C$8:$AZ$8,0))),0,INDEX('Stock Model- X'!$C$9:$AZ$53,MATCH($B28,'Stock Model- X'!$B$9:$B$53,0),MATCH(($B28-AS$4+1),'Stock Model- X'!$C$8:$AZ$8,0)))</f>
        <v>0</v>
      </c>
      <c r="AT28" s="128">
        <f>IF(ISNA(INDEX('Stock Model- X'!$C$9:$AZ$53,MATCH($B28,'Stock Model- X'!$B$9:$B$53,0),MATCH(($B28-AT$4+1),'Stock Model- X'!$C$8:$AZ$8,0))),0,INDEX('Stock Model- X'!$C$9:$AZ$53,MATCH($B28,'Stock Model- X'!$B$9:$B$53,0),MATCH(($B28-AT$4+1),'Stock Model- X'!$C$8:$AZ$8,0)))</f>
        <v>0</v>
      </c>
      <c r="AU28" s="128">
        <f>IF(ISNA(INDEX('Stock Model- X'!$C$9:$AZ$53,MATCH($B28,'Stock Model- X'!$B$9:$B$53,0),MATCH(($B28-AU$4+1),'Stock Model- X'!$C$8:$AZ$8,0))),0,INDEX('Stock Model- X'!$C$9:$AZ$53,MATCH($B28,'Stock Model- X'!$B$9:$B$53,0),MATCH(($B28-AU$4+1),'Stock Model- X'!$C$8:$AZ$8,0)))</f>
        <v>0</v>
      </c>
      <c r="AV28" s="109">
        <f t="shared" ca="1" si="2"/>
        <v>1546907.5599493289</v>
      </c>
      <c r="AW28" s="109" t="str">
        <f ca="1">IF(AV28=SUM('Stock Model- X'!C32:AZ32),"OK","Error")</f>
        <v>OK</v>
      </c>
    </row>
    <row r="29" spans="1:49">
      <c r="A29" s="214"/>
      <c r="B29" s="109">
        <f>'Stock Model- X'!B33</f>
        <v>2014</v>
      </c>
      <c r="C29" s="128">
        <f ca="1">IF(ISNA(INDEX('Stock Model- X'!$C$9:$AZ$53,MATCH($B29,'Stock Model- X'!$B$9:$B$53,0),MATCH(($B29-C$4+1),'Stock Model- X'!$C$8:$AZ$8,0))),0,INDEX('Stock Model- X'!$C$9:$AZ$53,MATCH($B29,'Stock Model- X'!$B$9:$B$53,0),MATCH(($B29-C$4+1),'Stock Model- X'!$C$8:$AZ$8,0)))</f>
        <v>0</v>
      </c>
      <c r="D29" s="128">
        <f ca="1">IF(ISNA(INDEX('Stock Model- X'!$C$9:$AZ$53,MATCH($B29,'Stock Model- X'!$B$9:$B$53,0),MATCH(($B29-D$4+1),'Stock Model- X'!$C$8:$AZ$8,0))),0,INDEX('Stock Model- X'!$C$9:$AZ$53,MATCH($B29,'Stock Model- X'!$B$9:$B$53,0),MATCH(($B29-D$4+1),'Stock Model- X'!$C$8:$AZ$8,0)))</f>
        <v>0</v>
      </c>
      <c r="E29" s="128">
        <f ca="1">IF(ISNA(INDEX('Stock Model- X'!$C$9:$AZ$53,MATCH($B29,'Stock Model- X'!$B$9:$B$53,0),MATCH(($B29-E$4+1),'Stock Model- X'!$C$8:$AZ$8,0))),0,INDEX('Stock Model- X'!$C$9:$AZ$53,MATCH($B29,'Stock Model- X'!$B$9:$B$53,0),MATCH(($B29-E$4+1),'Stock Model- X'!$C$8:$AZ$8,0)))</f>
        <v>0</v>
      </c>
      <c r="F29" s="128">
        <f ca="1">IF(ISNA(INDEX('Stock Model- X'!$C$9:$AZ$53,MATCH($B29,'Stock Model- X'!$B$9:$B$53,0),MATCH(($B29-F$4+1),'Stock Model- X'!$C$8:$AZ$8,0))),0,INDEX('Stock Model- X'!$C$9:$AZ$53,MATCH($B29,'Stock Model- X'!$B$9:$B$53,0),MATCH(($B29-F$4+1),'Stock Model- X'!$C$8:$AZ$8,0)))</f>
        <v>0</v>
      </c>
      <c r="G29" s="128">
        <f ca="1">IF(ISNA(INDEX('Stock Model- X'!$C$9:$AZ$53,MATCH($B29,'Stock Model- X'!$B$9:$B$53,0),MATCH(($B29-G$4+1),'Stock Model- X'!$C$8:$AZ$8,0))),0,INDEX('Stock Model- X'!$C$9:$AZ$53,MATCH($B29,'Stock Model- X'!$B$9:$B$53,0),MATCH(($B29-G$4+1),'Stock Model- X'!$C$8:$AZ$8,0)))</f>
        <v>0</v>
      </c>
      <c r="H29" s="128">
        <f ca="1">IF(ISNA(INDEX('Stock Model- X'!$C$9:$AZ$53,MATCH($B29,'Stock Model- X'!$B$9:$B$53,0),MATCH(($B29-H$4+1),'Stock Model- X'!$C$8:$AZ$8,0))),0,INDEX('Stock Model- X'!$C$9:$AZ$53,MATCH($B29,'Stock Model- X'!$B$9:$B$53,0),MATCH(($B29-H$4+1),'Stock Model- X'!$C$8:$AZ$8,0)))</f>
        <v>0</v>
      </c>
      <c r="I29" s="128">
        <f ca="1">IF(ISNA(INDEX('Stock Model- X'!$C$9:$AZ$53,MATCH($B29,'Stock Model- X'!$B$9:$B$53,0),MATCH(($B29-I$4+1),'Stock Model- X'!$C$8:$AZ$8,0))),0,INDEX('Stock Model- X'!$C$9:$AZ$53,MATCH($B29,'Stock Model- X'!$B$9:$B$53,0),MATCH(($B29-I$4+1),'Stock Model- X'!$C$8:$AZ$8,0)))</f>
        <v>0</v>
      </c>
      <c r="J29" s="128">
        <f ca="1">IF(ISNA(INDEX('Stock Model- X'!$C$9:$AZ$53,MATCH($B29,'Stock Model- X'!$B$9:$B$53,0),MATCH(($B29-J$4+1),'Stock Model- X'!$C$8:$AZ$8,0))),0,INDEX('Stock Model- X'!$C$9:$AZ$53,MATCH($B29,'Stock Model- X'!$B$9:$B$53,0),MATCH(($B29-J$4+1),'Stock Model- X'!$C$8:$AZ$8,0)))</f>
        <v>0</v>
      </c>
      <c r="K29" s="128">
        <f ca="1">IF(ISNA(INDEX('Stock Model- X'!$C$9:$AZ$53,MATCH($B29,'Stock Model- X'!$B$9:$B$53,0),MATCH(($B29-K$4+1),'Stock Model- X'!$C$8:$AZ$8,0))),0,INDEX('Stock Model- X'!$C$9:$AZ$53,MATCH($B29,'Stock Model- X'!$B$9:$B$53,0),MATCH(($B29-K$4+1),'Stock Model- X'!$C$8:$AZ$8,0)))</f>
        <v>0</v>
      </c>
      <c r="L29" s="128">
        <f ca="1">IF(ISNA(INDEX('Stock Model- X'!$C$9:$AZ$53,MATCH($B29,'Stock Model- X'!$B$9:$B$53,0),MATCH(($B29-L$4+1),'Stock Model- X'!$C$8:$AZ$8,0))),0,INDEX('Stock Model- X'!$C$9:$AZ$53,MATCH($B29,'Stock Model- X'!$B$9:$B$53,0),MATCH(($B29-L$4+1),'Stock Model- X'!$C$8:$AZ$8,0)))</f>
        <v>0</v>
      </c>
      <c r="M29" s="128">
        <f ca="1">IF(ISNA(INDEX('Stock Model- X'!$C$9:$AZ$53,MATCH($B29,'Stock Model- X'!$B$9:$B$53,0),MATCH(($B29-M$4+1),'Stock Model- X'!$C$8:$AZ$8,0))),0,INDEX('Stock Model- X'!$C$9:$AZ$53,MATCH($B29,'Stock Model- X'!$B$9:$B$53,0),MATCH(($B29-M$4+1),'Stock Model- X'!$C$8:$AZ$8,0)))</f>
        <v>0</v>
      </c>
      <c r="N29" s="128">
        <f ca="1">IF(ISNA(INDEX('Stock Model- X'!$C$9:$AZ$53,MATCH($B29,'Stock Model- X'!$B$9:$B$53,0),MATCH(($B29-N$4+1),'Stock Model- X'!$C$8:$AZ$8,0))),0,INDEX('Stock Model- X'!$C$9:$AZ$53,MATCH($B29,'Stock Model- X'!$B$9:$B$53,0),MATCH(($B29-N$4+1),'Stock Model- X'!$C$8:$AZ$8,0)))</f>
        <v>0</v>
      </c>
      <c r="O29" s="128">
        <f ca="1">IF(ISNA(INDEX('Stock Model- X'!$C$9:$AZ$53,MATCH($B29,'Stock Model- X'!$B$9:$B$53,0),MATCH(($B29-O$4+1),'Stock Model- X'!$C$8:$AZ$8,0))),0,INDEX('Stock Model- X'!$C$9:$AZ$53,MATCH($B29,'Stock Model- X'!$B$9:$B$53,0),MATCH(($B29-O$4+1),'Stock Model- X'!$C$8:$AZ$8,0)))</f>
        <v>0</v>
      </c>
      <c r="P29" s="128">
        <f ca="1">IF(ISNA(INDEX('Stock Model- X'!$C$9:$AZ$53,MATCH($B29,'Stock Model- X'!$B$9:$B$53,0),MATCH(($B29-P$4+1),'Stock Model- X'!$C$8:$AZ$8,0))),0,INDEX('Stock Model- X'!$C$9:$AZ$53,MATCH($B29,'Stock Model- X'!$B$9:$B$53,0),MATCH(($B29-P$4+1),'Stock Model- X'!$C$8:$AZ$8,0)))</f>
        <v>0</v>
      </c>
      <c r="Q29" s="128">
        <f ca="1">IF(ISNA(INDEX('Stock Model- X'!$C$9:$AZ$53,MATCH($B29,'Stock Model- X'!$B$9:$B$53,0),MATCH(($B29-Q$4+1),'Stock Model- X'!$C$8:$AZ$8,0))),0,INDEX('Stock Model- X'!$C$9:$AZ$53,MATCH($B29,'Stock Model- X'!$B$9:$B$53,0),MATCH(($B29-Q$4+1),'Stock Model- X'!$C$8:$AZ$8,0)))</f>
        <v>0</v>
      </c>
      <c r="R29" s="128">
        <f ca="1">IF(ISNA(INDEX('Stock Model- X'!$C$9:$AZ$53,MATCH($B29,'Stock Model- X'!$B$9:$B$53,0),MATCH(($B29-R$4+1),'Stock Model- X'!$C$8:$AZ$8,0))),0,INDEX('Stock Model- X'!$C$9:$AZ$53,MATCH($B29,'Stock Model- X'!$B$9:$B$53,0),MATCH(($B29-R$4+1),'Stock Model- X'!$C$8:$AZ$8,0)))</f>
        <v>0</v>
      </c>
      <c r="S29" s="128">
        <f ca="1">IF(ISNA(INDEX('Stock Model- X'!$C$9:$AZ$53,MATCH($B29,'Stock Model- X'!$B$9:$B$53,0),MATCH(($B29-S$4+1),'Stock Model- X'!$C$8:$AZ$8,0))),0,INDEX('Stock Model- X'!$C$9:$AZ$53,MATCH($B29,'Stock Model- X'!$B$9:$B$53,0),MATCH(($B29-S$4+1),'Stock Model- X'!$C$8:$AZ$8,0)))</f>
        <v>0</v>
      </c>
      <c r="T29" s="128">
        <f ca="1">IF(ISNA(INDEX('Stock Model- X'!$C$9:$AZ$53,MATCH($B29,'Stock Model- X'!$B$9:$B$53,0),MATCH(($B29-T$4+1),'Stock Model- X'!$C$8:$AZ$8,0))),0,INDEX('Stock Model- X'!$C$9:$AZ$53,MATCH($B29,'Stock Model- X'!$B$9:$B$53,0),MATCH(($B29-T$4+1),'Stock Model- X'!$C$8:$AZ$8,0)))</f>
        <v>0</v>
      </c>
      <c r="U29" s="128">
        <f ca="1">IF(ISNA(INDEX('Stock Model- X'!$C$9:$AZ$53,MATCH($B29,'Stock Model- X'!$B$9:$B$53,0),MATCH(($B29-U$4+1),'Stock Model- X'!$C$8:$AZ$8,0))),0,INDEX('Stock Model- X'!$C$9:$AZ$53,MATCH($B29,'Stock Model- X'!$B$9:$B$53,0),MATCH(($B29-U$4+1),'Stock Model- X'!$C$8:$AZ$8,0)))</f>
        <v>0</v>
      </c>
      <c r="V29" s="128">
        <f ca="1">IF(ISNA(INDEX('Stock Model- X'!$C$9:$AZ$53,MATCH($B29,'Stock Model- X'!$B$9:$B$53,0),MATCH(($B29-V$4+1),'Stock Model- X'!$C$8:$AZ$8,0))),0,INDEX('Stock Model- X'!$C$9:$AZ$53,MATCH($B29,'Stock Model- X'!$B$9:$B$53,0),MATCH(($B29-V$4+1),'Stock Model- X'!$C$8:$AZ$8,0)))</f>
        <v>0</v>
      </c>
      <c r="W29" s="128">
        <f ca="1">IF(ISNA(INDEX('Stock Model- X'!$C$9:$AZ$53,MATCH($B29,'Stock Model- X'!$B$9:$B$53,0),MATCH(($B29-W$4+1),'Stock Model- X'!$C$8:$AZ$8,0))),0,INDEX('Stock Model- X'!$C$9:$AZ$53,MATCH($B29,'Stock Model- X'!$B$9:$B$53,0),MATCH(($B29-W$4+1),'Stock Model- X'!$C$8:$AZ$8,0)))</f>
        <v>307061.28000000003</v>
      </c>
      <c r="X29" s="128">
        <f ca="1">IF(ISNA(INDEX('Stock Model- X'!$C$9:$AZ$53,MATCH($B29,'Stock Model- X'!$B$9:$B$53,0),MATCH(($B29-X$4+1),'Stock Model- X'!$C$8:$AZ$8,0))),0,INDEX('Stock Model- X'!$C$9:$AZ$53,MATCH($B29,'Stock Model- X'!$B$9:$B$53,0),MATCH(($B29-X$4+1),'Stock Model- X'!$C$8:$AZ$8,0)))</f>
        <v>309364.23960000003</v>
      </c>
      <c r="Y29" s="128">
        <f ca="1">IF(ISNA(INDEX('Stock Model- X'!$C$9:$AZ$53,MATCH($B29,'Stock Model- X'!$B$9:$B$53,0),MATCH(($B29-Y$4+1),'Stock Model- X'!$C$8:$AZ$8,0))),0,INDEX('Stock Model- X'!$C$9:$AZ$53,MATCH($B29,'Stock Model- X'!$B$9:$B$53,0),MATCH(($B29-Y$4+1),'Stock Model- X'!$C$8:$AZ$8,0)))</f>
        <v>311684.47139700007</v>
      </c>
      <c r="Z29" s="128">
        <f ca="1">IF(ISNA(INDEX('Stock Model- X'!$C$9:$AZ$53,MATCH($B29,'Stock Model- X'!$B$9:$B$53,0),MATCH(($B29-Z$4+1),'Stock Model- X'!$C$8:$AZ$8,0))),0,INDEX('Stock Model- X'!$C$9:$AZ$53,MATCH($B29,'Stock Model- X'!$B$9:$B$53,0),MATCH(($B29-Z$4+1),'Stock Model- X'!$C$8:$AZ$8,0)))</f>
        <v>314022.10493247764</v>
      </c>
      <c r="AA29" s="128">
        <f ca="1">IF(ISNA(INDEX('Stock Model- X'!$C$9:$AZ$53,MATCH($B29,'Stock Model- X'!$B$9:$B$53,0),MATCH(($B29-AA$4+1),'Stock Model- X'!$C$8:$AZ$8,0))),0,INDEX('Stock Model- X'!$C$9:$AZ$53,MATCH($B29,'Stock Model- X'!$B$9:$B$53,0),MATCH(($B29-AA$4+1),'Stock Model- X'!$C$8:$AZ$8,0)))</f>
        <v>316377.27071947121</v>
      </c>
      <c r="AB29" s="128">
        <f>IF(ISNA(INDEX('Stock Model- X'!$C$9:$AZ$53,MATCH($B29,'Stock Model- X'!$B$9:$B$53,0),MATCH(($B29-AB$4+1),'Stock Model- X'!$C$8:$AZ$8,0))),0,INDEX('Stock Model- X'!$C$9:$AZ$53,MATCH($B29,'Stock Model- X'!$B$9:$B$53,0),MATCH(($B29-AB$4+1),'Stock Model- X'!$C$8:$AZ$8,0)))</f>
        <v>0</v>
      </c>
      <c r="AC29" s="128">
        <f>IF(ISNA(INDEX('Stock Model- X'!$C$9:$AZ$53,MATCH($B29,'Stock Model- X'!$B$9:$B$53,0),MATCH(($B29-AC$4+1),'Stock Model- X'!$C$8:$AZ$8,0))),0,INDEX('Stock Model- X'!$C$9:$AZ$53,MATCH($B29,'Stock Model- X'!$B$9:$B$53,0),MATCH(($B29-AC$4+1),'Stock Model- X'!$C$8:$AZ$8,0)))</f>
        <v>0</v>
      </c>
      <c r="AD29" s="128">
        <f>IF(ISNA(INDEX('Stock Model- X'!$C$9:$AZ$53,MATCH($B29,'Stock Model- X'!$B$9:$B$53,0),MATCH(($B29-AD$4+1),'Stock Model- X'!$C$8:$AZ$8,0))),0,INDEX('Stock Model- X'!$C$9:$AZ$53,MATCH($B29,'Stock Model- X'!$B$9:$B$53,0),MATCH(($B29-AD$4+1),'Stock Model- X'!$C$8:$AZ$8,0)))</f>
        <v>0</v>
      </c>
      <c r="AE29" s="128">
        <f>IF(ISNA(INDEX('Stock Model- X'!$C$9:$AZ$53,MATCH($B29,'Stock Model- X'!$B$9:$B$53,0),MATCH(($B29-AE$4+1),'Stock Model- X'!$C$8:$AZ$8,0))),0,INDEX('Stock Model- X'!$C$9:$AZ$53,MATCH($B29,'Stock Model- X'!$B$9:$B$53,0),MATCH(($B29-AE$4+1),'Stock Model- X'!$C$8:$AZ$8,0)))</f>
        <v>0</v>
      </c>
      <c r="AF29" s="128">
        <f>IF(ISNA(INDEX('Stock Model- X'!$C$9:$AZ$53,MATCH($B29,'Stock Model- X'!$B$9:$B$53,0),MATCH(($B29-AF$4+1),'Stock Model- X'!$C$8:$AZ$8,0))),0,INDEX('Stock Model- X'!$C$9:$AZ$53,MATCH($B29,'Stock Model- X'!$B$9:$B$53,0),MATCH(($B29-AF$4+1),'Stock Model- X'!$C$8:$AZ$8,0)))</f>
        <v>0</v>
      </c>
      <c r="AG29" s="128">
        <f>IF(ISNA(INDEX('Stock Model- X'!$C$9:$AZ$53,MATCH($B29,'Stock Model- X'!$B$9:$B$53,0),MATCH(($B29-AG$4+1),'Stock Model- X'!$C$8:$AZ$8,0))),0,INDEX('Stock Model- X'!$C$9:$AZ$53,MATCH($B29,'Stock Model- X'!$B$9:$B$53,0),MATCH(($B29-AG$4+1),'Stock Model- X'!$C$8:$AZ$8,0)))</f>
        <v>0</v>
      </c>
      <c r="AH29" s="128">
        <f>IF(ISNA(INDEX('Stock Model- X'!$C$9:$AZ$53,MATCH($B29,'Stock Model- X'!$B$9:$B$53,0),MATCH(($B29-AH$4+1),'Stock Model- X'!$C$8:$AZ$8,0))),0,INDEX('Stock Model- X'!$C$9:$AZ$53,MATCH($B29,'Stock Model- X'!$B$9:$B$53,0),MATCH(($B29-AH$4+1),'Stock Model- X'!$C$8:$AZ$8,0)))</f>
        <v>0</v>
      </c>
      <c r="AI29" s="128">
        <f>IF(ISNA(INDEX('Stock Model- X'!$C$9:$AZ$53,MATCH($B29,'Stock Model- X'!$B$9:$B$53,0),MATCH(($B29-AI$4+1),'Stock Model- X'!$C$8:$AZ$8,0))),0,INDEX('Stock Model- X'!$C$9:$AZ$53,MATCH($B29,'Stock Model- X'!$B$9:$B$53,0),MATCH(($B29-AI$4+1),'Stock Model- X'!$C$8:$AZ$8,0)))</f>
        <v>0</v>
      </c>
      <c r="AJ29" s="128">
        <f>IF(ISNA(INDEX('Stock Model- X'!$C$9:$AZ$53,MATCH($B29,'Stock Model- X'!$B$9:$B$53,0),MATCH(($B29-AJ$4+1),'Stock Model- X'!$C$8:$AZ$8,0))),0,INDEX('Stock Model- X'!$C$9:$AZ$53,MATCH($B29,'Stock Model- X'!$B$9:$B$53,0),MATCH(($B29-AJ$4+1),'Stock Model- X'!$C$8:$AZ$8,0)))</f>
        <v>0</v>
      </c>
      <c r="AK29" s="128">
        <f>IF(ISNA(INDEX('Stock Model- X'!$C$9:$AZ$53,MATCH($B29,'Stock Model- X'!$B$9:$B$53,0),MATCH(($B29-AK$4+1),'Stock Model- X'!$C$8:$AZ$8,0))),0,INDEX('Stock Model- X'!$C$9:$AZ$53,MATCH($B29,'Stock Model- X'!$B$9:$B$53,0),MATCH(($B29-AK$4+1),'Stock Model- X'!$C$8:$AZ$8,0)))</f>
        <v>0</v>
      </c>
      <c r="AL29" s="128">
        <f>IF(ISNA(INDEX('Stock Model- X'!$C$9:$AZ$53,MATCH($B29,'Stock Model- X'!$B$9:$B$53,0),MATCH(($B29-AL$4+1),'Stock Model- X'!$C$8:$AZ$8,0))),0,INDEX('Stock Model- X'!$C$9:$AZ$53,MATCH($B29,'Stock Model- X'!$B$9:$B$53,0),MATCH(($B29-AL$4+1),'Stock Model- X'!$C$8:$AZ$8,0)))</f>
        <v>0</v>
      </c>
      <c r="AM29" s="128">
        <f>IF(ISNA(INDEX('Stock Model- X'!$C$9:$AZ$53,MATCH($B29,'Stock Model- X'!$B$9:$B$53,0),MATCH(($B29-AM$4+1),'Stock Model- X'!$C$8:$AZ$8,0))),0,INDEX('Stock Model- X'!$C$9:$AZ$53,MATCH($B29,'Stock Model- X'!$B$9:$B$53,0),MATCH(($B29-AM$4+1),'Stock Model- X'!$C$8:$AZ$8,0)))</f>
        <v>0</v>
      </c>
      <c r="AN29" s="128">
        <f>IF(ISNA(INDEX('Stock Model- X'!$C$9:$AZ$53,MATCH($B29,'Stock Model- X'!$B$9:$B$53,0),MATCH(($B29-AN$4+1),'Stock Model- X'!$C$8:$AZ$8,0))),0,INDEX('Stock Model- X'!$C$9:$AZ$53,MATCH($B29,'Stock Model- X'!$B$9:$B$53,0),MATCH(($B29-AN$4+1),'Stock Model- X'!$C$8:$AZ$8,0)))</f>
        <v>0</v>
      </c>
      <c r="AO29" s="128">
        <f>IF(ISNA(INDEX('Stock Model- X'!$C$9:$AZ$53,MATCH($B29,'Stock Model- X'!$B$9:$B$53,0),MATCH(($B29-AO$4+1),'Stock Model- X'!$C$8:$AZ$8,0))),0,INDEX('Stock Model- X'!$C$9:$AZ$53,MATCH($B29,'Stock Model- X'!$B$9:$B$53,0),MATCH(($B29-AO$4+1),'Stock Model- X'!$C$8:$AZ$8,0)))</f>
        <v>0</v>
      </c>
      <c r="AP29" s="128">
        <f>IF(ISNA(INDEX('Stock Model- X'!$C$9:$AZ$53,MATCH($B29,'Stock Model- X'!$B$9:$B$53,0),MATCH(($B29-AP$4+1),'Stock Model- X'!$C$8:$AZ$8,0))),0,INDEX('Stock Model- X'!$C$9:$AZ$53,MATCH($B29,'Stock Model- X'!$B$9:$B$53,0),MATCH(($B29-AP$4+1),'Stock Model- X'!$C$8:$AZ$8,0)))</f>
        <v>0</v>
      </c>
      <c r="AQ29" s="128">
        <f>IF(ISNA(INDEX('Stock Model- X'!$C$9:$AZ$53,MATCH($B29,'Stock Model- X'!$B$9:$B$53,0),MATCH(($B29-AQ$4+1),'Stock Model- X'!$C$8:$AZ$8,0))),0,INDEX('Stock Model- X'!$C$9:$AZ$53,MATCH($B29,'Stock Model- X'!$B$9:$B$53,0),MATCH(($B29-AQ$4+1),'Stock Model- X'!$C$8:$AZ$8,0)))</f>
        <v>0</v>
      </c>
      <c r="AR29" s="128">
        <f>IF(ISNA(INDEX('Stock Model- X'!$C$9:$AZ$53,MATCH($B29,'Stock Model- X'!$B$9:$B$53,0),MATCH(($B29-AR$4+1),'Stock Model- X'!$C$8:$AZ$8,0))),0,INDEX('Stock Model- X'!$C$9:$AZ$53,MATCH($B29,'Stock Model- X'!$B$9:$B$53,0),MATCH(($B29-AR$4+1),'Stock Model- X'!$C$8:$AZ$8,0)))</f>
        <v>0</v>
      </c>
      <c r="AS29" s="128">
        <f>IF(ISNA(INDEX('Stock Model- X'!$C$9:$AZ$53,MATCH($B29,'Stock Model- X'!$B$9:$B$53,0),MATCH(($B29-AS$4+1),'Stock Model- X'!$C$8:$AZ$8,0))),0,INDEX('Stock Model- X'!$C$9:$AZ$53,MATCH($B29,'Stock Model- X'!$B$9:$B$53,0),MATCH(($B29-AS$4+1),'Stock Model- X'!$C$8:$AZ$8,0)))</f>
        <v>0</v>
      </c>
      <c r="AT29" s="128">
        <f>IF(ISNA(INDEX('Stock Model- X'!$C$9:$AZ$53,MATCH($B29,'Stock Model- X'!$B$9:$B$53,0),MATCH(($B29-AT$4+1),'Stock Model- X'!$C$8:$AZ$8,0))),0,INDEX('Stock Model- X'!$C$9:$AZ$53,MATCH($B29,'Stock Model- X'!$B$9:$B$53,0),MATCH(($B29-AT$4+1),'Stock Model- X'!$C$8:$AZ$8,0)))</f>
        <v>0</v>
      </c>
      <c r="AU29" s="128">
        <f>IF(ISNA(INDEX('Stock Model- X'!$C$9:$AZ$53,MATCH($B29,'Stock Model- X'!$B$9:$B$53,0),MATCH(($B29-AU$4+1),'Stock Model- X'!$C$8:$AZ$8,0))),0,INDEX('Stock Model- X'!$C$9:$AZ$53,MATCH($B29,'Stock Model- X'!$B$9:$B$53,0),MATCH(($B29-AU$4+1),'Stock Model- X'!$C$8:$AZ$8,0)))</f>
        <v>0</v>
      </c>
      <c r="AV29" s="109">
        <f t="shared" ca="1" si="2"/>
        <v>1558509.366648949</v>
      </c>
      <c r="AW29" s="109" t="str">
        <f ca="1">IF(AV29=SUM('Stock Model- X'!C33:AZ33),"OK","Error")</f>
        <v>OK</v>
      </c>
    </row>
    <row r="30" spans="1:49">
      <c r="A30" s="214"/>
      <c r="B30" s="109">
        <f>'Stock Model- X'!B34</f>
        <v>2015</v>
      </c>
      <c r="C30" s="128">
        <f ca="1">IF(ISNA(INDEX('Stock Model- X'!$C$9:$AZ$53,MATCH($B30,'Stock Model- X'!$B$9:$B$53,0),MATCH(($B30-C$4+1),'Stock Model- X'!$C$8:$AZ$8,0))),0,INDEX('Stock Model- X'!$C$9:$AZ$53,MATCH($B30,'Stock Model- X'!$B$9:$B$53,0),MATCH(($B30-C$4+1),'Stock Model- X'!$C$8:$AZ$8,0)))</f>
        <v>0</v>
      </c>
      <c r="D30" s="128">
        <f ca="1">IF(ISNA(INDEX('Stock Model- X'!$C$9:$AZ$53,MATCH($B30,'Stock Model- X'!$B$9:$B$53,0),MATCH(($B30-D$4+1),'Stock Model- X'!$C$8:$AZ$8,0))),0,INDEX('Stock Model- X'!$C$9:$AZ$53,MATCH($B30,'Stock Model- X'!$B$9:$B$53,0),MATCH(($B30-D$4+1),'Stock Model- X'!$C$8:$AZ$8,0)))</f>
        <v>0</v>
      </c>
      <c r="E30" s="128">
        <f ca="1">IF(ISNA(INDEX('Stock Model- X'!$C$9:$AZ$53,MATCH($B30,'Stock Model- X'!$B$9:$B$53,0),MATCH(($B30-E$4+1),'Stock Model- X'!$C$8:$AZ$8,0))),0,INDEX('Stock Model- X'!$C$9:$AZ$53,MATCH($B30,'Stock Model- X'!$B$9:$B$53,0),MATCH(($B30-E$4+1),'Stock Model- X'!$C$8:$AZ$8,0)))</f>
        <v>0</v>
      </c>
      <c r="F30" s="128">
        <f ca="1">IF(ISNA(INDEX('Stock Model- X'!$C$9:$AZ$53,MATCH($B30,'Stock Model- X'!$B$9:$B$53,0),MATCH(($B30-F$4+1),'Stock Model- X'!$C$8:$AZ$8,0))),0,INDEX('Stock Model- X'!$C$9:$AZ$53,MATCH($B30,'Stock Model- X'!$B$9:$B$53,0),MATCH(($B30-F$4+1),'Stock Model- X'!$C$8:$AZ$8,0)))</f>
        <v>0</v>
      </c>
      <c r="G30" s="128">
        <f ca="1">IF(ISNA(INDEX('Stock Model- X'!$C$9:$AZ$53,MATCH($B30,'Stock Model- X'!$B$9:$B$53,0),MATCH(($B30-G$4+1),'Stock Model- X'!$C$8:$AZ$8,0))),0,INDEX('Stock Model- X'!$C$9:$AZ$53,MATCH($B30,'Stock Model- X'!$B$9:$B$53,0),MATCH(($B30-G$4+1),'Stock Model- X'!$C$8:$AZ$8,0)))</f>
        <v>0</v>
      </c>
      <c r="H30" s="128">
        <f ca="1">IF(ISNA(INDEX('Stock Model- X'!$C$9:$AZ$53,MATCH($B30,'Stock Model- X'!$B$9:$B$53,0),MATCH(($B30-H$4+1),'Stock Model- X'!$C$8:$AZ$8,0))),0,INDEX('Stock Model- X'!$C$9:$AZ$53,MATCH($B30,'Stock Model- X'!$B$9:$B$53,0),MATCH(($B30-H$4+1),'Stock Model- X'!$C$8:$AZ$8,0)))</f>
        <v>0</v>
      </c>
      <c r="I30" s="128">
        <f ca="1">IF(ISNA(INDEX('Stock Model- X'!$C$9:$AZ$53,MATCH($B30,'Stock Model- X'!$B$9:$B$53,0),MATCH(($B30-I$4+1),'Stock Model- X'!$C$8:$AZ$8,0))),0,INDEX('Stock Model- X'!$C$9:$AZ$53,MATCH($B30,'Stock Model- X'!$B$9:$B$53,0),MATCH(($B30-I$4+1),'Stock Model- X'!$C$8:$AZ$8,0)))</f>
        <v>0</v>
      </c>
      <c r="J30" s="128">
        <f ca="1">IF(ISNA(INDEX('Stock Model- X'!$C$9:$AZ$53,MATCH($B30,'Stock Model- X'!$B$9:$B$53,0),MATCH(($B30-J$4+1),'Stock Model- X'!$C$8:$AZ$8,0))),0,INDEX('Stock Model- X'!$C$9:$AZ$53,MATCH($B30,'Stock Model- X'!$B$9:$B$53,0),MATCH(($B30-J$4+1),'Stock Model- X'!$C$8:$AZ$8,0)))</f>
        <v>0</v>
      </c>
      <c r="K30" s="128">
        <f ca="1">IF(ISNA(INDEX('Stock Model- X'!$C$9:$AZ$53,MATCH($B30,'Stock Model- X'!$B$9:$B$53,0),MATCH(($B30-K$4+1),'Stock Model- X'!$C$8:$AZ$8,0))),0,INDEX('Stock Model- X'!$C$9:$AZ$53,MATCH($B30,'Stock Model- X'!$B$9:$B$53,0),MATCH(($B30-K$4+1),'Stock Model- X'!$C$8:$AZ$8,0)))</f>
        <v>0</v>
      </c>
      <c r="L30" s="128">
        <f ca="1">IF(ISNA(INDEX('Stock Model- X'!$C$9:$AZ$53,MATCH($B30,'Stock Model- X'!$B$9:$B$53,0),MATCH(($B30-L$4+1),'Stock Model- X'!$C$8:$AZ$8,0))),0,INDEX('Stock Model- X'!$C$9:$AZ$53,MATCH($B30,'Stock Model- X'!$B$9:$B$53,0),MATCH(($B30-L$4+1),'Stock Model- X'!$C$8:$AZ$8,0)))</f>
        <v>0</v>
      </c>
      <c r="M30" s="128">
        <f ca="1">IF(ISNA(INDEX('Stock Model- X'!$C$9:$AZ$53,MATCH($B30,'Stock Model- X'!$B$9:$B$53,0),MATCH(($B30-M$4+1),'Stock Model- X'!$C$8:$AZ$8,0))),0,INDEX('Stock Model- X'!$C$9:$AZ$53,MATCH($B30,'Stock Model- X'!$B$9:$B$53,0),MATCH(($B30-M$4+1),'Stock Model- X'!$C$8:$AZ$8,0)))</f>
        <v>0</v>
      </c>
      <c r="N30" s="128">
        <f ca="1">IF(ISNA(INDEX('Stock Model- X'!$C$9:$AZ$53,MATCH($B30,'Stock Model- X'!$B$9:$B$53,0),MATCH(($B30-N$4+1),'Stock Model- X'!$C$8:$AZ$8,0))),0,INDEX('Stock Model- X'!$C$9:$AZ$53,MATCH($B30,'Stock Model- X'!$B$9:$B$53,0),MATCH(($B30-N$4+1),'Stock Model- X'!$C$8:$AZ$8,0)))</f>
        <v>0</v>
      </c>
      <c r="O30" s="128">
        <f ca="1">IF(ISNA(INDEX('Stock Model- X'!$C$9:$AZ$53,MATCH($B30,'Stock Model- X'!$B$9:$B$53,0),MATCH(($B30-O$4+1),'Stock Model- X'!$C$8:$AZ$8,0))),0,INDEX('Stock Model- X'!$C$9:$AZ$53,MATCH($B30,'Stock Model- X'!$B$9:$B$53,0),MATCH(($B30-O$4+1),'Stock Model- X'!$C$8:$AZ$8,0)))</f>
        <v>0</v>
      </c>
      <c r="P30" s="128">
        <f ca="1">IF(ISNA(INDEX('Stock Model- X'!$C$9:$AZ$53,MATCH($B30,'Stock Model- X'!$B$9:$B$53,0),MATCH(($B30-P$4+1),'Stock Model- X'!$C$8:$AZ$8,0))),0,INDEX('Stock Model- X'!$C$9:$AZ$53,MATCH($B30,'Stock Model- X'!$B$9:$B$53,0),MATCH(($B30-P$4+1),'Stock Model- X'!$C$8:$AZ$8,0)))</f>
        <v>0</v>
      </c>
      <c r="Q30" s="128">
        <f ca="1">IF(ISNA(INDEX('Stock Model- X'!$C$9:$AZ$53,MATCH($B30,'Stock Model- X'!$B$9:$B$53,0),MATCH(($B30-Q$4+1),'Stock Model- X'!$C$8:$AZ$8,0))),0,INDEX('Stock Model- X'!$C$9:$AZ$53,MATCH($B30,'Stock Model- X'!$B$9:$B$53,0),MATCH(($B30-Q$4+1),'Stock Model- X'!$C$8:$AZ$8,0)))</f>
        <v>0</v>
      </c>
      <c r="R30" s="128">
        <f ca="1">IF(ISNA(INDEX('Stock Model- X'!$C$9:$AZ$53,MATCH($B30,'Stock Model- X'!$B$9:$B$53,0),MATCH(($B30-R$4+1),'Stock Model- X'!$C$8:$AZ$8,0))),0,INDEX('Stock Model- X'!$C$9:$AZ$53,MATCH($B30,'Stock Model- X'!$B$9:$B$53,0),MATCH(($B30-R$4+1),'Stock Model- X'!$C$8:$AZ$8,0)))</f>
        <v>0</v>
      </c>
      <c r="S30" s="128">
        <f ca="1">IF(ISNA(INDEX('Stock Model- X'!$C$9:$AZ$53,MATCH($B30,'Stock Model- X'!$B$9:$B$53,0),MATCH(($B30-S$4+1),'Stock Model- X'!$C$8:$AZ$8,0))),0,INDEX('Stock Model- X'!$C$9:$AZ$53,MATCH($B30,'Stock Model- X'!$B$9:$B$53,0),MATCH(($B30-S$4+1),'Stock Model- X'!$C$8:$AZ$8,0)))</f>
        <v>0</v>
      </c>
      <c r="T30" s="128">
        <f ca="1">IF(ISNA(INDEX('Stock Model- X'!$C$9:$AZ$53,MATCH($B30,'Stock Model- X'!$B$9:$B$53,0),MATCH(($B30-T$4+1),'Stock Model- X'!$C$8:$AZ$8,0))),0,INDEX('Stock Model- X'!$C$9:$AZ$53,MATCH($B30,'Stock Model- X'!$B$9:$B$53,0),MATCH(($B30-T$4+1),'Stock Model- X'!$C$8:$AZ$8,0)))</f>
        <v>0</v>
      </c>
      <c r="U30" s="128">
        <f ca="1">IF(ISNA(INDEX('Stock Model- X'!$C$9:$AZ$53,MATCH($B30,'Stock Model- X'!$B$9:$B$53,0),MATCH(($B30-U$4+1),'Stock Model- X'!$C$8:$AZ$8,0))),0,INDEX('Stock Model- X'!$C$9:$AZ$53,MATCH($B30,'Stock Model- X'!$B$9:$B$53,0),MATCH(($B30-U$4+1),'Stock Model- X'!$C$8:$AZ$8,0)))</f>
        <v>0</v>
      </c>
      <c r="V30" s="128">
        <f ca="1">IF(ISNA(INDEX('Stock Model- X'!$C$9:$AZ$53,MATCH($B30,'Stock Model- X'!$B$9:$B$53,0),MATCH(($B30-V$4+1),'Stock Model- X'!$C$8:$AZ$8,0))),0,INDEX('Stock Model- X'!$C$9:$AZ$53,MATCH($B30,'Stock Model- X'!$B$9:$B$53,0),MATCH(($B30-V$4+1),'Stock Model- X'!$C$8:$AZ$8,0)))</f>
        <v>0</v>
      </c>
      <c r="W30" s="128">
        <f ca="1">IF(ISNA(INDEX('Stock Model- X'!$C$9:$AZ$53,MATCH($B30,'Stock Model- X'!$B$9:$B$53,0),MATCH(($B30-W$4+1),'Stock Model- X'!$C$8:$AZ$8,0))),0,INDEX('Stock Model- X'!$C$9:$AZ$53,MATCH($B30,'Stock Model- X'!$B$9:$B$53,0),MATCH(($B30-W$4+1),'Stock Model- X'!$C$8:$AZ$8,0)))</f>
        <v>0</v>
      </c>
      <c r="X30" s="128">
        <f ca="1">IF(ISNA(INDEX('Stock Model- X'!$C$9:$AZ$53,MATCH($B30,'Stock Model- X'!$B$9:$B$53,0),MATCH(($B30-X$4+1),'Stock Model- X'!$C$8:$AZ$8,0))),0,INDEX('Stock Model- X'!$C$9:$AZ$53,MATCH($B30,'Stock Model- X'!$B$9:$B$53,0),MATCH(($B30-X$4+1),'Stock Model- X'!$C$8:$AZ$8,0)))</f>
        <v>309364.23960000003</v>
      </c>
      <c r="Y30" s="128">
        <f ca="1">IF(ISNA(INDEX('Stock Model- X'!$C$9:$AZ$53,MATCH($B30,'Stock Model- X'!$B$9:$B$53,0),MATCH(($B30-Y$4+1),'Stock Model- X'!$C$8:$AZ$8,0))),0,INDEX('Stock Model- X'!$C$9:$AZ$53,MATCH($B30,'Stock Model- X'!$B$9:$B$53,0),MATCH(($B30-Y$4+1),'Stock Model- X'!$C$8:$AZ$8,0)))</f>
        <v>311684.47139700007</v>
      </c>
      <c r="Z30" s="128">
        <f ca="1">IF(ISNA(INDEX('Stock Model- X'!$C$9:$AZ$53,MATCH($B30,'Stock Model- X'!$B$9:$B$53,0),MATCH(($B30-Z$4+1),'Stock Model- X'!$C$8:$AZ$8,0))),0,INDEX('Stock Model- X'!$C$9:$AZ$53,MATCH($B30,'Stock Model- X'!$B$9:$B$53,0),MATCH(($B30-Z$4+1),'Stock Model- X'!$C$8:$AZ$8,0)))</f>
        <v>314022.10493247764</v>
      </c>
      <c r="AA30" s="128">
        <f ca="1">IF(ISNA(INDEX('Stock Model- X'!$C$9:$AZ$53,MATCH($B30,'Stock Model- X'!$B$9:$B$53,0),MATCH(($B30-AA$4+1),'Stock Model- X'!$C$8:$AZ$8,0))),0,INDEX('Stock Model- X'!$C$9:$AZ$53,MATCH($B30,'Stock Model- X'!$B$9:$B$53,0),MATCH(($B30-AA$4+1),'Stock Model- X'!$C$8:$AZ$8,0)))</f>
        <v>316377.27071947121</v>
      </c>
      <c r="AB30" s="128">
        <f ca="1">IF(ISNA(INDEX('Stock Model- X'!$C$9:$AZ$53,MATCH($B30,'Stock Model- X'!$B$9:$B$53,0),MATCH(($B30-AB$4+1),'Stock Model- X'!$C$8:$AZ$8,0))),0,INDEX('Stock Model- X'!$C$9:$AZ$53,MATCH($B30,'Stock Model- X'!$B$9:$B$53,0),MATCH(($B30-AB$4+1),'Stock Model- X'!$C$8:$AZ$8,0)))</f>
        <v>318750.10024986725</v>
      </c>
      <c r="AC30" s="128">
        <f>IF(ISNA(INDEX('Stock Model- X'!$C$9:$AZ$53,MATCH($B30,'Stock Model- X'!$B$9:$B$53,0),MATCH(($B30-AC$4+1),'Stock Model- X'!$C$8:$AZ$8,0))),0,INDEX('Stock Model- X'!$C$9:$AZ$53,MATCH($B30,'Stock Model- X'!$B$9:$B$53,0),MATCH(($B30-AC$4+1),'Stock Model- X'!$C$8:$AZ$8,0)))</f>
        <v>0</v>
      </c>
      <c r="AD30" s="128">
        <f>IF(ISNA(INDEX('Stock Model- X'!$C$9:$AZ$53,MATCH($B30,'Stock Model- X'!$B$9:$B$53,0),MATCH(($B30-AD$4+1),'Stock Model- X'!$C$8:$AZ$8,0))),0,INDEX('Stock Model- X'!$C$9:$AZ$53,MATCH($B30,'Stock Model- X'!$B$9:$B$53,0),MATCH(($B30-AD$4+1),'Stock Model- X'!$C$8:$AZ$8,0)))</f>
        <v>0</v>
      </c>
      <c r="AE30" s="128">
        <f>IF(ISNA(INDEX('Stock Model- X'!$C$9:$AZ$53,MATCH($B30,'Stock Model- X'!$B$9:$B$53,0),MATCH(($B30-AE$4+1),'Stock Model- X'!$C$8:$AZ$8,0))),0,INDEX('Stock Model- X'!$C$9:$AZ$53,MATCH($B30,'Stock Model- X'!$B$9:$B$53,0),MATCH(($B30-AE$4+1),'Stock Model- X'!$C$8:$AZ$8,0)))</f>
        <v>0</v>
      </c>
      <c r="AF30" s="128">
        <f>IF(ISNA(INDEX('Stock Model- X'!$C$9:$AZ$53,MATCH($B30,'Stock Model- X'!$B$9:$B$53,0),MATCH(($B30-AF$4+1),'Stock Model- X'!$C$8:$AZ$8,0))),0,INDEX('Stock Model- X'!$C$9:$AZ$53,MATCH($B30,'Stock Model- X'!$B$9:$B$53,0),MATCH(($B30-AF$4+1),'Stock Model- X'!$C$8:$AZ$8,0)))</f>
        <v>0</v>
      </c>
      <c r="AG30" s="128">
        <f>IF(ISNA(INDEX('Stock Model- X'!$C$9:$AZ$53,MATCH($B30,'Stock Model- X'!$B$9:$B$53,0),MATCH(($B30-AG$4+1),'Stock Model- X'!$C$8:$AZ$8,0))),0,INDEX('Stock Model- X'!$C$9:$AZ$53,MATCH($B30,'Stock Model- X'!$B$9:$B$53,0),MATCH(($B30-AG$4+1),'Stock Model- X'!$C$8:$AZ$8,0)))</f>
        <v>0</v>
      </c>
      <c r="AH30" s="128">
        <f>IF(ISNA(INDEX('Stock Model- X'!$C$9:$AZ$53,MATCH($B30,'Stock Model- X'!$B$9:$B$53,0),MATCH(($B30-AH$4+1),'Stock Model- X'!$C$8:$AZ$8,0))),0,INDEX('Stock Model- X'!$C$9:$AZ$53,MATCH($B30,'Stock Model- X'!$B$9:$B$53,0),MATCH(($B30-AH$4+1),'Stock Model- X'!$C$8:$AZ$8,0)))</f>
        <v>0</v>
      </c>
      <c r="AI30" s="128">
        <f>IF(ISNA(INDEX('Stock Model- X'!$C$9:$AZ$53,MATCH($B30,'Stock Model- X'!$B$9:$B$53,0),MATCH(($B30-AI$4+1),'Stock Model- X'!$C$8:$AZ$8,0))),0,INDEX('Stock Model- X'!$C$9:$AZ$53,MATCH($B30,'Stock Model- X'!$B$9:$B$53,0),MATCH(($B30-AI$4+1),'Stock Model- X'!$C$8:$AZ$8,0)))</f>
        <v>0</v>
      </c>
      <c r="AJ30" s="128">
        <f>IF(ISNA(INDEX('Stock Model- X'!$C$9:$AZ$53,MATCH($B30,'Stock Model- X'!$B$9:$B$53,0),MATCH(($B30-AJ$4+1),'Stock Model- X'!$C$8:$AZ$8,0))),0,INDEX('Stock Model- X'!$C$9:$AZ$53,MATCH($B30,'Stock Model- X'!$B$9:$B$53,0),MATCH(($B30-AJ$4+1),'Stock Model- X'!$C$8:$AZ$8,0)))</f>
        <v>0</v>
      </c>
      <c r="AK30" s="128">
        <f>IF(ISNA(INDEX('Stock Model- X'!$C$9:$AZ$53,MATCH($B30,'Stock Model- X'!$B$9:$B$53,0),MATCH(($B30-AK$4+1),'Stock Model- X'!$C$8:$AZ$8,0))),0,INDEX('Stock Model- X'!$C$9:$AZ$53,MATCH($B30,'Stock Model- X'!$B$9:$B$53,0),MATCH(($B30-AK$4+1),'Stock Model- X'!$C$8:$AZ$8,0)))</f>
        <v>0</v>
      </c>
      <c r="AL30" s="128">
        <f>IF(ISNA(INDEX('Stock Model- X'!$C$9:$AZ$53,MATCH($B30,'Stock Model- X'!$B$9:$B$53,0),MATCH(($B30-AL$4+1),'Stock Model- X'!$C$8:$AZ$8,0))),0,INDEX('Stock Model- X'!$C$9:$AZ$53,MATCH($B30,'Stock Model- X'!$B$9:$B$53,0),MATCH(($B30-AL$4+1),'Stock Model- X'!$C$8:$AZ$8,0)))</f>
        <v>0</v>
      </c>
      <c r="AM30" s="128">
        <f>IF(ISNA(INDEX('Stock Model- X'!$C$9:$AZ$53,MATCH($B30,'Stock Model- X'!$B$9:$B$53,0),MATCH(($B30-AM$4+1),'Stock Model- X'!$C$8:$AZ$8,0))),0,INDEX('Stock Model- X'!$C$9:$AZ$53,MATCH($B30,'Stock Model- X'!$B$9:$B$53,0),MATCH(($B30-AM$4+1),'Stock Model- X'!$C$8:$AZ$8,0)))</f>
        <v>0</v>
      </c>
      <c r="AN30" s="128">
        <f>IF(ISNA(INDEX('Stock Model- X'!$C$9:$AZ$53,MATCH($B30,'Stock Model- X'!$B$9:$B$53,0),MATCH(($B30-AN$4+1),'Stock Model- X'!$C$8:$AZ$8,0))),0,INDEX('Stock Model- X'!$C$9:$AZ$53,MATCH($B30,'Stock Model- X'!$B$9:$B$53,0),MATCH(($B30-AN$4+1),'Stock Model- X'!$C$8:$AZ$8,0)))</f>
        <v>0</v>
      </c>
      <c r="AO30" s="128">
        <f>IF(ISNA(INDEX('Stock Model- X'!$C$9:$AZ$53,MATCH($B30,'Stock Model- X'!$B$9:$B$53,0),MATCH(($B30-AO$4+1),'Stock Model- X'!$C$8:$AZ$8,0))),0,INDEX('Stock Model- X'!$C$9:$AZ$53,MATCH($B30,'Stock Model- X'!$B$9:$B$53,0),MATCH(($B30-AO$4+1),'Stock Model- X'!$C$8:$AZ$8,0)))</f>
        <v>0</v>
      </c>
      <c r="AP30" s="128">
        <f>IF(ISNA(INDEX('Stock Model- X'!$C$9:$AZ$53,MATCH($B30,'Stock Model- X'!$B$9:$B$53,0),MATCH(($B30-AP$4+1),'Stock Model- X'!$C$8:$AZ$8,0))),0,INDEX('Stock Model- X'!$C$9:$AZ$53,MATCH($B30,'Stock Model- X'!$B$9:$B$53,0),MATCH(($B30-AP$4+1),'Stock Model- X'!$C$8:$AZ$8,0)))</f>
        <v>0</v>
      </c>
      <c r="AQ30" s="128">
        <f>IF(ISNA(INDEX('Stock Model- X'!$C$9:$AZ$53,MATCH($B30,'Stock Model- X'!$B$9:$B$53,0),MATCH(($B30-AQ$4+1),'Stock Model- X'!$C$8:$AZ$8,0))),0,INDEX('Stock Model- X'!$C$9:$AZ$53,MATCH($B30,'Stock Model- X'!$B$9:$B$53,0),MATCH(($B30-AQ$4+1),'Stock Model- X'!$C$8:$AZ$8,0)))</f>
        <v>0</v>
      </c>
      <c r="AR30" s="128">
        <f>IF(ISNA(INDEX('Stock Model- X'!$C$9:$AZ$53,MATCH($B30,'Stock Model- X'!$B$9:$B$53,0),MATCH(($B30-AR$4+1),'Stock Model- X'!$C$8:$AZ$8,0))),0,INDEX('Stock Model- X'!$C$9:$AZ$53,MATCH($B30,'Stock Model- X'!$B$9:$B$53,0),MATCH(($B30-AR$4+1),'Stock Model- X'!$C$8:$AZ$8,0)))</f>
        <v>0</v>
      </c>
      <c r="AS30" s="128">
        <f>IF(ISNA(INDEX('Stock Model- X'!$C$9:$AZ$53,MATCH($B30,'Stock Model- X'!$B$9:$B$53,0),MATCH(($B30-AS$4+1),'Stock Model- X'!$C$8:$AZ$8,0))),0,INDEX('Stock Model- X'!$C$9:$AZ$53,MATCH($B30,'Stock Model- X'!$B$9:$B$53,0),MATCH(($B30-AS$4+1),'Stock Model- X'!$C$8:$AZ$8,0)))</f>
        <v>0</v>
      </c>
      <c r="AT30" s="128">
        <f>IF(ISNA(INDEX('Stock Model- X'!$C$9:$AZ$53,MATCH($B30,'Stock Model- X'!$B$9:$B$53,0),MATCH(($B30-AT$4+1),'Stock Model- X'!$C$8:$AZ$8,0))),0,INDEX('Stock Model- X'!$C$9:$AZ$53,MATCH($B30,'Stock Model- X'!$B$9:$B$53,0),MATCH(($B30-AT$4+1),'Stock Model- X'!$C$8:$AZ$8,0)))</f>
        <v>0</v>
      </c>
      <c r="AU30" s="128">
        <f>IF(ISNA(INDEX('Stock Model- X'!$C$9:$AZ$53,MATCH($B30,'Stock Model- X'!$B$9:$B$53,0),MATCH(($B30-AU$4+1),'Stock Model- X'!$C$8:$AZ$8,0))),0,INDEX('Stock Model- X'!$C$9:$AZ$53,MATCH($B30,'Stock Model- X'!$B$9:$B$53,0),MATCH(($B30-AU$4+1),'Stock Model- X'!$C$8:$AZ$8,0)))</f>
        <v>0</v>
      </c>
      <c r="AV30" s="109">
        <f t="shared" ca="1" si="2"/>
        <v>1570198.1868988161</v>
      </c>
      <c r="AW30" s="109" t="str">
        <f ca="1">IF(AV30=SUM('Stock Model- X'!C34:AZ34),"OK","Error")</f>
        <v>OK</v>
      </c>
    </row>
    <row r="31" spans="1:49">
      <c r="A31" s="214"/>
      <c r="B31" s="109">
        <f>'Stock Model- X'!B35</f>
        <v>2016</v>
      </c>
      <c r="C31" s="128">
        <f ca="1">IF(ISNA(INDEX('Stock Model- X'!$C$9:$AZ$53,MATCH($B31,'Stock Model- X'!$B$9:$B$53,0),MATCH(($B31-C$4+1),'Stock Model- X'!$C$8:$AZ$8,0))),0,INDEX('Stock Model- X'!$C$9:$AZ$53,MATCH($B31,'Stock Model- X'!$B$9:$B$53,0),MATCH(($B31-C$4+1),'Stock Model- X'!$C$8:$AZ$8,0)))</f>
        <v>0</v>
      </c>
      <c r="D31" s="128">
        <f ca="1">IF(ISNA(INDEX('Stock Model- X'!$C$9:$AZ$53,MATCH($B31,'Stock Model- X'!$B$9:$B$53,0),MATCH(($B31-D$4+1),'Stock Model- X'!$C$8:$AZ$8,0))),0,INDEX('Stock Model- X'!$C$9:$AZ$53,MATCH($B31,'Stock Model- X'!$B$9:$B$53,0),MATCH(($B31-D$4+1),'Stock Model- X'!$C$8:$AZ$8,0)))</f>
        <v>0</v>
      </c>
      <c r="E31" s="128">
        <f ca="1">IF(ISNA(INDEX('Stock Model- X'!$C$9:$AZ$53,MATCH($B31,'Stock Model- X'!$B$9:$B$53,0),MATCH(($B31-E$4+1),'Stock Model- X'!$C$8:$AZ$8,0))),0,INDEX('Stock Model- X'!$C$9:$AZ$53,MATCH($B31,'Stock Model- X'!$B$9:$B$53,0),MATCH(($B31-E$4+1),'Stock Model- X'!$C$8:$AZ$8,0)))</f>
        <v>0</v>
      </c>
      <c r="F31" s="128">
        <f ca="1">IF(ISNA(INDEX('Stock Model- X'!$C$9:$AZ$53,MATCH($B31,'Stock Model- X'!$B$9:$B$53,0),MATCH(($B31-F$4+1),'Stock Model- X'!$C$8:$AZ$8,0))),0,INDEX('Stock Model- X'!$C$9:$AZ$53,MATCH($B31,'Stock Model- X'!$B$9:$B$53,0),MATCH(($B31-F$4+1),'Stock Model- X'!$C$8:$AZ$8,0)))</f>
        <v>0</v>
      </c>
      <c r="G31" s="128">
        <f ca="1">IF(ISNA(INDEX('Stock Model- X'!$C$9:$AZ$53,MATCH($B31,'Stock Model- X'!$B$9:$B$53,0),MATCH(($B31-G$4+1),'Stock Model- X'!$C$8:$AZ$8,0))),0,INDEX('Stock Model- X'!$C$9:$AZ$53,MATCH($B31,'Stock Model- X'!$B$9:$B$53,0),MATCH(($B31-G$4+1),'Stock Model- X'!$C$8:$AZ$8,0)))</f>
        <v>0</v>
      </c>
      <c r="H31" s="128">
        <f ca="1">IF(ISNA(INDEX('Stock Model- X'!$C$9:$AZ$53,MATCH($B31,'Stock Model- X'!$B$9:$B$53,0),MATCH(($B31-H$4+1),'Stock Model- X'!$C$8:$AZ$8,0))),0,INDEX('Stock Model- X'!$C$9:$AZ$53,MATCH($B31,'Stock Model- X'!$B$9:$B$53,0),MATCH(($B31-H$4+1),'Stock Model- X'!$C$8:$AZ$8,0)))</f>
        <v>0</v>
      </c>
      <c r="I31" s="128">
        <f ca="1">IF(ISNA(INDEX('Stock Model- X'!$C$9:$AZ$53,MATCH($B31,'Stock Model- X'!$B$9:$B$53,0),MATCH(($B31-I$4+1),'Stock Model- X'!$C$8:$AZ$8,0))),0,INDEX('Stock Model- X'!$C$9:$AZ$53,MATCH($B31,'Stock Model- X'!$B$9:$B$53,0),MATCH(($B31-I$4+1),'Stock Model- X'!$C$8:$AZ$8,0)))</f>
        <v>0</v>
      </c>
      <c r="J31" s="128">
        <f ca="1">IF(ISNA(INDEX('Stock Model- X'!$C$9:$AZ$53,MATCH($B31,'Stock Model- X'!$B$9:$B$53,0),MATCH(($B31-J$4+1),'Stock Model- X'!$C$8:$AZ$8,0))),0,INDEX('Stock Model- X'!$C$9:$AZ$53,MATCH($B31,'Stock Model- X'!$B$9:$B$53,0),MATCH(($B31-J$4+1),'Stock Model- X'!$C$8:$AZ$8,0)))</f>
        <v>0</v>
      </c>
      <c r="K31" s="128">
        <f ca="1">IF(ISNA(INDEX('Stock Model- X'!$C$9:$AZ$53,MATCH($B31,'Stock Model- X'!$B$9:$B$53,0),MATCH(($B31-K$4+1),'Stock Model- X'!$C$8:$AZ$8,0))),0,INDEX('Stock Model- X'!$C$9:$AZ$53,MATCH($B31,'Stock Model- X'!$B$9:$B$53,0),MATCH(($B31-K$4+1),'Stock Model- X'!$C$8:$AZ$8,0)))</f>
        <v>0</v>
      </c>
      <c r="L31" s="128">
        <f ca="1">IF(ISNA(INDEX('Stock Model- X'!$C$9:$AZ$53,MATCH($B31,'Stock Model- X'!$B$9:$B$53,0),MATCH(($B31-L$4+1),'Stock Model- X'!$C$8:$AZ$8,0))),0,INDEX('Stock Model- X'!$C$9:$AZ$53,MATCH($B31,'Stock Model- X'!$B$9:$B$53,0),MATCH(($B31-L$4+1),'Stock Model- X'!$C$8:$AZ$8,0)))</f>
        <v>0</v>
      </c>
      <c r="M31" s="128">
        <f ca="1">IF(ISNA(INDEX('Stock Model- X'!$C$9:$AZ$53,MATCH($B31,'Stock Model- X'!$B$9:$B$53,0),MATCH(($B31-M$4+1),'Stock Model- X'!$C$8:$AZ$8,0))),0,INDEX('Stock Model- X'!$C$9:$AZ$53,MATCH($B31,'Stock Model- X'!$B$9:$B$53,0),MATCH(($B31-M$4+1),'Stock Model- X'!$C$8:$AZ$8,0)))</f>
        <v>0</v>
      </c>
      <c r="N31" s="128">
        <f ca="1">IF(ISNA(INDEX('Stock Model- X'!$C$9:$AZ$53,MATCH($B31,'Stock Model- X'!$B$9:$B$53,0),MATCH(($B31-N$4+1),'Stock Model- X'!$C$8:$AZ$8,0))),0,INDEX('Stock Model- X'!$C$9:$AZ$53,MATCH($B31,'Stock Model- X'!$B$9:$B$53,0),MATCH(($B31-N$4+1),'Stock Model- X'!$C$8:$AZ$8,0)))</f>
        <v>0</v>
      </c>
      <c r="O31" s="128">
        <f ca="1">IF(ISNA(INDEX('Stock Model- X'!$C$9:$AZ$53,MATCH($B31,'Stock Model- X'!$B$9:$B$53,0),MATCH(($B31-O$4+1),'Stock Model- X'!$C$8:$AZ$8,0))),0,INDEX('Stock Model- X'!$C$9:$AZ$53,MATCH($B31,'Stock Model- X'!$B$9:$B$53,0),MATCH(($B31-O$4+1),'Stock Model- X'!$C$8:$AZ$8,0)))</f>
        <v>0</v>
      </c>
      <c r="P31" s="128">
        <f ca="1">IF(ISNA(INDEX('Stock Model- X'!$C$9:$AZ$53,MATCH($B31,'Stock Model- X'!$B$9:$B$53,0),MATCH(($B31-P$4+1),'Stock Model- X'!$C$8:$AZ$8,0))),0,INDEX('Stock Model- X'!$C$9:$AZ$53,MATCH($B31,'Stock Model- X'!$B$9:$B$53,0),MATCH(($B31-P$4+1),'Stock Model- X'!$C$8:$AZ$8,0)))</f>
        <v>0</v>
      </c>
      <c r="Q31" s="128">
        <f ca="1">IF(ISNA(INDEX('Stock Model- X'!$C$9:$AZ$53,MATCH($B31,'Stock Model- X'!$B$9:$B$53,0),MATCH(($B31-Q$4+1),'Stock Model- X'!$C$8:$AZ$8,0))),0,INDEX('Stock Model- X'!$C$9:$AZ$53,MATCH($B31,'Stock Model- X'!$B$9:$B$53,0),MATCH(($B31-Q$4+1),'Stock Model- X'!$C$8:$AZ$8,0)))</f>
        <v>0</v>
      </c>
      <c r="R31" s="128">
        <f ca="1">IF(ISNA(INDEX('Stock Model- X'!$C$9:$AZ$53,MATCH($B31,'Stock Model- X'!$B$9:$B$53,0),MATCH(($B31-R$4+1),'Stock Model- X'!$C$8:$AZ$8,0))),0,INDEX('Stock Model- X'!$C$9:$AZ$53,MATCH($B31,'Stock Model- X'!$B$9:$B$53,0),MATCH(($B31-R$4+1),'Stock Model- X'!$C$8:$AZ$8,0)))</f>
        <v>0</v>
      </c>
      <c r="S31" s="128">
        <f ca="1">IF(ISNA(INDEX('Stock Model- X'!$C$9:$AZ$53,MATCH($B31,'Stock Model- X'!$B$9:$B$53,0),MATCH(($B31-S$4+1),'Stock Model- X'!$C$8:$AZ$8,0))),0,INDEX('Stock Model- X'!$C$9:$AZ$53,MATCH($B31,'Stock Model- X'!$B$9:$B$53,0),MATCH(($B31-S$4+1),'Stock Model- X'!$C$8:$AZ$8,0)))</f>
        <v>0</v>
      </c>
      <c r="T31" s="128">
        <f ca="1">IF(ISNA(INDEX('Stock Model- X'!$C$9:$AZ$53,MATCH($B31,'Stock Model- X'!$B$9:$B$53,0),MATCH(($B31-T$4+1),'Stock Model- X'!$C$8:$AZ$8,0))),0,INDEX('Stock Model- X'!$C$9:$AZ$53,MATCH($B31,'Stock Model- X'!$B$9:$B$53,0),MATCH(($B31-T$4+1),'Stock Model- X'!$C$8:$AZ$8,0)))</f>
        <v>0</v>
      </c>
      <c r="U31" s="128">
        <f ca="1">IF(ISNA(INDEX('Stock Model- X'!$C$9:$AZ$53,MATCH($B31,'Stock Model- X'!$B$9:$B$53,0),MATCH(($B31-U$4+1),'Stock Model- X'!$C$8:$AZ$8,0))),0,INDEX('Stock Model- X'!$C$9:$AZ$53,MATCH($B31,'Stock Model- X'!$B$9:$B$53,0),MATCH(($B31-U$4+1),'Stock Model- X'!$C$8:$AZ$8,0)))</f>
        <v>0</v>
      </c>
      <c r="V31" s="128">
        <f ca="1">IF(ISNA(INDEX('Stock Model- X'!$C$9:$AZ$53,MATCH($B31,'Stock Model- X'!$B$9:$B$53,0),MATCH(($B31-V$4+1),'Stock Model- X'!$C$8:$AZ$8,0))),0,INDEX('Stock Model- X'!$C$9:$AZ$53,MATCH($B31,'Stock Model- X'!$B$9:$B$53,0),MATCH(($B31-V$4+1),'Stock Model- X'!$C$8:$AZ$8,0)))</f>
        <v>0</v>
      </c>
      <c r="W31" s="128">
        <f ca="1">IF(ISNA(INDEX('Stock Model- X'!$C$9:$AZ$53,MATCH($B31,'Stock Model- X'!$B$9:$B$53,0),MATCH(($B31-W$4+1),'Stock Model- X'!$C$8:$AZ$8,0))),0,INDEX('Stock Model- X'!$C$9:$AZ$53,MATCH($B31,'Stock Model- X'!$B$9:$B$53,0),MATCH(($B31-W$4+1),'Stock Model- X'!$C$8:$AZ$8,0)))</f>
        <v>0</v>
      </c>
      <c r="X31" s="128">
        <f ca="1">IF(ISNA(INDEX('Stock Model- X'!$C$9:$AZ$53,MATCH($B31,'Stock Model- X'!$B$9:$B$53,0),MATCH(($B31-X$4+1),'Stock Model- X'!$C$8:$AZ$8,0))),0,INDEX('Stock Model- X'!$C$9:$AZ$53,MATCH($B31,'Stock Model- X'!$B$9:$B$53,0),MATCH(($B31-X$4+1),'Stock Model- X'!$C$8:$AZ$8,0)))</f>
        <v>0</v>
      </c>
      <c r="Y31" s="128">
        <f ca="1">IF(ISNA(INDEX('Stock Model- X'!$C$9:$AZ$53,MATCH($B31,'Stock Model- X'!$B$9:$B$53,0),MATCH(($B31-Y$4+1),'Stock Model- X'!$C$8:$AZ$8,0))),0,INDEX('Stock Model- X'!$C$9:$AZ$53,MATCH($B31,'Stock Model- X'!$B$9:$B$53,0),MATCH(($B31-Y$4+1),'Stock Model- X'!$C$8:$AZ$8,0)))</f>
        <v>311684.47139700007</v>
      </c>
      <c r="Z31" s="128">
        <f ca="1">IF(ISNA(INDEX('Stock Model- X'!$C$9:$AZ$53,MATCH($B31,'Stock Model- X'!$B$9:$B$53,0),MATCH(($B31-Z$4+1),'Stock Model- X'!$C$8:$AZ$8,0))),0,INDEX('Stock Model- X'!$C$9:$AZ$53,MATCH($B31,'Stock Model- X'!$B$9:$B$53,0),MATCH(($B31-Z$4+1),'Stock Model- X'!$C$8:$AZ$8,0)))</f>
        <v>314022.10493247764</v>
      </c>
      <c r="AA31" s="128">
        <f ca="1">IF(ISNA(INDEX('Stock Model- X'!$C$9:$AZ$53,MATCH($B31,'Stock Model- X'!$B$9:$B$53,0),MATCH(($B31-AA$4+1),'Stock Model- X'!$C$8:$AZ$8,0))),0,INDEX('Stock Model- X'!$C$9:$AZ$53,MATCH($B31,'Stock Model- X'!$B$9:$B$53,0),MATCH(($B31-AA$4+1),'Stock Model- X'!$C$8:$AZ$8,0)))</f>
        <v>316377.27071947121</v>
      </c>
      <c r="AB31" s="128">
        <f ca="1">IF(ISNA(INDEX('Stock Model- X'!$C$9:$AZ$53,MATCH($B31,'Stock Model- X'!$B$9:$B$53,0),MATCH(($B31-AB$4+1),'Stock Model- X'!$C$8:$AZ$8,0))),0,INDEX('Stock Model- X'!$C$9:$AZ$53,MATCH($B31,'Stock Model- X'!$B$9:$B$53,0),MATCH(($B31-AB$4+1),'Stock Model- X'!$C$8:$AZ$8,0)))</f>
        <v>318750.10024986725</v>
      </c>
      <c r="AC31" s="128">
        <f ca="1">IF(ISNA(INDEX('Stock Model- X'!$C$9:$AZ$53,MATCH($B31,'Stock Model- X'!$B$9:$B$53,0),MATCH(($B31-AC$4+1),'Stock Model- X'!$C$8:$AZ$8,0))),0,INDEX('Stock Model- X'!$C$9:$AZ$53,MATCH($B31,'Stock Model- X'!$B$9:$B$53,0),MATCH(($B31-AC$4+1),'Stock Model- X'!$C$8:$AZ$8,0)))</f>
        <v>321140.72600174131</v>
      </c>
      <c r="AD31" s="128">
        <f>IF(ISNA(INDEX('Stock Model- X'!$C$9:$AZ$53,MATCH($B31,'Stock Model- X'!$B$9:$B$53,0),MATCH(($B31-AD$4+1),'Stock Model- X'!$C$8:$AZ$8,0))),0,INDEX('Stock Model- X'!$C$9:$AZ$53,MATCH($B31,'Stock Model- X'!$B$9:$B$53,0),MATCH(($B31-AD$4+1),'Stock Model- X'!$C$8:$AZ$8,0)))</f>
        <v>0</v>
      </c>
      <c r="AE31" s="128">
        <f>IF(ISNA(INDEX('Stock Model- X'!$C$9:$AZ$53,MATCH($B31,'Stock Model- X'!$B$9:$B$53,0),MATCH(($B31-AE$4+1),'Stock Model- X'!$C$8:$AZ$8,0))),0,INDEX('Stock Model- X'!$C$9:$AZ$53,MATCH($B31,'Stock Model- X'!$B$9:$B$53,0),MATCH(($B31-AE$4+1),'Stock Model- X'!$C$8:$AZ$8,0)))</f>
        <v>0</v>
      </c>
      <c r="AF31" s="128">
        <f>IF(ISNA(INDEX('Stock Model- X'!$C$9:$AZ$53,MATCH($B31,'Stock Model- X'!$B$9:$B$53,0),MATCH(($B31-AF$4+1),'Stock Model- X'!$C$8:$AZ$8,0))),0,INDEX('Stock Model- X'!$C$9:$AZ$53,MATCH($B31,'Stock Model- X'!$B$9:$B$53,0),MATCH(($B31-AF$4+1),'Stock Model- X'!$C$8:$AZ$8,0)))</f>
        <v>0</v>
      </c>
      <c r="AG31" s="128">
        <f>IF(ISNA(INDEX('Stock Model- X'!$C$9:$AZ$53,MATCH($B31,'Stock Model- X'!$B$9:$B$53,0),MATCH(($B31-AG$4+1),'Stock Model- X'!$C$8:$AZ$8,0))),0,INDEX('Stock Model- X'!$C$9:$AZ$53,MATCH($B31,'Stock Model- X'!$B$9:$B$53,0),MATCH(($B31-AG$4+1),'Stock Model- X'!$C$8:$AZ$8,0)))</f>
        <v>0</v>
      </c>
      <c r="AH31" s="128">
        <f>IF(ISNA(INDEX('Stock Model- X'!$C$9:$AZ$53,MATCH($B31,'Stock Model- X'!$B$9:$B$53,0),MATCH(($B31-AH$4+1),'Stock Model- X'!$C$8:$AZ$8,0))),0,INDEX('Stock Model- X'!$C$9:$AZ$53,MATCH($B31,'Stock Model- X'!$B$9:$B$53,0),MATCH(($B31-AH$4+1),'Stock Model- X'!$C$8:$AZ$8,0)))</f>
        <v>0</v>
      </c>
      <c r="AI31" s="128">
        <f>IF(ISNA(INDEX('Stock Model- X'!$C$9:$AZ$53,MATCH($B31,'Stock Model- X'!$B$9:$B$53,0),MATCH(($B31-AI$4+1),'Stock Model- X'!$C$8:$AZ$8,0))),0,INDEX('Stock Model- X'!$C$9:$AZ$53,MATCH($B31,'Stock Model- X'!$B$9:$B$53,0),MATCH(($B31-AI$4+1),'Stock Model- X'!$C$8:$AZ$8,0)))</f>
        <v>0</v>
      </c>
      <c r="AJ31" s="128">
        <f>IF(ISNA(INDEX('Stock Model- X'!$C$9:$AZ$53,MATCH($B31,'Stock Model- X'!$B$9:$B$53,0),MATCH(($B31-AJ$4+1),'Stock Model- X'!$C$8:$AZ$8,0))),0,INDEX('Stock Model- X'!$C$9:$AZ$53,MATCH($B31,'Stock Model- X'!$B$9:$B$53,0),MATCH(($B31-AJ$4+1),'Stock Model- X'!$C$8:$AZ$8,0)))</f>
        <v>0</v>
      </c>
      <c r="AK31" s="128">
        <f>IF(ISNA(INDEX('Stock Model- X'!$C$9:$AZ$53,MATCH($B31,'Stock Model- X'!$B$9:$B$53,0),MATCH(($B31-AK$4+1),'Stock Model- X'!$C$8:$AZ$8,0))),0,INDEX('Stock Model- X'!$C$9:$AZ$53,MATCH($B31,'Stock Model- X'!$B$9:$B$53,0),MATCH(($B31-AK$4+1),'Stock Model- X'!$C$8:$AZ$8,0)))</f>
        <v>0</v>
      </c>
      <c r="AL31" s="128">
        <f>IF(ISNA(INDEX('Stock Model- X'!$C$9:$AZ$53,MATCH($B31,'Stock Model- X'!$B$9:$B$53,0),MATCH(($B31-AL$4+1),'Stock Model- X'!$C$8:$AZ$8,0))),0,INDEX('Stock Model- X'!$C$9:$AZ$53,MATCH($B31,'Stock Model- X'!$B$9:$B$53,0),MATCH(($B31-AL$4+1),'Stock Model- X'!$C$8:$AZ$8,0)))</f>
        <v>0</v>
      </c>
      <c r="AM31" s="128">
        <f>IF(ISNA(INDEX('Stock Model- X'!$C$9:$AZ$53,MATCH($B31,'Stock Model- X'!$B$9:$B$53,0),MATCH(($B31-AM$4+1),'Stock Model- X'!$C$8:$AZ$8,0))),0,INDEX('Stock Model- X'!$C$9:$AZ$53,MATCH($B31,'Stock Model- X'!$B$9:$B$53,0),MATCH(($B31-AM$4+1),'Stock Model- X'!$C$8:$AZ$8,0)))</f>
        <v>0</v>
      </c>
      <c r="AN31" s="128">
        <f>IF(ISNA(INDEX('Stock Model- X'!$C$9:$AZ$53,MATCH($B31,'Stock Model- X'!$B$9:$B$53,0),MATCH(($B31-AN$4+1),'Stock Model- X'!$C$8:$AZ$8,0))),0,INDEX('Stock Model- X'!$C$9:$AZ$53,MATCH($B31,'Stock Model- X'!$B$9:$B$53,0),MATCH(($B31-AN$4+1),'Stock Model- X'!$C$8:$AZ$8,0)))</f>
        <v>0</v>
      </c>
      <c r="AO31" s="128">
        <f>IF(ISNA(INDEX('Stock Model- X'!$C$9:$AZ$53,MATCH($B31,'Stock Model- X'!$B$9:$B$53,0),MATCH(($B31-AO$4+1),'Stock Model- X'!$C$8:$AZ$8,0))),0,INDEX('Stock Model- X'!$C$9:$AZ$53,MATCH($B31,'Stock Model- X'!$B$9:$B$53,0),MATCH(($B31-AO$4+1),'Stock Model- X'!$C$8:$AZ$8,0)))</f>
        <v>0</v>
      </c>
      <c r="AP31" s="128">
        <f>IF(ISNA(INDEX('Stock Model- X'!$C$9:$AZ$53,MATCH($B31,'Stock Model- X'!$B$9:$B$53,0),MATCH(($B31-AP$4+1),'Stock Model- X'!$C$8:$AZ$8,0))),0,INDEX('Stock Model- X'!$C$9:$AZ$53,MATCH($B31,'Stock Model- X'!$B$9:$B$53,0),MATCH(($B31-AP$4+1),'Stock Model- X'!$C$8:$AZ$8,0)))</f>
        <v>0</v>
      </c>
      <c r="AQ31" s="128">
        <f>IF(ISNA(INDEX('Stock Model- X'!$C$9:$AZ$53,MATCH($B31,'Stock Model- X'!$B$9:$B$53,0),MATCH(($B31-AQ$4+1),'Stock Model- X'!$C$8:$AZ$8,0))),0,INDEX('Stock Model- X'!$C$9:$AZ$53,MATCH($B31,'Stock Model- X'!$B$9:$B$53,0),MATCH(($B31-AQ$4+1),'Stock Model- X'!$C$8:$AZ$8,0)))</f>
        <v>0</v>
      </c>
      <c r="AR31" s="128">
        <f>IF(ISNA(INDEX('Stock Model- X'!$C$9:$AZ$53,MATCH($B31,'Stock Model- X'!$B$9:$B$53,0),MATCH(($B31-AR$4+1),'Stock Model- X'!$C$8:$AZ$8,0))),0,INDEX('Stock Model- X'!$C$9:$AZ$53,MATCH($B31,'Stock Model- X'!$B$9:$B$53,0),MATCH(($B31-AR$4+1),'Stock Model- X'!$C$8:$AZ$8,0)))</f>
        <v>0</v>
      </c>
      <c r="AS31" s="128">
        <f>IF(ISNA(INDEX('Stock Model- X'!$C$9:$AZ$53,MATCH($B31,'Stock Model- X'!$B$9:$B$53,0),MATCH(($B31-AS$4+1),'Stock Model- X'!$C$8:$AZ$8,0))),0,INDEX('Stock Model- X'!$C$9:$AZ$53,MATCH($B31,'Stock Model- X'!$B$9:$B$53,0),MATCH(($B31-AS$4+1),'Stock Model- X'!$C$8:$AZ$8,0)))</f>
        <v>0</v>
      </c>
      <c r="AT31" s="128">
        <f>IF(ISNA(INDEX('Stock Model- X'!$C$9:$AZ$53,MATCH($B31,'Stock Model- X'!$B$9:$B$53,0),MATCH(($B31-AT$4+1),'Stock Model- X'!$C$8:$AZ$8,0))),0,INDEX('Stock Model- X'!$C$9:$AZ$53,MATCH($B31,'Stock Model- X'!$B$9:$B$53,0),MATCH(($B31-AT$4+1),'Stock Model- X'!$C$8:$AZ$8,0)))</f>
        <v>0</v>
      </c>
      <c r="AU31" s="128">
        <f>IF(ISNA(INDEX('Stock Model- X'!$C$9:$AZ$53,MATCH($B31,'Stock Model- X'!$B$9:$B$53,0),MATCH(($B31-AU$4+1),'Stock Model- X'!$C$8:$AZ$8,0))),0,INDEX('Stock Model- X'!$C$9:$AZ$53,MATCH($B31,'Stock Model- X'!$B$9:$B$53,0),MATCH(($B31-AU$4+1),'Stock Model- X'!$C$8:$AZ$8,0)))</f>
        <v>0</v>
      </c>
      <c r="AV31" s="109">
        <f t="shared" ca="1" si="2"/>
        <v>1581974.6733005575</v>
      </c>
      <c r="AW31" s="109" t="str">
        <f ca="1">IF(AV31=SUM('Stock Model- X'!C35:AZ35),"OK","Error")</f>
        <v>OK</v>
      </c>
    </row>
    <row r="32" spans="1:49">
      <c r="A32" s="214"/>
      <c r="B32" s="109">
        <f>'Stock Model- X'!B36</f>
        <v>2017</v>
      </c>
      <c r="C32" s="128">
        <f ca="1">IF(ISNA(INDEX('Stock Model- X'!$C$9:$AZ$53,MATCH($B32,'Stock Model- X'!$B$9:$B$53,0),MATCH(($B32-C$4+1),'Stock Model- X'!$C$8:$AZ$8,0))),0,INDEX('Stock Model- X'!$C$9:$AZ$53,MATCH($B32,'Stock Model- X'!$B$9:$B$53,0),MATCH(($B32-C$4+1),'Stock Model- X'!$C$8:$AZ$8,0)))</f>
        <v>0</v>
      </c>
      <c r="D32" s="128">
        <f ca="1">IF(ISNA(INDEX('Stock Model- X'!$C$9:$AZ$53,MATCH($B32,'Stock Model- X'!$B$9:$B$53,0),MATCH(($B32-D$4+1),'Stock Model- X'!$C$8:$AZ$8,0))),0,INDEX('Stock Model- X'!$C$9:$AZ$53,MATCH($B32,'Stock Model- X'!$B$9:$B$53,0),MATCH(($B32-D$4+1),'Stock Model- X'!$C$8:$AZ$8,0)))</f>
        <v>0</v>
      </c>
      <c r="E32" s="128">
        <f ca="1">IF(ISNA(INDEX('Stock Model- X'!$C$9:$AZ$53,MATCH($B32,'Stock Model- X'!$B$9:$B$53,0),MATCH(($B32-E$4+1),'Stock Model- X'!$C$8:$AZ$8,0))),0,INDEX('Stock Model- X'!$C$9:$AZ$53,MATCH($B32,'Stock Model- X'!$B$9:$B$53,0),MATCH(($B32-E$4+1),'Stock Model- X'!$C$8:$AZ$8,0)))</f>
        <v>0</v>
      </c>
      <c r="F32" s="128">
        <f ca="1">IF(ISNA(INDEX('Stock Model- X'!$C$9:$AZ$53,MATCH($B32,'Stock Model- X'!$B$9:$B$53,0),MATCH(($B32-F$4+1),'Stock Model- X'!$C$8:$AZ$8,0))),0,INDEX('Stock Model- X'!$C$9:$AZ$53,MATCH($B32,'Stock Model- X'!$B$9:$B$53,0),MATCH(($B32-F$4+1),'Stock Model- X'!$C$8:$AZ$8,0)))</f>
        <v>0</v>
      </c>
      <c r="G32" s="128">
        <f ca="1">IF(ISNA(INDEX('Stock Model- X'!$C$9:$AZ$53,MATCH($B32,'Stock Model- X'!$B$9:$B$53,0),MATCH(($B32-G$4+1),'Stock Model- X'!$C$8:$AZ$8,0))),0,INDEX('Stock Model- X'!$C$9:$AZ$53,MATCH($B32,'Stock Model- X'!$B$9:$B$53,0),MATCH(($B32-G$4+1),'Stock Model- X'!$C$8:$AZ$8,0)))</f>
        <v>0</v>
      </c>
      <c r="H32" s="128">
        <f ca="1">IF(ISNA(INDEX('Stock Model- X'!$C$9:$AZ$53,MATCH($B32,'Stock Model- X'!$B$9:$B$53,0),MATCH(($B32-H$4+1),'Stock Model- X'!$C$8:$AZ$8,0))),0,INDEX('Stock Model- X'!$C$9:$AZ$53,MATCH($B32,'Stock Model- X'!$B$9:$B$53,0),MATCH(($B32-H$4+1),'Stock Model- X'!$C$8:$AZ$8,0)))</f>
        <v>0</v>
      </c>
      <c r="I32" s="128">
        <f ca="1">IF(ISNA(INDEX('Stock Model- X'!$C$9:$AZ$53,MATCH($B32,'Stock Model- X'!$B$9:$B$53,0),MATCH(($B32-I$4+1),'Stock Model- X'!$C$8:$AZ$8,0))),0,INDEX('Stock Model- X'!$C$9:$AZ$53,MATCH($B32,'Stock Model- X'!$B$9:$B$53,0),MATCH(($B32-I$4+1),'Stock Model- X'!$C$8:$AZ$8,0)))</f>
        <v>0</v>
      </c>
      <c r="J32" s="128">
        <f ca="1">IF(ISNA(INDEX('Stock Model- X'!$C$9:$AZ$53,MATCH($B32,'Stock Model- X'!$B$9:$B$53,0),MATCH(($B32-J$4+1),'Stock Model- X'!$C$8:$AZ$8,0))),0,INDEX('Stock Model- X'!$C$9:$AZ$53,MATCH($B32,'Stock Model- X'!$B$9:$B$53,0),MATCH(($B32-J$4+1),'Stock Model- X'!$C$8:$AZ$8,0)))</f>
        <v>0</v>
      </c>
      <c r="K32" s="128">
        <f ca="1">IF(ISNA(INDEX('Stock Model- X'!$C$9:$AZ$53,MATCH($B32,'Stock Model- X'!$B$9:$B$53,0),MATCH(($B32-K$4+1),'Stock Model- X'!$C$8:$AZ$8,0))),0,INDEX('Stock Model- X'!$C$9:$AZ$53,MATCH($B32,'Stock Model- X'!$B$9:$B$53,0),MATCH(($B32-K$4+1),'Stock Model- X'!$C$8:$AZ$8,0)))</f>
        <v>0</v>
      </c>
      <c r="L32" s="128">
        <f ca="1">IF(ISNA(INDEX('Stock Model- X'!$C$9:$AZ$53,MATCH($B32,'Stock Model- X'!$B$9:$B$53,0),MATCH(($B32-L$4+1),'Stock Model- X'!$C$8:$AZ$8,0))),0,INDEX('Stock Model- X'!$C$9:$AZ$53,MATCH($B32,'Stock Model- X'!$B$9:$B$53,0),MATCH(($B32-L$4+1),'Stock Model- X'!$C$8:$AZ$8,0)))</f>
        <v>0</v>
      </c>
      <c r="M32" s="128">
        <f ca="1">IF(ISNA(INDEX('Stock Model- X'!$C$9:$AZ$53,MATCH($B32,'Stock Model- X'!$B$9:$B$53,0),MATCH(($B32-M$4+1),'Stock Model- X'!$C$8:$AZ$8,0))),0,INDEX('Stock Model- X'!$C$9:$AZ$53,MATCH($B32,'Stock Model- X'!$B$9:$B$53,0),MATCH(($B32-M$4+1),'Stock Model- X'!$C$8:$AZ$8,0)))</f>
        <v>0</v>
      </c>
      <c r="N32" s="128">
        <f ca="1">IF(ISNA(INDEX('Stock Model- X'!$C$9:$AZ$53,MATCH($B32,'Stock Model- X'!$B$9:$B$53,0),MATCH(($B32-N$4+1),'Stock Model- X'!$C$8:$AZ$8,0))),0,INDEX('Stock Model- X'!$C$9:$AZ$53,MATCH($B32,'Stock Model- X'!$B$9:$B$53,0),MATCH(($B32-N$4+1),'Stock Model- X'!$C$8:$AZ$8,0)))</f>
        <v>0</v>
      </c>
      <c r="O32" s="128">
        <f ca="1">IF(ISNA(INDEX('Stock Model- X'!$C$9:$AZ$53,MATCH($B32,'Stock Model- X'!$B$9:$B$53,0),MATCH(($B32-O$4+1),'Stock Model- X'!$C$8:$AZ$8,0))),0,INDEX('Stock Model- X'!$C$9:$AZ$53,MATCH($B32,'Stock Model- X'!$B$9:$B$53,0),MATCH(($B32-O$4+1),'Stock Model- X'!$C$8:$AZ$8,0)))</f>
        <v>0</v>
      </c>
      <c r="P32" s="128">
        <f ca="1">IF(ISNA(INDEX('Stock Model- X'!$C$9:$AZ$53,MATCH($B32,'Stock Model- X'!$B$9:$B$53,0),MATCH(($B32-P$4+1),'Stock Model- X'!$C$8:$AZ$8,0))),0,INDEX('Stock Model- X'!$C$9:$AZ$53,MATCH($B32,'Stock Model- X'!$B$9:$B$53,0),MATCH(($B32-P$4+1),'Stock Model- X'!$C$8:$AZ$8,0)))</f>
        <v>0</v>
      </c>
      <c r="Q32" s="128">
        <f ca="1">IF(ISNA(INDEX('Stock Model- X'!$C$9:$AZ$53,MATCH($B32,'Stock Model- X'!$B$9:$B$53,0),MATCH(($B32-Q$4+1),'Stock Model- X'!$C$8:$AZ$8,0))),0,INDEX('Stock Model- X'!$C$9:$AZ$53,MATCH($B32,'Stock Model- X'!$B$9:$B$53,0),MATCH(($B32-Q$4+1),'Stock Model- X'!$C$8:$AZ$8,0)))</f>
        <v>0</v>
      </c>
      <c r="R32" s="128">
        <f ca="1">IF(ISNA(INDEX('Stock Model- X'!$C$9:$AZ$53,MATCH($B32,'Stock Model- X'!$B$9:$B$53,0),MATCH(($B32-R$4+1),'Stock Model- X'!$C$8:$AZ$8,0))),0,INDEX('Stock Model- X'!$C$9:$AZ$53,MATCH($B32,'Stock Model- X'!$B$9:$B$53,0),MATCH(($B32-R$4+1),'Stock Model- X'!$C$8:$AZ$8,0)))</f>
        <v>0</v>
      </c>
      <c r="S32" s="128">
        <f ca="1">IF(ISNA(INDEX('Stock Model- X'!$C$9:$AZ$53,MATCH($B32,'Stock Model- X'!$B$9:$B$53,0),MATCH(($B32-S$4+1),'Stock Model- X'!$C$8:$AZ$8,0))),0,INDEX('Stock Model- X'!$C$9:$AZ$53,MATCH($B32,'Stock Model- X'!$B$9:$B$53,0),MATCH(($B32-S$4+1),'Stock Model- X'!$C$8:$AZ$8,0)))</f>
        <v>0</v>
      </c>
      <c r="T32" s="128">
        <f ca="1">IF(ISNA(INDEX('Stock Model- X'!$C$9:$AZ$53,MATCH($B32,'Stock Model- X'!$B$9:$B$53,0),MATCH(($B32-T$4+1),'Stock Model- X'!$C$8:$AZ$8,0))),0,INDEX('Stock Model- X'!$C$9:$AZ$53,MATCH($B32,'Stock Model- X'!$B$9:$B$53,0),MATCH(($B32-T$4+1),'Stock Model- X'!$C$8:$AZ$8,0)))</f>
        <v>0</v>
      </c>
      <c r="U32" s="128">
        <f ca="1">IF(ISNA(INDEX('Stock Model- X'!$C$9:$AZ$53,MATCH($B32,'Stock Model- X'!$B$9:$B$53,0),MATCH(($B32-U$4+1),'Stock Model- X'!$C$8:$AZ$8,0))),0,INDEX('Stock Model- X'!$C$9:$AZ$53,MATCH($B32,'Stock Model- X'!$B$9:$B$53,0),MATCH(($B32-U$4+1),'Stock Model- X'!$C$8:$AZ$8,0)))</f>
        <v>0</v>
      </c>
      <c r="V32" s="128">
        <f ca="1">IF(ISNA(INDEX('Stock Model- X'!$C$9:$AZ$53,MATCH($B32,'Stock Model- X'!$B$9:$B$53,0),MATCH(($B32-V$4+1),'Stock Model- X'!$C$8:$AZ$8,0))),0,INDEX('Stock Model- X'!$C$9:$AZ$53,MATCH($B32,'Stock Model- X'!$B$9:$B$53,0),MATCH(($B32-V$4+1),'Stock Model- X'!$C$8:$AZ$8,0)))</f>
        <v>0</v>
      </c>
      <c r="W32" s="128">
        <f ca="1">IF(ISNA(INDEX('Stock Model- X'!$C$9:$AZ$53,MATCH($B32,'Stock Model- X'!$B$9:$B$53,0),MATCH(($B32-W$4+1),'Stock Model- X'!$C$8:$AZ$8,0))),0,INDEX('Stock Model- X'!$C$9:$AZ$53,MATCH($B32,'Stock Model- X'!$B$9:$B$53,0),MATCH(($B32-W$4+1),'Stock Model- X'!$C$8:$AZ$8,0)))</f>
        <v>0</v>
      </c>
      <c r="X32" s="128">
        <f ca="1">IF(ISNA(INDEX('Stock Model- X'!$C$9:$AZ$53,MATCH($B32,'Stock Model- X'!$B$9:$B$53,0),MATCH(($B32-X$4+1),'Stock Model- X'!$C$8:$AZ$8,0))),0,INDEX('Stock Model- X'!$C$9:$AZ$53,MATCH($B32,'Stock Model- X'!$B$9:$B$53,0),MATCH(($B32-X$4+1),'Stock Model- X'!$C$8:$AZ$8,0)))</f>
        <v>0</v>
      </c>
      <c r="Y32" s="128">
        <f ca="1">IF(ISNA(INDEX('Stock Model- X'!$C$9:$AZ$53,MATCH($B32,'Stock Model- X'!$B$9:$B$53,0),MATCH(($B32-Y$4+1),'Stock Model- X'!$C$8:$AZ$8,0))),0,INDEX('Stock Model- X'!$C$9:$AZ$53,MATCH($B32,'Stock Model- X'!$B$9:$B$53,0),MATCH(($B32-Y$4+1),'Stock Model- X'!$C$8:$AZ$8,0)))</f>
        <v>0</v>
      </c>
      <c r="Z32" s="128">
        <f ca="1">IF(ISNA(INDEX('Stock Model- X'!$C$9:$AZ$53,MATCH($B32,'Stock Model- X'!$B$9:$B$53,0),MATCH(($B32-Z$4+1),'Stock Model- X'!$C$8:$AZ$8,0))),0,INDEX('Stock Model- X'!$C$9:$AZ$53,MATCH($B32,'Stock Model- X'!$B$9:$B$53,0),MATCH(($B32-Z$4+1),'Stock Model- X'!$C$8:$AZ$8,0)))</f>
        <v>314022.10493247764</v>
      </c>
      <c r="AA32" s="128">
        <f ca="1">IF(ISNA(INDEX('Stock Model- X'!$C$9:$AZ$53,MATCH($B32,'Stock Model- X'!$B$9:$B$53,0),MATCH(($B32-AA$4+1),'Stock Model- X'!$C$8:$AZ$8,0))),0,INDEX('Stock Model- X'!$C$9:$AZ$53,MATCH($B32,'Stock Model- X'!$B$9:$B$53,0),MATCH(($B32-AA$4+1),'Stock Model- X'!$C$8:$AZ$8,0)))</f>
        <v>316377.27071947121</v>
      </c>
      <c r="AB32" s="128">
        <f ca="1">IF(ISNA(INDEX('Stock Model- X'!$C$9:$AZ$53,MATCH($B32,'Stock Model- X'!$B$9:$B$53,0),MATCH(($B32-AB$4+1),'Stock Model- X'!$C$8:$AZ$8,0))),0,INDEX('Stock Model- X'!$C$9:$AZ$53,MATCH($B32,'Stock Model- X'!$B$9:$B$53,0),MATCH(($B32-AB$4+1),'Stock Model- X'!$C$8:$AZ$8,0)))</f>
        <v>318750.10024986725</v>
      </c>
      <c r="AC32" s="128">
        <f ca="1">IF(ISNA(INDEX('Stock Model- X'!$C$9:$AZ$53,MATCH($B32,'Stock Model- X'!$B$9:$B$53,0),MATCH(($B32-AC$4+1),'Stock Model- X'!$C$8:$AZ$8,0))),0,INDEX('Stock Model- X'!$C$9:$AZ$53,MATCH($B32,'Stock Model- X'!$B$9:$B$53,0),MATCH(($B32-AC$4+1),'Stock Model- X'!$C$8:$AZ$8,0)))</f>
        <v>321140.72600174131</v>
      </c>
      <c r="AD32" s="128">
        <f ca="1">IF(ISNA(INDEX('Stock Model- X'!$C$9:$AZ$53,MATCH($B32,'Stock Model- X'!$B$9:$B$53,0),MATCH(($B32-AD$4+1),'Stock Model- X'!$C$8:$AZ$8,0))),0,INDEX('Stock Model- X'!$C$9:$AZ$53,MATCH($B32,'Stock Model- X'!$B$9:$B$53,0),MATCH(($B32-AD$4+1),'Stock Model- X'!$C$8:$AZ$8,0)))</f>
        <v>323549.28144675441</v>
      </c>
      <c r="AE32" s="128">
        <f>IF(ISNA(INDEX('Stock Model- X'!$C$9:$AZ$53,MATCH($B32,'Stock Model- X'!$B$9:$B$53,0),MATCH(($B32-AE$4+1),'Stock Model- X'!$C$8:$AZ$8,0))),0,INDEX('Stock Model- X'!$C$9:$AZ$53,MATCH($B32,'Stock Model- X'!$B$9:$B$53,0),MATCH(($B32-AE$4+1),'Stock Model- X'!$C$8:$AZ$8,0)))</f>
        <v>0</v>
      </c>
      <c r="AF32" s="128">
        <f>IF(ISNA(INDEX('Stock Model- X'!$C$9:$AZ$53,MATCH($B32,'Stock Model- X'!$B$9:$B$53,0),MATCH(($B32-AF$4+1),'Stock Model- X'!$C$8:$AZ$8,0))),0,INDEX('Stock Model- X'!$C$9:$AZ$53,MATCH($B32,'Stock Model- X'!$B$9:$B$53,0),MATCH(($B32-AF$4+1),'Stock Model- X'!$C$8:$AZ$8,0)))</f>
        <v>0</v>
      </c>
      <c r="AG32" s="128">
        <f>IF(ISNA(INDEX('Stock Model- X'!$C$9:$AZ$53,MATCH($B32,'Stock Model- X'!$B$9:$B$53,0),MATCH(($B32-AG$4+1),'Stock Model- X'!$C$8:$AZ$8,0))),0,INDEX('Stock Model- X'!$C$9:$AZ$53,MATCH($B32,'Stock Model- X'!$B$9:$B$53,0),MATCH(($B32-AG$4+1),'Stock Model- X'!$C$8:$AZ$8,0)))</f>
        <v>0</v>
      </c>
      <c r="AH32" s="128">
        <f>IF(ISNA(INDEX('Stock Model- X'!$C$9:$AZ$53,MATCH($B32,'Stock Model- X'!$B$9:$B$53,0),MATCH(($B32-AH$4+1),'Stock Model- X'!$C$8:$AZ$8,0))),0,INDEX('Stock Model- X'!$C$9:$AZ$53,MATCH($B32,'Stock Model- X'!$B$9:$B$53,0),MATCH(($B32-AH$4+1),'Stock Model- X'!$C$8:$AZ$8,0)))</f>
        <v>0</v>
      </c>
      <c r="AI32" s="128">
        <f>IF(ISNA(INDEX('Stock Model- X'!$C$9:$AZ$53,MATCH($B32,'Stock Model- X'!$B$9:$B$53,0),MATCH(($B32-AI$4+1),'Stock Model- X'!$C$8:$AZ$8,0))),0,INDEX('Stock Model- X'!$C$9:$AZ$53,MATCH($B32,'Stock Model- X'!$B$9:$B$53,0),MATCH(($B32-AI$4+1),'Stock Model- X'!$C$8:$AZ$8,0)))</f>
        <v>0</v>
      </c>
      <c r="AJ32" s="128">
        <f>IF(ISNA(INDEX('Stock Model- X'!$C$9:$AZ$53,MATCH($B32,'Stock Model- X'!$B$9:$B$53,0),MATCH(($B32-AJ$4+1),'Stock Model- X'!$C$8:$AZ$8,0))),0,INDEX('Stock Model- X'!$C$9:$AZ$53,MATCH($B32,'Stock Model- X'!$B$9:$B$53,0),MATCH(($B32-AJ$4+1),'Stock Model- X'!$C$8:$AZ$8,0)))</f>
        <v>0</v>
      </c>
      <c r="AK32" s="128">
        <f>IF(ISNA(INDEX('Stock Model- X'!$C$9:$AZ$53,MATCH($B32,'Stock Model- X'!$B$9:$B$53,0),MATCH(($B32-AK$4+1),'Stock Model- X'!$C$8:$AZ$8,0))),0,INDEX('Stock Model- X'!$C$9:$AZ$53,MATCH($B32,'Stock Model- X'!$B$9:$B$53,0),MATCH(($B32-AK$4+1),'Stock Model- X'!$C$8:$AZ$8,0)))</f>
        <v>0</v>
      </c>
      <c r="AL32" s="128">
        <f>IF(ISNA(INDEX('Stock Model- X'!$C$9:$AZ$53,MATCH($B32,'Stock Model- X'!$B$9:$B$53,0),MATCH(($B32-AL$4+1),'Stock Model- X'!$C$8:$AZ$8,0))),0,INDEX('Stock Model- X'!$C$9:$AZ$53,MATCH($B32,'Stock Model- X'!$B$9:$B$53,0),MATCH(($B32-AL$4+1),'Stock Model- X'!$C$8:$AZ$8,0)))</f>
        <v>0</v>
      </c>
      <c r="AM32" s="128">
        <f>IF(ISNA(INDEX('Stock Model- X'!$C$9:$AZ$53,MATCH($B32,'Stock Model- X'!$B$9:$B$53,0),MATCH(($B32-AM$4+1),'Stock Model- X'!$C$8:$AZ$8,0))),0,INDEX('Stock Model- X'!$C$9:$AZ$53,MATCH($B32,'Stock Model- X'!$B$9:$B$53,0),MATCH(($B32-AM$4+1),'Stock Model- X'!$C$8:$AZ$8,0)))</f>
        <v>0</v>
      </c>
      <c r="AN32" s="128">
        <f>IF(ISNA(INDEX('Stock Model- X'!$C$9:$AZ$53,MATCH($B32,'Stock Model- X'!$B$9:$B$53,0),MATCH(($B32-AN$4+1),'Stock Model- X'!$C$8:$AZ$8,0))),0,INDEX('Stock Model- X'!$C$9:$AZ$53,MATCH($B32,'Stock Model- X'!$B$9:$B$53,0),MATCH(($B32-AN$4+1),'Stock Model- X'!$C$8:$AZ$8,0)))</f>
        <v>0</v>
      </c>
      <c r="AO32" s="128">
        <f>IF(ISNA(INDEX('Stock Model- X'!$C$9:$AZ$53,MATCH($B32,'Stock Model- X'!$B$9:$B$53,0),MATCH(($B32-AO$4+1),'Stock Model- X'!$C$8:$AZ$8,0))),0,INDEX('Stock Model- X'!$C$9:$AZ$53,MATCH($B32,'Stock Model- X'!$B$9:$B$53,0),MATCH(($B32-AO$4+1),'Stock Model- X'!$C$8:$AZ$8,0)))</f>
        <v>0</v>
      </c>
      <c r="AP32" s="128">
        <f>IF(ISNA(INDEX('Stock Model- X'!$C$9:$AZ$53,MATCH($B32,'Stock Model- X'!$B$9:$B$53,0),MATCH(($B32-AP$4+1),'Stock Model- X'!$C$8:$AZ$8,0))),0,INDEX('Stock Model- X'!$C$9:$AZ$53,MATCH($B32,'Stock Model- X'!$B$9:$B$53,0),MATCH(($B32-AP$4+1),'Stock Model- X'!$C$8:$AZ$8,0)))</f>
        <v>0</v>
      </c>
      <c r="AQ32" s="128">
        <f>IF(ISNA(INDEX('Stock Model- X'!$C$9:$AZ$53,MATCH($B32,'Stock Model- X'!$B$9:$B$53,0),MATCH(($B32-AQ$4+1),'Stock Model- X'!$C$8:$AZ$8,0))),0,INDEX('Stock Model- X'!$C$9:$AZ$53,MATCH($B32,'Stock Model- X'!$B$9:$B$53,0),MATCH(($B32-AQ$4+1),'Stock Model- X'!$C$8:$AZ$8,0)))</f>
        <v>0</v>
      </c>
      <c r="AR32" s="128">
        <f>IF(ISNA(INDEX('Stock Model- X'!$C$9:$AZ$53,MATCH($B32,'Stock Model- X'!$B$9:$B$53,0),MATCH(($B32-AR$4+1),'Stock Model- X'!$C$8:$AZ$8,0))),0,INDEX('Stock Model- X'!$C$9:$AZ$53,MATCH($B32,'Stock Model- X'!$B$9:$B$53,0),MATCH(($B32-AR$4+1),'Stock Model- X'!$C$8:$AZ$8,0)))</f>
        <v>0</v>
      </c>
      <c r="AS32" s="128">
        <f>IF(ISNA(INDEX('Stock Model- X'!$C$9:$AZ$53,MATCH($B32,'Stock Model- X'!$B$9:$B$53,0),MATCH(($B32-AS$4+1),'Stock Model- X'!$C$8:$AZ$8,0))),0,INDEX('Stock Model- X'!$C$9:$AZ$53,MATCH($B32,'Stock Model- X'!$B$9:$B$53,0),MATCH(($B32-AS$4+1),'Stock Model- X'!$C$8:$AZ$8,0)))</f>
        <v>0</v>
      </c>
      <c r="AT32" s="128">
        <f>IF(ISNA(INDEX('Stock Model- X'!$C$9:$AZ$53,MATCH($B32,'Stock Model- X'!$B$9:$B$53,0),MATCH(($B32-AT$4+1),'Stock Model- X'!$C$8:$AZ$8,0))),0,INDEX('Stock Model- X'!$C$9:$AZ$53,MATCH($B32,'Stock Model- X'!$B$9:$B$53,0),MATCH(($B32-AT$4+1),'Stock Model- X'!$C$8:$AZ$8,0)))</f>
        <v>0</v>
      </c>
      <c r="AU32" s="128">
        <f>IF(ISNA(INDEX('Stock Model- X'!$C$9:$AZ$53,MATCH($B32,'Stock Model- X'!$B$9:$B$53,0),MATCH(($B32-AU$4+1),'Stock Model- X'!$C$8:$AZ$8,0))),0,INDEX('Stock Model- X'!$C$9:$AZ$53,MATCH($B32,'Stock Model- X'!$B$9:$B$53,0),MATCH(($B32-AU$4+1),'Stock Model- X'!$C$8:$AZ$8,0)))</f>
        <v>0</v>
      </c>
      <c r="AV32" s="109">
        <f t="shared" ca="1" si="2"/>
        <v>1593839.4833503119</v>
      </c>
      <c r="AW32" s="109" t="str">
        <f ca="1">IF(AV32=SUM('Stock Model- X'!C36:AZ36),"OK","Error")</f>
        <v>OK</v>
      </c>
    </row>
    <row r="33" spans="1:49">
      <c r="A33" s="214"/>
      <c r="B33" s="109">
        <f>'Stock Model- X'!B37</f>
        <v>2018</v>
      </c>
      <c r="C33" s="128">
        <f ca="1">IF(ISNA(INDEX('Stock Model- X'!$C$9:$AZ$53,MATCH($B33,'Stock Model- X'!$B$9:$B$53,0),MATCH(($B33-C$4+1),'Stock Model- X'!$C$8:$AZ$8,0))),0,INDEX('Stock Model- X'!$C$9:$AZ$53,MATCH($B33,'Stock Model- X'!$B$9:$B$53,0),MATCH(($B33-C$4+1),'Stock Model- X'!$C$8:$AZ$8,0)))</f>
        <v>0</v>
      </c>
      <c r="D33" s="128">
        <f ca="1">IF(ISNA(INDEX('Stock Model- X'!$C$9:$AZ$53,MATCH($B33,'Stock Model- X'!$B$9:$B$53,0),MATCH(($B33-D$4+1),'Stock Model- X'!$C$8:$AZ$8,0))),0,INDEX('Stock Model- X'!$C$9:$AZ$53,MATCH($B33,'Stock Model- X'!$B$9:$B$53,0),MATCH(($B33-D$4+1),'Stock Model- X'!$C$8:$AZ$8,0)))</f>
        <v>0</v>
      </c>
      <c r="E33" s="128">
        <f ca="1">IF(ISNA(INDEX('Stock Model- X'!$C$9:$AZ$53,MATCH($B33,'Stock Model- X'!$B$9:$B$53,0),MATCH(($B33-E$4+1),'Stock Model- X'!$C$8:$AZ$8,0))),0,INDEX('Stock Model- X'!$C$9:$AZ$53,MATCH($B33,'Stock Model- X'!$B$9:$B$53,0),MATCH(($B33-E$4+1),'Stock Model- X'!$C$8:$AZ$8,0)))</f>
        <v>0</v>
      </c>
      <c r="F33" s="128">
        <f ca="1">IF(ISNA(INDEX('Stock Model- X'!$C$9:$AZ$53,MATCH($B33,'Stock Model- X'!$B$9:$B$53,0),MATCH(($B33-F$4+1),'Stock Model- X'!$C$8:$AZ$8,0))),0,INDEX('Stock Model- X'!$C$9:$AZ$53,MATCH($B33,'Stock Model- X'!$B$9:$B$53,0),MATCH(($B33-F$4+1),'Stock Model- X'!$C$8:$AZ$8,0)))</f>
        <v>0</v>
      </c>
      <c r="G33" s="128">
        <f ca="1">IF(ISNA(INDEX('Stock Model- X'!$C$9:$AZ$53,MATCH($B33,'Stock Model- X'!$B$9:$B$53,0),MATCH(($B33-G$4+1),'Stock Model- X'!$C$8:$AZ$8,0))),0,INDEX('Stock Model- X'!$C$9:$AZ$53,MATCH($B33,'Stock Model- X'!$B$9:$B$53,0),MATCH(($B33-G$4+1),'Stock Model- X'!$C$8:$AZ$8,0)))</f>
        <v>0</v>
      </c>
      <c r="H33" s="128">
        <f ca="1">IF(ISNA(INDEX('Stock Model- X'!$C$9:$AZ$53,MATCH($B33,'Stock Model- X'!$B$9:$B$53,0),MATCH(($B33-H$4+1),'Stock Model- X'!$C$8:$AZ$8,0))),0,INDEX('Stock Model- X'!$C$9:$AZ$53,MATCH($B33,'Stock Model- X'!$B$9:$B$53,0),MATCH(($B33-H$4+1),'Stock Model- X'!$C$8:$AZ$8,0)))</f>
        <v>0</v>
      </c>
      <c r="I33" s="128">
        <f ca="1">IF(ISNA(INDEX('Stock Model- X'!$C$9:$AZ$53,MATCH($B33,'Stock Model- X'!$B$9:$B$53,0),MATCH(($B33-I$4+1),'Stock Model- X'!$C$8:$AZ$8,0))),0,INDEX('Stock Model- X'!$C$9:$AZ$53,MATCH($B33,'Stock Model- X'!$B$9:$B$53,0),MATCH(($B33-I$4+1),'Stock Model- X'!$C$8:$AZ$8,0)))</f>
        <v>0</v>
      </c>
      <c r="J33" s="128">
        <f ca="1">IF(ISNA(INDEX('Stock Model- X'!$C$9:$AZ$53,MATCH($B33,'Stock Model- X'!$B$9:$B$53,0),MATCH(($B33-J$4+1),'Stock Model- X'!$C$8:$AZ$8,0))),0,INDEX('Stock Model- X'!$C$9:$AZ$53,MATCH($B33,'Stock Model- X'!$B$9:$B$53,0),MATCH(($B33-J$4+1),'Stock Model- X'!$C$8:$AZ$8,0)))</f>
        <v>0</v>
      </c>
      <c r="K33" s="128">
        <f ca="1">IF(ISNA(INDEX('Stock Model- X'!$C$9:$AZ$53,MATCH($B33,'Stock Model- X'!$B$9:$B$53,0),MATCH(($B33-K$4+1),'Stock Model- X'!$C$8:$AZ$8,0))),0,INDEX('Stock Model- X'!$C$9:$AZ$53,MATCH($B33,'Stock Model- X'!$B$9:$B$53,0),MATCH(($B33-K$4+1),'Stock Model- X'!$C$8:$AZ$8,0)))</f>
        <v>0</v>
      </c>
      <c r="L33" s="128">
        <f ca="1">IF(ISNA(INDEX('Stock Model- X'!$C$9:$AZ$53,MATCH($B33,'Stock Model- X'!$B$9:$B$53,0),MATCH(($B33-L$4+1),'Stock Model- X'!$C$8:$AZ$8,0))),0,INDEX('Stock Model- X'!$C$9:$AZ$53,MATCH($B33,'Stock Model- X'!$B$9:$B$53,0),MATCH(($B33-L$4+1),'Stock Model- X'!$C$8:$AZ$8,0)))</f>
        <v>0</v>
      </c>
      <c r="M33" s="128">
        <f ca="1">IF(ISNA(INDEX('Stock Model- X'!$C$9:$AZ$53,MATCH($B33,'Stock Model- X'!$B$9:$B$53,0),MATCH(($B33-M$4+1),'Stock Model- X'!$C$8:$AZ$8,0))),0,INDEX('Stock Model- X'!$C$9:$AZ$53,MATCH($B33,'Stock Model- X'!$B$9:$B$53,0),MATCH(($B33-M$4+1),'Stock Model- X'!$C$8:$AZ$8,0)))</f>
        <v>0</v>
      </c>
      <c r="N33" s="128">
        <f ca="1">IF(ISNA(INDEX('Stock Model- X'!$C$9:$AZ$53,MATCH($B33,'Stock Model- X'!$B$9:$B$53,0),MATCH(($B33-N$4+1),'Stock Model- X'!$C$8:$AZ$8,0))),0,INDEX('Stock Model- X'!$C$9:$AZ$53,MATCH($B33,'Stock Model- X'!$B$9:$B$53,0),MATCH(($B33-N$4+1),'Stock Model- X'!$C$8:$AZ$8,0)))</f>
        <v>0</v>
      </c>
      <c r="O33" s="128">
        <f ca="1">IF(ISNA(INDEX('Stock Model- X'!$C$9:$AZ$53,MATCH($B33,'Stock Model- X'!$B$9:$B$53,0),MATCH(($B33-O$4+1),'Stock Model- X'!$C$8:$AZ$8,0))),0,INDEX('Stock Model- X'!$C$9:$AZ$53,MATCH($B33,'Stock Model- X'!$B$9:$B$53,0),MATCH(($B33-O$4+1),'Stock Model- X'!$C$8:$AZ$8,0)))</f>
        <v>0</v>
      </c>
      <c r="P33" s="128">
        <f ca="1">IF(ISNA(INDEX('Stock Model- X'!$C$9:$AZ$53,MATCH($B33,'Stock Model- X'!$B$9:$B$53,0),MATCH(($B33-P$4+1),'Stock Model- X'!$C$8:$AZ$8,0))),0,INDEX('Stock Model- X'!$C$9:$AZ$53,MATCH($B33,'Stock Model- X'!$B$9:$B$53,0),MATCH(($B33-P$4+1),'Stock Model- X'!$C$8:$AZ$8,0)))</f>
        <v>0</v>
      </c>
      <c r="Q33" s="128">
        <f ca="1">IF(ISNA(INDEX('Stock Model- X'!$C$9:$AZ$53,MATCH($B33,'Stock Model- X'!$B$9:$B$53,0),MATCH(($B33-Q$4+1),'Stock Model- X'!$C$8:$AZ$8,0))),0,INDEX('Stock Model- X'!$C$9:$AZ$53,MATCH($B33,'Stock Model- X'!$B$9:$B$53,0),MATCH(($B33-Q$4+1),'Stock Model- X'!$C$8:$AZ$8,0)))</f>
        <v>0</v>
      </c>
      <c r="R33" s="128">
        <f ca="1">IF(ISNA(INDEX('Stock Model- X'!$C$9:$AZ$53,MATCH($B33,'Stock Model- X'!$B$9:$B$53,0),MATCH(($B33-R$4+1),'Stock Model- X'!$C$8:$AZ$8,0))),0,INDEX('Stock Model- X'!$C$9:$AZ$53,MATCH($B33,'Stock Model- X'!$B$9:$B$53,0),MATCH(($B33-R$4+1),'Stock Model- X'!$C$8:$AZ$8,0)))</f>
        <v>0</v>
      </c>
      <c r="S33" s="128">
        <f ca="1">IF(ISNA(INDEX('Stock Model- X'!$C$9:$AZ$53,MATCH($B33,'Stock Model- X'!$B$9:$B$53,0),MATCH(($B33-S$4+1),'Stock Model- X'!$C$8:$AZ$8,0))),0,INDEX('Stock Model- X'!$C$9:$AZ$53,MATCH($B33,'Stock Model- X'!$B$9:$B$53,0),MATCH(($B33-S$4+1),'Stock Model- X'!$C$8:$AZ$8,0)))</f>
        <v>0</v>
      </c>
      <c r="T33" s="128">
        <f ca="1">IF(ISNA(INDEX('Stock Model- X'!$C$9:$AZ$53,MATCH($B33,'Stock Model- X'!$B$9:$B$53,0),MATCH(($B33-T$4+1),'Stock Model- X'!$C$8:$AZ$8,0))),0,INDEX('Stock Model- X'!$C$9:$AZ$53,MATCH($B33,'Stock Model- X'!$B$9:$B$53,0),MATCH(($B33-T$4+1),'Stock Model- X'!$C$8:$AZ$8,0)))</f>
        <v>0</v>
      </c>
      <c r="U33" s="128">
        <f ca="1">IF(ISNA(INDEX('Stock Model- X'!$C$9:$AZ$53,MATCH($B33,'Stock Model- X'!$B$9:$B$53,0),MATCH(($B33-U$4+1),'Stock Model- X'!$C$8:$AZ$8,0))),0,INDEX('Stock Model- X'!$C$9:$AZ$53,MATCH($B33,'Stock Model- X'!$B$9:$B$53,0),MATCH(($B33-U$4+1),'Stock Model- X'!$C$8:$AZ$8,0)))</f>
        <v>0</v>
      </c>
      <c r="V33" s="128">
        <f ca="1">IF(ISNA(INDEX('Stock Model- X'!$C$9:$AZ$53,MATCH($B33,'Stock Model- X'!$B$9:$B$53,0),MATCH(($B33-V$4+1),'Stock Model- X'!$C$8:$AZ$8,0))),0,INDEX('Stock Model- X'!$C$9:$AZ$53,MATCH($B33,'Stock Model- X'!$B$9:$B$53,0),MATCH(($B33-V$4+1),'Stock Model- X'!$C$8:$AZ$8,0)))</f>
        <v>0</v>
      </c>
      <c r="W33" s="128">
        <f ca="1">IF(ISNA(INDEX('Stock Model- X'!$C$9:$AZ$53,MATCH($B33,'Stock Model- X'!$B$9:$B$53,0),MATCH(($B33-W$4+1),'Stock Model- X'!$C$8:$AZ$8,0))),0,INDEX('Stock Model- X'!$C$9:$AZ$53,MATCH($B33,'Stock Model- X'!$B$9:$B$53,0),MATCH(($B33-W$4+1),'Stock Model- X'!$C$8:$AZ$8,0)))</f>
        <v>0</v>
      </c>
      <c r="X33" s="128">
        <f ca="1">IF(ISNA(INDEX('Stock Model- X'!$C$9:$AZ$53,MATCH($B33,'Stock Model- X'!$B$9:$B$53,0),MATCH(($B33-X$4+1),'Stock Model- X'!$C$8:$AZ$8,0))),0,INDEX('Stock Model- X'!$C$9:$AZ$53,MATCH($B33,'Stock Model- X'!$B$9:$B$53,0),MATCH(($B33-X$4+1),'Stock Model- X'!$C$8:$AZ$8,0)))</f>
        <v>0</v>
      </c>
      <c r="Y33" s="128">
        <f ca="1">IF(ISNA(INDEX('Stock Model- X'!$C$9:$AZ$53,MATCH($B33,'Stock Model- X'!$B$9:$B$53,0),MATCH(($B33-Y$4+1),'Stock Model- X'!$C$8:$AZ$8,0))),0,INDEX('Stock Model- X'!$C$9:$AZ$53,MATCH($B33,'Stock Model- X'!$B$9:$B$53,0),MATCH(($B33-Y$4+1),'Stock Model- X'!$C$8:$AZ$8,0)))</f>
        <v>0</v>
      </c>
      <c r="Z33" s="128">
        <f ca="1">IF(ISNA(INDEX('Stock Model- X'!$C$9:$AZ$53,MATCH($B33,'Stock Model- X'!$B$9:$B$53,0),MATCH(($B33-Z$4+1),'Stock Model- X'!$C$8:$AZ$8,0))),0,INDEX('Stock Model- X'!$C$9:$AZ$53,MATCH($B33,'Stock Model- X'!$B$9:$B$53,0),MATCH(($B33-Z$4+1),'Stock Model- X'!$C$8:$AZ$8,0)))</f>
        <v>0</v>
      </c>
      <c r="AA33" s="128">
        <f ca="1">IF(ISNA(INDEX('Stock Model- X'!$C$9:$AZ$53,MATCH($B33,'Stock Model- X'!$B$9:$B$53,0),MATCH(($B33-AA$4+1),'Stock Model- X'!$C$8:$AZ$8,0))),0,INDEX('Stock Model- X'!$C$9:$AZ$53,MATCH($B33,'Stock Model- X'!$B$9:$B$53,0),MATCH(($B33-AA$4+1),'Stock Model- X'!$C$8:$AZ$8,0)))</f>
        <v>316377.27071947121</v>
      </c>
      <c r="AB33" s="128">
        <f ca="1">IF(ISNA(INDEX('Stock Model- X'!$C$9:$AZ$53,MATCH($B33,'Stock Model- X'!$B$9:$B$53,0),MATCH(($B33-AB$4+1),'Stock Model- X'!$C$8:$AZ$8,0))),0,INDEX('Stock Model- X'!$C$9:$AZ$53,MATCH($B33,'Stock Model- X'!$B$9:$B$53,0),MATCH(($B33-AB$4+1),'Stock Model- X'!$C$8:$AZ$8,0)))</f>
        <v>318750.10024986725</v>
      </c>
      <c r="AC33" s="128">
        <f ca="1">IF(ISNA(INDEX('Stock Model- X'!$C$9:$AZ$53,MATCH($B33,'Stock Model- X'!$B$9:$B$53,0),MATCH(($B33-AC$4+1),'Stock Model- X'!$C$8:$AZ$8,0))),0,INDEX('Stock Model- X'!$C$9:$AZ$53,MATCH($B33,'Stock Model- X'!$B$9:$B$53,0),MATCH(($B33-AC$4+1),'Stock Model- X'!$C$8:$AZ$8,0)))</f>
        <v>321140.72600174131</v>
      </c>
      <c r="AD33" s="128">
        <f ca="1">IF(ISNA(INDEX('Stock Model- X'!$C$9:$AZ$53,MATCH($B33,'Stock Model- X'!$B$9:$B$53,0),MATCH(($B33-AD$4+1),'Stock Model- X'!$C$8:$AZ$8,0))),0,INDEX('Stock Model- X'!$C$9:$AZ$53,MATCH($B33,'Stock Model- X'!$B$9:$B$53,0),MATCH(($B33-AD$4+1),'Stock Model- X'!$C$8:$AZ$8,0)))</f>
        <v>323549.28144675441</v>
      </c>
      <c r="AE33" s="128">
        <f ca="1">IF(ISNA(INDEX('Stock Model- X'!$C$9:$AZ$53,MATCH($B33,'Stock Model- X'!$B$9:$B$53,0),MATCH(($B33-AE$4+1),'Stock Model- X'!$C$8:$AZ$8,0))),0,INDEX('Stock Model- X'!$C$9:$AZ$53,MATCH($B33,'Stock Model- X'!$B$9:$B$53,0),MATCH(($B33-AE$4+1),'Stock Model- X'!$C$8:$AZ$8,0)))</f>
        <v>325975.90105760511</v>
      </c>
      <c r="AF33" s="128">
        <f>IF(ISNA(INDEX('Stock Model- X'!$C$9:$AZ$53,MATCH($B33,'Stock Model- X'!$B$9:$B$53,0),MATCH(($B33-AF$4+1),'Stock Model- X'!$C$8:$AZ$8,0))),0,INDEX('Stock Model- X'!$C$9:$AZ$53,MATCH($B33,'Stock Model- X'!$B$9:$B$53,0),MATCH(($B33-AF$4+1),'Stock Model- X'!$C$8:$AZ$8,0)))</f>
        <v>0</v>
      </c>
      <c r="AG33" s="128">
        <f>IF(ISNA(INDEX('Stock Model- X'!$C$9:$AZ$53,MATCH($B33,'Stock Model- X'!$B$9:$B$53,0),MATCH(($B33-AG$4+1),'Stock Model- X'!$C$8:$AZ$8,0))),0,INDEX('Stock Model- X'!$C$9:$AZ$53,MATCH($B33,'Stock Model- X'!$B$9:$B$53,0),MATCH(($B33-AG$4+1),'Stock Model- X'!$C$8:$AZ$8,0)))</f>
        <v>0</v>
      </c>
      <c r="AH33" s="128">
        <f>IF(ISNA(INDEX('Stock Model- X'!$C$9:$AZ$53,MATCH($B33,'Stock Model- X'!$B$9:$B$53,0),MATCH(($B33-AH$4+1),'Stock Model- X'!$C$8:$AZ$8,0))),0,INDEX('Stock Model- X'!$C$9:$AZ$53,MATCH($B33,'Stock Model- X'!$B$9:$B$53,0),MATCH(($B33-AH$4+1),'Stock Model- X'!$C$8:$AZ$8,0)))</f>
        <v>0</v>
      </c>
      <c r="AI33" s="128">
        <f>IF(ISNA(INDEX('Stock Model- X'!$C$9:$AZ$53,MATCH($B33,'Stock Model- X'!$B$9:$B$53,0),MATCH(($B33-AI$4+1),'Stock Model- X'!$C$8:$AZ$8,0))),0,INDEX('Stock Model- X'!$C$9:$AZ$53,MATCH($B33,'Stock Model- X'!$B$9:$B$53,0),MATCH(($B33-AI$4+1),'Stock Model- X'!$C$8:$AZ$8,0)))</f>
        <v>0</v>
      </c>
      <c r="AJ33" s="128">
        <f>IF(ISNA(INDEX('Stock Model- X'!$C$9:$AZ$53,MATCH($B33,'Stock Model- X'!$B$9:$B$53,0),MATCH(($B33-AJ$4+1),'Stock Model- X'!$C$8:$AZ$8,0))),0,INDEX('Stock Model- X'!$C$9:$AZ$53,MATCH($B33,'Stock Model- X'!$B$9:$B$53,0),MATCH(($B33-AJ$4+1),'Stock Model- X'!$C$8:$AZ$8,0)))</f>
        <v>0</v>
      </c>
      <c r="AK33" s="128">
        <f>IF(ISNA(INDEX('Stock Model- X'!$C$9:$AZ$53,MATCH($B33,'Stock Model- X'!$B$9:$B$53,0),MATCH(($B33-AK$4+1),'Stock Model- X'!$C$8:$AZ$8,0))),0,INDEX('Stock Model- X'!$C$9:$AZ$53,MATCH($B33,'Stock Model- X'!$B$9:$B$53,0),MATCH(($B33-AK$4+1),'Stock Model- X'!$C$8:$AZ$8,0)))</f>
        <v>0</v>
      </c>
      <c r="AL33" s="128">
        <f>IF(ISNA(INDEX('Stock Model- X'!$C$9:$AZ$53,MATCH($B33,'Stock Model- X'!$B$9:$B$53,0),MATCH(($B33-AL$4+1),'Stock Model- X'!$C$8:$AZ$8,0))),0,INDEX('Stock Model- X'!$C$9:$AZ$53,MATCH($B33,'Stock Model- X'!$B$9:$B$53,0),MATCH(($B33-AL$4+1),'Stock Model- X'!$C$8:$AZ$8,0)))</f>
        <v>0</v>
      </c>
      <c r="AM33" s="128">
        <f>IF(ISNA(INDEX('Stock Model- X'!$C$9:$AZ$53,MATCH($B33,'Stock Model- X'!$B$9:$B$53,0),MATCH(($B33-AM$4+1),'Stock Model- X'!$C$8:$AZ$8,0))),0,INDEX('Stock Model- X'!$C$9:$AZ$53,MATCH($B33,'Stock Model- X'!$B$9:$B$53,0),MATCH(($B33-AM$4+1),'Stock Model- X'!$C$8:$AZ$8,0)))</f>
        <v>0</v>
      </c>
      <c r="AN33" s="128">
        <f>IF(ISNA(INDEX('Stock Model- X'!$C$9:$AZ$53,MATCH($B33,'Stock Model- X'!$B$9:$B$53,0),MATCH(($B33-AN$4+1),'Stock Model- X'!$C$8:$AZ$8,0))),0,INDEX('Stock Model- X'!$C$9:$AZ$53,MATCH($B33,'Stock Model- X'!$B$9:$B$53,0),MATCH(($B33-AN$4+1),'Stock Model- X'!$C$8:$AZ$8,0)))</f>
        <v>0</v>
      </c>
      <c r="AO33" s="128">
        <f>IF(ISNA(INDEX('Stock Model- X'!$C$9:$AZ$53,MATCH($B33,'Stock Model- X'!$B$9:$B$53,0),MATCH(($B33-AO$4+1),'Stock Model- X'!$C$8:$AZ$8,0))),0,INDEX('Stock Model- X'!$C$9:$AZ$53,MATCH($B33,'Stock Model- X'!$B$9:$B$53,0),MATCH(($B33-AO$4+1),'Stock Model- X'!$C$8:$AZ$8,0)))</f>
        <v>0</v>
      </c>
      <c r="AP33" s="128">
        <f>IF(ISNA(INDEX('Stock Model- X'!$C$9:$AZ$53,MATCH($B33,'Stock Model- X'!$B$9:$B$53,0),MATCH(($B33-AP$4+1),'Stock Model- X'!$C$8:$AZ$8,0))),0,INDEX('Stock Model- X'!$C$9:$AZ$53,MATCH($B33,'Stock Model- X'!$B$9:$B$53,0),MATCH(($B33-AP$4+1),'Stock Model- X'!$C$8:$AZ$8,0)))</f>
        <v>0</v>
      </c>
      <c r="AQ33" s="128">
        <f>IF(ISNA(INDEX('Stock Model- X'!$C$9:$AZ$53,MATCH($B33,'Stock Model- X'!$B$9:$B$53,0),MATCH(($B33-AQ$4+1),'Stock Model- X'!$C$8:$AZ$8,0))),0,INDEX('Stock Model- X'!$C$9:$AZ$53,MATCH($B33,'Stock Model- X'!$B$9:$B$53,0),MATCH(($B33-AQ$4+1),'Stock Model- X'!$C$8:$AZ$8,0)))</f>
        <v>0</v>
      </c>
      <c r="AR33" s="128">
        <f>IF(ISNA(INDEX('Stock Model- X'!$C$9:$AZ$53,MATCH($B33,'Stock Model- X'!$B$9:$B$53,0),MATCH(($B33-AR$4+1),'Stock Model- X'!$C$8:$AZ$8,0))),0,INDEX('Stock Model- X'!$C$9:$AZ$53,MATCH($B33,'Stock Model- X'!$B$9:$B$53,0),MATCH(($B33-AR$4+1),'Stock Model- X'!$C$8:$AZ$8,0)))</f>
        <v>0</v>
      </c>
      <c r="AS33" s="128">
        <f>IF(ISNA(INDEX('Stock Model- X'!$C$9:$AZ$53,MATCH($B33,'Stock Model- X'!$B$9:$B$53,0),MATCH(($B33-AS$4+1),'Stock Model- X'!$C$8:$AZ$8,0))),0,INDEX('Stock Model- X'!$C$9:$AZ$53,MATCH($B33,'Stock Model- X'!$B$9:$B$53,0),MATCH(($B33-AS$4+1),'Stock Model- X'!$C$8:$AZ$8,0)))</f>
        <v>0</v>
      </c>
      <c r="AT33" s="128">
        <f>IF(ISNA(INDEX('Stock Model- X'!$C$9:$AZ$53,MATCH($B33,'Stock Model- X'!$B$9:$B$53,0),MATCH(($B33-AT$4+1),'Stock Model- X'!$C$8:$AZ$8,0))),0,INDEX('Stock Model- X'!$C$9:$AZ$53,MATCH($B33,'Stock Model- X'!$B$9:$B$53,0),MATCH(($B33-AT$4+1),'Stock Model- X'!$C$8:$AZ$8,0)))</f>
        <v>0</v>
      </c>
      <c r="AU33" s="128">
        <f>IF(ISNA(INDEX('Stock Model- X'!$C$9:$AZ$53,MATCH($B33,'Stock Model- X'!$B$9:$B$53,0),MATCH(($B33-AU$4+1),'Stock Model- X'!$C$8:$AZ$8,0))),0,INDEX('Stock Model- X'!$C$9:$AZ$53,MATCH($B33,'Stock Model- X'!$B$9:$B$53,0),MATCH(($B33-AU$4+1),'Stock Model- X'!$C$8:$AZ$8,0)))</f>
        <v>0</v>
      </c>
      <c r="AV33" s="109">
        <f t="shared" ca="1" si="2"/>
        <v>1605793.2794754393</v>
      </c>
      <c r="AW33" s="109" t="str">
        <f ca="1">IF(AV33=SUM('Stock Model- X'!C37:AZ37),"OK","Error")</f>
        <v>OK</v>
      </c>
    </row>
    <row r="34" spans="1:49">
      <c r="A34" s="214"/>
      <c r="B34" s="109">
        <f>'Stock Model- X'!B38</f>
        <v>2019</v>
      </c>
      <c r="C34" s="128">
        <f ca="1">IF(ISNA(INDEX('Stock Model- X'!$C$9:$AZ$53,MATCH($B34,'Stock Model- X'!$B$9:$B$53,0),MATCH(($B34-C$4+1),'Stock Model- X'!$C$8:$AZ$8,0))),0,INDEX('Stock Model- X'!$C$9:$AZ$53,MATCH($B34,'Stock Model- X'!$B$9:$B$53,0),MATCH(($B34-C$4+1),'Stock Model- X'!$C$8:$AZ$8,0)))</f>
        <v>0</v>
      </c>
      <c r="D34" s="128">
        <f ca="1">IF(ISNA(INDEX('Stock Model- X'!$C$9:$AZ$53,MATCH($B34,'Stock Model- X'!$B$9:$B$53,0),MATCH(($B34-D$4+1),'Stock Model- X'!$C$8:$AZ$8,0))),0,INDEX('Stock Model- X'!$C$9:$AZ$53,MATCH($B34,'Stock Model- X'!$B$9:$B$53,0),MATCH(($B34-D$4+1),'Stock Model- X'!$C$8:$AZ$8,0)))</f>
        <v>0</v>
      </c>
      <c r="E34" s="128">
        <f ca="1">IF(ISNA(INDEX('Stock Model- X'!$C$9:$AZ$53,MATCH($B34,'Stock Model- X'!$B$9:$B$53,0),MATCH(($B34-E$4+1),'Stock Model- X'!$C$8:$AZ$8,0))),0,INDEX('Stock Model- X'!$C$9:$AZ$53,MATCH($B34,'Stock Model- X'!$B$9:$B$53,0),MATCH(($B34-E$4+1),'Stock Model- X'!$C$8:$AZ$8,0)))</f>
        <v>0</v>
      </c>
      <c r="F34" s="128">
        <f ca="1">IF(ISNA(INDEX('Stock Model- X'!$C$9:$AZ$53,MATCH($B34,'Stock Model- X'!$B$9:$B$53,0),MATCH(($B34-F$4+1),'Stock Model- X'!$C$8:$AZ$8,0))),0,INDEX('Stock Model- X'!$C$9:$AZ$53,MATCH($B34,'Stock Model- X'!$B$9:$B$53,0),MATCH(($B34-F$4+1),'Stock Model- X'!$C$8:$AZ$8,0)))</f>
        <v>0</v>
      </c>
      <c r="G34" s="128">
        <f ca="1">IF(ISNA(INDEX('Stock Model- X'!$C$9:$AZ$53,MATCH($B34,'Stock Model- X'!$B$9:$B$53,0),MATCH(($B34-G$4+1),'Stock Model- X'!$C$8:$AZ$8,0))),0,INDEX('Stock Model- X'!$C$9:$AZ$53,MATCH($B34,'Stock Model- X'!$B$9:$B$53,0),MATCH(($B34-G$4+1),'Stock Model- X'!$C$8:$AZ$8,0)))</f>
        <v>0</v>
      </c>
      <c r="H34" s="128">
        <f ca="1">IF(ISNA(INDEX('Stock Model- X'!$C$9:$AZ$53,MATCH($B34,'Stock Model- X'!$B$9:$B$53,0),MATCH(($B34-H$4+1),'Stock Model- X'!$C$8:$AZ$8,0))),0,INDEX('Stock Model- X'!$C$9:$AZ$53,MATCH($B34,'Stock Model- X'!$B$9:$B$53,0),MATCH(($B34-H$4+1),'Stock Model- X'!$C$8:$AZ$8,0)))</f>
        <v>0</v>
      </c>
      <c r="I34" s="128">
        <f ca="1">IF(ISNA(INDEX('Stock Model- X'!$C$9:$AZ$53,MATCH($B34,'Stock Model- X'!$B$9:$B$53,0),MATCH(($B34-I$4+1),'Stock Model- X'!$C$8:$AZ$8,0))),0,INDEX('Stock Model- X'!$C$9:$AZ$53,MATCH($B34,'Stock Model- X'!$B$9:$B$53,0),MATCH(($B34-I$4+1),'Stock Model- X'!$C$8:$AZ$8,0)))</f>
        <v>0</v>
      </c>
      <c r="J34" s="128">
        <f ca="1">IF(ISNA(INDEX('Stock Model- X'!$C$9:$AZ$53,MATCH($B34,'Stock Model- X'!$B$9:$B$53,0),MATCH(($B34-J$4+1),'Stock Model- X'!$C$8:$AZ$8,0))),0,INDEX('Stock Model- X'!$C$9:$AZ$53,MATCH($B34,'Stock Model- X'!$B$9:$B$53,0),MATCH(($B34-J$4+1),'Stock Model- X'!$C$8:$AZ$8,0)))</f>
        <v>0</v>
      </c>
      <c r="K34" s="128">
        <f ca="1">IF(ISNA(INDEX('Stock Model- X'!$C$9:$AZ$53,MATCH($B34,'Stock Model- X'!$B$9:$B$53,0),MATCH(($B34-K$4+1),'Stock Model- X'!$C$8:$AZ$8,0))),0,INDEX('Stock Model- X'!$C$9:$AZ$53,MATCH($B34,'Stock Model- X'!$B$9:$B$53,0),MATCH(($B34-K$4+1),'Stock Model- X'!$C$8:$AZ$8,0)))</f>
        <v>0</v>
      </c>
      <c r="L34" s="128">
        <f ca="1">IF(ISNA(INDEX('Stock Model- X'!$C$9:$AZ$53,MATCH($B34,'Stock Model- X'!$B$9:$B$53,0),MATCH(($B34-L$4+1),'Stock Model- X'!$C$8:$AZ$8,0))),0,INDEX('Stock Model- X'!$C$9:$AZ$53,MATCH($B34,'Stock Model- X'!$B$9:$B$53,0),MATCH(($B34-L$4+1),'Stock Model- X'!$C$8:$AZ$8,0)))</f>
        <v>0</v>
      </c>
      <c r="M34" s="128">
        <f ca="1">IF(ISNA(INDEX('Stock Model- X'!$C$9:$AZ$53,MATCH($B34,'Stock Model- X'!$B$9:$B$53,0),MATCH(($B34-M$4+1),'Stock Model- X'!$C$8:$AZ$8,0))),0,INDEX('Stock Model- X'!$C$9:$AZ$53,MATCH($B34,'Stock Model- X'!$B$9:$B$53,0),MATCH(($B34-M$4+1),'Stock Model- X'!$C$8:$AZ$8,0)))</f>
        <v>0</v>
      </c>
      <c r="N34" s="128">
        <f ca="1">IF(ISNA(INDEX('Stock Model- X'!$C$9:$AZ$53,MATCH($B34,'Stock Model- X'!$B$9:$B$53,0),MATCH(($B34-N$4+1),'Stock Model- X'!$C$8:$AZ$8,0))),0,INDEX('Stock Model- X'!$C$9:$AZ$53,MATCH($B34,'Stock Model- X'!$B$9:$B$53,0),MATCH(($B34-N$4+1),'Stock Model- X'!$C$8:$AZ$8,0)))</f>
        <v>0</v>
      </c>
      <c r="O34" s="128">
        <f ca="1">IF(ISNA(INDEX('Stock Model- X'!$C$9:$AZ$53,MATCH($B34,'Stock Model- X'!$B$9:$B$53,0),MATCH(($B34-O$4+1),'Stock Model- X'!$C$8:$AZ$8,0))),0,INDEX('Stock Model- X'!$C$9:$AZ$53,MATCH($B34,'Stock Model- X'!$B$9:$B$53,0),MATCH(($B34-O$4+1),'Stock Model- X'!$C$8:$AZ$8,0)))</f>
        <v>0</v>
      </c>
      <c r="P34" s="128">
        <f ca="1">IF(ISNA(INDEX('Stock Model- X'!$C$9:$AZ$53,MATCH($B34,'Stock Model- X'!$B$9:$B$53,0),MATCH(($B34-P$4+1),'Stock Model- X'!$C$8:$AZ$8,0))),0,INDEX('Stock Model- X'!$C$9:$AZ$53,MATCH($B34,'Stock Model- X'!$B$9:$B$53,0),MATCH(($B34-P$4+1),'Stock Model- X'!$C$8:$AZ$8,0)))</f>
        <v>0</v>
      </c>
      <c r="Q34" s="128">
        <f ca="1">IF(ISNA(INDEX('Stock Model- X'!$C$9:$AZ$53,MATCH($B34,'Stock Model- X'!$B$9:$B$53,0),MATCH(($B34-Q$4+1),'Stock Model- X'!$C$8:$AZ$8,0))),0,INDEX('Stock Model- X'!$C$9:$AZ$53,MATCH($B34,'Stock Model- X'!$B$9:$B$53,0),MATCH(($B34-Q$4+1),'Stock Model- X'!$C$8:$AZ$8,0)))</f>
        <v>0</v>
      </c>
      <c r="R34" s="128">
        <f ca="1">IF(ISNA(INDEX('Stock Model- X'!$C$9:$AZ$53,MATCH($B34,'Stock Model- X'!$B$9:$B$53,0),MATCH(($B34-R$4+1),'Stock Model- X'!$C$8:$AZ$8,0))),0,INDEX('Stock Model- X'!$C$9:$AZ$53,MATCH($B34,'Stock Model- X'!$B$9:$B$53,0),MATCH(($B34-R$4+1),'Stock Model- X'!$C$8:$AZ$8,0)))</f>
        <v>0</v>
      </c>
      <c r="S34" s="128">
        <f ca="1">IF(ISNA(INDEX('Stock Model- X'!$C$9:$AZ$53,MATCH($B34,'Stock Model- X'!$B$9:$B$53,0),MATCH(($B34-S$4+1),'Stock Model- X'!$C$8:$AZ$8,0))),0,INDEX('Stock Model- X'!$C$9:$AZ$53,MATCH($B34,'Stock Model- X'!$B$9:$B$53,0),MATCH(($B34-S$4+1),'Stock Model- X'!$C$8:$AZ$8,0)))</f>
        <v>0</v>
      </c>
      <c r="T34" s="128">
        <f ca="1">IF(ISNA(INDEX('Stock Model- X'!$C$9:$AZ$53,MATCH($B34,'Stock Model- X'!$B$9:$B$53,0),MATCH(($B34-T$4+1),'Stock Model- X'!$C$8:$AZ$8,0))),0,INDEX('Stock Model- X'!$C$9:$AZ$53,MATCH($B34,'Stock Model- X'!$B$9:$B$53,0),MATCH(($B34-T$4+1),'Stock Model- X'!$C$8:$AZ$8,0)))</f>
        <v>0</v>
      </c>
      <c r="U34" s="128">
        <f ca="1">IF(ISNA(INDEX('Stock Model- X'!$C$9:$AZ$53,MATCH($B34,'Stock Model- X'!$B$9:$B$53,0),MATCH(($B34-U$4+1),'Stock Model- X'!$C$8:$AZ$8,0))),0,INDEX('Stock Model- X'!$C$9:$AZ$53,MATCH($B34,'Stock Model- X'!$B$9:$B$53,0),MATCH(($B34-U$4+1),'Stock Model- X'!$C$8:$AZ$8,0)))</f>
        <v>0</v>
      </c>
      <c r="V34" s="128">
        <f ca="1">IF(ISNA(INDEX('Stock Model- X'!$C$9:$AZ$53,MATCH($B34,'Stock Model- X'!$B$9:$B$53,0),MATCH(($B34-V$4+1),'Stock Model- X'!$C$8:$AZ$8,0))),0,INDEX('Stock Model- X'!$C$9:$AZ$53,MATCH($B34,'Stock Model- X'!$B$9:$B$53,0),MATCH(($B34-V$4+1),'Stock Model- X'!$C$8:$AZ$8,0)))</f>
        <v>0</v>
      </c>
      <c r="W34" s="128">
        <f ca="1">IF(ISNA(INDEX('Stock Model- X'!$C$9:$AZ$53,MATCH($B34,'Stock Model- X'!$B$9:$B$53,0),MATCH(($B34-W$4+1),'Stock Model- X'!$C$8:$AZ$8,0))),0,INDEX('Stock Model- X'!$C$9:$AZ$53,MATCH($B34,'Stock Model- X'!$B$9:$B$53,0),MATCH(($B34-W$4+1),'Stock Model- X'!$C$8:$AZ$8,0)))</f>
        <v>0</v>
      </c>
      <c r="X34" s="128">
        <f ca="1">IF(ISNA(INDEX('Stock Model- X'!$C$9:$AZ$53,MATCH($B34,'Stock Model- X'!$B$9:$B$53,0),MATCH(($B34-X$4+1),'Stock Model- X'!$C$8:$AZ$8,0))),0,INDEX('Stock Model- X'!$C$9:$AZ$53,MATCH($B34,'Stock Model- X'!$B$9:$B$53,0),MATCH(($B34-X$4+1),'Stock Model- X'!$C$8:$AZ$8,0)))</f>
        <v>0</v>
      </c>
      <c r="Y34" s="128">
        <f ca="1">IF(ISNA(INDEX('Stock Model- X'!$C$9:$AZ$53,MATCH($B34,'Stock Model- X'!$B$9:$B$53,0),MATCH(($B34-Y$4+1),'Stock Model- X'!$C$8:$AZ$8,0))),0,INDEX('Stock Model- X'!$C$9:$AZ$53,MATCH($B34,'Stock Model- X'!$B$9:$B$53,0),MATCH(($B34-Y$4+1),'Stock Model- X'!$C$8:$AZ$8,0)))</f>
        <v>0</v>
      </c>
      <c r="Z34" s="128">
        <f ca="1">IF(ISNA(INDEX('Stock Model- X'!$C$9:$AZ$53,MATCH($B34,'Stock Model- X'!$B$9:$B$53,0),MATCH(($B34-Z$4+1),'Stock Model- X'!$C$8:$AZ$8,0))),0,INDEX('Stock Model- X'!$C$9:$AZ$53,MATCH($B34,'Stock Model- X'!$B$9:$B$53,0),MATCH(($B34-Z$4+1),'Stock Model- X'!$C$8:$AZ$8,0)))</f>
        <v>0</v>
      </c>
      <c r="AA34" s="128">
        <f ca="1">IF(ISNA(INDEX('Stock Model- X'!$C$9:$AZ$53,MATCH($B34,'Stock Model- X'!$B$9:$B$53,0),MATCH(($B34-AA$4+1),'Stock Model- X'!$C$8:$AZ$8,0))),0,INDEX('Stock Model- X'!$C$9:$AZ$53,MATCH($B34,'Stock Model- X'!$B$9:$B$53,0),MATCH(($B34-AA$4+1),'Stock Model- X'!$C$8:$AZ$8,0)))</f>
        <v>0</v>
      </c>
      <c r="AB34" s="128">
        <f ca="1">IF(ISNA(INDEX('Stock Model- X'!$C$9:$AZ$53,MATCH($B34,'Stock Model- X'!$B$9:$B$53,0),MATCH(($B34-AB$4+1),'Stock Model- X'!$C$8:$AZ$8,0))),0,INDEX('Stock Model- X'!$C$9:$AZ$53,MATCH($B34,'Stock Model- X'!$B$9:$B$53,0),MATCH(($B34-AB$4+1),'Stock Model- X'!$C$8:$AZ$8,0)))</f>
        <v>318750.10024986725</v>
      </c>
      <c r="AC34" s="128">
        <f ca="1">IF(ISNA(INDEX('Stock Model- X'!$C$9:$AZ$53,MATCH($B34,'Stock Model- X'!$B$9:$B$53,0),MATCH(($B34-AC$4+1),'Stock Model- X'!$C$8:$AZ$8,0))),0,INDEX('Stock Model- X'!$C$9:$AZ$53,MATCH($B34,'Stock Model- X'!$B$9:$B$53,0),MATCH(($B34-AC$4+1),'Stock Model- X'!$C$8:$AZ$8,0)))</f>
        <v>321140.72600174131</v>
      </c>
      <c r="AD34" s="128">
        <f ca="1">IF(ISNA(INDEX('Stock Model- X'!$C$9:$AZ$53,MATCH($B34,'Stock Model- X'!$B$9:$B$53,0),MATCH(($B34-AD$4+1),'Stock Model- X'!$C$8:$AZ$8,0))),0,INDEX('Stock Model- X'!$C$9:$AZ$53,MATCH($B34,'Stock Model- X'!$B$9:$B$53,0),MATCH(($B34-AD$4+1),'Stock Model- X'!$C$8:$AZ$8,0)))</f>
        <v>323549.28144675441</v>
      </c>
      <c r="AE34" s="128">
        <f ca="1">IF(ISNA(INDEX('Stock Model- X'!$C$9:$AZ$53,MATCH($B34,'Stock Model- X'!$B$9:$B$53,0),MATCH(($B34-AE$4+1),'Stock Model- X'!$C$8:$AZ$8,0))),0,INDEX('Stock Model- X'!$C$9:$AZ$53,MATCH($B34,'Stock Model- X'!$B$9:$B$53,0),MATCH(($B34-AE$4+1),'Stock Model- X'!$C$8:$AZ$8,0)))</f>
        <v>325975.90105760511</v>
      </c>
      <c r="AF34" s="128">
        <f ca="1">IF(ISNA(INDEX('Stock Model- X'!$C$9:$AZ$53,MATCH($B34,'Stock Model- X'!$B$9:$B$53,0),MATCH(($B34-AF$4+1),'Stock Model- X'!$C$8:$AZ$8,0))),0,INDEX('Stock Model- X'!$C$9:$AZ$53,MATCH($B34,'Stock Model- X'!$B$9:$B$53,0),MATCH(($B34-AF$4+1),'Stock Model- X'!$C$8:$AZ$8,0)))</f>
        <v>328420.72031553712</v>
      </c>
      <c r="AG34" s="128">
        <f>IF(ISNA(INDEX('Stock Model- X'!$C$9:$AZ$53,MATCH($B34,'Stock Model- X'!$B$9:$B$53,0),MATCH(($B34-AG$4+1),'Stock Model- X'!$C$8:$AZ$8,0))),0,INDEX('Stock Model- X'!$C$9:$AZ$53,MATCH($B34,'Stock Model- X'!$B$9:$B$53,0),MATCH(($B34-AG$4+1),'Stock Model- X'!$C$8:$AZ$8,0)))</f>
        <v>0</v>
      </c>
      <c r="AH34" s="128">
        <f>IF(ISNA(INDEX('Stock Model- X'!$C$9:$AZ$53,MATCH($B34,'Stock Model- X'!$B$9:$B$53,0),MATCH(($B34-AH$4+1),'Stock Model- X'!$C$8:$AZ$8,0))),0,INDEX('Stock Model- X'!$C$9:$AZ$53,MATCH($B34,'Stock Model- X'!$B$9:$B$53,0),MATCH(($B34-AH$4+1),'Stock Model- X'!$C$8:$AZ$8,0)))</f>
        <v>0</v>
      </c>
      <c r="AI34" s="128">
        <f>IF(ISNA(INDEX('Stock Model- X'!$C$9:$AZ$53,MATCH($B34,'Stock Model- X'!$B$9:$B$53,0),MATCH(($B34-AI$4+1),'Stock Model- X'!$C$8:$AZ$8,0))),0,INDEX('Stock Model- X'!$C$9:$AZ$53,MATCH($B34,'Stock Model- X'!$B$9:$B$53,0),MATCH(($B34-AI$4+1),'Stock Model- X'!$C$8:$AZ$8,0)))</f>
        <v>0</v>
      </c>
      <c r="AJ34" s="128">
        <f>IF(ISNA(INDEX('Stock Model- X'!$C$9:$AZ$53,MATCH($B34,'Stock Model- X'!$B$9:$B$53,0),MATCH(($B34-AJ$4+1),'Stock Model- X'!$C$8:$AZ$8,0))),0,INDEX('Stock Model- X'!$C$9:$AZ$53,MATCH($B34,'Stock Model- X'!$B$9:$B$53,0),MATCH(($B34-AJ$4+1),'Stock Model- X'!$C$8:$AZ$8,0)))</f>
        <v>0</v>
      </c>
      <c r="AK34" s="128">
        <f>IF(ISNA(INDEX('Stock Model- X'!$C$9:$AZ$53,MATCH($B34,'Stock Model- X'!$B$9:$B$53,0),MATCH(($B34-AK$4+1),'Stock Model- X'!$C$8:$AZ$8,0))),0,INDEX('Stock Model- X'!$C$9:$AZ$53,MATCH($B34,'Stock Model- X'!$B$9:$B$53,0),MATCH(($B34-AK$4+1),'Stock Model- X'!$C$8:$AZ$8,0)))</f>
        <v>0</v>
      </c>
      <c r="AL34" s="128">
        <f>IF(ISNA(INDEX('Stock Model- X'!$C$9:$AZ$53,MATCH($B34,'Stock Model- X'!$B$9:$B$53,0),MATCH(($B34-AL$4+1),'Stock Model- X'!$C$8:$AZ$8,0))),0,INDEX('Stock Model- X'!$C$9:$AZ$53,MATCH($B34,'Stock Model- X'!$B$9:$B$53,0),MATCH(($B34-AL$4+1),'Stock Model- X'!$C$8:$AZ$8,0)))</f>
        <v>0</v>
      </c>
      <c r="AM34" s="128">
        <f>IF(ISNA(INDEX('Stock Model- X'!$C$9:$AZ$53,MATCH($B34,'Stock Model- X'!$B$9:$B$53,0),MATCH(($B34-AM$4+1),'Stock Model- X'!$C$8:$AZ$8,0))),0,INDEX('Stock Model- X'!$C$9:$AZ$53,MATCH($B34,'Stock Model- X'!$B$9:$B$53,0),MATCH(($B34-AM$4+1),'Stock Model- X'!$C$8:$AZ$8,0)))</f>
        <v>0</v>
      </c>
      <c r="AN34" s="128">
        <f>IF(ISNA(INDEX('Stock Model- X'!$C$9:$AZ$53,MATCH($B34,'Stock Model- X'!$B$9:$B$53,0),MATCH(($B34-AN$4+1),'Stock Model- X'!$C$8:$AZ$8,0))),0,INDEX('Stock Model- X'!$C$9:$AZ$53,MATCH($B34,'Stock Model- X'!$B$9:$B$53,0),MATCH(($B34-AN$4+1),'Stock Model- X'!$C$8:$AZ$8,0)))</f>
        <v>0</v>
      </c>
      <c r="AO34" s="128">
        <f>IF(ISNA(INDEX('Stock Model- X'!$C$9:$AZ$53,MATCH($B34,'Stock Model- X'!$B$9:$B$53,0),MATCH(($B34-AO$4+1),'Stock Model- X'!$C$8:$AZ$8,0))),0,INDEX('Stock Model- X'!$C$9:$AZ$53,MATCH($B34,'Stock Model- X'!$B$9:$B$53,0),MATCH(($B34-AO$4+1),'Stock Model- X'!$C$8:$AZ$8,0)))</f>
        <v>0</v>
      </c>
      <c r="AP34" s="128">
        <f>IF(ISNA(INDEX('Stock Model- X'!$C$9:$AZ$53,MATCH($B34,'Stock Model- X'!$B$9:$B$53,0),MATCH(($B34-AP$4+1),'Stock Model- X'!$C$8:$AZ$8,0))),0,INDEX('Stock Model- X'!$C$9:$AZ$53,MATCH($B34,'Stock Model- X'!$B$9:$B$53,0),MATCH(($B34-AP$4+1),'Stock Model- X'!$C$8:$AZ$8,0)))</f>
        <v>0</v>
      </c>
      <c r="AQ34" s="128">
        <f>IF(ISNA(INDEX('Stock Model- X'!$C$9:$AZ$53,MATCH($B34,'Stock Model- X'!$B$9:$B$53,0),MATCH(($B34-AQ$4+1),'Stock Model- X'!$C$8:$AZ$8,0))),0,INDEX('Stock Model- X'!$C$9:$AZ$53,MATCH($B34,'Stock Model- X'!$B$9:$B$53,0),MATCH(($B34-AQ$4+1),'Stock Model- X'!$C$8:$AZ$8,0)))</f>
        <v>0</v>
      </c>
      <c r="AR34" s="128">
        <f>IF(ISNA(INDEX('Stock Model- X'!$C$9:$AZ$53,MATCH($B34,'Stock Model- X'!$B$9:$B$53,0),MATCH(($B34-AR$4+1),'Stock Model- X'!$C$8:$AZ$8,0))),0,INDEX('Stock Model- X'!$C$9:$AZ$53,MATCH($B34,'Stock Model- X'!$B$9:$B$53,0),MATCH(($B34-AR$4+1),'Stock Model- X'!$C$8:$AZ$8,0)))</f>
        <v>0</v>
      </c>
      <c r="AS34" s="128">
        <f>IF(ISNA(INDEX('Stock Model- X'!$C$9:$AZ$53,MATCH($B34,'Stock Model- X'!$B$9:$B$53,0),MATCH(($B34-AS$4+1),'Stock Model- X'!$C$8:$AZ$8,0))),0,INDEX('Stock Model- X'!$C$9:$AZ$53,MATCH($B34,'Stock Model- X'!$B$9:$B$53,0),MATCH(($B34-AS$4+1),'Stock Model- X'!$C$8:$AZ$8,0)))</f>
        <v>0</v>
      </c>
      <c r="AT34" s="128">
        <f>IF(ISNA(INDEX('Stock Model- X'!$C$9:$AZ$53,MATCH($B34,'Stock Model- X'!$B$9:$B$53,0),MATCH(($B34-AT$4+1),'Stock Model- X'!$C$8:$AZ$8,0))),0,INDEX('Stock Model- X'!$C$9:$AZ$53,MATCH($B34,'Stock Model- X'!$B$9:$B$53,0),MATCH(($B34-AT$4+1),'Stock Model- X'!$C$8:$AZ$8,0)))</f>
        <v>0</v>
      </c>
      <c r="AU34" s="128">
        <f>IF(ISNA(INDEX('Stock Model- X'!$C$9:$AZ$53,MATCH($B34,'Stock Model- X'!$B$9:$B$53,0),MATCH(($B34-AU$4+1),'Stock Model- X'!$C$8:$AZ$8,0))),0,INDEX('Stock Model- X'!$C$9:$AZ$53,MATCH($B34,'Stock Model- X'!$B$9:$B$53,0),MATCH(($B34-AU$4+1),'Stock Model- X'!$C$8:$AZ$8,0)))</f>
        <v>0</v>
      </c>
      <c r="AV34" s="109">
        <f t="shared" ca="1" si="2"/>
        <v>1617836.7290715054</v>
      </c>
      <c r="AW34" s="109" t="str">
        <f ca="1">IF(AV34=SUM('Stock Model- X'!C38:AZ38),"OK","Error")</f>
        <v>OK</v>
      </c>
    </row>
    <row r="35" spans="1:49">
      <c r="A35" s="214"/>
      <c r="B35" s="109">
        <f>'Stock Model- X'!B39</f>
        <v>2020</v>
      </c>
      <c r="C35" s="128">
        <f ca="1">IF(ISNA(INDEX('Stock Model- X'!$C$9:$AZ$53,MATCH($B35,'Stock Model- X'!$B$9:$B$53,0),MATCH(($B35-C$4+1),'Stock Model- X'!$C$8:$AZ$8,0))),0,INDEX('Stock Model- X'!$C$9:$AZ$53,MATCH($B35,'Stock Model- X'!$B$9:$B$53,0),MATCH(($B35-C$4+1),'Stock Model- X'!$C$8:$AZ$8,0)))</f>
        <v>0</v>
      </c>
      <c r="D35" s="128">
        <f ca="1">IF(ISNA(INDEX('Stock Model- X'!$C$9:$AZ$53,MATCH($B35,'Stock Model- X'!$B$9:$B$53,0),MATCH(($B35-D$4+1),'Stock Model- X'!$C$8:$AZ$8,0))),0,INDEX('Stock Model- X'!$C$9:$AZ$53,MATCH($B35,'Stock Model- X'!$B$9:$B$53,0),MATCH(($B35-D$4+1),'Stock Model- X'!$C$8:$AZ$8,0)))</f>
        <v>0</v>
      </c>
      <c r="E35" s="128">
        <f ca="1">IF(ISNA(INDEX('Stock Model- X'!$C$9:$AZ$53,MATCH($B35,'Stock Model- X'!$B$9:$B$53,0),MATCH(($B35-E$4+1),'Stock Model- X'!$C$8:$AZ$8,0))),0,INDEX('Stock Model- X'!$C$9:$AZ$53,MATCH($B35,'Stock Model- X'!$B$9:$B$53,0),MATCH(($B35-E$4+1),'Stock Model- X'!$C$8:$AZ$8,0)))</f>
        <v>0</v>
      </c>
      <c r="F35" s="128">
        <f ca="1">IF(ISNA(INDEX('Stock Model- X'!$C$9:$AZ$53,MATCH($B35,'Stock Model- X'!$B$9:$B$53,0),MATCH(($B35-F$4+1),'Stock Model- X'!$C$8:$AZ$8,0))),0,INDEX('Stock Model- X'!$C$9:$AZ$53,MATCH($B35,'Stock Model- X'!$B$9:$B$53,0),MATCH(($B35-F$4+1),'Stock Model- X'!$C$8:$AZ$8,0)))</f>
        <v>0</v>
      </c>
      <c r="G35" s="128">
        <f ca="1">IF(ISNA(INDEX('Stock Model- X'!$C$9:$AZ$53,MATCH($B35,'Stock Model- X'!$B$9:$B$53,0),MATCH(($B35-G$4+1),'Stock Model- X'!$C$8:$AZ$8,0))),0,INDEX('Stock Model- X'!$C$9:$AZ$53,MATCH($B35,'Stock Model- X'!$B$9:$B$53,0),MATCH(($B35-G$4+1),'Stock Model- X'!$C$8:$AZ$8,0)))</f>
        <v>0</v>
      </c>
      <c r="H35" s="128">
        <f ca="1">IF(ISNA(INDEX('Stock Model- X'!$C$9:$AZ$53,MATCH($B35,'Stock Model- X'!$B$9:$B$53,0),MATCH(($B35-H$4+1),'Stock Model- X'!$C$8:$AZ$8,0))),0,INDEX('Stock Model- X'!$C$9:$AZ$53,MATCH($B35,'Stock Model- X'!$B$9:$B$53,0),MATCH(($B35-H$4+1),'Stock Model- X'!$C$8:$AZ$8,0)))</f>
        <v>0</v>
      </c>
      <c r="I35" s="128">
        <f ca="1">IF(ISNA(INDEX('Stock Model- X'!$C$9:$AZ$53,MATCH($B35,'Stock Model- X'!$B$9:$B$53,0),MATCH(($B35-I$4+1),'Stock Model- X'!$C$8:$AZ$8,0))),0,INDEX('Stock Model- X'!$C$9:$AZ$53,MATCH($B35,'Stock Model- X'!$B$9:$B$53,0),MATCH(($B35-I$4+1),'Stock Model- X'!$C$8:$AZ$8,0)))</f>
        <v>0</v>
      </c>
      <c r="J35" s="128">
        <f ca="1">IF(ISNA(INDEX('Stock Model- X'!$C$9:$AZ$53,MATCH($B35,'Stock Model- X'!$B$9:$B$53,0),MATCH(($B35-J$4+1),'Stock Model- X'!$C$8:$AZ$8,0))),0,INDEX('Stock Model- X'!$C$9:$AZ$53,MATCH($B35,'Stock Model- X'!$B$9:$B$53,0),MATCH(($B35-J$4+1),'Stock Model- X'!$C$8:$AZ$8,0)))</f>
        <v>0</v>
      </c>
      <c r="K35" s="128">
        <f ca="1">IF(ISNA(INDEX('Stock Model- X'!$C$9:$AZ$53,MATCH($B35,'Stock Model- X'!$B$9:$B$53,0),MATCH(($B35-K$4+1),'Stock Model- X'!$C$8:$AZ$8,0))),0,INDEX('Stock Model- X'!$C$9:$AZ$53,MATCH($B35,'Stock Model- X'!$B$9:$B$53,0),MATCH(($B35-K$4+1),'Stock Model- X'!$C$8:$AZ$8,0)))</f>
        <v>0</v>
      </c>
      <c r="L35" s="128">
        <f ca="1">IF(ISNA(INDEX('Stock Model- X'!$C$9:$AZ$53,MATCH($B35,'Stock Model- X'!$B$9:$B$53,0),MATCH(($B35-L$4+1),'Stock Model- X'!$C$8:$AZ$8,0))),0,INDEX('Stock Model- X'!$C$9:$AZ$53,MATCH($B35,'Stock Model- X'!$B$9:$B$53,0),MATCH(($B35-L$4+1),'Stock Model- X'!$C$8:$AZ$8,0)))</f>
        <v>0</v>
      </c>
      <c r="M35" s="128">
        <f ca="1">IF(ISNA(INDEX('Stock Model- X'!$C$9:$AZ$53,MATCH($B35,'Stock Model- X'!$B$9:$B$53,0),MATCH(($B35-M$4+1),'Stock Model- X'!$C$8:$AZ$8,0))),0,INDEX('Stock Model- X'!$C$9:$AZ$53,MATCH($B35,'Stock Model- X'!$B$9:$B$53,0),MATCH(($B35-M$4+1),'Stock Model- X'!$C$8:$AZ$8,0)))</f>
        <v>0</v>
      </c>
      <c r="N35" s="128">
        <f ca="1">IF(ISNA(INDEX('Stock Model- X'!$C$9:$AZ$53,MATCH($B35,'Stock Model- X'!$B$9:$B$53,0),MATCH(($B35-N$4+1),'Stock Model- X'!$C$8:$AZ$8,0))),0,INDEX('Stock Model- X'!$C$9:$AZ$53,MATCH($B35,'Stock Model- X'!$B$9:$B$53,0),MATCH(($B35-N$4+1),'Stock Model- X'!$C$8:$AZ$8,0)))</f>
        <v>0</v>
      </c>
      <c r="O35" s="128">
        <f ca="1">IF(ISNA(INDEX('Stock Model- X'!$C$9:$AZ$53,MATCH($B35,'Stock Model- X'!$B$9:$B$53,0),MATCH(($B35-O$4+1),'Stock Model- X'!$C$8:$AZ$8,0))),0,INDEX('Stock Model- X'!$C$9:$AZ$53,MATCH($B35,'Stock Model- X'!$B$9:$B$53,0),MATCH(($B35-O$4+1),'Stock Model- X'!$C$8:$AZ$8,0)))</f>
        <v>0</v>
      </c>
      <c r="P35" s="128">
        <f ca="1">IF(ISNA(INDEX('Stock Model- X'!$C$9:$AZ$53,MATCH($B35,'Stock Model- X'!$B$9:$B$53,0),MATCH(($B35-P$4+1),'Stock Model- X'!$C$8:$AZ$8,0))),0,INDEX('Stock Model- X'!$C$9:$AZ$53,MATCH($B35,'Stock Model- X'!$B$9:$B$53,0),MATCH(($B35-P$4+1),'Stock Model- X'!$C$8:$AZ$8,0)))</f>
        <v>0</v>
      </c>
      <c r="Q35" s="128">
        <f ca="1">IF(ISNA(INDEX('Stock Model- X'!$C$9:$AZ$53,MATCH($B35,'Stock Model- X'!$B$9:$B$53,0),MATCH(($B35-Q$4+1),'Stock Model- X'!$C$8:$AZ$8,0))),0,INDEX('Stock Model- X'!$C$9:$AZ$53,MATCH($B35,'Stock Model- X'!$B$9:$B$53,0),MATCH(($B35-Q$4+1),'Stock Model- X'!$C$8:$AZ$8,0)))</f>
        <v>0</v>
      </c>
      <c r="R35" s="128">
        <f ca="1">IF(ISNA(INDEX('Stock Model- X'!$C$9:$AZ$53,MATCH($B35,'Stock Model- X'!$B$9:$B$53,0),MATCH(($B35-R$4+1),'Stock Model- X'!$C$8:$AZ$8,0))),0,INDEX('Stock Model- X'!$C$9:$AZ$53,MATCH($B35,'Stock Model- X'!$B$9:$B$53,0),MATCH(($B35-R$4+1),'Stock Model- X'!$C$8:$AZ$8,0)))</f>
        <v>0</v>
      </c>
      <c r="S35" s="128">
        <f ca="1">IF(ISNA(INDEX('Stock Model- X'!$C$9:$AZ$53,MATCH($B35,'Stock Model- X'!$B$9:$B$53,0),MATCH(($B35-S$4+1),'Stock Model- X'!$C$8:$AZ$8,0))),0,INDEX('Stock Model- X'!$C$9:$AZ$53,MATCH($B35,'Stock Model- X'!$B$9:$B$53,0),MATCH(($B35-S$4+1),'Stock Model- X'!$C$8:$AZ$8,0)))</f>
        <v>0</v>
      </c>
      <c r="T35" s="128">
        <f ca="1">IF(ISNA(INDEX('Stock Model- X'!$C$9:$AZ$53,MATCH($B35,'Stock Model- X'!$B$9:$B$53,0),MATCH(($B35-T$4+1),'Stock Model- X'!$C$8:$AZ$8,0))),0,INDEX('Stock Model- X'!$C$9:$AZ$53,MATCH($B35,'Stock Model- X'!$B$9:$B$53,0),MATCH(($B35-T$4+1),'Stock Model- X'!$C$8:$AZ$8,0)))</f>
        <v>0</v>
      </c>
      <c r="U35" s="128">
        <f ca="1">IF(ISNA(INDEX('Stock Model- X'!$C$9:$AZ$53,MATCH($B35,'Stock Model- X'!$B$9:$B$53,0),MATCH(($B35-U$4+1),'Stock Model- X'!$C$8:$AZ$8,0))),0,INDEX('Stock Model- X'!$C$9:$AZ$53,MATCH($B35,'Stock Model- X'!$B$9:$B$53,0),MATCH(($B35-U$4+1),'Stock Model- X'!$C$8:$AZ$8,0)))</f>
        <v>0</v>
      </c>
      <c r="V35" s="128">
        <f ca="1">IF(ISNA(INDEX('Stock Model- X'!$C$9:$AZ$53,MATCH($B35,'Stock Model- X'!$B$9:$B$53,0),MATCH(($B35-V$4+1),'Stock Model- X'!$C$8:$AZ$8,0))),0,INDEX('Stock Model- X'!$C$9:$AZ$53,MATCH($B35,'Stock Model- X'!$B$9:$B$53,0),MATCH(($B35-V$4+1),'Stock Model- X'!$C$8:$AZ$8,0)))</f>
        <v>0</v>
      </c>
      <c r="W35" s="128">
        <f ca="1">IF(ISNA(INDEX('Stock Model- X'!$C$9:$AZ$53,MATCH($B35,'Stock Model- X'!$B$9:$B$53,0),MATCH(($B35-W$4+1),'Stock Model- X'!$C$8:$AZ$8,0))),0,INDEX('Stock Model- X'!$C$9:$AZ$53,MATCH($B35,'Stock Model- X'!$B$9:$B$53,0),MATCH(($B35-W$4+1),'Stock Model- X'!$C$8:$AZ$8,0)))</f>
        <v>0</v>
      </c>
      <c r="X35" s="128">
        <f ca="1">IF(ISNA(INDEX('Stock Model- X'!$C$9:$AZ$53,MATCH($B35,'Stock Model- X'!$B$9:$B$53,0),MATCH(($B35-X$4+1),'Stock Model- X'!$C$8:$AZ$8,0))),0,INDEX('Stock Model- X'!$C$9:$AZ$53,MATCH($B35,'Stock Model- X'!$B$9:$B$53,0),MATCH(($B35-X$4+1),'Stock Model- X'!$C$8:$AZ$8,0)))</f>
        <v>0</v>
      </c>
      <c r="Y35" s="128">
        <f ca="1">IF(ISNA(INDEX('Stock Model- X'!$C$9:$AZ$53,MATCH($B35,'Stock Model- X'!$B$9:$B$53,0),MATCH(($B35-Y$4+1),'Stock Model- X'!$C$8:$AZ$8,0))),0,INDEX('Stock Model- X'!$C$9:$AZ$53,MATCH($B35,'Stock Model- X'!$B$9:$B$53,0),MATCH(($B35-Y$4+1),'Stock Model- X'!$C$8:$AZ$8,0)))</f>
        <v>0</v>
      </c>
      <c r="Z35" s="128">
        <f ca="1">IF(ISNA(INDEX('Stock Model- X'!$C$9:$AZ$53,MATCH($B35,'Stock Model- X'!$B$9:$B$53,0),MATCH(($B35-Z$4+1),'Stock Model- X'!$C$8:$AZ$8,0))),0,INDEX('Stock Model- X'!$C$9:$AZ$53,MATCH($B35,'Stock Model- X'!$B$9:$B$53,0),MATCH(($B35-Z$4+1),'Stock Model- X'!$C$8:$AZ$8,0)))</f>
        <v>0</v>
      </c>
      <c r="AA35" s="128">
        <f ca="1">IF(ISNA(INDEX('Stock Model- X'!$C$9:$AZ$53,MATCH($B35,'Stock Model- X'!$B$9:$B$53,0),MATCH(($B35-AA$4+1),'Stock Model- X'!$C$8:$AZ$8,0))),0,INDEX('Stock Model- X'!$C$9:$AZ$53,MATCH($B35,'Stock Model- X'!$B$9:$B$53,0),MATCH(($B35-AA$4+1),'Stock Model- X'!$C$8:$AZ$8,0)))</f>
        <v>0</v>
      </c>
      <c r="AB35" s="128">
        <f ca="1">IF(ISNA(INDEX('Stock Model- X'!$C$9:$AZ$53,MATCH($B35,'Stock Model- X'!$B$9:$B$53,0),MATCH(($B35-AB$4+1),'Stock Model- X'!$C$8:$AZ$8,0))),0,INDEX('Stock Model- X'!$C$9:$AZ$53,MATCH($B35,'Stock Model- X'!$B$9:$B$53,0),MATCH(($B35-AB$4+1),'Stock Model- X'!$C$8:$AZ$8,0)))</f>
        <v>0</v>
      </c>
      <c r="AC35" s="128">
        <f ca="1">IF(ISNA(INDEX('Stock Model- X'!$C$9:$AZ$53,MATCH($B35,'Stock Model- X'!$B$9:$B$53,0),MATCH(($B35-AC$4+1),'Stock Model- X'!$C$8:$AZ$8,0))),0,INDEX('Stock Model- X'!$C$9:$AZ$53,MATCH($B35,'Stock Model- X'!$B$9:$B$53,0),MATCH(($B35-AC$4+1),'Stock Model- X'!$C$8:$AZ$8,0)))</f>
        <v>321140.72600174131</v>
      </c>
      <c r="AD35" s="128">
        <f ca="1">IF(ISNA(INDEX('Stock Model- X'!$C$9:$AZ$53,MATCH($B35,'Stock Model- X'!$B$9:$B$53,0),MATCH(($B35-AD$4+1),'Stock Model- X'!$C$8:$AZ$8,0))),0,INDEX('Stock Model- X'!$C$9:$AZ$53,MATCH($B35,'Stock Model- X'!$B$9:$B$53,0),MATCH(($B35-AD$4+1),'Stock Model- X'!$C$8:$AZ$8,0)))</f>
        <v>323549.28144675441</v>
      </c>
      <c r="AE35" s="128">
        <f ca="1">IF(ISNA(INDEX('Stock Model- X'!$C$9:$AZ$53,MATCH($B35,'Stock Model- X'!$B$9:$B$53,0),MATCH(($B35-AE$4+1),'Stock Model- X'!$C$8:$AZ$8,0))),0,INDEX('Stock Model- X'!$C$9:$AZ$53,MATCH($B35,'Stock Model- X'!$B$9:$B$53,0),MATCH(($B35-AE$4+1),'Stock Model- X'!$C$8:$AZ$8,0)))</f>
        <v>325975.90105760511</v>
      </c>
      <c r="AF35" s="128">
        <f ca="1">IF(ISNA(INDEX('Stock Model- X'!$C$9:$AZ$53,MATCH($B35,'Stock Model- X'!$B$9:$B$53,0),MATCH(($B35-AF$4+1),'Stock Model- X'!$C$8:$AZ$8,0))),0,INDEX('Stock Model- X'!$C$9:$AZ$53,MATCH($B35,'Stock Model- X'!$B$9:$B$53,0),MATCH(($B35-AF$4+1),'Stock Model- X'!$C$8:$AZ$8,0)))</f>
        <v>328420.72031553712</v>
      </c>
      <c r="AG35" s="128">
        <f ca="1">IF(ISNA(INDEX('Stock Model- X'!$C$9:$AZ$53,MATCH($B35,'Stock Model- X'!$B$9:$B$53,0),MATCH(($B35-AG$4+1),'Stock Model- X'!$C$8:$AZ$8,0))),0,INDEX('Stock Model- X'!$C$9:$AZ$53,MATCH($B35,'Stock Model- X'!$B$9:$B$53,0),MATCH(($B35-AG$4+1),'Stock Model- X'!$C$8:$AZ$8,0)))</f>
        <v>330883.87571790372</v>
      </c>
      <c r="AH35" s="128">
        <f>IF(ISNA(INDEX('Stock Model- X'!$C$9:$AZ$53,MATCH($B35,'Stock Model- X'!$B$9:$B$53,0),MATCH(($B35-AH$4+1),'Stock Model- X'!$C$8:$AZ$8,0))),0,INDEX('Stock Model- X'!$C$9:$AZ$53,MATCH($B35,'Stock Model- X'!$B$9:$B$53,0),MATCH(($B35-AH$4+1),'Stock Model- X'!$C$8:$AZ$8,0)))</f>
        <v>0</v>
      </c>
      <c r="AI35" s="128">
        <f>IF(ISNA(INDEX('Stock Model- X'!$C$9:$AZ$53,MATCH($B35,'Stock Model- X'!$B$9:$B$53,0),MATCH(($B35-AI$4+1),'Stock Model- X'!$C$8:$AZ$8,0))),0,INDEX('Stock Model- X'!$C$9:$AZ$53,MATCH($B35,'Stock Model- X'!$B$9:$B$53,0),MATCH(($B35-AI$4+1),'Stock Model- X'!$C$8:$AZ$8,0)))</f>
        <v>0</v>
      </c>
      <c r="AJ35" s="128">
        <f>IF(ISNA(INDEX('Stock Model- X'!$C$9:$AZ$53,MATCH($B35,'Stock Model- X'!$B$9:$B$53,0),MATCH(($B35-AJ$4+1),'Stock Model- X'!$C$8:$AZ$8,0))),0,INDEX('Stock Model- X'!$C$9:$AZ$53,MATCH($B35,'Stock Model- X'!$B$9:$B$53,0),MATCH(($B35-AJ$4+1),'Stock Model- X'!$C$8:$AZ$8,0)))</f>
        <v>0</v>
      </c>
      <c r="AK35" s="128">
        <f>IF(ISNA(INDEX('Stock Model- X'!$C$9:$AZ$53,MATCH($B35,'Stock Model- X'!$B$9:$B$53,0),MATCH(($B35-AK$4+1),'Stock Model- X'!$C$8:$AZ$8,0))),0,INDEX('Stock Model- X'!$C$9:$AZ$53,MATCH($B35,'Stock Model- X'!$B$9:$B$53,0),MATCH(($B35-AK$4+1),'Stock Model- X'!$C$8:$AZ$8,0)))</f>
        <v>0</v>
      </c>
      <c r="AL35" s="128">
        <f>IF(ISNA(INDEX('Stock Model- X'!$C$9:$AZ$53,MATCH($B35,'Stock Model- X'!$B$9:$B$53,0),MATCH(($B35-AL$4+1),'Stock Model- X'!$C$8:$AZ$8,0))),0,INDEX('Stock Model- X'!$C$9:$AZ$53,MATCH($B35,'Stock Model- X'!$B$9:$B$53,0),MATCH(($B35-AL$4+1),'Stock Model- X'!$C$8:$AZ$8,0)))</f>
        <v>0</v>
      </c>
      <c r="AM35" s="128">
        <f>IF(ISNA(INDEX('Stock Model- X'!$C$9:$AZ$53,MATCH($B35,'Stock Model- X'!$B$9:$B$53,0),MATCH(($B35-AM$4+1),'Stock Model- X'!$C$8:$AZ$8,0))),0,INDEX('Stock Model- X'!$C$9:$AZ$53,MATCH($B35,'Stock Model- X'!$B$9:$B$53,0),MATCH(($B35-AM$4+1),'Stock Model- X'!$C$8:$AZ$8,0)))</f>
        <v>0</v>
      </c>
      <c r="AN35" s="128">
        <f>IF(ISNA(INDEX('Stock Model- X'!$C$9:$AZ$53,MATCH($B35,'Stock Model- X'!$B$9:$B$53,0),MATCH(($B35-AN$4+1),'Stock Model- X'!$C$8:$AZ$8,0))),0,INDEX('Stock Model- X'!$C$9:$AZ$53,MATCH($B35,'Stock Model- X'!$B$9:$B$53,0),MATCH(($B35-AN$4+1),'Stock Model- X'!$C$8:$AZ$8,0)))</f>
        <v>0</v>
      </c>
      <c r="AO35" s="128">
        <f>IF(ISNA(INDEX('Stock Model- X'!$C$9:$AZ$53,MATCH($B35,'Stock Model- X'!$B$9:$B$53,0),MATCH(($B35-AO$4+1),'Stock Model- X'!$C$8:$AZ$8,0))),0,INDEX('Stock Model- X'!$C$9:$AZ$53,MATCH($B35,'Stock Model- X'!$B$9:$B$53,0),MATCH(($B35-AO$4+1),'Stock Model- X'!$C$8:$AZ$8,0)))</f>
        <v>0</v>
      </c>
      <c r="AP35" s="128">
        <f>IF(ISNA(INDEX('Stock Model- X'!$C$9:$AZ$53,MATCH($B35,'Stock Model- X'!$B$9:$B$53,0),MATCH(($B35-AP$4+1),'Stock Model- X'!$C$8:$AZ$8,0))),0,INDEX('Stock Model- X'!$C$9:$AZ$53,MATCH($B35,'Stock Model- X'!$B$9:$B$53,0),MATCH(($B35-AP$4+1),'Stock Model- X'!$C$8:$AZ$8,0)))</f>
        <v>0</v>
      </c>
      <c r="AQ35" s="128">
        <f>IF(ISNA(INDEX('Stock Model- X'!$C$9:$AZ$53,MATCH($B35,'Stock Model- X'!$B$9:$B$53,0),MATCH(($B35-AQ$4+1),'Stock Model- X'!$C$8:$AZ$8,0))),0,INDEX('Stock Model- X'!$C$9:$AZ$53,MATCH($B35,'Stock Model- X'!$B$9:$B$53,0),MATCH(($B35-AQ$4+1),'Stock Model- X'!$C$8:$AZ$8,0)))</f>
        <v>0</v>
      </c>
      <c r="AR35" s="128">
        <f>IF(ISNA(INDEX('Stock Model- X'!$C$9:$AZ$53,MATCH($B35,'Stock Model- X'!$B$9:$B$53,0),MATCH(($B35-AR$4+1),'Stock Model- X'!$C$8:$AZ$8,0))),0,INDEX('Stock Model- X'!$C$9:$AZ$53,MATCH($B35,'Stock Model- X'!$B$9:$B$53,0),MATCH(($B35-AR$4+1),'Stock Model- X'!$C$8:$AZ$8,0)))</f>
        <v>0</v>
      </c>
      <c r="AS35" s="128">
        <f>IF(ISNA(INDEX('Stock Model- X'!$C$9:$AZ$53,MATCH($B35,'Stock Model- X'!$B$9:$B$53,0),MATCH(($B35-AS$4+1),'Stock Model- X'!$C$8:$AZ$8,0))),0,INDEX('Stock Model- X'!$C$9:$AZ$53,MATCH($B35,'Stock Model- X'!$B$9:$B$53,0),MATCH(($B35-AS$4+1),'Stock Model- X'!$C$8:$AZ$8,0)))</f>
        <v>0</v>
      </c>
      <c r="AT35" s="128">
        <f>IF(ISNA(INDEX('Stock Model- X'!$C$9:$AZ$53,MATCH($B35,'Stock Model- X'!$B$9:$B$53,0),MATCH(($B35-AT$4+1),'Stock Model- X'!$C$8:$AZ$8,0))),0,INDEX('Stock Model- X'!$C$9:$AZ$53,MATCH($B35,'Stock Model- X'!$B$9:$B$53,0),MATCH(($B35-AT$4+1),'Stock Model- X'!$C$8:$AZ$8,0)))</f>
        <v>0</v>
      </c>
      <c r="AU35" s="128">
        <f>IF(ISNA(INDEX('Stock Model- X'!$C$9:$AZ$53,MATCH($B35,'Stock Model- X'!$B$9:$B$53,0),MATCH(($B35-AU$4+1),'Stock Model- X'!$C$8:$AZ$8,0))),0,INDEX('Stock Model- X'!$C$9:$AZ$53,MATCH($B35,'Stock Model- X'!$B$9:$B$53,0),MATCH(($B35-AU$4+1),'Stock Model- X'!$C$8:$AZ$8,0)))</f>
        <v>0</v>
      </c>
      <c r="AV35" s="109">
        <f t="shared" ca="1" si="2"/>
        <v>1629970.5045395417</v>
      </c>
      <c r="AW35" s="109" t="str">
        <f ca="1">IF(AV35=SUM('Stock Model- X'!C39:AZ39),"OK","Error")</f>
        <v>OK</v>
      </c>
    </row>
    <row r="36" spans="1:49">
      <c r="A36" s="214"/>
      <c r="B36" s="109">
        <f>'Stock Model- X'!B40</f>
        <v>2021</v>
      </c>
      <c r="C36" s="128">
        <f ca="1">IF(ISNA(INDEX('Stock Model- X'!$C$9:$AZ$53,MATCH($B36,'Stock Model- X'!$B$9:$B$53,0),MATCH(($B36-C$4+1),'Stock Model- X'!$C$8:$AZ$8,0))),0,INDEX('Stock Model- X'!$C$9:$AZ$53,MATCH($B36,'Stock Model- X'!$B$9:$B$53,0),MATCH(($B36-C$4+1),'Stock Model- X'!$C$8:$AZ$8,0)))</f>
        <v>0</v>
      </c>
      <c r="D36" s="128">
        <f ca="1">IF(ISNA(INDEX('Stock Model- X'!$C$9:$AZ$53,MATCH($B36,'Stock Model- X'!$B$9:$B$53,0),MATCH(($B36-D$4+1),'Stock Model- X'!$C$8:$AZ$8,0))),0,INDEX('Stock Model- X'!$C$9:$AZ$53,MATCH($B36,'Stock Model- X'!$B$9:$B$53,0),MATCH(($B36-D$4+1),'Stock Model- X'!$C$8:$AZ$8,0)))</f>
        <v>0</v>
      </c>
      <c r="E36" s="128">
        <f ca="1">IF(ISNA(INDEX('Stock Model- X'!$C$9:$AZ$53,MATCH($B36,'Stock Model- X'!$B$9:$B$53,0),MATCH(($B36-E$4+1),'Stock Model- X'!$C$8:$AZ$8,0))),0,INDEX('Stock Model- X'!$C$9:$AZ$53,MATCH($B36,'Stock Model- X'!$B$9:$B$53,0),MATCH(($B36-E$4+1),'Stock Model- X'!$C$8:$AZ$8,0)))</f>
        <v>0</v>
      </c>
      <c r="F36" s="128">
        <f ca="1">IF(ISNA(INDEX('Stock Model- X'!$C$9:$AZ$53,MATCH($B36,'Stock Model- X'!$B$9:$B$53,0),MATCH(($B36-F$4+1),'Stock Model- X'!$C$8:$AZ$8,0))),0,INDEX('Stock Model- X'!$C$9:$AZ$53,MATCH($B36,'Stock Model- X'!$B$9:$B$53,0),MATCH(($B36-F$4+1),'Stock Model- X'!$C$8:$AZ$8,0)))</f>
        <v>0</v>
      </c>
      <c r="G36" s="128">
        <f ca="1">IF(ISNA(INDEX('Stock Model- X'!$C$9:$AZ$53,MATCH($B36,'Stock Model- X'!$B$9:$B$53,0),MATCH(($B36-G$4+1),'Stock Model- X'!$C$8:$AZ$8,0))),0,INDEX('Stock Model- X'!$C$9:$AZ$53,MATCH($B36,'Stock Model- X'!$B$9:$B$53,0),MATCH(($B36-G$4+1),'Stock Model- X'!$C$8:$AZ$8,0)))</f>
        <v>0</v>
      </c>
      <c r="H36" s="128">
        <f ca="1">IF(ISNA(INDEX('Stock Model- X'!$C$9:$AZ$53,MATCH($B36,'Stock Model- X'!$B$9:$B$53,0),MATCH(($B36-H$4+1),'Stock Model- X'!$C$8:$AZ$8,0))),0,INDEX('Stock Model- X'!$C$9:$AZ$53,MATCH($B36,'Stock Model- X'!$B$9:$B$53,0),MATCH(($B36-H$4+1),'Stock Model- X'!$C$8:$AZ$8,0)))</f>
        <v>0</v>
      </c>
      <c r="I36" s="128">
        <f ca="1">IF(ISNA(INDEX('Stock Model- X'!$C$9:$AZ$53,MATCH($B36,'Stock Model- X'!$B$9:$B$53,0),MATCH(($B36-I$4+1),'Stock Model- X'!$C$8:$AZ$8,0))),0,INDEX('Stock Model- X'!$C$9:$AZ$53,MATCH($B36,'Stock Model- X'!$B$9:$B$53,0),MATCH(($B36-I$4+1),'Stock Model- X'!$C$8:$AZ$8,0)))</f>
        <v>0</v>
      </c>
      <c r="J36" s="128">
        <f ca="1">IF(ISNA(INDEX('Stock Model- X'!$C$9:$AZ$53,MATCH($B36,'Stock Model- X'!$B$9:$B$53,0),MATCH(($B36-J$4+1),'Stock Model- X'!$C$8:$AZ$8,0))),0,INDEX('Stock Model- X'!$C$9:$AZ$53,MATCH($B36,'Stock Model- X'!$B$9:$B$53,0),MATCH(($B36-J$4+1),'Stock Model- X'!$C$8:$AZ$8,0)))</f>
        <v>0</v>
      </c>
      <c r="K36" s="128">
        <f ca="1">IF(ISNA(INDEX('Stock Model- X'!$C$9:$AZ$53,MATCH($B36,'Stock Model- X'!$B$9:$B$53,0),MATCH(($B36-K$4+1),'Stock Model- X'!$C$8:$AZ$8,0))),0,INDEX('Stock Model- X'!$C$9:$AZ$53,MATCH($B36,'Stock Model- X'!$B$9:$B$53,0),MATCH(($B36-K$4+1),'Stock Model- X'!$C$8:$AZ$8,0)))</f>
        <v>0</v>
      </c>
      <c r="L36" s="128">
        <f ca="1">IF(ISNA(INDEX('Stock Model- X'!$C$9:$AZ$53,MATCH($B36,'Stock Model- X'!$B$9:$B$53,0),MATCH(($B36-L$4+1),'Stock Model- X'!$C$8:$AZ$8,0))),0,INDEX('Stock Model- X'!$C$9:$AZ$53,MATCH($B36,'Stock Model- X'!$B$9:$B$53,0),MATCH(($B36-L$4+1),'Stock Model- X'!$C$8:$AZ$8,0)))</f>
        <v>0</v>
      </c>
      <c r="M36" s="128">
        <f ca="1">IF(ISNA(INDEX('Stock Model- X'!$C$9:$AZ$53,MATCH($B36,'Stock Model- X'!$B$9:$B$53,0),MATCH(($B36-M$4+1),'Stock Model- X'!$C$8:$AZ$8,0))),0,INDEX('Stock Model- X'!$C$9:$AZ$53,MATCH($B36,'Stock Model- X'!$B$9:$B$53,0),MATCH(($B36-M$4+1),'Stock Model- X'!$C$8:$AZ$8,0)))</f>
        <v>0</v>
      </c>
      <c r="N36" s="128">
        <f ca="1">IF(ISNA(INDEX('Stock Model- X'!$C$9:$AZ$53,MATCH($B36,'Stock Model- X'!$B$9:$B$53,0),MATCH(($B36-N$4+1),'Stock Model- X'!$C$8:$AZ$8,0))),0,INDEX('Stock Model- X'!$C$9:$AZ$53,MATCH($B36,'Stock Model- X'!$B$9:$B$53,0),MATCH(($B36-N$4+1),'Stock Model- X'!$C$8:$AZ$8,0)))</f>
        <v>0</v>
      </c>
      <c r="O36" s="128">
        <f ca="1">IF(ISNA(INDEX('Stock Model- X'!$C$9:$AZ$53,MATCH($B36,'Stock Model- X'!$B$9:$B$53,0),MATCH(($B36-O$4+1),'Stock Model- X'!$C$8:$AZ$8,0))),0,INDEX('Stock Model- X'!$C$9:$AZ$53,MATCH($B36,'Stock Model- X'!$B$9:$B$53,0),MATCH(($B36-O$4+1),'Stock Model- X'!$C$8:$AZ$8,0)))</f>
        <v>0</v>
      </c>
      <c r="P36" s="128">
        <f ca="1">IF(ISNA(INDEX('Stock Model- X'!$C$9:$AZ$53,MATCH($B36,'Stock Model- X'!$B$9:$B$53,0),MATCH(($B36-P$4+1),'Stock Model- X'!$C$8:$AZ$8,0))),0,INDEX('Stock Model- X'!$C$9:$AZ$53,MATCH($B36,'Stock Model- X'!$B$9:$B$53,0),MATCH(($B36-P$4+1),'Stock Model- X'!$C$8:$AZ$8,0)))</f>
        <v>0</v>
      </c>
      <c r="Q36" s="128">
        <f ca="1">IF(ISNA(INDEX('Stock Model- X'!$C$9:$AZ$53,MATCH($B36,'Stock Model- X'!$B$9:$B$53,0),MATCH(($B36-Q$4+1),'Stock Model- X'!$C$8:$AZ$8,0))),0,INDEX('Stock Model- X'!$C$9:$AZ$53,MATCH($B36,'Stock Model- X'!$B$9:$B$53,0),MATCH(($B36-Q$4+1),'Stock Model- X'!$C$8:$AZ$8,0)))</f>
        <v>0</v>
      </c>
      <c r="R36" s="128">
        <f ca="1">IF(ISNA(INDEX('Stock Model- X'!$C$9:$AZ$53,MATCH($B36,'Stock Model- X'!$B$9:$B$53,0),MATCH(($B36-R$4+1),'Stock Model- X'!$C$8:$AZ$8,0))),0,INDEX('Stock Model- X'!$C$9:$AZ$53,MATCH($B36,'Stock Model- X'!$B$9:$B$53,0),MATCH(($B36-R$4+1),'Stock Model- X'!$C$8:$AZ$8,0)))</f>
        <v>0</v>
      </c>
      <c r="S36" s="128">
        <f ca="1">IF(ISNA(INDEX('Stock Model- X'!$C$9:$AZ$53,MATCH($B36,'Stock Model- X'!$B$9:$B$53,0),MATCH(($B36-S$4+1),'Stock Model- X'!$C$8:$AZ$8,0))),0,INDEX('Stock Model- X'!$C$9:$AZ$53,MATCH($B36,'Stock Model- X'!$B$9:$B$53,0),MATCH(($B36-S$4+1),'Stock Model- X'!$C$8:$AZ$8,0)))</f>
        <v>0</v>
      </c>
      <c r="T36" s="128">
        <f ca="1">IF(ISNA(INDEX('Stock Model- X'!$C$9:$AZ$53,MATCH($B36,'Stock Model- X'!$B$9:$B$53,0),MATCH(($B36-T$4+1),'Stock Model- X'!$C$8:$AZ$8,0))),0,INDEX('Stock Model- X'!$C$9:$AZ$53,MATCH($B36,'Stock Model- X'!$B$9:$B$53,0),MATCH(($B36-T$4+1),'Stock Model- X'!$C$8:$AZ$8,0)))</f>
        <v>0</v>
      </c>
      <c r="U36" s="128">
        <f ca="1">IF(ISNA(INDEX('Stock Model- X'!$C$9:$AZ$53,MATCH($B36,'Stock Model- X'!$B$9:$B$53,0),MATCH(($B36-U$4+1),'Stock Model- X'!$C$8:$AZ$8,0))),0,INDEX('Stock Model- X'!$C$9:$AZ$53,MATCH($B36,'Stock Model- X'!$B$9:$B$53,0),MATCH(($B36-U$4+1),'Stock Model- X'!$C$8:$AZ$8,0)))</f>
        <v>0</v>
      </c>
      <c r="V36" s="128">
        <f ca="1">IF(ISNA(INDEX('Stock Model- X'!$C$9:$AZ$53,MATCH($B36,'Stock Model- X'!$B$9:$B$53,0),MATCH(($B36-V$4+1),'Stock Model- X'!$C$8:$AZ$8,0))),0,INDEX('Stock Model- X'!$C$9:$AZ$53,MATCH($B36,'Stock Model- X'!$B$9:$B$53,0),MATCH(($B36-V$4+1),'Stock Model- X'!$C$8:$AZ$8,0)))</f>
        <v>0</v>
      </c>
      <c r="W36" s="128">
        <f ca="1">IF(ISNA(INDEX('Stock Model- X'!$C$9:$AZ$53,MATCH($B36,'Stock Model- X'!$B$9:$B$53,0),MATCH(($B36-W$4+1),'Stock Model- X'!$C$8:$AZ$8,0))),0,INDEX('Stock Model- X'!$C$9:$AZ$53,MATCH($B36,'Stock Model- X'!$B$9:$B$53,0),MATCH(($B36-W$4+1),'Stock Model- X'!$C$8:$AZ$8,0)))</f>
        <v>0</v>
      </c>
      <c r="X36" s="128">
        <f ca="1">IF(ISNA(INDEX('Stock Model- X'!$C$9:$AZ$53,MATCH($B36,'Stock Model- X'!$B$9:$B$53,0),MATCH(($B36-X$4+1),'Stock Model- X'!$C$8:$AZ$8,0))),0,INDEX('Stock Model- X'!$C$9:$AZ$53,MATCH($B36,'Stock Model- X'!$B$9:$B$53,0),MATCH(($B36-X$4+1),'Stock Model- X'!$C$8:$AZ$8,0)))</f>
        <v>0</v>
      </c>
      <c r="Y36" s="128">
        <f ca="1">IF(ISNA(INDEX('Stock Model- X'!$C$9:$AZ$53,MATCH($B36,'Stock Model- X'!$B$9:$B$53,0),MATCH(($B36-Y$4+1),'Stock Model- X'!$C$8:$AZ$8,0))),0,INDEX('Stock Model- X'!$C$9:$AZ$53,MATCH($B36,'Stock Model- X'!$B$9:$B$53,0),MATCH(($B36-Y$4+1),'Stock Model- X'!$C$8:$AZ$8,0)))</f>
        <v>0</v>
      </c>
      <c r="Z36" s="128">
        <f ca="1">IF(ISNA(INDEX('Stock Model- X'!$C$9:$AZ$53,MATCH($B36,'Stock Model- X'!$B$9:$B$53,0),MATCH(($B36-Z$4+1),'Stock Model- X'!$C$8:$AZ$8,0))),0,INDEX('Stock Model- X'!$C$9:$AZ$53,MATCH($B36,'Stock Model- X'!$B$9:$B$53,0),MATCH(($B36-Z$4+1),'Stock Model- X'!$C$8:$AZ$8,0)))</f>
        <v>0</v>
      </c>
      <c r="AA36" s="128">
        <f ca="1">IF(ISNA(INDEX('Stock Model- X'!$C$9:$AZ$53,MATCH($B36,'Stock Model- X'!$B$9:$B$53,0),MATCH(($B36-AA$4+1),'Stock Model- X'!$C$8:$AZ$8,0))),0,INDEX('Stock Model- X'!$C$9:$AZ$53,MATCH($B36,'Stock Model- X'!$B$9:$B$53,0),MATCH(($B36-AA$4+1),'Stock Model- X'!$C$8:$AZ$8,0)))</f>
        <v>0</v>
      </c>
      <c r="AB36" s="128">
        <f ca="1">IF(ISNA(INDEX('Stock Model- X'!$C$9:$AZ$53,MATCH($B36,'Stock Model- X'!$B$9:$B$53,0),MATCH(($B36-AB$4+1),'Stock Model- X'!$C$8:$AZ$8,0))),0,INDEX('Stock Model- X'!$C$9:$AZ$53,MATCH($B36,'Stock Model- X'!$B$9:$B$53,0),MATCH(($B36-AB$4+1),'Stock Model- X'!$C$8:$AZ$8,0)))</f>
        <v>0</v>
      </c>
      <c r="AC36" s="128">
        <f ca="1">IF(ISNA(INDEX('Stock Model- X'!$C$9:$AZ$53,MATCH($B36,'Stock Model- X'!$B$9:$B$53,0),MATCH(($B36-AC$4+1),'Stock Model- X'!$C$8:$AZ$8,0))),0,INDEX('Stock Model- X'!$C$9:$AZ$53,MATCH($B36,'Stock Model- X'!$B$9:$B$53,0),MATCH(($B36-AC$4+1),'Stock Model- X'!$C$8:$AZ$8,0)))</f>
        <v>0</v>
      </c>
      <c r="AD36" s="128">
        <f ca="1">IF(ISNA(INDEX('Stock Model- X'!$C$9:$AZ$53,MATCH($B36,'Stock Model- X'!$B$9:$B$53,0),MATCH(($B36-AD$4+1),'Stock Model- X'!$C$8:$AZ$8,0))),0,INDEX('Stock Model- X'!$C$9:$AZ$53,MATCH($B36,'Stock Model- X'!$B$9:$B$53,0),MATCH(($B36-AD$4+1),'Stock Model- X'!$C$8:$AZ$8,0)))</f>
        <v>323549.28144675441</v>
      </c>
      <c r="AE36" s="128">
        <f ca="1">IF(ISNA(INDEX('Stock Model- X'!$C$9:$AZ$53,MATCH($B36,'Stock Model- X'!$B$9:$B$53,0),MATCH(($B36-AE$4+1),'Stock Model- X'!$C$8:$AZ$8,0))),0,INDEX('Stock Model- X'!$C$9:$AZ$53,MATCH($B36,'Stock Model- X'!$B$9:$B$53,0),MATCH(($B36-AE$4+1),'Stock Model- X'!$C$8:$AZ$8,0)))</f>
        <v>325975.90105760511</v>
      </c>
      <c r="AF36" s="128">
        <f ca="1">IF(ISNA(INDEX('Stock Model- X'!$C$9:$AZ$53,MATCH($B36,'Stock Model- X'!$B$9:$B$53,0),MATCH(($B36-AF$4+1),'Stock Model- X'!$C$8:$AZ$8,0))),0,INDEX('Stock Model- X'!$C$9:$AZ$53,MATCH($B36,'Stock Model- X'!$B$9:$B$53,0),MATCH(($B36-AF$4+1),'Stock Model- X'!$C$8:$AZ$8,0)))</f>
        <v>328420.72031553712</v>
      </c>
      <c r="AG36" s="128">
        <f ca="1">IF(ISNA(INDEX('Stock Model- X'!$C$9:$AZ$53,MATCH($B36,'Stock Model- X'!$B$9:$B$53,0),MATCH(($B36-AG$4+1),'Stock Model- X'!$C$8:$AZ$8,0))),0,INDEX('Stock Model- X'!$C$9:$AZ$53,MATCH($B36,'Stock Model- X'!$B$9:$B$53,0),MATCH(($B36-AG$4+1),'Stock Model- X'!$C$8:$AZ$8,0)))</f>
        <v>330883.87571790372</v>
      </c>
      <c r="AH36" s="128">
        <f ca="1">IF(ISNA(INDEX('Stock Model- X'!$C$9:$AZ$53,MATCH($B36,'Stock Model- X'!$B$9:$B$53,0),MATCH(($B36-AH$4+1),'Stock Model- X'!$C$8:$AZ$8,0))),0,INDEX('Stock Model- X'!$C$9:$AZ$53,MATCH($B36,'Stock Model- X'!$B$9:$B$53,0),MATCH(($B36-AH$4+1),'Stock Model- X'!$C$8:$AZ$8,0)))</f>
        <v>333365.50478578801</v>
      </c>
      <c r="AI36" s="128">
        <f>IF(ISNA(INDEX('Stock Model- X'!$C$9:$AZ$53,MATCH($B36,'Stock Model- X'!$B$9:$B$53,0),MATCH(($B36-AI$4+1),'Stock Model- X'!$C$8:$AZ$8,0))),0,INDEX('Stock Model- X'!$C$9:$AZ$53,MATCH($B36,'Stock Model- X'!$B$9:$B$53,0),MATCH(($B36-AI$4+1),'Stock Model- X'!$C$8:$AZ$8,0)))</f>
        <v>0</v>
      </c>
      <c r="AJ36" s="128">
        <f>IF(ISNA(INDEX('Stock Model- X'!$C$9:$AZ$53,MATCH($B36,'Stock Model- X'!$B$9:$B$53,0),MATCH(($B36-AJ$4+1),'Stock Model- X'!$C$8:$AZ$8,0))),0,INDEX('Stock Model- X'!$C$9:$AZ$53,MATCH($B36,'Stock Model- X'!$B$9:$B$53,0),MATCH(($B36-AJ$4+1),'Stock Model- X'!$C$8:$AZ$8,0)))</f>
        <v>0</v>
      </c>
      <c r="AK36" s="128">
        <f>IF(ISNA(INDEX('Stock Model- X'!$C$9:$AZ$53,MATCH($B36,'Stock Model- X'!$B$9:$B$53,0),MATCH(($B36-AK$4+1),'Stock Model- X'!$C$8:$AZ$8,0))),0,INDEX('Stock Model- X'!$C$9:$AZ$53,MATCH($B36,'Stock Model- X'!$B$9:$B$53,0),MATCH(($B36-AK$4+1),'Stock Model- X'!$C$8:$AZ$8,0)))</f>
        <v>0</v>
      </c>
      <c r="AL36" s="128">
        <f>IF(ISNA(INDEX('Stock Model- X'!$C$9:$AZ$53,MATCH($B36,'Stock Model- X'!$B$9:$B$53,0),MATCH(($B36-AL$4+1),'Stock Model- X'!$C$8:$AZ$8,0))),0,INDEX('Stock Model- X'!$C$9:$AZ$53,MATCH($B36,'Stock Model- X'!$B$9:$B$53,0),MATCH(($B36-AL$4+1),'Stock Model- X'!$C$8:$AZ$8,0)))</f>
        <v>0</v>
      </c>
      <c r="AM36" s="128">
        <f>IF(ISNA(INDEX('Stock Model- X'!$C$9:$AZ$53,MATCH($B36,'Stock Model- X'!$B$9:$B$53,0),MATCH(($B36-AM$4+1),'Stock Model- X'!$C$8:$AZ$8,0))),0,INDEX('Stock Model- X'!$C$9:$AZ$53,MATCH($B36,'Stock Model- X'!$B$9:$B$53,0),MATCH(($B36-AM$4+1),'Stock Model- X'!$C$8:$AZ$8,0)))</f>
        <v>0</v>
      </c>
      <c r="AN36" s="128">
        <f>IF(ISNA(INDEX('Stock Model- X'!$C$9:$AZ$53,MATCH($B36,'Stock Model- X'!$B$9:$B$53,0),MATCH(($B36-AN$4+1),'Stock Model- X'!$C$8:$AZ$8,0))),0,INDEX('Stock Model- X'!$C$9:$AZ$53,MATCH($B36,'Stock Model- X'!$B$9:$B$53,0),MATCH(($B36-AN$4+1),'Stock Model- X'!$C$8:$AZ$8,0)))</f>
        <v>0</v>
      </c>
      <c r="AO36" s="128">
        <f>IF(ISNA(INDEX('Stock Model- X'!$C$9:$AZ$53,MATCH($B36,'Stock Model- X'!$B$9:$B$53,0),MATCH(($B36-AO$4+1),'Stock Model- X'!$C$8:$AZ$8,0))),0,INDEX('Stock Model- X'!$C$9:$AZ$53,MATCH($B36,'Stock Model- X'!$B$9:$B$53,0),MATCH(($B36-AO$4+1),'Stock Model- X'!$C$8:$AZ$8,0)))</f>
        <v>0</v>
      </c>
      <c r="AP36" s="128">
        <f>IF(ISNA(INDEX('Stock Model- X'!$C$9:$AZ$53,MATCH($B36,'Stock Model- X'!$B$9:$B$53,0),MATCH(($B36-AP$4+1),'Stock Model- X'!$C$8:$AZ$8,0))),0,INDEX('Stock Model- X'!$C$9:$AZ$53,MATCH($B36,'Stock Model- X'!$B$9:$B$53,0),MATCH(($B36-AP$4+1),'Stock Model- X'!$C$8:$AZ$8,0)))</f>
        <v>0</v>
      </c>
      <c r="AQ36" s="128">
        <f>IF(ISNA(INDEX('Stock Model- X'!$C$9:$AZ$53,MATCH($B36,'Stock Model- X'!$B$9:$B$53,0),MATCH(($B36-AQ$4+1),'Stock Model- X'!$C$8:$AZ$8,0))),0,INDEX('Stock Model- X'!$C$9:$AZ$53,MATCH($B36,'Stock Model- X'!$B$9:$B$53,0),MATCH(($B36-AQ$4+1),'Stock Model- X'!$C$8:$AZ$8,0)))</f>
        <v>0</v>
      </c>
      <c r="AR36" s="128">
        <f>IF(ISNA(INDEX('Stock Model- X'!$C$9:$AZ$53,MATCH($B36,'Stock Model- X'!$B$9:$B$53,0),MATCH(($B36-AR$4+1),'Stock Model- X'!$C$8:$AZ$8,0))),0,INDEX('Stock Model- X'!$C$9:$AZ$53,MATCH($B36,'Stock Model- X'!$B$9:$B$53,0),MATCH(($B36-AR$4+1),'Stock Model- X'!$C$8:$AZ$8,0)))</f>
        <v>0</v>
      </c>
      <c r="AS36" s="128">
        <f>IF(ISNA(INDEX('Stock Model- X'!$C$9:$AZ$53,MATCH($B36,'Stock Model- X'!$B$9:$B$53,0),MATCH(($B36-AS$4+1),'Stock Model- X'!$C$8:$AZ$8,0))),0,INDEX('Stock Model- X'!$C$9:$AZ$53,MATCH($B36,'Stock Model- X'!$B$9:$B$53,0),MATCH(($B36-AS$4+1),'Stock Model- X'!$C$8:$AZ$8,0)))</f>
        <v>0</v>
      </c>
      <c r="AT36" s="128">
        <f>IF(ISNA(INDEX('Stock Model- X'!$C$9:$AZ$53,MATCH($B36,'Stock Model- X'!$B$9:$B$53,0),MATCH(($B36-AT$4+1),'Stock Model- X'!$C$8:$AZ$8,0))),0,INDEX('Stock Model- X'!$C$9:$AZ$53,MATCH($B36,'Stock Model- X'!$B$9:$B$53,0),MATCH(($B36-AT$4+1),'Stock Model- X'!$C$8:$AZ$8,0)))</f>
        <v>0</v>
      </c>
      <c r="AU36" s="128">
        <f>IF(ISNA(INDEX('Stock Model- X'!$C$9:$AZ$53,MATCH($B36,'Stock Model- X'!$B$9:$B$53,0),MATCH(($B36-AU$4+1),'Stock Model- X'!$C$8:$AZ$8,0))),0,INDEX('Stock Model- X'!$C$9:$AZ$53,MATCH($B36,'Stock Model- X'!$B$9:$B$53,0),MATCH(($B36-AU$4+1),'Stock Model- X'!$C$8:$AZ$8,0)))</f>
        <v>0</v>
      </c>
      <c r="AV36" s="109">
        <f t="shared" ca="1" si="2"/>
        <v>1642195.2833235883</v>
      </c>
      <c r="AW36" s="109" t="str">
        <f ca="1">IF(AV36=SUM('Stock Model- X'!C40:AZ40),"OK","Error")</f>
        <v>OK</v>
      </c>
    </row>
    <row r="37" spans="1:49">
      <c r="A37" s="214"/>
      <c r="B37" s="109">
        <f>'Stock Model- X'!B41</f>
        <v>2022</v>
      </c>
      <c r="C37" s="128">
        <f ca="1">IF(ISNA(INDEX('Stock Model- X'!$C$9:$AZ$53,MATCH($B37,'Stock Model- X'!$B$9:$B$53,0),MATCH(($B37-C$4+1),'Stock Model- X'!$C$8:$AZ$8,0))),0,INDEX('Stock Model- X'!$C$9:$AZ$53,MATCH($B37,'Stock Model- X'!$B$9:$B$53,0),MATCH(($B37-C$4+1),'Stock Model- X'!$C$8:$AZ$8,0)))</f>
        <v>0</v>
      </c>
      <c r="D37" s="128">
        <f ca="1">IF(ISNA(INDEX('Stock Model- X'!$C$9:$AZ$53,MATCH($B37,'Stock Model- X'!$B$9:$B$53,0),MATCH(($B37-D$4+1),'Stock Model- X'!$C$8:$AZ$8,0))),0,INDEX('Stock Model- X'!$C$9:$AZ$53,MATCH($B37,'Stock Model- X'!$B$9:$B$53,0),MATCH(($B37-D$4+1),'Stock Model- X'!$C$8:$AZ$8,0)))</f>
        <v>0</v>
      </c>
      <c r="E37" s="128">
        <f ca="1">IF(ISNA(INDEX('Stock Model- X'!$C$9:$AZ$53,MATCH($B37,'Stock Model- X'!$B$9:$B$53,0),MATCH(($B37-E$4+1),'Stock Model- X'!$C$8:$AZ$8,0))),0,INDEX('Stock Model- X'!$C$9:$AZ$53,MATCH($B37,'Stock Model- X'!$B$9:$B$53,0),MATCH(($B37-E$4+1),'Stock Model- X'!$C$8:$AZ$8,0)))</f>
        <v>0</v>
      </c>
      <c r="F37" s="128">
        <f ca="1">IF(ISNA(INDEX('Stock Model- X'!$C$9:$AZ$53,MATCH($B37,'Stock Model- X'!$B$9:$B$53,0),MATCH(($B37-F$4+1),'Stock Model- X'!$C$8:$AZ$8,0))),0,INDEX('Stock Model- X'!$C$9:$AZ$53,MATCH($B37,'Stock Model- X'!$B$9:$B$53,0),MATCH(($B37-F$4+1),'Stock Model- X'!$C$8:$AZ$8,0)))</f>
        <v>0</v>
      </c>
      <c r="G37" s="128">
        <f ca="1">IF(ISNA(INDEX('Stock Model- X'!$C$9:$AZ$53,MATCH($B37,'Stock Model- X'!$B$9:$B$53,0),MATCH(($B37-G$4+1),'Stock Model- X'!$C$8:$AZ$8,0))),0,INDEX('Stock Model- X'!$C$9:$AZ$53,MATCH($B37,'Stock Model- X'!$B$9:$B$53,0),MATCH(($B37-G$4+1),'Stock Model- X'!$C$8:$AZ$8,0)))</f>
        <v>0</v>
      </c>
      <c r="H37" s="128">
        <f ca="1">IF(ISNA(INDEX('Stock Model- X'!$C$9:$AZ$53,MATCH($B37,'Stock Model- X'!$B$9:$B$53,0),MATCH(($B37-H$4+1),'Stock Model- X'!$C$8:$AZ$8,0))),0,INDEX('Stock Model- X'!$C$9:$AZ$53,MATCH($B37,'Stock Model- X'!$B$9:$B$53,0),MATCH(($B37-H$4+1),'Stock Model- X'!$C$8:$AZ$8,0)))</f>
        <v>0</v>
      </c>
      <c r="I37" s="128">
        <f ca="1">IF(ISNA(INDEX('Stock Model- X'!$C$9:$AZ$53,MATCH($B37,'Stock Model- X'!$B$9:$B$53,0),MATCH(($B37-I$4+1),'Stock Model- X'!$C$8:$AZ$8,0))),0,INDEX('Stock Model- X'!$C$9:$AZ$53,MATCH($B37,'Stock Model- X'!$B$9:$B$53,0),MATCH(($B37-I$4+1),'Stock Model- X'!$C$8:$AZ$8,0)))</f>
        <v>0</v>
      </c>
      <c r="J37" s="128">
        <f ca="1">IF(ISNA(INDEX('Stock Model- X'!$C$9:$AZ$53,MATCH($B37,'Stock Model- X'!$B$9:$B$53,0),MATCH(($B37-J$4+1),'Stock Model- X'!$C$8:$AZ$8,0))),0,INDEX('Stock Model- X'!$C$9:$AZ$53,MATCH($B37,'Stock Model- X'!$B$9:$B$53,0),MATCH(($B37-J$4+1),'Stock Model- X'!$C$8:$AZ$8,0)))</f>
        <v>0</v>
      </c>
      <c r="K37" s="128">
        <f ca="1">IF(ISNA(INDEX('Stock Model- X'!$C$9:$AZ$53,MATCH($B37,'Stock Model- X'!$B$9:$B$53,0),MATCH(($B37-K$4+1),'Stock Model- X'!$C$8:$AZ$8,0))),0,INDEX('Stock Model- X'!$C$9:$AZ$53,MATCH($B37,'Stock Model- X'!$B$9:$B$53,0),MATCH(($B37-K$4+1),'Stock Model- X'!$C$8:$AZ$8,0)))</f>
        <v>0</v>
      </c>
      <c r="L37" s="128">
        <f ca="1">IF(ISNA(INDEX('Stock Model- X'!$C$9:$AZ$53,MATCH($B37,'Stock Model- X'!$B$9:$B$53,0),MATCH(($B37-L$4+1),'Stock Model- X'!$C$8:$AZ$8,0))),0,INDEX('Stock Model- X'!$C$9:$AZ$53,MATCH($B37,'Stock Model- X'!$B$9:$B$53,0),MATCH(($B37-L$4+1),'Stock Model- X'!$C$8:$AZ$8,0)))</f>
        <v>0</v>
      </c>
      <c r="M37" s="128">
        <f ca="1">IF(ISNA(INDEX('Stock Model- X'!$C$9:$AZ$53,MATCH($B37,'Stock Model- X'!$B$9:$B$53,0),MATCH(($B37-M$4+1),'Stock Model- X'!$C$8:$AZ$8,0))),0,INDEX('Stock Model- X'!$C$9:$AZ$53,MATCH($B37,'Stock Model- X'!$B$9:$B$53,0),MATCH(($B37-M$4+1),'Stock Model- X'!$C$8:$AZ$8,0)))</f>
        <v>0</v>
      </c>
      <c r="N37" s="128">
        <f ca="1">IF(ISNA(INDEX('Stock Model- X'!$C$9:$AZ$53,MATCH($B37,'Stock Model- X'!$B$9:$B$53,0),MATCH(($B37-N$4+1),'Stock Model- X'!$C$8:$AZ$8,0))),0,INDEX('Stock Model- X'!$C$9:$AZ$53,MATCH($B37,'Stock Model- X'!$B$9:$B$53,0),MATCH(($B37-N$4+1),'Stock Model- X'!$C$8:$AZ$8,0)))</f>
        <v>0</v>
      </c>
      <c r="O37" s="128">
        <f ca="1">IF(ISNA(INDEX('Stock Model- X'!$C$9:$AZ$53,MATCH($B37,'Stock Model- X'!$B$9:$B$53,0),MATCH(($B37-O$4+1),'Stock Model- X'!$C$8:$AZ$8,0))),0,INDEX('Stock Model- X'!$C$9:$AZ$53,MATCH($B37,'Stock Model- X'!$B$9:$B$53,0),MATCH(($B37-O$4+1),'Stock Model- X'!$C$8:$AZ$8,0)))</f>
        <v>0</v>
      </c>
      <c r="P37" s="128">
        <f ca="1">IF(ISNA(INDEX('Stock Model- X'!$C$9:$AZ$53,MATCH($B37,'Stock Model- X'!$B$9:$B$53,0),MATCH(($B37-P$4+1),'Stock Model- X'!$C$8:$AZ$8,0))),0,INDEX('Stock Model- X'!$C$9:$AZ$53,MATCH($B37,'Stock Model- X'!$B$9:$B$53,0),MATCH(($B37-P$4+1),'Stock Model- X'!$C$8:$AZ$8,0)))</f>
        <v>0</v>
      </c>
      <c r="Q37" s="128">
        <f ca="1">IF(ISNA(INDEX('Stock Model- X'!$C$9:$AZ$53,MATCH($B37,'Stock Model- X'!$B$9:$B$53,0),MATCH(($B37-Q$4+1),'Stock Model- X'!$C$8:$AZ$8,0))),0,INDEX('Stock Model- X'!$C$9:$AZ$53,MATCH($B37,'Stock Model- X'!$B$9:$B$53,0),MATCH(($B37-Q$4+1),'Stock Model- X'!$C$8:$AZ$8,0)))</f>
        <v>0</v>
      </c>
      <c r="R37" s="128">
        <f ca="1">IF(ISNA(INDEX('Stock Model- X'!$C$9:$AZ$53,MATCH($B37,'Stock Model- X'!$B$9:$B$53,0),MATCH(($B37-R$4+1),'Stock Model- X'!$C$8:$AZ$8,0))),0,INDEX('Stock Model- X'!$C$9:$AZ$53,MATCH($B37,'Stock Model- X'!$B$9:$B$53,0),MATCH(($B37-R$4+1),'Stock Model- X'!$C$8:$AZ$8,0)))</f>
        <v>0</v>
      </c>
      <c r="S37" s="128">
        <f ca="1">IF(ISNA(INDEX('Stock Model- X'!$C$9:$AZ$53,MATCH($B37,'Stock Model- X'!$B$9:$B$53,0),MATCH(($B37-S$4+1),'Stock Model- X'!$C$8:$AZ$8,0))),0,INDEX('Stock Model- X'!$C$9:$AZ$53,MATCH($B37,'Stock Model- X'!$B$9:$B$53,0),MATCH(($B37-S$4+1),'Stock Model- X'!$C$8:$AZ$8,0)))</f>
        <v>0</v>
      </c>
      <c r="T37" s="128">
        <f ca="1">IF(ISNA(INDEX('Stock Model- X'!$C$9:$AZ$53,MATCH($B37,'Stock Model- X'!$B$9:$B$53,0),MATCH(($B37-T$4+1),'Stock Model- X'!$C$8:$AZ$8,0))),0,INDEX('Stock Model- X'!$C$9:$AZ$53,MATCH($B37,'Stock Model- X'!$B$9:$B$53,0),MATCH(($B37-T$4+1),'Stock Model- X'!$C$8:$AZ$8,0)))</f>
        <v>0</v>
      </c>
      <c r="U37" s="128">
        <f ca="1">IF(ISNA(INDEX('Stock Model- X'!$C$9:$AZ$53,MATCH($B37,'Stock Model- X'!$B$9:$B$53,0),MATCH(($B37-U$4+1),'Stock Model- X'!$C$8:$AZ$8,0))),0,INDEX('Stock Model- X'!$C$9:$AZ$53,MATCH($B37,'Stock Model- X'!$B$9:$B$53,0),MATCH(($B37-U$4+1),'Stock Model- X'!$C$8:$AZ$8,0)))</f>
        <v>0</v>
      </c>
      <c r="V37" s="128">
        <f ca="1">IF(ISNA(INDEX('Stock Model- X'!$C$9:$AZ$53,MATCH($B37,'Stock Model- X'!$B$9:$B$53,0),MATCH(($B37-V$4+1),'Stock Model- X'!$C$8:$AZ$8,0))),0,INDEX('Stock Model- X'!$C$9:$AZ$53,MATCH($B37,'Stock Model- X'!$B$9:$B$53,0),MATCH(($B37-V$4+1),'Stock Model- X'!$C$8:$AZ$8,0)))</f>
        <v>0</v>
      </c>
      <c r="W37" s="128">
        <f ca="1">IF(ISNA(INDEX('Stock Model- X'!$C$9:$AZ$53,MATCH($B37,'Stock Model- X'!$B$9:$B$53,0),MATCH(($B37-W$4+1),'Stock Model- X'!$C$8:$AZ$8,0))),0,INDEX('Stock Model- X'!$C$9:$AZ$53,MATCH($B37,'Stock Model- X'!$B$9:$B$53,0),MATCH(($B37-W$4+1),'Stock Model- X'!$C$8:$AZ$8,0)))</f>
        <v>0</v>
      </c>
      <c r="X37" s="128">
        <f ca="1">IF(ISNA(INDEX('Stock Model- X'!$C$9:$AZ$53,MATCH($B37,'Stock Model- X'!$B$9:$B$53,0),MATCH(($B37-X$4+1),'Stock Model- X'!$C$8:$AZ$8,0))),0,INDEX('Stock Model- X'!$C$9:$AZ$53,MATCH($B37,'Stock Model- X'!$B$9:$B$53,0),MATCH(($B37-X$4+1),'Stock Model- X'!$C$8:$AZ$8,0)))</f>
        <v>0</v>
      </c>
      <c r="Y37" s="128">
        <f ca="1">IF(ISNA(INDEX('Stock Model- X'!$C$9:$AZ$53,MATCH($B37,'Stock Model- X'!$B$9:$B$53,0),MATCH(($B37-Y$4+1),'Stock Model- X'!$C$8:$AZ$8,0))),0,INDEX('Stock Model- X'!$C$9:$AZ$53,MATCH($B37,'Stock Model- X'!$B$9:$B$53,0),MATCH(($B37-Y$4+1),'Stock Model- X'!$C$8:$AZ$8,0)))</f>
        <v>0</v>
      </c>
      <c r="Z37" s="128">
        <f ca="1">IF(ISNA(INDEX('Stock Model- X'!$C$9:$AZ$53,MATCH($B37,'Stock Model- X'!$B$9:$B$53,0),MATCH(($B37-Z$4+1),'Stock Model- X'!$C$8:$AZ$8,0))),0,INDEX('Stock Model- X'!$C$9:$AZ$53,MATCH($B37,'Stock Model- X'!$B$9:$B$53,0),MATCH(($B37-Z$4+1),'Stock Model- X'!$C$8:$AZ$8,0)))</f>
        <v>0</v>
      </c>
      <c r="AA37" s="128">
        <f ca="1">IF(ISNA(INDEX('Stock Model- X'!$C$9:$AZ$53,MATCH($B37,'Stock Model- X'!$B$9:$B$53,0),MATCH(($B37-AA$4+1),'Stock Model- X'!$C$8:$AZ$8,0))),0,INDEX('Stock Model- X'!$C$9:$AZ$53,MATCH($B37,'Stock Model- X'!$B$9:$B$53,0),MATCH(($B37-AA$4+1),'Stock Model- X'!$C$8:$AZ$8,0)))</f>
        <v>0</v>
      </c>
      <c r="AB37" s="128">
        <f ca="1">IF(ISNA(INDEX('Stock Model- X'!$C$9:$AZ$53,MATCH($B37,'Stock Model- X'!$B$9:$B$53,0),MATCH(($B37-AB$4+1),'Stock Model- X'!$C$8:$AZ$8,0))),0,INDEX('Stock Model- X'!$C$9:$AZ$53,MATCH($B37,'Stock Model- X'!$B$9:$B$53,0),MATCH(($B37-AB$4+1),'Stock Model- X'!$C$8:$AZ$8,0)))</f>
        <v>0</v>
      </c>
      <c r="AC37" s="128">
        <f ca="1">IF(ISNA(INDEX('Stock Model- X'!$C$9:$AZ$53,MATCH($B37,'Stock Model- X'!$B$9:$B$53,0),MATCH(($B37-AC$4+1),'Stock Model- X'!$C$8:$AZ$8,0))),0,INDEX('Stock Model- X'!$C$9:$AZ$53,MATCH($B37,'Stock Model- X'!$B$9:$B$53,0),MATCH(($B37-AC$4+1),'Stock Model- X'!$C$8:$AZ$8,0)))</f>
        <v>0</v>
      </c>
      <c r="AD37" s="128">
        <f ca="1">IF(ISNA(INDEX('Stock Model- X'!$C$9:$AZ$53,MATCH($B37,'Stock Model- X'!$B$9:$B$53,0),MATCH(($B37-AD$4+1),'Stock Model- X'!$C$8:$AZ$8,0))),0,INDEX('Stock Model- X'!$C$9:$AZ$53,MATCH($B37,'Stock Model- X'!$B$9:$B$53,0),MATCH(($B37-AD$4+1),'Stock Model- X'!$C$8:$AZ$8,0)))</f>
        <v>0</v>
      </c>
      <c r="AE37" s="128">
        <f ca="1">IF(ISNA(INDEX('Stock Model- X'!$C$9:$AZ$53,MATCH($B37,'Stock Model- X'!$B$9:$B$53,0),MATCH(($B37-AE$4+1),'Stock Model- X'!$C$8:$AZ$8,0))),0,INDEX('Stock Model- X'!$C$9:$AZ$53,MATCH($B37,'Stock Model- X'!$B$9:$B$53,0),MATCH(($B37-AE$4+1),'Stock Model- X'!$C$8:$AZ$8,0)))</f>
        <v>325975.90105760511</v>
      </c>
      <c r="AF37" s="128">
        <f ca="1">IF(ISNA(INDEX('Stock Model- X'!$C$9:$AZ$53,MATCH($B37,'Stock Model- X'!$B$9:$B$53,0),MATCH(($B37-AF$4+1),'Stock Model- X'!$C$8:$AZ$8,0))),0,INDEX('Stock Model- X'!$C$9:$AZ$53,MATCH($B37,'Stock Model- X'!$B$9:$B$53,0),MATCH(($B37-AF$4+1),'Stock Model- X'!$C$8:$AZ$8,0)))</f>
        <v>328420.72031553712</v>
      </c>
      <c r="AG37" s="128">
        <f ca="1">IF(ISNA(INDEX('Stock Model- X'!$C$9:$AZ$53,MATCH($B37,'Stock Model- X'!$B$9:$B$53,0),MATCH(($B37-AG$4+1),'Stock Model- X'!$C$8:$AZ$8,0))),0,INDEX('Stock Model- X'!$C$9:$AZ$53,MATCH($B37,'Stock Model- X'!$B$9:$B$53,0),MATCH(($B37-AG$4+1),'Stock Model- X'!$C$8:$AZ$8,0)))</f>
        <v>330883.87571790372</v>
      </c>
      <c r="AH37" s="128">
        <f ca="1">IF(ISNA(INDEX('Stock Model- X'!$C$9:$AZ$53,MATCH($B37,'Stock Model- X'!$B$9:$B$53,0),MATCH(($B37-AH$4+1),'Stock Model- X'!$C$8:$AZ$8,0))),0,INDEX('Stock Model- X'!$C$9:$AZ$53,MATCH($B37,'Stock Model- X'!$B$9:$B$53,0),MATCH(($B37-AH$4+1),'Stock Model- X'!$C$8:$AZ$8,0)))</f>
        <v>333365.50478578801</v>
      </c>
      <c r="AI37" s="128">
        <f ca="1">IF(ISNA(INDEX('Stock Model- X'!$C$9:$AZ$53,MATCH($B37,'Stock Model- X'!$B$9:$B$53,0),MATCH(($B37-AI$4+1),'Stock Model- X'!$C$8:$AZ$8,0))),0,INDEX('Stock Model- X'!$C$9:$AZ$53,MATCH($B37,'Stock Model- X'!$B$9:$B$53,0),MATCH(($B37-AI$4+1),'Stock Model- X'!$C$8:$AZ$8,0)))</f>
        <v>335865.7460716815</v>
      </c>
      <c r="AJ37" s="128">
        <f>IF(ISNA(INDEX('Stock Model- X'!$C$9:$AZ$53,MATCH($B37,'Stock Model- X'!$B$9:$B$53,0),MATCH(($B37-AJ$4+1),'Stock Model- X'!$C$8:$AZ$8,0))),0,INDEX('Stock Model- X'!$C$9:$AZ$53,MATCH($B37,'Stock Model- X'!$B$9:$B$53,0),MATCH(($B37-AJ$4+1),'Stock Model- X'!$C$8:$AZ$8,0)))</f>
        <v>0</v>
      </c>
      <c r="AK37" s="128">
        <f>IF(ISNA(INDEX('Stock Model- X'!$C$9:$AZ$53,MATCH($B37,'Stock Model- X'!$B$9:$B$53,0),MATCH(($B37-AK$4+1),'Stock Model- X'!$C$8:$AZ$8,0))),0,INDEX('Stock Model- X'!$C$9:$AZ$53,MATCH($B37,'Stock Model- X'!$B$9:$B$53,0),MATCH(($B37-AK$4+1),'Stock Model- X'!$C$8:$AZ$8,0)))</f>
        <v>0</v>
      </c>
      <c r="AL37" s="128">
        <f>IF(ISNA(INDEX('Stock Model- X'!$C$9:$AZ$53,MATCH($B37,'Stock Model- X'!$B$9:$B$53,0),MATCH(($B37-AL$4+1),'Stock Model- X'!$C$8:$AZ$8,0))),0,INDEX('Stock Model- X'!$C$9:$AZ$53,MATCH($B37,'Stock Model- X'!$B$9:$B$53,0),MATCH(($B37-AL$4+1),'Stock Model- X'!$C$8:$AZ$8,0)))</f>
        <v>0</v>
      </c>
      <c r="AM37" s="128">
        <f>IF(ISNA(INDEX('Stock Model- X'!$C$9:$AZ$53,MATCH($B37,'Stock Model- X'!$B$9:$B$53,0),MATCH(($B37-AM$4+1),'Stock Model- X'!$C$8:$AZ$8,0))),0,INDEX('Stock Model- X'!$C$9:$AZ$53,MATCH($B37,'Stock Model- X'!$B$9:$B$53,0),MATCH(($B37-AM$4+1),'Stock Model- X'!$C$8:$AZ$8,0)))</f>
        <v>0</v>
      </c>
      <c r="AN37" s="128">
        <f>IF(ISNA(INDEX('Stock Model- X'!$C$9:$AZ$53,MATCH($B37,'Stock Model- X'!$B$9:$B$53,0),MATCH(($B37-AN$4+1),'Stock Model- X'!$C$8:$AZ$8,0))),0,INDEX('Stock Model- X'!$C$9:$AZ$53,MATCH($B37,'Stock Model- X'!$B$9:$B$53,0),MATCH(($B37-AN$4+1),'Stock Model- X'!$C$8:$AZ$8,0)))</f>
        <v>0</v>
      </c>
      <c r="AO37" s="128">
        <f>IF(ISNA(INDEX('Stock Model- X'!$C$9:$AZ$53,MATCH($B37,'Stock Model- X'!$B$9:$B$53,0),MATCH(($B37-AO$4+1),'Stock Model- X'!$C$8:$AZ$8,0))),0,INDEX('Stock Model- X'!$C$9:$AZ$53,MATCH($B37,'Stock Model- X'!$B$9:$B$53,0),MATCH(($B37-AO$4+1),'Stock Model- X'!$C$8:$AZ$8,0)))</f>
        <v>0</v>
      </c>
      <c r="AP37" s="128">
        <f>IF(ISNA(INDEX('Stock Model- X'!$C$9:$AZ$53,MATCH($B37,'Stock Model- X'!$B$9:$B$53,0),MATCH(($B37-AP$4+1),'Stock Model- X'!$C$8:$AZ$8,0))),0,INDEX('Stock Model- X'!$C$9:$AZ$53,MATCH($B37,'Stock Model- X'!$B$9:$B$53,0),MATCH(($B37-AP$4+1),'Stock Model- X'!$C$8:$AZ$8,0)))</f>
        <v>0</v>
      </c>
      <c r="AQ37" s="128">
        <f>IF(ISNA(INDEX('Stock Model- X'!$C$9:$AZ$53,MATCH($B37,'Stock Model- X'!$B$9:$B$53,0),MATCH(($B37-AQ$4+1),'Stock Model- X'!$C$8:$AZ$8,0))),0,INDEX('Stock Model- X'!$C$9:$AZ$53,MATCH($B37,'Stock Model- X'!$B$9:$B$53,0),MATCH(($B37-AQ$4+1),'Stock Model- X'!$C$8:$AZ$8,0)))</f>
        <v>0</v>
      </c>
      <c r="AR37" s="128">
        <f>IF(ISNA(INDEX('Stock Model- X'!$C$9:$AZ$53,MATCH($B37,'Stock Model- X'!$B$9:$B$53,0),MATCH(($B37-AR$4+1),'Stock Model- X'!$C$8:$AZ$8,0))),0,INDEX('Stock Model- X'!$C$9:$AZ$53,MATCH($B37,'Stock Model- X'!$B$9:$B$53,0),MATCH(($B37-AR$4+1),'Stock Model- X'!$C$8:$AZ$8,0)))</f>
        <v>0</v>
      </c>
      <c r="AS37" s="128">
        <f>IF(ISNA(INDEX('Stock Model- X'!$C$9:$AZ$53,MATCH($B37,'Stock Model- X'!$B$9:$B$53,0),MATCH(($B37-AS$4+1),'Stock Model- X'!$C$8:$AZ$8,0))),0,INDEX('Stock Model- X'!$C$9:$AZ$53,MATCH($B37,'Stock Model- X'!$B$9:$B$53,0),MATCH(($B37-AS$4+1),'Stock Model- X'!$C$8:$AZ$8,0)))</f>
        <v>0</v>
      </c>
      <c r="AT37" s="128">
        <f>IF(ISNA(INDEX('Stock Model- X'!$C$9:$AZ$53,MATCH($B37,'Stock Model- X'!$B$9:$B$53,0),MATCH(($B37-AT$4+1),'Stock Model- X'!$C$8:$AZ$8,0))),0,INDEX('Stock Model- X'!$C$9:$AZ$53,MATCH($B37,'Stock Model- X'!$B$9:$B$53,0),MATCH(($B37-AT$4+1),'Stock Model- X'!$C$8:$AZ$8,0)))</f>
        <v>0</v>
      </c>
      <c r="AU37" s="128">
        <f>IF(ISNA(INDEX('Stock Model- X'!$C$9:$AZ$53,MATCH($B37,'Stock Model- X'!$B$9:$B$53,0),MATCH(($B37-AU$4+1),'Stock Model- X'!$C$8:$AZ$8,0))),0,INDEX('Stock Model- X'!$C$9:$AZ$53,MATCH($B37,'Stock Model- X'!$B$9:$B$53,0),MATCH(($B37-AU$4+1),'Stock Model- X'!$C$8:$AZ$8,0)))</f>
        <v>0</v>
      </c>
      <c r="AV37" s="109">
        <f t="shared" ca="1" si="2"/>
        <v>1654511.7479485152</v>
      </c>
      <c r="AW37" s="109" t="str">
        <f ca="1">IF(AV37=SUM('Stock Model- X'!C41:AZ41),"OK","Error")</f>
        <v>OK</v>
      </c>
    </row>
    <row r="38" spans="1:49">
      <c r="A38" s="214"/>
      <c r="B38" s="109">
        <f>'Stock Model- X'!B42</f>
        <v>2023</v>
      </c>
      <c r="C38" s="128">
        <f ca="1">IF(ISNA(INDEX('Stock Model- X'!$C$9:$AZ$53,MATCH($B38,'Stock Model- X'!$B$9:$B$53,0),MATCH(($B38-C$4+1),'Stock Model- X'!$C$8:$AZ$8,0))),0,INDEX('Stock Model- X'!$C$9:$AZ$53,MATCH($B38,'Stock Model- X'!$B$9:$B$53,0),MATCH(($B38-C$4+1),'Stock Model- X'!$C$8:$AZ$8,0)))</f>
        <v>0</v>
      </c>
      <c r="D38" s="128">
        <f ca="1">IF(ISNA(INDEX('Stock Model- X'!$C$9:$AZ$53,MATCH($B38,'Stock Model- X'!$B$9:$B$53,0),MATCH(($B38-D$4+1),'Stock Model- X'!$C$8:$AZ$8,0))),0,INDEX('Stock Model- X'!$C$9:$AZ$53,MATCH($B38,'Stock Model- X'!$B$9:$B$53,0),MATCH(($B38-D$4+1),'Stock Model- X'!$C$8:$AZ$8,0)))</f>
        <v>0</v>
      </c>
      <c r="E38" s="128">
        <f ca="1">IF(ISNA(INDEX('Stock Model- X'!$C$9:$AZ$53,MATCH($B38,'Stock Model- X'!$B$9:$B$53,0),MATCH(($B38-E$4+1),'Stock Model- X'!$C$8:$AZ$8,0))),0,INDEX('Stock Model- X'!$C$9:$AZ$53,MATCH($B38,'Stock Model- X'!$B$9:$B$53,0),MATCH(($B38-E$4+1),'Stock Model- X'!$C$8:$AZ$8,0)))</f>
        <v>0</v>
      </c>
      <c r="F38" s="128">
        <f ca="1">IF(ISNA(INDEX('Stock Model- X'!$C$9:$AZ$53,MATCH($B38,'Stock Model- X'!$B$9:$B$53,0),MATCH(($B38-F$4+1),'Stock Model- X'!$C$8:$AZ$8,0))),0,INDEX('Stock Model- X'!$C$9:$AZ$53,MATCH($B38,'Stock Model- X'!$B$9:$B$53,0),MATCH(($B38-F$4+1),'Stock Model- X'!$C$8:$AZ$8,0)))</f>
        <v>0</v>
      </c>
      <c r="G38" s="128">
        <f ca="1">IF(ISNA(INDEX('Stock Model- X'!$C$9:$AZ$53,MATCH($B38,'Stock Model- X'!$B$9:$B$53,0),MATCH(($B38-G$4+1),'Stock Model- X'!$C$8:$AZ$8,0))),0,INDEX('Stock Model- X'!$C$9:$AZ$53,MATCH($B38,'Stock Model- X'!$B$9:$B$53,0),MATCH(($B38-G$4+1),'Stock Model- X'!$C$8:$AZ$8,0)))</f>
        <v>0</v>
      </c>
      <c r="H38" s="128">
        <f ca="1">IF(ISNA(INDEX('Stock Model- X'!$C$9:$AZ$53,MATCH($B38,'Stock Model- X'!$B$9:$B$53,0),MATCH(($B38-H$4+1),'Stock Model- X'!$C$8:$AZ$8,0))),0,INDEX('Stock Model- X'!$C$9:$AZ$53,MATCH($B38,'Stock Model- X'!$B$9:$B$53,0),MATCH(($B38-H$4+1),'Stock Model- X'!$C$8:$AZ$8,0)))</f>
        <v>0</v>
      </c>
      <c r="I38" s="128">
        <f ca="1">IF(ISNA(INDEX('Stock Model- X'!$C$9:$AZ$53,MATCH($B38,'Stock Model- X'!$B$9:$B$53,0),MATCH(($B38-I$4+1),'Stock Model- X'!$C$8:$AZ$8,0))),0,INDEX('Stock Model- X'!$C$9:$AZ$53,MATCH($B38,'Stock Model- X'!$B$9:$B$53,0),MATCH(($B38-I$4+1),'Stock Model- X'!$C$8:$AZ$8,0)))</f>
        <v>0</v>
      </c>
      <c r="J38" s="128">
        <f ca="1">IF(ISNA(INDEX('Stock Model- X'!$C$9:$AZ$53,MATCH($B38,'Stock Model- X'!$B$9:$B$53,0),MATCH(($B38-J$4+1),'Stock Model- X'!$C$8:$AZ$8,0))),0,INDEX('Stock Model- X'!$C$9:$AZ$53,MATCH($B38,'Stock Model- X'!$B$9:$B$53,0),MATCH(($B38-J$4+1),'Stock Model- X'!$C$8:$AZ$8,0)))</f>
        <v>0</v>
      </c>
      <c r="K38" s="128">
        <f ca="1">IF(ISNA(INDEX('Stock Model- X'!$C$9:$AZ$53,MATCH($B38,'Stock Model- X'!$B$9:$B$53,0),MATCH(($B38-K$4+1),'Stock Model- X'!$C$8:$AZ$8,0))),0,INDEX('Stock Model- X'!$C$9:$AZ$53,MATCH($B38,'Stock Model- X'!$B$9:$B$53,0),MATCH(($B38-K$4+1),'Stock Model- X'!$C$8:$AZ$8,0)))</f>
        <v>0</v>
      </c>
      <c r="L38" s="128">
        <f ca="1">IF(ISNA(INDEX('Stock Model- X'!$C$9:$AZ$53,MATCH($B38,'Stock Model- X'!$B$9:$B$53,0),MATCH(($B38-L$4+1),'Stock Model- X'!$C$8:$AZ$8,0))),0,INDEX('Stock Model- X'!$C$9:$AZ$53,MATCH($B38,'Stock Model- X'!$B$9:$B$53,0),MATCH(($B38-L$4+1),'Stock Model- X'!$C$8:$AZ$8,0)))</f>
        <v>0</v>
      </c>
      <c r="M38" s="128">
        <f ca="1">IF(ISNA(INDEX('Stock Model- X'!$C$9:$AZ$53,MATCH($B38,'Stock Model- X'!$B$9:$B$53,0),MATCH(($B38-M$4+1),'Stock Model- X'!$C$8:$AZ$8,0))),0,INDEX('Stock Model- X'!$C$9:$AZ$53,MATCH($B38,'Stock Model- X'!$B$9:$B$53,0),MATCH(($B38-M$4+1),'Stock Model- X'!$C$8:$AZ$8,0)))</f>
        <v>0</v>
      </c>
      <c r="N38" s="128">
        <f ca="1">IF(ISNA(INDEX('Stock Model- X'!$C$9:$AZ$53,MATCH($B38,'Stock Model- X'!$B$9:$B$53,0),MATCH(($B38-N$4+1),'Stock Model- X'!$C$8:$AZ$8,0))),0,INDEX('Stock Model- X'!$C$9:$AZ$53,MATCH($B38,'Stock Model- X'!$B$9:$B$53,0),MATCH(($B38-N$4+1),'Stock Model- X'!$C$8:$AZ$8,0)))</f>
        <v>0</v>
      </c>
      <c r="O38" s="128">
        <f ca="1">IF(ISNA(INDEX('Stock Model- X'!$C$9:$AZ$53,MATCH($B38,'Stock Model- X'!$B$9:$B$53,0),MATCH(($B38-O$4+1),'Stock Model- X'!$C$8:$AZ$8,0))),0,INDEX('Stock Model- X'!$C$9:$AZ$53,MATCH($B38,'Stock Model- X'!$B$9:$B$53,0),MATCH(($B38-O$4+1),'Stock Model- X'!$C$8:$AZ$8,0)))</f>
        <v>0</v>
      </c>
      <c r="P38" s="128">
        <f ca="1">IF(ISNA(INDEX('Stock Model- X'!$C$9:$AZ$53,MATCH($B38,'Stock Model- X'!$B$9:$B$53,0),MATCH(($B38-P$4+1),'Stock Model- X'!$C$8:$AZ$8,0))),0,INDEX('Stock Model- X'!$C$9:$AZ$53,MATCH($B38,'Stock Model- X'!$B$9:$B$53,0),MATCH(($B38-P$4+1),'Stock Model- X'!$C$8:$AZ$8,0)))</f>
        <v>0</v>
      </c>
      <c r="Q38" s="128">
        <f ca="1">IF(ISNA(INDEX('Stock Model- X'!$C$9:$AZ$53,MATCH($B38,'Stock Model- X'!$B$9:$B$53,0),MATCH(($B38-Q$4+1),'Stock Model- X'!$C$8:$AZ$8,0))),0,INDEX('Stock Model- X'!$C$9:$AZ$53,MATCH($B38,'Stock Model- X'!$B$9:$B$53,0),MATCH(($B38-Q$4+1),'Stock Model- X'!$C$8:$AZ$8,0)))</f>
        <v>0</v>
      </c>
      <c r="R38" s="128">
        <f ca="1">IF(ISNA(INDEX('Stock Model- X'!$C$9:$AZ$53,MATCH($B38,'Stock Model- X'!$B$9:$B$53,0),MATCH(($B38-R$4+1),'Stock Model- X'!$C$8:$AZ$8,0))),0,INDEX('Stock Model- X'!$C$9:$AZ$53,MATCH($B38,'Stock Model- X'!$B$9:$B$53,0),MATCH(($B38-R$4+1),'Stock Model- X'!$C$8:$AZ$8,0)))</f>
        <v>0</v>
      </c>
      <c r="S38" s="128">
        <f ca="1">IF(ISNA(INDEX('Stock Model- X'!$C$9:$AZ$53,MATCH($B38,'Stock Model- X'!$B$9:$B$53,0),MATCH(($B38-S$4+1),'Stock Model- X'!$C$8:$AZ$8,0))),0,INDEX('Stock Model- X'!$C$9:$AZ$53,MATCH($B38,'Stock Model- X'!$B$9:$B$53,0),MATCH(($B38-S$4+1),'Stock Model- X'!$C$8:$AZ$8,0)))</f>
        <v>0</v>
      </c>
      <c r="T38" s="128">
        <f ca="1">IF(ISNA(INDEX('Stock Model- X'!$C$9:$AZ$53,MATCH($B38,'Stock Model- X'!$B$9:$B$53,0),MATCH(($B38-T$4+1),'Stock Model- X'!$C$8:$AZ$8,0))),0,INDEX('Stock Model- X'!$C$9:$AZ$53,MATCH($B38,'Stock Model- X'!$B$9:$B$53,0),MATCH(($B38-T$4+1),'Stock Model- X'!$C$8:$AZ$8,0)))</f>
        <v>0</v>
      </c>
      <c r="U38" s="128">
        <f ca="1">IF(ISNA(INDEX('Stock Model- X'!$C$9:$AZ$53,MATCH($B38,'Stock Model- X'!$B$9:$B$53,0),MATCH(($B38-U$4+1),'Stock Model- X'!$C$8:$AZ$8,0))),0,INDEX('Stock Model- X'!$C$9:$AZ$53,MATCH($B38,'Stock Model- X'!$B$9:$B$53,0),MATCH(($B38-U$4+1),'Stock Model- X'!$C$8:$AZ$8,0)))</f>
        <v>0</v>
      </c>
      <c r="V38" s="128">
        <f ca="1">IF(ISNA(INDEX('Stock Model- X'!$C$9:$AZ$53,MATCH($B38,'Stock Model- X'!$B$9:$B$53,0),MATCH(($B38-V$4+1),'Stock Model- X'!$C$8:$AZ$8,0))),0,INDEX('Stock Model- X'!$C$9:$AZ$53,MATCH($B38,'Stock Model- X'!$B$9:$B$53,0),MATCH(($B38-V$4+1),'Stock Model- X'!$C$8:$AZ$8,0)))</f>
        <v>0</v>
      </c>
      <c r="W38" s="128">
        <f ca="1">IF(ISNA(INDEX('Stock Model- X'!$C$9:$AZ$53,MATCH($B38,'Stock Model- X'!$B$9:$B$53,0),MATCH(($B38-W$4+1),'Stock Model- X'!$C$8:$AZ$8,0))),0,INDEX('Stock Model- X'!$C$9:$AZ$53,MATCH($B38,'Stock Model- X'!$B$9:$B$53,0),MATCH(($B38-W$4+1),'Stock Model- X'!$C$8:$AZ$8,0)))</f>
        <v>0</v>
      </c>
      <c r="X38" s="128">
        <f ca="1">IF(ISNA(INDEX('Stock Model- X'!$C$9:$AZ$53,MATCH($B38,'Stock Model- X'!$B$9:$B$53,0),MATCH(($B38-X$4+1),'Stock Model- X'!$C$8:$AZ$8,0))),0,INDEX('Stock Model- X'!$C$9:$AZ$53,MATCH($B38,'Stock Model- X'!$B$9:$B$53,0),MATCH(($B38-X$4+1),'Stock Model- X'!$C$8:$AZ$8,0)))</f>
        <v>0</v>
      </c>
      <c r="Y38" s="128">
        <f ca="1">IF(ISNA(INDEX('Stock Model- X'!$C$9:$AZ$53,MATCH($B38,'Stock Model- X'!$B$9:$B$53,0),MATCH(($B38-Y$4+1),'Stock Model- X'!$C$8:$AZ$8,0))),0,INDEX('Stock Model- X'!$C$9:$AZ$53,MATCH($B38,'Stock Model- X'!$B$9:$B$53,0),MATCH(($B38-Y$4+1),'Stock Model- X'!$C$8:$AZ$8,0)))</f>
        <v>0</v>
      </c>
      <c r="Z38" s="128">
        <f ca="1">IF(ISNA(INDEX('Stock Model- X'!$C$9:$AZ$53,MATCH($B38,'Stock Model- X'!$B$9:$B$53,0),MATCH(($B38-Z$4+1),'Stock Model- X'!$C$8:$AZ$8,0))),0,INDEX('Stock Model- X'!$C$9:$AZ$53,MATCH($B38,'Stock Model- X'!$B$9:$B$53,0),MATCH(($B38-Z$4+1),'Stock Model- X'!$C$8:$AZ$8,0)))</f>
        <v>0</v>
      </c>
      <c r="AA38" s="128">
        <f ca="1">IF(ISNA(INDEX('Stock Model- X'!$C$9:$AZ$53,MATCH($B38,'Stock Model- X'!$B$9:$B$53,0),MATCH(($B38-AA$4+1),'Stock Model- X'!$C$8:$AZ$8,0))),0,INDEX('Stock Model- X'!$C$9:$AZ$53,MATCH($B38,'Stock Model- X'!$B$9:$B$53,0),MATCH(($B38-AA$4+1),'Stock Model- X'!$C$8:$AZ$8,0)))</f>
        <v>0</v>
      </c>
      <c r="AB38" s="128">
        <f ca="1">IF(ISNA(INDEX('Stock Model- X'!$C$9:$AZ$53,MATCH($B38,'Stock Model- X'!$B$9:$B$53,0),MATCH(($B38-AB$4+1),'Stock Model- X'!$C$8:$AZ$8,0))),0,INDEX('Stock Model- X'!$C$9:$AZ$53,MATCH($B38,'Stock Model- X'!$B$9:$B$53,0),MATCH(($B38-AB$4+1),'Stock Model- X'!$C$8:$AZ$8,0)))</f>
        <v>0</v>
      </c>
      <c r="AC38" s="128">
        <f ca="1">IF(ISNA(INDEX('Stock Model- X'!$C$9:$AZ$53,MATCH($B38,'Stock Model- X'!$B$9:$B$53,0),MATCH(($B38-AC$4+1),'Stock Model- X'!$C$8:$AZ$8,0))),0,INDEX('Stock Model- X'!$C$9:$AZ$53,MATCH($B38,'Stock Model- X'!$B$9:$B$53,0),MATCH(($B38-AC$4+1),'Stock Model- X'!$C$8:$AZ$8,0)))</f>
        <v>0</v>
      </c>
      <c r="AD38" s="128">
        <f ca="1">IF(ISNA(INDEX('Stock Model- X'!$C$9:$AZ$53,MATCH($B38,'Stock Model- X'!$B$9:$B$53,0),MATCH(($B38-AD$4+1),'Stock Model- X'!$C$8:$AZ$8,0))),0,INDEX('Stock Model- X'!$C$9:$AZ$53,MATCH($B38,'Stock Model- X'!$B$9:$B$53,0),MATCH(($B38-AD$4+1),'Stock Model- X'!$C$8:$AZ$8,0)))</f>
        <v>0</v>
      </c>
      <c r="AE38" s="128">
        <f ca="1">IF(ISNA(INDEX('Stock Model- X'!$C$9:$AZ$53,MATCH($B38,'Stock Model- X'!$B$9:$B$53,0),MATCH(($B38-AE$4+1),'Stock Model- X'!$C$8:$AZ$8,0))),0,INDEX('Stock Model- X'!$C$9:$AZ$53,MATCH($B38,'Stock Model- X'!$B$9:$B$53,0),MATCH(($B38-AE$4+1),'Stock Model- X'!$C$8:$AZ$8,0)))</f>
        <v>0</v>
      </c>
      <c r="AF38" s="128">
        <f ca="1">IF(ISNA(INDEX('Stock Model- X'!$C$9:$AZ$53,MATCH($B38,'Stock Model- X'!$B$9:$B$53,0),MATCH(($B38-AF$4+1),'Stock Model- X'!$C$8:$AZ$8,0))),0,INDEX('Stock Model- X'!$C$9:$AZ$53,MATCH($B38,'Stock Model- X'!$B$9:$B$53,0),MATCH(($B38-AF$4+1),'Stock Model- X'!$C$8:$AZ$8,0)))</f>
        <v>328420.72031553712</v>
      </c>
      <c r="AG38" s="128">
        <f ca="1">IF(ISNA(INDEX('Stock Model- X'!$C$9:$AZ$53,MATCH($B38,'Stock Model- X'!$B$9:$B$53,0),MATCH(($B38-AG$4+1),'Stock Model- X'!$C$8:$AZ$8,0))),0,INDEX('Stock Model- X'!$C$9:$AZ$53,MATCH($B38,'Stock Model- X'!$B$9:$B$53,0),MATCH(($B38-AG$4+1),'Stock Model- X'!$C$8:$AZ$8,0)))</f>
        <v>330883.87571790372</v>
      </c>
      <c r="AH38" s="128">
        <f ca="1">IF(ISNA(INDEX('Stock Model- X'!$C$9:$AZ$53,MATCH($B38,'Stock Model- X'!$B$9:$B$53,0),MATCH(($B38-AH$4+1),'Stock Model- X'!$C$8:$AZ$8,0))),0,INDEX('Stock Model- X'!$C$9:$AZ$53,MATCH($B38,'Stock Model- X'!$B$9:$B$53,0),MATCH(($B38-AH$4+1),'Stock Model- X'!$C$8:$AZ$8,0)))</f>
        <v>333365.50478578801</v>
      </c>
      <c r="AI38" s="128">
        <f ca="1">IF(ISNA(INDEX('Stock Model- X'!$C$9:$AZ$53,MATCH($B38,'Stock Model- X'!$B$9:$B$53,0),MATCH(($B38-AI$4+1),'Stock Model- X'!$C$8:$AZ$8,0))),0,INDEX('Stock Model- X'!$C$9:$AZ$53,MATCH($B38,'Stock Model- X'!$B$9:$B$53,0),MATCH(($B38-AI$4+1),'Stock Model- X'!$C$8:$AZ$8,0)))</f>
        <v>335865.7460716815</v>
      </c>
      <c r="AJ38" s="128">
        <f ca="1">IF(ISNA(INDEX('Stock Model- X'!$C$9:$AZ$53,MATCH($B38,'Stock Model- X'!$B$9:$B$53,0),MATCH(($B38-AJ$4+1),'Stock Model- X'!$C$8:$AZ$8,0))),0,INDEX('Stock Model- X'!$C$9:$AZ$53,MATCH($B38,'Stock Model- X'!$B$9:$B$53,0),MATCH(($B38-AJ$4+1),'Stock Model- X'!$C$8:$AZ$8,0)))</f>
        <v>338384.73916721909</v>
      </c>
      <c r="AK38" s="128">
        <f>IF(ISNA(INDEX('Stock Model- X'!$C$9:$AZ$53,MATCH($B38,'Stock Model- X'!$B$9:$B$53,0),MATCH(($B38-AK$4+1),'Stock Model- X'!$C$8:$AZ$8,0))),0,INDEX('Stock Model- X'!$C$9:$AZ$53,MATCH($B38,'Stock Model- X'!$B$9:$B$53,0),MATCH(($B38-AK$4+1),'Stock Model- X'!$C$8:$AZ$8,0)))</f>
        <v>0</v>
      </c>
      <c r="AL38" s="128">
        <f>IF(ISNA(INDEX('Stock Model- X'!$C$9:$AZ$53,MATCH($B38,'Stock Model- X'!$B$9:$B$53,0),MATCH(($B38-AL$4+1),'Stock Model- X'!$C$8:$AZ$8,0))),0,INDEX('Stock Model- X'!$C$9:$AZ$53,MATCH($B38,'Stock Model- X'!$B$9:$B$53,0),MATCH(($B38-AL$4+1),'Stock Model- X'!$C$8:$AZ$8,0)))</f>
        <v>0</v>
      </c>
      <c r="AM38" s="128">
        <f>IF(ISNA(INDEX('Stock Model- X'!$C$9:$AZ$53,MATCH($B38,'Stock Model- X'!$B$9:$B$53,0),MATCH(($B38-AM$4+1),'Stock Model- X'!$C$8:$AZ$8,0))),0,INDEX('Stock Model- X'!$C$9:$AZ$53,MATCH($B38,'Stock Model- X'!$B$9:$B$53,0),MATCH(($B38-AM$4+1),'Stock Model- X'!$C$8:$AZ$8,0)))</f>
        <v>0</v>
      </c>
      <c r="AN38" s="128">
        <f>IF(ISNA(INDEX('Stock Model- X'!$C$9:$AZ$53,MATCH($B38,'Stock Model- X'!$B$9:$B$53,0),MATCH(($B38-AN$4+1),'Stock Model- X'!$C$8:$AZ$8,0))),0,INDEX('Stock Model- X'!$C$9:$AZ$53,MATCH($B38,'Stock Model- X'!$B$9:$B$53,0),MATCH(($B38-AN$4+1),'Stock Model- X'!$C$8:$AZ$8,0)))</f>
        <v>0</v>
      </c>
      <c r="AO38" s="128">
        <f>IF(ISNA(INDEX('Stock Model- X'!$C$9:$AZ$53,MATCH($B38,'Stock Model- X'!$B$9:$B$53,0),MATCH(($B38-AO$4+1),'Stock Model- X'!$C$8:$AZ$8,0))),0,INDEX('Stock Model- X'!$C$9:$AZ$53,MATCH($B38,'Stock Model- X'!$B$9:$B$53,0),MATCH(($B38-AO$4+1),'Stock Model- X'!$C$8:$AZ$8,0)))</f>
        <v>0</v>
      </c>
      <c r="AP38" s="128">
        <f>IF(ISNA(INDEX('Stock Model- X'!$C$9:$AZ$53,MATCH($B38,'Stock Model- X'!$B$9:$B$53,0),MATCH(($B38-AP$4+1),'Stock Model- X'!$C$8:$AZ$8,0))),0,INDEX('Stock Model- X'!$C$9:$AZ$53,MATCH($B38,'Stock Model- X'!$B$9:$B$53,0),MATCH(($B38-AP$4+1),'Stock Model- X'!$C$8:$AZ$8,0)))</f>
        <v>0</v>
      </c>
      <c r="AQ38" s="128">
        <f>IF(ISNA(INDEX('Stock Model- X'!$C$9:$AZ$53,MATCH($B38,'Stock Model- X'!$B$9:$B$53,0),MATCH(($B38-AQ$4+1),'Stock Model- X'!$C$8:$AZ$8,0))),0,INDEX('Stock Model- X'!$C$9:$AZ$53,MATCH($B38,'Stock Model- X'!$B$9:$B$53,0),MATCH(($B38-AQ$4+1),'Stock Model- X'!$C$8:$AZ$8,0)))</f>
        <v>0</v>
      </c>
      <c r="AR38" s="128">
        <f>IF(ISNA(INDEX('Stock Model- X'!$C$9:$AZ$53,MATCH($B38,'Stock Model- X'!$B$9:$B$53,0),MATCH(($B38-AR$4+1),'Stock Model- X'!$C$8:$AZ$8,0))),0,INDEX('Stock Model- X'!$C$9:$AZ$53,MATCH($B38,'Stock Model- X'!$B$9:$B$53,0),MATCH(($B38-AR$4+1),'Stock Model- X'!$C$8:$AZ$8,0)))</f>
        <v>0</v>
      </c>
      <c r="AS38" s="128">
        <f>IF(ISNA(INDEX('Stock Model- X'!$C$9:$AZ$53,MATCH($B38,'Stock Model- X'!$B$9:$B$53,0),MATCH(($B38-AS$4+1),'Stock Model- X'!$C$8:$AZ$8,0))),0,INDEX('Stock Model- X'!$C$9:$AZ$53,MATCH($B38,'Stock Model- X'!$B$9:$B$53,0),MATCH(($B38-AS$4+1),'Stock Model- X'!$C$8:$AZ$8,0)))</f>
        <v>0</v>
      </c>
      <c r="AT38" s="128">
        <f>IF(ISNA(INDEX('Stock Model- X'!$C$9:$AZ$53,MATCH($B38,'Stock Model- X'!$B$9:$B$53,0),MATCH(($B38-AT$4+1),'Stock Model- X'!$C$8:$AZ$8,0))),0,INDEX('Stock Model- X'!$C$9:$AZ$53,MATCH($B38,'Stock Model- X'!$B$9:$B$53,0),MATCH(($B38-AT$4+1),'Stock Model- X'!$C$8:$AZ$8,0)))</f>
        <v>0</v>
      </c>
      <c r="AU38" s="128">
        <f>IF(ISNA(INDEX('Stock Model- X'!$C$9:$AZ$53,MATCH($B38,'Stock Model- X'!$B$9:$B$53,0),MATCH(($B38-AU$4+1),'Stock Model- X'!$C$8:$AZ$8,0))),0,INDEX('Stock Model- X'!$C$9:$AZ$53,MATCH($B38,'Stock Model- X'!$B$9:$B$53,0),MATCH(($B38-AU$4+1),'Stock Model- X'!$C$8:$AZ$8,0)))</f>
        <v>0</v>
      </c>
      <c r="AV38" s="109">
        <f t="shared" ca="1" si="2"/>
        <v>1666920.5860581296</v>
      </c>
      <c r="AW38" s="109" t="str">
        <f ca="1">IF(AV38=SUM('Stock Model- X'!C42:AZ42),"OK","Error")</f>
        <v>OK</v>
      </c>
    </row>
    <row r="39" spans="1:49">
      <c r="A39" s="214"/>
      <c r="B39" s="109">
        <f>'Stock Model- X'!B43</f>
        <v>2024</v>
      </c>
      <c r="C39" s="128">
        <f ca="1">IF(ISNA(INDEX('Stock Model- X'!$C$9:$AZ$53,MATCH($B39,'Stock Model- X'!$B$9:$B$53,0),MATCH(($B39-C$4+1),'Stock Model- X'!$C$8:$AZ$8,0))),0,INDEX('Stock Model- X'!$C$9:$AZ$53,MATCH($B39,'Stock Model- X'!$B$9:$B$53,0),MATCH(($B39-C$4+1),'Stock Model- X'!$C$8:$AZ$8,0)))</f>
        <v>0</v>
      </c>
      <c r="D39" s="128">
        <f ca="1">IF(ISNA(INDEX('Stock Model- X'!$C$9:$AZ$53,MATCH($B39,'Stock Model- X'!$B$9:$B$53,0),MATCH(($B39-D$4+1),'Stock Model- X'!$C$8:$AZ$8,0))),0,INDEX('Stock Model- X'!$C$9:$AZ$53,MATCH($B39,'Stock Model- X'!$B$9:$B$53,0),MATCH(($B39-D$4+1),'Stock Model- X'!$C$8:$AZ$8,0)))</f>
        <v>0</v>
      </c>
      <c r="E39" s="128">
        <f ca="1">IF(ISNA(INDEX('Stock Model- X'!$C$9:$AZ$53,MATCH($B39,'Stock Model- X'!$B$9:$B$53,0),MATCH(($B39-E$4+1),'Stock Model- X'!$C$8:$AZ$8,0))),0,INDEX('Stock Model- X'!$C$9:$AZ$53,MATCH($B39,'Stock Model- X'!$B$9:$B$53,0),MATCH(($B39-E$4+1),'Stock Model- X'!$C$8:$AZ$8,0)))</f>
        <v>0</v>
      </c>
      <c r="F39" s="128">
        <f ca="1">IF(ISNA(INDEX('Stock Model- X'!$C$9:$AZ$53,MATCH($B39,'Stock Model- X'!$B$9:$B$53,0),MATCH(($B39-F$4+1),'Stock Model- X'!$C$8:$AZ$8,0))),0,INDEX('Stock Model- X'!$C$9:$AZ$53,MATCH($B39,'Stock Model- X'!$B$9:$B$53,0),MATCH(($B39-F$4+1),'Stock Model- X'!$C$8:$AZ$8,0)))</f>
        <v>0</v>
      </c>
      <c r="G39" s="128">
        <f ca="1">IF(ISNA(INDEX('Stock Model- X'!$C$9:$AZ$53,MATCH($B39,'Stock Model- X'!$B$9:$B$53,0),MATCH(($B39-G$4+1),'Stock Model- X'!$C$8:$AZ$8,0))),0,INDEX('Stock Model- X'!$C$9:$AZ$53,MATCH($B39,'Stock Model- X'!$B$9:$B$53,0),MATCH(($B39-G$4+1),'Stock Model- X'!$C$8:$AZ$8,0)))</f>
        <v>0</v>
      </c>
      <c r="H39" s="128">
        <f ca="1">IF(ISNA(INDEX('Stock Model- X'!$C$9:$AZ$53,MATCH($B39,'Stock Model- X'!$B$9:$B$53,0),MATCH(($B39-H$4+1),'Stock Model- X'!$C$8:$AZ$8,0))),0,INDEX('Stock Model- X'!$C$9:$AZ$53,MATCH($B39,'Stock Model- X'!$B$9:$B$53,0),MATCH(($B39-H$4+1),'Stock Model- X'!$C$8:$AZ$8,0)))</f>
        <v>0</v>
      </c>
      <c r="I39" s="128">
        <f ca="1">IF(ISNA(INDEX('Stock Model- X'!$C$9:$AZ$53,MATCH($B39,'Stock Model- X'!$B$9:$B$53,0),MATCH(($B39-I$4+1),'Stock Model- X'!$C$8:$AZ$8,0))),0,INDEX('Stock Model- X'!$C$9:$AZ$53,MATCH($B39,'Stock Model- X'!$B$9:$B$53,0),MATCH(($B39-I$4+1),'Stock Model- X'!$C$8:$AZ$8,0)))</f>
        <v>0</v>
      </c>
      <c r="J39" s="128">
        <f ca="1">IF(ISNA(INDEX('Stock Model- X'!$C$9:$AZ$53,MATCH($B39,'Stock Model- X'!$B$9:$B$53,0),MATCH(($B39-J$4+1),'Stock Model- X'!$C$8:$AZ$8,0))),0,INDEX('Stock Model- X'!$C$9:$AZ$53,MATCH($B39,'Stock Model- X'!$B$9:$B$53,0),MATCH(($B39-J$4+1),'Stock Model- X'!$C$8:$AZ$8,0)))</f>
        <v>0</v>
      </c>
      <c r="K39" s="128">
        <f ca="1">IF(ISNA(INDEX('Stock Model- X'!$C$9:$AZ$53,MATCH($B39,'Stock Model- X'!$B$9:$B$53,0),MATCH(($B39-K$4+1),'Stock Model- X'!$C$8:$AZ$8,0))),0,INDEX('Stock Model- X'!$C$9:$AZ$53,MATCH($B39,'Stock Model- X'!$B$9:$B$53,0),MATCH(($B39-K$4+1),'Stock Model- X'!$C$8:$AZ$8,0)))</f>
        <v>0</v>
      </c>
      <c r="L39" s="128">
        <f ca="1">IF(ISNA(INDEX('Stock Model- X'!$C$9:$AZ$53,MATCH($B39,'Stock Model- X'!$B$9:$B$53,0),MATCH(($B39-L$4+1),'Stock Model- X'!$C$8:$AZ$8,0))),0,INDEX('Stock Model- X'!$C$9:$AZ$53,MATCH($B39,'Stock Model- X'!$B$9:$B$53,0),MATCH(($B39-L$4+1),'Stock Model- X'!$C$8:$AZ$8,0)))</f>
        <v>0</v>
      </c>
      <c r="M39" s="128">
        <f ca="1">IF(ISNA(INDEX('Stock Model- X'!$C$9:$AZ$53,MATCH($B39,'Stock Model- X'!$B$9:$B$53,0),MATCH(($B39-M$4+1),'Stock Model- X'!$C$8:$AZ$8,0))),0,INDEX('Stock Model- X'!$C$9:$AZ$53,MATCH($B39,'Stock Model- X'!$B$9:$B$53,0),MATCH(($B39-M$4+1),'Stock Model- X'!$C$8:$AZ$8,0)))</f>
        <v>0</v>
      </c>
      <c r="N39" s="128">
        <f ca="1">IF(ISNA(INDEX('Stock Model- X'!$C$9:$AZ$53,MATCH($B39,'Stock Model- X'!$B$9:$B$53,0),MATCH(($B39-N$4+1),'Stock Model- X'!$C$8:$AZ$8,0))),0,INDEX('Stock Model- X'!$C$9:$AZ$53,MATCH($B39,'Stock Model- X'!$B$9:$B$53,0),MATCH(($B39-N$4+1),'Stock Model- X'!$C$8:$AZ$8,0)))</f>
        <v>0</v>
      </c>
      <c r="O39" s="128">
        <f ca="1">IF(ISNA(INDEX('Stock Model- X'!$C$9:$AZ$53,MATCH($B39,'Stock Model- X'!$B$9:$B$53,0),MATCH(($B39-O$4+1),'Stock Model- X'!$C$8:$AZ$8,0))),0,INDEX('Stock Model- X'!$C$9:$AZ$53,MATCH($B39,'Stock Model- X'!$B$9:$B$53,0),MATCH(($B39-O$4+1),'Stock Model- X'!$C$8:$AZ$8,0)))</f>
        <v>0</v>
      </c>
      <c r="P39" s="128">
        <f ca="1">IF(ISNA(INDEX('Stock Model- X'!$C$9:$AZ$53,MATCH($B39,'Stock Model- X'!$B$9:$B$53,0),MATCH(($B39-P$4+1),'Stock Model- X'!$C$8:$AZ$8,0))),0,INDEX('Stock Model- X'!$C$9:$AZ$53,MATCH($B39,'Stock Model- X'!$B$9:$B$53,0),MATCH(($B39-P$4+1),'Stock Model- X'!$C$8:$AZ$8,0)))</f>
        <v>0</v>
      </c>
      <c r="Q39" s="128">
        <f ca="1">IF(ISNA(INDEX('Stock Model- X'!$C$9:$AZ$53,MATCH($B39,'Stock Model- X'!$B$9:$B$53,0),MATCH(($B39-Q$4+1),'Stock Model- X'!$C$8:$AZ$8,0))),0,INDEX('Stock Model- X'!$C$9:$AZ$53,MATCH($B39,'Stock Model- X'!$B$9:$B$53,0),MATCH(($B39-Q$4+1),'Stock Model- X'!$C$8:$AZ$8,0)))</f>
        <v>0</v>
      </c>
      <c r="R39" s="128">
        <f ca="1">IF(ISNA(INDEX('Stock Model- X'!$C$9:$AZ$53,MATCH($B39,'Stock Model- X'!$B$9:$B$53,0),MATCH(($B39-R$4+1),'Stock Model- X'!$C$8:$AZ$8,0))),0,INDEX('Stock Model- X'!$C$9:$AZ$53,MATCH($B39,'Stock Model- X'!$B$9:$B$53,0),MATCH(($B39-R$4+1),'Stock Model- X'!$C$8:$AZ$8,0)))</f>
        <v>0</v>
      </c>
      <c r="S39" s="128">
        <f ca="1">IF(ISNA(INDEX('Stock Model- X'!$C$9:$AZ$53,MATCH($B39,'Stock Model- X'!$B$9:$B$53,0),MATCH(($B39-S$4+1),'Stock Model- X'!$C$8:$AZ$8,0))),0,INDEX('Stock Model- X'!$C$9:$AZ$53,MATCH($B39,'Stock Model- X'!$B$9:$B$53,0),MATCH(($B39-S$4+1),'Stock Model- X'!$C$8:$AZ$8,0)))</f>
        <v>0</v>
      </c>
      <c r="T39" s="128">
        <f ca="1">IF(ISNA(INDEX('Stock Model- X'!$C$9:$AZ$53,MATCH($B39,'Stock Model- X'!$B$9:$B$53,0),MATCH(($B39-T$4+1),'Stock Model- X'!$C$8:$AZ$8,0))),0,INDEX('Stock Model- X'!$C$9:$AZ$53,MATCH($B39,'Stock Model- X'!$B$9:$B$53,0),MATCH(($B39-T$4+1),'Stock Model- X'!$C$8:$AZ$8,0)))</f>
        <v>0</v>
      </c>
      <c r="U39" s="128">
        <f ca="1">IF(ISNA(INDEX('Stock Model- X'!$C$9:$AZ$53,MATCH($B39,'Stock Model- X'!$B$9:$B$53,0),MATCH(($B39-U$4+1),'Stock Model- X'!$C$8:$AZ$8,0))),0,INDEX('Stock Model- X'!$C$9:$AZ$53,MATCH($B39,'Stock Model- X'!$B$9:$B$53,0),MATCH(($B39-U$4+1),'Stock Model- X'!$C$8:$AZ$8,0)))</f>
        <v>0</v>
      </c>
      <c r="V39" s="128">
        <f ca="1">IF(ISNA(INDEX('Stock Model- X'!$C$9:$AZ$53,MATCH($B39,'Stock Model- X'!$B$9:$B$53,0),MATCH(($B39-V$4+1),'Stock Model- X'!$C$8:$AZ$8,0))),0,INDEX('Stock Model- X'!$C$9:$AZ$53,MATCH($B39,'Stock Model- X'!$B$9:$B$53,0),MATCH(($B39-V$4+1),'Stock Model- X'!$C$8:$AZ$8,0)))</f>
        <v>0</v>
      </c>
      <c r="W39" s="128">
        <f ca="1">IF(ISNA(INDEX('Stock Model- X'!$C$9:$AZ$53,MATCH($B39,'Stock Model- X'!$B$9:$B$53,0),MATCH(($B39-W$4+1),'Stock Model- X'!$C$8:$AZ$8,0))),0,INDEX('Stock Model- X'!$C$9:$AZ$53,MATCH($B39,'Stock Model- X'!$B$9:$B$53,0),MATCH(($B39-W$4+1),'Stock Model- X'!$C$8:$AZ$8,0)))</f>
        <v>0</v>
      </c>
      <c r="X39" s="128">
        <f ca="1">IF(ISNA(INDEX('Stock Model- X'!$C$9:$AZ$53,MATCH($B39,'Stock Model- X'!$B$9:$B$53,0),MATCH(($B39-X$4+1),'Stock Model- X'!$C$8:$AZ$8,0))),0,INDEX('Stock Model- X'!$C$9:$AZ$53,MATCH($B39,'Stock Model- X'!$B$9:$B$53,0),MATCH(($B39-X$4+1),'Stock Model- X'!$C$8:$AZ$8,0)))</f>
        <v>0</v>
      </c>
      <c r="Y39" s="128">
        <f ca="1">IF(ISNA(INDEX('Stock Model- X'!$C$9:$AZ$53,MATCH($B39,'Stock Model- X'!$B$9:$B$53,0),MATCH(($B39-Y$4+1),'Stock Model- X'!$C$8:$AZ$8,0))),0,INDEX('Stock Model- X'!$C$9:$AZ$53,MATCH($B39,'Stock Model- X'!$B$9:$B$53,0),MATCH(($B39-Y$4+1),'Stock Model- X'!$C$8:$AZ$8,0)))</f>
        <v>0</v>
      </c>
      <c r="Z39" s="128">
        <f ca="1">IF(ISNA(INDEX('Stock Model- X'!$C$9:$AZ$53,MATCH($B39,'Stock Model- X'!$B$9:$B$53,0),MATCH(($B39-Z$4+1),'Stock Model- X'!$C$8:$AZ$8,0))),0,INDEX('Stock Model- X'!$C$9:$AZ$53,MATCH($B39,'Stock Model- X'!$B$9:$B$53,0),MATCH(($B39-Z$4+1),'Stock Model- X'!$C$8:$AZ$8,0)))</f>
        <v>0</v>
      </c>
      <c r="AA39" s="128">
        <f ca="1">IF(ISNA(INDEX('Stock Model- X'!$C$9:$AZ$53,MATCH($B39,'Stock Model- X'!$B$9:$B$53,0),MATCH(($B39-AA$4+1),'Stock Model- X'!$C$8:$AZ$8,0))),0,INDEX('Stock Model- X'!$C$9:$AZ$53,MATCH($B39,'Stock Model- X'!$B$9:$B$53,0),MATCH(($B39-AA$4+1),'Stock Model- X'!$C$8:$AZ$8,0)))</f>
        <v>0</v>
      </c>
      <c r="AB39" s="128">
        <f ca="1">IF(ISNA(INDEX('Stock Model- X'!$C$9:$AZ$53,MATCH($B39,'Stock Model- X'!$B$9:$B$53,0),MATCH(($B39-AB$4+1),'Stock Model- X'!$C$8:$AZ$8,0))),0,INDEX('Stock Model- X'!$C$9:$AZ$53,MATCH($B39,'Stock Model- X'!$B$9:$B$53,0),MATCH(($B39-AB$4+1),'Stock Model- X'!$C$8:$AZ$8,0)))</f>
        <v>0</v>
      </c>
      <c r="AC39" s="128">
        <f ca="1">IF(ISNA(INDEX('Stock Model- X'!$C$9:$AZ$53,MATCH($B39,'Stock Model- X'!$B$9:$B$53,0),MATCH(($B39-AC$4+1),'Stock Model- X'!$C$8:$AZ$8,0))),0,INDEX('Stock Model- X'!$C$9:$AZ$53,MATCH($B39,'Stock Model- X'!$B$9:$B$53,0),MATCH(($B39-AC$4+1),'Stock Model- X'!$C$8:$AZ$8,0)))</f>
        <v>0</v>
      </c>
      <c r="AD39" s="128">
        <f ca="1">IF(ISNA(INDEX('Stock Model- X'!$C$9:$AZ$53,MATCH($B39,'Stock Model- X'!$B$9:$B$53,0),MATCH(($B39-AD$4+1),'Stock Model- X'!$C$8:$AZ$8,0))),0,INDEX('Stock Model- X'!$C$9:$AZ$53,MATCH($B39,'Stock Model- X'!$B$9:$B$53,0),MATCH(($B39-AD$4+1),'Stock Model- X'!$C$8:$AZ$8,0)))</f>
        <v>0</v>
      </c>
      <c r="AE39" s="128">
        <f ca="1">IF(ISNA(INDEX('Stock Model- X'!$C$9:$AZ$53,MATCH($B39,'Stock Model- X'!$B$9:$B$53,0),MATCH(($B39-AE$4+1),'Stock Model- X'!$C$8:$AZ$8,0))),0,INDEX('Stock Model- X'!$C$9:$AZ$53,MATCH($B39,'Stock Model- X'!$B$9:$B$53,0),MATCH(($B39-AE$4+1),'Stock Model- X'!$C$8:$AZ$8,0)))</f>
        <v>0</v>
      </c>
      <c r="AF39" s="128">
        <f ca="1">IF(ISNA(INDEX('Stock Model- X'!$C$9:$AZ$53,MATCH($B39,'Stock Model- X'!$B$9:$B$53,0),MATCH(($B39-AF$4+1),'Stock Model- X'!$C$8:$AZ$8,0))),0,INDEX('Stock Model- X'!$C$9:$AZ$53,MATCH($B39,'Stock Model- X'!$B$9:$B$53,0),MATCH(($B39-AF$4+1),'Stock Model- X'!$C$8:$AZ$8,0)))</f>
        <v>0</v>
      </c>
      <c r="AG39" s="128">
        <f ca="1">IF(ISNA(INDEX('Stock Model- X'!$C$9:$AZ$53,MATCH($B39,'Stock Model- X'!$B$9:$B$53,0),MATCH(($B39-AG$4+1),'Stock Model- X'!$C$8:$AZ$8,0))),0,INDEX('Stock Model- X'!$C$9:$AZ$53,MATCH($B39,'Stock Model- X'!$B$9:$B$53,0),MATCH(($B39-AG$4+1),'Stock Model- X'!$C$8:$AZ$8,0)))</f>
        <v>330883.87571790372</v>
      </c>
      <c r="AH39" s="128">
        <f ca="1">IF(ISNA(INDEX('Stock Model- X'!$C$9:$AZ$53,MATCH($B39,'Stock Model- X'!$B$9:$B$53,0),MATCH(($B39-AH$4+1),'Stock Model- X'!$C$8:$AZ$8,0))),0,INDEX('Stock Model- X'!$C$9:$AZ$53,MATCH($B39,'Stock Model- X'!$B$9:$B$53,0),MATCH(($B39-AH$4+1),'Stock Model- X'!$C$8:$AZ$8,0)))</f>
        <v>333365.50478578801</v>
      </c>
      <c r="AI39" s="128">
        <f ca="1">IF(ISNA(INDEX('Stock Model- X'!$C$9:$AZ$53,MATCH($B39,'Stock Model- X'!$B$9:$B$53,0),MATCH(($B39-AI$4+1),'Stock Model- X'!$C$8:$AZ$8,0))),0,INDEX('Stock Model- X'!$C$9:$AZ$53,MATCH($B39,'Stock Model- X'!$B$9:$B$53,0),MATCH(($B39-AI$4+1),'Stock Model- X'!$C$8:$AZ$8,0)))</f>
        <v>335865.7460716815</v>
      </c>
      <c r="AJ39" s="128">
        <f ca="1">IF(ISNA(INDEX('Stock Model- X'!$C$9:$AZ$53,MATCH($B39,'Stock Model- X'!$B$9:$B$53,0),MATCH(($B39-AJ$4+1),'Stock Model- X'!$C$8:$AZ$8,0))),0,INDEX('Stock Model- X'!$C$9:$AZ$53,MATCH($B39,'Stock Model- X'!$B$9:$B$53,0),MATCH(($B39-AJ$4+1),'Stock Model- X'!$C$8:$AZ$8,0)))</f>
        <v>338384.73916721909</v>
      </c>
      <c r="AK39" s="128">
        <f ca="1">IF(ISNA(INDEX('Stock Model- X'!$C$9:$AZ$53,MATCH($B39,'Stock Model- X'!$B$9:$B$53,0),MATCH(($B39-AK$4+1),'Stock Model- X'!$C$8:$AZ$8,0))),0,INDEX('Stock Model- X'!$C$9:$AZ$53,MATCH($B39,'Stock Model- X'!$B$9:$B$53,0),MATCH(($B39-AK$4+1),'Stock Model- X'!$C$8:$AZ$8,0)))</f>
        <v>340922.62471097329</v>
      </c>
      <c r="AL39" s="128">
        <f>IF(ISNA(INDEX('Stock Model- X'!$C$9:$AZ$53,MATCH($B39,'Stock Model- X'!$B$9:$B$53,0),MATCH(($B39-AL$4+1),'Stock Model- X'!$C$8:$AZ$8,0))),0,INDEX('Stock Model- X'!$C$9:$AZ$53,MATCH($B39,'Stock Model- X'!$B$9:$B$53,0),MATCH(($B39-AL$4+1),'Stock Model- X'!$C$8:$AZ$8,0)))</f>
        <v>0</v>
      </c>
      <c r="AM39" s="128">
        <f>IF(ISNA(INDEX('Stock Model- X'!$C$9:$AZ$53,MATCH($B39,'Stock Model- X'!$B$9:$B$53,0),MATCH(($B39-AM$4+1),'Stock Model- X'!$C$8:$AZ$8,0))),0,INDEX('Stock Model- X'!$C$9:$AZ$53,MATCH($B39,'Stock Model- X'!$B$9:$B$53,0),MATCH(($B39-AM$4+1),'Stock Model- X'!$C$8:$AZ$8,0)))</f>
        <v>0</v>
      </c>
      <c r="AN39" s="128">
        <f>IF(ISNA(INDEX('Stock Model- X'!$C$9:$AZ$53,MATCH($B39,'Stock Model- X'!$B$9:$B$53,0),MATCH(($B39-AN$4+1),'Stock Model- X'!$C$8:$AZ$8,0))),0,INDEX('Stock Model- X'!$C$9:$AZ$53,MATCH($B39,'Stock Model- X'!$B$9:$B$53,0),MATCH(($B39-AN$4+1),'Stock Model- X'!$C$8:$AZ$8,0)))</f>
        <v>0</v>
      </c>
      <c r="AO39" s="128">
        <f>IF(ISNA(INDEX('Stock Model- X'!$C$9:$AZ$53,MATCH($B39,'Stock Model- X'!$B$9:$B$53,0),MATCH(($B39-AO$4+1),'Stock Model- X'!$C$8:$AZ$8,0))),0,INDEX('Stock Model- X'!$C$9:$AZ$53,MATCH($B39,'Stock Model- X'!$B$9:$B$53,0),MATCH(($B39-AO$4+1),'Stock Model- X'!$C$8:$AZ$8,0)))</f>
        <v>0</v>
      </c>
      <c r="AP39" s="128">
        <f>IF(ISNA(INDEX('Stock Model- X'!$C$9:$AZ$53,MATCH($B39,'Stock Model- X'!$B$9:$B$53,0),MATCH(($B39-AP$4+1),'Stock Model- X'!$C$8:$AZ$8,0))),0,INDEX('Stock Model- X'!$C$9:$AZ$53,MATCH($B39,'Stock Model- X'!$B$9:$B$53,0),MATCH(($B39-AP$4+1),'Stock Model- X'!$C$8:$AZ$8,0)))</f>
        <v>0</v>
      </c>
      <c r="AQ39" s="128">
        <f>IF(ISNA(INDEX('Stock Model- X'!$C$9:$AZ$53,MATCH($B39,'Stock Model- X'!$B$9:$B$53,0),MATCH(($B39-AQ$4+1),'Stock Model- X'!$C$8:$AZ$8,0))),0,INDEX('Stock Model- X'!$C$9:$AZ$53,MATCH($B39,'Stock Model- X'!$B$9:$B$53,0),MATCH(($B39-AQ$4+1),'Stock Model- X'!$C$8:$AZ$8,0)))</f>
        <v>0</v>
      </c>
      <c r="AR39" s="128">
        <f>IF(ISNA(INDEX('Stock Model- X'!$C$9:$AZ$53,MATCH($B39,'Stock Model- X'!$B$9:$B$53,0),MATCH(($B39-AR$4+1),'Stock Model- X'!$C$8:$AZ$8,0))),0,INDEX('Stock Model- X'!$C$9:$AZ$53,MATCH($B39,'Stock Model- X'!$B$9:$B$53,0),MATCH(($B39-AR$4+1),'Stock Model- X'!$C$8:$AZ$8,0)))</f>
        <v>0</v>
      </c>
      <c r="AS39" s="128">
        <f>IF(ISNA(INDEX('Stock Model- X'!$C$9:$AZ$53,MATCH($B39,'Stock Model- X'!$B$9:$B$53,0),MATCH(($B39-AS$4+1),'Stock Model- X'!$C$8:$AZ$8,0))),0,INDEX('Stock Model- X'!$C$9:$AZ$53,MATCH($B39,'Stock Model- X'!$B$9:$B$53,0),MATCH(($B39-AS$4+1),'Stock Model- X'!$C$8:$AZ$8,0)))</f>
        <v>0</v>
      </c>
      <c r="AT39" s="128">
        <f>IF(ISNA(INDEX('Stock Model- X'!$C$9:$AZ$53,MATCH($B39,'Stock Model- X'!$B$9:$B$53,0),MATCH(($B39-AT$4+1),'Stock Model- X'!$C$8:$AZ$8,0))),0,INDEX('Stock Model- X'!$C$9:$AZ$53,MATCH($B39,'Stock Model- X'!$B$9:$B$53,0),MATCH(($B39-AT$4+1),'Stock Model- X'!$C$8:$AZ$8,0)))</f>
        <v>0</v>
      </c>
      <c r="AU39" s="128">
        <f>IF(ISNA(INDEX('Stock Model- X'!$C$9:$AZ$53,MATCH($B39,'Stock Model- X'!$B$9:$B$53,0),MATCH(($B39-AU$4+1),'Stock Model- X'!$C$8:$AZ$8,0))),0,INDEX('Stock Model- X'!$C$9:$AZ$53,MATCH($B39,'Stock Model- X'!$B$9:$B$53,0),MATCH(($B39-AU$4+1),'Stock Model- X'!$C$8:$AZ$8,0)))</f>
        <v>0</v>
      </c>
      <c r="AV39" s="109">
        <f t="shared" ca="1" si="2"/>
        <v>1679422.4904535657</v>
      </c>
      <c r="AW39" s="109" t="str">
        <f ca="1">IF(AV39=SUM('Stock Model- X'!C43:AZ43),"OK","Error")</f>
        <v>OK</v>
      </c>
    </row>
    <row r="40" spans="1:49">
      <c r="A40" s="214"/>
      <c r="B40" s="109">
        <f>'Stock Model- X'!B44</f>
        <v>2025</v>
      </c>
      <c r="C40" s="128">
        <f ca="1">IF(ISNA(INDEX('Stock Model- X'!$C$9:$AZ$53,MATCH($B40,'Stock Model- X'!$B$9:$B$53,0),MATCH(($B40-C$4+1),'Stock Model- X'!$C$8:$AZ$8,0))),0,INDEX('Stock Model- X'!$C$9:$AZ$53,MATCH($B40,'Stock Model- X'!$B$9:$B$53,0),MATCH(($B40-C$4+1),'Stock Model- X'!$C$8:$AZ$8,0)))</f>
        <v>0</v>
      </c>
      <c r="D40" s="128">
        <f ca="1">IF(ISNA(INDEX('Stock Model- X'!$C$9:$AZ$53,MATCH($B40,'Stock Model- X'!$B$9:$B$53,0),MATCH(($B40-D$4+1),'Stock Model- X'!$C$8:$AZ$8,0))),0,INDEX('Stock Model- X'!$C$9:$AZ$53,MATCH($B40,'Stock Model- X'!$B$9:$B$53,0),MATCH(($B40-D$4+1),'Stock Model- X'!$C$8:$AZ$8,0)))</f>
        <v>0</v>
      </c>
      <c r="E40" s="128">
        <f ca="1">IF(ISNA(INDEX('Stock Model- X'!$C$9:$AZ$53,MATCH($B40,'Stock Model- X'!$B$9:$B$53,0),MATCH(($B40-E$4+1),'Stock Model- X'!$C$8:$AZ$8,0))),0,INDEX('Stock Model- X'!$C$9:$AZ$53,MATCH($B40,'Stock Model- X'!$B$9:$B$53,0),MATCH(($B40-E$4+1),'Stock Model- X'!$C$8:$AZ$8,0)))</f>
        <v>0</v>
      </c>
      <c r="F40" s="128">
        <f ca="1">IF(ISNA(INDEX('Stock Model- X'!$C$9:$AZ$53,MATCH($B40,'Stock Model- X'!$B$9:$B$53,0),MATCH(($B40-F$4+1),'Stock Model- X'!$C$8:$AZ$8,0))),0,INDEX('Stock Model- X'!$C$9:$AZ$53,MATCH($B40,'Stock Model- X'!$B$9:$B$53,0),MATCH(($B40-F$4+1),'Stock Model- X'!$C$8:$AZ$8,0)))</f>
        <v>0</v>
      </c>
      <c r="G40" s="128">
        <f ca="1">IF(ISNA(INDEX('Stock Model- X'!$C$9:$AZ$53,MATCH($B40,'Stock Model- X'!$B$9:$B$53,0),MATCH(($B40-G$4+1),'Stock Model- X'!$C$8:$AZ$8,0))),0,INDEX('Stock Model- X'!$C$9:$AZ$53,MATCH($B40,'Stock Model- X'!$B$9:$B$53,0),MATCH(($B40-G$4+1),'Stock Model- X'!$C$8:$AZ$8,0)))</f>
        <v>0</v>
      </c>
      <c r="H40" s="128">
        <f ca="1">IF(ISNA(INDEX('Stock Model- X'!$C$9:$AZ$53,MATCH($B40,'Stock Model- X'!$B$9:$B$53,0),MATCH(($B40-H$4+1),'Stock Model- X'!$C$8:$AZ$8,0))),0,INDEX('Stock Model- X'!$C$9:$AZ$53,MATCH($B40,'Stock Model- X'!$B$9:$B$53,0),MATCH(($B40-H$4+1),'Stock Model- X'!$C$8:$AZ$8,0)))</f>
        <v>0</v>
      </c>
      <c r="I40" s="128">
        <f ca="1">IF(ISNA(INDEX('Stock Model- X'!$C$9:$AZ$53,MATCH($B40,'Stock Model- X'!$B$9:$B$53,0),MATCH(($B40-I$4+1),'Stock Model- X'!$C$8:$AZ$8,0))),0,INDEX('Stock Model- X'!$C$9:$AZ$53,MATCH($B40,'Stock Model- X'!$B$9:$B$53,0),MATCH(($B40-I$4+1),'Stock Model- X'!$C$8:$AZ$8,0)))</f>
        <v>0</v>
      </c>
      <c r="J40" s="128">
        <f ca="1">IF(ISNA(INDEX('Stock Model- X'!$C$9:$AZ$53,MATCH($B40,'Stock Model- X'!$B$9:$B$53,0),MATCH(($B40-J$4+1),'Stock Model- X'!$C$8:$AZ$8,0))),0,INDEX('Stock Model- X'!$C$9:$AZ$53,MATCH($B40,'Stock Model- X'!$B$9:$B$53,0),MATCH(($B40-J$4+1),'Stock Model- X'!$C$8:$AZ$8,0)))</f>
        <v>0</v>
      </c>
      <c r="K40" s="128">
        <f ca="1">IF(ISNA(INDEX('Stock Model- X'!$C$9:$AZ$53,MATCH($B40,'Stock Model- X'!$B$9:$B$53,0),MATCH(($B40-K$4+1),'Stock Model- X'!$C$8:$AZ$8,0))),0,INDEX('Stock Model- X'!$C$9:$AZ$53,MATCH($B40,'Stock Model- X'!$B$9:$B$53,0),MATCH(($B40-K$4+1),'Stock Model- X'!$C$8:$AZ$8,0)))</f>
        <v>0</v>
      </c>
      <c r="L40" s="128">
        <f ca="1">IF(ISNA(INDEX('Stock Model- X'!$C$9:$AZ$53,MATCH($B40,'Stock Model- X'!$B$9:$B$53,0),MATCH(($B40-L$4+1),'Stock Model- X'!$C$8:$AZ$8,0))),0,INDEX('Stock Model- X'!$C$9:$AZ$53,MATCH($B40,'Stock Model- X'!$B$9:$B$53,0),MATCH(($B40-L$4+1),'Stock Model- X'!$C$8:$AZ$8,0)))</f>
        <v>0</v>
      </c>
      <c r="M40" s="128">
        <f ca="1">IF(ISNA(INDEX('Stock Model- X'!$C$9:$AZ$53,MATCH($B40,'Stock Model- X'!$B$9:$B$53,0),MATCH(($B40-M$4+1),'Stock Model- X'!$C$8:$AZ$8,0))),0,INDEX('Stock Model- X'!$C$9:$AZ$53,MATCH($B40,'Stock Model- X'!$B$9:$B$53,0),MATCH(($B40-M$4+1),'Stock Model- X'!$C$8:$AZ$8,0)))</f>
        <v>0</v>
      </c>
      <c r="N40" s="128">
        <f ca="1">IF(ISNA(INDEX('Stock Model- X'!$C$9:$AZ$53,MATCH($B40,'Stock Model- X'!$B$9:$B$53,0),MATCH(($B40-N$4+1),'Stock Model- X'!$C$8:$AZ$8,0))),0,INDEX('Stock Model- X'!$C$9:$AZ$53,MATCH($B40,'Stock Model- X'!$B$9:$B$53,0),MATCH(($B40-N$4+1),'Stock Model- X'!$C$8:$AZ$8,0)))</f>
        <v>0</v>
      </c>
      <c r="O40" s="128">
        <f ca="1">IF(ISNA(INDEX('Stock Model- X'!$C$9:$AZ$53,MATCH($B40,'Stock Model- X'!$B$9:$B$53,0),MATCH(($B40-O$4+1),'Stock Model- X'!$C$8:$AZ$8,0))),0,INDEX('Stock Model- X'!$C$9:$AZ$53,MATCH($B40,'Stock Model- X'!$B$9:$B$53,0),MATCH(($B40-O$4+1),'Stock Model- X'!$C$8:$AZ$8,0)))</f>
        <v>0</v>
      </c>
      <c r="P40" s="128">
        <f ca="1">IF(ISNA(INDEX('Stock Model- X'!$C$9:$AZ$53,MATCH($B40,'Stock Model- X'!$B$9:$B$53,0),MATCH(($B40-P$4+1),'Stock Model- X'!$C$8:$AZ$8,0))),0,INDEX('Stock Model- X'!$C$9:$AZ$53,MATCH($B40,'Stock Model- X'!$B$9:$B$53,0),MATCH(($B40-P$4+1),'Stock Model- X'!$C$8:$AZ$8,0)))</f>
        <v>0</v>
      </c>
      <c r="Q40" s="128">
        <f ca="1">IF(ISNA(INDEX('Stock Model- X'!$C$9:$AZ$53,MATCH($B40,'Stock Model- X'!$B$9:$B$53,0),MATCH(($B40-Q$4+1),'Stock Model- X'!$C$8:$AZ$8,0))),0,INDEX('Stock Model- X'!$C$9:$AZ$53,MATCH($B40,'Stock Model- X'!$B$9:$B$53,0),MATCH(($B40-Q$4+1),'Stock Model- X'!$C$8:$AZ$8,0)))</f>
        <v>0</v>
      </c>
      <c r="R40" s="128">
        <f ca="1">IF(ISNA(INDEX('Stock Model- X'!$C$9:$AZ$53,MATCH($B40,'Stock Model- X'!$B$9:$B$53,0),MATCH(($B40-R$4+1),'Stock Model- X'!$C$8:$AZ$8,0))),0,INDEX('Stock Model- X'!$C$9:$AZ$53,MATCH($B40,'Stock Model- X'!$B$9:$B$53,0),MATCH(($B40-R$4+1),'Stock Model- X'!$C$8:$AZ$8,0)))</f>
        <v>0</v>
      </c>
      <c r="S40" s="128">
        <f ca="1">IF(ISNA(INDEX('Stock Model- X'!$C$9:$AZ$53,MATCH($B40,'Stock Model- X'!$B$9:$B$53,0),MATCH(($B40-S$4+1),'Stock Model- X'!$C$8:$AZ$8,0))),0,INDEX('Stock Model- X'!$C$9:$AZ$53,MATCH($B40,'Stock Model- X'!$B$9:$B$53,0),MATCH(($B40-S$4+1),'Stock Model- X'!$C$8:$AZ$8,0)))</f>
        <v>0</v>
      </c>
      <c r="T40" s="128">
        <f ca="1">IF(ISNA(INDEX('Stock Model- X'!$C$9:$AZ$53,MATCH($B40,'Stock Model- X'!$B$9:$B$53,0),MATCH(($B40-T$4+1),'Stock Model- X'!$C$8:$AZ$8,0))),0,INDEX('Stock Model- X'!$C$9:$AZ$53,MATCH($B40,'Stock Model- X'!$B$9:$B$53,0),MATCH(($B40-T$4+1),'Stock Model- X'!$C$8:$AZ$8,0)))</f>
        <v>0</v>
      </c>
      <c r="U40" s="128">
        <f ca="1">IF(ISNA(INDEX('Stock Model- X'!$C$9:$AZ$53,MATCH($B40,'Stock Model- X'!$B$9:$B$53,0),MATCH(($B40-U$4+1),'Stock Model- X'!$C$8:$AZ$8,0))),0,INDEX('Stock Model- X'!$C$9:$AZ$53,MATCH($B40,'Stock Model- X'!$B$9:$B$53,0),MATCH(($B40-U$4+1),'Stock Model- X'!$C$8:$AZ$8,0)))</f>
        <v>0</v>
      </c>
      <c r="V40" s="128">
        <f ca="1">IF(ISNA(INDEX('Stock Model- X'!$C$9:$AZ$53,MATCH($B40,'Stock Model- X'!$B$9:$B$53,0),MATCH(($B40-V$4+1),'Stock Model- X'!$C$8:$AZ$8,0))),0,INDEX('Stock Model- X'!$C$9:$AZ$53,MATCH($B40,'Stock Model- X'!$B$9:$B$53,0),MATCH(($B40-V$4+1),'Stock Model- X'!$C$8:$AZ$8,0)))</f>
        <v>0</v>
      </c>
      <c r="W40" s="128">
        <f ca="1">IF(ISNA(INDEX('Stock Model- X'!$C$9:$AZ$53,MATCH($B40,'Stock Model- X'!$B$9:$B$53,0),MATCH(($B40-W$4+1),'Stock Model- X'!$C$8:$AZ$8,0))),0,INDEX('Stock Model- X'!$C$9:$AZ$53,MATCH($B40,'Stock Model- X'!$B$9:$B$53,0),MATCH(($B40-W$4+1),'Stock Model- X'!$C$8:$AZ$8,0)))</f>
        <v>0</v>
      </c>
      <c r="X40" s="128">
        <f ca="1">IF(ISNA(INDEX('Stock Model- X'!$C$9:$AZ$53,MATCH($B40,'Stock Model- X'!$B$9:$B$53,0),MATCH(($B40-X$4+1),'Stock Model- X'!$C$8:$AZ$8,0))),0,INDEX('Stock Model- X'!$C$9:$AZ$53,MATCH($B40,'Stock Model- X'!$B$9:$B$53,0),MATCH(($B40-X$4+1),'Stock Model- X'!$C$8:$AZ$8,0)))</f>
        <v>0</v>
      </c>
      <c r="Y40" s="128">
        <f ca="1">IF(ISNA(INDEX('Stock Model- X'!$C$9:$AZ$53,MATCH($B40,'Stock Model- X'!$B$9:$B$53,0),MATCH(($B40-Y$4+1),'Stock Model- X'!$C$8:$AZ$8,0))),0,INDEX('Stock Model- X'!$C$9:$AZ$53,MATCH($B40,'Stock Model- X'!$B$9:$B$53,0),MATCH(($B40-Y$4+1),'Stock Model- X'!$C$8:$AZ$8,0)))</f>
        <v>0</v>
      </c>
      <c r="Z40" s="128">
        <f ca="1">IF(ISNA(INDEX('Stock Model- X'!$C$9:$AZ$53,MATCH($B40,'Stock Model- X'!$B$9:$B$53,0),MATCH(($B40-Z$4+1),'Stock Model- X'!$C$8:$AZ$8,0))),0,INDEX('Stock Model- X'!$C$9:$AZ$53,MATCH($B40,'Stock Model- X'!$B$9:$B$53,0),MATCH(($B40-Z$4+1),'Stock Model- X'!$C$8:$AZ$8,0)))</f>
        <v>0</v>
      </c>
      <c r="AA40" s="128">
        <f ca="1">IF(ISNA(INDEX('Stock Model- X'!$C$9:$AZ$53,MATCH($B40,'Stock Model- X'!$B$9:$B$53,0),MATCH(($B40-AA$4+1),'Stock Model- X'!$C$8:$AZ$8,0))),0,INDEX('Stock Model- X'!$C$9:$AZ$53,MATCH($B40,'Stock Model- X'!$B$9:$B$53,0),MATCH(($B40-AA$4+1),'Stock Model- X'!$C$8:$AZ$8,0)))</f>
        <v>0</v>
      </c>
      <c r="AB40" s="128">
        <f ca="1">IF(ISNA(INDEX('Stock Model- X'!$C$9:$AZ$53,MATCH($B40,'Stock Model- X'!$B$9:$B$53,0),MATCH(($B40-AB$4+1),'Stock Model- X'!$C$8:$AZ$8,0))),0,INDEX('Stock Model- X'!$C$9:$AZ$53,MATCH($B40,'Stock Model- X'!$B$9:$B$53,0),MATCH(($B40-AB$4+1),'Stock Model- X'!$C$8:$AZ$8,0)))</f>
        <v>0</v>
      </c>
      <c r="AC40" s="128">
        <f ca="1">IF(ISNA(INDEX('Stock Model- X'!$C$9:$AZ$53,MATCH($B40,'Stock Model- X'!$B$9:$B$53,0),MATCH(($B40-AC$4+1),'Stock Model- X'!$C$8:$AZ$8,0))),0,INDEX('Stock Model- X'!$C$9:$AZ$53,MATCH($B40,'Stock Model- X'!$B$9:$B$53,0),MATCH(($B40-AC$4+1),'Stock Model- X'!$C$8:$AZ$8,0)))</f>
        <v>0</v>
      </c>
      <c r="AD40" s="128">
        <f ca="1">IF(ISNA(INDEX('Stock Model- X'!$C$9:$AZ$53,MATCH($B40,'Stock Model- X'!$B$9:$B$53,0),MATCH(($B40-AD$4+1),'Stock Model- X'!$C$8:$AZ$8,0))),0,INDEX('Stock Model- X'!$C$9:$AZ$53,MATCH($B40,'Stock Model- X'!$B$9:$B$53,0),MATCH(($B40-AD$4+1),'Stock Model- X'!$C$8:$AZ$8,0)))</f>
        <v>0</v>
      </c>
      <c r="AE40" s="128">
        <f ca="1">IF(ISNA(INDEX('Stock Model- X'!$C$9:$AZ$53,MATCH($B40,'Stock Model- X'!$B$9:$B$53,0),MATCH(($B40-AE$4+1),'Stock Model- X'!$C$8:$AZ$8,0))),0,INDEX('Stock Model- X'!$C$9:$AZ$53,MATCH($B40,'Stock Model- X'!$B$9:$B$53,0),MATCH(($B40-AE$4+1),'Stock Model- X'!$C$8:$AZ$8,0)))</f>
        <v>0</v>
      </c>
      <c r="AF40" s="128">
        <f ca="1">IF(ISNA(INDEX('Stock Model- X'!$C$9:$AZ$53,MATCH($B40,'Stock Model- X'!$B$9:$B$53,0),MATCH(($B40-AF$4+1),'Stock Model- X'!$C$8:$AZ$8,0))),0,INDEX('Stock Model- X'!$C$9:$AZ$53,MATCH($B40,'Stock Model- X'!$B$9:$B$53,0),MATCH(($B40-AF$4+1),'Stock Model- X'!$C$8:$AZ$8,0)))</f>
        <v>0</v>
      </c>
      <c r="AG40" s="128">
        <f ca="1">IF(ISNA(INDEX('Stock Model- X'!$C$9:$AZ$53,MATCH($B40,'Stock Model- X'!$B$9:$B$53,0),MATCH(($B40-AG$4+1),'Stock Model- X'!$C$8:$AZ$8,0))),0,INDEX('Stock Model- X'!$C$9:$AZ$53,MATCH($B40,'Stock Model- X'!$B$9:$B$53,0),MATCH(($B40-AG$4+1),'Stock Model- X'!$C$8:$AZ$8,0)))</f>
        <v>0</v>
      </c>
      <c r="AH40" s="128">
        <f ca="1">IF(ISNA(INDEX('Stock Model- X'!$C$9:$AZ$53,MATCH($B40,'Stock Model- X'!$B$9:$B$53,0),MATCH(($B40-AH$4+1),'Stock Model- X'!$C$8:$AZ$8,0))),0,INDEX('Stock Model- X'!$C$9:$AZ$53,MATCH($B40,'Stock Model- X'!$B$9:$B$53,0),MATCH(($B40-AH$4+1),'Stock Model- X'!$C$8:$AZ$8,0)))</f>
        <v>333365.50478578801</v>
      </c>
      <c r="AI40" s="128">
        <f ca="1">IF(ISNA(INDEX('Stock Model- X'!$C$9:$AZ$53,MATCH($B40,'Stock Model- X'!$B$9:$B$53,0),MATCH(($B40-AI$4+1),'Stock Model- X'!$C$8:$AZ$8,0))),0,INDEX('Stock Model- X'!$C$9:$AZ$53,MATCH($B40,'Stock Model- X'!$B$9:$B$53,0),MATCH(($B40-AI$4+1),'Stock Model- X'!$C$8:$AZ$8,0)))</f>
        <v>335865.7460716815</v>
      </c>
      <c r="AJ40" s="128">
        <f ca="1">IF(ISNA(INDEX('Stock Model- X'!$C$9:$AZ$53,MATCH($B40,'Stock Model- X'!$B$9:$B$53,0),MATCH(($B40-AJ$4+1),'Stock Model- X'!$C$8:$AZ$8,0))),0,INDEX('Stock Model- X'!$C$9:$AZ$53,MATCH($B40,'Stock Model- X'!$B$9:$B$53,0),MATCH(($B40-AJ$4+1),'Stock Model- X'!$C$8:$AZ$8,0)))</f>
        <v>338384.73916721909</v>
      </c>
      <c r="AK40" s="128">
        <f ca="1">IF(ISNA(INDEX('Stock Model- X'!$C$9:$AZ$53,MATCH($B40,'Stock Model- X'!$B$9:$B$53,0),MATCH(($B40-AK$4+1),'Stock Model- X'!$C$8:$AZ$8,0))),0,INDEX('Stock Model- X'!$C$9:$AZ$53,MATCH($B40,'Stock Model- X'!$B$9:$B$53,0),MATCH(($B40-AK$4+1),'Stock Model- X'!$C$8:$AZ$8,0)))</f>
        <v>340922.62471097329</v>
      </c>
      <c r="AL40" s="128">
        <f ca="1">IF(ISNA(INDEX('Stock Model- X'!$C$9:$AZ$53,MATCH($B40,'Stock Model- X'!$B$9:$B$53,0),MATCH(($B40-AL$4+1),'Stock Model- X'!$C$8:$AZ$8,0))),0,INDEX('Stock Model- X'!$C$9:$AZ$53,MATCH($B40,'Stock Model- X'!$B$9:$B$53,0),MATCH(($B40-AL$4+1),'Stock Model- X'!$C$8:$AZ$8,0)))</f>
        <v>343479.54439630563</v>
      </c>
      <c r="AM40" s="128">
        <f>IF(ISNA(INDEX('Stock Model- X'!$C$9:$AZ$53,MATCH($B40,'Stock Model- X'!$B$9:$B$53,0),MATCH(($B40-AM$4+1),'Stock Model- X'!$C$8:$AZ$8,0))),0,INDEX('Stock Model- X'!$C$9:$AZ$53,MATCH($B40,'Stock Model- X'!$B$9:$B$53,0),MATCH(($B40-AM$4+1),'Stock Model- X'!$C$8:$AZ$8,0)))</f>
        <v>0</v>
      </c>
      <c r="AN40" s="128">
        <f>IF(ISNA(INDEX('Stock Model- X'!$C$9:$AZ$53,MATCH($B40,'Stock Model- X'!$B$9:$B$53,0),MATCH(($B40-AN$4+1),'Stock Model- X'!$C$8:$AZ$8,0))),0,INDEX('Stock Model- X'!$C$9:$AZ$53,MATCH($B40,'Stock Model- X'!$B$9:$B$53,0),MATCH(($B40-AN$4+1),'Stock Model- X'!$C$8:$AZ$8,0)))</f>
        <v>0</v>
      </c>
      <c r="AO40" s="128">
        <f>IF(ISNA(INDEX('Stock Model- X'!$C$9:$AZ$53,MATCH($B40,'Stock Model- X'!$B$9:$B$53,0),MATCH(($B40-AO$4+1),'Stock Model- X'!$C$8:$AZ$8,0))),0,INDEX('Stock Model- X'!$C$9:$AZ$53,MATCH($B40,'Stock Model- X'!$B$9:$B$53,0),MATCH(($B40-AO$4+1),'Stock Model- X'!$C$8:$AZ$8,0)))</f>
        <v>0</v>
      </c>
      <c r="AP40" s="128">
        <f>IF(ISNA(INDEX('Stock Model- X'!$C$9:$AZ$53,MATCH($B40,'Stock Model- X'!$B$9:$B$53,0),MATCH(($B40-AP$4+1),'Stock Model- X'!$C$8:$AZ$8,0))),0,INDEX('Stock Model- X'!$C$9:$AZ$53,MATCH($B40,'Stock Model- X'!$B$9:$B$53,0),MATCH(($B40-AP$4+1),'Stock Model- X'!$C$8:$AZ$8,0)))</f>
        <v>0</v>
      </c>
      <c r="AQ40" s="128">
        <f>IF(ISNA(INDEX('Stock Model- X'!$C$9:$AZ$53,MATCH($B40,'Stock Model- X'!$B$9:$B$53,0),MATCH(($B40-AQ$4+1),'Stock Model- X'!$C$8:$AZ$8,0))),0,INDEX('Stock Model- X'!$C$9:$AZ$53,MATCH($B40,'Stock Model- X'!$B$9:$B$53,0),MATCH(($B40-AQ$4+1),'Stock Model- X'!$C$8:$AZ$8,0)))</f>
        <v>0</v>
      </c>
      <c r="AR40" s="128">
        <f>IF(ISNA(INDEX('Stock Model- X'!$C$9:$AZ$53,MATCH($B40,'Stock Model- X'!$B$9:$B$53,0),MATCH(($B40-AR$4+1),'Stock Model- X'!$C$8:$AZ$8,0))),0,INDEX('Stock Model- X'!$C$9:$AZ$53,MATCH($B40,'Stock Model- X'!$B$9:$B$53,0),MATCH(($B40-AR$4+1),'Stock Model- X'!$C$8:$AZ$8,0)))</f>
        <v>0</v>
      </c>
      <c r="AS40" s="128">
        <f>IF(ISNA(INDEX('Stock Model- X'!$C$9:$AZ$53,MATCH($B40,'Stock Model- X'!$B$9:$B$53,0),MATCH(($B40-AS$4+1),'Stock Model- X'!$C$8:$AZ$8,0))),0,INDEX('Stock Model- X'!$C$9:$AZ$53,MATCH($B40,'Stock Model- X'!$B$9:$B$53,0),MATCH(($B40-AS$4+1),'Stock Model- X'!$C$8:$AZ$8,0)))</f>
        <v>0</v>
      </c>
      <c r="AT40" s="128">
        <f>IF(ISNA(INDEX('Stock Model- X'!$C$9:$AZ$53,MATCH($B40,'Stock Model- X'!$B$9:$B$53,0),MATCH(($B40-AT$4+1),'Stock Model- X'!$C$8:$AZ$8,0))),0,INDEX('Stock Model- X'!$C$9:$AZ$53,MATCH($B40,'Stock Model- X'!$B$9:$B$53,0),MATCH(($B40-AT$4+1),'Stock Model- X'!$C$8:$AZ$8,0)))</f>
        <v>0</v>
      </c>
      <c r="AU40" s="128">
        <f>IF(ISNA(INDEX('Stock Model- X'!$C$9:$AZ$53,MATCH($B40,'Stock Model- X'!$B$9:$B$53,0),MATCH(($B40-AU$4+1),'Stock Model- X'!$C$8:$AZ$8,0))),0,INDEX('Stock Model- X'!$C$9:$AZ$53,MATCH($B40,'Stock Model- X'!$B$9:$B$53,0),MATCH(($B40-AU$4+1),'Stock Model- X'!$C$8:$AZ$8,0)))</f>
        <v>0</v>
      </c>
      <c r="AV40" s="109">
        <f t="shared" ca="1" si="2"/>
        <v>1692018.1591319677</v>
      </c>
      <c r="AW40" s="109" t="str">
        <f ca="1">IF(AV40=SUM('Stock Model- X'!C44:AZ44),"OK","Error")</f>
        <v>OK</v>
      </c>
    </row>
    <row r="41" spans="1:49">
      <c r="A41" s="214"/>
      <c r="B41" s="109">
        <f>'Stock Model- X'!B45</f>
        <v>2026</v>
      </c>
      <c r="C41" s="128">
        <f ca="1">IF(ISNA(INDEX('Stock Model- X'!$C$9:$AZ$53,MATCH($B41,'Stock Model- X'!$B$9:$B$53,0),MATCH(($B41-C$4+1),'Stock Model- X'!$C$8:$AZ$8,0))),0,INDEX('Stock Model- X'!$C$9:$AZ$53,MATCH($B41,'Stock Model- X'!$B$9:$B$53,0),MATCH(($B41-C$4+1),'Stock Model- X'!$C$8:$AZ$8,0)))</f>
        <v>0</v>
      </c>
      <c r="D41" s="128">
        <f ca="1">IF(ISNA(INDEX('Stock Model- X'!$C$9:$AZ$53,MATCH($B41,'Stock Model- X'!$B$9:$B$53,0),MATCH(($B41-D$4+1),'Stock Model- X'!$C$8:$AZ$8,0))),0,INDEX('Stock Model- X'!$C$9:$AZ$53,MATCH($B41,'Stock Model- X'!$B$9:$B$53,0),MATCH(($B41-D$4+1),'Stock Model- X'!$C$8:$AZ$8,0)))</f>
        <v>0</v>
      </c>
      <c r="E41" s="128">
        <f ca="1">IF(ISNA(INDEX('Stock Model- X'!$C$9:$AZ$53,MATCH($B41,'Stock Model- X'!$B$9:$B$53,0),MATCH(($B41-E$4+1),'Stock Model- X'!$C$8:$AZ$8,0))),0,INDEX('Stock Model- X'!$C$9:$AZ$53,MATCH($B41,'Stock Model- X'!$B$9:$B$53,0),MATCH(($B41-E$4+1),'Stock Model- X'!$C$8:$AZ$8,0)))</f>
        <v>0</v>
      </c>
      <c r="F41" s="128">
        <f ca="1">IF(ISNA(INDEX('Stock Model- X'!$C$9:$AZ$53,MATCH($B41,'Stock Model- X'!$B$9:$B$53,0),MATCH(($B41-F$4+1),'Stock Model- X'!$C$8:$AZ$8,0))),0,INDEX('Stock Model- X'!$C$9:$AZ$53,MATCH($B41,'Stock Model- X'!$B$9:$B$53,0),MATCH(($B41-F$4+1),'Stock Model- X'!$C$8:$AZ$8,0)))</f>
        <v>0</v>
      </c>
      <c r="G41" s="128">
        <f ca="1">IF(ISNA(INDEX('Stock Model- X'!$C$9:$AZ$53,MATCH($B41,'Stock Model- X'!$B$9:$B$53,0),MATCH(($B41-G$4+1),'Stock Model- X'!$C$8:$AZ$8,0))),0,INDEX('Stock Model- X'!$C$9:$AZ$53,MATCH($B41,'Stock Model- X'!$B$9:$B$53,0),MATCH(($B41-G$4+1),'Stock Model- X'!$C$8:$AZ$8,0)))</f>
        <v>0</v>
      </c>
      <c r="H41" s="128">
        <f ca="1">IF(ISNA(INDEX('Stock Model- X'!$C$9:$AZ$53,MATCH($B41,'Stock Model- X'!$B$9:$B$53,0),MATCH(($B41-H$4+1),'Stock Model- X'!$C$8:$AZ$8,0))),0,INDEX('Stock Model- X'!$C$9:$AZ$53,MATCH($B41,'Stock Model- X'!$B$9:$B$53,0),MATCH(($B41-H$4+1),'Stock Model- X'!$C$8:$AZ$8,0)))</f>
        <v>0</v>
      </c>
      <c r="I41" s="128">
        <f ca="1">IF(ISNA(INDEX('Stock Model- X'!$C$9:$AZ$53,MATCH($B41,'Stock Model- X'!$B$9:$B$53,0),MATCH(($B41-I$4+1),'Stock Model- X'!$C$8:$AZ$8,0))),0,INDEX('Stock Model- X'!$C$9:$AZ$53,MATCH($B41,'Stock Model- X'!$B$9:$B$53,0),MATCH(($B41-I$4+1),'Stock Model- X'!$C$8:$AZ$8,0)))</f>
        <v>0</v>
      </c>
      <c r="J41" s="128">
        <f ca="1">IF(ISNA(INDEX('Stock Model- X'!$C$9:$AZ$53,MATCH($B41,'Stock Model- X'!$B$9:$B$53,0),MATCH(($B41-J$4+1),'Stock Model- X'!$C$8:$AZ$8,0))),0,INDEX('Stock Model- X'!$C$9:$AZ$53,MATCH($B41,'Stock Model- X'!$B$9:$B$53,0),MATCH(($B41-J$4+1),'Stock Model- X'!$C$8:$AZ$8,0)))</f>
        <v>0</v>
      </c>
      <c r="K41" s="128">
        <f ca="1">IF(ISNA(INDEX('Stock Model- X'!$C$9:$AZ$53,MATCH($B41,'Stock Model- X'!$B$9:$B$53,0),MATCH(($B41-K$4+1),'Stock Model- X'!$C$8:$AZ$8,0))),0,INDEX('Stock Model- X'!$C$9:$AZ$53,MATCH($B41,'Stock Model- X'!$B$9:$B$53,0),MATCH(($B41-K$4+1),'Stock Model- X'!$C$8:$AZ$8,0)))</f>
        <v>0</v>
      </c>
      <c r="L41" s="128">
        <f ca="1">IF(ISNA(INDEX('Stock Model- X'!$C$9:$AZ$53,MATCH($B41,'Stock Model- X'!$B$9:$B$53,0),MATCH(($B41-L$4+1),'Stock Model- X'!$C$8:$AZ$8,0))),0,INDEX('Stock Model- X'!$C$9:$AZ$53,MATCH($B41,'Stock Model- X'!$B$9:$B$53,0),MATCH(($B41-L$4+1),'Stock Model- X'!$C$8:$AZ$8,0)))</f>
        <v>0</v>
      </c>
      <c r="M41" s="128">
        <f ca="1">IF(ISNA(INDEX('Stock Model- X'!$C$9:$AZ$53,MATCH($B41,'Stock Model- X'!$B$9:$B$53,0),MATCH(($B41-M$4+1),'Stock Model- X'!$C$8:$AZ$8,0))),0,INDEX('Stock Model- X'!$C$9:$AZ$53,MATCH($B41,'Stock Model- X'!$B$9:$B$53,0),MATCH(($B41-M$4+1),'Stock Model- X'!$C$8:$AZ$8,0)))</f>
        <v>0</v>
      </c>
      <c r="N41" s="128">
        <f ca="1">IF(ISNA(INDEX('Stock Model- X'!$C$9:$AZ$53,MATCH($B41,'Stock Model- X'!$B$9:$B$53,0),MATCH(($B41-N$4+1),'Stock Model- X'!$C$8:$AZ$8,0))),0,INDEX('Stock Model- X'!$C$9:$AZ$53,MATCH($B41,'Stock Model- X'!$B$9:$B$53,0),MATCH(($B41-N$4+1),'Stock Model- X'!$C$8:$AZ$8,0)))</f>
        <v>0</v>
      </c>
      <c r="O41" s="128">
        <f ca="1">IF(ISNA(INDEX('Stock Model- X'!$C$9:$AZ$53,MATCH($B41,'Stock Model- X'!$B$9:$B$53,0),MATCH(($B41-O$4+1),'Stock Model- X'!$C$8:$AZ$8,0))),0,INDEX('Stock Model- X'!$C$9:$AZ$53,MATCH($B41,'Stock Model- X'!$B$9:$B$53,0),MATCH(($B41-O$4+1),'Stock Model- X'!$C$8:$AZ$8,0)))</f>
        <v>0</v>
      </c>
      <c r="P41" s="128">
        <f ca="1">IF(ISNA(INDEX('Stock Model- X'!$C$9:$AZ$53,MATCH($B41,'Stock Model- X'!$B$9:$B$53,0),MATCH(($B41-P$4+1),'Stock Model- X'!$C$8:$AZ$8,0))),0,INDEX('Stock Model- X'!$C$9:$AZ$53,MATCH($B41,'Stock Model- X'!$B$9:$B$53,0),MATCH(($B41-P$4+1),'Stock Model- X'!$C$8:$AZ$8,0)))</f>
        <v>0</v>
      </c>
      <c r="Q41" s="128">
        <f ca="1">IF(ISNA(INDEX('Stock Model- X'!$C$9:$AZ$53,MATCH($B41,'Stock Model- X'!$B$9:$B$53,0),MATCH(($B41-Q$4+1),'Stock Model- X'!$C$8:$AZ$8,0))),0,INDEX('Stock Model- X'!$C$9:$AZ$53,MATCH($B41,'Stock Model- X'!$B$9:$B$53,0),MATCH(($B41-Q$4+1),'Stock Model- X'!$C$8:$AZ$8,0)))</f>
        <v>0</v>
      </c>
      <c r="R41" s="128">
        <f ca="1">IF(ISNA(INDEX('Stock Model- X'!$C$9:$AZ$53,MATCH($B41,'Stock Model- X'!$B$9:$B$53,0),MATCH(($B41-R$4+1),'Stock Model- X'!$C$8:$AZ$8,0))),0,INDEX('Stock Model- X'!$C$9:$AZ$53,MATCH($B41,'Stock Model- X'!$B$9:$B$53,0),MATCH(($B41-R$4+1),'Stock Model- X'!$C$8:$AZ$8,0)))</f>
        <v>0</v>
      </c>
      <c r="S41" s="128">
        <f ca="1">IF(ISNA(INDEX('Stock Model- X'!$C$9:$AZ$53,MATCH($B41,'Stock Model- X'!$B$9:$B$53,0),MATCH(($B41-S$4+1),'Stock Model- X'!$C$8:$AZ$8,0))),0,INDEX('Stock Model- X'!$C$9:$AZ$53,MATCH($B41,'Stock Model- X'!$B$9:$B$53,0),MATCH(($B41-S$4+1),'Stock Model- X'!$C$8:$AZ$8,0)))</f>
        <v>0</v>
      </c>
      <c r="T41" s="128">
        <f ca="1">IF(ISNA(INDEX('Stock Model- X'!$C$9:$AZ$53,MATCH($B41,'Stock Model- X'!$B$9:$B$53,0),MATCH(($B41-T$4+1),'Stock Model- X'!$C$8:$AZ$8,0))),0,INDEX('Stock Model- X'!$C$9:$AZ$53,MATCH($B41,'Stock Model- X'!$B$9:$B$53,0),MATCH(($B41-T$4+1),'Stock Model- X'!$C$8:$AZ$8,0)))</f>
        <v>0</v>
      </c>
      <c r="U41" s="128">
        <f ca="1">IF(ISNA(INDEX('Stock Model- X'!$C$9:$AZ$53,MATCH($B41,'Stock Model- X'!$B$9:$B$53,0),MATCH(($B41-U$4+1),'Stock Model- X'!$C$8:$AZ$8,0))),0,INDEX('Stock Model- X'!$C$9:$AZ$53,MATCH($B41,'Stock Model- X'!$B$9:$B$53,0),MATCH(($B41-U$4+1),'Stock Model- X'!$C$8:$AZ$8,0)))</f>
        <v>0</v>
      </c>
      <c r="V41" s="128">
        <f ca="1">IF(ISNA(INDEX('Stock Model- X'!$C$9:$AZ$53,MATCH($B41,'Stock Model- X'!$B$9:$B$53,0),MATCH(($B41-V$4+1),'Stock Model- X'!$C$8:$AZ$8,0))),0,INDEX('Stock Model- X'!$C$9:$AZ$53,MATCH($B41,'Stock Model- X'!$B$9:$B$53,0),MATCH(($B41-V$4+1),'Stock Model- X'!$C$8:$AZ$8,0)))</f>
        <v>0</v>
      </c>
      <c r="W41" s="128">
        <f ca="1">IF(ISNA(INDEX('Stock Model- X'!$C$9:$AZ$53,MATCH($B41,'Stock Model- X'!$B$9:$B$53,0),MATCH(($B41-W$4+1),'Stock Model- X'!$C$8:$AZ$8,0))),0,INDEX('Stock Model- X'!$C$9:$AZ$53,MATCH($B41,'Stock Model- X'!$B$9:$B$53,0),MATCH(($B41-W$4+1),'Stock Model- X'!$C$8:$AZ$8,0)))</f>
        <v>0</v>
      </c>
      <c r="X41" s="128">
        <f ca="1">IF(ISNA(INDEX('Stock Model- X'!$C$9:$AZ$53,MATCH($B41,'Stock Model- X'!$B$9:$B$53,0),MATCH(($B41-X$4+1),'Stock Model- X'!$C$8:$AZ$8,0))),0,INDEX('Stock Model- X'!$C$9:$AZ$53,MATCH($B41,'Stock Model- X'!$B$9:$B$53,0),MATCH(($B41-X$4+1),'Stock Model- X'!$C$8:$AZ$8,0)))</f>
        <v>0</v>
      </c>
      <c r="Y41" s="128">
        <f ca="1">IF(ISNA(INDEX('Stock Model- X'!$C$9:$AZ$53,MATCH($B41,'Stock Model- X'!$B$9:$B$53,0),MATCH(($B41-Y$4+1),'Stock Model- X'!$C$8:$AZ$8,0))),0,INDEX('Stock Model- X'!$C$9:$AZ$53,MATCH($B41,'Stock Model- X'!$B$9:$B$53,0),MATCH(($B41-Y$4+1),'Stock Model- X'!$C$8:$AZ$8,0)))</f>
        <v>0</v>
      </c>
      <c r="Z41" s="128">
        <f ca="1">IF(ISNA(INDEX('Stock Model- X'!$C$9:$AZ$53,MATCH($B41,'Stock Model- X'!$B$9:$B$53,0),MATCH(($B41-Z$4+1),'Stock Model- X'!$C$8:$AZ$8,0))),0,INDEX('Stock Model- X'!$C$9:$AZ$53,MATCH($B41,'Stock Model- X'!$B$9:$B$53,0),MATCH(($B41-Z$4+1),'Stock Model- X'!$C$8:$AZ$8,0)))</f>
        <v>0</v>
      </c>
      <c r="AA41" s="128">
        <f ca="1">IF(ISNA(INDEX('Stock Model- X'!$C$9:$AZ$53,MATCH($B41,'Stock Model- X'!$B$9:$B$53,0),MATCH(($B41-AA$4+1),'Stock Model- X'!$C$8:$AZ$8,0))),0,INDEX('Stock Model- X'!$C$9:$AZ$53,MATCH($B41,'Stock Model- X'!$B$9:$B$53,0),MATCH(($B41-AA$4+1),'Stock Model- X'!$C$8:$AZ$8,0)))</f>
        <v>0</v>
      </c>
      <c r="AB41" s="128">
        <f ca="1">IF(ISNA(INDEX('Stock Model- X'!$C$9:$AZ$53,MATCH($B41,'Stock Model- X'!$B$9:$B$53,0),MATCH(($B41-AB$4+1),'Stock Model- X'!$C$8:$AZ$8,0))),0,INDEX('Stock Model- X'!$C$9:$AZ$53,MATCH($B41,'Stock Model- X'!$B$9:$B$53,0),MATCH(($B41-AB$4+1),'Stock Model- X'!$C$8:$AZ$8,0)))</f>
        <v>0</v>
      </c>
      <c r="AC41" s="128">
        <f ca="1">IF(ISNA(INDEX('Stock Model- X'!$C$9:$AZ$53,MATCH($B41,'Stock Model- X'!$B$9:$B$53,0),MATCH(($B41-AC$4+1),'Stock Model- X'!$C$8:$AZ$8,0))),0,INDEX('Stock Model- X'!$C$9:$AZ$53,MATCH($B41,'Stock Model- X'!$B$9:$B$53,0),MATCH(($B41-AC$4+1),'Stock Model- X'!$C$8:$AZ$8,0)))</f>
        <v>0</v>
      </c>
      <c r="AD41" s="128">
        <f ca="1">IF(ISNA(INDEX('Stock Model- X'!$C$9:$AZ$53,MATCH($B41,'Stock Model- X'!$B$9:$B$53,0),MATCH(($B41-AD$4+1),'Stock Model- X'!$C$8:$AZ$8,0))),0,INDEX('Stock Model- X'!$C$9:$AZ$53,MATCH($B41,'Stock Model- X'!$B$9:$B$53,0),MATCH(($B41-AD$4+1),'Stock Model- X'!$C$8:$AZ$8,0)))</f>
        <v>0</v>
      </c>
      <c r="AE41" s="128">
        <f ca="1">IF(ISNA(INDEX('Stock Model- X'!$C$9:$AZ$53,MATCH($B41,'Stock Model- X'!$B$9:$B$53,0),MATCH(($B41-AE$4+1),'Stock Model- X'!$C$8:$AZ$8,0))),0,INDEX('Stock Model- X'!$C$9:$AZ$53,MATCH($B41,'Stock Model- X'!$B$9:$B$53,0),MATCH(($B41-AE$4+1),'Stock Model- X'!$C$8:$AZ$8,0)))</f>
        <v>0</v>
      </c>
      <c r="AF41" s="128">
        <f ca="1">IF(ISNA(INDEX('Stock Model- X'!$C$9:$AZ$53,MATCH($B41,'Stock Model- X'!$B$9:$B$53,0),MATCH(($B41-AF$4+1),'Stock Model- X'!$C$8:$AZ$8,0))),0,INDEX('Stock Model- X'!$C$9:$AZ$53,MATCH($B41,'Stock Model- X'!$B$9:$B$53,0),MATCH(($B41-AF$4+1),'Stock Model- X'!$C$8:$AZ$8,0)))</f>
        <v>0</v>
      </c>
      <c r="AG41" s="128">
        <f ca="1">IF(ISNA(INDEX('Stock Model- X'!$C$9:$AZ$53,MATCH($B41,'Stock Model- X'!$B$9:$B$53,0),MATCH(($B41-AG$4+1),'Stock Model- X'!$C$8:$AZ$8,0))),0,INDEX('Stock Model- X'!$C$9:$AZ$53,MATCH($B41,'Stock Model- X'!$B$9:$B$53,0),MATCH(($B41-AG$4+1),'Stock Model- X'!$C$8:$AZ$8,0)))</f>
        <v>0</v>
      </c>
      <c r="AH41" s="128">
        <f ca="1">IF(ISNA(INDEX('Stock Model- X'!$C$9:$AZ$53,MATCH($B41,'Stock Model- X'!$B$9:$B$53,0),MATCH(($B41-AH$4+1),'Stock Model- X'!$C$8:$AZ$8,0))),0,INDEX('Stock Model- X'!$C$9:$AZ$53,MATCH($B41,'Stock Model- X'!$B$9:$B$53,0),MATCH(($B41-AH$4+1),'Stock Model- X'!$C$8:$AZ$8,0)))</f>
        <v>0</v>
      </c>
      <c r="AI41" s="128">
        <f ca="1">IF(ISNA(INDEX('Stock Model- X'!$C$9:$AZ$53,MATCH($B41,'Stock Model- X'!$B$9:$B$53,0),MATCH(($B41-AI$4+1),'Stock Model- X'!$C$8:$AZ$8,0))),0,INDEX('Stock Model- X'!$C$9:$AZ$53,MATCH($B41,'Stock Model- X'!$B$9:$B$53,0),MATCH(($B41-AI$4+1),'Stock Model- X'!$C$8:$AZ$8,0)))</f>
        <v>335865.7460716815</v>
      </c>
      <c r="AJ41" s="128">
        <f ca="1">IF(ISNA(INDEX('Stock Model- X'!$C$9:$AZ$53,MATCH($B41,'Stock Model- X'!$B$9:$B$53,0),MATCH(($B41-AJ$4+1),'Stock Model- X'!$C$8:$AZ$8,0))),0,INDEX('Stock Model- X'!$C$9:$AZ$53,MATCH($B41,'Stock Model- X'!$B$9:$B$53,0),MATCH(($B41-AJ$4+1),'Stock Model- X'!$C$8:$AZ$8,0)))</f>
        <v>338384.73916721909</v>
      </c>
      <c r="AK41" s="128">
        <f ca="1">IF(ISNA(INDEX('Stock Model- X'!$C$9:$AZ$53,MATCH($B41,'Stock Model- X'!$B$9:$B$53,0),MATCH(($B41-AK$4+1),'Stock Model- X'!$C$8:$AZ$8,0))),0,INDEX('Stock Model- X'!$C$9:$AZ$53,MATCH($B41,'Stock Model- X'!$B$9:$B$53,0),MATCH(($B41-AK$4+1),'Stock Model- X'!$C$8:$AZ$8,0)))</f>
        <v>340922.62471097329</v>
      </c>
      <c r="AL41" s="128">
        <f ca="1">IF(ISNA(INDEX('Stock Model- X'!$C$9:$AZ$53,MATCH($B41,'Stock Model- X'!$B$9:$B$53,0),MATCH(($B41-AL$4+1),'Stock Model- X'!$C$8:$AZ$8,0))),0,INDEX('Stock Model- X'!$C$9:$AZ$53,MATCH($B41,'Stock Model- X'!$B$9:$B$53,0),MATCH(($B41-AL$4+1),'Stock Model- X'!$C$8:$AZ$8,0)))</f>
        <v>343479.54439630563</v>
      </c>
      <c r="AM41" s="128">
        <f ca="1">IF(ISNA(INDEX('Stock Model- X'!$C$9:$AZ$53,MATCH($B41,'Stock Model- X'!$B$9:$B$53,0),MATCH(($B41-AM$4+1),'Stock Model- X'!$C$8:$AZ$8,0))),0,INDEX('Stock Model- X'!$C$9:$AZ$53,MATCH($B41,'Stock Model- X'!$B$9:$B$53,0),MATCH(($B41-AM$4+1),'Stock Model- X'!$C$8:$AZ$8,0)))</f>
        <v>346055.6409792779</v>
      </c>
      <c r="AN41" s="128">
        <f>IF(ISNA(INDEX('Stock Model- X'!$C$9:$AZ$53,MATCH($B41,'Stock Model- X'!$B$9:$B$53,0),MATCH(($B41-AN$4+1),'Stock Model- X'!$C$8:$AZ$8,0))),0,INDEX('Stock Model- X'!$C$9:$AZ$53,MATCH($B41,'Stock Model- X'!$B$9:$B$53,0),MATCH(($B41-AN$4+1),'Stock Model- X'!$C$8:$AZ$8,0)))</f>
        <v>0</v>
      </c>
      <c r="AO41" s="128">
        <f>IF(ISNA(INDEX('Stock Model- X'!$C$9:$AZ$53,MATCH($B41,'Stock Model- X'!$B$9:$B$53,0),MATCH(($B41-AO$4+1),'Stock Model- X'!$C$8:$AZ$8,0))),0,INDEX('Stock Model- X'!$C$9:$AZ$53,MATCH($B41,'Stock Model- X'!$B$9:$B$53,0),MATCH(($B41-AO$4+1),'Stock Model- X'!$C$8:$AZ$8,0)))</f>
        <v>0</v>
      </c>
      <c r="AP41" s="128">
        <f>IF(ISNA(INDEX('Stock Model- X'!$C$9:$AZ$53,MATCH($B41,'Stock Model- X'!$B$9:$B$53,0),MATCH(($B41-AP$4+1),'Stock Model- X'!$C$8:$AZ$8,0))),0,INDEX('Stock Model- X'!$C$9:$AZ$53,MATCH($B41,'Stock Model- X'!$B$9:$B$53,0),MATCH(($B41-AP$4+1),'Stock Model- X'!$C$8:$AZ$8,0)))</f>
        <v>0</v>
      </c>
      <c r="AQ41" s="128">
        <f>IF(ISNA(INDEX('Stock Model- X'!$C$9:$AZ$53,MATCH($B41,'Stock Model- X'!$B$9:$B$53,0),MATCH(($B41-AQ$4+1),'Stock Model- X'!$C$8:$AZ$8,0))),0,INDEX('Stock Model- X'!$C$9:$AZ$53,MATCH($B41,'Stock Model- X'!$B$9:$B$53,0),MATCH(($B41-AQ$4+1),'Stock Model- X'!$C$8:$AZ$8,0)))</f>
        <v>0</v>
      </c>
      <c r="AR41" s="128">
        <f>IF(ISNA(INDEX('Stock Model- X'!$C$9:$AZ$53,MATCH($B41,'Stock Model- X'!$B$9:$B$53,0),MATCH(($B41-AR$4+1),'Stock Model- X'!$C$8:$AZ$8,0))),0,INDEX('Stock Model- X'!$C$9:$AZ$53,MATCH($B41,'Stock Model- X'!$B$9:$B$53,0),MATCH(($B41-AR$4+1),'Stock Model- X'!$C$8:$AZ$8,0)))</f>
        <v>0</v>
      </c>
      <c r="AS41" s="128">
        <f>IF(ISNA(INDEX('Stock Model- X'!$C$9:$AZ$53,MATCH($B41,'Stock Model- X'!$B$9:$B$53,0),MATCH(($B41-AS$4+1),'Stock Model- X'!$C$8:$AZ$8,0))),0,INDEX('Stock Model- X'!$C$9:$AZ$53,MATCH($B41,'Stock Model- X'!$B$9:$B$53,0),MATCH(($B41-AS$4+1),'Stock Model- X'!$C$8:$AZ$8,0)))</f>
        <v>0</v>
      </c>
      <c r="AT41" s="128">
        <f>IF(ISNA(INDEX('Stock Model- X'!$C$9:$AZ$53,MATCH($B41,'Stock Model- X'!$B$9:$B$53,0),MATCH(($B41-AT$4+1),'Stock Model- X'!$C$8:$AZ$8,0))),0,INDEX('Stock Model- X'!$C$9:$AZ$53,MATCH($B41,'Stock Model- X'!$B$9:$B$53,0),MATCH(($B41-AT$4+1),'Stock Model- X'!$C$8:$AZ$8,0)))</f>
        <v>0</v>
      </c>
      <c r="AU41" s="128">
        <f>IF(ISNA(INDEX('Stock Model- X'!$C$9:$AZ$53,MATCH($B41,'Stock Model- X'!$B$9:$B$53,0),MATCH(($B41-AU$4+1),'Stock Model- X'!$C$8:$AZ$8,0))),0,INDEX('Stock Model- X'!$C$9:$AZ$53,MATCH($B41,'Stock Model- X'!$B$9:$B$53,0),MATCH(($B41-AU$4+1),'Stock Model- X'!$C$8:$AZ$8,0)))</f>
        <v>0</v>
      </c>
      <c r="AV41" s="109">
        <f t="shared" ca="1" si="2"/>
        <v>1704708.2953254576</v>
      </c>
      <c r="AW41" s="109" t="str">
        <f ca="1">IF(AV41=SUM('Stock Model- X'!C45:AZ45),"OK","Error")</f>
        <v>OK</v>
      </c>
    </row>
    <row r="42" spans="1:49">
      <c r="A42" s="214"/>
      <c r="B42" s="109">
        <f>'Stock Model- X'!B46</f>
        <v>2027</v>
      </c>
      <c r="C42" s="128">
        <f ca="1">IF(ISNA(INDEX('Stock Model- X'!$C$9:$AZ$53,MATCH($B42,'Stock Model- X'!$B$9:$B$53,0),MATCH(($B42-C$4+1),'Stock Model- X'!$C$8:$AZ$8,0))),0,INDEX('Stock Model- X'!$C$9:$AZ$53,MATCH($B42,'Stock Model- X'!$B$9:$B$53,0),MATCH(($B42-C$4+1),'Stock Model- X'!$C$8:$AZ$8,0)))</f>
        <v>0</v>
      </c>
      <c r="D42" s="128">
        <f ca="1">IF(ISNA(INDEX('Stock Model- X'!$C$9:$AZ$53,MATCH($B42,'Stock Model- X'!$B$9:$B$53,0),MATCH(($B42-D$4+1),'Stock Model- X'!$C$8:$AZ$8,0))),0,INDEX('Stock Model- X'!$C$9:$AZ$53,MATCH($B42,'Stock Model- X'!$B$9:$B$53,0),MATCH(($B42-D$4+1),'Stock Model- X'!$C$8:$AZ$8,0)))</f>
        <v>0</v>
      </c>
      <c r="E42" s="128">
        <f ca="1">IF(ISNA(INDEX('Stock Model- X'!$C$9:$AZ$53,MATCH($B42,'Stock Model- X'!$B$9:$B$53,0),MATCH(($B42-E$4+1),'Stock Model- X'!$C$8:$AZ$8,0))),0,INDEX('Stock Model- X'!$C$9:$AZ$53,MATCH($B42,'Stock Model- X'!$B$9:$B$53,0),MATCH(($B42-E$4+1),'Stock Model- X'!$C$8:$AZ$8,0)))</f>
        <v>0</v>
      </c>
      <c r="F42" s="128">
        <f ca="1">IF(ISNA(INDEX('Stock Model- X'!$C$9:$AZ$53,MATCH($B42,'Stock Model- X'!$B$9:$B$53,0),MATCH(($B42-F$4+1),'Stock Model- X'!$C$8:$AZ$8,0))),0,INDEX('Stock Model- X'!$C$9:$AZ$53,MATCH($B42,'Stock Model- X'!$B$9:$B$53,0),MATCH(($B42-F$4+1),'Stock Model- X'!$C$8:$AZ$8,0)))</f>
        <v>0</v>
      </c>
      <c r="G42" s="128">
        <f ca="1">IF(ISNA(INDEX('Stock Model- X'!$C$9:$AZ$53,MATCH($B42,'Stock Model- X'!$B$9:$B$53,0),MATCH(($B42-G$4+1),'Stock Model- X'!$C$8:$AZ$8,0))),0,INDEX('Stock Model- X'!$C$9:$AZ$53,MATCH($B42,'Stock Model- X'!$B$9:$B$53,0),MATCH(($B42-G$4+1),'Stock Model- X'!$C$8:$AZ$8,0)))</f>
        <v>0</v>
      </c>
      <c r="H42" s="128">
        <f ca="1">IF(ISNA(INDEX('Stock Model- X'!$C$9:$AZ$53,MATCH($B42,'Stock Model- X'!$B$9:$B$53,0),MATCH(($B42-H$4+1),'Stock Model- X'!$C$8:$AZ$8,0))),0,INDEX('Stock Model- X'!$C$9:$AZ$53,MATCH($B42,'Stock Model- X'!$B$9:$B$53,0),MATCH(($B42-H$4+1),'Stock Model- X'!$C$8:$AZ$8,0)))</f>
        <v>0</v>
      </c>
      <c r="I42" s="128">
        <f ca="1">IF(ISNA(INDEX('Stock Model- X'!$C$9:$AZ$53,MATCH($B42,'Stock Model- X'!$B$9:$B$53,0),MATCH(($B42-I$4+1),'Stock Model- X'!$C$8:$AZ$8,0))),0,INDEX('Stock Model- X'!$C$9:$AZ$53,MATCH($B42,'Stock Model- X'!$B$9:$B$53,0),MATCH(($B42-I$4+1),'Stock Model- X'!$C$8:$AZ$8,0)))</f>
        <v>0</v>
      </c>
      <c r="J42" s="128">
        <f ca="1">IF(ISNA(INDEX('Stock Model- X'!$C$9:$AZ$53,MATCH($B42,'Stock Model- X'!$B$9:$B$53,0),MATCH(($B42-J$4+1),'Stock Model- X'!$C$8:$AZ$8,0))),0,INDEX('Stock Model- X'!$C$9:$AZ$53,MATCH($B42,'Stock Model- X'!$B$9:$B$53,0),MATCH(($B42-J$4+1),'Stock Model- X'!$C$8:$AZ$8,0)))</f>
        <v>0</v>
      </c>
      <c r="K42" s="128">
        <f ca="1">IF(ISNA(INDEX('Stock Model- X'!$C$9:$AZ$53,MATCH($B42,'Stock Model- X'!$B$9:$B$53,0),MATCH(($B42-K$4+1),'Stock Model- X'!$C$8:$AZ$8,0))),0,INDEX('Stock Model- X'!$C$9:$AZ$53,MATCH($B42,'Stock Model- X'!$B$9:$B$53,0),MATCH(($B42-K$4+1),'Stock Model- X'!$C$8:$AZ$8,0)))</f>
        <v>0</v>
      </c>
      <c r="L42" s="128">
        <f ca="1">IF(ISNA(INDEX('Stock Model- X'!$C$9:$AZ$53,MATCH($B42,'Stock Model- X'!$B$9:$B$53,0),MATCH(($B42-L$4+1),'Stock Model- X'!$C$8:$AZ$8,0))),0,INDEX('Stock Model- X'!$C$9:$AZ$53,MATCH($B42,'Stock Model- X'!$B$9:$B$53,0),MATCH(($B42-L$4+1),'Stock Model- X'!$C$8:$AZ$8,0)))</f>
        <v>0</v>
      </c>
      <c r="M42" s="128">
        <f ca="1">IF(ISNA(INDEX('Stock Model- X'!$C$9:$AZ$53,MATCH($B42,'Stock Model- X'!$B$9:$B$53,0),MATCH(($B42-M$4+1),'Stock Model- X'!$C$8:$AZ$8,0))),0,INDEX('Stock Model- X'!$C$9:$AZ$53,MATCH($B42,'Stock Model- X'!$B$9:$B$53,0),MATCH(($B42-M$4+1),'Stock Model- X'!$C$8:$AZ$8,0)))</f>
        <v>0</v>
      </c>
      <c r="N42" s="128">
        <f ca="1">IF(ISNA(INDEX('Stock Model- X'!$C$9:$AZ$53,MATCH($B42,'Stock Model- X'!$B$9:$B$53,0),MATCH(($B42-N$4+1),'Stock Model- X'!$C$8:$AZ$8,0))),0,INDEX('Stock Model- X'!$C$9:$AZ$53,MATCH($B42,'Stock Model- X'!$B$9:$B$53,0),MATCH(($B42-N$4+1),'Stock Model- X'!$C$8:$AZ$8,0)))</f>
        <v>0</v>
      </c>
      <c r="O42" s="128">
        <f ca="1">IF(ISNA(INDEX('Stock Model- X'!$C$9:$AZ$53,MATCH($B42,'Stock Model- X'!$B$9:$B$53,0),MATCH(($B42-O$4+1),'Stock Model- X'!$C$8:$AZ$8,0))),0,INDEX('Stock Model- X'!$C$9:$AZ$53,MATCH($B42,'Stock Model- X'!$B$9:$B$53,0),MATCH(($B42-O$4+1),'Stock Model- X'!$C$8:$AZ$8,0)))</f>
        <v>0</v>
      </c>
      <c r="P42" s="128">
        <f ca="1">IF(ISNA(INDEX('Stock Model- X'!$C$9:$AZ$53,MATCH($B42,'Stock Model- X'!$B$9:$B$53,0),MATCH(($B42-P$4+1),'Stock Model- X'!$C$8:$AZ$8,0))),0,INDEX('Stock Model- X'!$C$9:$AZ$53,MATCH($B42,'Stock Model- X'!$B$9:$B$53,0),MATCH(($B42-P$4+1),'Stock Model- X'!$C$8:$AZ$8,0)))</f>
        <v>0</v>
      </c>
      <c r="Q42" s="128">
        <f ca="1">IF(ISNA(INDEX('Stock Model- X'!$C$9:$AZ$53,MATCH($B42,'Stock Model- X'!$B$9:$B$53,0),MATCH(($B42-Q$4+1),'Stock Model- X'!$C$8:$AZ$8,0))),0,INDEX('Stock Model- X'!$C$9:$AZ$53,MATCH($B42,'Stock Model- X'!$B$9:$B$53,0),MATCH(($B42-Q$4+1),'Stock Model- X'!$C$8:$AZ$8,0)))</f>
        <v>0</v>
      </c>
      <c r="R42" s="128">
        <f ca="1">IF(ISNA(INDEX('Stock Model- X'!$C$9:$AZ$53,MATCH($B42,'Stock Model- X'!$B$9:$B$53,0),MATCH(($B42-R$4+1),'Stock Model- X'!$C$8:$AZ$8,0))),0,INDEX('Stock Model- X'!$C$9:$AZ$53,MATCH($B42,'Stock Model- X'!$B$9:$B$53,0),MATCH(($B42-R$4+1),'Stock Model- X'!$C$8:$AZ$8,0)))</f>
        <v>0</v>
      </c>
      <c r="S42" s="128">
        <f ca="1">IF(ISNA(INDEX('Stock Model- X'!$C$9:$AZ$53,MATCH($B42,'Stock Model- X'!$B$9:$B$53,0),MATCH(($B42-S$4+1),'Stock Model- X'!$C$8:$AZ$8,0))),0,INDEX('Stock Model- X'!$C$9:$AZ$53,MATCH($B42,'Stock Model- X'!$B$9:$B$53,0),MATCH(($B42-S$4+1),'Stock Model- X'!$C$8:$AZ$8,0)))</f>
        <v>0</v>
      </c>
      <c r="T42" s="128">
        <f ca="1">IF(ISNA(INDEX('Stock Model- X'!$C$9:$AZ$53,MATCH($B42,'Stock Model- X'!$B$9:$B$53,0),MATCH(($B42-T$4+1),'Stock Model- X'!$C$8:$AZ$8,0))),0,INDEX('Stock Model- X'!$C$9:$AZ$53,MATCH($B42,'Stock Model- X'!$B$9:$B$53,0),MATCH(($B42-T$4+1),'Stock Model- X'!$C$8:$AZ$8,0)))</f>
        <v>0</v>
      </c>
      <c r="U42" s="128">
        <f ca="1">IF(ISNA(INDEX('Stock Model- X'!$C$9:$AZ$53,MATCH($B42,'Stock Model- X'!$B$9:$B$53,0),MATCH(($B42-U$4+1),'Stock Model- X'!$C$8:$AZ$8,0))),0,INDEX('Stock Model- X'!$C$9:$AZ$53,MATCH($B42,'Stock Model- X'!$B$9:$B$53,0),MATCH(($B42-U$4+1),'Stock Model- X'!$C$8:$AZ$8,0)))</f>
        <v>0</v>
      </c>
      <c r="V42" s="128">
        <f ca="1">IF(ISNA(INDEX('Stock Model- X'!$C$9:$AZ$53,MATCH($B42,'Stock Model- X'!$B$9:$B$53,0),MATCH(($B42-V$4+1),'Stock Model- X'!$C$8:$AZ$8,0))),0,INDEX('Stock Model- X'!$C$9:$AZ$53,MATCH($B42,'Stock Model- X'!$B$9:$B$53,0),MATCH(($B42-V$4+1),'Stock Model- X'!$C$8:$AZ$8,0)))</f>
        <v>0</v>
      </c>
      <c r="W42" s="128">
        <f ca="1">IF(ISNA(INDEX('Stock Model- X'!$C$9:$AZ$53,MATCH($B42,'Stock Model- X'!$B$9:$B$53,0),MATCH(($B42-W$4+1),'Stock Model- X'!$C$8:$AZ$8,0))),0,INDEX('Stock Model- X'!$C$9:$AZ$53,MATCH($B42,'Stock Model- X'!$B$9:$B$53,0),MATCH(($B42-W$4+1),'Stock Model- X'!$C$8:$AZ$8,0)))</f>
        <v>0</v>
      </c>
      <c r="X42" s="128">
        <f ca="1">IF(ISNA(INDEX('Stock Model- X'!$C$9:$AZ$53,MATCH($B42,'Stock Model- X'!$B$9:$B$53,0),MATCH(($B42-X$4+1),'Stock Model- X'!$C$8:$AZ$8,0))),0,INDEX('Stock Model- X'!$C$9:$AZ$53,MATCH($B42,'Stock Model- X'!$B$9:$B$53,0),MATCH(($B42-X$4+1),'Stock Model- X'!$C$8:$AZ$8,0)))</f>
        <v>0</v>
      </c>
      <c r="Y42" s="128">
        <f ca="1">IF(ISNA(INDEX('Stock Model- X'!$C$9:$AZ$53,MATCH($B42,'Stock Model- X'!$B$9:$B$53,0),MATCH(($B42-Y$4+1),'Stock Model- X'!$C$8:$AZ$8,0))),0,INDEX('Stock Model- X'!$C$9:$AZ$53,MATCH($B42,'Stock Model- X'!$B$9:$B$53,0),MATCH(($B42-Y$4+1),'Stock Model- X'!$C$8:$AZ$8,0)))</f>
        <v>0</v>
      </c>
      <c r="Z42" s="128">
        <f ca="1">IF(ISNA(INDEX('Stock Model- X'!$C$9:$AZ$53,MATCH($B42,'Stock Model- X'!$B$9:$B$53,0),MATCH(($B42-Z$4+1),'Stock Model- X'!$C$8:$AZ$8,0))),0,INDEX('Stock Model- X'!$C$9:$AZ$53,MATCH($B42,'Stock Model- X'!$B$9:$B$53,0),MATCH(($B42-Z$4+1),'Stock Model- X'!$C$8:$AZ$8,0)))</f>
        <v>0</v>
      </c>
      <c r="AA42" s="128">
        <f ca="1">IF(ISNA(INDEX('Stock Model- X'!$C$9:$AZ$53,MATCH($B42,'Stock Model- X'!$B$9:$B$53,0),MATCH(($B42-AA$4+1),'Stock Model- X'!$C$8:$AZ$8,0))),0,INDEX('Stock Model- X'!$C$9:$AZ$53,MATCH($B42,'Stock Model- X'!$B$9:$B$53,0),MATCH(($B42-AA$4+1),'Stock Model- X'!$C$8:$AZ$8,0)))</f>
        <v>0</v>
      </c>
      <c r="AB42" s="128">
        <f ca="1">IF(ISNA(INDEX('Stock Model- X'!$C$9:$AZ$53,MATCH($B42,'Stock Model- X'!$B$9:$B$53,0),MATCH(($B42-AB$4+1),'Stock Model- X'!$C$8:$AZ$8,0))),0,INDEX('Stock Model- X'!$C$9:$AZ$53,MATCH($B42,'Stock Model- X'!$B$9:$B$53,0),MATCH(($B42-AB$4+1),'Stock Model- X'!$C$8:$AZ$8,0)))</f>
        <v>0</v>
      </c>
      <c r="AC42" s="128">
        <f ca="1">IF(ISNA(INDEX('Stock Model- X'!$C$9:$AZ$53,MATCH($B42,'Stock Model- X'!$B$9:$B$53,0),MATCH(($B42-AC$4+1),'Stock Model- X'!$C$8:$AZ$8,0))),0,INDEX('Stock Model- X'!$C$9:$AZ$53,MATCH($B42,'Stock Model- X'!$B$9:$B$53,0),MATCH(($B42-AC$4+1),'Stock Model- X'!$C$8:$AZ$8,0)))</f>
        <v>0</v>
      </c>
      <c r="AD42" s="128">
        <f ca="1">IF(ISNA(INDEX('Stock Model- X'!$C$9:$AZ$53,MATCH($B42,'Stock Model- X'!$B$9:$B$53,0),MATCH(($B42-AD$4+1),'Stock Model- X'!$C$8:$AZ$8,0))),0,INDEX('Stock Model- X'!$C$9:$AZ$53,MATCH($B42,'Stock Model- X'!$B$9:$B$53,0),MATCH(($B42-AD$4+1),'Stock Model- X'!$C$8:$AZ$8,0)))</f>
        <v>0</v>
      </c>
      <c r="AE42" s="128">
        <f ca="1">IF(ISNA(INDEX('Stock Model- X'!$C$9:$AZ$53,MATCH($B42,'Stock Model- X'!$B$9:$B$53,0),MATCH(($B42-AE$4+1),'Stock Model- X'!$C$8:$AZ$8,0))),0,INDEX('Stock Model- X'!$C$9:$AZ$53,MATCH($B42,'Stock Model- X'!$B$9:$B$53,0),MATCH(($B42-AE$4+1),'Stock Model- X'!$C$8:$AZ$8,0)))</f>
        <v>0</v>
      </c>
      <c r="AF42" s="128">
        <f ca="1">IF(ISNA(INDEX('Stock Model- X'!$C$9:$AZ$53,MATCH($B42,'Stock Model- X'!$B$9:$B$53,0),MATCH(($B42-AF$4+1),'Stock Model- X'!$C$8:$AZ$8,0))),0,INDEX('Stock Model- X'!$C$9:$AZ$53,MATCH($B42,'Stock Model- X'!$B$9:$B$53,0),MATCH(($B42-AF$4+1),'Stock Model- X'!$C$8:$AZ$8,0)))</f>
        <v>0</v>
      </c>
      <c r="AG42" s="128">
        <f ca="1">IF(ISNA(INDEX('Stock Model- X'!$C$9:$AZ$53,MATCH($B42,'Stock Model- X'!$B$9:$B$53,0),MATCH(($B42-AG$4+1),'Stock Model- X'!$C$8:$AZ$8,0))),0,INDEX('Stock Model- X'!$C$9:$AZ$53,MATCH($B42,'Stock Model- X'!$B$9:$B$53,0),MATCH(($B42-AG$4+1),'Stock Model- X'!$C$8:$AZ$8,0)))</f>
        <v>0</v>
      </c>
      <c r="AH42" s="128">
        <f ca="1">IF(ISNA(INDEX('Stock Model- X'!$C$9:$AZ$53,MATCH($B42,'Stock Model- X'!$B$9:$B$53,0),MATCH(($B42-AH$4+1),'Stock Model- X'!$C$8:$AZ$8,0))),0,INDEX('Stock Model- X'!$C$9:$AZ$53,MATCH($B42,'Stock Model- X'!$B$9:$B$53,0),MATCH(($B42-AH$4+1),'Stock Model- X'!$C$8:$AZ$8,0)))</f>
        <v>0</v>
      </c>
      <c r="AI42" s="128">
        <f ca="1">IF(ISNA(INDEX('Stock Model- X'!$C$9:$AZ$53,MATCH($B42,'Stock Model- X'!$B$9:$B$53,0),MATCH(($B42-AI$4+1),'Stock Model- X'!$C$8:$AZ$8,0))),0,INDEX('Stock Model- X'!$C$9:$AZ$53,MATCH($B42,'Stock Model- X'!$B$9:$B$53,0),MATCH(($B42-AI$4+1),'Stock Model- X'!$C$8:$AZ$8,0)))</f>
        <v>0</v>
      </c>
      <c r="AJ42" s="128">
        <f ca="1">IF(ISNA(INDEX('Stock Model- X'!$C$9:$AZ$53,MATCH($B42,'Stock Model- X'!$B$9:$B$53,0),MATCH(($B42-AJ$4+1),'Stock Model- X'!$C$8:$AZ$8,0))),0,INDEX('Stock Model- X'!$C$9:$AZ$53,MATCH($B42,'Stock Model- X'!$B$9:$B$53,0),MATCH(($B42-AJ$4+1),'Stock Model- X'!$C$8:$AZ$8,0)))</f>
        <v>338384.73916721909</v>
      </c>
      <c r="AK42" s="128">
        <f ca="1">IF(ISNA(INDEX('Stock Model- X'!$C$9:$AZ$53,MATCH($B42,'Stock Model- X'!$B$9:$B$53,0),MATCH(($B42-AK$4+1),'Stock Model- X'!$C$8:$AZ$8,0))),0,INDEX('Stock Model- X'!$C$9:$AZ$53,MATCH($B42,'Stock Model- X'!$B$9:$B$53,0),MATCH(($B42-AK$4+1),'Stock Model- X'!$C$8:$AZ$8,0)))</f>
        <v>340922.62471097329</v>
      </c>
      <c r="AL42" s="128">
        <f ca="1">IF(ISNA(INDEX('Stock Model- X'!$C$9:$AZ$53,MATCH($B42,'Stock Model- X'!$B$9:$B$53,0),MATCH(($B42-AL$4+1),'Stock Model- X'!$C$8:$AZ$8,0))),0,INDEX('Stock Model- X'!$C$9:$AZ$53,MATCH($B42,'Stock Model- X'!$B$9:$B$53,0),MATCH(($B42-AL$4+1),'Stock Model- X'!$C$8:$AZ$8,0)))</f>
        <v>343479.54439630563</v>
      </c>
      <c r="AM42" s="128">
        <f ca="1">IF(ISNA(INDEX('Stock Model- X'!$C$9:$AZ$53,MATCH($B42,'Stock Model- X'!$B$9:$B$53,0),MATCH(($B42-AM$4+1),'Stock Model- X'!$C$8:$AZ$8,0))),0,INDEX('Stock Model- X'!$C$9:$AZ$53,MATCH($B42,'Stock Model- X'!$B$9:$B$53,0),MATCH(($B42-AM$4+1),'Stock Model- X'!$C$8:$AZ$8,0)))</f>
        <v>346055.6409792779</v>
      </c>
      <c r="AN42" s="128">
        <f ca="1">IF(ISNA(INDEX('Stock Model- X'!$C$9:$AZ$53,MATCH($B42,'Stock Model- X'!$B$9:$B$53,0),MATCH(($B42-AN$4+1),'Stock Model- X'!$C$8:$AZ$8,0))),0,INDEX('Stock Model- X'!$C$9:$AZ$53,MATCH($B42,'Stock Model- X'!$B$9:$B$53,0),MATCH(($B42-AN$4+1),'Stock Model- X'!$C$8:$AZ$8,0)))</f>
        <v>348651.05828662252</v>
      </c>
      <c r="AO42" s="128">
        <f>IF(ISNA(INDEX('Stock Model- X'!$C$9:$AZ$53,MATCH($B42,'Stock Model- X'!$B$9:$B$53,0),MATCH(($B42-AO$4+1),'Stock Model- X'!$C$8:$AZ$8,0))),0,INDEX('Stock Model- X'!$C$9:$AZ$53,MATCH($B42,'Stock Model- X'!$B$9:$B$53,0),MATCH(($B42-AO$4+1),'Stock Model- X'!$C$8:$AZ$8,0)))</f>
        <v>0</v>
      </c>
      <c r="AP42" s="128">
        <f>IF(ISNA(INDEX('Stock Model- X'!$C$9:$AZ$53,MATCH($B42,'Stock Model- X'!$B$9:$B$53,0),MATCH(($B42-AP$4+1),'Stock Model- X'!$C$8:$AZ$8,0))),0,INDEX('Stock Model- X'!$C$9:$AZ$53,MATCH($B42,'Stock Model- X'!$B$9:$B$53,0),MATCH(($B42-AP$4+1),'Stock Model- X'!$C$8:$AZ$8,0)))</f>
        <v>0</v>
      </c>
      <c r="AQ42" s="128">
        <f>IF(ISNA(INDEX('Stock Model- X'!$C$9:$AZ$53,MATCH($B42,'Stock Model- X'!$B$9:$B$53,0),MATCH(($B42-AQ$4+1),'Stock Model- X'!$C$8:$AZ$8,0))),0,INDEX('Stock Model- X'!$C$9:$AZ$53,MATCH($B42,'Stock Model- X'!$B$9:$B$53,0),MATCH(($B42-AQ$4+1),'Stock Model- X'!$C$8:$AZ$8,0)))</f>
        <v>0</v>
      </c>
      <c r="AR42" s="128">
        <f>IF(ISNA(INDEX('Stock Model- X'!$C$9:$AZ$53,MATCH($B42,'Stock Model- X'!$B$9:$B$53,0),MATCH(($B42-AR$4+1),'Stock Model- X'!$C$8:$AZ$8,0))),0,INDEX('Stock Model- X'!$C$9:$AZ$53,MATCH($B42,'Stock Model- X'!$B$9:$B$53,0),MATCH(($B42-AR$4+1),'Stock Model- X'!$C$8:$AZ$8,0)))</f>
        <v>0</v>
      </c>
      <c r="AS42" s="128">
        <f>IF(ISNA(INDEX('Stock Model- X'!$C$9:$AZ$53,MATCH($B42,'Stock Model- X'!$B$9:$B$53,0),MATCH(($B42-AS$4+1),'Stock Model- X'!$C$8:$AZ$8,0))),0,INDEX('Stock Model- X'!$C$9:$AZ$53,MATCH($B42,'Stock Model- X'!$B$9:$B$53,0),MATCH(($B42-AS$4+1),'Stock Model- X'!$C$8:$AZ$8,0)))</f>
        <v>0</v>
      </c>
      <c r="AT42" s="128">
        <f>IF(ISNA(INDEX('Stock Model- X'!$C$9:$AZ$53,MATCH($B42,'Stock Model- X'!$B$9:$B$53,0),MATCH(($B42-AT$4+1),'Stock Model- X'!$C$8:$AZ$8,0))),0,INDEX('Stock Model- X'!$C$9:$AZ$53,MATCH($B42,'Stock Model- X'!$B$9:$B$53,0),MATCH(($B42-AT$4+1),'Stock Model- X'!$C$8:$AZ$8,0)))</f>
        <v>0</v>
      </c>
      <c r="AU42" s="128">
        <f>IF(ISNA(INDEX('Stock Model- X'!$C$9:$AZ$53,MATCH($B42,'Stock Model- X'!$B$9:$B$53,0),MATCH(($B42-AU$4+1),'Stock Model- X'!$C$8:$AZ$8,0))),0,INDEX('Stock Model- X'!$C$9:$AZ$53,MATCH($B42,'Stock Model- X'!$B$9:$B$53,0),MATCH(($B42-AU$4+1),'Stock Model- X'!$C$8:$AZ$8,0)))</f>
        <v>0</v>
      </c>
      <c r="AV42" s="109">
        <f t="shared" ca="1" si="2"/>
        <v>1717493.6075403984</v>
      </c>
      <c r="AW42" s="109" t="str">
        <f ca="1">IF(AV42=SUM('Stock Model- X'!C46:AZ46),"OK","Error")</f>
        <v>OK</v>
      </c>
    </row>
    <row r="43" spans="1:49">
      <c r="A43" s="214"/>
      <c r="B43" s="109">
        <f>'Stock Model- X'!B47</f>
        <v>2028</v>
      </c>
      <c r="C43" s="128">
        <f ca="1">IF(ISNA(INDEX('Stock Model- X'!$C$9:$AZ$53,MATCH($B43,'Stock Model- X'!$B$9:$B$53,0),MATCH(($B43-C$4+1),'Stock Model- X'!$C$8:$AZ$8,0))),0,INDEX('Stock Model- X'!$C$9:$AZ$53,MATCH($B43,'Stock Model- X'!$B$9:$B$53,0),MATCH(($B43-C$4+1),'Stock Model- X'!$C$8:$AZ$8,0)))</f>
        <v>0</v>
      </c>
      <c r="D43" s="128">
        <f ca="1">IF(ISNA(INDEX('Stock Model- X'!$C$9:$AZ$53,MATCH($B43,'Stock Model- X'!$B$9:$B$53,0),MATCH(($B43-D$4+1),'Stock Model- X'!$C$8:$AZ$8,0))),0,INDEX('Stock Model- X'!$C$9:$AZ$53,MATCH($B43,'Stock Model- X'!$B$9:$B$53,0),MATCH(($B43-D$4+1),'Stock Model- X'!$C$8:$AZ$8,0)))</f>
        <v>0</v>
      </c>
      <c r="E43" s="128">
        <f ca="1">IF(ISNA(INDEX('Stock Model- X'!$C$9:$AZ$53,MATCH($B43,'Stock Model- X'!$B$9:$B$53,0),MATCH(($B43-E$4+1),'Stock Model- X'!$C$8:$AZ$8,0))),0,INDEX('Stock Model- X'!$C$9:$AZ$53,MATCH($B43,'Stock Model- X'!$B$9:$B$53,0),MATCH(($B43-E$4+1),'Stock Model- X'!$C$8:$AZ$8,0)))</f>
        <v>0</v>
      </c>
      <c r="F43" s="128">
        <f ca="1">IF(ISNA(INDEX('Stock Model- X'!$C$9:$AZ$53,MATCH($B43,'Stock Model- X'!$B$9:$B$53,0),MATCH(($B43-F$4+1),'Stock Model- X'!$C$8:$AZ$8,0))),0,INDEX('Stock Model- X'!$C$9:$AZ$53,MATCH($B43,'Stock Model- X'!$B$9:$B$53,0),MATCH(($B43-F$4+1),'Stock Model- X'!$C$8:$AZ$8,0)))</f>
        <v>0</v>
      </c>
      <c r="G43" s="128">
        <f ca="1">IF(ISNA(INDEX('Stock Model- X'!$C$9:$AZ$53,MATCH($B43,'Stock Model- X'!$B$9:$B$53,0),MATCH(($B43-G$4+1),'Stock Model- X'!$C$8:$AZ$8,0))),0,INDEX('Stock Model- X'!$C$9:$AZ$53,MATCH($B43,'Stock Model- X'!$B$9:$B$53,0),MATCH(($B43-G$4+1),'Stock Model- X'!$C$8:$AZ$8,0)))</f>
        <v>0</v>
      </c>
      <c r="H43" s="128">
        <f ca="1">IF(ISNA(INDEX('Stock Model- X'!$C$9:$AZ$53,MATCH($B43,'Stock Model- X'!$B$9:$B$53,0),MATCH(($B43-H$4+1),'Stock Model- X'!$C$8:$AZ$8,0))),0,INDEX('Stock Model- X'!$C$9:$AZ$53,MATCH($B43,'Stock Model- X'!$B$9:$B$53,0),MATCH(($B43-H$4+1),'Stock Model- X'!$C$8:$AZ$8,0)))</f>
        <v>0</v>
      </c>
      <c r="I43" s="128">
        <f ca="1">IF(ISNA(INDEX('Stock Model- X'!$C$9:$AZ$53,MATCH($B43,'Stock Model- X'!$B$9:$B$53,0),MATCH(($B43-I$4+1),'Stock Model- X'!$C$8:$AZ$8,0))),0,INDEX('Stock Model- X'!$C$9:$AZ$53,MATCH($B43,'Stock Model- X'!$B$9:$B$53,0),MATCH(($B43-I$4+1),'Stock Model- X'!$C$8:$AZ$8,0)))</f>
        <v>0</v>
      </c>
      <c r="J43" s="128">
        <f ca="1">IF(ISNA(INDEX('Stock Model- X'!$C$9:$AZ$53,MATCH($B43,'Stock Model- X'!$B$9:$B$53,0),MATCH(($B43-J$4+1),'Stock Model- X'!$C$8:$AZ$8,0))),0,INDEX('Stock Model- X'!$C$9:$AZ$53,MATCH($B43,'Stock Model- X'!$B$9:$B$53,0),MATCH(($B43-J$4+1),'Stock Model- X'!$C$8:$AZ$8,0)))</f>
        <v>0</v>
      </c>
      <c r="K43" s="128">
        <f ca="1">IF(ISNA(INDEX('Stock Model- X'!$C$9:$AZ$53,MATCH($B43,'Stock Model- X'!$B$9:$B$53,0),MATCH(($B43-K$4+1),'Stock Model- X'!$C$8:$AZ$8,0))),0,INDEX('Stock Model- X'!$C$9:$AZ$53,MATCH($B43,'Stock Model- X'!$B$9:$B$53,0),MATCH(($B43-K$4+1),'Stock Model- X'!$C$8:$AZ$8,0)))</f>
        <v>0</v>
      </c>
      <c r="L43" s="128">
        <f ca="1">IF(ISNA(INDEX('Stock Model- X'!$C$9:$AZ$53,MATCH($B43,'Stock Model- X'!$B$9:$B$53,0),MATCH(($B43-L$4+1),'Stock Model- X'!$C$8:$AZ$8,0))),0,INDEX('Stock Model- X'!$C$9:$AZ$53,MATCH($B43,'Stock Model- X'!$B$9:$B$53,0),MATCH(($B43-L$4+1),'Stock Model- X'!$C$8:$AZ$8,0)))</f>
        <v>0</v>
      </c>
      <c r="M43" s="128">
        <f ca="1">IF(ISNA(INDEX('Stock Model- X'!$C$9:$AZ$53,MATCH($B43,'Stock Model- X'!$B$9:$B$53,0),MATCH(($B43-M$4+1),'Stock Model- X'!$C$8:$AZ$8,0))),0,INDEX('Stock Model- X'!$C$9:$AZ$53,MATCH($B43,'Stock Model- X'!$B$9:$B$53,0),MATCH(($B43-M$4+1),'Stock Model- X'!$C$8:$AZ$8,0)))</f>
        <v>0</v>
      </c>
      <c r="N43" s="128">
        <f ca="1">IF(ISNA(INDEX('Stock Model- X'!$C$9:$AZ$53,MATCH($B43,'Stock Model- X'!$B$9:$B$53,0),MATCH(($B43-N$4+1),'Stock Model- X'!$C$8:$AZ$8,0))),0,INDEX('Stock Model- X'!$C$9:$AZ$53,MATCH($B43,'Stock Model- X'!$B$9:$B$53,0),MATCH(($B43-N$4+1),'Stock Model- X'!$C$8:$AZ$8,0)))</f>
        <v>0</v>
      </c>
      <c r="O43" s="128">
        <f ca="1">IF(ISNA(INDEX('Stock Model- X'!$C$9:$AZ$53,MATCH($B43,'Stock Model- X'!$B$9:$B$53,0),MATCH(($B43-O$4+1),'Stock Model- X'!$C$8:$AZ$8,0))),0,INDEX('Stock Model- X'!$C$9:$AZ$53,MATCH($B43,'Stock Model- X'!$B$9:$B$53,0),MATCH(($B43-O$4+1),'Stock Model- X'!$C$8:$AZ$8,0)))</f>
        <v>0</v>
      </c>
      <c r="P43" s="128">
        <f ca="1">IF(ISNA(INDEX('Stock Model- X'!$C$9:$AZ$53,MATCH($B43,'Stock Model- X'!$B$9:$B$53,0),MATCH(($B43-P$4+1),'Stock Model- X'!$C$8:$AZ$8,0))),0,INDEX('Stock Model- X'!$C$9:$AZ$53,MATCH($B43,'Stock Model- X'!$B$9:$B$53,0),MATCH(($B43-P$4+1),'Stock Model- X'!$C$8:$AZ$8,0)))</f>
        <v>0</v>
      </c>
      <c r="Q43" s="128">
        <f ca="1">IF(ISNA(INDEX('Stock Model- X'!$C$9:$AZ$53,MATCH($B43,'Stock Model- X'!$B$9:$B$53,0),MATCH(($B43-Q$4+1),'Stock Model- X'!$C$8:$AZ$8,0))),0,INDEX('Stock Model- X'!$C$9:$AZ$53,MATCH($B43,'Stock Model- X'!$B$9:$B$53,0),MATCH(($B43-Q$4+1),'Stock Model- X'!$C$8:$AZ$8,0)))</f>
        <v>0</v>
      </c>
      <c r="R43" s="128">
        <f ca="1">IF(ISNA(INDEX('Stock Model- X'!$C$9:$AZ$53,MATCH($B43,'Stock Model- X'!$B$9:$B$53,0),MATCH(($B43-R$4+1),'Stock Model- X'!$C$8:$AZ$8,0))),0,INDEX('Stock Model- X'!$C$9:$AZ$53,MATCH($B43,'Stock Model- X'!$B$9:$B$53,0),MATCH(($B43-R$4+1),'Stock Model- X'!$C$8:$AZ$8,0)))</f>
        <v>0</v>
      </c>
      <c r="S43" s="128">
        <f ca="1">IF(ISNA(INDEX('Stock Model- X'!$C$9:$AZ$53,MATCH($B43,'Stock Model- X'!$B$9:$B$53,0),MATCH(($B43-S$4+1),'Stock Model- X'!$C$8:$AZ$8,0))),0,INDEX('Stock Model- X'!$C$9:$AZ$53,MATCH($B43,'Stock Model- X'!$B$9:$B$53,0),MATCH(($B43-S$4+1),'Stock Model- X'!$C$8:$AZ$8,0)))</f>
        <v>0</v>
      </c>
      <c r="T43" s="128">
        <f ca="1">IF(ISNA(INDEX('Stock Model- X'!$C$9:$AZ$53,MATCH($B43,'Stock Model- X'!$B$9:$B$53,0),MATCH(($B43-T$4+1),'Stock Model- X'!$C$8:$AZ$8,0))),0,INDEX('Stock Model- X'!$C$9:$AZ$53,MATCH($B43,'Stock Model- X'!$B$9:$B$53,0),MATCH(($B43-T$4+1),'Stock Model- X'!$C$8:$AZ$8,0)))</f>
        <v>0</v>
      </c>
      <c r="U43" s="128">
        <f ca="1">IF(ISNA(INDEX('Stock Model- X'!$C$9:$AZ$53,MATCH($B43,'Stock Model- X'!$B$9:$B$53,0),MATCH(($B43-U$4+1),'Stock Model- X'!$C$8:$AZ$8,0))),0,INDEX('Stock Model- X'!$C$9:$AZ$53,MATCH($B43,'Stock Model- X'!$B$9:$B$53,0),MATCH(($B43-U$4+1),'Stock Model- X'!$C$8:$AZ$8,0)))</f>
        <v>0</v>
      </c>
      <c r="V43" s="128">
        <f ca="1">IF(ISNA(INDEX('Stock Model- X'!$C$9:$AZ$53,MATCH($B43,'Stock Model- X'!$B$9:$B$53,0),MATCH(($B43-V$4+1),'Stock Model- X'!$C$8:$AZ$8,0))),0,INDEX('Stock Model- X'!$C$9:$AZ$53,MATCH($B43,'Stock Model- X'!$B$9:$B$53,0),MATCH(($B43-V$4+1),'Stock Model- X'!$C$8:$AZ$8,0)))</f>
        <v>0</v>
      </c>
      <c r="W43" s="128">
        <f ca="1">IF(ISNA(INDEX('Stock Model- X'!$C$9:$AZ$53,MATCH($B43,'Stock Model- X'!$B$9:$B$53,0),MATCH(($B43-W$4+1),'Stock Model- X'!$C$8:$AZ$8,0))),0,INDEX('Stock Model- X'!$C$9:$AZ$53,MATCH($B43,'Stock Model- X'!$B$9:$B$53,0),MATCH(($B43-W$4+1),'Stock Model- X'!$C$8:$AZ$8,0)))</f>
        <v>0</v>
      </c>
      <c r="X43" s="128">
        <f ca="1">IF(ISNA(INDEX('Stock Model- X'!$C$9:$AZ$53,MATCH($B43,'Stock Model- X'!$B$9:$B$53,0),MATCH(($B43-X$4+1),'Stock Model- X'!$C$8:$AZ$8,0))),0,INDEX('Stock Model- X'!$C$9:$AZ$53,MATCH($B43,'Stock Model- X'!$B$9:$B$53,0),MATCH(($B43-X$4+1),'Stock Model- X'!$C$8:$AZ$8,0)))</f>
        <v>0</v>
      </c>
      <c r="Y43" s="128">
        <f ca="1">IF(ISNA(INDEX('Stock Model- X'!$C$9:$AZ$53,MATCH($B43,'Stock Model- X'!$B$9:$B$53,0),MATCH(($B43-Y$4+1),'Stock Model- X'!$C$8:$AZ$8,0))),0,INDEX('Stock Model- X'!$C$9:$AZ$53,MATCH($B43,'Stock Model- X'!$B$9:$B$53,0),MATCH(($B43-Y$4+1),'Stock Model- X'!$C$8:$AZ$8,0)))</f>
        <v>0</v>
      </c>
      <c r="Z43" s="128">
        <f ca="1">IF(ISNA(INDEX('Stock Model- X'!$C$9:$AZ$53,MATCH($B43,'Stock Model- X'!$B$9:$B$53,0),MATCH(($B43-Z$4+1),'Stock Model- X'!$C$8:$AZ$8,0))),0,INDEX('Stock Model- X'!$C$9:$AZ$53,MATCH($B43,'Stock Model- X'!$B$9:$B$53,0),MATCH(($B43-Z$4+1),'Stock Model- X'!$C$8:$AZ$8,0)))</f>
        <v>0</v>
      </c>
      <c r="AA43" s="128">
        <f ca="1">IF(ISNA(INDEX('Stock Model- X'!$C$9:$AZ$53,MATCH($B43,'Stock Model- X'!$B$9:$B$53,0),MATCH(($B43-AA$4+1),'Stock Model- X'!$C$8:$AZ$8,0))),0,INDEX('Stock Model- X'!$C$9:$AZ$53,MATCH($B43,'Stock Model- X'!$B$9:$B$53,0),MATCH(($B43-AA$4+1),'Stock Model- X'!$C$8:$AZ$8,0)))</f>
        <v>0</v>
      </c>
      <c r="AB43" s="128">
        <f ca="1">IF(ISNA(INDEX('Stock Model- X'!$C$9:$AZ$53,MATCH($B43,'Stock Model- X'!$B$9:$B$53,0),MATCH(($B43-AB$4+1),'Stock Model- X'!$C$8:$AZ$8,0))),0,INDEX('Stock Model- X'!$C$9:$AZ$53,MATCH($B43,'Stock Model- X'!$B$9:$B$53,0),MATCH(($B43-AB$4+1),'Stock Model- X'!$C$8:$AZ$8,0)))</f>
        <v>0</v>
      </c>
      <c r="AC43" s="128">
        <f ca="1">IF(ISNA(INDEX('Stock Model- X'!$C$9:$AZ$53,MATCH($B43,'Stock Model- X'!$B$9:$B$53,0),MATCH(($B43-AC$4+1),'Stock Model- X'!$C$8:$AZ$8,0))),0,INDEX('Stock Model- X'!$C$9:$AZ$53,MATCH($B43,'Stock Model- X'!$B$9:$B$53,0),MATCH(($B43-AC$4+1),'Stock Model- X'!$C$8:$AZ$8,0)))</f>
        <v>0</v>
      </c>
      <c r="AD43" s="128">
        <f ca="1">IF(ISNA(INDEX('Stock Model- X'!$C$9:$AZ$53,MATCH($B43,'Stock Model- X'!$B$9:$B$53,0),MATCH(($B43-AD$4+1),'Stock Model- X'!$C$8:$AZ$8,0))),0,INDEX('Stock Model- X'!$C$9:$AZ$53,MATCH($B43,'Stock Model- X'!$B$9:$B$53,0),MATCH(($B43-AD$4+1),'Stock Model- X'!$C$8:$AZ$8,0)))</f>
        <v>0</v>
      </c>
      <c r="AE43" s="128">
        <f ca="1">IF(ISNA(INDEX('Stock Model- X'!$C$9:$AZ$53,MATCH($B43,'Stock Model- X'!$B$9:$B$53,0),MATCH(($B43-AE$4+1),'Stock Model- X'!$C$8:$AZ$8,0))),0,INDEX('Stock Model- X'!$C$9:$AZ$53,MATCH($B43,'Stock Model- X'!$B$9:$B$53,0),MATCH(($B43-AE$4+1),'Stock Model- X'!$C$8:$AZ$8,0)))</f>
        <v>0</v>
      </c>
      <c r="AF43" s="128">
        <f ca="1">IF(ISNA(INDEX('Stock Model- X'!$C$9:$AZ$53,MATCH($B43,'Stock Model- X'!$B$9:$B$53,0),MATCH(($B43-AF$4+1),'Stock Model- X'!$C$8:$AZ$8,0))),0,INDEX('Stock Model- X'!$C$9:$AZ$53,MATCH($B43,'Stock Model- X'!$B$9:$B$53,0),MATCH(($B43-AF$4+1),'Stock Model- X'!$C$8:$AZ$8,0)))</f>
        <v>0</v>
      </c>
      <c r="AG43" s="128">
        <f ca="1">IF(ISNA(INDEX('Stock Model- X'!$C$9:$AZ$53,MATCH($B43,'Stock Model- X'!$B$9:$B$53,0),MATCH(($B43-AG$4+1),'Stock Model- X'!$C$8:$AZ$8,0))),0,INDEX('Stock Model- X'!$C$9:$AZ$53,MATCH($B43,'Stock Model- X'!$B$9:$B$53,0),MATCH(($B43-AG$4+1),'Stock Model- X'!$C$8:$AZ$8,0)))</f>
        <v>0</v>
      </c>
      <c r="AH43" s="128">
        <f ca="1">IF(ISNA(INDEX('Stock Model- X'!$C$9:$AZ$53,MATCH($B43,'Stock Model- X'!$B$9:$B$53,0),MATCH(($B43-AH$4+1),'Stock Model- X'!$C$8:$AZ$8,0))),0,INDEX('Stock Model- X'!$C$9:$AZ$53,MATCH($B43,'Stock Model- X'!$B$9:$B$53,0),MATCH(($B43-AH$4+1),'Stock Model- X'!$C$8:$AZ$8,0)))</f>
        <v>0</v>
      </c>
      <c r="AI43" s="128">
        <f ca="1">IF(ISNA(INDEX('Stock Model- X'!$C$9:$AZ$53,MATCH($B43,'Stock Model- X'!$B$9:$B$53,0),MATCH(($B43-AI$4+1),'Stock Model- X'!$C$8:$AZ$8,0))),0,INDEX('Stock Model- X'!$C$9:$AZ$53,MATCH($B43,'Stock Model- X'!$B$9:$B$53,0),MATCH(($B43-AI$4+1),'Stock Model- X'!$C$8:$AZ$8,0)))</f>
        <v>0</v>
      </c>
      <c r="AJ43" s="128">
        <f ca="1">IF(ISNA(INDEX('Stock Model- X'!$C$9:$AZ$53,MATCH($B43,'Stock Model- X'!$B$9:$B$53,0),MATCH(($B43-AJ$4+1),'Stock Model- X'!$C$8:$AZ$8,0))),0,INDEX('Stock Model- X'!$C$9:$AZ$53,MATCH($B43,'Stock Model- X'!$B$9:$B$53,0),MATCH(($B43-AJ$4+1),'Stock Model- X'!$C$8:$AZ$8,0)))</f>
        <v>0</v>
      </c>
      <c r="AK43" s="128">
        <f ca="1">IF(ISNA(INDEX('Stock Model- X'!$C$9:$AZ$53,MATCH($B43,'Stock Model- X'!$B$9:$B$53,0),MATCH(($B43-AK$4+1),'Stock Model- X'!$C$8:$AZ$8,0))),0,INDEX('Stock Model- X'!$C$9:$AZ$53,MATCH($B43,'Stock Model- X'!$B$9:$B$53,0),MATCH(($B43-AK$4+1),'Stock Model- X'!$C$8:$AZ$8,0)))</f>
        <v>340922.62471097329</v>
      </c>
      <c r="AL43" s="128">
        <f ca="1">IF(ISNA(INDEX('Stock Model- X'!$C$9:$AZ$53,MATCH($B43,'Stock Model- X'!$B$9:$B$53,0),MATCH(($B43-AL$4+1),'Stock Model- X'!$C$8:$AZ$8,0))),0,INDEX('Stock Model- X'!$C$9:$AZ$53,MATCH($B43,'Stock Model- X'!$B$9:$B$53,0),MATCH(($B43-AL$4+1),'Stock Model- X'!$C$8:$AZ$8,0)))</f>
        <v>343479.54439630563</v>
      </c>
      <c r="AM43" s="128">
        <f ca="1">IF(ISNA(INDEX('Stock Model- X'!$C$9:$AZ$53,MATCH($B43,'Stock Model- X'!$B$9:$B$53,0),MATCH(($B43-AM$4+1),'Stock Model- X'!$C$8:$AZ$8,0))),0,INDEX('Stock Model- X'!$C$9:$AZ$53,MATCH($B43,'Stock Model- X'!$B$9:$B$53,0),MATCH(($B43-AM$4+1),'Stock Model- X'!$C$8:$AZ$8,0)))</f>
        <v>346055.6409792779</v>
      </c>
      <c r="AN43" s="128">
        <f ca="1">IF(ISNA(INDEX('Stock Model- X'!$C$9:$AZ$53,MATCH($B43,'Stock Model- X'!$B$9:$B$53,0),MATCH(($B43-AN$4+1),'Stock Model- X'!$C$8:$AZ$8,0))),0,INDEX('Stock Model- X'!$C$9:$AZ$53,MATCH($B43,'Stock Model- X'!$B$9:$B$53,0),MATCH(($B43-AN$4+1),'Stock Model- X'!$C$8:$AZ$8,0)))</f>
        <v>348651.05828662252</v>
      </c>
      <c r="AO43" s="128">
        <f ca="1">IF(ISNA(INDEX('Stock Model- X'!$C$9:$AZ$53,MATCH($B43,'Stock Model- X'!$B$9:$B$53,0),MATCH(($B43-AO$4+1),'Stock Model- X'!$C$8:$AZ$8,0))),0,INDEX('Stock Model- X'!$C$9:$AZ$53,MATCH($B43,'Stock Model- X'!$B$9:$B$53,0),MATCH(($B43-AO$4+1),'Stock Model- X'!$C$8:$AZ$8,0)))</f>
        <v>351265.94122377224</v>
      </c>
      <c r="AP43" s="128">
        <f>IF(ISNA(INDEX('Stock Model- X'!$C$9:$AZ$53,MATCH($B43,'Stock Model- X'!$B$9:$B$53,0),MATCH(($B43-AP$4+1),'Stock Model- X'!$C$8:$AZ$8,0))),0,INDEX('Stock Model- X'!$C$9:$AZ$53,MATCH($B43,'Stock Model- X'!$B$9:$B$53,0),MATCH(($B43-AP$4+1),'Stock Model- X'!$C$8:$AZ$8,0)))</f>
        <v>0</v>
      </c>
      <c r="AQ43" s="128">
        <f>IF(ISNA(INDEX('Stock Model- X'!$C$9:$AZ$53,MATCH($B43,'Stock Model- X'!$B$9:$B$53,0),MATCH(($B43-AQ$4+1),'Stock Model- X'!$C$8:$AZ$8,0))),0,INDEX('Stock Model- X'!$C$9:$AZ$53,MATCH($B43,'Stock Model- X'!$B$9:$B$53,0),MATCH(($B43-AQ$4+1),'Stock Model- X'!$C$8:$AZ$8,0)))</f>
        <v>0</v>
      </c>
      <c r="AR43" s="128">
        <f>IF(ISNA(INDEX('Stock Model- X'!$C$9:$AZ$53,MATCH($B43,'Stock Model- X'!$B$9:$B$53,0),MATCH(($B43-AR$4+1),'Stock Model- X'!$C$8:$AZ$8,0))),0,INDEX('Stock Model- X'!$C$9:$AZ$53,MATCH($B43,'Stock Model- X'!$B$9:$B$53,0),MATCH(($B43-AR$4+1),'Stock Model- X'!$C$8:$AZ$8,0)))</f>
        <v>0</v>
      </c>
      <c r="AS43" s="128">
        <f>IF(ISNA(INDEX('Stock Model- X'!$C$9:$AZ$53,MATCH($B43,'Stock Model- X'!$B$9:$B$53,0),MATCH(($B43-AS$4+1),'Stock Model- X'!$C$8:$AZ$8,0))),0,INDEX('Stock Model- X'!$C$9:$AZ$53,MATCH($B43,'Stock Model- X'!$B$9:$B$53,0),MATCH(($B43-AS$4+1),'Stock Model- X'!$C$8:$AZ$8,0)))</f>
        <v>0</v>
      </c>
      <c r="AT43" s="128">
        <f>IF(ISNA(INDEX('Stock Model- X'!$C$9:$AZ$53,MATCH($B43,'Stock Model- X'!$B$9:$B$53,0),MATCH(($B43-AT$4+1),'Stock Model- X'!$C$8:$AZ$8,0))),0,INDEX('Stock Model- X'!$C$9:$AZ$53,MATCH($B43,'Stock Model- X'!$B$9:$B$53,0),MATCH(($B43-AT$4+1),'Stock Model- X'!$C$8:$AZ$8,0)))</f>
        <v>0</v>
      </c>
      <c r="AU43" s="128">
        <f>IF(ISNA(INDEX('Stock Model- X'!$C$9:$AZ$53,MATCH($B43,'Stock Model- X'!$B$9:$B$53,0),MATCH(($B43-AU$4+1),'Stock Model- X'!$C$8:$AZ$8,0))),0,INDEX('Stock Model- X'!$C$9:$AZ$53,MATCH($B43,'Stock Model- X'!$B$9:$B$53,0),MATCH(($B43-AU$4+1),'Stock Model- X'!$C$8:$AZ$8,0)))</f>
        <v>0</v>
      </c>
      <c r="AV43" s="109">
        <f t="shared" ca="1" si="2"/>
        <v>1730374.8095969516</v>
      </c>
      <c r="AW43" s="109" t="str">
        <f ca="1">IF(AV43=SUM('Stock Model- X'!C47:AZ47),"OK","Error")</f>
        <v>OK</v>
      </c>
    </row>
    <row r="44" spans="1:49">
      <c r="A44" s="214"/>
      <c r="B44" s="109">
        <f>'Stock Model- X'!B48</f>
        <v>2029</v>
      </c>
      <c r="C44" s="128">
        <f ca="1">IF(ISNA(INDEX('Stock Model- X'!$C$9:$AZ$53,MATCH($B44,'Stock Model- X'!$B$9:$B$53,0),MATCH(($B44-C$4+1),'Stock Model- X'!$C$8:$AZ$8,0))),0,INDEX('Stock Model- X'!$C$9:$AZ$53,MATCH($B44,'Stock Model- X'!$B$9:$B$53,0),MATCH(($B44-C$4+1),'Stock Model- X'!$C$8:$AZ$8,0)))</f>
        <v>0</v>
      </c>
      <c r="D44" s="128">
        <f ca="1">IF(ISNA(INDEX('Stock Model- X'!$C$9:$AZ$53,MATCH($B44,'Stock Model- X'!$B$9:$B$53,0),MATCH(($B44-D$4+1),'Stock Model- X'!$C$8:$AZ$8,0))),0,INDEX('Stock Model- X'!$C$9:$AZ$53,MATCH($B44,'Stock Model- X'!$B$9:$B$53,0),MATCH(($B44-D$4+1),'Stock Model- X'!$C$8:$AZ$8,0)))</f>
        <v>0</v>
      </c>
      <c r="E44" s="128">
        <f ca="1">IF(ISNA(INDEX('Stock Model- X'!$C$9:$AZ$53,MATCH($B44,'Stock Model- X'!$B$9:$B$53,0),MATCH(($B44-E$4+1),'Stock Model- X'!$C$8:$AZ$8,0))),0,INDEX('Stock Model- X'!$C$9:$AZ$53,MATCH($B44,'Stock Model- X'!$B$9:$B$53,0),MATCH(($B44-E$4+1),'Stock Model- X'!$C$8:$AZ$8,0)))</f>
        <v>0</v>
      </c>
      <c r="F44" s="128">
        <f ca="1">IF(ISNA(INDEX('Stock Model- X'!$C$9:$AZ$53,MATCH($B44,'Stock Model- X'!$B$9:$B$53,0),MATCH(($B44-F$4+1),'Stock Model- X'!$C$8:$AZ$8,0))),0,INDEX('Stock Model- X'!$C$9:$AZ$53,MATCH($B44,'Stock Model- X'!$B$9:$B$53,0),MATCH(($B44-F$4+1),'Stock Model- X'!$C$8:$AZ$8,0)))</f>
        <v>0</v>
      </c>
      <c r="G44" s="128">
        <f ca="1">IF(ISNA(INDEX('Stock Model- X'!$C$9:$AZ$53,MATCH($B44,'Stock Model- X'!$B$9:$B$53,0),MATCH(($B44-G$4+1),'Stock Model- X'!$C$8:$AZ$8,0))),0,INDEX('Stock Model- X'!$C$9:$AZ$53,MATCH($B44,'Stock Model- X'!$B$9:$B$53,0),MATCH(($B44-G$4+1),'Stock Model- X'!$C$8:$AZ$8,0)))</f>
        <v>0</v>
      </c>
      <c r="H44" s="128">
        <f ca="1">IF(ISNA(INDEX('Stock Model- X'!$C$9:$AZ$53,MATCH($B44,'Stock Model- X'!$B$9:$B$53,0),MATCH(($B44-H$4+1),'Stock Model- X'!$C$8:$AZ$8,0))),0,INDEX('Stock Model- X'!$C$9:$AZ$53,MATCH($B44,'Stock Model- X'!$B$9:$B$53,0),MATCH(($B44-H$4+1),'Stock Model- X'!$C$8:$AZ$8,0)))</f>
        <v>0</v>
      </c>
      <c r="I44" s="128">
        <f ca="1">IF(ISNA(INDEX('Stock Model- X'!$C$9:$AZ$53,MATCH($B44,'Stock Model- X'!$B$9:$B$53,0),MATCH(($B44-I$4+1),'Stock Model- X'!$C$8:$AZ$8,0))),0,INDEX('Stock Model- X'!$C$9:$AZ$53,MATCH($B44,'Stock Model- X'!$B$9:$B$53,0),MATCH(($B44-I$4+1),'Stock Model- X'!$C$8:$AZ$8,0)))</f>
        <v>0</v>
      </c>
      <c r="J44" s="128">
        <f ca="1">IF(ISNA(INDEX('Stock Model- X'!$C$9:$AZ$53,MATCH($B44,'Stock Model- X'!$B$9:$B$53,0),MATCH(($B44-J$4+1),'Stock Model- X'!$C$8:$AZ$8,0))),0,INDEX('Stock Model- X'!$C$9:$AZ$53,MATCH($B44,'Stock Model- X'!$B$9:$B$53,0),MATCH(($B44-J$4+1),'Stock Model- X'!$C$8:$AZ$8,0)))</f>
        <v>0</v>
      </c>
      <c r="K44" s="128">
        <f ca="1">IF(ISNA(INDEX('Stock Model- X'!$C$9:$AZ$53,MATCH($B44,'Stock Model- X'!$B$9:$B$53,0),MATCH(($B44-K$4+1),'Stock Model- X'!$C$8:$AZ$8,0))),0,INDEX('Stock Model- X'!$C$9:$AZ$53,MATCH($B44,'Stock Model- X'!$B$9:$B$53,0),MATCH(($B44-K$4+1),'Stock Model- X'!$C$8:$AZ$8,0)))</f>
        <v>0</v>
      </c>
      <c r="L44" s="128">
        <f ca="1">IF(ISNA(INDEX('Stock Model- X'!$C$9:$AZ$53,MATCH($B44,'Stock Model- X'!$B$9:$B$53,0),MATCH(($B44-L$4+1),'Stock Model- X'!$C$8:$AZ$8,0))),0,INDEX('Stock Model- X'!$C$9:$AZ$53,MATCH($B44,'Stock Model- X'!$B$9:$B$53,0),MATCH(($B44-L$4+1),'Stock Model- X'!$C$8:$AZ$8,0)))</f>
        <v>0</v>
      </c>
      <c r="M44" s="128">
        <f ca="1">IF(ISNA(INDEX('Stock Model- X'!$C$9:$AZ$53,MATCH($B44,'Stock Model- X'!$B$9:$B$53,0),MATCH(($B44-M$4+1),'Stock Model- X'!$C$8:$AZ$8,0))),0,INDEX('Stock Model- X'!$C$9:$AZ$53,MATCH($B44,'Stock Model- X'!$B$9:$B$53,0),MATCH(($B44-M$4+1),'Stock Model- X'!$C$8:$AZ$8,0)))</f>
        <v>0</v>
      </c>
      <c r="N44" s="128">
        <f ca="1">IF(ISNA(INDEX('Stock Model- X'!$C$9:$AZ$53,MATCH($B44,'Stock Model- X'!$B$9:$B$53,0),MATCH(($B44-N$4+1),'Stock Model- X'!$C$8:$AZ$8,0))),0,INDEX('Stock Model- X'!$C$9:$AZ$53,MATCH($B44,'Stock Model- X'!$B$9:$B$53,0),MATCH(($B44-N$4+1),'Stock Model- X'!$C$8:$AZ$8,0)))</f>
        <v>0</v>
      </c>
      <c r="O44" s="128">
        <f ca="1">IF(ISNA(INDEX('Stock Model- X'!$C$9:$AZ$53,MATCH($B44,'Stock Model- X'!$B$9:$B$53,0),MATCH(($B44-O$4+1),'Stock Model- X'!$C$8:$AZ$8,0))),0,INDEX('Stock Model- X'!$C$9:$AZ$53,MATCH($B44,'Stock Model- X'!$B$9:$B$53,0),MATCH(($B44-O$4+1),'Stock Model- X'!$C$8:$AZ$8,0)))</f>
        <v>0</v>
      </c>
      <c r="P44" s="128">
        <f ca="1">IF(ISNA(INDEX('Stock Model- X'!$C$9:$AZ$53,MATCH($B44,'Stock Model- X'!$B$9:$B$53,0),MATCH(($B44-P$4+1),'Stock Model- X'!$C$8:$AZ$8,0))),0,INDEX('Stock Model- X'!$C$9:$AZ$53,MATCH($B44,'Stock Model- X'!$B$9:$B$53,0),MATCH(($B44-P$4+1),'Stock Model- X'!$C$8:$AZ$8,0)))</f>
        <v>0</v>
      </c>
      <c r="Q44" s="128">
        <f ca="1">IF(ISNA(INDEX('Stock Model- X'!$C$9:$AZ$53,MATCH($B44,'Stock Model- X'!$B$9:$B$53,0),MATCH(($B44-Q$4+1),'Stock Model- X'!$C$8:$AZ$8,0))),0,INDEX('Stock Model- X'!$C$9:$AZ$53,MATCH($B44,'Stock Model- X'!$B$9:$B$53,0),MATCH(($B44-Q$4+1),'Stock Model- X'!$C$8:$AZ$8,0)))</f>
        <v>0</v>
      </c>
      <c r="R44" s="128">
        <f ca="1">IF(ISNA(INDEX('Stock Model- X'!$C$9:$AZ$53,MATCH($B44,'Stock Model- X'!$B$9:$B$53,0),MATCH(($B44-R$4+1),'Stock Model- X'!$C$8:$AZ$8,0))),0,INDEX('Stock Model- X'!$C$9:$AZ$53,MATCH($B44,'Stock Model- X'!$B$9:$B$53,0),MATCH(($B44-R$4+1),'Stock Model- X'!$C$8:$AZ$8,0)))</f>
        <v>0</v>
      </c>
      <c r="S44" s="128">
        <f ca="1">IF(ISNA(INDEX('Stock Model- X'!$C$9:$AZ$53,MATCH($B44,'Stock Model- X'!$B$9:$B$53,0),MATCH(($B44-S$4+1),'Stock Model- X'!$C$8:$AZ$8,0))),0,INDEX('Stock Model- X'!$C$9:$AZ$53,MATCH($B44,'Stock Model- X'!$B$9:$B$53,0),MATCH(($B44-S$4+1),'Stock Model- X'!$C$8:$AZ$8,0)))</f>
        <v>0</v>
      </c>
      <c r="T44" s="128">
        <f ca="1">IF(ISNA(INDEX('Stock Model- X'!$C$9:$AZ$53,MATCH($B44,'Stock Model- X'!$B$9:$B$53,0),MATCH(($B44-T$4+1),'Stock Model- X'!$C$8:$AZ$8,0))),0,INDEX('Stock Model- X'!$C$9:$AZ$53,MATCH($B44,'Stock Model- X'!$B$9:$B$53,0),MATCH(($B44-T$4+1),'Stock Model- X'!$C$8:$AZ$8,0)))</f>
        <v>0</v>
      </c>
      <c r="U44" s="128">
        <f ca="1">IF(ISNA(INDEX('Stock Model- X'!$C$9:$AZ$53,MATCH($B44,'Stock Model- X'!$B$9:$B$53,0),MATCH(($B44-U$4+1),'Stock Model- X'!$C$8:$AZ$8,0))),0,INDEX('Stock Model- X'!$C$9:$AZ$53,MATCH($B44,'Stock Model- X'!$B$9:$B$53,0),MATCH(($B44-U$4+1),'Stock Model- X'!$C$8:$AZ$8,0)))</f>
        <v>0</v>
      </c>
      <c r="V44" s="128">
        <f ca="1">IF(ISNA(INDEX('Stock Model- X'!$C$9:$AZ$53,MATCH($B44,'Stock Model- X'!$B$9:$B$53,0),MATCH(($B44-V$4+1),'Stock Model- X'!$C$8:$AZ$8,0))),0,INDEX('Stock Model- X'!$C$9:$AZ$53,MATCH($B44,'Stock Model- X'!$B$9:$B$53,0),MATCH(($B44-V$4+1),'Stock Model- X'!$C$8:$AZ$8,0)))</f>
        <v>0</v>
      </c>
      <c r="W44" s="128">
        <f ca="1">IF(ISNA(INDEX('Stock Model- X'!$C$9:$AZ$53,MATCH($B44,'Stock Model- X'!$B$9:$B$53,0),MATCH(($B44-W$4+1),'Stock Model- X'!$C$8:$AZ$8,0))),0,INDEX('Stock Model- X'!$C$9:$AZ$53,MATCH($B44,'Stock Model- X'!$B$9:$B$53,0),MATCH(($B44-W$4+1),'Stock Model- X'!$C$8:$AZ$8,0)))</f>
        <v>0</v>
      </c>
      <c r="X44" s="128">
        <f ca="1">IF(ISNA(INDEX('Stock Model- X'!$C$9:$AZ$53,MATCH($B44,'Stock Model- X'!$B$9:$B$53,0),MATCH(($B44-X$4+1),'Stock Model- X'!$C$8:$AZ$8,0))),0,INDEX('Stock Model- X'!$C$9:$AZ$53,MATCH($B44,'Stock Model- X'!$B$9:$B$53,0),MATCH(($B44-X$4+1),'Stock Model- X'!$C$8:$AZ$8,0)))</f>
        <v>0</v>
      </c>
      <c r="Y44" s="128">
        <f ca="1">IF(ISNA(INDEX('Stock Model- X'!$C$9:$AZ$53,MATCH($B44,'Stock Model- X'!$B$9:$B$53,0),MATCH(($B44-Y$4+1),'Stock Model- X'!$C$8:$AZ$8,0))),0,INDEX('Stock Model- X'!$C$9:$AZ$53,MATCH($B44,'Stock Model- X'!$B$9:$B$53,0),MATCH(($B44-Y$4+1),'Stock Model- X'!$C$8:$AZ$8,0)))</f>
        <v>0</v>
      </c>
      <c r="Z44" s="128">
        <f ca="1">IF(ISNA(INDEX('Stock Model- X'!$C$9:$AZ$53,MATCH($B44,'Stock Model- X'!$B$9:$B$53,0),MATCH(($B44-Z$4+1),'Stock Model- X'!$C$8:$AZ$8,0))),0,INDEX('Stock Model- X'!$C$9:$AZ$53,MATCH($B44,'Stock Model- X'!$B$9:$B$53,0),MATCH(($B44-Z$4+1),'Stock Model- X'!$C$8:$AZ$8,0)))</f>
        <v>0</v>
      </c>
      <c r="AA44" s="128">
        <f ca="1">IF(ISNA(INDEX('Stock Model- X'!$C$9:$AZ$53,MATCH($B44,'Stock Model- X'!$B$9:$B$53,0),MATCH(($B44-AA$4+1),'Stock Model- X'!$C$8:$AZ$8,0))),0,INDEX('Stock Model- X'!$C$9:$AZ$53,MATCH($B44,'Stock Model- X'!$B$9:$B$53,0),MATCH(($B44-AA$4+1),'Stock Model- X'!$C$8:$AZ$8,0)))</f>
        <v>0</v>
      </c>
      <c r="AB44" s="128">
        <f ca="1">IF(ISNA(INDEX('Stock Model- X'!$C$9:$AZ$53,MATCH($B44,'Stock Model- X'!$B$9:$B$53,0),MATCH(($B44-AB$4+1),'Stock Model- X'!$C$8:$AZ$8,0))),0,INDEX('Stock Model- X'!$C$9:$AZ$53,MATCH($B44,'Stock Model- X'!$B$9:$B$53,0),MATCH(($B44-AB$4+1),'Stock Model- X'!$C$8:$AZ$8,0)))</f>
        <v>0</v>
      </c>
      <c r="AC44" s="128">
        <f ca="1">IF(ISNA(INDEX('Stock Model- X'!$C$9:$AZ$53,MATCH($B44,'Stock Model- X'!$B$9:$B$53,0),MATCH(($B44-AC$4+1),'Stock Model- X'!$C$8:$AZ$8,0))),0,INDEX('Stock Model- X'!$C$9:$AZ$53,MATCH($B44,'Stock Model- X'!$B$9:$B$53,0),MATCH(($B44-AC$4+1),'Stock Model- X'!$C$8:$AZ$8,0)))</f>
        <v>0</v>
      </c>
      <c r="AD44" s="128">
        <f ca="1">IF(ISNA(INDEX('Stock Model- X'!$C$9:$AZ$53,MATCH($B44,'Stock Model- X'!$B$9:$B$53,0),MATCH(($B44-AD$4+1),'Stock Model- X'!$C$8:$AZ$8,0))),0,INDEX('Stock Model- X'!$C$9:$AZ$53,MATCH($B44,'Stock Model- X'!$B$9:$B$53,0),MATCH(($B44-AD$4+1),'Stock Model- X'!$C$8:$AZ$8,0)))</f>
        <v>0</v>
      </c>
      <c r="AE44" s="128">
        <f ca="1">IF(ISNA(INDEX('Stock Model- X'!$C$9:$AZ$53,MATCH($B44,'Stock Model- X'!$B$9:$B$53,0),MATCH(($B44-AE$4+1),'Stock Model- X'!$C$8:$AZ$8,0))),0,INDEX('Stock Model- X'!$C$9:$AZ$53,MATCH($B44,'Stock Model- X'!$B$9:$B$53,0),MATCH(($B44-AE$4+1),'Stock Model- X'!$C$8:$AZ$8,0)))</f>
        <v>0</v>
      </c>
      <c r="AF44" s="128">
        <f ca="1">IF(ISNA(INDEX('Stock Model- X'!$C$9:$AZ$53,MATCH($B44,'Stock Model- X'!$B$9:$B$53,0),MATCH(($B44-AF$4+1),'Stock Model- X'!$C$8:$AZ$8,0))),0,INDEX('Stock Model- X'!$C$9:$AZ$53,MATCH($B44,'Stock Model- X'!$B$9:$B$53,0),MATCH(($B44-AF$4+1),'Stock Model- X'!$C$8:$AZ$8,0)))</f>
        <v>0</v>
      </c>
      <c r="AG44" s="128">
        <f ca="1">IF(ISNA(INDEX('Stock Model- X'!$C$9:$AZ$53,MATCH($B44,'Stock Model- X'!$B$9:$B$53,0),MATCH(($B44-AG$4+1),'Stock Model- X'!$C$8:$AZ$8,0))),0,INDEX('Stock Model- X'!$C$9:$AZ$53,MATCH($B44,'Stock Model- X'!$B$9:$B$53,0),MATCH(($B44-AG$4+1),'Stock Model- X'!$C$8:$AZ$8,0)))</f>
        <v>0</v>
      </c>
      <c r="AH44" s="128">
        <f ca="1">IF(ISNA(INDEX('Stock Model- X'!$C$9:$AZ$53,MATCH($B44,'Stock Model- X'!$B$9:$B$53,0),MATCH(($B44-AH$4+1),'Stock Model- X'!$C$8:$AZ$8,0))),0,INDEX('Stock Model- X'!$C$9:$AZ$53,MATCH($B44,'Stock Model- X'!$B$9:$B$53,0),MATCH(($B44-AH$4+1),'Stock Model- X'!$C$8:$AZ$8,0)))</f>
        <v>0</v>
      </c>
      <c r="AI44" s="128">
        <f ca="1">IF(ISNA(INDEX('Stock Model- X'!$C$9:$AZ$53,MATCH($B44,'Stock Model- X'!$B$9:$B$53,0),MATCH(($B44-AI$4+1),'Stock Model- X'!$C$8:$AZ$8,0))),0,INDEX('Stock Model- X'!$C$9:$AZ$53,MATCH($B44,'Stock Model- X'!$B$9:$B$53,0),MATCH(($B44-AI$4+1),'Stock Model- X'!$C$8:$AZ$8,0)))</f>
        <v>0</v>
      </c>
      <c r="AJ44" s="128">
        <f ca="1">IF(ISNA(INDEX('Stock Model- X'!$C$9:$AZ$53,MATCH($B44,'Stock Model- X'!$B$9:$B$53,0),MATCH(($B44-AJ$4+1),'Stock Model- X'!$C$8:$AZ$8,0))),0,INDEX('Stock Model- X'!$C$9:$AZ$53,MATCH($B44,'Stock Model- X'!$B$9:$B$53,0),MATCH(($B44-AJ$4+1),'Stock Model- X'!$C$8:$AZ$8,0)))</f>
        <v>0</v>
      </c>
      <c r="AK44" s="128">
        <f ca="1">IF(ISNA(INDEX('Stock Model- X'!$C$9:$AZ$53,MATCH($B44,'Stock Model- X'!$B$9:$B$53,0),MATCH(($B44-AK$4+1),'Stock Model- X'!$C$8:$AZ$8,0))),0,INDEX('Stock Model- X'!$C$9:$AZ$53,MATCH($B44,'Stock Model- X'!$B$9:$B$53,0),MATCH(($B44-AK$4+1),'Stock Model- X'!$C$8:$AZ$8,0)))</f>
        <v>0</v>
      </c>
      <c r="AL44" s="128">
        <f ca="1">IF(ISNA(INDEX('Stock Model- X'!$C$9:$AZ$53,MATCH($B44,'Stock Model- X'!$B$9:$B$53,0),MATCH(($B44-AL$4+1),'Stock Model- X'!$C$8:$AZ$8,0))),0,INDEX('Stock Model- X'!$C$9:$AZ$53,MATCH($B44,'Stock Model- X'!$B$9:$B$53,0),MATCH(($B44-AL$4+1),'Stock Model- X'!$C$8:$AZ$8,0)))</f>
        <v>343479.54439630563</v>
      </c>
      <c r="AM44" s="128">
        <f ca="1">IF(ISNA(INDEX('Stock Model- X'!$C$9:$AZ$53,MATCH($B44,'Stock Model- X'!$B$9:$B$53,0),MATCH(($B44-AM$4+1),'Stock Model- X'!$C$8:$AZ$8,0))),0,INDEX('Stock Model- X'!$C$9:$AZ$53,MATCH($B44,'Stock Model- X'!$B$9:$B$53,0),MATCH(($B44-AM$4+1),'Stock Model- X'!$C$8:$AZ$8,0)))</f>
        <v>346055.6409792779</v>
      </c>
      <c r="AN44" s="128">
        <f ca="1">IF(ISNA(INDEX('Stock Model- X'!$C$9:$AZ$53,MATCH($B44,'Stock Model- X'!$B$9:$B$53,0),MATCH(($B44-AN$4+1),'Stock Model- X'!$C$8:$AZ$8,0))),0,INDEX('Stock Model- X'!$C$9:$AZ$53,MATCH($B44,'Stock Model- X'!$B$9:$B$53,0),MATCH(($B44-AN$4+1),'Stock Model- X'!$C$8:$AZ$8,0)))</f>
        <v>348651.05828662252</v>
      </c>
      <c r="AO44" s="128">
        <f ca="1">IF(ISNA(INDEX('Stock Model- X'!$C$9:$AZ$53,MATCH($B44,'Stock Model- X'!$B$9:$B$53,0),MATCH(($B44-AO$4+1),'Stock Model- X'!$C$8:$AZ$8,0))),0,INDEX('Stock Model- X'!$C$9:$AZ$53,MATCH($B44,'Stock Model- X'!$B$9:$B$53,0),MATCH(($B44-AO$4+1),'Stock Model- X'!$C$8:$AZ$8,0)))</f>
        <v>351265.94122377224</v>
      </c>
      <c r="AP44" s="128">
        <f ca="1">IF(ISNA(INDEX('Stock Model- X'!$C$9:$AZ$53,MATCH($B44,'Stock Model- X'!$B$9:$B$53,0),MATCH(($B44-AP$4+1),'Stock Model- X'!$C$8:$AZ$8,0))),0,INDEX('Stock Model- X'!$C$9:$AZ$53,MATCH($B44,'Stock Model- X'!$B$9:$B$53,0),MATCH(($B44-AP$4+1),'Stock Model- X'!$C$8:$AZ$8,0)))</f>
        <v>353900.43578295055</v>
      </c>
      <c r="AQ44" s="128">
        <f>IF(ISNA(INDEX('Stock Model- X'!$C$9:$AZ$53,MATCH($B44,'Stock Model- X'!$B$9:$B$53,0),MATCH(($B44-AQ$4+1),'Stock Model- X'!$C$8:$AZ$8,0))),0,INDEX('Stock Model- X'!$C$9:$AZ$53,MATCH($B44,'Stock Model- X'!$B$9:$B$53,0),MATCH(($B44-AQ$4+1),'Stock Model- X'!$C$8:$AZ$8,0)))</f>
        <v>0</v>
      </c>
      <c r="AR44" s="128">
        <f>IF(ISNA(INDEX('Stock Model- X'!$C$9:$AZ$53,MATCH($B44,'Stock Model- X'!$B$9:$B$53,0),MATCH(($B44-AR$4+1),'Stock Model- X'!$C$8:$AZ$8,0))),0,INDEX('Stock Model- X'!$C$9:$AZ$53,MATCH($B44,'Stock Model- X'!$B$9:$B$53,0),MATCH(($B44-AR$4+1),'Stock Model- X'!$C$8:$AZ$8,0)))</f>
        <v>0</v>
      </c>
      <c r="AS44" s="128">
        <f>IF(ISNA(INDEX('Stock Model- X'!$C$9:$AZ$53,MATCH($B44,'Stock Model- X'!$B$9:$B$53,0),MATCH(($B44-AS$4+1),'Stock Model- X'!$C$8:$AZ$8,0))),0,INDEX('Stock Model- X'!$C$9:$AZ$53,MATCH($B44,'Stock Model- X'!$B$9:$B$53,0),MATCH(($B44-AS$4+1),'Stock Model- X'!$C$8:$AZ$8,0)))</f>
        <v>0</v>
      </c>
      <c r="AT44" s="128">
        <f>IF(ISNA(INDEX('Stock Model- X'!$C$9:$AZ$53,MATCH($B44,'Stock Model- X'!$B$9:$B$53,0),MATCH(($B44-AT$4+1),'Stock Model- X'!$C$8:$AZ$8,0))),0,INDEX('Stock Model- X'!$C$9:$AZ$53,MATCH($B44,'Stock Model- X'!$B$9:$B$53,0),MATCH(($B44-AT$4+1),'Stock Model- X'!$C$8:$AZ$8,0)))</f>
        <v>0</v>
      </c>
      <c r="AU44" s="128">
        <f>IF(ISNA(INDEX('Stock Model- X'!$C$9:$AZ$53,MATCH($B44,'Stock Model- X'!$B$9:$B$53,0),MATCH(($B44-AU$4+1),'Stock Model- X'!$C$8:$AZ$8,0))),0,INDEX('Stock Model- X'!$C$9:$AZ$53,MATCH($B44,'Stock Model- X'!$B$9:$B$53,0),MATCH(($B44-AU$4+1),'Stock Model- X'!$C$8:$AZ$8,0)))</f>
        <v>0</v>
      </c>
      <c r="AV44" s="109">
        <f t="shared" ca="1" si="2"/>
        <v>1743352.6206689288</v>
      </c>
      <c r="AW44" s="109" t="str">
        <f ca="1">IF(AV44=SUM('Stock Model- X'!C48:AZ48),"OK","Error")</f>
        <v>OK</v>
      </c>
    </row>
    <row r="45" spans="1:49">
      <c r="A45" s="214"/>
      <c r="B45" s="109">
        <f>'Stock Model- X'!B49</f>
        <v>2030</v>
      </c>
      <c r="C45" s="128">
        <f ca="1">IF(ISNA(INDEX('Stock Model- X'!$C$9:$AZ$53,MATCH($B45,'Stock Model- X'!$B$9:$B$53,0),MATCH(($B45-C$4+1),'Stock Model- X'!$C$8:$AZ$8,0))),0,INDEX('Stock Model- X'!$C$9:$AZ$53,MATCH($B45,'Stock Model- X'!$B$9:$B$53,0),MATCH(($B45-C$4+1),'Stock Model- X'!$C$8:$AZ$8,0)))</f>
        <v>0</v>
      </c>
      <c r="D45" s="128">
        <f ca="1">IF(ISNA(INDEX('Stock Model- X'!$C$9:$AZ$53,MATCH($B45,'Stock Model- X'!$B$9:$B$53,0),MATCH(($B45-D$4+1),'Stock Model- X'!$C$8:$AZ$8,0))),0,INDEX('Stock Model- X'!$C$9:$AZ$53,MATCH($B45,'Stock Model- X'!$B$9:$B$53,0),MATCH(($B45-D$4+1),'Stock Model- X'!$C$8:$AZ$8,0)))</f>
        <v>0</v>
      </c>
      <c r="E45" s="128">
        <f ca="1">IF(ISNA(INDEX('Stock Model- X'!$C$9:$AZ$53,MATCH($B45,'Stock Model- X'!$B$9:$B$53,0),MATCH(($B45-E$4+1),'Stock Model- X'!$C$8:$AZ$8,0))),0,INDEX('Stock Model- X'!$C$9:$AZ$53,MATCH($B45,'Stock Model- X'!$B$9:$B$53,0),MATCH(($B45-E$4+1),'Stock Model- X'!$C$8:$AZ$8,0)))</f>
        <v>0</v>
      </c>
      <c r="F45" s="128">
        <f ca="1">IF(ISNA(INDEX('Stock Model- X'!$C$9:$AZ$53,MATCH($B45,'Stock Model- X'!$B$9:$B$53,0),MATCH(($B45-F$4+1),'Stock Model- X'!$C$8:$AZ$8,0))),0,INDEX('Stock Model- X'!$C$9:$AZ$53,MATCH($B45,'Stock Model- X'!$B$9:$B$53,0),MATCH(($B45-F$4+1),'Stock Model- X'!$C$8:$AZ$8,0)))</f>
        <v>0</v>
      </c>
      <c r="G45" s="128">
        <f ca="1">IF(ISNA(INDEX('Stock Model- X'!$C$9:$AZ$53,MATCH($B45,'Stock Model- X'!$B$9:$B$53,0),MATCH(($B45-G$4+1),'Stock Model- X'!$C$8:$AZ$8,0))),0,INDEX('Stock Model- X'!$C$9:$AZ$53,MATCH($B45,'Stock Model- X'!$B$9:$B$53,0),MATCH(($B45-G$4+1),'Stock Model- X'!$C$8:$AZ$8,0)))</f>
        <v>0</v>
      </c>
      <c r="H45" s="128">
        <f ca="1">IF(ISNA(INDEX('Stock Model- X'!$C$9:$AZ$53,MATCH($B45,'Stock Model- X'!$B$9:$B$53,0),MATCH(($B45-H$4+1),'Stock Model- X'!$C$8:$AZ$8,0))),0,INDEX('Stock Model- X'!$C$9:$AZ$53,MATCH($B45,'Stock Model- X'!$B$9:$B$53,0),MATCH(($B45-H$4+1),'Stock Model- X'!$C$8:$AZ$8,0)))</f>
        <v>0</v>
      </c>
      <c r="I45" s="128">
        <f ca="1">IF(ISNA(INDEX('Stock Model- X'!$C$9:$AZ$53,MATCH($B45,'Stock Model- X'!$B$9:$B$53,0),MATCH(($B45-I$4+1),'Stock Model- X'!$C$8:$AZ$8,0))),0,INDEX('Stock Model- X'!$C$9:$AZ$53,MATCH($B45,'Stock Model- X'!$B$9:$B$53,0),MATCH(($B45-I$4+1),'Stock Model- X'!$C$8:$AZ$8,0)))</f>
        <v>0</v>
      </c>
      <c r="J45" s="128">
        <f ca="1">IF(ISNA(INDEX('Stock Model- X'!$C$9:$AZ$53,MATCH($B45,'Stock Model- X'!$B$9:$B$53,0),MATCH(($B45-J$4+1),'Stock Model- X'!$C$8:$AZ$8,0))),0,INDEX('Stock Model- X'!$C$9:$AZ$53,MATCH($B45,'Stock Model- X'!$B$9:$B$53,0),MATCH(($B45-J$4+1),'Stock Model- X'!$C$8:$AZ$8,0)))</f>
        <v>0</v>
      </c>
      <c r="K45" s="128">
        <f ca="1">IF(ISNA(INDEX('Stock Model- X'!$C$9:$AZ$53,MATCH($B45,'Stock Model- X'!$B$9:$B$53,0),MATCH(($B45-K$4+1),'Stock Model- X'!$C$8:$AZ$8,0))),0,INDEX('Stock Model- X'!$C$9:$AZ$53,MATCH($B45,'Stock Model- X'!$B$9:$B$53,0),MATCH(($B45-K$4+1),'Stock Model- X'!$C$8:$AZ$8,0)))</f>
        <v>0</v>
      </c>
      <c r="L45" s="128">
        <f ca="1">IF(ISNA(INDEX('Stock Model- X'!$C$9:$AZ$53,MATCH($B45,'Stock Model- X'!$B$9:$B$53,0),MATCH(($B45-L$4+1),'Stock Model- X'!$C$8:$AZ$8,0))),0,INDEX('Stock Model- X'!$C$9:$AZ$53,MATCH($B45,'Stock Model- X'!$B$9:$B$53,0),MATCH(($B45-L$4+1),'Stock Model- X'!$C$8:$AZ$8,0)))</f>
        <v>0</v>
      </c>
      <c r="M45" s="128">
        <f ca="1">IF(ISNA(INDEX('Stock Model- X'!$C$9:$AZ$53,MATCH($B45,'Stock Model- X'!$B$9:$B$53,0),MATCH(($B45-M$4+1),'Stock Model- X'!$C$8:$AZ$8,0))),0,INDEX('Stock Model- X'!$C$9:$AZ$53,MATCH($B45,'Stock Model- X'!$B$9:$B$53,0),MATCH(($B45-M$4+1),'Stock Model- X'!$C$8:$AZ$8,0)))</f>
        <v>0</v>
      </c>
      <c r="N45" s="128">
        <f ca="1">IF(ISNA(INDEX('Stock Model- X'!$C$9:$AZ$53,MATCH($B45,'Stock Model- X'!$B$9:$B$53,0),MATCH(($B45-N$4+1),'Stock Model- X'!$C$8:$AZ$8,0))),0,INDEX('Stock Model- X'!$C$9:$AZ$53,MATCH($B45,'Stock Model- X'!$B$9:$B$53,0),MATCH(($B45-N$4+1),'Stock Model- X'!$C$8:$AZ$8,0)))</f>
        <v>0</v>
      </c>
      <c r="O45" s="128">
        <f ca="1">IF(ISNA(INDEX('Stock Model- X'!$C$9:$AZ$53,MATCH($B45,'Stock Model- X'!$B$9:$B$53,0),MATCH(($B45-O$4+1),'Stock Model- X'!$C$8:$AZ$8,0))),0,INDEX('Stock Model- X'!$C$9:$AZ$53,MATCH($B45,'Stock Model- X'!$B$9:$B$53,0),MATCH(($B45-O$4+1),'Stock Model- X'!$C$8:$AZ$8,0)))</f>
        <v>0</v>
      </c>
      <c r="P45" s="128">
        <f ca="1">IF(ISNA(INDEX('Stock Model- X'!$C$9:$AZ$53,MATCH($B45,'Stock Model- X'!$B$9:$B$53,0),MATCH(($B45-P$4+1),'Stock Model- X'!$C$8:$AZ$8,0))),0,INDEX('Stock Model- X'!$C$9:$AZ$53,MATCH($B45,'Stock Model- X'!$B$9:$B$53,0),MATCH(($B45-P$4+1),'Stock Model- X'!$C$8:$AZ$8,0)))</f>
        <v>0</v>
      </c>
      <c r="Q45" s="128">
        <f ca="1">IF(ISNA(INDEX('Stock Model- X'!$C$9:$AZ$53,MATCH($B45,'Stock Model- X'!$B$9:$B$53,0),MATCH(($B45-Q$4+1),'Stock Model- X'!$C$8:$AZ$8,0))),0,INDEX('Stock Model- X'!$C$9:$AZ$53,MATCH($B45,'Stock Model- X'!$B$9:$B$53,0),MATCH(($B45-Q$4+1),'Stock Model- X'!$C$8:$AZ$8,0)))</f>
        <v>0</v>
      </c>
      <c r="R45" s="128">
        <f ca="1">IF(ISNA(INDEX('Stock Model- X'!$C$9:$AZ$53,MATCH($B45,'Stock Model- X'!$B$9:$B$53,0),MATCH(($B45-R$4+1),'Stock Model- X'!$C$8:$AZ$8,0))),0,INDEX('Stock Model- X'!$C$9:$AZ$53,MATCH($B45,'Stock Model- X'!$B$9:$B$53,0),MATCH(($B45-R$4+1),'Stock Model- X'!$C$8:$AZ$8,0)))</f>
        <v>0</v>
      </c>
      <c r="S45" s="128">
        <f ca="1">IF(ISNA(INDEX('Stock Model- X'!$C$9:$AZ$53,MATCH($B45,'Stock Model- X'!$B$9:$B$53,0),MATCH(($B45-S$4+1),'Stock Model- X'!$C$8:$AZ$8,0))),0,INDEX('Stock Model- X'!$C$9:$AZ$53,MATCH($B45,'Stock Model- X'!$B$9:$B$53,0),MATCH(($B45-S$4+1),'Stock Model- X'!$C$8:$AZ$8,0)))</f>
        <v>0</v>
      </c>
      <c r="T45" s="128">
        <f ca="1">IF(ISNA(INDEX('Stock Model- X'!$C$9:$AZ$53,MATCH($B45,'Stock Model- X'!$B$9:$B$53,0),MATCH(($B45-T$4+1),'Stock Model- X'!$C$8:$AZ$8,0))),0,INDEX('Stock Model- X'!$C$9:$AZ$53,MATCH($B45,'Stock Model- X'!$B$9:$B$53,0),MATCH(($B45-T$4+1),'Stock Model- X'!$C$8:$AZ$8,0)))</f>
        <v>0</v>
      </c>
      <c r="U45" s="128">
        <f ca="1">IF(ISNA(INDEX('Stock Model- X'!$C$9:$AZ$53,MATCH($B45,'Stock Model- X'!$B$9:$B$53,0),MATCH(($B45-U$4+1),'Stock Model- X'!$C$8:$AZ$8,0))),0,INDEX('Stock Model- X'!$C$9:$AZ$53,MATCH($B45,'Stock Model- X'!$B$9:$B$53,0),MATCH(($B45-U$4+1),'Stock Model- X'!$C$8:$AZ$8,0)))</f>
        <v>0</v>
      </c>
      <c r="V45" s="128">
        <f ca="1">IF(ISNA(INDEX('Stock Model- X'!$C$9:$AZ$53,MATCH($B45,'Stock Model- X'!$B$9:$B$53,0),MATCH(($B45-V$4+1),'Stock Model- X'!$C$8:$AZ$8,0))),0,INDEX('Stock Model- X'!$C$9:$AZ$53,MATCH($B45,'Stock Model- X'!$B$9:$B$53,0),MATCH(($B45-V$4+1),'Stock Model- X'!$C$8:$AZ$8,0)))</f>
        <v>0</v>
      </c>
      <c r="W45" s="128">
        <f ca="1">IF(ISNA(INDEX('Stock Model- X'!$C$9:$AZ$53,MATCH($B45,'Stock Model- X'!$B$9:$B$53,0),MATCH(($B45-W$4+1),'Stock Model- X'!$C$8:$AZ$8,0))),0,INDEX('Stock Model- X'!$C$9:$AZ$53,MATCH($B45,'Stock Model- X'!$B$9:$B$53,0),MATCH(($B45-W$4+1),'Stock Model- X'!$C$8:$AZ$8,0)))</f>
        <v>0</v>
      </c>
      <c r="X45" s="128">
        <f ca="1">IF(ISNA(INDEX('Stock Model- X'!$C$9:$AZ$53,MATCH($B45,'Stock Model- X'!$B$9:$B$53,0),MATCH(($B45-X$4+1),'Stock Model- X'!$C$8:$AZ$8,0))),0,INDEX('Stock Model- X'!$C$9:$AZ$53,MATCH($B45,'Stock Model- X'!$B$9:$B$53,0),MATCH(($B45-X$4+1),'Stock Model- X'!$C$8:$AZ$8,0)))</f>
        <v>0</v>
      </c>
      <c r="Y45" s="128">
        <f ca="1">IF(ISNA(INDEX('Stock Model- X'!$C$9:$AZ$53,MATCH($B45,'Stock Model- X'!$B$9:$B$53,0),MATCH(($B45-Y$4+1),'Stock Model- X'!$C$8:$AZ$8,0))),0,INDEX('Stock Model- X'!$C$9:$AZ$53,MATCH($B45,'Stock Model- X'!$B$9:$B$53,0),MATCH(($B45-Y$4+1),'Stock Model- X'!$C$8:$AZ$8,0)))</f>
        <v>0</v>
      </c>
      <c r="Z45" s="128">
        <f ca="1">IF(ISNA(INDEX('Stock Model- X'!$C$9:$AZ$53,MATCH($B45,'Stock Model- X'!$B$9:$B$53,0),MATCH(($B45-Z$4+1),'Stock Model- X'!$C$8:$AZ$8,0))),0,INDEX('Stock Model- X'!$C$9:$AZ$53,MATCH($B45,'Stock Model- X'!$B$9:$B$53,0),MATCH(($B45-Z$4+1),'Stock Model- X'!$C$8:$AZ$8,0)))</f>
        <v>0</v>
      </c>
      <c r="AA45" s="128">
        <f ca="1">IF(ISNA(INDEX('Stock Model- X'!$C$9:$AZ$53,MATCH($B45,'Stock Model- X'!$B$9:$B$53,0),MATCH(($B45-AA$4+1),'Stock Model- X'!$C$8:$AZ$8,0))),0,INDEX('Stock Model- X'!$C$9:$AZ$53,MATCH($B45,'Stock Model- X'!$B$9:$B$53,0),MATCH(($B45-AA$4+1),'Stock Model- X'!$C$8:$AZ$8,0)))</f>
        <v>0</v>
      </c>
      <c r="AB45" s="128">
        <f ca="1">IF(ISNA(INDEX('Stock Model- X'!$C$9:$AZ$53,MATCH($B45,'Stock Model- X'!$B$9:$B$53,0),MATCH(($B45-AB$4+1),'Stock Model- X'!$C$8:$AZ$8,0))),0,INDEX('Stock Model- X'!$C$9:$AZ$53,MATCH($B45,'Stock Model- X'!$B$9:$B$53,0),MATCH(($B45-AB$4+1),'Stock Model- X'!$C$8:$AZ$8,0)))</f>
        <v>0</v>
      </c>
      <c r="AC45" s="128">
        <f ca="1">IF(ISNA(INDEX('Stock Model- X'!$C$9:$AZ$53,MATCH($B45,'Stock Model- X'!$B$9:$B$53,0),MATCH(($B45-AC$4+1),'Stock Model- X'!$C$8:$AZ$8,0))),0,INDEX('Stock Model- X'!$C$9:$AZ$53,MATCH($B45,'Stock Model- X'!$B$9:$B$53,0),MATCH(($B45-AC$4+1),'Stock Model- X'!$C$8:$AZ$8,0)))</f>
        <v>0</v>
      </c>
      <c r="AD45" s="128">
        <f ca="1">IF(ISNA(INDEX('Stock Model- X'!$C$9:$AZ$53,MATCH($B45,'Stock Model- X'!$B$9:$B$53,0),MATCH(($B45-AD$4+1),'Stock Model- X'!$C$8:$AZ$8,0))),0,INDEX('Stock Model- X'!$C$9:$AZ$53,MATCH($B45,'Stock Model- X'!$B$9:$B$53,0),MATCH(($B45-AD$4+1),'Stock Model- X'!$C$8:$AZ$8,0)))</f>
        <v>0</v>
      </c>
      <c r="AE45" s="128">
        <f ca="1">IF(ISNA(INDEX('Stock Model- X'!$C$9:$AZ$53,MATCH($B45,'Stock Model- X'!$B$9:$B$53,0),MATCH(($B45-AE$4+1),'Stock Model- X'!$C$8:$AZ$8,0))),0,INDEX('Stock Model- X'!$C$9:$AZ$53,MATCH($B45,'Stock Model- X'!$B$9:$B$53,0),MATCH(($B45-AE$4+1),'Stock Model- X'!$C$8:$AZ$8,0)))</f>
        <v>0</v>
      </c>
      <c r="AF45" s="128">
        <f ca="1">IF(ISNA(INDEX('Stock Model- X'!$C$9:$AZ$53,MATCH($B45,'Stock Model- X'!$B$9:$B$53,0),MATCH(($B45-AF$4+1),'Stock Model- X'!$C$8:$AZ$8,0))),0,INDEX('Stock Model- X'!$C$9:$AZ$53,MATCH($B45,'Stock Model- X'!$B$9:$B$53,0),MATCH(($B45-AF$4+1),'Stock Model- X'!$C$8:$AZ$8,0)))</f>
        <v>0</v>
      </c>
      <c r="AG45" s="128">
        <f ca="1">IF(ISNA(INDEX('Stock Model- X'!$C$9:$AZ$53,MATCH($B45,'Stock Model- X'!$B$9:$B$53,0),MATCH(($B45-AG$4+1),'Stock Model- X'!$C$8:$AZ$8,0))),0,INDEX('Stock Model- X'!$C$9:$AZ$53,MATCH($B45,'Stock Model- X'!$B$9:$B$53,0),MATCH(($B45-AG$4+1),'Stock Model- X'!$C$8:$AZ$8,0)))</f>
        <v>0</v>
      </c>
      <c r="AH45" s="128">
        <f ca="1">IF(ISNA(INDEX('Stock Model- X'!$C$9:$AZ$53,MATCH($B45,'Stock Model- X'!$B$9:$B$53,0),MATCH(($B45-AH$4+1),'Stock Model- X'!$C$8:$AZ$8,0))),0,INDEX('Stock Model- X'!$C$9:$AZ$53,MATCH($B45,'Stock Model- X'!$B$9:$B$53,0),MATCH(($B45-AH$4+1),'Stock Model- X'!$C$8:$AZ$8,0)))</f>
        <v>0</v>
      </c>
      <c r="AI45" s="128">
        <f ca="1">IF(ISNA(INDEX('Stock Model- X'!$C$9:$AZ$53,MATCH($B45,'Stock Model- X'!$B$9:$B$53,0),MATCH(($B45-AI$4+1),'Stock Model- X'!$C$8:$AZ$8,0))),0,INDEX('Stock Model- X'!$C$9:$AZ$53,MATCH($B45,'Stock Model- X'!$B$9:$B$53,0),MATCH(($B45-AI$4+1),'Stock Model- X'!$C$8:$AZ$8,0)))</f>
        <v>0</v>
      </c>
      <c r="AJ45" s="128">
        <f ca="1">IF(ISNA(INDEX('Stock Model- X'!$C$9:$AZ$53,MATCH($B45,'Stock Model- X'!$B$9:$B$53,0),MATCH(($B45-AJ$4+1),'Stock Model- X'!$C$8:$AZ$8,0))),0,INDEX('Stock Model- X'!$C$9:$AZ$53,MATCH($B45,'Stock Model- X'!$B$9:$B$53,0),MATCH(($B45-AJ$4+1),'Stock Model- X'!$C$8:$AZ$8,0)))</f>
        <v>0</v>
      </c>
      <c r="AK45" s="128">
        <f ca="1">IF(ISNA(INDEX('Stock Model- X'!$C$9:$AZ$53,MATCH($B45,'Stock Model- X'!$B$9:$B$53,0),MATCH(($B45-AK$4+1),'Stock Model- X'!$C$8:$AZ$8,0))),0,INDEX('Stock Model- X'!$C$9:$AZ$53,MATCH($B45,'Stock Model- X'!$B$9:$B$53,0),MATCH(($B45-AK$4+1),'Stock Model- X'!$C$8:$AZ$8,0)))</f>
        <v>0</v>
      </c>
      <c r="AL45" s="128">
        <f ca="1">IF(ISNA(INDEX('Stock Model- X'!$C$9:$AZ$53,MATCH($B45,'Stock Model- X'!$B$9:$B$53,0),MATCH(($B45-AL$4+1),'Stock Model- X'!$C$8:$AZ$8,0))),0,INDEX('Stock Model- X'!$C$9:$AZ$53,MATCH($B45,'Stock Model- X'!$B$9:$B$53,0),MATCH(($B45-AL$4+1),'Stock Model- X'!$C$8:$AZ$8,0)))</f>
        <v>0</v>
      </c>
      <c r="AM45" s="128">
        <f ca="1">IF(ISNA(INDEX('Stock Model- X'!$C$9:$AZ$53,MATCH($B45,'Stock Model- X'!$B$9:$B$53,0),MATCH(($B45-AM$4+1),'Stock Model- X'!$C$8:$AZ$8,0))),0,INDEX('Stock Model- X'!$C$9:$AZ$53,MATCH($B45,'Stock Model- X'!$B$9:$B$53,0),MATCH(($B45-AM$4+1),'Stock Model- X'!$C$8:$AZ$8,0)))</f>
        <v>346055.6409792779</v>
      </c>
      <c r="AN45" s="128">
        <f ca="1">IF(ISNA(INDEX('Stock Model- X'!$C$9:$AZ$53,MATCH($B45,'Stock Model- X'!$B$9:$B$53,0),MATCH(($B45-AN$4+1),'Stock Model- X'!$C$8:$AZ$8,0))),0,INDEX('Stock Model- X'!$C$9:$AZ$53,MATCH($B45,'Stock Model- X'!$B$9:$B$53,0),MATCH(($B45-AN$4+1),'Stock Model- X'!$C$8:$AZ$8,0)))</f>
        <v>348651.05828662252</v>
      </c>
      <c r="AO45" s="128">
        <f ca="1">IF(ISNA(INDEX('Stock Model- X'!$C$9:$AZ$53,MATCH($B45,'Stock Model- X'!$B$9:$B$53,0),MATCH(($B45-AO$4+1),'Stock Model- X'!$C$8:$AZ$8,0))),0,INDEX('Stock Model- X'!$C$9:$AZ$53,MATCH($B45,'Stock Model- X'!$B$9:$B$53,0),MATCH(($B45-AO$4+1),'Stock Model- X'!$C$8:$AZ$8,0)))</f>
        <v>351265.94122377224</v>
      </c>
      <c r="AP45" s="128">
        <f ca="1">IF(ISNA(INDEX('Stock Model- X'!$C$9:$AZ$53,MATCH($B45,'Stock Model- X'!$B$9:$B$53,0),MATCH(($B45-AP$4+1),'Stock Model- X'!$C$8:$AZ$8,0))),0,INDEX('Stock Model- X'!$C$9:$AZ$53,MATCH($B45,'Stock Model- X'!$B$9:$B$53,0),MATCH(($B45-AP$4+1),'Stock Model- X'!$C$8:$AZ$8,0)))</f>
        <v>353900.43578295055</v>
      </c>
      <c r="AQ45" s="128">
        <f ca="1">IF(ISNA(INDEX('Stock Model- X'!$C$9:$AZ$53,MATCH($B45,'Stock Model- X'!$B$9:$B$53,0),MATCH(($B45-AQ$4+1),'Stock Model- X'!$C$8:$AZ$8,0))),0,INDEX('Stock Model- X'!$C$9:$AZ$53,MATCH($B45,'Stock Model- X'!$B$9:$B$53,0),MATCH(($B45-AQ$4+1),'Stock Model- X'!$C$8:$AZ$8,0)))</f>
        <v>356554.68905132276</v>
      </c>
      <c r="AR45" s="128">
        <f>IF(ISNA(INDEX('Stock Model- X'!$C$9:$AZ$53,MATCH($B45,'Stock Model- X'!$B$9:$B$53,0),MATCH(($B45-AR$4+1),'Stock Model- X'!$C$8:$AZ$8,0))),0,INDEX('Stock Model- X'!$C$9:$AZ$53,MATCH($B45,'Stock Model- X'!$B$9:$B$53,0),MATCH(($B45-AR$4+1),'Stock Model- X'!$C$8:$AZ$8,0)))</f>
        <v>0</v>
      </c>
      <c r="AS45" s="128">
        <f>IF(ISNA(INDEX('Stock Model- X'!$C$9:$AZ$53,MATCH($B45,'Stock Model- X'!$B$9:$B$53,0),MATCH(($B45-AS$4+1),'Stock Model- X'!$C$8:$AZ$8,0))),0,INDEX('Stock Model- X'!$C$9:$AZ$53,MATCH($B45,'Stock Model- X'!$B$9:$B$53,0),MATCH(($B45-AS$4+1),'Stock Model- X'!$C$8:$AZ$8,0)))</f>
        <v>0</v>
      </c>
      <c r="AT45" s="128">
        <f>IF(ISNA(INDEX('Stock Model- X'!$C$9:$AZ$53,MATCH($B45,'Stock Model- X'!$B$9:$B$53,0),MATCH(($B45-AT$4+1),'Stock Model- X'!$C$8:$AZ$8,0))),0,INDEX('Stock Model- X'!$C$9:$AZ$53,MATCH($B45,'Stock Model- X'!$B$9:$B$53,0),MATCH(($B45-AT$4+1),'Stock Model- X'!$C$8:$AZ$8,0)))</f>
        <v>0</v>
      </c>
      <c r="AU45" s="128">
        <f>IF(ISNA(INDEX('Stock Model- X'!$C$9:$AZ$53,MATCH($B45,'Stock Model- X'!$B$9:$B$53,0),MATCH(($B45-AU$4+1),'Stock Model- X'!$C$8:$AZ$8,0))),0,INDEX('Stock Model- X'!$C$9:$AZ$53,MATCH($B45,'Stock Model- X'!$B$9:$B$53,0),MATCH(($B45-AU$4+1),'Stock Model- X'!$C$8:$AZ$8,0)))</f>
        <v>0</v>
      </c>
      <c r="AV45" s="109">
        <f t="shared" ca="1" si="2"/>
        <v>1756427.7653239458</v>
      </c>
      <c r="AW45" s="109" t="str">
        <f ca="1">IF(AV45=SUM('Stock Model- X'!C49:AZ49),"OK","Error")</f>
        <v>OK</v>
      </c>
    </row>
    <row r="46" spans="1:49">
      <c r="A46" s="214"/>
      <c r="B46" s="109">
        <f>'Stock Model- X'!B50</f>
        <v>2031</v>
      </c>
      <c r="C46" s="128">
        <f ca="1">IF(ISNA(INDEX('Stock Model- X'!$C$9:$AZ$53,MATCH($B46,'Stock Model- X'!$B$9:$B$53,0),MATCH(($B46-C$4+1),'Stock Model- X'!$C$8:$AZ$8,0))),0,INDEX('Stock Model- X'!$C$9:$AZ$53,MATCH($B46,'Stock Model- X'!$B$9:$B$53,0),MATCH(($B46-C$4+1),'Stock Model- X'!$C$8:$AZ$8,0)))</f>
        <v>0</v>
      </c>
      <c r="D46" s="128">
        <f ca="1">IF(ISNA(INDEX('Stock Model- X'!$C$9:$AZ$53,MATCH($B46,'Stock Model- X'!$B$9:$B$53,0),MATCH(($B46-D$4+1),'Stock Model- X'!$C$8:$AZ$8,0))),0,INDEX('Stock Model- X'!$C$9:$AZ$53,MATCH($B46,'Stock Model- X'!$B$9:$B$53,0),MATCH(($B46-D$4+1),'Stock Model- X'!$C$8:$AZ$8,0)))</f>
        <v>0</v>
      </c>
      <c r="E46" s="128">
        <f ca="1">IF(ISNA(INDEX('Stock Model- X'!$C$9:$AZ$53,MATCH($B46,'Stock Model- X'!$B$9:$B$53,0),MATCH(($B46-E$4+1),'Stock Model- X'!$C$8:$AZ$8,0))),0,INDEX('Stock Model- X'!$C$9:$AZ$53,MATCH($B46,'Stock Model- X'!$B$9:$B$53,0),MATCH(($B46-E$4+1),'Stock Model- X'!$C$8:$AZ$8,0)))</f>
        <v>0</v>
      </c>
      <c r="F46" s="128">
        <f ca="1">IF(ISNA(INDEX('Stock Model- X'!$C$9:$AZ$53,MATCH($B46,'Stock Model- X'!$B$9:$B$53,0),MATCH(($B46-F$4+1),'Stock Model- X'!$C$8:$AZ$8,0))),0,INDEX('Stock Model- X'!$C$9:$AZ$53,MATCH($B46,'Stock Model- X'!$B$9:$B$53,0),MATCH(($B46-F$4+1),'Stock Model- X'!$C$8:$AZ$8,0)))</f>
        <v>0</v>
      </c>
      <c r="G46" s="128">
        <f ca="1">IF(ISNA(INDEX('Stock Model- X'!$C$9:$AZ$53,MATCH($B46,'Stock Model- X'!$B$9:$B$53,0),MATCH(($B46-G$4+1),'Stock Model- X'!$C$8:$AZ$8,0))),0,INDEX('Stock Model- X'!$C$9:$AZ$53,MATCH($B46,'Stock Model- X'!$B$9:$B$53,0),MATCH(($B46-G$4+1),'Stock Model- X'!$C$8:$AZ$8,0)))</f>
        <v>0</v>
      </c>
      <c r="H46" s="128">
        <f ca="1">IF(ISNA(INDEX('Stock Model- X'!$C$9:$AZ$53,MATCH($B46,'Stock Model- X'!$B$9:$B$53,0),MATCH(($B46-H$4+1),'Stock Model- X'!$C$8:$AZ$8,0))),0,INDEX('Stock Model- X'!$C$9:$AZ$53,MATCH($B46,'Stock Model- X'!$B$9:$B$53,0),MATCH(($B46-H$4+1),'Stock Model- X'!$C$8:$AZ$8,0)))</f>
        <v>0</v>
      </c>
      <c r="I46" s="128">
        <f ca="1">IF(ISNA(INDEX('Stock Model- X'!$C$9:$AZ$53,MATCH($B46,'Stock Model- X'!$B$9:$B$53,0),MATCH(($B46-I$4+1),'Stock Model- X'!$C$8:$AZ$8,0))),0,INDEX('Stock Model- X'!$C$9:$AZ$53,MATCH($B46,'Stock Model- X'!$B$9:$B$53,0),MATCH(($B46-I$4+1),'Stock Model- X'!$C$8:$AZ$8,0)))</f>
        <v>0</v>
      </c>
      <c r="J46" s="128">
        <f ca="1">IF(ISNA(INDEX('Stock Model- X'!$C$9:$AZ$53,MATCH($B46,'Stock Model- X'!$B$9:$B$53,0),MATCH(($B46-J$4+1),'Stock Model- X'!$C$8:$AZ$8,0))),0,INDEX('Stock Model- X'!$C$9:$AZ$53,MATCH($B46,'Stock Model- X'!$B$9:$B$53,0),MATCH(($B46-J$4+1),'Stock Model- X'!$C$8:$AZ$8,0)))</f>
        <v>0</v>
      </c>
      <c r="K46" s="128">
        <f ca="1">IF(ISNA(INDEX('Stock Model- X'!$C$9:$AZ$53,MATCH($B46,'Stock Model- X'!$B$9:$B$53,0),MATCH(($B46-K$4+1),'Stock Model- X'!$C$8:$AZ$8,0))),0,INDEX('Stock Model- X'!$C$9:$AZ$53,MATCH($B46,'Stock Model- X'!$B$9:$B$53,0),MATCH(($B46-K$4+1),'Stock Model- X'!$C$8:$AZ$8,0)))</f>
        <v>0</v>
      </c>
      <c r="L46" s="128">
        <f ca="1">IF(ISNA(INDEX('Stock Model- X'!$C$9:$AZ$53,MATCH($B46,'Stock Model- X'!$B$9:$B$53,0),MATCH(($B46-L$4+1),'Stock Model- X'!$C$8:$AZ$8,0))),0,INDEX('Stock Model- X'!$C$9:$AZ$53,MATCH($B46,'Stock Model- X'!$B$9:$B$53,0),MATCH(($B46-L$4+1),'Stock Model- X'!$C$8:$AZ$8,0)))</f>
        <v>0</v>
      </c>
      <c r="M46" s="128">
        <f ca="1">IF(ISNA(INDEX('Stock Model- X'!$C$9:$AZ$53,MATCH($B46,'Stock Model- X'!$B$9:$B$53,0),MATCH(($B46-M$4+1),'Stock Model- X'!$C$8:$AZ$8,0))),0,INDEX('Stock Model- X'!$C$9:$AZ$53,MATCH($B46,'Stock Model- X'!$B$9:$B$53,0),MATCH(($B46-M$4+1),'Stock Model- X'!$C$8:$AZ$8,0)))</f>
        <v>0</v>
      </c>
      <c r="N46" s="128">
        <f ca="1">IF(ISNA(INDEX('Stock Model- X'!$C$9:$AZ$53,MATCH($B46,'Stock Model- X'!$B$9:$B$53,0),MATCH(($B46-N$4+1),'Stock Model- X'!$C$8:$AZ$8,0))),0,INDEX('Stock Model- X'!$C$9:$AZ$53,MATCH($B46,'Stock Model- X'!$B$9:$B$53,0),MATCH(($B46-N$4+1),'Stock Model- X'!$C$8:$AZ$8,0)))</f>
        <v>0</v>
      </c>
      <c r="O46" s="128">
        <f ca="1">IF(ISNA(INDEX('Stock Model- X'!$C$9:$AZ$53,MATCH($B46,'Stock Model- X'!$B$9:$B$53,0),MATCH(($B46-O$4+1),'Stock Model- X'!$C$8:$AZ$8,0))),0,INDEX('Stock Model- X'!$C$9:$AZ$53,MATCH($B46,'Stock Model- X'!$B$9:$B$53,0),MATCH(($B46-O$4+1),'Stock Model- X'!$C$8:$AZ$8,0)))</f>
        <v>0</v>
      </c>
      <c r="P46" s="128">
        <f ca="1">IF(ISNA(INDEX('Stock Model- X'!$C$9:$AZ$53,MATCH($B46,'Stock Model- X'!$B$9:$B$53,0),MATCH(($B46-P$4+1),'Stock Model- X'!$C$8:$AZ$8,0))),0,INDEX('Stock Model- X'!$C$9:$AZ$53,MATCH($B46,'Stock Model- X'!$B$9:$B$53,0),MATCH(($B46-P$4+1),'Stock Model- X'!$C$8:$AZ$8,0)))</f>
        <v>0</v>
      </c>
      <c r="Q46" s="128">
        <f ca="1">IF(ISNA(INDEX('Stock Model- X'!$C$9:$AZ$53,MATCH($B46,'Stock Model- X'!$B$9:$B$53,0),MATCH(($B46-Q$4+1),'Stock Model- X'!$C$8:$AZ$8,0))),0,INDEX('Stock Model- X'!$C$9:$AZ$53,MATCH($B46,'Stock Model- X'!$B$9:$B$53,0),MATCH(($B46-Q$4+1),'Stock Model- X'!$C$8:$AZ$8,0)))</f>
        <v>0</v>
      </c>
      <c r="R46" s="128">
        <f ca="1">IF(ISNA(INDEX('Stock Model- X'!$C$9:$AZ$53,MATCH($B46,'Stock Model- X'!$B$9:$B$53,0),MATCH(($B46-R$4+1),'Stock Model- X'!$C$8:$AZ$8,0))),0,INDEX('Stock Model- X'!$C$9:$AZ$53,MATCH($B46,'Stock Model- X'!$B$9:$B$53,0),MATCH(($B46-R$4+1),'Stock Model- X'!$C$8:$AZ$8,0)))</f>
        <v>0</v>
      </c>
      <c r="S46" s="128">
        <f ca="1">IF(ISNA(INDEX('Stock Model- X'!$C$9:$AZ$53,MATCH($B46,'Stock Model- X'!$B$9:$B$53,0),MATCH(($B46-S$4+1),'Stock Model- X'!$C$8:$AZ$8,0))),0,INDEX('Stock Model- X'!$C$9:$AZ$53,MATCH($B46,'Stock Model- X'!$B$9:$B$53,0),MATCH(($B46-S$4+1),'Stock Model- X'!$C$8:$AZ$8,0)))</f>
        <v>0</v>
      </c>
      <c r="T46" s="128">
        <f ca="1">IF(ISNA(INDEX('Stock Model- X'!$C$9:$AZ$53,MATCH($B46,'Stock Model- X'!$B$9:$B$53,0),MATCH(($B46-T$4+1),'Stock Model- X'!$C$8:$AZ$8,0))),0,INDEX('Stock Model- X'!$C$9:$AZ$53,MATCH($B46,'Stock Model- X'!$B$9:$B$53,0),MATCH(($B46-T$4+1),'Stock Model- X'!$C$8:$AZ$8,0)))</f>
        <v>0</v>
      </c>
      <c r="U46" s="128">
        <f ca="1">IF(ISNA(INDEX('Stock Model- X'!$C$9:$AZ$53,MATCH($B46,'Stock Model- X'!$B$9:$B$53,0),MATCH(($B46-U$4+1),'Stock Model- X'!$C$8:$AZ$8,0))),0,INDEX('Stock Model- X'!$C$9:$AZ$53,MATCH($B46,'Stock Model- X'!$B$9:$B$53,0),MATCH(($B46-U$4+1),'Stock Model- X'!$C$8:$AZ$8,0)))</f>
        <v>0</v>
      </c>
      <c r="V46" s="128">
        <f ca="1">IF(ISNA(INDEX('Stock Model- X'!$C$9:$AZ$53,MATCH($B46,'Stock Model- X'!$B$9:$B$53,0),MATCH(($B46-V$4+1),'Stock Model- X'!$C$8:$AZ$8,0))),0,INDEX('Stock Model- X'!$C$9:$AZ$53,MATCH($B46,'Stock Model- X'!$B$9:$B$53,0),MATCH(($B46-V$4+1),'Stock Model- X'!$C$8:$AZ$8,0)))</f>
        <v>0</v>
      </c>
      <c r="W46" s="128">
        <f ca="1">IF(ISNA(INDEX('Stock Model- X'!$C$9:$AZ$53,MATCH($B46,'Stock Model- X'!$B$9:$B$53,0),MATCH(($B46-W$4+1),'Stock Model- X'!$C$8:$AZ$8,0))),0,INDEX('Stock Model- X'!$C$9:$AZ$53,MATCH($B46,'Stock Model- X'!$B$9:$B$53,0),MATCH(($B46-W$4+1),'Stock Model- X'!$C$8:$AZ$8,0)))</f>
        <v>0</v>
      </c>
      <c r="X46" s="128">
        <f ca="1">IF(ISNA(INDEX('Stock Model- X'!$C$9:$AZ$53,MATCH($B46,'Stock Model- X'!$B$9:$B$53,0),MATCH(($B46-X$4+1),'Stock Model- X'!$C$8:$AZ$8,0))),0,INDEX('Stock Model- X'!$C$9:$AZ$53,MATCH($B46,'Stock Model- X'!$B$9:$B$53,0),MATCH(($B46-X$4+1),'Stock Model- X'!$C$8:$AZ$8,0)))</f>
        <v>0</v>
      </c>
      <c r="Y46" s="128">
        <f ca="1">IF(ISNA(INDEX('Stock Model- X'!$C$9:$AZ$53,MATCH($B46,'Stock Model- X'!$B$9:$B$53,0),MATCH(($B46-Y$4+1),'Stock Model- X'!$C$8:$AZ$8,0))),0,INDEX('Stock Model- X'!$C$9:$AZ$53,MATCH($B46,'Stock Model- X'!$B$9:$B$53,0),MATCH(($B46-Y$4+1),'Stock Model- X'!$C$8:$AZ$8,0)))</f>
        <v>0</v>
      </c>
      <c r="Z46" s="128">
        <f ca="1">IF(ISNA(INDEX('Stock Model- X'!$C$9:$AZ$53,MATCH($B46,'Stock Model- X'!$B$9:$B$53,0),MATCH(($B46-Z$4+1),'Stock Model- X'!$C$8:$AZ$8,0))),0,INDEX('Stock Model- X'!$C$9:$AZ$53,MATCH($B46,'Stock Model- X'!$B$9:$B$53,0),MATCH(($B46-Z$4+1),'Stock Model- X'!$C$8:$AZ$8,0)))</f>
        <v>0</v>
      </c>
      <c r="AA46" s="128">
        <f ca="1">IF(ISNA(INDEX('Stock Model- X'!$C$9:$AZ$53,MATCH($B46,'Stock Model- X'!$B$9:$B$53,0),MATCH(($B46-AA$4+1),'Stock Model- X'!$C$8:$AZ$8,0))),0,INDEX('Stock Model- X'!$C$9:$AZ$53,MATCH($B46,'Stock Model- X'!$B$9:$B$53,0),MATCH(($B46-AA$4+1),'Stock Model- X'!$C$8:$AZ$8,0)))</f>
        <v>0</v>
      </c>
      <c r="AB46" s="128">
        <f ca="1">IF(ISNA(INDEX('Stock Model- X'!$C$9:$AZ$53,MATCH($B46,'Stock Model- X'!$B$9:$B$53,0),MATCH(($B46-AB$4+1),'Stock Model- X'!$C$8:$AZ$8,0))),0,INDEX('Stock Model- X'!$C$9:$AZ$53,MATCH($B46,'Stock Model- X'!$B$9:$B$53,0),MATCH(($B46-AB$4+1),'Stock Model- X'!$C$8:$AZ$8,0)))</f>
        <v>0</v>
      </c>
      <c r="AC46" s="128">
        <f ca="1">IF(ISNA(INDEX('Stock Model- X'!$C$9:$AZ$53,MATCH($B46,'Stock Model- X'!$B$9:$B$53,0),MATCH(($B46-AC$4+1),'Stock Model- X'!$C$8:$AZ$8,0))),0,INDEX('Stock Model- X'!$C$9:$AZ$53,MATCH($B46,'Stock Model- X'!$B$9:$B$53,0),MATCH(($B46-AC$4+1),'Stock Model- X'!$C$8:$AZ$8,0)))</f>
        <v>0</v>
      </c>
      <c r="AD46" s="128">
        <f ca="1">IF(ISNA(INDEX('Stock Model- X'!$C$9:$AZ$53,MATCH($B46,'Stock Model- X'!$B$9:$B$53,0),MATCH(($B46-AD$4+1),'Stock Model- X'!$C$8:$AZ$8,0))),0,INDEX('Stock Model- X'!$C$9:$AZ$53,MATCH($B46,'Stock Model- X'!$B$9:$B$53,0),MATCH(($B46-AD$4+1),'Stock Model- X'!$C$8:$AZ$8,0)))</f>
        <v>0</v>
      </c>
      <c r="AE46" s="128">
        <f ca="1">IF(ISNA(INDEX('Stock Model- X'!$C$9:$AZ$53,MATCH($B46,'Stock Model- X'!$B$9:$B$53,0),MATCH(($B46-AE$4+1),'Stock Model- X'!$C$8:$AZ$8,0))),0,INDEX('Stock Model- X'!$C$9:$AZ$53,MATCH($B46,'Stock Model- X'!$B$9:$B$53,0),MATCH(($B46-AE$4+1),'Stock Model- X'!$C$8:$AZ$8,0)))</f>
        <v>0</v>
      </c>
      <c r="AF46" s="128">
        <f ca="1">IF(ISNA(INDEX('Stock Model- X'!$C$9:$AZ$53,MATCH($B46,'Stock Model- X'!$B$9:$B$53,0),MATCH(($B46-AF$4+1),'Stock Model- X'!$C$8:$AZ$8,0))),0,INDEX('Stock Model- X'!$C$9:$AZ$53,MATCH($B46,'Stock Model- X'!$B$9:$B$53,0),MATCH(($B46-AF$4+1),'Stock Model- X'!$C$8:$AZ$8,0)))</f>
        <v>0</v>
      </c>
      <c r="AG46" s="128">
        <f ca="1">IF(ISNA(INDEX('Stock Model- X'!$C$9:$AZ$53,MATCH($B46,'Stock Model- X'!$B$9:$B$53,0),MATCH(($B46-AG$4+1),'Stock Model- X'!$C$8:$AZ$8,0))),0,INDEX('Stock Model- X'!$C$9:$AZ$53,MATCH($B46,'Stock Model- X'!$B$9:$B$53,0),MATCH(($B46-AG$4+1),'Stock Model- X'!$C$8:$AZ$8,0)))</f>
        <v>0</v>
      </c>
      <c r="AH46" s="128">
        <f ca="1">IF(ISNA(INDEX('Stock Model- X'!$C$9:$AZ$53,MATCH($B46,'Stock Model- X'!$B$9:$B$53,0),MATCH(($B46-AH$4+1),'Stock Model- X'!$C$8:$AZ$8,0))),0,INDEX('Stock Model- X'!$C$9:$AZ$53,MATCH($B46,'Stock Model- X'!$B$9:$B$53,0),MATCH(($B46-AH$4+1),'Stock Model- X'!$C$8:$AZ$8,0)))</f>
        <v>0</v>
      </c>
      <c r="AI46" s="128">
        <f ca="1">IF(ISNA(INDEX('Stock Model- X'!$C$9:$AZ$53,MATCH($B46,'Stock Model- X'!$B$9:$B$53,0),MATCH(($B46-AI$4+1),'Stock Model- X'!$C$8:$AZ$8,0))),0,INDEX('Stock Model- X'!$C$9:$AZ$53,MATCH($B46,'Stock Model- X'!$B$9:$B$53,0),MATCH(($B46-AI$4+1),'Stock Model- X'!$C$8:$AZ$8,0)))</f>
        <v>0</v>
      </c>
      <c r="AJ46" s="128">
        <f ca="1">IF(ISNA(INDEX('Stock Model- X'!$C$9:$AZ$53,MATCH($B46,'Stock Model- X'!$B$9:$B$53,0),MATCH(($B46-AJ$4+1),'Stock Model- X'!$C$8:$AZ$8,0))),0,INDEX('Stock Model- X'!$C$9:$AZ$53,MATCH($B46,'Stock Model- X'!$B$9:$B$53,0),MATCH(($B46-AJ$4+1),'Stock Model- X'!$C$8:$AZ$8,0)))</f>
        <v>0</v>
      </c>
      <c r="AK46" s="128">
        <f ca="1">IF(ISNA(INDEX('Stock Model- X'!$C$9:$AZ$53,MATCH($B46,'Stock Model- X'!$B$9:$B$53,0),MATCH(($B46-AK$4+1),'Stock Model- X'!$C$8:$AZ$8,0))),0,INDEX('Stock Model- X'!$C$9:$AZ$53,MATCH($B46,'Stock Model- X'!$B$9:$B$53,0),MATCH(($B46-AK$4+1),'Stock Model- X'!$C$8:$AZ$8,0)))</f>
        <v>0</v>
      </c>
      <c r="AL46" s="128">
        <f ca="1">IF(ISNA(INDEX('Stock Model- X'!$C$9:$AZ$53,MATCH($B46,'Stock Model- X'!$B$9:$B$53,0),MATCH(($B46-AL$4+1),'Stock Model- X'!$C$8:$AZ$8,0))),0,INDEX('Stock Model- X'!$C$9:$AZ$53,MATCH($B46,'Stock Model- X'!$B$9:$B$53,0),MATCH(($B46-AL$4+1),'Stock Model- X'!$C$8:$AZ$8,0)))</f>
        <v>0</v>
      </c>
      <c r="AM46" s="128">
        <f ca="1">IF(ISNA(INDEX('Stock Model- X'!$C$9:$AZ$53,MATCH($B46,'Stock Model- X'!$B$9:$B$53,0),MATCH(($B46-AM$4+1),'Stock Model- X'!$C$8:$AZ$8,0))),0,INDEX('Stock Model- X'!$C$9:$AZ$53,MATCH($B46,'Stock Model- X'!$B$9:$B$53,0),MATCH(($B46-AM$4+1),'Stock Model- X'!$C$8:$AZ$8,0)))</f>
        <v>0</v>
      </c>
      <c r="AN46" s="128">
        <f ca="1">IF(ISNA(INDEX('Stock Model- X'!$C$9:$AZ$53,MATCH($B46,'Stock Model- X'!$B$9:$B$53,0),MATCH(($B46-AN$4+1),'Stock Model- X'!$C$8:$AZ$8,0))),0,INDEX('Stock Model- X'!$C$9:$AZ$53,MATCH($B46,'Stock Model- X'!$B$9:$B$53,0),MATCH(($B46-AN$4+1),'Stock Model- X'!$C$8:$AZ$8,0)))</f>
        <v>348651.05828662252</v>
      </c>
      <c r="AO46" s="128">
        <f ca="1">IF(ISNA(INDEX('Stock Model- X'!$C$9:$AZ$53,MATCH($B46,'Stock Model- X'!$B$9:$B$53,0),MATCH(($B46-AO$4+1),'Stock Model- X'!$C$8:$AZ$8,0))),0,INDEX('Stock Model- X'!$C$9:$AZ$53,MATCH($B46,'Stock Model- X'!$B$9:$B$53,0),MATCH(($B46-AO$4+1),'Stock Model- X'!$C$8:$AZ$8,0)))</f>
        <v>351265.94122377224</v>
      </c>
      <c r="AP46" s="128">
        <f ca="1">IF(ISNA(INDEX('Stock Model- X'!$C$9:$AZ$53,MATCH($B46,'Stock Model- X'!$B$9:$B$53,0),MATCH(($B46-AP$4+1),'Stock Model- X'!$C$8:$AZ$8,0))),0,INDEX('Stock Model- X'!$C$9:$AZ$53,MATCH($B46,'Stock Model- X'!$B$9:$B$53,0),MATCH(($B46-AP$4+1),'Stock Model- X'!$C$8:$AZ$8,0)))</f>
        <v>353900.43578295055</v>
      </c>
      <c r="AQ46" s="128">
        <f ca="1">IF(ISNA(INDEX('Stock Model- X'!$C$9:$AZ$53,MATCH($B46,'Stock Model- X'!$B$9:$B$53,0),MATCH(($B46-AQ$4+1),'Stock Model- X'!$C$8:$AZ$8,0))),0,INDEX('Stock Model- X'!$C$9:$AZ$53,MATCH($B46,'Stock Model- X'!$B$9:$B$53,0),MATCH(($B46-AQ$4+1),'Stock Model- X'!$C$8:$AZ$8,0)))</f>
        <v>356554.68905132276</v>
      </c>
      <c r="AR46" s="128">
        <f ca="1">IF(ISNA(INDEX('Stock Model- X'!$C$9:$AZ$53,MATCH($B46,'Stock Model- X'!$B$9:$B$53,0),MATCH(($B46-AR$4+1),'Stock Model- X'!$C$8:$AZ$8,0))),0,INDEX('Stock Model- X'!$C$9:$AZ$53,MATCH($B46,'Stock Model- X'!$B$9:$B$53,0),MATCH(($B46-AR$4+1),'Stock Model- X'!$C$8:$AZ$8,0)))</f>
        <v>359228.84921920765</v>
      </c>
      <c r="AS46" s="128">
        <f>IF(ISNA(INDEX('Stock Model- X'!$C$9:$AZ$53,MATCH($B46,'Stock Model- X'!$B$9:$B$53,0),MATCH(($B46-AS$4+1),'Stock Model- X'!$C$8:$AZ$8,0))),0,INDEX('Stock Model- X'!$C$9:$AZ$53,MATCH($B46,'Stock Model- X'!$B$9:$B$53,0),MATCH(($B46-AS$4+1),'Stock Model- X'!$C$8:$AZ$8,0)))</f>
        <v>0</v>
      </c>
      <c r="AT46" s="128">
        <f>IF(ISNA(INDEX('Stock Model- X'!$C$9:$AZ$53,MATCH($B46,'Stock Model- X'!$B$9:$B$53,0),MATCH(($B46-AT$4+1),'Stock Model- X'!$C$8:$AZ$8,0))),0,INDEX('Stock Model- X'!$C$9:$AZ$53,MATCH($B46,'Stock Model- X'!$B$9:$B$53,0),MATCH(($B46-AT$4+1),'Stock Model- X'!$C$8:$AZ$8,0)))</f>
        <v>0</v>
      </c>
      <c r="AU46" s="128">
        <f>IF(ISNA(INDEX('Stock Model- X'!$C$9:$AZ$53,MATCH($B46,'Stock Model- X'!$B$9:$B$53,0),MATCH(($B46-AU$4+1),'Stock Model- X'!$C$8:$AZ$8,0))),0,INDEX('Stock Model- X'!$C$9:$AZ$53,MATCH($B46,'Stock Model- X'!$B$9:$B$53,0),MATCH(($B46-AU$4+1),'Stock Model- X'!$C$8:$AZ$8,0)))</f>
        <v>0</v>
      </c>
      <c r="AV46" s="109">
        <f t="shared" ca="1" si="2"/>
        <v>1769600.9735638755</v>
      </c>
      <c r="AW46" s="109" t="str">
        <f ca="1">IF(AV46=SUM('Stock Model- X'!C50:AZ50),"OK","Error")</f>
        <v>OK</v>
      </c>
    </row>
    <row r="47" spans="1:49">
      <c r="A47" s="214"/>
      <c r="B47" s="109">
        <f>'Stock Model- X'!B51</f>
        <v>2032</v>
      </c>
      <c r="C47" s="128">
        <f ca="1">IF(ISNA(INDEX('Stock Model- X'!$C$9:$AZ$53,MATCH($B47,'Stock Model- X'!$B$9:$B$53,0),MATCH(($B47-C$4+1),'Stock Model- X'!$C$8:$AZ$8,0))),0,INDEX('Stock Model- X'!$C$9:$AZ$53,MATCH($B47,'Stock Model- X'!$B$9:$B$53,0),MATCH(($B47-C$4+1),'Stock Model- X'!$C$8:$AZ$8,0)))</f>
        <v>0</v>
      </c>
      <c r="D47" s="128">
        <f ca="1">IF(ISNA(INDEX('Stock Model- X'!$C$9:$AZ$53,MATCH($B47,'Stock Model- X'!$B$9:$B$53,0),MATCH(($B47-D$4+1),'Stock Model- X'!$C$8:$AZ$8,0))),0,INDEX('Stock Model- X'!$C$9:$AZ$53,MATCH($B47,'Stock Model- X'!$B$9:$B$53,0),MATCH(($B47-D$4+1),'Stock Model- X'!$C$8:$AZ$8,0)))</f>
        <v>0</v>
      </c>
      <c r="E47" s="128">
        <f ca="1">IF(ISNA(INDEX('Stock Model- X'!$C$9:$AZ$53,MATCH($B47,'Stock Model- X'!$B$9:$B$53,0),MATCH(($B47-E$4+1),'Stock Model- X'!$C$8:$AZ$8,0))),0,INDEX('Stock Model- X'!$C$9:$AZ$53,MATCH($B47,'Stock Model- X'!$B$9:$B$53,0),MATCH(($B47-E$4+1),'Stock Model- X'!$C$8:$AZ$8,0)))</f>
        <v>0</v>
      </c>
      <c r="F47" s="128">
        <f ca="1">IF(ISNA(INDEX('Stock Model- X'!$C$9:$AZ$53,MATCH($B47,'Stock Model- X'!$B$9:$B$53,0),MATCH(($B47-F$4+1),'Stock Model- X'!$C$8:$AZ$8,0))),0,INDEX('Stock Model- X'!$C$9:$AZ$53,MATCH($B47,'Stock Model- X'!$B$9:$B$53,0),MATCH(($B47-F$4+1),'Stock Model- X'!$C$8:$AZ$8,0)))</f>
        <v>0</v>
      </c>
      <c r="G47" s="128">
        <f ca="1">IF(ISNA(INDEX('Stock Model- X'!$C$9:$AZ$53,MATCH($B47,'Stock Model- X'!$B$9:$B$53,0),MATCH(($B47-G$4+1),'Stock Model- X'!$C$8:$AZ$8,0))),0,INDEX('Stock Model- X'!$C$9:$AZ$53,MATCH($B47,'Stock Model- X'!$B$9:$B$53,0),MATCH(($B47-G$4+1),'Stock Model- X'!$C$8:$AZ$8,0)))</f>
        <v>0</v>
      </c>
      <c r="H47" s="128">
        <f ca="1">IF(ISNA(INDEX('Stock Model- X'!$C$9:$AZ$53,MATCH($B47,'Stock Model- X'!$B$9:$B$53,0),MATCH(($B47-H$4+1),'Stock Model- X'!$C$8:$AZ$8,0))),0,INDEX('Stock Model- X'!$C$9:$AZ$53,MATCH($B47,'Stock Model- X'!$B$9:$B$53,0),MATCH(($B47-H$4+1),'Stock Model- X'!$C$8:$AZ$8,0)))</f>
        <v>0</v>
      </c>
      <c r="I47" s="128">
        <f ca="1">IF(ISNA(INDEX('Stock Model- X'!$C$9:$AZ$53,MATCH($B47,'Stock Model- X'!$B$9:$B$53,0),MATCH(($B47-I$4+1),'Stock Model- X'!$C$8:$AZ$8,0))),0,INDEX('Stock Model- X'!$C$9:$AZ$53,MATCH($B47,'Stock Model- X'!$B$9:$B$53,0),MATCH(($B47-I$4+1),'Stock Model- X'!$C$8:$AZ$8,0)))</f>
        <v>0</v>
      </c>
      <c r="J47" s="128">
        <f ca="1">IF(ISNA(INDEX('Stock Model- X'!$C$9:$AZ$53,MATCH($B47,'Stock Model- X'!$B$9:$B$53,0),MATCH(($B47-J$4+1),'Stock Model- X'!$C$8:$AZ$8,0))),0,INDEX('Stock Model- X'!$C$9:$AZ$53,MATCH($B47,'Stock Model- X'!$B$9:$B$53,0),MATCH(($B47-J$4+1),'Stock Model- X'!$C$8:$AZ$8,0)))</f>
        <v>0</v>
      </c>
      <c r="K47" s="128">
        <f ca="1">IF(ISNA(INDEX('Stock Model- X'!$C$9:$AZ$53,MATCH($B47,'Stock Model- X'!$B$9:$B$53,0),MATCH(($B47-K$4+1),'Stock Model- X'!$C$8:$AZ$8,0))),0,INDEX('Stock Model- X'!$C$9:$AZ$53,MATCH($B47,'Stock Model- X'!$B$9:$B$53,0),MATCH(($B47-K$4+1),'Stock Model- X'!$C$8:$AZ$8,0)))</f>
        <v>0</v>
      </c>
      <c r="L47" s="128">
        <f ca="1">IF(ISNA(INDEX('Stock Model- X'!$C$9:$AZ$53,MATCH($B47,'Stock Model- X'!$B$9:$B$53,0),MATCH(($B47-L$4+1),'Stock Model- X'!$C$8:$AZ$8,0))),0,INDEX('Stock Model- X'!$C$9:$AZ$53,MATCH($B47,'Stock Model- X'!$B$9:$B$53,0),MATCH(($B47-L$4+1),'Stock Model- X'!$C$8:$AZ$8,0)))</f>
        <v>0</v>
      </c>
      <c r="M47" s="128">
        <f ca="1">IF(ISNA(INDEX('Stock Model- X'!$C$9:$AZ$53,MATCH($B47,'Stock Model- X'!$B$9:$B$53,0),MATCH(($B47-M$4+1),'Stock Model- X'!$C$8:$AZ$8,0))),0,INDEX('Stock Model- X'!$C$9:$AZ$53,MATCH($B47,'Stock Model- X'!$B$9:$B$53,0),MATCH(($B47-M$4+1),'Stock Model- X'!$C$8:$AZ$8,0)))</f>
        <v>0</v>
      </c>
      <c r="N47" s="128">
        <f ca="1">IF(ISNA(INDEX('Stock Model- X'!$C$9:$AZ$53,MATCH($B47,'Stock Model- X'!$B$9:$B$53,0),MATCH(($B47-N$4+1),'Stock Model- X'!$C$8:$AZ$8,0))),0,INDEX('Stock Model- X'!$C$9:$AZ$53,MATCH($B47,'Stock Model- X'!$B$9:$B$53,0),MATCH(($B47-N$4+1),'Stock Model- X'!$C$8:$AZ$8,0)))</f>
        <v>0</v>
      </c>
      <c r="O47" s="128">
        <f ca="1">IF(ISNA(INDEX('Stock Model- X'!$C$9:$AZ$53,MATCH($B47,'Stock Model- X'!$B$9:$B$53,0),MATCH(($B47-O$4+1),'Stock Model- X'!$C$8:$AZ$8,0))),0,INDEX('Stock Model- X'!$C$9:$AZ$53,MATCH($B47,'Stock Model- X'!$B$9:$B$53,0),MATCH(($B47-O$4+1),'Stock Model- X'!$C$8:$AZ$8,0)))</f>
        <v>0</v>
      </c>
      <c r="P47" s="128">
        <f ca="1">IF(ISNA(INDEX('Stock Model- X'!$C$9:$AZ$53,MATCH($B47,'Stock Model- X'!$B$9:$B$53,0),MATCH(($B47-P$4+1),'Stock Model- X'!$C$8:$AZ$8,0))),0,INDEX('Stock Model- X'!$C$9:$AZ$53,MATCH($B47,'Stock Model- X'!$B$9:$B$53,0),MATCH(($B47-P$4+1),'Stock Model- X'!$C$8:$AZ$8,0)))</f>
        <v>0</v>
      </c>
      <c r="Q47" s="128">
        <f ca="1">IF(ISNA(INDEX('Stock Model- X'!$C$9:$AZ$53,MATCH($B47,'Stock Model- X'!$B$9:$B$53,0),MATCH(($B47-Q$4+1),'Stock Model- X'!$C$8:$AZ$8,0))),0,INDEX('Stock Model- X'!$C$9:$AZ$53,MATCH($B47,'Stock Model- X'!$B$9:$B$53,0),MATCH(($B47-Q$4+1),'Stock Model- X'!$C$8:$AZ$8,0)))</f>
        <v>0</v>
      </c>
      <c r="R47" s="128">
        <f ca="1">IF(ISNA(INDEX('Stock Model- X'!$C$9:$AZ$53,MATCH($B47,'Stock Model- X'!$B$9:$B$53,0),MATCH(($B47-R$4+1),'Stock Model- X'!$C$8:$AZ$8,0))),0,INDEX('Stock Model- X'!$C$9:$AZ$53,MATCH($B47,'Stock Model- X'!$B$9:$B$53,0),MATCH(($B47-R$4+1),'Stock Model- X'!$C$8:$AZ$8,0)))</f>
        <v>0</v>
      </c>
      <c r="S47" s="128">
        <f ca="1">IF(ISNA(INDEX('Stock Model- X'!$C$9:$AZ$53,MATCH($B47,'Stock Model- X'!$B$9:$B$53,0),MATCH(($B47-S$4+1),'Stock Model- X'!$C$8:$AZ$8,0))),0,INDEX('Stock Model- X'!$C$9:$AZ$53,MATCH($B47,'Stock Model- X'!$B$9:$B$53,0),MATCH(($B47-S$4+1),'Stock Model- X'!$C$8:$AZ$8,0)))</f>
        <v>0</v>
      </c>
      <c r="T47" s="128">
        <f ca="1">IF(ISNA(INDEX('Stock Model- X'!$C$9:$AZ$53,MATCH($B47,'Stock Model- X'!$B$9:$B$53,0),MATCH(($B47-T$4+1),'Stock Model- X'!$C$8:$AZ$8,0))),0,INDEX('Stock Model- X'!$C$9:$AZ$53,MATCH($B47,'Stock Model- X'!$B$9:$B$53,0),MATCH(($B47-T$4+1),'Stock Model- X'!$C$8:$AZ$8,0)))</f>
        <v>0</v>
      </c>
      <c r="U47" s="128">
        <f ca="1">IF(ISNA(INDEX('Stock Model- X'!$C$9:$AZ$53,MATCH($B47,'Stock Model- X'!$B$9:$B$53,0),MATCH(($B47-U$4+1),'Stock Model- X'!$C$8:$AZ$8,0))),0,INDEX('Stock Model- X'!$C$9:$AZ$53,MATCH($B47,'Stock Model- X'!$B$9:$B$53,0),MATCH(($B47-U$4+1),'Stock Model- X'!$C$8:$AZ$8,0)))</f>
        <v>0</v>
      </c>
      <c r="V47" s="128">
        <f ca="1">IF(ISNA(INDEX('Stock Model- X'!$C$9:$AZ$53,MATCH($B47,'Stock Model- X'!$B$9:$B$53,0),MATCH(($B47-V$4+1),'Stock Model- X'!$C$8:$AZ$8,0))),0,INDEX('Stock Model- X'!$C$9:$AZ$53,MATCH($B47,'Stock Model- X'!$B$9:$B$53,0),MATCH(($B47-V$4+1),'Stock Model- X'!$C$8:$AZ$8,0)))</f>
        <v>0</v>
      </c>
      <c r="W47" s="128">
        <f ca="1">IF(ISNA(INDEX('Stock Model- X'!$C$9:$AZ$53,MATCH($B47,'Stock Model- X'!$B$9:$B$53,0),MATCH(($B47-W$4+1),'Stock Model- X'!$C$8:$AZ$8,0))),0,INDEX('Stock Model- X'!$C$9:$AZ$53,MATCH($B47,'Stock Model- X'!$B$9:$B$53,0),MATCH(($B47-W$4+1),'Stock Model- X'!$C$8:$AZ$8,0)))</f>
        <v>0</v>
      </c>
      <c r="X47" s="128">
        <f ca="1">IF(ISNA(INDEX('Stock Model- X'!$C$9:$AZ$53,MATCH($B47,'Stock Model- X'!$B$9:$B$53,0),MATCH(($B47-X$4+1),'Stock Model- X'!$C$8:$AZ$8,0))),0,INDEX('Stock Model- X'!$C$9:$AZ$53,MATCH($B47,'Stock Model- X'!$B$9:$B$53,0),MATCH(($B47-X$4+1),'Stock Model- X'!$C$8:$AZ$8,0)))</f>
        <v>0</v>
      </c>
      <c r="Y47" s="128">
        <f ca="1">IF(ISNA(INDEX('Stock Model- X'!$C$9:$AZ$53,MATCH($B47,'Stock Model- X'!$B$9:$B$53,0),MATCH(($B47-Y$4+1),'Stock Model- X'!$C$8:$AZ$8,0))),0,INDEX('Stock Model- X'!$C$9:$AZ$53,MATCH($B47,'Stock Model- X'!$B$9:$B$53,0),MATCH(($B47-Y$4+1),'Stock Model- X'!$C$8:$AZ$8,0)))</f>
        <v>0</v>
      </c>
      <c r="Z47" s="128">
        <f ca="1">IF(ISNA(INDEX('Stock Model- X'!$C$9:$AZ$53,MATCH($B47,'Stock Model- X'!$B$9:$B$53,0),MATCH(($B47-Z$4+1),'Stock Model- X'!$C$8:$AZ$8,0))),0,INDEX('Stock Model- X'!$C$9:$AZ$53,MATCH($B47,'Stock Model- X'!$B$9:$B$53,0),MATCH(($B47-Z$4+1),'Stock Model- X'!$C$8:$AZ$8,0)))</f>
        <v>0</v>
      </c>
      <c r="AA47" s="128">
        <f ca="1">IF(ISNA(INDEX('Stock Model- X'!$C$9:$AZ$53,MATCH($B47,'Stock Model- X'!$B$9:$B$53,0),MATCH(($B47-AA$4+1),'Stock Model- X'!$C$8:$AZ$8,0))),0,INDEX('Stock Model- X'!$C$9:$AZ$53,MATCH($B47,'Stock Model- X'!$B$9:$B$53,0),MATCH(($B47-AA$4+1),'Stock Model- X'!$C$8:$AZ$8,0)))</f>
        <v>0</v>
      </c>
      <c r="AB47" s="128">
        <f ca="1">IF(ISNA(INDEX('Stock Model- X'!$C$9:$AZ$53,MATCH($B47,'Stock Model- X'!$B$9:$B$53,0),MATCH(($B47-AB$4+1),'Stock Model- X'!$C$8:$AZ$8,0))),0,INDEX('Stock Model- X'!$C$9:$AZ$53,MATCH($B47,'Stock Model- X'!$B$9:$B$53,0),MATCH(($B47-AB$4+1),'Stock Model- X'!$C$8:$AZ$8,0)))</f>
        <v>0</v>
      </c>
      <c r="AC47" s="128">
        <f ca="1">IF(ISNA(INDEX('Stock Model- X'!$C$9:$AZ$53,MATCH($B47,'Stock Model- X'!$B$9:$B$53,0),MATCH(($B47-AC$4+1),'Stock Model- X'!$C$8:$AZ$8,0))),0,INDEX('Stock Model- X'!$C$9:$AZ$53,MATCH($B47,'Stock Model- X'!$B$9:$B$53,0),MATCH(($B47-AC$4+1),'Stock Model- X'!$C$8:$AZ$8,0)))</f>
        <v>0</v>
      </c>
      <c r="AD47" s="128">
        <f ca="1">IF(ISNA(INDEX('Stock Model- X'!$C$9:$AZ$53,MATCH($B47,'Stock Model- X'!$B$9:$B$53,0),MATCH(($B47-AD$4+1),'Stock Model- X'!$C$8:$AZ$8,0))),0,INDEX('Stock Model- X'!$C$9:$AZ$53,MATCH($B47,'Stock Model- X'!$B$9:$B$53,0),MATCH(($B47-AD$4+1),'Stock Model- X'!$C$8:$AZ$8,0)))</f>
        <v>0</v>
      </c>
      <c r="AE47" s="128">
        <f ca="1">IF(ISNA(INDEX('Stock Model- X'!$C$9:$AZ$53,MATCH($B47,'Stock Model- X'!$B$9:$B$53,0),MATCH(($B47-AE$4+1),'Stock Model- X'!$C$8:$AZ$8,0))),0,INDEX('Stock Model- X'!$C$9:$AZ$53,MATCH($B47,'Stock Model- X'!$B$9:$B$53,0),MATCH(($B47-AE$4+1),'Stock Model- X'!$C$8:$AZ$8,0)))</f>
        <v>0</v>
      </c>
      <c r="AF47" s="128">
        <f ca="1">IF(ISNA(INDEX('Stock Model- X'!$C$9:$AZ$53,MATCH($B47,'Stock Model- X'!$B$9:$B$53,0),MATCH(($B47-AF$4+1),'Stock Model- X'!$C$8:$AZ$8,0))),0,INDEX('Stock Model- X'!$C$9:$AZ$53,MATCH($B47,'Stock Model- X'!$B$9:$B$53,0),MATCH(($B47-AF$4+1),'Stock Model- X'!$C$8:$AZ$8,0)))</f>
        <v>0</v>
      </c>
      <c r="AG47" s="128">
        <f ca="1">IF(ISNA(INDEX('Stock Model- X'!$C$9:$AZ$53,MATCH($B47,'Stock Model- X'!$B$9:$B$53,0),MATCH(($B47-AG$4+1),'Stock Model- X'!$C$8:$AZ$8,0))),0,INDEX('Stock Model- X'!$C$9:$AZ$53,MATCH($B47,'Stock Model- X'!$B$9:$B$53,0),MATCH(($B47-AG$4+1),'Stock Model- X'!$C$8:$AZ$8,0)))</f>
        <v>0</v>
      </c>
      <c r="AH47" s="128">
        <f ca="1">IF(ISNA(INDEX('Stock Model- X'!$C$9:$AZ$53,MATCH($B47,'Stock Model- X'!$B$9:$B$53,0),MATCH(($B47-AH$4+1),'Stock Model- X'!$C$8:$AZ$8,0))),0,INDEX('Stock Model- X'!$C$9:$AZ$53,MATCH($B47,'Stock Model- X'!$B$9:$B$53,0),MATCH(($B47-AH$4+1),'Stock Model- X'!$C$8:$AZ$8,0)))</f>
        <v>0</v>
      </c>
      <c r="AI47" s="128">
        <f ca="1">IF(ISNA(INDEX('Stock Model- X'!$C$9:$AZ$53,MATCH($B47,'Stock Model- X'!$B$9:$B$53,0),MATCH(($B47-AI$4+1),'Stock Model- X'!$C$8:$AZ$8,0))),0,INDEX('Stock Model- X'!$C$9:$AZ$53,MATCH($B47,'Stock Model- X'!$B$9:$B$53,0),MATCH(($B47-AI$4+1),'Stock Model- X'!$C$8:$AZ$8,0)))</f>
        <v>0</v>
      </c>
      <c r="AJ47" s="128">
        <f ca="1">IF(ISNA(INDEX('Stock Model- X'!$C$9:$AZ$53,MATCH($B47,'Stock Model- X'!$B$9:$B$53,0),MATCH(($B47-AJ$4+1),'Stock Model- X'!$C$8:$AZ$8,0))),0,INDEX('Stock Model- X'!$C$9:$AZ$53,MATCH($B47,'Stock Model- X'!$B$9:$B$53,0),MATCH(($B47-AJ$4+1),'Stock Model- X'!$C$8:$AZ$8,0)))</f>
        <v>0</v>
      </c>
      <c r="AK47" s="128">
        <f ca="1">IF(ISNA(INDEX('Stock Model- X'!$C$9:$AZ$53,MATCH($B47,'Stock Model- X'!$B$9:$B$53,0),MATCH(($B47-AK$4+1),'Stock Model- X'!$C$8:$AZ$8,0))),0,INDEX('Stock Model- X'!$C$9:$AZ$53,MATCH($B47,'Stock Model- X'!$B$9:$B$53,0),MATCH(($B47-AK$4+1),'Stock Model- X'!$C$8:$AZ$8,0)))</f>
        <v>0</v>
      </c>
      <c r="AL47" s="128">
        <f ca="1">IF(ISNA(INDEX('Stock Model- X'!$C$9:$AZ$53,MATCH($B47,'Stock Model- X'!$B$9:$B$53,0),MATCH(($B47-AL$4+1),'Stock Model- X'!$C$8:$AZ$8,0))),0,INDEX('Stock Model- X'!$C$9:$AZ$53,MATCH($B47,'Stock Model- X'!$B$9:$B$53,0),MATCH(($B47-AL$4+1),'Stock Model- X'!$C$8:$AZ$8,0)))</f>
        <v>0</v>
      </c>
      <c r="AM47" s="128">
        <f ca="1">IF(ISNA(INDEX('Stock Model- X'!$C$9:$AZ$53,MATCH($B47,'Stock Model- X'!$B$9:$B$53,0),MATCH(($B47-AM$4+1),'Stock Model- X'!$C$8:$AZ$8,0))),0,INDEX('Stock Model- X'!$C$9:$AZ$53,MATCH($B47,'Stock Model- X'!$B$9:$B$53,0),MATCH(($B47-AM$4+1),'Stock Model- X'!$C$8:$AZ$8,0)))</f>
        <v>0</v>
      </c>
      <c r="AN47" s="128">
        <f ca="1">IF(ISNA(INDEX('Stock Model- X'!$C$9:$AZ$53,MATCH($B47,'Stock Model- X'!$B$9:$B$53,0),MATCH(($B47-AN$4+1),'Stock Model- X'!$C$8:$AZ$8,0))),0,INDEX('Stock Model- X'!$C$9:$AZ$53,MATCH($B47,'Stock Model- X'!$B$9:$B$53,0),MATCH(($B47-AN$4+1),'Stock Model- X'!$C$8:$AZ$8,0)))</f>
        <v>0</v>
      </c>
      <c r="AO47" s="128">
        <f ca="1">IF(ISNA(INDEX('Stock Model- X'!$C$9:$AZ$53,MATCH($B47,'Stock Model- X'!$B$9:$B$53,0),MATCH(($B47-AO$4+1),'Stock Model- X'!$C$8:$AZ$8,0))),0,INDEX('Stock Model- X'!$C$9:$AZ$53,MATCH($B47,'Stock Model- X'!$B$9:$B$53,0),MATCH(($B47-AO$4+1),'Stock Model- X'!$C$8:$AZ$8,0)))</f>
        <v>351265.94122377224</v>
      </c>
      <c r="AP47" s="128">
        <f ca="1">IF(ISNA(INDEX('Stock Model- X'!$C$9:$AZ$53,MATCH($B47,'Stock Model- X'!$B$9:$B$53,0),MATCH(($B47-AP$4+1),'Stock Model- X'!$C$8:$AZ$8,0))),0,INDEX('Stock Model- X'!$C$9:$AZ$53,MATCH($B47,'Stock Model- X'!$B$9:$B$53,0),MATCH(($B47-AP$4+1),'Stock Model- X'!$C$8:$AZ$8,0)))</f>
        <v>353900.43578295055</v>
      </c>
      <c r="AQ47" s="128">
        <f ca="1">IF(ISNA(INDEX('Stock Model- X'!$C$9:$AZ$53,MATCH($B47,'Stock Model- X'!$B$9:$B$53,0),MATCH(($B47-AQ$4+1),'Stock Model- X'!$C$8:$AZ$8,0))),0,INDEX('Stock Model- X'!$C$9:$AZ$53,MATCH($B47,'Stock Model- X'!$B$9:$B$53,0),MATCH(($B47-AQ$4+1),'Stock Model- X'!$C$8:$AZ$8,0)))</f>
        <v>356554.68905132276</v>
      </c>
      <c r="AR47" s="128">
        <f ca="1">IF(ISNA(INDEX('Stock Model- X'!$C$9:$AZ$53,MATCH($B47,'Stock Model- X'!$B$9:$B$53,0),MATCH(($B47-AR$4+1),'Stock Model- X'!$C$8:$AZ$8,0))),0,INDEX('Stock Model- X'!$C$9:$AZ$53,MATCH($B47,'Stock Model- X'!$B$9:$B$53,0),MATCH(($B47-AR$4+1),'Stock Model- X'!$C$8:$AZ$8,0)))</f>
        <v>359228.84921920765</v>
      </c>
      <c r="AS47" s="128">
        <f ca="1">IF(ISNA(INDEX('Stock Model- X'!$C$9:$AZ$53,MATCH($B47,'Stock Model- X'!$B$9:$B$53,0),MATCH(($B47-AS$4+1),'Stock Model- X'!$C$8:$AZ$8,0))),0,INDEX('Stock Model- X'!$C$9:$AZ$53,MATCH($B47,'Stock Model- X'!$B$9:$B$53,0),MATCH(($B47-AS$4+1),'Stock Model- X'!$C$8:$AZ$8,0)))</f>
        <v>361923.0655883518</v>
      </c>
      <c r="AT47" s="128">
        <f>IF(ISNA(INDEX('Stock Model- X'!$C$9:$AZ$53,MATCH($B47,'Stock Model- X'!$B$9:$B$53,0),MATCH(($B47-AT$4+1),'Stock Model- X'!$C$8:$AZ$8,0))),0,INDEX('Stock Model- X'!$C$9:$AZ$53,MATCH($B47,'Stock Model- X'!$B$9:$B$53,0),MATCH(($B47-AT$4+1),'Stock Model- X'!$C$8:$AZ$8,0)))</f>
        <v>0</v>
      </c>
      <c r="AU47" s="128">
        <f>IF(ISNA(INDEX('Stock Model- X'!$C$9:$AZ$53,MATCH($B47,'Stock Model- X'!$B$9:$B$53,0),MATCH(($B47-AU$4+1),'Stock Model- X'!$C$8:$AZ$8,0))),0,INDEX('Stock Model- X'!$C$9:$AZ$53,MATCH($B47,'Stock Model- X'!$B$9:$B$53,0),MATCH(($B47-AU$4+1),'Stock Model- X'!$C$8:$AZ$8,0)))</f>
        <v>0</v>
      </c>
      <c r="AV47" s="109">
        <f t="shared" ca="1" si="2"/>
        <v>1782872.9808656052</v>
      </c>
      <c r="AW47" s="109" t="str">
        <f ca="1">IF(AV47=SUM('Stock Model- X'!C51:AZ51),"OK","Error")</f>
        <v>OK</v>
      </c>
    </row>
    <row r="48" spans="1:49">
      <c r="A48" s="214"/>
      <c r="B48" s="109">
        <f>'Stock Model- X'!B52</f>
        <v>2033</v>
      </c>
      <c r="C48" s="128">
        <f ca="1">IF(ISNA(INDEX('Stock Model- X'!$C$9:$AZ$53,MATCH($B48,'Stock Model- X'!$B$9:$B$53,0),MATCH(($B48-C$4+1),'Stock Model- X'!$C$8:$AZ$8,0))),0,INDEX('Stock Model- X'!$C$9:$AZ$53,MATCH($B48,'Stock Model- X'!$B$9:$B$53,0),MATCH(($B48-C$4+1),'Stock Model- X'!$C$8:$AZ$8,0)))</f>
        <v>0</v>
      </c>
      <c r="D48" s="128">
        <f ca="1">IF(ISNA(INDEX('Stock Model- X'!$C$9:$AZ$53,MATCH($B48,'Stock Model- X'!$B$9:$B$53,0),MATCH(($B48-D$4+1),'Stock Model- X'!$C$8:$AZ$8,0))),0,INDEX('Stock Model- X'!$C$9:$AZ$53,MATCH($B48,'Stock Model- X'!$B$9:$B$53,0),MATCH(($B48-D$4+1),'Stock Model- X'!$C$8:$AZ$8,0)))</f>
        <v>0</v>
      </c>
      <c r="E48" s="128">
        <f ca="1">IF(ISNA(INDEX('Stock Model- X'!$C$9:$AZ$53,MATCH($B48,'Stock Model- X'!$B$9:$B$53,0),MATCH(($B48-E$4+1),'Stock Model- X'!$C$8:$AZ$8,0))),0,INDEX('Stock Model- X'!$C$9:$AZ$53,MATCH($B48,'Stock Model- X'!$B$9:$B$53,0),MATCH(($B48-E$4+1),'Stock Model- X'!$C$8:$AZ$8,0)))</f>
        <v>0</v>
      </c>
      <c r="F48" s="128">
        <f ca="1">IF(ISNA(INDEX('Stock Model- X'!$C$9:$AZ$53,MATCH($B48,'Stock Model- X'!$B$9:$B$53,0),MATCH(($B48-F$4+1),'Stock Model- X'!$C$8:$AZ$8,0))),0,INDEX('Stock Model- X'!$C$9:$AZ$53,MATCH($B48,'Stock Model- X'!$B$9:$B$53,0),MATCH(($B48-F$4+1),'Stock Model- X'!$C$8:$AZ$8,0)))</f>
        <v>0</v>
      </c>
      <c r="G48" s="128">
        <f ca="1">IF(ISNA(INDEX('Stock Model- X'!$C$9:$AZ$53,MATCH($B48,'Stock Model- X'!$B$9:$B$53,0),MATCH(($B48-G$4+1),'Stock Model- X'!$C$8:$AZ$8,0))),0,INDEX('Stock Model- X'!$C$9:$AZ$53,MATCH($B48,'Stock Model- X'!$B$9:$B$53,0),MATCH(($B48-G$4+1),'Stock Model- X'!$C$8:$AZ$8,0)))</f>
        <v>0</v>
      </c>
      <c r="H48" s="128">
        <f ca="1">IF(ISNA(INDEX('Stock Model- X'!$C$9:$AZ$53,MATCH($B48,'Stock Model- X'!$B$9:$B$53,0),MATCH(($B48-H$4+1),'Stock Model- X'!$C$8:$AZ$8,0))),0,INDEX('Stock Model- X'!$C$9:$AZ$53,MATCH($B48,'Stock Model- X'!$B$9:$B$53,0),MATCH(($B48-H$4+1),'Stock Model- X'!$C$8:$AZ$8,0)))</f>
        <v>0</v>
      </c>
      <c r="I48" s="128">
        <f ca="1">IF(ISNA(INDEX('Stock Model- X'!$C$9:$AZ$53,MATCH($B48,'Stock Model- X'!$B$9:$B$53,0),MATCH(($B48-I$4+1),'Stock Model- X'!$C$8:$AZ$8,0))),0,INDEX('Stock Model- X'!$C$9:$AZ$53,MATCH($B48,'Stock Model- X'!$B$9:$B$53,0),MATCH(($B48-I$4+1),'Stock Model- X'!$C$8:$AZ$8,0)))</f>
        <v>0</v>
      </c>
      <c r="J48" s="128">
        <f ca="1">IF(ISNA(INDEX('Stock Model- X'!$C$9:$AZ$53,MATCH($B48,'Stock Model- X'!$B$9:$B$53,0),MATCH(($B48-J$4+1),'Stock Model- X'!$C$8:$AZ$8,0))),0,INDEX('Stock Model- X'!$C$9:$AZ$53,MATCH($B48,'Stock Model- X'!$B$9:$B$53,0),MATCH(($B48-J$4+1),'Stock Model- X'!$C$8:$AZ$8,0)))</f>
        <v>0</v>
      </c>
      <c r="K48" s="128">
        <f ca="1">IF(ISNA(INDEX('Stock Model- X'!$C$9:$AZ$53,MATCH($B48,'Stock Model- X'!$B$9:$B$53,0),MATCH(($B48-K$4+1),'Stock Model- X'!$C$8:$AZ$8,0))),0,INDEX('Stock Model- X'!$C$9:$AZ$53,MATCH($B48,'Stock Model- X'!$B$9:$B$53,0),MATCH(($B48-K$4+1),'Stock Model- X'!$C$8:$AZ$8,0)))</f>
        <v>0</v>
      </c>
      <c r="L48" s="128">
        <f ca="1">IF(ISNA(INDEX('Stock Model- X'!$C$9:$AZ$53,MATCH($B48,'Stock Model- X'!$B$9:$B$53,0),MATCH(($B48-L$4+1),'Stock Model- X'!$C$8:$AZ$8,0))),0,INDEX('Stock Model- X'!$C$9:$AZ$53,MATCH($B48,'Stock Model- X'!$B$9:$B$53,0),MATCH(($B48-L$4+1),'Stock Model- X'!$C$8:$AZ$8,0)))</f>
        <v>0</v>
      </c>
      <c r="M48" s="128">
        <f ca="1">IF(ISNA(INDEX('Stock Model- X'!$C$9:$AZ$53,MATCH($B48,'Stock Model- X'!$B$9:$B$53,0),MATCH(($B48-M$4+1),'Stock Model- X'!$C$8:$AZ$8,0))),0,INDEX('Stock Model- X'!$C$9:$AZ$53,MATCH($B48,'Stock Model- X'!$B$9:$B$53,0),MATCH(($B48-M$4+1),'Stock Model- X'!$C$8:$AZ$8,0)))</f>
        <v>0</v>
      </c>
      <c r="N48" s="128">
        <f ca="1">IF(ISNA(INDEX('Stock Model- X'!$C$9:$AZ$53,MATCH($B48,'Stock Model- X'!$B$9:$B$53,0),MATCH(($B48-N$4+1),'Stock Model- X'!$C$8:$AZ$8,0))),0,INDEX('Stock Model- X'!$C$9:$AZ$53,MATCH($B48,'Stock Model- X'!$B$9:$B$53,0),MATCH(($B48-N$4+1),'Stock Model- X'!$C$8:$AZ$8,0)))</f>
        <v>0</v>
      </c>
      <c r="O48" s="128">
        <f ca="1">IF(ISNA(INDEX('Stock Model- X'!$C$9:$AZ$53,MATCH($B48,'Stock Model- X'!$B$9:$B$53,0),MATCH(($B48-O$4+1),'Stock Model- X'!$C$8:$AZ$8,0))),0,INDEX('Stock Model- X'!$C$9:$AZ$53,MATCH($B48,'Stock Model- X'!$B$9:$B$53,0),MATCH(($B48-O$4+1),'Stock Model- X'!$C$8:$AZ$8,0)))</f>
        <v>0</v>
      </c>
      <c r="P48" s="128">
        <f ca="1">IF(ISNA(INDEX('Stock Model- X'!$C$9:$AZ$53,MATCH($B48,'Stock Model- X'!$B$9:$B$53,0),MATCH(($B48-P$4+1),'Stock Model- X'!$C$8:$AZ$8,0))),0,INDEX('Stock Model- X'!$C$9:$AZ$53,MATCH($B48,'Stock Model- X'!$B$9:$B$53,0),MATCH(($B48-P$4+1),'Stock Model- X'!$C$8:$AZ$8,0)))</f>
        <v>0</v>
      </c>
      <c r="Q48" s="128">
        <f ca="1">IF(ISNA(INDEX('Stock Model- X'!$C$9:$AZ$53,MATCH($B48,'Stock Model- X'!$B$9:$B$53,0),MATCH(($B48-Q$4+1),'Stock Model- X'!$C$8:$AZ$8,0))),0,INDEX('Stock Model- X'!$C$9:$AZ$53,MATCH($B48,'Stock Model- X'!$B$9:$B$53,0),MATCH(($B48-Q$4+1),'Stock Model- X'!$C$8:$AZ$8,0)))</f>
        <v>0</v>
      </c>
      <c r="R48" s="128">
        <f ca="1">IF(ISNA(INDEX('Stock Model- X'!$C$9:$AZ$53,MATCH($B48,'Stock Model- X'!$B$9:$B$53,0),MATCH(($B48-R$4+1),'Stock Model- X'!$C$8:$AZ$8,0))),0,INDEX('Stock Model- X'!$C$9:$AZ$53,MATCH($B48,'Stock Model- X'!$B$9:$B$53,0),MATCH(($B48-R$4+1),'Stock Model- X'!$C$8:$AZ$8,0)))</f>
        <v>0</v>
      </c>
      <c r="S48" s="128">
        <f ca="1">IF(ISNA(INDEX('Stock Model- X'!$C$9:$AZ$53,MATCH($B48,'Stock Model- X'!$B$9:$B$53,0),MATCH(($B48-S$4+1),'Stock Model- X'!$C$8:$AZ$8,0))),0,INDEX('Stock Model- X'!$C$9:$AZ$53,MATCH($B48,'Stock Model- X'!$B$9:$B$53,0),MATCH(($B48-S$4+1),'Stock Model- X'!$C$8:$AZ$8,0)))</f>
        <v>0</v>
      </c>
      <c r="T48" s="128">
        <f ca="1">IF(ISNA(INDEX('Stock Model- X'!$C$9:$AZ$53,MATCH($B48,'Stock Model- X'!$B$9:$B$53,0),MATCH(($B48-T$4+1),'Stock Model- X'!$C$8:$AZ$8,0))),0,INDEX('Stock Model- X'!$C$9:$AZ$53,MATCH($B48,'Stock Model- X'!$B$9:$B$53,0),MATCH(($B48-T$4+1),'Stock Model- X'!$C$8:$AZ$8,0)))</f>
        <v>0</v>
      </c>
      <c r="U48" s="128">
        <f ca="1">IF(ISNA(INDEX('Stock Model- X'!$C$9:$AZ$53,MATCH($B48,'Stock Model- X'!$B$9:$B$53,0),MATCH(($B48-U$4+1),'Stock Model- X'!$C$8:$AZ$8,0))),0,INDEX('Stock Model- X'!$C$9:$AZ$53,MATCH($B48,'Stock Model- X'!$B$9:$B$53,0),MATCH(($B48-U$4+1),'Stock Model- X'!$C$8:$AZ$8,0)))</f>
        <v>0</v>
      </c>
      <c r="V48" s="128">
        <f ca="1">IF(ISNA(INDEX('Stock Model- X'!$C$9:$AZ$53,MATCH($B48,'Stock Model- X'!$B$9:$B$53,0),MATCH(($B48-V$4+1),'Stock Model- X'!$C$8:$AZ$8,0))),0,INDEX('Stock Model- X'!$C$9:$AZ$53,MATCH($B48,'Stock Model- X'!$B$9:$B$53,0),MATCH(($B48-V$4+1),'Stock Model- X'!$C$8:$AZ$8,0)))</f>
        <v>0</v>
      </c>
      <c r="W48" s="128">
        <f ca="1">IF(ISNA(INDEX('Stock Model- X'!$C$9:$AZ$53,MATCH($B48,'Stock Model- X'!$B$9:$B$53,0),MATCH(($B48-W$4+1),'Stock Model- X'!$C$8:$AZ$8,0))),0,INDEX('Stock Model- X'!$C$9:$AZ$53,MATCH($B48,'Stock Model- X'!$B$9:$B$53,0),MATCH(($B48-W$4+1),'Stock Model- X'!$C$8:$AZ$8,0)))</f>
        <v>0</v>
      </c>
      <c r="X48" s="128">
        <f ca="1">IF(ISNA(INDEX('Stock Model- X'!$C$9:$AZ$53,MATCH($B48,'Stock Model- X'!$B$9:$B$53,0),MATCH(($B48-X$4+1),'Stock Model- X'!$C$8:$AZ$8,0))),0,INDEX('Stock Model- X'!$C$9:$AZ$53,MATCH($B48,'Stock Model- X'!$B$9:$B$53,0),MATCH(($B48-X$4+1),'Stock Model- X'!$C$8:$AZ$8,0)))</f>
        <v>0</v>
      </c>
      <c r="Y48" s="128">
        <f ca="1">IF(ISNA(INDEX('Stock Model- X'!$C$9:$AZ$53,MATCH($B48,'Stock Model- X'!$B$9:$B$53,0),MATCH(($B48-Y$4+1),'Stock Model- X'!$C$8:$AZ$8,0))),0,INDEX('Stock Model- X'!$C$9:$AZ$53,MATCH($B48,'Stock Model- X'!$B$9:$B$53,0),MATCH(($B48-Y$4+1),'Stock Model- X'!$C$8:$AZ$8,0)))</f>
        <v>0</v>
      </c>
      <c r="Z48" s="128">
        <f ca="1">IF(ISNA(INDEX('Stock Model- X'!$C$9:$AZ$53,MATCH($B48,'Stock Model- X'!$B$9:$B$53,0),MATCH(($B48-Z$4+1),'Stock Model- X'!$C$8:$AZ$8,0))),0,INDEX('Stock Model- X'!$C$9:$AZ$53,MATCH($B48,'Stock Model- X'!$B$9:$B$53,0),MATCH(($B48-Z$4+1),'Stock Model- X'!$C$8:$AZ$8,0)))</f>
        <v>0</v>
      </c>
      <c r="AA48" s="128">
        <f ca="1">IF(ISNA(INDEX('Stock Model- X'!$C$9:$AZ$53,MATCH($B48,'Stock Model- X'!$B$9:$B$53,0),MATCH(($B48-AA$4+1),'Stock Model- X'!$C$8:$AZ$8,0))),0,INDEX('Stock Model- X'!$C$9:$AZ$53,MATCH($B48,'Stock Model- X'!$B$9:$B$53,0),MATCH(($B48-AA$4+1),'Stock Model- X'!$C$8:$AZ$8,0)))</f>
        <v>0</v>
      </c>
      <c r="AB48" s="128">
        <f ca="1">IF(ISNA(INDEX('Stock Model- X'!$C$9:$AZ$53,MATCH($B48,'Stock Model- X'!$B$9:$B$53,0),MATCH(($B48-AB$4+1),'Stock Model- X'!$C$8:$AZ$8,0))),0,INDEX('Stock Model- X'!$C$9:$AZ$53,MATCH($B48,'Stock Model- X'!$B$9:$B$53,0),MATCH(($B48-AB$4+1),'Stock Model- X'!$C$8:$AZ$8,0)))</f>
        <v>0</v>
      </c>
      <c r="AC48" s="128">
        <f ca="1">IF(ISNA(INDEX('Stock Model- X'!$C$9:$AZ$53,MATCH($B48,'Stock Model- X'!$B$9:$B$53,0),MATCH(($B48-AC$4+1),'Stock Model- X'!$C$8:$AZ$8,0))),0,INDEX('Stock Model- X'!$C$9:$AZ$53,MATCH($B48,'Stock Model- X'!$B$9:$B$53,0),MATCH(($B48-AC$4+1),'Stock Model- X'!$C$8:$AZ$8,0)))</f>
        <v>0</v>
      </c>
      <c r="AD48" s="128">
        <f ca="1">IF(ISNA(INDEX('Stock Model- X'!$C$9:$AZ$53,MATCH($B48,'Stock Model- X'!$B$9:$B$53,0),MATCH(($B48-AD$4+1),'Stock Model- X'!$C$8:$AZ$8,0))),0,INDEX('Stock Model- X'!$C$9:$AZ$53,MATCH($B48,'Stock Model- X'!$B$9:$B$53,0),MATCH(($B48-AD$4+1),'Stock Model- X'!$C$8:$AZ$8,0)))</f>
        <v>0</v>
      </c>
      <c r="AE48" s="128">
        <f ca="1">IF(ISNA(INDEX('Stock Model- X'!$C$9:$AZ$53,MATCH($B48,'Stock Model- X'!$B$9:$B$53,0),MATCH(($B48-AE$4+1),'Stock Model- X'!$C$8:$AZ$8,0))),0,INDEX('Stock Model- X'!$C$9:$AZ$53,MATCH($B48,'Stock Model- X'!$B$9:$B$53,0),MATCH(($B48-AE$4+1),'Stock Model- X'!$C$8:$AZ$8,0)))</f>
        <v>0</v>
      </c>
      <c r="AF48" s="128">
        <f ca="1">IF(ISNA(INDEX('Stock Model- X'!$C$9:$AZ$53,MATCH($B48,'Stock Model- X'!$B$9:$B$53,0),MATCH(($B48-AF$4+1),'Stock Model- X'!$C$8:$AZ$8,0))),0,INDEX('Stock Model- X'!$C$9:$AZ$53,MATCH($B48,'Stock Model- X'!$B$9:$B$53,0),MATCH(($B48-AF$4+1),'Stock Model- X'!$C$8:$AZ$8,0)))</f>
        <v>0</v>
      </c>
      <c r="AG48" s="128">
        <f ca="1">IF(ISNA(INDEX('Stock Model- X'!$C$9:$AZ$53,MATCH($B48,'Stock Model- X'!$B$9:$B$53,0),MATCH(($B48-AG$4+1),'Stock Model- X'!$C$8:$AZ$8,0))),0,INDEX('Stock Model- X'!$C$9:$AZ$53,MATCH($B48,'Stock Model- X'!$B$9:$B$53,0),MATCH(($B48-AG$4+1),'Stock Model- X'!$C$8:$AZ$8,0)))</f>
        <v>0</v>
      </c>
      <c r="AH48" s="128">
        <f ca="1">IF(ISNA(INDEX('Stock Model- X'!$C$9:$AZ$53,MATCH($B48,'Stock Model- X'!$B$9:$B$53,0),MATCH(($B48-AH$4+1),'Stock Model- X'!$C$8:$AZ$8,0))),0,INDEX('Stock Model- X'!$C$9:$AZ$53,MATCH($B48,'Stock Model- X'!$B$9:$B$53,0),MATCH(($B48-AH$4+1),'Stock Model- X'!$C$8:$AZ$8,0)))</f>
        <v>0</v>
      </c>
      <c r="AI48" s="128">
        <f ca="1">IF(ISNA(INDEX('Stock Model- X'!$C$9:$AZ$53,MATCH($B48,'Stock Model- X'!$B$9:$B$53,0),MATCH(($B48-AI$4+1),'Stock Model- X'!$C$8:$AZ$8,0))),0,INDEX('Stock Model- X'!$C$9:$AZ$53,MATCH($B48,'Stock Model- X'!$B$9:$B$53,0),MATCH(($B48-AI$4+1),'Stock Model- X'!$C$8:$AZ$8,0)))</f>
        <v>0</v>
      </c>
      <c r="AJ48" s="128">
        <f ca="1">IF(ISNA(INDEX('Stock Model- X'!$C$9:$AZ$53,MATCH($B48,'Stock Model- X'!$B$9:$B$53,0),MATCH(($B48-AJ$4+1),'Stock Model- X'!$C$8:$AZ$8,0))),0,INDEX('Stock Model- X'!$C$9:$AZ$53,MATCH($B48,'Stock Model- X'!$B$9:$B$53,0),MATCH(($B48-AJ$4+1),'Stock Model- X'!$C$8:$AZ$8,0)))</f>
        <v>0</v>
      </c>
      <c r="AK48" s="128">
        <f ca="1">IF(ISNA(INDEX('Stock Model- X'!$C$9:$AZ$53,MATCH($B48,'Stock Model- X'!$B$9:$B$53,0),MATCH(($B48-AK$4+1),'Stock Model- X'!$C$8:$AZ$8,0))),0,INDEX('Stock Model- X'!$C$9:$AZ$53,MATCH($B48,'Stock Model- X'!$B$9:$B$53,0),MATCH(($B48-AK$4+1),'Stock Model- X'!$C$8:$AZ$8,0)))</f>
        <v>0</v>
      </c>
      <c r="AL48" s="128">
        <f ca="1">IF(ISNA(INDEX('Stock Model- X'!$C$9:$AZ$53,MATCH($B48,'Stock Model- X'!$B$9:$B$53,0),MATCH(($B48-AL$4+1),'Stock Model- X'!$C$8:$AZ$8,0))),0,INDEX('Stock Model- X'!$C$9:$AZ$53,MATCH($B48,'Stock Model- X'!$B$9:$B$53,0),MATCH(($B48-AL$4+1),'Stock Model- X'!$C$8:$AZ$8,0)))</f>
        <v>0</v>
      </c>
      <c r="AM48" s="128">
        <f ca="1">IF(ISNA(INDEX('Stock Model- X'!$C$9:$AZ$53,MATCH($B48,'Stock Model- X'!$B$9:$B$53,0),MATCH(($B48-AM$4+1),'Stock Model- X'!$C$8:$AZ$8,0))),0,INDEX('Stock Model- X'!$C$9:$AZ$53,MATCH($B48,'Stock Model- X'!$B$9:$B$53,0),MATCH(($B48-AM$4+1),'Stock Model- X'!$C$8:$AZ$8,0)))</f>
        <v>0</v>
      </c>
      <c r="AN48" s="128">
        <f ca="1">IF(ISNA(INDEX('Stock Model- X'!$C$9:$AZ$53,MATCH($B48,'Stock Model- X'!$B$9:$B$53,0),MATCH(($B48-AN$4+1),'Stock Model- X'!$C$8:$AZ$8,0))),0,INDEX('Stock Model- X'!$C$9:$AZ$53,MATCH($B48,'Stock Model- X'!$B$9:$B$53,0),MATCH(($B48-AN$4+1),'Stock Model- X'!$C$8:$AZ$8,0)))</f>
        <v>0</v>
      </c>
      <c r="AO48" s="128">
        <f ca="1">IF(ISNA(INDEX('Stock Model- X'!$C$9:$AZ$53,MATCH($B48,'Stock Model- X'!$B$9:$B$53,0),MATCH(($B48-AO$4+1),'Stock Model- X'!$C$8:$AZ$8,0))),0,INDEX('Stock Model- X'!$C$9:$AZ$53,MATCH($B48,'Stock Model- X'!$B$9:$B$53,0),MATCH(($B48-AO$4+1),'Stock Model- X'!$C$8:$AZ$8,0)))</f>
        <v>0</v>
      </c>
      <c r="AP48" s="128">
        <f ca="1">IF(ISNA(INDEX('Stock Model- X'!$C$9:$AZ$53,MATCH($B48,'Stock Model- X'!$B$9:$B$53,0),MATCH(($B48-AP$4+1),'Stock Model- X'!$C$8:$AZ$8,0))),0,INDEX('Stock Model- X'!$C$9:$AZ$53,MATCH($B48,'Stock Model- X'!$B$9:$B$53,0),MATCH(($B48-AP$4+1),'Stock Model- X'!$C$8:$AZ$8,0)))</f>
        <v>353900.43578295055</v>
      </c>
      <c r="AQ48" s="128">
        <f ca="1">IF(ISNA(INDEX('Stock Model- X'!$C$9:$AZ$53,MATCH($B48,'Stock Model- X'!$B$9:$B$53,0),MATCH(($B48-AQ$4+1),'Stock Model- X'!$C$8:$AZ$8,0))),0,INDEX('Stock Model- X'!$C$9:$AZ$53,MATCH($B48,'Stock Model- X'!$B$9:$B$53,0),MATCH(($B48-AQ$4+1),'Stock Model- X'!$C$8:$AZ$8,0)))</f>
        <v>356554.68905132276</v>
      </c>
      <c r="AR48" s="128">
        <f ca="1">IF(ISNA(INDEX('Stock Model- X'!$C$9:$AZ$53,MATCH($B48,'Stock Model- X'!$B$9:$B$53,0),MATCH(($B48-AR$4+1),'Stock Model- X'!$C$8:$AZ$8,0))),0,INDEX('Stock Model- X'!$C$9:$AZ$53,MATCH($B48,'Stock Model- X'!$B$9:$B$53,0),MATCH(($B48-AR$4+1),'Stock Model- X'!$C$8:$AZ$8,0)))</f>
        <v>359228.84921920765</v>
      </c>
      <c r="AS48" s="128">
        <f ca="1">IF(ISNA(INDEX('Stock Model- X'!$C$9:$AZ$53,MATCH($B48,'Stock Model- X'!$B$9:$B$53,0),MATCH(($B48-AS$4+1),'Stock Model- X'!$C$8:$AZ$8,0))),0,INDEX('Stock Model- X'!$C$9:$AZ$53,MATCH($B48,'Stock Model- X'!$B$9:$B$53,0),MATCH(($B48-AS$4+1),'Stock Model- X'!$C$8:$AZ$8,0)))</f>
        <v>361923.0655883518</v>
      </c>
      <c r="AT48" s="128">
        <f ca="1">IF(ISNA(INDEX('Stock Model- X'!$C$9:$AZ$53,MATCH($B48,'Stock Model- X'!$B$9:$B$53,0),MATCH(($B48-AT$4+1),'Stock Model- X'!$C$8:$AZ$8,0))),0,INDEX('Stock Model- X'!$C$9:$AZ$53,MATCH($B48,'Stock Model- X'!$B$9:$B$53,0),MATCH(($B48-AT$4+1),'Stock Model- X'!$C$8:$AZ$8,0)))</f>
        <v>364637.48858026444</v>
      </c>
      <c r="AU48" s="128">
        <f>IF(ISNA(INDEX('Stock Model- X'!$C$9:$AZ$53,MATCH($B48,'Stock Model- X'!$B$9:$B$53,0),MATCH(($B48-AU$4+1),'Stock Model- X'!$C$8:$AZ$8,0))),0,INDEX('Stock Model- X'!$C$9:$AZ$53,MATCH($B48,'Stock Model- X'!$B$9:$B$53,0),MATCH(($B48-AU$4+1),'Stock Model- X'!$C$8:$AZ$8,0)))</f>
        <v>0</v>
      </c>
      <c r="AV48" s="109">
        <f t="shared" ca="1" si="2"/>
        <v>1796244.5282220971</v>
      </c>
      <c r="AW48" s="109" t="str">
        <f ca="1">IF(AV48=SUM('Stock Model- X'!C52:AZ52),"OK","Error")</f>
        <v>OK</v>
      </c>
    </row>
    <row r="49" spans="1:49">
      <c r="A49" s="214"/>
      <c r="B49" s="109">
        <f>'Stock Model- X'!B53</f>
        <v>2034</v>
      </c>
      <c r="C49" s="128">
        <f ca="1">IF(ISNA(INDEX('Stock Model- X'!$C$9:$AZ$53,MATCH($B49,'Stock Model- X'!$B$9:$B$53,0),MATCH(($B49-C$4+1),'Stock Model- X'!$C$8:$AZ$8,0))),0,INDEX('Stock Model- X'!$C$9:$AZ$53,MATCH($B49,'Stock Model- X'!$B$9:$B$53,0),MATCH(($B49-C$4+1),'Stock Model- X'!$C$8:$AZ$8,0)))</f>
        <v>0</v>
      </c>
      <c r="D49" s="128">
        <f ca="1">IF(ISNA(INDEX('Stock Model- X'!$C$9:$AZ$53,MATCH($B49,'Stock Model- X'!$B$9:$B$53,0),MATCH(($B49-D$4+1),'Stock Model- X'!$C$8:$AZ$8,0))),0,INDEX('Stock Model- X'!$C$9:$AZ$53,MATCH($B49,'Stock Model- X'!$B$9:$B$53,0),MATCH(($B49-D$4+1),'Stock Model- X'!$C$8:$AZ$8,0)))</f>
        <v>0</v>
      </c>
      <c r="E49" s="128">
        <f ca="1">IF(ISNA(INDEX('Stock Model- X'!$C$9:$AZ$53,MATCH($B49,'Stock Model- X'!$B$9:$B$53,0),MATCH(($B49-E$4+1),'Stock Model- X'!$C$8:$AZ$8,0))),0,INDEX('Stock Model- X'!$C$9:$AZ$53,MATCH($B49,'Stock Model- X'!$B$9:$B$53,0),MATCH(($B49-E$4+1),'Stock Model- X'!$C$8:$AZ$8,0)))</f>
        <v>0</v>
      </c>
      <c r="F49" s="128">
        <f ca="1">IF(ISNA(INDEX('Stock Model- X'!$C$9:$AZ$53,MATCH($B49,'Stock Model- X'!$B$9:$B$53,0),MATCH(($B49-F$4+1),'Stock Model- X'!$C$8:$AZ$8,0))),0,INDEX('Stock Model- X'!$C$9:$AZ$53,MATCH($B49,'Stock Model- X'!$B$9:$B$53,0),MATCH(($B49-F$4+1),'Stock Model- X'!$C$8:$AZ$8,0)))</f>
        <v>0</v>
      </c>
      <c r="G49" s="128">
        <f ca="1">IF(ISNA(INDEX('Stock Model- X'!$C$9:$AZ$53,MATCH($B49,'Stock Model- X'!$B$9:$B$53,0),MATCH(($B49-G$4+1),'Stock Model- X'!$C$8:$AZ$8,0))),0,INDEX('Stock Model- X'!$C$9:$AZ$53,MATCH($B49,'Stock Model- X'!$B$9:$B$53,0),MATCH(($B49-G$4+1),'Stock Model- X'!$C$8:$AZ$8,0)))</f>
        <v>0</v>
      </c>
      <c r="H49" s="128">
        <f ca="1">IF(ISNA(INDEX('Stock Model- X'!$C$9:$AZ$53,MATCH($B49,'Stock Model- X'!$B$9:$B$53,0),MATCH(($B49-H$4+1),'Stock Model- X'!$C$8:$AZ$8,0))),0,INDEX('Stock Model- X'!$C$9:$AZ$53,MATCH($B49,'Stock Model- X'!$B$9:$B$53,0),MATCH(($B49-H$4+1),'Stock Model- X'!$C$8:$AZ$8,0)))</f>
        <v>0</v>
      </c>
      <c r="I49" s="128">
        <f ca="1">IF(ISNA(INDEX('Stock Model- X'!$C$9:$AZ$53,MATCH($B49,'Stock Model- X'!$B$9:$B$53,0),MATCH(($B49-I$4+1),'Stock Model- X'!$C$8:$AZ$8,0))),0,INDEX('Stock Model- X'!$C$9:$AZ$53,MATCH($B49,'Stock Model- X'!$B$9:$B$53,0),MATCH(($B49-I$4+1),'Stock Model- X'!$C$8:$AZ$8,0)))</f>
        <v>0</v>
      </c>
      <c r="J49" s="128">
        <f ca="1">IF(ISNA(INDEX('Stock Model- X'!$C$9:$AZ$53,MATCH($B49,'Stock Model- X'!$B$9:$B$53,0),MATCH(($B49-J$4+1),'Stock Model- X'!$C$8:$AZ$8,0))),0,INDEX('Stock Model- X'!$C$9:$AZ$53,MATCH($B49,'Stock Model- X'!$B$9:$B$53,0),MATCH(($B49-J$4+1),'Stock Model- X'!$C$8:$AZ$8,0)))</f>
        <v>0</v>
      </c>
      <c r="K49" s="128">
        <f ca="1">IF(ISNA(INDEX('Stock Model- X'!$C$9:$AZ$53,MATCH($B49,'Stock Model- X'!$B$9:$B$53,0),MATCH(($B49-K$4+1),'Stock Model- X'!$C$8:$AZ$8,0))),0,INDEX('Stock Model- X'!$C$9:$AZ$53,MATCH($B49,'Stock Model- X'!$B$9:$B$53,0),MATCH(($B49-K$4+1),'Stock Model- X'!$C$8:$AZ$8,0)))</f>
        <v>0</v>
      </c>
      <c r="L49" s="128">
        <f ca="1">IF(ISNA(INDEX('Stock Model- X'!$C$9:$AZ$53,MATCH($B49,'Stock Model- X'!$B$9:$B$53,0),MATCH(($B49-L$4+1),'Stock Model- X'!$C$8:$AZ$8,0))),0,INDEX('Stock Model- X'!$C$9:$AZ$53,MATCH($B49,'Stock Model- X'!$B$9:$B$53,0),MATCH(($B49-L$4+1),'Stock Model- X'!$C$8:$AZ$8,0)))</f>
        <v>0</v>
      </c>
      <c r="M49" s="128">
        <f ca="1">IF(ISNA(INDEX('Stock Model- X'!$C$9:$AZ$53,MATCH($B49,'Stock Model- X'!$B$9:$B$53,0),MATCH(($B49-M$4+1),'Stock Model- X'!$C$8:$AZ$8,0))),0,INDEX('Stock Model- X'!$C$9:$AZ$53,MATCH($B49,'Stock Model- X'!$B$9:$B$53,0),MATCH(($B49-M$4+1),'Stock Model- X'!$C$8:$AZ$8,0)))</f>
        <v>0</v>
      </c>
      <c r="N49" s="128">
        <f ca="1">IF(ISNA(INDEX('Stock Model- X'!$C$9:$AZ$53,MATCH($B49,'Stock Model- X'!$B$9:$B$53,0),MATCH(($B49-N$4+1),'Stock Model- X'!$C$8:$AZ$8,0))),0,INDEX('Stock Model- X'!$C$9:$AZ$53,MATCH($B49,'Stock Model- X'!$B$9:$B$53,0),MATCH(($B49-N$4+1),'Stock Model- X'!$C$8:$AZ$8,0)))</f>
        <v>0</v>
      </c>
      <c r="O49" s="128">
        <f ca="1">IF(ISNA(INDEX('Stock Model- X'!$C$9:$AZ$53,MATCH($B49,'Stock Model- X'!$B$9:$B$53,0),MATCH(($B49-O$4+1),'Stock Model- X'!$C$8:$AZ$8,0))),0,INDEX('Stock Model- X'!$C$9:$AZ$53,MATCH($B49,'Stock Model- X'!$B$9:$B$53,0),MATCH(($B49-O$4+1),'Stock Model- X'!$C$8:$AZ$8,0)))</f>
        <v>0</v>
      </c>
      <c r="P49" s="128">
        <f ca="1">IF(ISNA(INDEX('Stock Model- X'!$C$9:$AZ$53,MATCH($B49,'Stock Model- X'!$B$9:$B$53,0),MATCH(($B49-P$4+1),'Stock Model- X'!$C$8:$AZ$8,0))),0,INDEX('Stock Model- X'!$C$9:$AZ$53,MATCH($B49,'Stock Model- X'!$B$9:$B$53,0),MATCH(($B49-P$4+1),'Stock Model- X'!$C$8:$AZ$8,0)))</f>
        <v>0</v>
      </c>
      <c r="Q49" s="128">
        <f ca="1">IF(ISNA(INDEX('Stock Model- X'!$C$9:$AZ$53,MATCH($B49,'Stock Model- X'!$B$9:$B$53,0),MATCH(($B49-Q$4+1),'Stock Model- X'!$C$8:$AZ$8,0))),0,INDEX('Stock Model- X'!$C$9:$AZ$53,MATCH($B49,'Stock Model- X'!$B$9:$B$53,0),MATCH(($B49-Q$4+1),'Stock Model- X'!$C$8:$AZ$8,0)))</f>
        <v>0</v>
      </c>
      <c r="R49" s="128">
        <f ca="1">IF(ISNA(INDEX('Stock Model- X'!$C$9:$AZ$53,MATCH($B49,'Stock Model- X'!$B$9:$B$53,0),MATCH(($B49-R$4+1),'Stock Model- X'!$C$8:$AZ$8,0))),0,INDEX('Stock Model- X'!$C$9:$AZ$53,MATCH($B49,'Stock Model- X'!$B$9:$B$53,0),MATCH(($B49-R$4+1),'Stock Model- X'!$C$8:$AZ$8,0)))</f>
        <v>0</v>
      </c>
      <c r="S49" s="128">
        <f ca="1">IF(ISNA(INDEX('Stock Model- X'!$C$9:$AZ$53,MATCH($B49,'Stock Model- X'!$B$9:$B$53,0),MATCH(($B49-S$4+1),'Stock Model- X'!$C$8:$AZ$8,0))),0,INDEX('Stock Model- X'!$C$9:$AZ$53,MATCH($B49,'Stock Model- X'!$B$9:$B$53,0),MATCH(($B49-S$4+1),'Stock Model- X'!$C$8:$AZ$8,0)))</f>
        <v>0</v>
      </c>
      <c r="T49" s="128">
        <f ca="1">IF(ISNA(INDEX('Stock Model- X'!$C$9:$AZ$53,MATCH($B49,'Stock Model- X'!$B$9:$B$53,0),MATCH(($B49-T$4+1),'Stock Model- X'!$C$8:$AZ$8,0))),0,INDEX('Stock Model- X'!$C$9:$AZ$53,MATCH($B49,'Stock Model- X'!$B$9:$B$53,0),MATCH(($B49-T$4+1),'Stock Model- X'!$C$8:$AZ$8,0)))</f>
        <v>0</v>
      </c>
      <c r="U49" s="128">
        <f ca="1">IF(ISNA(INDEX('Stock Model- X'!$C$9:$AZ$53,MATCH($B49,'Stock Model- X'!$B$9:$B$53,0),MATCH(($B49-U$4+1),'Stock Model- X'!$C$8:$AZ$8,0))),0,INDEX('Stock Model- X'!$C$9:$AZ$53,MATCH($B49,'Stock Model- X'!$B$9:$B$53,0),MATCH(($B49-U$4+1),'Stock Model- X'!$C$8:$AZ$8,0)))</f>
        <v>0</v>
      </c>
      <c r="V49" s="128">
        <f ca="1">IF(ISNA(INDEX('Stock Model- X'!$C$9:$AZ$53,MATCH($B49,'Stock Model- X'!$B$9:$B$53,0),MATCH(($B49-V$4+1),'Stock Model- X'!$C$8:$AZ$8,0))),0,INDEX('Stock Model- X'!$C$9:$AZ$53,MATCH($B49,'Stock Model- X'!$B$9:$B$53,0),MATCH(($B49-V$4+1),'Stock Model- X'!$C$8:$AZ$8,0)))</f>
        <v>0</v>
      </c>
      <c r="W49" s="128">
        <f ca="1">IF(ISNA(INDEX('Stock Model- X'!$C$9:$AZ$53,MATCH($B49,'Stock Model- X'!$B$9:$B$53,0),MATCH(($B49-W$4+1),'Stock Model- X'!$C$8:$AZ$8,0))),0,INDEX('Stock Model- X'!$C$9:$AZ$53,MATCH($B49,'Stock Model- X'!$B$9:$B$53,0),MATCH(($B49-W$4+1),'Stock Model- X'!$C$8:$AZ$8,0)))</f>
        <v>0</v>
      </c>
      <c r="X49" s="128">
        <f ca="1">IF(ISNA(INDEX('Stock Model- X'!$C$9:$AZ$53,MATCH($B49,'Stock Model- X'!$B$9:$B$53,0),MATCH(($B49-X$4+1),'Stock Model- X'!$C$8:$AZ$8,0))),0,INDEX('Stock Model- X'!$C$9:$AZ$53,MATCH($B49,'Stock Model- X'!$B$9:$B$53,0),MATCH(($B49-X$4+1),'Stock Model- X'!$C$8:$AZ$8,0)))</f>
        <v>0</v>
      </c>
      <c r="Y49" s="128">
        <f ca="1">IF(ISNA(INDEX('Stock Model- X'!$C$9:$AZ$53,MATCH($B49,'Stock Model- X'!$B$9:$B$53,0),MATCH(($B49-Y$4+1),'Stock Model- X'!$C$8:$AZ$8,0))),0,INDEX('Stock Model- X'!$C$9:$AZ$53,MATCH($B49,'Stock Model- X'!$B$9:$B$53,0),MATCH(($B49-Y$4+1),'Stock Model- X'!$C$8:$AZ$8,0)))</f>
        <v>0</v>
      </c>
      <c r="Z49" s="128">
        <f ca="1">IF(ISNA(INDEX('Stock Model- X'!$C$9:$AZ$53,MATCH($B49,'Stock Model- X'!$B$9:$B$53,0),MATCH(($B49-Z$4+1),'Stock Model- X'!$C$8:$AZ$8,0))),0,INDEX('Stock Model- X'!$C$9:$AZ$53,MATCH($B49,'Stock Model- X'!$B$9:$B$53,0),MATCH(($B49-Z$4+1),'Stock Model- X'!$C$8:$AZ$8,0)))</f>
        <v>0</v>
      </c>
      <c r="AA49" s="128">
        <f ca="1">IF(ISNA(INDEX('Stock Model- X'!$C$9:$AZ$53,MATCH($B49,'Stock Model- X'!$B$9:$B$53,0),MATCH(($B49-AA$4+1),'Stock Model- X'!$C$8:$AZ$8,0))),0,INDEX('Stock Model- X'!$C$9:$AZ$53,MATCH($B49,'Stock Model- X'!$B$9:$B$53,0),MATCH(($B49-AA$4+1),'Stock Model- X'!$C$8:$AZ$8,0)))</f>
        <v>0</v>
      </c>
      <c r="AB49" s="128">
        <f ca="1">IF(ISNA(INDEX('Stock Model- X'!$C$9:$AZ$53,MATCH($B49,'Stock Model- X'!$B$9:$B$53,0),MATCH(($B49-AB$4+1),'Stock Model- X'!$C$8:$AZ$8,0))),0,INDEX('Stock Model- X'!$C$9:$AZ$53,MATCH($B49,'Stock Model- X'!$B$9:$B$53,0),MATCH(($B49-AB$4+1),'Stock Model- X'!$C$8:$AZ$8,0)))</f>
        <v>0</v>
      </c>
      <c r="AC49" s="128">
        <f ca="1">IF(ISNA(INDEX('Stock Model- X'!$C$9:$AZ$53,MATCH($B49,'Stock Model- X'!$B$9:$B$53,0),MATCH(($B49-AC$4+1),'Stock Model- X'!$C$8:$AZ$8,0))),0,INDEX('Stock Model- X'!$C$9:$AZ$53,MATCH($B49,'Stock Model- X'!$B$9:$B$53,0),MATCH(($B49-AC$4+1),'Stock Model- X'!$C$8:$AZ$8,0)))</f>
        <v>0</v>
      </c>
      <c r="AD49" s="128">
        <f ca="1">IF(ISNA(INDEX('Stock Model- X'!$C$9:$AZ$53,MATCH($B49,'Stock Model- X'!$B$9:$B$53,0),MATCH(($B49-AD$4+1),'Stock Model- X'!$C$8:$AZ$8,0))),0,INDEX('Stock Model- X'!$C$9:$AZ$53,MATCH($B49,'Stock Model- X'!$B$9:$B$53,0),MATCH(($B49-AD$4+1),'Stock Model- X'!$C$8:$AZ$8,0)))</f>
        <v>0</v>
      </c>
      <c r="AE49" s="128">
        <f ca="1">IF(ISNA(INDEX('Stock Model- X'!$C$9:$AZ$53,MATCH($B49,'Stock Model- X'!$B$9:$B$53,0),MATCH(($B49-AE$4+1),'Stock Model- X'!$C$8:$AZ$8,0))),0,INDEX('Stock Model- X'!$C$9:$AZ$53,MATCH($B49,'Stock Model- X'!$B$9:$B$53,0),MATCH(($B49-AE$4+1),'Stock Model- X'!$C$8:$AZ$8,0)))</f>
        <v>0</v>
      </c>
      <c r="AF49" s="128">
        <f ca="1">IF(ISNA(INDEX('Stock Model- X'!$C$9:$AZ$53,MATCH($B49,'Stock Model- X'!$B$9:$B$53,0),MATCH(($B49-AF$4+1),'Stock Model- X'!$C$8:$AZ$8,0))),0,INDEX('Stock Model- X'!$C$9:$AZ$53,MATCH($B49,'Stock Model- X'!$B$9:$B$53,0),MATCH(($B49-AF$4+1),'Stock Model- X'!$C$8:$AZ$8,0)))</f>
        <v>0</v>
      </c>
      <c r="AG49" s="128">
        <f ca="1">IF(ISNA(INDEX('Stock Model- X'!$C$9:$AZ$53,MATCH($B49,'Stock Model- X'!$B$9:$B$53,0),MATCH(($B49-AG$4+1),'Stock Model- X'!$C$8:$AZ$8,0))),0,INDEX('Stock Model- X'!$C$9:$AZ$53,MATCH($B49,'Stock Model- X'!$B$9:$B$53,0),MATCH(($B49-AG$4+1),'Stock Model- X'!$C$8:$AZ$8,0)))</f>
        <v>0</v>
      </c>
      <c r="AH49" s="128">
        <f ca="1">IF(ISNA(INDEX('Stock Model- X'!$C$9:$AZ$53,MATCH($B49,'Stock Model- X'!$B$9:$B$53,0),MATCH(($B49-AH$4+1),'Stock Model- X'!$C$8:$AZ$8,0))),0,INDEX('Stock Model- X'!$C$9:$AZ$53,MATCH($B49,'Stock Model- X'!$B$9:$B$53,0),MATCH(($B49-AH$4+1),'Stock Model- X'!$C$8:$AZ$8,0)))</f>
        <v>0</v>
      </c>
      <c r="AI49" s="128">
        <f ca="1">IF(ISNA(INDEX('Stock Model- X'!$C$9:$AZ$53,MATCH($B49,'Stock Model- X'!$B$9:$B$53,0),MATCH(($B49-AI$4+1),'Stock Model- X'!$C$8:$AZ$8,0))),0,INDEX('Stock Model- X'!$C$9:$AZ$53,MATCH($B49,'Stock Model- X'!$B$9:$B$53,0),MATCH(($B49-AI$4+1),'Stock Model- X'!$C$8:$AZ$8,0)))</f>
        <v>0</v>
      </c>
      <c r="AJ49" s="128">
        <f ca="1">IF(ISNA(INDEX('Stock Model- X'!$C$9:$AZ$53,MATCH($B49,'Stock Model- X'!$B$9:$B$53,0),MATCH(($B49-AJ$4+1),'Stock Model- X'!$C$8:$AZ$8,0))),0,INDEX('Stock Model- X'!$C$9:$AZ$53,MATCH($B49,'Stock Model- X'!$B$9:$B$53,0),MATCH(($B49-AJ$4+1),'Stock Model- X'!$C$8:$AZ$8,0)))</f>
        <v>0</v>
      </c>
      <c r="AK49" s="128">
        <f ca="1">IF(ISNA(INDEX('Stock Model- X'!$C$9:$AZ$53,MATCH($B49,'Stock Model- X'!$B$9:$B$53,0),MATCH(($B49-AK$4+1),'Stock Model- X'!$C$8:$AZ$8,0))),0,INDEX('Stock Model- X'!$C$9:$AZ$53,MATCH($B49,'Stock Model- X'!$B$9:$B$53,0),MATCH(($B49-AK$4+1),'Stock Model- X'!$C$8:$AZ$8,0)))</f>
        <v>0</v>
      </c>
      <c r="AL49" s="128">
        <f ca="1">IF(ISNA(INDEX('Stock Model- X'!$C$9:$AZ$53,MATCH($B49,'Stock Model- X'!$B$9:$B$53,0),MATCH(($B49-AL$4+1),'Stock Model- X'!$C$8:$AZ$8,0))),0,INDEX('Stock Model- X'!$C$9:$AZ$53,MATCH($B49,'Stock Model- X'!$B$9:$B$53,0),MATCH(($B49-AL$4+1),'Stock Model- X'!$C$8:$AZ$8,0)))</f>
        <v>0</v>
      </c>
      <c r="AM49" s="128">
        <f ca="1">IF(ISNA(INDEX('Stock Model- X'!$C$9:$AZ$53,MATCH($B49,'Stock Model- X'!$B$9:$B$53,0),MATCH(($B49-AM$4+1),'Stock Model- X'!$C$8:$AZ$8,0))),0,INDEX('Stock Model- X'!$C$9:$AZ$53,MATCH($B49,'Stock Model- X'!$B$9:$B$53,0),MATCH(($B49-AM$4+1),'Stock Model- X'!$C$8:$AZ$8,0)))</f>
        <v>0</v>
      </c>
      <c r="AN49" s="128">
        <f ca="1">IF(ISNA(INDEX('Stock Model- X'!$C$9:$AZ$53,MATCH($B49,'Stock Model- X'!$B$9:$B$53,0),MATCH(($B49-AN$4+1),'Stock Model- X'!$C$8:$AZ$8,0))),0,INDEX('Stock Model- X'!$C$9:$AZ$53,MATCH($B49,'Stock Model- X'!$B$9:$B$53,0),MATCH(($B49-AN$4+1),'Stock Model- X'!$C$8:$AZ$8,0)))</f>
        <v>0</v>
      </c>
      <c r="AO49" s="128">
        <f ca="1">IF(ISNA(INDEX('Stock Model- X'!$C$9:$AZ$53,MATCH($B49,'Stock Model- X'!$B$9:$B$53,0),MATCH(($B49-AO$4+1),'Stock Model- X'!$C$8:$AZ$8,0))),0,INDEX('Stock Model- X'!$C$9:$AZ$53,MATCH($B49,'Stock Model- X'!$B$9:$B$53,0),MATCH(($B49-AO$4+1),'Stock Model- X'!$C$8:$AZ$8,0)))</f>
        <v>0</v>
      </c>
      <c r="AP49" s="128">
        <f ca="1">IF(ISNA(INDEX('Stock Model- X'!$C$9:$AZ$53,MATCH($B49,'Stock Model- X'!$B$9:$B$53,0),MATCH(($B49-AP$4+1),'Stock Model- X'!$C$8:$AZ$8,0))),0,INDEX('Stock Model- X'!$C$9:$AZ$53,MATCH($B49,'Stock Model- X'!$B$9:$B$53,0),MATCH(($B49-AP$4+1),'Stock Model- X'!$C$8:$AZ$8,0)))</f>
        <v>0</v>
      </c>
      <c r="AQ49" s="128">
        <f ca="1">IF(ISNA(INDEX('Stock Model- X'!$C$9:$AZ$53,MATCH($B49,'Stock Model- X'!$B$9:$B$53,0),MATCH(($B49-AQ$4+1),'Stock Model- X'!$C$8:$AZ$8,0))),0,INDEX('Stock Model- X'!$C$9:$AZ$53,MATCH($B49,'Stock Model- X'!$B$9:$B$53,0),MATCH(($B49-AQ$4+1),'Stock Model- X'!$C$8:$AZ$8,0)))</f>
        <v>356554.68905132276</v>
      </c>
      <c r="AR49" s="128">
        <f ca="1">IF(ISNA(INDEX('Stock Model- X'!$C$9:$AZ$53,MATCH($B49,'Stock Model- X'!$B$9:$B$53,0),MATCH(($B49-AR$4+1),'Stock Model- X'!$C$8:$AZ$8,0))),0,INDEX('Stock Model- X'!$C$9:$AZ$53,MATCH($B49,'Stock Model- X'!$B$9:$B$53,0),MATCH(($B49-AR$4+1),'Stock Model- X'!$C$8:$AZ$8,0)))</f>
        <v>359228.84921920765</v>
      </c>
      <c r="AS49" s="128">
        <f ca="1">IF(ISNA(INDEX('Stock Model- X'!$C$9:$AZ$53,MATCH($B49,'Stock Model- X'!$B$9:$B$53,0),MATCH(($B49-AS$4+1),'Stock Model- X'!$C$8:$AZ$8,0))),0,INDEX('Stock Model- X'!$C$9:$AZ$53,MATCH($B49,'Stock Model- X'!$B$9:$B$53,0),MATCH(($B49-AS$4+1),'Stock Model- X'!$C$8:$AZ$8,0)))</f>
        <v>361923.0655883518</v>
      </c>
      <c r="AT49" s="128">
        <f ca="1">IF(ISNA(INDEX('Stock Model- X'!$C$9:$AZ$53,MATCH($B49,'Stock Model- X'!$B$9:$B$53,0),MATCH(($B49-AT$4+1),'Stock Model- X'!$C$8:$AZ$8,0))),0,INDEX('Stock Model- X'!$C$9:$AZ$53,MATCH($B49,'Stock Model- X'!$B$9:$B$53,0),MATCH(($B49-AT$4+1),'Stock Model- X'!$C$8:$AZ$8,0)))</f>
        <v>364637.48858026444</v>
      </c>
      <c r="AU49" s="128">
        <f ca="1">IF(ISNA(INDEX('Stock Model- X'!$C$9:$AZ$53,MATCH($B49,'Stock Model- X'!$B$9:$B$53,0),MATCH(($B49-AU$4+1),'Stock Model- X'!$C$8:$AZ$8,0))),0,INDEX('Stock Model- X'!$C$9:$AZ$53,MATCH($B49,'Stock Model- X'!$B$9:$B$53,0),MATCH(($B49-AU$4+1),'Stock Model- X'!$C$8:$AZ$8,0)))</f>
        <v>367372.26974461641</v>
      </c>
      <c r="AV49" s="109">
        <f t="shared" ca="1" si="2"/>
        <v>1809716.3621837629</v>
      </c>
      <c r="AW49" s="109" t="str">
        <f ca="1">IF(AV49=SUM('Stock Model- X'!C53:AZ53),"OK","Error")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0.49813200498132015</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0.33084578657551872</v>
      </c>
      <c r="E56" s="81">
        <f t="shared" ca="1" si="6"/>
        <v>0.33332712997483505</v>
      </c>
      <c r="F56" s="81">
        <f t="shared" ca="1" si="6"/>
        <v>0.3358270834496464</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1.0000000000000002</v>
      </c>
    </row>
    <row r="57" spans="1:49">
      <c r="B57" s="109">
        <f t="shared" si="4"/>
        <v>1994</v>
      </c>
      <c r="C57" s="81">
        <f t="shared" ca="1" si="6"/>
        <v>0</v>
      </c>
      <c r="D57" s="81">
        <f t="shared" ca="1" si="6"/>
        <v>0.2472050122577571</v>
      </c>
      <c r="E57" s="81">
        <f t="shared" ca="1" si="6"/>
        <v>0.24905904984969024</v>
      </c>
      <c r="F57" s="81">
        <f t="shared" ca="1" si="6"/>
        <v>0.250926992723563</v>
      </c>
      <c r="G57" s="81">
        <f t="shared" ca="1" si="6"/>
        <v>0.25280894516898972</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1</v>
      </c>
    </row>
    <row r="58" spans="1:49">
      <c r="B58" s="109">
        <f t="shared" si="4"/>
        <v>1995</v>
      </c>
      <c r="C58" s="81">
        <f t="shared" ca="1" si="6"/>
        <v>0</v>
      </c>
      <c r="D58" s="81">
        <f t="shared" ca="1" si="6"/>
        <v>0.197022415502213</v>
      </c>
      <c r="E58" s="81">
        <f t="shared" ca="1" si="6"/>
        <v>0.19850008361847959</v>
      </c>
      <c r="F58" s="81">
        <f t="shared" ca="1" si="6"/>
        <v>0.19998883424561825</v>
      </c>
      <c r="G58" s="81">
        <f t="shared" ca="1" si="6"/>
        <v>0.20148875050246037</v>
      </c>
      <c r="H58" s="81">
        <f t="shared" ca="1" si="6"/>
        <v>0.20299991613122881</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v>
      </c>
      <c r="E59" s="81">
        <f t="shared" ca="1" si="6"/>
        <v>0.19702241550221294</v>
      </c>
      <c r="F59" s="81">
        <f t="shared" ca="1" si="6"/>
        <v>0.19850008361847962</v>
      </c>
      <c r="G59" s="81">
        <f t="shared" ca="1" si="6"/>
        <v>0.19998883424561822</v>
      </c>
      <c r="H59" s="81">
        <f t="shared" ca="1" si="6"/>
        <v>0.20148875050246032</v>
      </c>
      <c r="I59" s="81">
        <f t="shared" ca="1" si="6"/>
        <v>0.20299991613122881</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0.99999999999999989</v>
      </c>
    </row>
    <row r="60" spans="1:49">
      <c r="B60" s="109">
        <f t="shared" si="4"/>
        <v>1997</v>
      </c>
      <c r="C60" s="81">
        <f t="shared" ref="C60:AU65" ca="1" si="9">IF(C12=0,0, C12/$AV12)</f>
        <v>0</v>
      </c>
      <c r="D60" s="81">
        <f t="shared" ca="1" si="9"/>
        <v>0</v>
      </c>
      <c r="E60" s="81">
        <f t="shared" ca="1" si="9"/>
        <v>0</v>
      </c>
      <c r="F60" s="81">
        <f t="shared" ca="1" si="9"/>
        <v>0.197022415502213</v>
      </c>
      <c r="G60" s="81">
        <f t="shared" ca="1" si="9"/>
        <v>0.19850008361847959</v>
      </c>
      <c r="H60" s="81">
        <f t="shared" ca="1" si="9"/>
        <v>0.19998883424561817</v>
      </c>
      <c r="I60" s="81">
        <f t="shared" ca="1" si="9"/>
        <v>0.20148875050246035</v>
      </c>
      <c r="J60" s="81">
        <f t="shared" ca="1" si="9"/>
        <v>0.20299991613122889</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v>
      </c>
      <c r="E61" s="81">
        <f t="shared" ca="1" si="9"/>
        <v>0</v>
      </c>
      <c r="F61" s="81">
        <f t="shared" ca="1" si="9"/>
        <v>0</v>
      </c>
      <c r="G61" s="81">
        <f t="shared" ca="1" si="9"/>
        <v>0.19702241550221297</v>
      </c>
      <c r="H61" s="81">
        <f t="shared" ca="1" si="9"/>
        <v>0.19850008361847957</v>
      </c>
      <c r="I61" s="81">
        <f t="shared" ca="1" si="9"/>
        <v>0.19998883424561817</v>
      </c>
      <c r="J61" s="81">
        <f t="shared" ca="1" si="9"/>
        <v>0.2014887505024604</v>
      </c>
      <c r="K61" s="81">
        <f t="shared" ca="1" si="9"/>
        <v>0.20299991613122881</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0.99999999999999989</v>
      </c>
    </row>
    <row r="62" spans="1:49">
      <c r="B62" s="109">
        <f t="shared" si="4"/>
        <v>1999</v>
      </c>
      <c r="C62" s="81">
        <f t="shared" ca="1" si="9"/>
        <v>0</v>
      </c>
      <c r="D62" s="81">
        <f t="shared" ca="1" si="9"/>
        <v>0</v>
      </c>
      <c r="E62" s="81">
        <f t="shared" ca="1" si="9"/>
        <v>0</v>
      </c>
      <c r="F62" s="81">
        <f t="shared" ca="1" si="9"/>
        <v>0</v>
      </c>
      <c r="G62" s="81">
        <f t="shared" ca="1" si="9"/>
        <v>0</v>
      </c>
      <c r="H62" s="81">
        <f t="shared" ca="1" si="9"/>
        <v>0.19702241550221297</v>
      </c>
      <c r="I62" s="81">
        <f t="shared" ca="1" si="9"/>
        <v>0.19850008361847957</v>
      </c>
      <c r="J62" s="81">
        <f t="shared" ca="1" si="9"/>
        <v>0.19998883424561825</v>
      </c>
      <c r="K62" s="81">
        <f t="shared" ca="1" si="9"/>
        <v>0.20148875050246037</v>
      </c>
      <c r="L62" s="81">
        <f t="shared" ca="1" si="9"/>
        <v>0.20299991613122884</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0</v>
      </c>
      <c r="E63" s="81">
        <f t="shared" ca="1" si="9"/>
        <v>0</v>
      </c>
      <c r="F63" s="81">
        <f t="shared" ca="1" si="9"/>
        <v>0</v>
      </c>
      <c r="G63" s="81">
        <f t="shared" ca="1" si="9"/>
        <v>0</v>
      </c>
      <c r="H63" s="81">
        <f t="shared" ca="1" si="9"/>
        <v>0</v>
      </c>
      <c r="I63" s="81">
        <f t="shared" ca="1" si="9"/>
        <v>0.19702241550221294</v>
      </c>
      <c r="J63" s="81">
        <f t="shared" ca="1" si="9"/>
        <v>0.19850008361847965</v>
      </c>
      <c r="K63" s="81">
        <f t="shared" ca="1" si="9"/>
        <v>0.1999888342456182</v>
      </c>
      <c r="L63" s="81">
        <f t="shared" ca="1" si="9"/>
        <v>0.20148875050246037</v>
      </c>
      <c r="M63" s="81">
        <f t="shared" ca="1" si="9"/>
        <v>0.20299991613122886</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v>
      </c>
    </row>
    <row r="64" spans="1:49">
      <c r="B64" s="109">
        <f t="shared" si="4"/>
        <v>2001</v>
      </c>
      <c r="C64" s="81">
        <f t="shared" ca="1" si="9"/>
        <v>0</v>
      </c>
      <c r="D64" s="81">
        <f t="shared" ca="1" si="9"/>
        <v>0</v>
      </c>
      <c r="E64" s="81">
        <f t="shared" ca="1" si="9"/>
        <v>0</v>
      </c>
      <c r="F64" s="81">
        <f t="shared" ca="1" si="9"/>
        <v>0</v>
      </c>
      <c r="G64" s="81">
        <f t="shared" ca="1" si="9"/>
        <v>0</v>
      </c>
      <c r="H64" s="81">
        <f t="shared" ca="1" si="9"/>
        <v>0</v>
      </c>
      <c r="I64" s="81">
        <f t="shared" ca="1" si="9"/>
        <v>0</v>
      </c>
      <c r="J64" s="81">
        <f t="shared" ca="1" si="9"/>
        <v>0.197022415502213</v>
      </c>
      <c r="K64" s="81">
        <f t="shared" ca="1" si="9"/>
        <v>0.19850008361847957</v>
      </c>
      <c r="L64" s="81">
        <f t="shared" ca="1" si="9"/>
        <v>0.1999888342456182</v>
      </c>
      <c r="M64" s="81">
        <f t="shared" ca="1" si="9"/>
        <v>0.20148875050246037</v>
      </c>
      <c r="N64" s="81">
        <f t="shared" ca="1" si="9"/>
        <v>0.20299991613122886</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0</v>
      </c>
      <c r="G65" s="81">
        <f t="shared" ca="1" si="9"/>
        <v>0</v>
      </c>
      <c r="H65" s="81">
        <f t="shared" ca="1" si="9"/>
        <v>0</v>
      </c>
      <c r="I65" s="81">
        <f t="shared" ca="1" si="9"/>
        <v>0</v>
      </c>
      <c r="J65" s="81">
        <f t="shared" ca="1" si="9"/>
        <v>0</v>
      </c>
      <c r="K65" s="81">
        <f t="shared" ca="1" si="9"/>
        <v>0.19702241550221297</v>
      </c>
      <c r="L65" s="81">
        <f t="shared" ca="1" si="9"/>
        <v>0.19850008361847959</v>
      </c>
      <c r="M65" s="81">
        <f t="shared" ca="1" si="9"/>
        <v>0.19998883424561822</v>
      </c>
      <c r="N65" s="81">
        <f t="shared" ca="1" si="9"/>
        <v>0.20148875050246037</v>
      </c>
      <c r="O65" s="81">
        <f t="shared" ca="1" si="9"/>
        <v>0.20299991613122881</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0</v>
      </c>
      <c r="H66" s="81">
        <f t="shared" ca="1" si="11"/>
        <v>0</v>
      </c>
      <c r="I66" s="81">
        <f t="shared" ca="1" si="11"/>
        <v>0</v>
      </c>
      <c r="J66" s="81">
        <f t="shared" ca="1" si="11"/>
        <v>0</v>
      </c>
      <c r="K66" s="81">
        <f t="shared" ca="1" si="11"/>
        <v>0</v>
      </c>
      <c r="L66" s="81">
        <f t="shared" ca="1" si="11"/>
        <v>0.19702241550221294</v>
      </c>
      <c r="M66" s="81">
        <f t="shared" ca="1" si="11"/>
        <v>0.19850008361847959</v>
      </c>
      <c r="N66" s="81">
        <f t="shared" ca="1" si="11"/>
        <v>0.19998883424561822</v>
      </c>
      <c r="O66" s="81">
        <f t="shared" ca="1" si="11"/>
        <v>0.20148875050246032</v>
      </c>
      <c r="P66" s="81">
        <f t="shared" ca="1" si="11"/>
        <v>0.20299991613122878</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0.99999999999999989</v>
      </c>
    </row>
    <row r="67" spans="2:48">
      <c r="B67" s="109">
        <f t="shared" si="4"/>
        <v>2004</v>
      </c>
      <c r="C67" s="81">
        <f t="shared" ca="1" si="11"/>
        <v>0</v>
      </c>
      <c r="D67" s="81">
        <f t="shared" ca="1" si="11"/>
        <v>0</v>
      </c>
      <c r="E67" s="81">
        <f t="shared" ca="1" si="11"/>
        <v>0</v>
      </c>
      <c r="F67" s="81">
        <f t="shared" ca="1" si="11"/>
        <v>0</v>
      </c>
      <c r="G67" s="81">
        <f t="shared" ca="1" si="11"/>
        <v>0</v>
      </c>
      <c r="H67" s="81">
        <f t="shared" ca="1" si="11"/>
        <v>0</v>
      </c>
      <c r="I67" s="81">
        <f t="shared" ca="1" si="11"/>
        <v>0</v>
      </c>
      <c r="J67" s="81">
        <f t="shared" ca="1" si="11"/>
        <v>0</v>
      </c>
      <c r="K67" s="81">
        <f t="shared" ca="1" si="11"/>
        <v>0</v>
      </c>
      <c r="L67" s="81">
        <f t="shared" ca="1" si="11"/>
        <v>0</v>
      </c>
      <c r="M67" s="81">
        <f t="shared" ca="1" si="11"/>
        <v>0.197022415502213</v>
      </c>
      <c r="N67" s="81">
        <f t="shared" ca="1" si="11"/>
        <v>0.19850008361847962</v>
      </c>
      <c r="O67" s="81">
        <f t="shared" ca="1" si="11"/>
        <v>0.1999888342456182</v>
      </c>
      <c r="P67" s="81">
        <f t="shared" ca="1" si="11"/>
        <v>0.20148875050246032</v>
      </c>
      <c r="Q67" s="81">
        <f t="shared" ca="1" si="11"/>
        <v>0.20299991613122878</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0.99999999999999989</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0</v>
      </c>
      <c r="J68" s="81">
        <f t="shared" ca="1" si="11"/>
        <v>0</v>
      </c>
      <c r="K68" s="81">
        <f t="shared" ca="1" si="11"/>
        <v>0</v>
      </c>
      <c r="L68" s="81">
        <f t="shared" ca="1" si="11"/>
        <v>0</v>
      </c>
      <c r="M68" s="81">
        <f t="shared" ca="1" si="11"/>
        <v>0</v>
      </c>
      <c r="N68" s="81">
        <f t="shared" ca="1" si="11"/>
        <v>0.197022415502213</v>
      </c>
      <c r="O68" s="81">
        <f t="shared" ca="1" si="11"/>
        <v>0.19850008361847957</v>
      </c>
      <c r="P68" s="81">
        <f t="shared" ca="1" si="11"/>
        <v>0.19998883424561817</v>
      </c>
      <c r="Q68" s="81">
        <f t="shared" ca="1" si="11"/>
        <v>0.20148875050246032</v>
      </c>
      <c r="R68" s="81">
        <f t="shared" ca="1" si="11"/>
        <v>0.20299991613122884</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0.99999999999999989</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0</v>
      </c>
      <c r="K69" s="81">
        <f t="shared" ca="1" si="11"/>
        <v>0</v>
      </c>
      <c r="L69" s="81">
        <f t="shared" ca="1" si="11"/>
        <v>0</v>
      </c>
      <c r="M69" s="81">
        <f t="shared" ca="1" si="11"/>
        <v>0</v>
      </c>
      <c r="N69" s="81">
        <f t="shared" ca="1" si="11"/>
        <v>0</v>
      </c>
      <c r="O69" s="81">
        <f t="shared" ca="1" si="11"/>
        <v>0.19702241550221294</v>
      </c>
      <c r="P69" s="81">
        <f t="shared" ca="1" si="11"/>
        <v>0.19850008361847957</v>
      </c>
      <c r="Q69" s="81">
        <f t="shared" ca="1" si="11"/>
        <v>0.19998883424561817</v>
      </c>
      <c r="R69" s="81">
        <f t="shared" ca="1" si="11"/>
        <v>0.20148875050246037</v>
      </c>
      <c r="S69" s="81">
        <f t="shared" ca="1" si="11"/>
        <v>0.20299991613122881</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0.99999999999999989</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0</v>
      </c>
      <c r="L70" s="81">
        <f t="shared" ca="1" si="11"/>
        <v>0</v>
      </c>
      <c r="M70" s="81">
        <f t="shared" ca="1" si="11"/>
        <v>0</v>
      </c>
      <c r="N70" s="81">
        <f t="shared" ca="1" si="11"/>
        <v>0</v>
      </c>
      <c r="O70" s="81">
        <f t="shared" ca="1" si="11"/>
        <v>0</v>
      </c>
      <c r="P70" s="81">
        <f t="shared" ca="1" si="11"/>
        <v>0.19702241550221294</v>
      </c>
      <c r="Q70" s="81">
        <f t="shared" ca="1" si="11"/>
        <v>0.19850008361847954</v>
      </c>
      <c r="R70" s="81">
        <f t="shared" ca="1" si="11"/>
        <v>0.19998883424561822</v>
      </c>
      <c r="S70" s="81">
        <f t="shared" ca="1" si="11"/>
        <v>0.20148875050246035</v>
      </c>
      <c r="T70" s="81">
        <f t="shared" ca="1" si="11"/>
        <v>0.20299991613122881</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0.99999999999999978</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0</v>
      </c>
      <c r="M71" s="81">
        <f t="shared" ca="1" si="11"/>
        <v>0</v>
      </c>
      <c r="N71" s="81">
        <f t="shared" ca="1" si="11"/>
        <v>0</v>
      </c>
      <c r="O71" s="81">
        <f t="shared" ca="1" si="11"/>
        <v>0</v>
      </c>
      <c r="P71" s="81">
        <f t="shared" ca="1" si="11"/>
        <v>0</v>
      </c>
      <c r="Q71" s="81">
        <f t="shared" ca="1" si="11"/>
        <v>0.19702241550221292</v>
      </c>
      <c r="R71" s="81">
        <f t="shared" ca="1" si="11"/>
        <v>0.19850008361847959</v>
      </c>
      <c r="S71" s="81">
        <f t="shared" ca="1" si="11"/>
        <v>0.19998883424561817</v>
      </c>
      <c r="T71" s="81">
        <f t="shared" ca="1" si="11"/>
        <v>0.20148875050246032</v>
      </c>
      <c r="U71" s="81">
        <f t="shared" ca="1" si="11"/>
        <v>0.20299991613122881</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0.99999999999999978</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0</v>
      </c>
      <c r="N72" s="81">
        <f t="shared" ca="1" si="13"/>
        <v>0</v>
      </c>
      <c r="O72" s="81">
        <f t="shared" ca="1" si="13"/>
        <v>0</v>
      </c>
      <c r="P72" s="81">
        <f t="shared" ca="1" si="13"/>
        <v>0</v>
      </c>
      <c r="Q72" s="81">
        <f t="shared" ca="1" si="13"/>
        <v>0</v>
      </c>
      <c r="R72" s="81">
        <f t="shared" ca="1" si="13"/>
        <v>0.197022415502213</v>
      </c>
      <c r="S72" s="81">
        <f t="shared" ca="1" si="13"/>
        <v>0.19850008361847959</v>
      </c>
      <c r="T72" s="81">
        <f t="shared" ca="1" si="13"/>
        <v>0.1999888342456182</v>
      </c>
      <c r="U72" s="81">
        <f t="shared" ca="1" si="13"/>
        <v>0.20148875050246035</v>
      </c>
      <c r="V72" s="81">
        <f t="shared" ca="1" si="13"/>
        <v>0.20299991613122884</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0</v>
      </c>
      <c r="O73" s="81">
        <f t="shared" ca="1" si="13"/>
        <v>0</v>
      </c>
      <c r="P73" s="81">
        <f t="shared" ca="1" si="13"/>
        <v>0</v>
      </c>
      <c r="Q73" s="81">
        <f t="shared" ca="1" si="13"/>
        <v>0</v>
      </c>
      <c r="R73" s="81">
        <f t="shared" ca="1" si="13"/>
        <v>0</v>
      </c>
      <c r="S73" s="81">
        <f t="shared" ca="1" si="13"/>
        <v>0.197022415502213</v>
      </c>
      <c r="T73" s="81">
        <f t="shared" ca="1" si="13"/>
        <v>0.19850008361847959</v>
      </c>
      <c r="U73" s="81">
        <f t="shared" ca="1" si="13"/>
        <v>0.19998883424561822</v>
      </c>
      <c r="V73" s="81">
        <f t="shared" ca="1" si="13"/>
        <v>0.20148875050246037</v>
      </c>
      <c r="W73" s="81">
        <f t="shared" ca="1" si="13"/>
        <v>0.20299991613122884</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0</v>
      </c>
      <c r="P74" s="81">
        <f t="shared" ca="1" si="13"/>
        <v>0</v>
      </c>
      <c r="Q74" s="81">
        <f t="shared" ca="1" si="13"/>
        <v>0</v>
      </c>
      <c r="R74" s="81">
        <f t="shared" ca="1" si="13"/>
        <v>0</v>
      </c>
      <c r="S74" s="81">
        <f t="shared" ca="1" si="13"/>
        <v>0</v>
      </c>
      <c r="T74" s="81">
        <f t="shared" ca="1" si="13"/>
        <v>0.197022415502213</v>
      </c>
      <c r="U74" s="81">
        <f t="shared" ca="1" si="13"/>
        <v>0.19850008361847962</v>
      </c>
      <c r="V74" s="81">
        <f t="shared" ca="1" si="13"/>
        <v>0.19998883424561825</v>
      </c>
      <c r="W74" s="81">
        <f t="shared" ca="1" si="13"/>
        <v>0.2014887505024604</v>
      </c>
      <c r="X74" s="81">
        <f t="shared" ca="1" si="13"/>
        <v>0.20299991613122886</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1.0000000000000002</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0</v>
      </c>
      <c r="Q75" s="81">
        <f t="shared" ca="1" si="13"/>
        <v>0</v>
      </c>
      <c r="R75" s="81">
        <f t="shared" ca="1" si="13"/>
        <v>0</v>
      </c>
      <c r="S75" s="81">
        <f t="shared" ca="1" si="13"/>
        <v>0</v>
      </c>
      <c r="T75" s="81">
        <f t="shared" ca="1" si="13"/>
        <v>0</v>
      </c>
      <c r="U75" s="81">
        <f t="shared" ca="1" si="13"/>
        <v>0.19702241550221297</v>
      </c>
      <c r="V75" s="81">
        <f t="shared" ca="1" si="13"/>
        <v>0.19850008361847959</v>
      </c>
      <c r="W75" s="81">
        <f t="shared" ca="1" si="13"/>
        <v>0.19998883424561822</v>
      </c>
      <c r="X75" s="81">
        <f t="shared" ca="1" si="13"/>
        <v>0.20148875050246035</v>
      </c>
      <c r="Y75" s="81">
        <f t="shared" ca="1" si="13"/>
        <v>0.20299991613122884</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0</v>
      </c>
      <c r="R76" s="81">
        <f t="shared" ca="1" si="13"/>
        <v>0</v>
      </c>
      <c r="S76" s="81">
        <f t="shared" ca="1" si="13"/>
        <v>0</v>
      </c>
      <c r="T76" s="81">
        <f t="shared" ca="1" si="13"/>
        <v>0</v>
      </c>
      <c r="U76" s="81">
        <f t="shared" ca="1" si="13"/>
        <v>0</v>
      </c>
      <c r="V76" s="81">
        <f t="shared" ca="1" si="13"/>
        <v>0.19702241550221297</v>
      </c>
      <c r="W76" s="81">
        <f t="shared" ca="1" si="13"/>
        <v>0.19850008361847959</v>
      </c>
      <c r="X76" s="81">
        <f t="shared" ca="1" si="13"/>
        <v>0.1999888342456182</v>
      </c>
      <c r="Y76" s="81">
        <f t="shared" ca="1" si="13"/>
        <v>0.20148875050246037</v>
      </c>
      <c r="Z76" s="81">
        <f t="shared" ca="1" si="13"/>
        <v>0.20299991613122886</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0</v>
      </c>
      <c r="S77" s="81">
        <f t="shared" ca="1" si="13"/>
        <v>0</v>
      </c>
      <c r="T77" s="81">
        <f t="shared" ca="1" si="13"/>
        <v>0</v>
      </c>
      <c r="U77" s="81">
        <f t="shared" ca="1" si="13"/>
        <v>0</v>
      </c>
      <c r="V77" s="81">
        <f t="shared" ca="1" si="13"/>
        <v>0</v>
      </c>
      <c r="W77" s="81">
        <f t="shared" ca="1" si="13"/>
        <v>0.19702241550221297</v>
      </c>
      <c r="X77" s="81">
        <f t="shared" ca="1" si="13"/>
        <v>0.19850008361847959</v>
      </c>
      <c r="Y77" s="81">
        <f t="shared" ca="1" si="13"/>
        <v>0.1999888342456182</v>
      </c>
      <c r="Z77" s="81">
        <f t="shared" ca="1" si="13"/>
        <v>0.2014887505024604</v>
      </c>
      <c r="AA77" s="81">
        <f t="shared" ca="1" si="13"/>
        <v>0.20299991613122884</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0</v>
      </c>
      <c r="T78" s="81">
        <f t="shared" ca="1" si="15"/>
        <v>0</v>
      </c>
      <c r="U78" s="81">
        <f t="shared" ca="1" si="15"/>
        <v>0</v>
      </c>
      <c r="V78" s="81">
        <f t="shared" ca="1" si="15"/>
        <v>0</v>
      </c>
      <c r="W78" s="81">
        <f t="shared" ca="1" si="15"/>
        <v>0</v>
      </c>
      <c r="X78" s="81">
        <f t="shared" ca="1" si="15"/>
        <v>0.19702241550221297</v>
      </c>
      <c r="Y78" s="81">
        <f t="shared" ca="1" si="15"/>
        <v>0.19850008361847959</v>
      </c>
      <c r="Z78" s="81">
        <f t="shared" ca="1" si="15"/>
        <v>0.19998883424561825</v>
      </c>
      <c r="AA78" s="81">
        <f t="shared" ca="1" si="15"/>
        <v>0.20148875050246037</v>
      </c>
      <c r="AB78" s="81">
        <f t="shared" ca="1" si="15"/>
        <v>0.20299991613122884</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1.0000000000000002</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0</v>
      </c>
      <c r="U79" s="81">
        <f t="shared" ca="1" si="15"/>
        <v>0</v>
      </c>
      <c r="V79" s="81">
        <f t="shared" ca="1" si="15"/>
        <v>0</v>
      </c>
      <c r="W79" s="81">
        <f t="shared" ca="1" si="15"/>
        <v>0</v>
      </c>
      <c r="X79" s="81">
        <f t="shared" ca="1" si="15"/>
        <v>0</v>
      </c>
      <c r="Y79" s="81">
        <f t="shared" ca="1" si="15"/>
        <v>0.19702241550221297</v>
      </c>
      <c r="Z79" s="81">
        <f t="shared" ca="1" si="15"/>
        <v>0.19850008361847962</v>
      </c>
      <c r="AA79" s="81">
        <f t="shared" ca="1" si="15"/>
        <v>0.1999888342456182</v>
      </c>
      <c r="AB79" s="81">
        <f t="shared" ca="1" si="15"/>
        <v>0.20148875050246035</v>
      </c>
      <c r="AC79" s="81">
        <f t="shared" ca="1" si="15"/>
        <v>0.20299991613122884</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0</v>
      </c>
      <c r="V80" s="81">
        <f t="shared" ca="1" si="15"/>
        <v>0</v>
      </c>
      <c r="W80" s="81">
        <f t="shared" ca="1" si="15"/>
        <v>0</v>
      </c>
      <c r="X80" s="81">
        <f t="shared" ca="1" si="15"/>
        <v>0</v>
      </c>
      <c r="Y80" s="81">
        <f t="shared" ca="1" si="15"/>
        <v>0</v>
      </c>
      <c r="Z80" s="81">
        <f t="shared" ca="1" si="15"/>
        <v>0.197022415502213</v>
      </c>
      <c r="AA80" s="81">
        <f t="shared" ca="1" si="15"/>
        <v>0.19850008361847959</v>
      </c>
      <c r="AB80" s="81">
        <f t="shared" ca="1" si="15"/>
        <v>0.1999888342456182</v>
      </c>
      <c r="AC80" s="81">
        <f t="shared" ca="1" si="15"/>
        <v>0.20148875050246035</v>
      </c>
      <c r="AD80" s="81">
        <f t="shared" ca="1" si="15"/>
        <v>0.20299991613122884</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0</v>
      </c>
      <c r="W81" s="81">
        <f t="shared" ca="1" si="15"/>
        <v>0</v>
      </c>
      <c r="X81" s="81">
        <f t="shared" ca="1" si="15"/>
        <v>0</v>
      </c>
      <c r="Y81" s="81">
        <f t="shared" ca="1" si="15"/>
        <v>0</v>
      </c>
      <c r="Z81" s="81">
        <f t="shared" ca="1" si="15"/>
        <v>0</v>
      </c>
      <c r="AA81" s="81">
        <f t="shared" ca="1" si="15"/>
        <v>0.19702241550221297</v>
      </c>
      <c r="AB81" s="81">
        <f t="shared" ca="1" si="15"/>
        <v>0.19850008361847957</v>
      </c>
      <c r="AC81" s="81">
        <f t="shared" ca="1" si="15"/>
        <v>0.1999888342456182</v>
      </c>
      <c r="AD81" s="81">
        <f t="shared" ca="1" si="15"/>
        <v>0.20148875050246037</v>
      </c>
      <c r="AE81" s="81">
        <f t="shared" ca="1" si="15"/>
        <v>0.20299991613122884</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0.99999999999999989</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0</v>
      </c>
      <c r="X82" s="81">
        <f t="shared" ca="1" si="15"/>
        <v>0</v>
      </c>
      <c r="Y82" s="81">
        <f t="shared" ca="1" si="15"/>
        <v>0</v>
      </c>
      <c r="Z82" s="81">
        <f t="shared" ca="1" si="15"/>
        <v>0</v>
      </c>
      <c r="AA82" s="81">
        <f t="shared" ca="1" si="15"/>
        <v>0</v>
      </c>
      <c r="AB82" s="81">
        <f t="shared" ca="1" si="15"/>
        <v>0.19702241550221294</v>
      </c>
      <c r="AC82" s="81">
        <f t="shared" ca="1" si="15"/>
        <v>0.19850008361847957</v>
      </c>
      <c r="AD82" s="81">
        <f t="shared" ca="1" si="15"/>
        <v>0.1999888342456182</v>
      </c>
      <c r="AE82" s="81">
        <f t="shared" ca="1" si="15"/>
        <v>0.20148875050246037</v>
      </c>
      <c r="AF82" s="81">
        <f t="shared" ca="1" si="15"/>
        <v>0.20299991613122881</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0.99999999999999989</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0</v>
      </c>
      <c r="Y83" s="81">
        <f t="shared" ca="1" si="15"/>
        <v>0</v>
      </c>
      <c r="Z83" s="81">
        <f t="shared" ca="1" si="15"/>
        <v>0</v>
      </c>
      <c r="AA83" s="81">
        <f t="shared" ca="1" si="15"/>
        <v>0</v>
      </c>
      <c r="AB83" s="81">
        <f t="shared" ca="1" si="15"/>
        <v>0</v>
      </c>
      <c r="AC83" s="81">
        <f t="shared" ca="1" si="15"/>
        <v>0.19702241550221297</v>
      </c>
      <c r="AD83" s="81">
        <f t="shared" ca="1" si="15"/>
        <v>0.19850008361847959</v>
      </c>
      <c r="AE83" s="81">
        <f t="shared" ca="1" si="15"/>
        <v>0.19998883424561822</v>
      </c>
      <c r="AF83" s="81">
        <f t="shared" ca="1" si="15"/>
        <v>0.20148875050246035</v>
      </c>
      <c r="AG83" s="81">
        <f t="shared" ref="AG83:AU83" ca="1" si="16">IF(AG35=0,0, AG35/$AV35)</f>
        <v>0.20299991613122884</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0</v>
      </c>
      <c r="Z84" s="81">
        <f t="shared" ca="1" si="17"/>
        <v>0</v>
      </c>
      <c r="AA84" s="81">
        <f t="shared" ca="1" si="17"/>
        <v>0</v>
      </c>
      <c r="AB84" s="81">
        <f t="shared" ca="1" si="17"/>
        <v>0</v>
      </c>
      <c r="AC84" s="81">
        <f t="shared" ca="1" si="17"/>
        <v>0</v>
      </c>
      <c r="AD84" s="81">
        <f t="shared" ca="1" si="17"/>
        <v>0.197022415502213</v>
      </c>
      <c r="AE84" s="81">
        <f t="shared" ca="1" si="17"/>
        <v>0.19850008361847962</v>
      </c>
      <c r="AF84" s="81">
        <f t="shared" ca="1" si="17"/>
        <v>0.1999888342456182</v>
      </c>
      <c r="AG84" s="81">
        <f t="shared" ca="1" si="17"/>
        <v>0.20148875050246037</v>
      </c>
      <c r="AH84" s="81">
        <f t="shared" ca="1" si="17"/>
        <v>0.20299991613122884</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0</v>
      </c>
      <c r="AA85" s="81">
        <f t="shared" ca="1" si="17"/>
        <v>0</v>
      </c>
      <c r="AB85" s="81">
        <f t="shared" ca="1" si="17"/>
        <v>0</v>
      </c>
      <c r="AC85" s="81">
        <f t="shared" ca="1" si="17"/>
        <v>0</v>
      </c>
      <c r="AD85" s="81">
        <f t="shared" ca="1" si="17"/>
        <v>0</v>
      </c>
      <c r="AE85" s="81">
        <f t="shared" ca="1" si="17"/>
        <v>0.19702241550221303</v>
      </c>
      <c r="AF85" s="81">
        <f t="shared" ca="1" si="17"/>
        <v>0.19850008361847959</v>
      </c>
      <c r="AG85" s="81">
        <f t="shared" ca="1" si="17"/>
        <v>0.19998883424561825</v>
      </c>
      <c r="AH85" s="81">
        <f t="shared" ca="1" si="17"/>
        <v>0.2014887505024604</v>
      </c>
      <c r="AI85" s="81">
        <f t="shared" ca="1" si="17"/>
        <v>0.20299991613122889</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1.0000000000000002</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0</v>
      </c>
      <c r="AB86" s="81">
        <f t="shared" ca="1" si="17"/>
        <v>0</v>
      </c>
      <c r="AC86" s="81">
        <f t="shared" ca="1" si="17"/>
        <v>0</v>
      </c>
      <c r="AD86" s="81">
        <f t="shared" ca="1" si="17"/>
        <v>0</v>
      </c>
      <c r="AE86" s="81">
        <f t="shared" ca="1" si="17"/>
        <v>0</v>
      </c>
      <c r="AF86" s="81">
        <f t="shared" ca="1" si="17"/>
        <v>0.19702241550221294</v>
      </c>
      <c r="AG86" s="81">
        <f t="shared" ca="1" si="17"/>
        <v>0.19850008361847959</v>
      </c>
      <c r="AH86" s="81">
        <f t="shared" ca="1" si="17"/>
        <v>0.1999888342456182</v>
      </c>
      <c r="AI86" s="81">
        <f t="shared" ca="1" si="17"/>
        <v>0.20148875050246037</v>
      </c>
      <c r="AJ86" s="81">
        <f t="shared" ca="1" si="17"/>
        <v>0.20299991613122881</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0.99999999999999989</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0</v>
      </c>
      <c r="AC87" s="81">
        <f t="shared" ca="1" si="17"/>
        <v>0</v>
      </c>
      <c r="AD87" s="81">
        <f t="shared" ca="1" si="17"/>
        <v>0</v>
      </c>
      <c r="AE87" s="81">
        <f t="shared" ca="1" si="17"/>
        <v>0</v>
      </c>
      <c r="AF87" s="81">
        <f t="shared" ca="1" si="17"/>
        <v>0</v>
      </c>
      <c r="AG87" s="81">
        <f t="shared" ca="1" si="17"/>
        <v>0.19702241550221297</v>
      </c>
      <c r="AH87" s="81">
        <f t="shared" ca="1" si="17"/>
        <v>0.19850008361847957</v>
      </c>
      <c r="AI87" s="81">
        <f t="shared" ca="1" si="17"/>
        <v>0.19998883424561822</v>
      </c>
      <c r="AJ87" s="81">
        <f t="shared" ca="1" si="17"/>
        <v>0.20148875050246035</v>
      </c>
      <c r="AK87" s="81">
        <f t="shared" ca="1" si="17"/>
        <v>0.20299991613122884</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1</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0</v>
      </c>
      <c r="AD88" s="81">
        <f t="shared" ca="1" si="17"/>
        <v>0</v>
      </c>
      <c r="AE88" s="81">
        <f t="shared" ca="1" si="17"/>
        <v>0</v>
      </c>
      <c r="AF88" s="81">
        <f t="shared" ca="1" si="17"/>
        <v>0</v>
      </c>
      <c r="AG88" s="81">
        <f t="shared" ca="1" si="17"/>
        <v>0</v>
      </c>
      <c r="AH88" s="81">
        <f t="shared" ca="1" si="17"/>
        <v>0.19702241550221294</v>
      </c>
      <c r="AI88" s="81">
        <f t="shared" ca="1" si="17"/>
        <v>0.19850008361847959</v>
      </c>
      <c r="AJ88" s="81">
        <f t="shared" ca="1" si="17"/>
        <v>0.19998883424561817</v>
      </c>
      <c r="AK88" s="81">
        <f t="shared" ca="1" si="17"/>
        <v>0.20148875050246035</v>
      </c>
      <c r="AL88" s="81">
        <f t="shared" ca="1" si="17"/>
        <v>0.20299991613122884</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0.99999999999999978</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0</v>
      </c>
      <c r="AE89" s="81">
        <f t="shared" ca="1" si="17"/>
        <v>0</v>
      </c>
      <c r="AF89" s="81">
        <f t="shared" ca="1" si="17"/>
        <v>0</v>
      </c>
      <c r="AG89" s="81">
        <f t="shared" ref="AG89:AU89" ca="1" si="18">IF(AG41=0,0, AG41/$AV41)</f>
        <v>0</v>
      </c>
      <c r="AH89" s="81">
        <f t="shared" ca="1" si="18"/>
        <v>0</v>
      </c>
      <c r="AI89" s="81">
        <f t="shared" ca="1" si="18"/>
        <v>0.19702241550221297</v>
      </c>
      <c r="AJ89" s="81">
        <f t="shared" ca="1" si="18"/>
        <v>0.19850008361847957</v>
      </c>
      <c r="AK89" s="81">
        <f t="shared" ca="1" si="18"/>
        <v>0.1999888342456182</v>
      </c>
      <c r="AL89" s="81">
        <f t="shared" ca="1" si="18"/>
        <v>0.20148875050246035</v>
      </c>
      <c r="AM89" s="81">
        <f t="shared" ca="1" si="18"/>
        <v>0.20299991613122881</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0.99999999999999978</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0</v>
      </c>
      <c r="AF90" s="81">
        <f t="shared" ca="1" si="19"/>
        <v>0</v>
      </c>
      <c r="AG90" s="81">
        <f t="shared" ca="1" si="19"/>
        <v>0</v>
      </c>
      <c r="AH90" s="81">
        <f t="shared" ca="1" si="19"/>
        <v>0</v>
      </c>
      <c r="AI90" s="81">
        <f t="shared" ca="1" si="19"/>
        <v>0</v>
      </c>
      <c r="AJ90" s="81">
        <f t="shared" ca="1" si="19"/>
        <v>0.19702241550221297</v>
      </c>
      <c r="AK90" s="81">
        <f t="shared" ca="1" si="19"/>
        <v>0.19850008361847962</v>
      </c>
      <c r="AL90" s="81">
        <f t="shared" ca="1" si="19"/>
        <v>0.19998883424561822</v>
      </c>
      <c r="AM90" s="81">
        <f t="shared" ca="1" si="19"/>
        <v>0.20148875050246037</v>
      </c>
      <c r="AN90" s="81">
        <f t="shared" ca="1" si="19"/>
        <v>0.20299991613122884</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0</v>
      </c>
      <c r="AG91" s="81">
        <f t="shared" ca="1" si="19"/>
        <v>0</v>
      </c>
      <c r="AH91" s="81">
        <f t="shared" ca="1" si="19"/>
        <v>0</v>
      </c>
      <c r="AI91" s="81">
        <f t="shared" ca="1" si="19"/>
        <v>0</v>
      </c>
      <c r="AJ91" s="81">
        <f t="shared" ca="1" si="19"/>
        <v>0</v>
      </c>
      <c r="AK91" s="81">
        <f t="shared" ca="1" si="19"/>
        <v>0.197022415502213</v>
      </c>
      <c r="AL91" s="81">
        <f t="shared" ca="1" si="19"/>
        <v>0.19850008361847962</v>
      </c>
      <c r="AM91" s="81">
        <f t="shared" ca="1" si="19"/>
        <v>0.1999888342456182</v>
      </c>
      <c r="AN91" s="81">
        <f t="shared" ca="1" si="19"/>
        <v>0.20148875050246035</v>
      </c>
      <c r="AO91" s="81">
        <f t="shared" ca="1" si="19"/>
        <v>0.20299991613122884</v>
      </c>
      <c r="AP91" s="81">
        <f t="shared" si="19"/>
        <v>0</v>
      </c>
      <c r="AQ91" s="81">
        <f t="shared" si="19"/>
        <v>0</v>
      </c>
      <c r="AR91" s="81">
        <f t="shared" si="19"/>
        <v>0</v>
      </c>
      <c r="AS91" s="81">
        <f t="shared" si="19"/>
        <v>0</v>
      </c>
      <c r="AT91" s="81">
        <f t="shared" si="19"/>
        <v>0</v>
      </c>
      <c r="AU91" s="81">
        <f t="shared" si="19"/>
        <v>0</v>
      </c>
      <c r="AV91" s="82">
        <f t="shared" ca="1" si="7"/>
        <v>1</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0</v>
      </c>
      <c r="AH92" s="81">
        <f t="shared" ca="1" si="19"/>
        <v>0</v>
      </c>
      <c r="AI92" s="81">
        <f t="shared" ca="1" si="19"/>
        <v>0</v>
      </c>
      <c r="AJ92" s="81">
        <f t="shared" ca="1" si="19"/>
        <v>0</v>
      </c>
      <c r="AK92" s="81">
        <f t="shared" ca="1" si="19"/>
        <v>0</v>
      </c>
      <c r="AL92" s="81">
        <f t="shared" ca="1" si="19"/>
        <v>0.197022415502213</v>
      </c>
      <c r="AM92" s="81">
        <f t="shared" ca="1" si="19"/>
        <v>0.19850008361847959</v>
      </c>
      <c r="AN92" s="81">
        <f t="shared" ca="1" si="19"/>
        <v>0.1999888342456182</v>
      </c>
      <c r="AO92" s="81">
        <f t="shared" ca="1" si="19"/>
        <v>0.20148875050246037</v>
      </c>
      <c r="AP92" s="81">
        <f t="shared" ca="1" si="19"/>
        <v>0.20299991613122884</v>
      </c>
      <c r="AQ92" s="81">
        <f t="shared" si="19"/>
        <v>0</v>
      </c>
      <c r="AR92" s="81">
        <f t="shared" si="19"/>
        <v>0</v>
      </c>
      <c r="AS92" s="81">
        <f t="shared" si="19"/>
        <v>0</v>
      </c>
      <c r="AT92" s="81">
        <f t="shared" si="19"/>
        <v>0</v>
      </c>
      <c r="AU92" s="81">
        <f t="shared" si="19"/>
        <v>0</v>
      </c>
      <c r="AV92" s="82">
        <f t="shared" ca="1" si="7"/>
        <v>1</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0</v>
      </c>
      <c r="AI93" s="81">
        <f t="shared" ca="1" si="19"/>
        <v>0</v>
      </c>
      <c r="AJ93" s="81">
        <f t="shared" ca="1" si="19"/>
        <v>0</v>
      </c>
      <c r="AK93" s="81">
        <f t="shared" ca="1" si="19"/>
        <v>0</v>
      </c>
      <c r="AL93" s="81">
        <f t="shared" ca="1" si="19"/>
        <v>0</v>
      </c>
      <c r="AM93" s="81">
        <f t="shared" ca="1" si="19"/>
        <v>0.197022415502213</v>
      </c>
      <c r="AN93" s="81">
        <f t="shared" ca="1" si="19"/>
        <v>0.19850008361847959</v>
      </c>
      <c r="AO93" s="81">
        <f t="shared" ca="1" si="19"/>
        <v>0.19998883424561822</v>
      </c>
      <c r="AP93" s="81">
        <f t="shared" ca="1" si="19"/>
        <v>0.20148875050246037</v>
      </c>
      <c r="AQ93" s="81">
        <f t="shared" ca="1" si="19"/>
        <v>0.20299991613122889</v>
      </c>
      <c r="AR93" s="81">
        <f t="shared" si="19"/>
        <v>0</v>
      </c>
      <c r="AS93" s="81">
        <f t="shared" si="19"/>
        <v>0</v>
      </c>
      <c r="AT93" s="81">
        <f t="shared" si="19"/>
        <v>0</v>
      </c>
      <c r="AU93" s="81">
        <f t="shared" si="19"/>
        <v>0</v>
      </c>
      <c r="AV93" s="82">
        <f t="shared" ca="1" si="7"/>
        <v>1</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0</v>
      </c>
      <c r="AJ94" s="81">
        <f t="shared" ca="1" si="19"/>
        <v>0</v>
      </c>
      <c r="AK94" s="81">
        <f t="shared" ca="1" si="19"/>
        <v>0</v>
      </c>
      <c r="AL94" s="81">
        <f t="shared" ca="1" si="19"/>
        <v>0</v>
      </c>
      <c r="AM94" s="81">
        <f t="shared" ca="1" si="19"/>
        <v>0</v>
      </c>
      <c r="AN94" s="81">
        <f t="shared" ca="1" si="19"/>
        <v>0.197022415502213</v>
      </c>
      <c r="AO94" s="81">
        <f t="shared" ca="1" si="19"/>
        <v>0.19850008361847962</v>
      </c>
      <c r="AP94" s="81">
        <f t="shared" ca="1" si="19"/>
        <v>0.19998883424561822</v>
      </c>
      <c r="AQ94" s="81">
        <f t="shared" ca="1" si="19"/>
        <v>0.2014887505024604</v>
      </c>
      <c r="AR94" s="81">
        <f t="shared" ca="1" si="19"/>
        <v>0.20299991613122884</v>
      </c>
      <c r="AS94" s="81">
        <f t="shared" si="19"/>
        <v>0</v>
      </c>
      <c r="AT94" s="81">
        <f t="shared" si="19"/>
        <v>0</v>
      </c>
      <c r="AU94" s="81">
        <f t="shared" si="19"/>
        <v>0</v>
      </c>
      <c r="AV94" s="82">
        <f t="shared" ca="1" si="7"/>
        <v>1</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0</v>
      </c>
      <c r="AK95" s="81">
        <f t="shared" ca="1" si="20"/>
        <v>0</v>
      </c>
      <c r="AL95" s="81">
        <f t="shared" ca="1" si="20"/>
        <v>0</v>
      </c>
      <c r="AM95" s="81">
        <f t="shared" ca="1" si="20"/>
        <v>0</v>
      </c>
      <c r="AN95" s="81">
        <f t="shared" ca="1" si="20"/>
        <v>0</v>
      </c>
      <c r="AO95" s="81">
        <f t="shared" ca="1" si="20"/>
        <v>0.19702241550221297</v>
      </c>
      <c r="AP95" s="81">
        <f t="shared" ca="1" si="20"/>
        <v>0.19850008361847957</v>
      </c>
      <c r="AQ95" s="81">
        <f t="shared" ca="1" si="20"/>
        <v>0.1999888342456182</v>
      </c>
      <c r="AR95" s="81">
        <f t="shared" ca="1" si="20"/>
        <v>0.20148875050246032</v>
      </c>
      <c r="AS95" s="81">
        <f t="shared" ca="1" si="20"/>
        <v>0.20299991613122884</v>
      </c>
      <c r="AT95" s="81">
        <f t="shared" si="20"/>
        <v>0</v>
      </c>
      <c r="AU95" s="81">
        <f t="shared" si="20"/>
        <v>0</v>
      </c>
      <c r="AV95" s="82">
        <f t="shared" ca="1" si="7"/>
        <v>0.99999999999999978</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0</v>
      </c>
      <c r="AL96" s="81">
        <f t="shared" ca="1" si="21"/>
        <v>0</v>
      </c>
      <c r="AM96" s="81">
        <f t="shared" ca="1" si="21"/>
        <v>0</v>
      </c>
      <c r="AN96" s="81">
        <f t="shared" ca="1" si="21"/>
        <v>0</v>
      </c>
      <c r="AO96" s="81">
        <f t="shared" ca="1" si="21"/>
        <v>0</v>
      </c>
      <c r="AP96" s="81">
        <f t="shared" ca="1" si="21"/>
        <v>0.19702241550221297</v>
      </c>
      <c r="AQ96" s="81">
        <f t="shared" ca="1" si="21"/>
        <v>0.19850008361847962</v>
      </c>
      <c r="AR96" s="81">
        <f t="shared" ca="1" si="21"/>
        <v>0.1999888342456182</v>
      </c>
      <c r="AS96" s="81">
        <f t="shared" ca="1" si="21"/>
        <v>0.2014887505024604</v>
      </c>
      <c r="AT96" s="81">
        <f t="shared" ca="1" si="21"/>
        <v>0.20299991613122886</v>
      </c>
      <c r="AU96" s="81">
        <f t="shared" si="21"/>
        <v>0</v>
      </c>
      <c r="AV96" s="82">
        <f t="shared" ca="1" si="7"/>
        <v>1</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0</v>
      </c>
      <c r="AM97" s="81">
        <f t="shared" ca="1" si="21"/>
        <v>0</v>
      </c>
      <c r="AN97" s="81">
        <f t="shared" ca="1" si="21"/>
        <v>0</v>
      </c>
      <c r="AO97" s="81">
        <f t="shared" ca="1" si="21"/>
        <v>0</v>
      </c>
      <c r="AP97" s="81">
        <f t="shared" ca="1" si="21"/>
        <v>0</v>
      </c>
      <c r="AQ97" s="81">
        <f t="shared" ca="1" si="21"/>
        <v>0.197022415502213</v>
      </c>
      <c r="AR97" s="81">
        <f t="shared" ca="1" si="21"/>
        <v>0.19850008361847959</v>
      </c>
      <c r="AS97" s="81">
        <f t="shared" ca="1" si="21"/>
        <v>0.19998883424561825</v>
      </c>
      <c r="AT97" s="81">
        <f t="shared" ca="1" si="21"/>
        <v>0.20148875050246037</v>
      </c>
      <c r="AU97" s="81">
        <f t="shared" ca="1" si="21"/>
        <v>0.20299991613122884</v>
      </c>
      <c r="AV97" s="82">
        <f t="shared" ca="1" si="7"/>
        <v>1.0000000000000002</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SUMPRODUCT(UEC!$E$68:$AV$68,'Installed UEC-X'!D53:AU53)</f>
        <v>0</v>
      </c>
      <c r="D101" s="128">
        <f>SUMPRODUCT(UEC!$E$82:$AV$82,'Installed UEC-X'!D53:AU53)</f>
        <v>0</v>
      </c>
    </row>
    <row r="102" spans="2:48">
      <c r="B102" s="109">
        <f t="shared" ref="B102:B145" si="22">B54</f>
        <v>1991</v>
      </c>
      <c r="C102" s="128">
        <f ca="1">SUMPRODUCT(UEC!$E$68:$AV$68,'Installed UEC-X'!D54:AU54)</f>
        <v>123.37515595823524</v>
      </c>
      <c r="D102" s="128">
        <f ca="1">SUMPRODUCT(UEC!$E$82:$AV$82,'Installed UEC-X'!D54:AU54)</f>
        <v>123.37515595823524</v>
      </c>
    </row>
    <row r="103" spans="2:48">
      <c r="B103" s="109">
        <f t="shared" si="22"/>
        <v>1992</v>
      </c>
      <c r="C103" s="128">
        <f ca="1">SUMPRODUCT(UEC!$E$68:$AV$68,'Installed UEC-X'!D55:AU55)</f>
        <v>123.37515595823525</v>
      </c>
      <c r="D103" s="128">
        <f ca="1">SUMPRODUCT(UEC!$E$82:$AV$82,'Installed UEC-X'!D55:AU55)</f>
        <v>123.37515595823525</v>
      </c>
    </row>
    <row r="104" spans="2:48">
      <c r="B104" s="109">
        <f t="shared" si="22"/>
        <v>1993</v>
      </c>
      <c r="C104" s="128">
        <f ca="1">SUMPRODUCT(UEC!$E$68:$AV$68,'Installed UEC-X'!D56:AU56)</f>
        <v>123.37515595823527</v>
      </c>
      <c r="D104" s="128">
        <f ca="1">SUMPRODUCT(UEC!$E$82:$AV$82,'Installed UEC-X'!D56:AU56)</f>
        <v>123.37515595823527</v>
      </c>
    </row>
    <row r="105" spans="2:48">
      <c r="B105" s="109">
        <f t="shared" si="22"/>
        <v>1994</v>
      </c>
      <c r="C105" s="128">
        <f ca="1">SUMPRODUCT(UEC!$E$68:$AV$68,'Installed UEC-X'!D57:AU57)</f>
        <v>123.37515595823527</v>
      </c>
      <c r="D105" s="128">
        <f ca="1">SUMPRODUCT(UEC!$E$82:$AV$82,'Installed UEC-X'!D57:AU57)</f>
        <v>123.37515595823527</v>
      </c>
    </row>
    <row r="106" spans="2:48">
      <c r="B106" s="109">
        <f t="shared" si="22"/>
        <v>1995</v>
      </c>
      <c r="C106" s="128">
        <f ca="1">SUMPRODUCT(UEC!$E$68:$AV$68,'Installed UEC-X'!D58:AU58)</f>
        <v>123.37515595823524</v>
      </c>
      <c r="D106" s="128">
        <f ca="1">SUMPRODUCT(UEC!$E$82:$AV$82,'Installed UEC-X'!D58:AU58)</f>
        <v>123.37515595823524</v>
      </c>
    </row>
    <row r="107" spans="2:48">
      <c r="B107" s="109">
        <f t="shared" si="22"/>
        <v>1996</v>
      </c>
      <c r="C107" s="128">
        <f ca="1">SUMPRODUCT(UEC!$E$68:$AV$68,'Installed UEC-X'!D59:AU59)</f>
        <v>123.37515595823523</v>
      </c>
      <c r="D107" s="128">
        <f ca="1">SUMPRODUCT(UEC!$E$82:$AV$82,'Installed UEC-X'!D59:AU59)</f>
        <v>123.37515595823523</v>
      </c>
    </row>
    <row r="108" spans="2:48">
      <c r="B108" s="109">
        <f t="shared" si="22"/>
        <v>1997</v>
      </c>
      <c r="C108" s="128">
        <f ca="1">SUMPRODUCT(UEC!$E$68:$AV$68,'Installed UEC-X'!D60:AU60)</f>
        <v>123.37515595823523</v>
      </c>
      <c r="D108" s="128">
        <f ca="1">SUMPRODUCT(UEC!$E$82:$AV$82,'Installed UEC-X'!D60:AU60)</f>
        <v>123.37515595823523</v>
      </c>
    </row>
    <row r="109" spans="2:48">
      <c r="B109" s="109">
        <f t="shared" si="22"/>
        <v>1998</v>
      </c>
      <c r="C109" s="128">
        <f ca="1">SUMPRODUCT(UEC!$E$68:$AV$68,'Installed UEC-X'!D61:AU61)</f>
        <v>123.37515595823523</v>
      </c>
      <c r="D109" s="128">
        <f ca="1">SUMPRODUCT(UEC!$E$82:$AV$82,'Installed UEC-X'!D61:AU61)</f>
        <v>123.37515595823523</v>
      </c>
    </row>
    <row r="110" spans="2:48">
      <c r="B110" s="109">
        <f t="shared" si="22"/>
        <v>1999</v>
      </c>
      <c r="C110" s="128">
        <f ca="1">SUMPRODUCT(UEC!$E$68:$AV$68,'Installed UEC-X'!D62:AU62)</f>
        <v>123.37515595823524</v>
      </c>
      <c r="D110" s="128">
        <f ca="1">SUMPRODUCT(UEC!$E$82:$AV$82,'Installed UEC-X'!D62:AU62)</f>
        <v>123.37515595823524</v>
      </c>
    </row>
    <row r="111" spans="2:48">
      <c r="B111" s="109">
        <f t="shared" si="22"/>
        <v>2000</v>
      </c>
      <c r="C111" s="128">
        <f ca="1">SUMPRODUCT(UEC!$E$68:$AV$68,'Installed UEC-X'!D63:AU63)</f>
        <v>123.37515595823525</v>
      </c>
      <c r="D111" s="128">
        <f ca="1">SUMPRODUCT(UEC!$E$82:$AV$82,'Installed UEC-X'!D63:AU63)</f>
        <v>123.37515595823525</v>
      </c>
    </row>
    <row r="112" spans="2:48">
      <c r="B112" s="109">
        <f t="shared" si="22"/>
        <v>2001</v>
      </c>
      <c r="C112" s="128">
        <f ca="1">SUMPRODUCT(UEC!$E$68:$AV$68,'Installed UEC-X'!D64:AU64)</f>
        <v>123.37515595823525</v>
      </c>
      <c r="D112" s="128">
        <f ca="1">SUMPRODUCT(UEC!$E$82:$AV$82,'Installed UEC-X'!D64:AU64)</f>
        <v>123.37515595823525</v>
      </c>
    </row>
    <row r="113" spans="2:4">
      <c r="B113" s="109">
        <f t="shared" si="22"/>
        <v>2002</v>
      </c>
      <c r="C113" s="128">
        <f ca="1">SUMPRODUCT(UEC!$E$68:$AV$68,'Installed UEC-X'!D65:AU65)</f>
        <v>123.37515595823524</v>
      </c>
      <c r="D113" s="128">
        <f ca="1">SUMPRODUCT(UEC!$E$82:$AV$82,'Installed UEC-X'!D65:AU65)</f>
        <v>123.37515595823524</v>
      </c>
    </row>
    <row r="114" spans="2:4">
      <c r="B114" s="109">
        <f t="shared" si="22"/>
        <v>2003</v>
      </c>
      <c r="C114" s="128">
        <f ca="1">SUMPRODUCT(UEC!$E$68:$AV$68,'Installed UEC-X'!D66:AU66)</f>
        <v>123.37515595823523</v>
      </c>
      <c r="D114" s="128">
        <f ca="1">SUMPRODUCT(UEC!$E$82:$AV$82,'Installed UEC-X'!D66:AU66)</f>
        <v>123.37515595823523</v>
      </c>
    </row>
    <row r="115" spans="2:4">
      <c r="B115" s="109">
        <f t="shared" si="22"/>
        <v>2004</v>
      </c>
      <c r="C115" s="128">
        <f ca="1">SUMPRODUCT(UEC!$E$68:$AV$68,'Installed UEC-X'!D67:AU67)</f>
        <v>123.37515595823523</v>
      </c>
      <c r="D115" s="128">
        <f ca="1">SUMPRODUCT(UEC!$E$82:$AV$82,'Installed UEC-X'!D67:AU67)</f>
        <v>123.37515595823523</v>
      </c>
    </row>
    <row r="116" spans="2:4">
      <c r="B116" s="109">
        <f t="shared" si="22"/>
        <v>2005</v>
      </c>
      <c r="C116" s="128">
        <f ca="1">SUMPRODUCT(UEC!$E$68:$AV$68,'Installed UEC-X'!D68:AU68)</f>
        <v>123.37515595823521</v>
      </c>
      <c r="D116" s="128">
        <f ca="1">SUMPRODUCT(UEC!$E$82:$AV$82,'Installed UEC-X'!D68:AU68)</f>
        <v>123.37515595823521</v>
      </c>
    </row>
    <row r="117" spans="2:4">
      <c r="B117" s="109">
        <f t="shared" si="22"/>
        <v>2006</v>
      </c>
      <c r="C117" s="128">
        <f ca="1">SUMPRODUCT(UEC!$E$68:$AV$68,'Installed UEC-X'!D69:AU69)</f>
        <v>123.37515595823523</v>
      </c>
      <c r="D117" s="128">
        <f ca="1">SUMPRODUCT(UEC!$E$82:$AV$82,'Installed UEC-X'!D69:AU69)</f>
        <v>123.37515595823523</v>
      </c>
    </row>
    <row r="118" spans="2:4">
      <c r="B118" s="109">
        <f t="shared" si="22"/>
        <v>2007</v>
      </c>
      <c r="C118" s="128">
        <f ca="1">SUMPRODUCT(UEC!$E$68:$AV$68,'Installed UEC-X'!D70:AU70)</f>
        <v>123.37515595823521</v>
      </c>
      <c r="D118" s="128">
        <f ca="1">SUMPRODUCT(UEC!$E$82:$AV$82,'Installed UEC-X'!D70:AU70)</f>
        <v>123.37515595823521</v>
      </c>
    </row>
    <row r="119" spans="2:4">
      <c r="B119" s="109">
        <f t="shared" si="22"/>
        <v>2008</v>
      </c>
      <c r="C119" s="128">
        <f ca="1">SUMPRODUCT(UEC!$E$68:$AV$68,'Installed UEC-X'!D71:AU71)</f>
        <v>123.37515595823521</v>
      </c>
      <c r="D119" s="128">
        <f ca="1">SUMPRODUCT(UEC!$E$82:$AV$82,'Installed UEC-X'!D71:AU71)</f>
        <v>123.37515595823521</v>
      </c>
    </row>
    <row r="120" spans="2:4">
      <c r="B120" s="109">
        <f t="shared" si="22"/>
        <v>2009</v>
      </c>
      <c r="C120" s="128">
        <f ca="1">SUMPRODUCT(UEC!$E$68:$AV$68,'Installed UEC-X'!D72:AU72)</f>
        <v>123.37515595823524</v>
      </c>
      <c r="D120" s="128">
        <f ca="1">SUMPRODUCT(UEC!$E$82:$AV$82,'Installed UEC-X'!D72:AU72)</f>
        <v>123.37515595823524</v>
      </c>
    </row>
    <row r="121" spans="2:4">
      <c r="B121" s="109">
        <f t="shared" si="22"/>
        <v>2010</v>
      </c>
      <c r="C121" s="128">
        <f ca="1">SUMPRODUCT(UEC!$E$68:$AV$68,'Installed UEC-X'!D73:AU73)</f>
        <v>123.37515595823524</v>
      </c>
      <c r="D121" s="128">
        <f ca="1">SUMPRODUCT(UEC!$E$82:$AV$82,'Installed UEC-X'!D73:AU73)</f>
        <v>123.37515595823524</v>
      </c>
    </row>
    <row r="122" spans="2:4">
      <c r="B122" s="109">
        <f t="shared" si="22"/>
        <v>2011</v>
      </c>
      <c r="C122" s="128">
        <f ca="1">SUMPRODUCT(UEC!$E$68:$AV$68,'Installed UEC-X'!D74:AU74)</f>
        <v>123.37515595823525</v>
      </c>
      <c r="D122" s="128">
        <f ca="1">SUMPRODUCT(UEC!$E$82:$AV$82,'Installed UEC-X'!D74:AU74)</f>
        <v>123.37515595823525</v>
      </c>
    </row>
    <row r="123" spans="2:4">
      <c r="B123" s="109">
        <f t="shared" si="22"/>
        <v>2012</v>
      </c>
      <c r="C123" s="128">
        <f ca="1">SUMPRODUCT(UEC!$E$68:$AV$68,'Installed UEC-X'!D75:AU75)</f>
        <v>123.37515595823524</v>
      </c>
      <c r="D123" s="128">
        <f ca="1">SUMPRODUCT(UEC!$E$82:$AV$82,'Installed UEC-X'!D75:AU75)</f>
        <v>123.37515595823524</v>
      </c>
    </row>
    <row r="124" spans="2:4">
      <c r="B124" s="109">
        <f t="shared" si="22"/>
        <v>2013</v>
      </c>
      <c r="C124" s="128">
        <f ca="1">SUMPRODUCT(UEC!$E$68:$AV$68,'Installed UEC-X'!D76:AU76)</f>
        <v>123.37515595823525</v>
      </c>
      <c r="D124" s="128">
        <f ca="1">SUMPRODUCT(UEC!$E$82:$AV$82,'Installed UEC-X'!D76:AU76)</f>
        <v>123.37515595823525</v>
      </c>
    </row>
    <row r="125" spans="2:4">
      <c r="B125" s="109">
        <f t="shared" si="22"/>
        <v>2014</v>
      </c>
      <c r="C125" s="128">
        <f ca="1">SUMPRODUCT(UEC!$E$68:$AV$68,'Installed UEC-X'!D77:AU77)</f>
        <v>123.37515595823524</v>
      </c>
      <c r="D125" s="128">
        <f ca="1">SUMPRODUCT(UEC!$E$82:$AV$82,'Installed UEC-X'!D77:AU77)</f>
        <v>123.37515595823524</v>
      </c>
    </row>
    <row r="126" spans="2:4">
      <c r="B126" s="109">
        <f t="shared" si="22"/>
        <v>2015</v>
      </c>
      <c r="C126" s="128">
        <f ca="1">SUMPRODUCT(UEC!$E$68:$AV$68,'Installed UEC-X'!D78:AU78)</f>
        <v>123.37515595823524</v>
      </c>
      <c r="D126" s="128">
        <f ca="1">SUMPRODUCT(UEC!$E$82:$AV$82,'Installed UEC-X'!D78:AU78)</f>
        <v>123.37515595823524</v>
      </c>
    </row>
    <row r="127" spans="2:4">
      <c r="B127" s="109">
        <f t="shared" si="22"/>
        <v>2016</v>
      </c>
      <c r="C127" s="128">
        <f ca="1">SUMPRODUCT(UEC!$E$68:$AV$68,'Installed UEC-X'!D79:AU79)</f>
        <v>123.37515595823524</v>
      </c>
      <c r="D127" s="128">
        <f ca="1">SUMPRODUCT(UEC!$E$82:$AV$82,'Installed UEC-X'!D79:AU79)</f>
        <v>123.37515595823524</v>
      </c>
    </row>
    <row r="128" spans="2:4">
      <c r="B128" s="109">
        <f t="shared" si="22"/>
        <v>2017</v>
      </c>
      <c r="C128" s="128">
        <f ca="1">SUMPRODUCT(UEC!$E$68:$AV$68,'Installed UEC-X'!D80:AU80)</f>
        <v>123.37515595823524</v>
      </c>
      <c r="D128" s="128">
        <f ca="1">SUMPRODUCT(UEC!$E$82:$AV$82,'Installed UEC-X'!D80:AU80)</f>
        <v>123.37515595823524</v>
      </c>
    </row>
    <row r="129" spans="2:4">
      <c r="B129" s="109">
        <f t="shared" si="22"/>
        <v>2018</v>
      </c>
      <c r="C129" s="128">
        <f ca="1">SUMPRODUCT(UEC!$E$68:$AV$68,'Installed UEC-X'!D81:AU81)</f>
        <v>123.37515595823524</v>
      </c>
      <c r="D129" s="128">
        <f ca="1">SUMPRODUCT(UEC!$E$82:$AV$82,'Installed UEC-X'!D81:AU81)</f>
        <v>123.37515595823524</v>
      </c>
    </row>
    <row r="130" spans="2:4">
      <c r="B130" s="109">
        <f t="shared" si="22"/>
        <v>2019</v>
      </c>
      <c r="C130" s="128">
        <f ca="1">SUMPRODUCT(UEC!$E$68:$AV$68,'Installed UEC-X'!D82:AU82)</f>
        <v>123.37515595823523</v>
      </c>
      <c r="D130" s="128">
        <f ca="1">SUMPRODUCT(UEC!$E$82:$AV$82,'Installed UEC-X'!D82:AU82)</f>
        <v>123.37515595823523</v>
      </c>
    </row>
    <row r="131" spans="2:4">
      <c r="B131" s="109">
        <f t="shared" si="22"/>
        <v>2020</v>
      </c>
      <c r="C131" s="128">
        <f ca="1">SUMPRODUCT(UEC!$E$68:$AV$68,'Installed UEC-X'!D83:AU83)</f>
        <v>123.37515595823524</v>
      </c>
      <c r="D131" s="128">
        <f ca="1">SUMPRODUCT(UEC!$E$82:$AV$82,'Installed UEC-X'!D83:AU83)</f>
        <v>123.37515595823524</v>
      </c>
    </row>
    <row r="132" spans="2:4">
      <c r="B132" s="109">
        <f t="shared" si="22"/>
        <v>2021</v>
      </c>
      <c r="C132" s="128">
        <f ca="1">SUMPRODUCT(UEC!$E$68:$AV$68,'Installed UEC-X'!D84:AU84)</f>
        <v>123.37515595823524</v>
      </c>
      <c r="D132" s="128">
        <f ca="1">SUMPRODUCT(UEC!$E$82:$AV$82,'Installed UEC-X'!D84:AU84)</f>
        <v>123.37515595823524</v>
      </c>
    </row>
    <row r="133" spans="2:4">
      <c r="B133" s="109">
        <f t="shared" si="22"/>
        <v>2022</v>
      </c>
      <c r="C133" s="128">
        <f ca="1">SUMPRODUCT(UEC!$E$68:$AV$68,'Installed UEC-X'!D85:AU85)</f>
        <v>123.37515595823525</v>
      </c>
      <c r="D133" s="128">
        <f ca="1">SUMPRODUCT(UEC!$E$82:$AV$82,'Installed UEC-X'!D85:AU85)</f>
        <v>123.37515595823525</v>
      </c>
    </row>
    <row r="134" spans="2:4">
      <c r="B134" s="109">
        <f t="shared" si="22"/>
        <v>2023</v>
      </c>
      <c r="C134" s="128">
        <f ca="1">SUMPRODUCT(UEC!$E$68:$AV$68,'Installed UEC-X'!D86:AU86)</f>
        <v>123.37515595823524</v>
      </c>
      <c r="D134" s="128">
        <f ca="1">SUMPRODUCT(UEC!$E$82:$AV$82,'Installed UEC-X'!D86:AU86)</f>
        <v>123.37515595823524</v>
      </c>
    </row>
    <row r="135" spans="2:4">
      <c r="B135" s="109">
        <f t="shared" si="22"/>
        <v>2024</v>
      </c>
      <c r="C135" s="128">
        <f ca="1">SUMPRODUCT(UEC!$E$68:$AV$68,'Installed UEC-X'!D87:AU87)</f>
        <v>123.37515595823524</v>
      </c>
      <c r="D135" s="128">
        <f ca="1">SUMPRODUCT(UEC!$E$82:$AV$82,'Installed UEC-X'!D87:AU87)</f>
        <v>123.37515595823524</v>
      </c>
    </row>
    <row r="136" spans="2:4">
      <c r="B136" s="109">
        <f t="shared" si="22"/>
        <v>2025</v>
      </c>
      <c r="C136" s="128">
        <f ca="1">SUMPRODUCT(UEC!$E$68:$AV$68,'Installed UEC-X'!D88:AU88)</f>
        <v>123.37515595823521</v>
      </c>
      <c r="D136" s="128">
        <f ca="1">SUMPRODUCT(UEC!$E$82:$AV$82,'Installed UEC-X'!D88:AU88)</f>
        <v>123.37515595823521</v>
      </c>
    </row>
    <row r="137" spans="2:4">
      <c r="B137" s="109">
        <f t="shared" si="22"/>
        <v>2026</v>
      </c>
      <c r="C137" s="128">
        <f ca="1">SUMPRODUCT(UEC!$E$68:$AV$68,'Installed UEC-X'!D89:AU89)</f>
        <v>123.37515595823524</v>
      </c>
      <c r="D137" s="128">
        <f ca="1">SUMPRODUCT(UEC!$E$82:$AV$82,'Installed UEC-X'!D89:AU89)</f>
        <v>123.37515595823524</v>
      </c>
    </row>
    <row r="138" spans="2:4">
      <c r="B138" s="109">
        <f t="shared" si="22"/>
        <v>2027</v>
      </c>
      <c r="C138" s="128">
        <f ca="1">SUMPRODUCT(UEC!$E$68:$AV$68,'Installed UEC-X'!D90:AU90)</f>
        <v>123.37515595823524</v>
      </c>
      <c r="D138" s="128">
        <f ca="1">SUMPRODUCT(UEC!$E$82:$AV$82,'Installed UEC-X'!D90:AU90)</f>
        <v>123.37515595823524</v>
      </c>
    </row>
    <row r="139" spans="2:4">
      <c r="B139" s="109">
        <f t="shared" si="22"/>
        <v>2028</v>
      </c>
      <c r="C139" s="128">
        <f ca="1">SUMPRODUCT(UEC!$E$68:$AV$68,'Installed UEC-X'!D91:AU91)</f>
        <v>123.37515595823524</v>
      </c>
      <c r="D139" s="128">
        <f ca="1">SUMPRODUCT(UEC!$E$82:$AV$82,'Installed UEC-X'!D91:AU91)</f>
        <v>123.37515595823524</v>
      </c>
    </row>
    <row r="140" spans="2:4">
      <c r="B140" s="109">
        <f t="shared" si="22"/>
        <v>2029</v>
      </c>
      <c r="C140" s="128">
        <f ca="1">SUMPRODUCT(UEC!$E$68:$AV$68,'Installed UEC-X'!D92:AU92)</f>
        <v>123.37515595823524</v>
      </c>
      <c r="D140" s="128">
        <f ca="1">SUMPRODUCT(UEC!$E$82:$AV$82,'Installed UEC-X'!D92:AU92)</f>
        <v>123.37515595823524</v>
      </c>
    </row>
    <row r="141" spans="2:4">
      <c r="B141" s="109">
        <f t="shared" si="22"/>
        <v>2030</v>
      </c>
      <c r="C141" s="128">
        <f ca="1">SUMPRODUCT(UEC!$E$68:$AV$68,'Installed UEC-X'!D93:AU93)</f>
        <v>123.37515595823525</v>
      </c>
      <c r="D141" s="128">
        <f ca="1">SUMPRODUCT(UEC!$E$82:$AV$82,'Installed UEC-X'!D93:AU93)</f>
        <v>123.37515595823525</v>
      </c>
    </row>
    <row r="142" spans="2:4">
      <c r="B142" s="109">
        <f t="shared" si="22"/>
        <v>2031</v>
      </c>
      <c r="C142" s="128">
        <f ca="1">SUMPRODUCT(UEC!$E$68:$AV$68,'Installed UEC-X'!D94:AU94)</f>
        <v>123.37515595823524</v>
      </c>
      <c r="D142" s="128">
        <f ca="1">SUMPRODUCT(UEC!$E$82:$AV$82,'Installed UEC-X'!D94:AU94)</f>
        <v>123.37515595823524</v>
      </c>
    </row>
    <row r="143" spans="2:4">
      <c r="B143" s="109">
        <f t="shared" si="22"/>
        <v>2032</v>
      </c>
      <c r="C143" s="128">
        <f ca="1">SUMPRODUCT(UEC!$E$68:$AV$68,'Installed UEC-X'!D95:AU95)</f>
        <v>123.37515595823524</v>
      </c>
      <c r="D143" s="128">
        <f ca="1">SUMPRODUCT(UEC!$E$82:$AV$82,'Installed UEC-X'!D95:AU95)</f>
        <v>123.37515595823524</v>
      </c>
    </row>
    <row r="144" spans="2:4">
      <c r="B144" s="109">
        <f t="shared" si="22"/>
        <v>2033</v>
      </c>
      <c r="C144" s="128">
        <f ca="1">SUMPRODUCT(UEC!$E$68:$AV$68,'Installed UEC-X'!D96:AU96)</f>
        <v>123.37515595823525</v>
      </c>
      <c r="D144" s="128">
        <f ca="1">SUMPRODUCT(UEC!$E$82:$AV$82,'Installed UEC-X'!D96:AU96)</f>
        <v>123.37515595823525</v>
      </c>
    </row>
    <row r="145" spans="2:4">
      <c r="B145" s="109">
        <f t="shared" si="22"/>
        <v>2034</v>
      </c>
      <c r="C145" s="128">
        <f ca="1">SUMPRODUCT(UEC!$E$68:$AV$68,'Installed UEC-X'!D97:AU97)</f>
        <v>123.37515595823524</v>
      </c>
      <c r="D145" s="128">
        <f ca="1">SUMPRODUCT(UEC!$E$82:$AV$82,'Installed UEC-X'!D97:AU97)</f>
        <v>123.37515595823524</v>
      </c>
    </row>
  </sheetData>
  <mergeCells count="2">
    <mergeCell ref="C3:AU3"/>
    <mergeCell ref="A5:A4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5"/>
  <sheetViews>
    <sheetView workbookViewId="0"/>
  </sheetViews>
  <sheetFormatPr defaultColWidth="9.140625" defaultRowHeight="15"/>
  <cols>
    <col min="1" max="2" width="9.140625" style="93"/>
    <col min="3" max="3" width="10" style="93" bestFit="1" customWidth="1"/>
    <col min="4" max="4" width="10" style="93" customWidth="1"/>
    <col min="5" max="47" width="9.140625" style="93"/>
    <col min="48" max="48" width="11.140625" style="93" customWidth="1"/>
    <col min="49" max="16384" width="9.140625" style="93"/>
  </cols>
  <sheetData>
    <row r="1" spans="1:49">
      <c r="B1" s="93" t="s">
        <v>25</v>
      </c>
    </row>
    <row r="2" spans="1:49">
      <c r="C2" s="93">
        <f>B2+1</f>
        <v>1</v>
      </c>
      <c r="D2" s="93">
        <f t="shared" ref="D2:AU2" si="0">C2+1</f>
        <v>2</v>
      </c>
      <c r="E2" s="93">
        <f t="shared" si="0"/>
        <v>3</v>
      </c>
      <c r="F2" s="93">
        <f t="shared" si="0"/>
        <v>4</v>
      </c>
      <c r="G2" s="93">
        <f t="shared" si="0"/>
        <v>5</v>
      </c>
      <c r="H2" s="93">
        <f t="shared" si="0"/>
        <v>6</v>
      </c>
      <c r="I2" s="93">
        <f t="shared" si="0"/>
        <v>7</v>
      </c>
      <c r="J2" s="93">
        <f t="shared" si="0"/>
        <v>8</v>
      </c>
      <c r="K2" s="93">
        <f t="shared" si="0"/>
        <v>9</v>
      </c>
      <c r="L2" s="93">
        <f t="shared" si="0"/>
        <v>10</v>
      </c>
      <c r="M2" s="93">
        <f t="shared" si="0"/>
        <v>11</v>
      </c>
      <c r="N2" s="93">
        <f t="shared" si="0"/>
        <v>12</v>
      </c>
      <c r="O2" s="93">
        <f t="shared" si="0"/>
        <v>13</v>
      </c>
      <c r="P2" s="93">
        <f t="shared" si="0"/>
        <v>14</v>
      </c>
      <c r="Q2" s="93">
        <f t="shared" si="0"/>
        <v>15</v>
      </c>
      <c r="R2" s="93">
        <f t="shared" si="0"/>
        <v>16</v>
      </c>
      <c r="S2" s="93">
        <f t="shared" si="0"/>
        <v>17</v>
      </c>
      <c r="T2" s="93">
        <f t="shared" si="0"/>
        <v>18</v>
      </c>
      <c r="U2" s="93">
        <f t="shared" si="0"/>
        <v>19</v>
      </c>
      <c r="V2" s="93">
        <f t="shared" si="0"/>
        <v>20</v>
      </c>
      <c r="W2" s="93">
        <f t="shared" si="0"/>
        <v>21</v>
      </c>
      <c r="X2" s="93">
        <f t="shared" si="0"/>
        <v>22</v>
      </c>
      <c r="Y2" s="93">
        <f t="shared" si="0"/>
        <v>23</v>
      </c>
      <c r="Z2" s="93">
        <f t="shared" si="0"/>
        <v>24</v>
      </c>
      <c r="AA2" s="93">
        <f t="shared" si="0"/>
        <v>25</v>
      </c>
      <c r="AB2" s="93">
        <f t="shared" si="0"/>
        <v>26</v>
      </c>
      <c r="AC2" s="93">
        <f t="shared" si="0"/>
        <v>27</v>
      </c>
      <c r="AD2" s="93">
        <f>AC2+1</f>
        <v>28</v>
      </c>
      <c r="AE2" s="93">
        <f t="shared" si="0"/>
        <v>29</v>
      </c>
      <c r="AF2" s="93">
        <f t="shared" si="0"/>
        <v>30</v>
      </c>
      <c r="AG2" s="93">
        <f t="shared" si="0"/>
        <v>31</v>
      </c>
      <c r="AH2" s="93">
        <f t="shared" si="0"/>
        <v>32</v>
      </c>
      <c r="AI2" s="93">
        <f t="shared" si="0"/>
        <v>33</v>
      </c>
      <c r="AJ2" s="93">
        <f t="shared" si="0"/>
        <v>34</v>
      </c>
      <c r="AK2" s="93">
        <f t="shared" si="0"/>
        <v>35</v>
      </c>
      <c r="AL2" s="93">
        <f t="shared" si="0"/>
        <v>36</v>
      </c>
      <c r="AM2" s="93">
        <f t="shared" si="0"/>
        <v>37</v>
      </c>
      <c r="AN2" s="93">
        <f t="shared" si="0"/>
        <v>38</v>
      </c>
      <c r="AO2" s="93">
        <f t="shared" si="0"/>
        <v>39</v>
      </c>
      <c r="AP2" s="93">
        <f t="shared" si="0"/>
        <v>40</v>
      </c>
      <c r="AQ2" s="93">
        <f t="shared" si="0"/>
        <v>41</v>
      </c>
      <c r="AR2" s="93">
        <f t="shared" si="0"/>
        <v>42</v>
      </c>
      <c r="AS2" s="93">
        <f t="shared" si="0"/>
        <v>43</v>
      </c>
      <c r="AT2" s="93">
        <f t="shared" si="0"/>
        <v>44</v>
      </c>
      <c r="AU2" s="93">
        <f t="shared" si="0"/>
        <v>45</v>
      </c>
    </row>
    <row r="3" spans="1:49">
      <c r="C3" s="213" t="s">
        <v>26</v>
      </c>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row>
    <row r="4" spans="1:49">
      <c r="B4" s="109"/>
      <c r="C4" s="109">
        <f t="array" ref="C4:AF4">TRANSPOSE(B5:B49)</f>
        <v>1990</v>
      </c>
      <c r="D4" s="109">
        <v>1991</v>
      </c>
      <c r="E4" s="109">
        <v>1992</v>
      </c>
      <c r="F4" s="109">
        <v>1993</v>
      </c>
      <c r="G4" s="109">
        <v>1994</v>
      </c>
      <c r="H4" s="109">
        <v>1995</v>
      </c>
      <c r="I4" s="109">
        <v>1996</v>
      </c>
      <c r="J4" s="109">
        <v>1997</v>
      </c>
      <c r="K4" s="109">
        <v>1998</v>
      </c>
      <c r="L4" s="109">
        <v>1999</v>
      </c>
      <c r="M4" s="109">
        <v>2000</v>
      </c>
      <c r="N4" s="109">
        <v>2001</v>
      </c>
      <c r="O4" s="109">
        <v>2002</v>
      </c>
      <c r="P4" s="109">
        <v>2003</v>
      </c>
      <c r="Q4" s="109">
        <v>2004</v>
      </c>
      <c r="R4" s="109">
        <v>2005</v>
      </c>
      <c r="S4" s="109">
        <v>2006</v>
      </c>
      <c r="T4" s="109">
        <v>2007</v>
      </c>
      <c r="U4" s="109">
        <v>2008</v>
      </c>
      <c r="V4" s="109">
        <v>2009</v>
      </c>
      <c r="W4" s="109">
        <v>2010</v>
      </c>
      <c r="X4" s="109">
        <v>2011</v>
      </c>
      <c r="Y4" s="109">
        <v>2012</v>
      </c>
      <c r="Z4" s="109">
        <v>2013</v>
      </c>
      <c r="AA4" s="109">
        <v>2014</v>
      </c>
      <c r="AB4" s="109">
        <v>2015</v>
      </c>
      <c r="AC4" s="109">
        <v>2016</v>
      </c>
      <c r="AD4" s="109">
        <v>2017</v>
      </c>
      <c r="AE4" s="109">
        <v>2018</v>
      </c>
      <c r="AF4" s="109">
        <v>2019</v>
      </c>
      <c r="AG4" s="109">
        <f>AF4+1</f>
        <v>2020</v>
      </c>
      <c r="AH4" s="109">
        <f t="shared" ref="AH4:AU4" si="1">AG4+1</f>
        <v>2021</v>
      </c>
      <c r="AI4" s="109">
        <f t="shared" si="1"/>
        <v>2022</v>
      </c>
      <c r="AJ4" s="109">
        <f t="shared" si="1"/>
        <v>2023</v>
      </c>
      <c r="AK4" s="109">
        <f t="shared" si="1"/>
        <v>2024</v>
      </c>
      <c r="AL4" s="109">
        <f t="shared" si="1"/>
        <v>2025</v>
      </c>
      <c r="AM4" s="109">
        <f t="shared" si="1"/>
        <v>2026</v>
      </c>
      <c r="AN4" s="109">
        <f t="shared" si="1"/>
        <v>2027</v>
      </c>
      <c r="AO4" s="109">
        <f t="shared" si="1"/>
        <v>2028</v>
      </c>
      <c r="AP4" s="109">
        <f t="shared" si="1"/>
        <v>2029</v>
      </c>
      <c r="AQ4" s="109">
        <f t="shared" si="1"/>
        <v>2030</v>
      </c>
      <c r="AR4" s="109">
        <f t="shared" si="1"/>
        <v>2031</v>
      </c>
      <c r="AS4" s="109">
        <f t="shared" si="1"/>
        <v>2032</v>
      </c>
      <c r="AT4" s="109">
        <f t="shared" si="1"/>
        <v>2033</v>
      </c>
      <c r="AU4" s="109">
        <f t="shared" si="1"/>
        <v>2034</v>
      </c>
      <c r="AV4" s="109" t="s">
        <v>27</v>
      </c>
      <c r="AW4" s="109" t="s">
        <v>28</v>
      </c>
    </row>
    <row r="5" spans="1:49">
      <c r="A5" s="214" t="s">
        <v>13</v>
      </c>
      <c r="B5" s="109">
        <f>'Stock Model- H'!B9</f>
        <v>1990</v>
      </c>
      <c r="C5" s="128">
        <f ca="1">IF(ISNA(INDEX('Stock Model- H'!$C$9:$AZ$53,MATCH($B5,'Stock Model- H'!$B$9:$B$53,0),MATCH(($B5-C$4+1),'Stock Model- H'!$C$8:$AZ$8,0))),0,INDEX('Stock Model- H'!$C$9:$AZ$53,MATCH($B5,'Stock Model- H'!$B$9:$B$53,0),MATCH(($B5-C$4+1),'Stock Model- H'!$C$8:$AZ$8,0)))</f>
        <v>0</v>
      </c>
      <c r="D5" s="128">
        <f>IF(ISNA(INDEX('Stock Model- H'!$C$9:$AZ$53,MATCH($B5,'Stock Model- H'!$B$9:$B$53,0),MATCH(($B5-D$4+1),'Stock Model- H'!$C$8:$AZ$8,0))),0,INDEX('Stock Model- H'!$C$9:$AZ$53,MATCH($B5,'Stock Model- H'!$B$9:$B$53,0),MATCH(($B5-D$4+1),'Stock Model- H'!$C$8:$AZ$8,0)))</f>
        <v>0</v>
      </c>
      <c r="E5" s="128">
        <f>IF(ISNA(INDEX('Stock Model- H'!$C$9:$AZ$53,MATCH($B5,'Stock Model- H'!$B$9:$B$53,0),MATCH(($B5-E$4+1),'Stock Model- H'!$C$8:$AZ$8,0))),0,INDEX('Stock Model- H'!$C$9:$AZ$53,MATCH($B5,'Stock Model- H'!$B$9:$B$53,0),MATCH(($B5-E$4+1),'Stock Model- H'!$C$8:$AZ$8,0)))</f>
        <v>0</v>
      </c>
      <c r="F5" s="128">
        <f>IF(ISNA(INDEX('Stock Model- H'!$C$9:$AZ$53,MATCH($B5,'Stock Model- H'!$B$9:$B$53,0),MATCH(($B5-F$4+1),'Stock Model- H'!$C$8:$AZ$8,0))),0,INDEX('Stock Model- H'!$C$9:$AZ$53,MATCH($B5,'Stock Model- H'!$B$9:$B$53,0),MATCH(($B5-F$4+1),'Stock Model- H'!$C$8:$AZ$8,0)))</f>
        <v>0</v>
      </c>
      <c r="G5" s="128">
        <f>IF(ISNA(INDEX('Stock Model- H'!$C$9:$AZ$53,MATCH($B5,'Stock Model- H'!$B$9:$B$53,0),MATCH(($B5-G$4+1),'Stock Model- H'!$C$8:$AZ$8,0))),0,INDEX('Stock Model- H'!$C$9:$AZ$53,MATCH($B5,'Stock Model- H'!$B$9:$B$53,0),MATCH(($B5-G$4+1),'Stock Model- H'!$C$8:$AZ$8,0)))</f>
        <v>0</v>
      </c>
      <c r="H5" s="128">
        <f>IF(ISNA(INDEX('Stock Model- H'!$C$9:$AZ$53,MATCH($B5,'Stock Model- H'!$B$9:$B$53,0),MATCH(($B5-H$4+1),'Stock Model- H'!$C$8:$AZ$8,0))),0,INDEX('Stock Model- H'!$C$9:$AZ$53,MATCH($B5,'Stock Model- H'!$B$9:$B$53,0),MATCH(($B5-H$4+1),'Stock Model- H'!$C$8:$AZ$8,0)))</f>
        <v>0</v>
      </c>
      <c r="I5" s="128">
        <f>IF(ISNA(INDEX('Stock Model- H'!$C$9:$AZ$53,MATCH($B5,'Stock Model- H'!$B$9:$B$53,0),MATCH(($B5-I$4+1),'Stock Model- H'!$C$8:$AZ$8,0))),0,INDEX('Stock Model- H'!$C$9:$AZ$53,MATCH($B5,'Stock Model- H'!$B$9:$B$53,0),MATCH(($B5-I$4+1),'Stock Model- H'!$C$8:$AZ$8,0)))</f>
        <v>0</v>
      </c>
      <c r="J5" s="128">
        <f>IF(ISNA(INDEX('Stock Model- H'!$C$9:$AZ$53,MATCH($B5,'Stock Model- H'!$B$9:$B$53,0),MATCH(($B5-J$4+1),'Stock Model- H'!$C$8:$AZ$8,0))),0,INDEX('Stock Model- H'!$C$9:$AZ$53,MATCH($B5,'Stock Model- H'!$B$9:$B$53,0),MATCH(($B5-J$4+1),'Stock Model- H'!$C$8:$AZ$8,0)))</f>
        <v>0</v>
      </c>
      <c r="K5" s="128">
        <f>IF(ISNA(INDEX('Stock Model- H'!$C$9:$AZ$53,MATCH($B5,'Stock Model- H'!$B$9:$B$53,0),MATCH(($B5-K$4+1),'Stock Model- H'!$C$8:$AZ$8,0))),0,INDEX('Stock Model- H'!$C$9:$AZ$53,MATCH($B5,'Stock Model- H'!$B$9:$B$53,0),MATCH(($B5-K$4+1),'Stock Model- H'!$C$8:$AZ$8,0)))</f>
        <v>0</v>
      </c>
      <c r="L5" s="128">
        <f>IF(ISNA(INDEX('Stock Model- H'!$C$9:$AZ$53,MATCH($B5,'Stock Model- H'!$B$9:$B$53,0),MATCH(($B5-L$4+1),'Stock Model- H'!$C$8:$AZ$8,0))),0,INDEX('Stock Model- H'!$C$9:$AZ$53,MATCH($B5,'Stock Model- H'!$B$9:$B$53,0),MATCH(($B5-L$4+1),'Stock Model- H'!$C$8:$AZ$8,0)))</f>
        <v>0</v>
      </c>
      <c r="M5" s="128">
        <f>IF(ISNA(INDEX('Stock Model- H'!$C$9:$AZ$53,MATCH($B5,'Stock Model- H'!$B$9:$B$53,0),MATCH(($B5-M$4+1),'Stock Model- H'!$C$8:$AZ$8,0))),0,INDEX('Stock Model- H'!$C$9:$AZ$53,MATCH($B5,'Stock Model- H'!$B$9:$B$53,0),MATCH(($B5-M$4+1),'Stock Model- H'!$C$8:$AZ$8,0)))</f>
        <v>0</v>
      </c>
      <c r="N5" s="128">
        <f>IF(ISNA(INDEX('Stock Model- H'!$C$9:$AZ$53,MATCH($B5,'Stock Model- H'!$B$9:$B$53,0),MATCH(($B5-N$4+1),'Stock Model- H'!$C$8:$AZ$8,0))),0,INDEX('Stock Model- H'!$C$9:$AZ$53,MATCH($B5,'Stock Model- H'!$B$9:$B$53,0),MATCH(($B5-N$4+1),'Stock Model- H'!$C$8:$AZ$8,0)))</f>
        <v>0</v>
      </c>
      <c r="O5" s="128">
        <f>IF(ISNA(INDEX('Stock Model- H'!$C$9:$AZ$53,MATCH($B5,'Stock Model- H'!$B$9:$B$53,0),MATCH(($B5-O$4+1),'Stock Model- H'!$C$8:$AZ$8,0))),0,INDEX('Stock Model- H'!$C$9:$AZ$53,MATCH($B5,'Stock Model- H'!$B$9:$B$53,0),MATCH(($B5-O$4+1),'Stock Model- H'!$C$8:$AZ$8,0)))</f>
        <v>0</v>
      </c>
      <c r="P5" s="128">
        <f>IF(ISNA(INDEX('Stock Model- H'!$C$9:$AZ$53,MATCH($B5,'Stock Model- H'!$B$9:$B$53,0),MATCH(($B5-P$4+1),'Stock Model- H'!$C$8:$AZ$8,0))),0,INDEX('Stock Model- H'!$C$9:$AZ$53,MATCH($B5,'Stock Model- H'!$B$9:$B$53,0),MATCH(($B5-P$4+1),'Stock Model- H'!$C$8:$AZ$8,0)))</f>
        <v>0</v>
      </c>
      <c r="Q5" s="128">
        <f>IF(ISNA(INDEX('Stock Model- H'!$C$9:$AZ$53,MATCH($B5,'Stock Model- H'!$B$9:$B$53,0),MATCH(($B5-Q$4+1),'Stock Model- H'!$C$8:$AZ$8,0))),0,INDEX('Stock Model- H'!$C$9:$AZ$53,MATCH($B5,'Stock Model- H'!$B$9:$B$53,0),MATCH(($B5-Q$4+1),'Stock Model- H'!$C$8:$AZ$8,0)))</f>
        <v>0</v>
      </c>
      <c r="R5" s="128">
        <f>IF(ISNA(INDEX('Stock Model- H'!$C$9:$AZ$53,MATCH($B5,'Stock Model- H'!$B$9:$B$53,0),MATCH(($B5-R$4+1),'Stock Model- H'!$C$8:$AZ$8,0))),0,INDEX('Stock Model- H'!$C$9:$AZ$53,MATCH($B5,'Stock Model- H'!$B$9:$B$53,0),MATCH(($B5-R$4+1),'Stock Model- H'!$C$8:$AZ$8,0)))</f>
        <v>0</v>
      </c>
      <c r="S5" s="128">
        <f>IF(ISNA(INDEX('Stock Model- H'!$C$9:$AZ$53,MATCH($B5,'Stock Model- H'!$B$9:$B$53,0),MATCH(($B5-S$4+1),'Stock Model- H'!$C$8:$AZ$8,0))),0,INDEX('Stock Model- H'!$C$9:$AZ$53,MATCH($B5,'Stock Model- H'!$B$9:$B$53,0),MATCH(($B5-S$4+1),'Stock Model- H'!$C$8:$AZ$8,0)))</f>
        <v>0</v>
      </c>
      <c r="T5" s="128">
        <f>IF(ISNA(INDEX('Stock Model- H'!$C$9:$AZ$53,MATCH($B5,'Stock Model- H'!$B$9:$B$53,0),MATCH(($B5-T$4+1),'Stock Model- H'!$C$8:$AZ$8,0))),0,INDEX('Stock Model- H'!$C$9:$AZ$53,MATCH($B5,'Stock Model- H'!$B$9:$B$53,0),MATCH(($B5-T$4+1),'Stock Model- H'!$C$8:$AZ$8,0)))</f>
        <v>0</v>
      </c>
      <c r="U5" s="128">
        <f>IF(ISNA(INDEX('Stock Model- H'!$C$9:$AZ$53,MATCH($B5,'Stock Model- H'!$B$9:$B$53,0),MATCH(($B5-U$4+1),'Stock Model- H'!$C$8:$AZ$8,0))),0,INDEX('Stock Model- H'!$C$9:$AZ$53,MATCH($B5,'Stock Model- H'!$B$9:$B$53,0),MATCH(($B5-U$4+1),'Stock Model- H'!$C$8:$AZ$8,0)))</f>
        <v>0</v>
      </c>
      <c r="V5" s="128">
        <f>IF(ISNA(INDEX('Stock Model- H'!$C$9:$AZ$53,MATCH($B5,'Stock Model- H'!$B$9:$B$53,0),MATCH(($B5-V$4+1),'Stock Model- H'!$C$8:$AZ$8,0))),0,INDEX('Stock Model- H'!$C$9:$AZ$53,MATCH($B5,'Stock Model- H'!$B$9:$B$53,0),MATCH(($B5-V$4+1),'Stock Model- H'!$C$8:$AZ$8,0)))</f>
        <v>0</v>
      </c>
      <c r="W5" s="128">
        <f>IF(ISNA(INDEX('Stock Model- H'!$C$9:$AZ$53,MATCH($B5,'Stock Model- H'!$B$9:$B$53,0),MATCH(($B5-W$4+1),'Stock Model- H'!$C$8:$AZ$8,0))),0,INDEX('Stock Model- H'!$C$9:$AZ$53,MATCH($B5,'Stock Model- H'!$B$9:$B$53,0),MATCH(($B5-W$4+1),'Stock Model- H'!$C$8:$AZ$8,0)))</f>
        <v>0</v>
      </c>
      <c r="X5" s="128">
        <f>IF(ISNA(INDEX('Stock Model- H'!$C$9:$AZ$53,MATCH($B5,'Stock Model- H'!$B$9:$B$53,0),MATCH(($B5-X$4+1),'Stock Model- H'!$C$8:$AZ$8,0))),0,INDEX('Stock Model- H'!$C$9:$AZ$53,MATCH($B5,'Stock Model- H'!$B$9:$B$53,0),MATCH(($B5-X$4+1),'Stock Model- H'!$C$8:$AZ$8,0)))</f>
        <v>0</v>
      </c>
      <c r="Y5" s="128">
        <f>IF(ISNA(INDEX('Stock Model- H'!$C$9:$AZ$53,MATCH($B5,'Stock Model- H'!$B$9:$B$53,0),MATCH(($B5-Y$4+1),'Stock Model- H'!$C$8:$AZ$8,0))),0,INDEX('Stock Model- H'!$C$9:$AZ$53,MATCH($B5,'Stock Model- H'!$B$9:$B$53,0),MATCH(($B5-Y$4+1),'Stock Model- H'!$C$8:$AZ$8,0)))</f>
        <v>0</v>
      </c>
      <c r="Z5" s="128">
        <f>IF(ISNA(INDEX('Stock Model- H'!$C$9:$AZ$53,MATCH($B5,'Stock Model- H'!$B$9:$B$53,0),MATCH(($B5-Z$4+1),'Stock Model- H'!$C$8:$AZ$8,0))),0,INDEX('Stock Model- H'!$C$9:$AZ$53,MATCH($B5,'Stock Model- H'!$B$9:$B$53,0),MATCH(($B5-Z$4+1),'Stock Model- H'!$C$8:$AZ$8,0)))</f>
        <v>0</v>
      </c>
      <c r="AA5" s="128">
        <f>IF(ISNA(INDEX('Stock Model- H'!$C$9:$AZ$53,MATCH($B5,'Stock Model- H'!$B$9:$B$53,0),MATCH(($B5-AA$4+1),'Stock Model- H'!$C$8:$AZ$8,0))),0,INDEX('Stock Model- H'!$C$9:$AZ$53,MATCH($B5,'Stock Model- H'!$B$9:$B$53,0),MATCH(($B5-AA$4+1),'Stock Model- H'!$C$8:$AZ$8,0)))</f>
        <v>0</v>
      </c>
      <c r="AB5" s="128">
        <f>IF(ISNA(INDEX('Stock Model- H'!$C$9:$AZ$53,MATCH($B5,'Stock Model- H'!$B$9:$B$53,0),MATCH(($B5-AB$4+1),'Stock Model- H'!$C$8:$AZ$8,0))),0,INDEX('Stock Model- H'!$C$9:$AZ$53,MATCH($B5,'Stock Model- H'!$B$9:$B$53,0),MATCH(($B5-AB$4+1),'Stock Model- H'!$C$8:$AZ$8,0)))</f>
        <v>0</v>
      </c>
      <c r="AC5" s="128">
        <f>IF(ISNA(INDEX('Stock Model- H'!$C$9:$AZ$53,MATCH($B5,'Stock Model- H'!$B$9:$B$53,0),MATCH(($B5-AC$4+1),'Stock Model- H'!$C$8:$AZ$8,0))),0,INDEX('Stock Model- H'!$C$9:$AZ$53,MATCH($B5,'Stock Model- H'!$B$9:$B$53,0),MATCH(($B5-AC$4+1),'Stock Model- H'!$C$8:$AZ$8,0)))</f>
        <v>0</v>
      </c>
      <c r="AD5" s="128">
        <f>IF(ISNA(INDEX('Stock Model- H'!$C$9:$AZ$53,MATCH($B5,'Stock Model- H'!$B$9:$B$53,0),MATCH(($B5-AD$4+1),'Stock Model- H'!$C$8:$AZ$8,0))),0,INDEX('Stock Model- H'!$C$9:$AZ$53,MATCH($B5,'Stock Model- H'!$B$9:$B$53,0),MATCH(($B5-AD$4+1),'Stock Model- H'!$C$8:$AZ$8,0)))</f>
        <v>0</v>
      </c>
      <c r="AE5" s="128">
        <f>IF(ISNA(INDEX('Stock Model- H'!$C$9:$AZ$53,MATCH($B5,'Stock Model- H'!$B$9:$B$53,0),MATCH(($B5-AE$4+1),'Stock Model- H'!$C$8:$AZ$8,0))),0,INDEX('Stock Model- H'!$C$9:$AZ$53,MATCH($B5,'Stock Model- H'!$B$9:$B$53,0),MATCH(($B5-AE$4+1),'Stock Model- H'!$C$8:$AZ$8,0)))</f>
        <v>0</v>
      </c>
      <c r="AF5" s="128">
        <f>IF(ISNA(INDEX('Stock Model- H'!$C$9:$AZ$53,MATCH($B5,'Stock Model- H'!$B$9:$B$53,0),MATCH(($B5-AF$4+1),'Stock Model- H'!$C$8:$AZ$8,0))),0,INDEX('Stock Model- H'!$C$9:$AZ$53,MATCH($B5,'Stock Model- H'!$B$9:$B$53,0),MATCH(($B5-AF$4+1),'Stock Model- H'!$C$8:$AZ$8,0)))</f>
        <v>0</v>
      </c>
      <c r="AG5" s="128">
        <f>IF(ISNA(INDEX('Stock Model- H'!$C$9:$AZ$53,MATCH($B5,'Stock Model- H'!$B$9:$B$53,0),MATCH(($B5-AG$4+1),'Stock Model- H'!$C$8:$AZ$8,0))),0,INDEX('Stock Model- H'!$C$9:$AZ$53,MATCH($B5,'Stock Model- H'!$B$9:$B$53,0),MATCH(($B5-AG$4+1),'Stock Model- H'!$C$8:$AZ$8,0)))</f>
        <v>0</v>
      </c>
      <c r="AH5" s="128">
        <f>IF(ISNA(INDEX('Stock Model- H'!$C$9:$AZ$53,MATCH($B5,'Stock Model- H'!$B$9:$B$53,0),MATCH(($B5-AH$4+1),'Stock Model- H'!$C$8:$AZ$8,0))),0,INDEX('Stock Model- H'!$C$9:$AZ$53,MATCH($B5,'Stock Model- H'!$B$9:$B$53,0),MATCH(($B5-AH$4+1),'Stock Model- H'!$C$8:$AZ$8,0)))</f>
        <v>0</v>
      </c>
      <c r="AI5" s="128">
        <f>IF(ISNA(INDEX('Stock Model- H'!$C$9:$AZ$53,MATCH($B5,'Stock Model- H'!$B$9:$B$53,0),MATCH(($B5-AI$4+1),'Stock Model- H'!$C$8:$AZ$8,0))),0,INDEX('Stock Model- H'!$C$9:$AZ$53,MATCH($B5,'Stock Model- H'!$B$9:$B$53,0),MATCH(($B5-AI$4+1),'Stock Model- H'!$C$8:$AZ$8,0)))</f>
        <v>0</v>
      </c>
      <c r="AJ5" s="128">
        <f>IF(ISNA(INDEX('Stock Model- H'!$C$9:$AZ$53,MATCH($B5,'Stock Model- H'!$B$9:$B$53,0),MATCH(($B5-AJ$4+1),'Stock Model- H'!$C$8:$AZ$8,0))),0,INDEX('Stock Model- H'!$C$9:$AZ$53,MATCH($B5,'Stock Model- H'!$B$9:$B$53,0),MATCH(($B5-AJ$4+1),'Stock Model- H'!$C$8:$AZ$8,0)))</f>
        <v>0</v>
      </c>
      <c r="AK5" s="128">
        <f>IF(ISNA(INDEX('Stock Model- H'!$C$9:$AZ$53,MATCH($B5,'Stock Model- H'!$B$9:$B$53,0),MATCH(($B5-AK$4+1),'Stock Model- H'!$C$8:$AZ$8,0))),0,INDEX('Stock Model- H'!$C$9:$AZ$53,MATCH($B5,'Stock Model- H'!$B$9:$B$53,0),MATCH(($B5-AK$4+1),'Stock Model- H'!$C$8:$AZ$8,0)))</f>
        <v>0</v>
      </c>
      <c r="AL5" s="128">
        <f>IF(ISNA(INDEX('Stock Model- H'!$C$9:$AZ$53,MATCH($B5,'Stock Model- H'!$B$9:$B$53,0),MATCH(($B5-AL$4+1),'Stock Model- H'!$C$8:$AZ$8,0))),0,INDEX('Stock Model- H'!$C$9:$AZ$53,MATCH($B5,'Stock Model- H'!$B$9:$B$53,0),MATCH(($B5-AL$4+1),'Stock Model- H'!$C$8:$AZ$8,0)))</f>
        <v>0</v>
      </c>
      <c r="AM5" s="128">
        <f>IF(ISNA(INDEX('Stock Model- H'!$C$9:$AZ$53,MATCH($B5,'Stock Model- H'!$B$9:$B$53,0),MATCH(($B5-AM$4+1),'Stock Model- H'!$C$8:$AZ$8,0))),0,INDEX('Stock Model- H'!$C$9:$AZ$53,MATCH($B5,'Stock Model- H'!$B$9:$B$53,0),MATCH(($B5-AM$4+1),'Stock Model- H'!$C$8:$AZ$8,0)))</f>
        <v>0</v>
      </c>
      <c r="AN5" s="128">
        <f>IF(ISNA(INDEX('Stock Model- H'!$C$9:$AZ$53,MATCH($B5,'Stock Model- H'!$B$9:$B$53,0),MATCH(($B5-AN$4+1),'Stock Model- H'!$C$8:$AZ$8,0))),0,INDEX('Stock Model- H'!$C$9:$AZ$53,MATCH($B5,'Stock Model- H'!$B$9:$B$53,0),MATCH(($B5-AN$4+1),'Stock Model- H'!$C$8:$AZ$8,0)))</f>
        <v>0</v>
      </c>
      <c r="AO5" s="128">
        <f>IF(ISNA(INDEX('Stock Model- H'!$C$9:$AZ$53,MATCH($B5,'Stock Model- H'!$B$9:$B$53,0),MATCH(($B5-AO$4+1),'Stock Model- H'!$C$8:$AZ$8,0))),0,INDEX('Stock Model- H'!$C$9:$AZ$53,MATCH($B5,'Stock Model- H'!$B$9:$B$53,0),MATCH(($B5-AO$4+1),'Stock Model- H'!$C$8:$AZ$8,0)))</f>
        <v>0</v>
      </c>
      <c r="AP5" s="128">
        <f>IF(ISNA(INDEX('Stock Model- H'!$C$9:$AZ$53,MATCH($B5,'Stock Model- H'!$B$9:$B$53,0),MATCH(($B5-AP$4+1),'Stock Model- H'!$C$8:$AZ$8,0))),0,INDEX('Stock Model- H'!$C$9:$AZ$53,MATCH($B5,'Stock Model- H'!$B$9:$B$53,0),MATCH(($B5-AP$4+1),'Stock Model- H'!$C$8:$AZ$8,0)))</f>
        <v>0</v>
      </c>
      <c r="AQ5" s="128">
        <f>IF(ISNA(INDEX('Stock Model- H'!$C$9:$AZ$53,MATCH($B5,'Stock Model- H'!$B$9:$B$53,0),MATCH(($B5-AQ$4+1),'Stock Model- H'!$C$8:$AZ$8,0))),0,INDEX('Stock Model- H'!$C$9:$AZ$53,MATCH($B5,'Stock Model- H'!$B$9:$B$53,0),MATCH(($B5-AQ$4+1),'Stock Model- H'!$C$8:$AZ$8,0)))</f>
        <v>0</v>
      </c>
      <c r="AR5" s="128">
        <f>IF(ISNA(INDEX('Stock Model- H'!$C$9:$AZ$53,MATCH($B5,'Stock Model- H'!$B$9:$B$53,0),MATCH(($B5-AR$4+1),'Stock Model- H'!$C$8:$AZ$8,0))),0,INDEX('Stock Model- H'!$C$9:$AZ$53,MATCH($B5,'Stock Model- H'!$B$9:$B$53,0),MATCH(($B5-AR$4+1),'Stock Model- H'!$C$8:$AZ$8,0)))</f>
        <v>0</v>
      </c>
      <c r="AS5" s="128">
        <f>IF(ISNA(INDEX('Stock Model- H'!$C$9:$AZ$53,MATCH($B5,'Stock Model- H'!$B$9:$B$53,0),MATCH(($B5-AS$4+1),'Stock Model- H'!$C$8:$AZ$8,0))),0,INDEX('Stock Model- H'!$C$9:$AZ$53,MATCH($B5,'Stock Model- H'!$B$9:$B$53,0),MATCH(($B5-AS$4+1),'Stock Model- H'!$C$8:$AZ$8,0)))</f>
        <v>0</v>
      </c>
      <c r="AT5" s="128">
        <f>IF(ISNA(INDEX('Stock Model- H'!$C$9:$AZ$53,MATCH($B5,'Stock Model- H'!$B$9:$B$53,0),MATCH(($B5-AT$4+1),'Stock Model- H'!$C$8:$AZ$8,0))),0,INDEX('Stock Model- H'!$C$9:$AZ$53,MATCH($B5,'Stock Model- H'!$B$9:$B$53,0),MATCH(($B5-AT$4+1),'Stock Model- H'!$C$8:$AZ$8,0)))</f>
        <v>0</v>
      </c>
      <c r="AU5" s="128">
        <f>IF(ISNA(INDEX('Stock Model- H'!$C$9:$AZ$53,MATCH($B5,'Stock Model- H'!$B$9:$B$53,0),MATCH(($B5-AU$4+1),'Stock Model- H'!$C$8:$AZ$8,0))),0,INDEX('Stock Model- H'!$C$9:$AZ$53,MATCH($B5,'Stock Model- H'!$B$9:$B$53,0),MATCH(($B5-AU$4+1),'Stock Model- H'!$C$8:$AZ$8,0)))</f>
        <v>0</v>
      </c>
      <c r="AV5" s="109">
        <f ca="1">SUM(C5:AU5)</f>
        <v>0</v>
      </c>
      <c r="AW5" s="109" t="str">
        <f ca="1">IF(AV5=SUM('Stock Model- H'!C9:AZ9),"OK","Error")</f>
        <v>OK</v>
      </c>
    </row>
    <row r="6" spans="1:49">
      <c r="A6" s="214"/>
      <c r="B6" s="109">
        <f>'Stock Model- H'!B10</f>
        <v>1991</v>
      </c>
      <c r="C6" s="128">
        <f ca="1">IF(ISNA(INDEX('Stock Model- H'!$C$9:$AZ$53,MATCH($B6,'Stock Model- H'!$B$9:$B$53,0),MATCH(($B6-C$4+1),'Stock Model- H'!$C$8:$AZ$8,0))),0,INDEX('Stock Model- H'!$C$9:$AZ$53,MATCH($B6,'Stock Model- H'!$B$9:$B$53,0),MATCH(($B6-C$4+1),'Stock Model- H'!$C$8:$AZ$8,0)))</f>
        <v>0</v>
      </c>
      <c r="D6" s="128">
        <f ca="1">IF(ISNA(INDEX('Stock Model- H'!$C$9:$AZ$53,MATCH($B6,'Stock Model- H'!$B$9:$B$53,0),MATCH(($B6-D$4+1),'Stock Model- H'!$C$8:$AZ$8,0))),0,INDEX('Stock Model- H'!$C$9:$AZ$53,MATCH($B6,'Stock Model- H'!$B$9:$B$53,0),MATCH(($B6-D$4+1),'Stock Model- H'!$C$8:$AZ$8,0)))</f>
        <v>104.11785314273737</v>
      </c>
      <c r="E6" s="128">
        <f>IF(ISNA(INDEX('Stock Model- H'!$C$9:$AZ$53,MATCH($B6,'Stock Model- H'!$B$9:$B$53,0),MATCH(($B6-E$4+1),'Stock Model- H'!$C$8:$AZ$8,0))),0,INDEX('Stock Model- H'!$C$9:$AZ$53,MATCH($B6,'Stock Model- H'!$B$9:$B$53,0),MATCH(($B6-E$4+1),'Stock Model- H'!$C$8:$AZ$8,0)))</f>
        <v>0</v>
      </c>
      <c r="F6" s="128">
        <f>IF(ISNA(INDEX('Stock Model- H'!$C$9:$AZ$53,MATCH($B6,'Stock Model- H'!$B$9:$B$53,0),MATCH(($B6-F$4+1),'Stock Model- H'!$C$8:$AZ$8,0))),0,INDEX('Stock Model- H'!$C$9:$AZ$53,MATCH($B6,'Stock Model- H'!$B$9:$B$53,0),MATCH(($B6-F$4+1),'Stock Model- H'!$C$8:$AZ$8,0)))</f>
        <v>0</v>
      </c>
      <c r="G6" s="128">
        <f>IF(ISNA(INDEX('Stock Model- H'!$C$9:$AZ$53,MATCH($B6,'Stock Model- H'!$B$9:$B$53,0),MATCH(($B6-G$4+1),'Stock Model- H'!$C$8:$AZ$8,0))),0,INDEX('Stock Model- H'!$C$9:$AZ$53,MATCH($B6,'Stock Model- H'!$B$9:$B$53,0),MATCH(($B6-G$4+1),'Stock Model- H'!$C$8:$AZ$8,0)))</f>
        <v>0</v>
      </c>
      <c r="H6" s="128">
        <f>IF(ISNA(INDEX('Stock Model- H'!$C$9:$AZ$53,MATCH($B6,'Stock Model- H'!$B$9:$B$53,0),MATCH(($B6-H$4+1),'Stock Model- H'!$C$8:$AZ$8,0))),0,INDEX('Stock Model- H'!$C$9:$AZ$53,MATCH($B6,'Stock Model- H'!$B$9:$B$53,0),MATCH(($B6-H$4+1),'Stock Model- H'!$C$8:$AZ$8,0)))</f>
        <v>0</v>
      </c>
      <c r="I6" s="128">
        <f>IF(ISNA(INDEX('Stock Model- H'!$C$9:$AZ$53,MATCH($B6,'Stock Model- H'!$B$9:$B$53,0),MATCH(($B6-I$4+1),'Stock Model- H'!$C$8:$AZ$8,0))),0,INDEX('Stock Model- H'!$C$9:$AZ$53,MATCH($B6,'Stock Model- H'!$B$9:$B$53,0),MATCH(($B6-I$4+1),'Stock Model- H'!$C$8:$AZ$8,0)))</f>
        <v>0</v>
      </c>
      <c r="J6" s="128">
        <f>IF(ISNA(INDEX('Stock Model- H'!$C$9:$AZ$53,MATCH($B6,'Stock Model- H'!$B$9:$B$53,0),MATCH(($B6-J$4+1),'Stock Model- H'!$C$8:$AZ$8,0))),0,INDEX('Stock Model- H'!$C$9:$AZ$53,MATCH($B6,'Stock Model- H'!$B$9:$B$53,0),MATCH(($B6-J$4+1),'Stock Model- H'!$C$8:$AZ$8,0)))</f>
        <v>0</v>
      </c>
      <c r="K6" s="128">
        <f>IF(ISNA(INDEX('Stock Model- H'!$C$9:$AZ$53,MATCH($B6,'Stock Model- H'!$B$9:$B$53,0),MATCH(($B6-K$4+1),'Stock Model- H'!$C$8:$AZ$8,0))),0,INDEX('Stock Model- H'!$C$9:$AZ$53,MATCH($B6,'Stock Model- H'!$B$9:$B$53,0),MATCH(($B6-K$4+1),'Stock Model- H'!$C$8:$AZ$8,0)))</f>
        <v>0</v>
      </c>
      <c r="L6" s="128">
        <f>IF(ISNA(INDEX('Stock Model- H'!$C$9:$AZ$53,MATCH($B6,'Stock Model- H'!$B$9:$B$53,0),MATCH(($B6-L$4+1),'Stock Model- H'!$C$8:$AZ$8,0))),0,INDEX('Stock Model- H'!$C$9:$AZ$53,MATCH($B6,'Stock Model- H'!$B$9:$B$53,0),MATCH(($B6-L$4+1),'Stock Model- H'!$C$8:$AZ$8,0)))</f>
        <v>0</v>
      </c>
      <c r="M6" s="128">
        <f>IF(ISNA(INDEX('Stock Model- H'!$C$9:$AZ$53,MATCH($B6,'Stock Model- H'!$B$9:$B$53,0),MATCH(($B6-M$4+1),'Stock Model- H'!$C$8:$AZ$8,0))),0,INDEX('Stock Model- H'!$C$9:$AZ$53,MATCH($B6,'Stock Model- H'!$B$9:$B$53,0),MATCH(($B6-M$4+1),'Stock Model- H'!$C$8:$AZ$8,0)))</f>
        <v>0</v>
      </c>
      <c r="N6" s="128">
        <f>IF(ISNA(INDEX('Stock Model- H'!$C$9:$AZ$53,MATCH($B6,'Stock Model- H'!$B$9:$B$53,0),MATCH(($B6-N$4+1),'Stock Model- H'!$C$8:$AZ$8,0))),0,INDEX('Stock Model- H'!$C$9:$AZ$53,MATCH($B6,'Stock Model- H'!$B$9:$B$53,0),MATCH(($B6-N$4+1),'Stock Model- H'!$C$8:$AZ$8,0)))</f>
        <v>0</v>
      </c>
      <c r="O6" s="128">
        <f>IF(ISNA(INDEX('Stock Model- H'!$C$9:$AZ$53,MATCH($B6,'Stock Model- H'!$B$9:$B$53,0),MATCH(($B6-O$4+1),'Stock Model- H'!$C$8:$AZ$8,0))),0,INDEX('Stock Model- H'!$C$9:$AZ$53,MATCH($B6,'Stock Model- H'!$B$9:$B$53,0),MATCH(($B6-O$4+1),'Stock Model- H'!$C$8:$AZ$8,0)))</f>
        <v>0</v>
      </c>
      <c r="P6" s="128">
        <f>IF(ISNA(INDEX('Stock Model- H'!$C$9:$AZ$53,MATCH($B6,'Stock Model- H'!$B$9:$B$53,0),MATCH(($B6-P$4+1),'Stock Model- H'!$C$8:$AZ$8,0))),0,INDEX('Stock Model- H'!$C$9:$AZ$53,MATCH($B6,'Stock Model- H'!$B$9:$B$53,0),MATCH(($B6-P$4+1),'Stock Model- H'!$C$8:$AZ$8,0)))</f>
        <v>0</v>
      </c>
      <c r="Q6" s="128">
        <f>IF(ISNA(INDEX('Stock Model- H'!$C$9:$AZ$53,MATCH($B6,'Stock Model- H'!$B$9:$B$53,0),MATCH(($B6-Q$4+1),'Stock Model- H'!$C$8:$AZ$8,0))),0,INDEX('Stock Model- H'!$C$9:$AZ$53,MATCH($B6,'Stock Model- H'!$B$9:$B$53,0),MATCH(($B6-Q$4+1),'Stock Model- H'!$C$8:$AZ$8,0)))</f>
        <v>0</v>
      </c>
      <c r="R6" s="128">
        <f>IF(ISNA(INDEX('Stock Model- H'!$C$9:$AZ$53,MATCH($B6,'Stock Model- H'!$B$9:$B$53,0),MATCH(($B6-R$4+1),'Stock Model- H'!$C$8:$AZ$8,0))),0,INDEX('Stock Model- H'!$C$9:$AZ$53,MATCH($B6,'Stock Model- H'!$B$9:$B$53,0),MATCH(($B6-R$4+1),'Stock Model- H'!$C$8:$AZ$8,0)))</f>
        <v>0</v>
      </c>
      <c r="S6" s="128">
        <f>IF(ISNA(INDEX('Stock Model- H'!$C$9:$AZ$53,MATCH($B6,'Stock Model- H'!$B$9:$B$53,0),MATCH(($B6-S$4+1),'Stock Model- H'!$C$8:$AZ$8,0))),0,INDEX('Stock Model- H'!$C$9:$AZ$53,MATCH($B6,'Stock Model- H'!$B$9:$B$53,0),MATCH(($B6-S$4+1),'Stock Model- H'!$C$8:$AZ$8,0)))</f>
        <v>0</v>
      </c>
      <c r="T6" s="128">
        <f>IF(ISNA(INDEX('Stock Model- H'!$C$9:$AZ$53,MATCH($B6,'Stock Model- H'!$B$9:$B$53,0),MATCH(($B6-T$4+1),'Stock Model- H'!$C$8:$AZ$8,0))),0,INDEX('Stock Model- H'!$C$9:$AZ$53,MATCH($B6,'Stock Model- H'!$B$9:$B$53,0),MATCH(($B6-T$4+1),'Stock Model- H'!$C$8:$AZ$8,0)))</f>
        <v>0</v>
      </c>
      <c r="U6" s="128">
        <f>IF(ISNA(INDEX('Stock Model- H'!$C$9:$AZ$53,MATCH($B6,'Stock Model- H'!$B$9:$B$53,0),MATCH(($B6-U$4+1),'Stock Model- H'!$C$8:$AZ$8,0))),0,INDEX('Stock Model- H'!$C$9:$AZ$53,MATCH($B6,'Stock Model- H'!$B$9:$B$53,0),MATCH(($B6-U$4+1),'Stock Model- H'!$C$8:$AZ$8,0)))</f>
        <v>0</v>
      </c>
      <c r="V6" s="128">
        <f>IF(ISNA(INDEX('Stock Model- H'!$C$9:$AZ$53,MATCH($B6,'Stock Model- H'!$B$9:$B$53,0),MATCH(($B6-V$4+1),'Stock Model- H'!$C$8:$AZ$8,0))),0,INDEX('Stock Model- H'!$C$9:$AZ$53,MATCH($B6,'Stock Model- H'!$B$9:$B$53,0),MATCH(($B6-V$4+1),'Stock Model- H'!$C$8:$AZ$8,0)))</f>
        <v>0</v>
      </c>
      <c r="W6" s="128">
        <f>IF(ISNA(INDEX('Stock Model- H'!$C$9:$AZ$53,MATCH($B6,'Stock Model- H'!$B$9:$B$53,0),MATCH(($B6-W$4+1),'Stock Model- H'!$C$8:$AZ$8,0))),0,INDEX('Stock Model- H'!$C$9:$AZ$53,MATCH($B6,'Stock Model- H'!$B$9:$B$53,0),MATCH(($B6-W$4+1),'Stock Model- H'!$C$8:$AZ$8,0)))</f>
        <v>0</v>
      </c>
      <c r="X6" s="128">
        <f>IF(ISNA(INDEX('Stock Model- H'!$C$9:$AZ$53,MATCH($B6,'Stock Model- H'!$B$9:$B$53,0),MATCH(($B6-X$4+1),'Stock Model- H'!$C$8:$AZ$8,0))),0,INDEX('Stock Model- H'!$C$9:$AZ$53,MATCH($B6,'Stock Model- H'!$B$9:$B$53,0),MATCH(($B6-X$4+1),'Stock Model- H'!$C$8:$AZ$8,0)))</f>
        <v>0</v>
      </c>
      <c r="Y6" s="128">
        <f>IF(ISNA(INDEX('Stock Model- H'!$C$9:$AZ$53,MATCH($B6,'Stock Model- H'!$B$9:$B$53,0),MATCH(($B6-Y$4+1),'Stock Model- H'!$C$8:$AZ$8,0))),0,INDEX('Stock Model- H'!$C$9:$AZ$53,MATCH($B6,'Stock Model- H'!$B$9:$B$53,0),MATCH(($B6-Y$4+1),'Stock Model- H'!$C$8:$AZ$8,0)))</f>
        <v>0</v>
      </c>
      <c r="Z6" s="128">
        <f>IF(ISNA(INDEX('Stock Model- H'!$C$9:$AZ$53,MATCH($B6,'Stock Model- H'!$B$9:$B$53,0),MATCH(($B6-Z$4+1),'Stock Model- H'!$C$8:$AZ$8,0))),0,INDEX('Stock Model- H'!$C$9:$AZ$53,MATCH($B6,'Stock Model- H'!$B$9:$B$53,0),MATCH(($B6-Z$4+1),'Stock Model- H'!$C$8:$AZ$8,0)))</f>
        <v>0</v>
      </c>
      <c r="AA6" s="128">
        <f>IF(ISNA(INDEX('Stock Model- H'!$C$9:$AZ$53,MATCH($B6,'Stock Model- H'!$B$9:$B$53,0),MATCH(($B6-AA$4+1),'Stock Model- H'!$C$8:$AZ$8,0))),0,INDEX('Stock Model- H'!$C$9:$AZ$53,MATCH($B6,'Stock Model- H'!$B$9:$B$53,0),MATCH(($B6-AA$4+1),'Stock Model- H'!$C$8:$AZ$8,0)))</f>
        <v>0</v>
      </c>
      <c r="AB6" s="128">
        <f>IF(ISNA(INDEX('Stock Model- H'!$C$9:$AZ$53,MATCH($B6,'Stock Model- H'!$B$9:$B$53,0),MATCH(($B6-AB$4+1),'Stock Model- H'!$C$8:$AZ$8,0))),0,INDEX('Stock Model- H'!$C$9:$AZ$53,MATCH($B6,'Stock Model- H'!$B$9:$B$53,0),MATCH(($B6-AB$4+1),'Stock Model- H'!$C$8:$AZ$8,0)))</f>
        <v>0</v>
      </c>
      <c r="AC6" s="128">
        <f>IF(ISNA(INDEX('Stock Model- H'!$C$9:$AZ$53,MATCH($B6,'Stock Model- H'!$B$9:$B$53,0),MATCH(($B6-AC$4+1),'Stock Model- H'!$C$8:$AZ$8,0))),0,INDEX('Stock Model- H'!$C$9:$AZ$53,MATCH($B6,'Stock Model- H'!$B$9:$B$53,0),MATCH(($B6-AC$4+1),'Stock Model- H'!$C$8:$AZ$8,0)))</f>
        <v>0</v>
      </c>
      <c r="AD6" s="128">
        <f>IF(ISNA(INDEX('Stock Model- H'!$C$9:$AZ$53,MATCH($B6,'Stock Model- H'!$B$9:$B$53,0),MATCH(($B6-AD$4+1),'Stock Model- H'!$C$8:$AZ$8,0))),0,INDEX('Stock Model- H'!$C$9:$AZ$53,MATCH($B6,'Stock Model- H'!$B$9:$B$53,0),MATCH(($B6-AD$4+1),'Stock Model- H'!$C$8:$AZ$8,0)))</f>
        <v>0</v>
      </c>
      <c r="AE6" s="128">
        <f>IF(ISNA(INDEX('Stock Model- H'!$C$9:$AZ$53,MATCH($B6,'Stock Model- H'!$B$9:$B$53,0),MATCH(($B6-AE$4+1),'Stock Model- H'!$C$8:$AZ$8,0))),0,INDEX('Stock Model- H'!$C$9:$AZ$53,MATCH($B6,'Stock Model- H'!$B$9:$B$53,0),MATCH(($B6-AE$4+1),'Stock Model- H'!$C$8:$AZ$8,0)))</f>
        <v>0</v>
      </c>
      <c r="AF6" s="128">
        <f>IF(ISNA(INDEX('Stock Model- H'!$C$9:$AZ$53,MATCH($B6,'Stock Model- H'!$B$9:$B$53,0),MATCH(($B6-AF$4+1),'Stock Model- H'!$C$8:$AZ$8,0))),0,INDEX('Stock Model- H'!$C$9:$AZ$53,MATCH($B6,'Stock Model- H'!$B$9:$B$53,0),MATCH(($B6-AF$4+1),'Stock Model- H'!$C$8:$AZ$8,0)))</f>
        <v>0</v>
      </c>
      <c r="AG6" s="128">
        <f>IF(ISNA(INDEX('Stock Model- H'!$C$9:$AZ$53,MATCH($B6,'Stock Model- H'!$B$9:$B$53,0),MATCH(($B6-AG$4+1),'Stock Model- H'!$C$8:$AZ$8,0))),0,INDEX('Stock Model- H'!$C$9:$AZ$53,MATCH($B6,'Stock Model- H'!$B$9:$B$53,0),MATCH(($B6-AG$4+1),'Stock Model- H'!$C$8:$AZ$8,0)))</f>
        <v>0</v>
      </c>
      <c r="AH6" s="128">
        <f>IF(ISNA(INDEX('Stock Model- H'!$C$9:$AZ$53,MATCH($B6,'Stock Model- H'!$B$9:$B$53,0),MATCH(($B6-AH$4+1),'Stock Model- H'!$C$8:$AZ$8,0))),0,INDEX('Stock Model- H'!$C$9:$AZ$53,MATCH($B6,'Stock Model- H'!$B$9:$B$53,0),MATCH(($B6-AH$4+1),'Stock Model- H'!$C$8:$AZ$8,0)))</f>
        <v>0</v>
      </c>
      <c r="AI6" s="128">
        <f>IF(ISNA(INDEX('Stock Model- H'!$C$9:$AZ$53,MATCH($B6,'Stock Model- H'!$B$9:$B$53,0),MATCH(($B6-AI$4+1),'Stock Model- H'!$C$8:$AZ$8,0))),0,INDEX('Stock Model- H'!$C$9:$AZ$53,MATCH($B6,'Stock Model- H'!$B$9:$B$53,0),MATCH(($B6-AI$4+1),'Stock Model- H'!$C$8:$AZ$8,0)))</f>
        <v>0</v>
      </c>
      <c r="AJ6" s="128">
        <f>IF(ISNA(INDEX('Stock Model- H'!$C$9:$AZ$53,MATCH($B6,'Stock Model- H'!$B$9:$B$53,0),MATCH(($B6-AJ$4+1),'Stock Model- H'!$C$8:$AZ$8,0))),0,INDEX('Stock Model- H'!$C$9:$AZ$53,MATCH($B6,'Stock Model- H'!$B$9:$B$53,0),MATCH(($B6-AJ$4+1),'Stock Model- H'!$C$8:$AZ$8,0)))</f>
        <v>0</v>
      </c>
      <c r="AK6" s="128">
        <f>IF(ISNA(INDEX('Stock Model- H'!$C$9:$AZ$53,MATCH($B6,'Stock Model- H'!$B$9:$B$53,0),MATCH(($B6-AK$4+1),'Stock Model- H'!$C$8:$AZ$8,0))),0,INDEX('Stock Model- H'!$C$9:$AZ$53,MATCH($B6,'Stock Model- H'!$B$9:$B$53,0),MATCH(($B6-AK$4+1),'Stock Model- H'!$C$8:$AZ$8,0)))</f>
        <v>0</v>
      </c>
      <c r="AL6" s="128">
        <f>IF(ISNA(INDEX('Stock Model- H'!$C$9:$AZ$53,MATCH($B6,'Stock Model- H'!$B$9:$B$53,0),MATCH(($B6-AL$4+1),'Stock Model- H'!$C$8:$AZ$8,0))),0,INDEX('Stock Model- H'!$C$9:$AZ$53,MATCH($B6,'Stock Model- H'!$B$9:$B$53,0),MATCH(($B6-AL$4+1),'Stock Model- H'!$C$8:$AZ$8,0)))</f>
        <v>0</v>
      </c>
      <c r="AM6" s="128">
        <f>IF(ISNA(INDEX('Stock Model- H'!$C$9:$AZ$53,MATCH($B6,'Stock Model- H'!$B$9:$B$53,0),MATCH(($B6-AM$4+1),'Stock Model- H'!$C$8:$AZ$8,0))),0,INDEX('Stock Model- H'!$C$9:$AZ$53,MATCH($B6,'Stock Model- H'!$B$9:$B$53,0),MATCH(($B6-AM$4+1),'Stock Model- H'!$C$8:$AZ$8,0)))</f>
        <v>0</v>
      </c>
      <c r="AN6" s="128">
        <f>IF(ISNA(INDEX('Stock Model- H'!$C$9:$AZ$53,MATCH($B6,'Stock Model- H'!$B$9:$B$53,0),MATCH(($B6-AN$4+1),'Stock Model- H'!$C$8:$AZ$8,0))),0,INDEX('Stock Model- H'!$C$9:$AZ$53,MATCH($B6,'Stock Model- H'!$B$9:$B$53,0),MATCH(($B6-AN$4+1),'Stock Model- H'!$C$8:$AZ$8,0)))</f>
        <v>0</v>
      </c>
      <c r="AO6" s="128">
        <f>IF(ISNA(INDEX('Stock Model- H'!$C$9:$AZ$53,MATCH($B6,'Stock Model- H'!$B$9:$B$53,0),MATCH(($B6-AO$4+1),'Stock Model- H'!$C$8:$AZ$8,0))),0,INDEX('Stock Model- H'!$C$9:$AZ$53,MATCH($B6,'Stock Model- H'!$B$9:$B$53,0),MATCH(($B6-AO$4+1),'Stock Model- H'!$C$8:$AZ$8,0)))</f>
        <v>0</v>
      </c>
      <c r="AP6" s="128">
        <f>IF(ISNA(INDEX('Stock Model- H'!$C$9:$AZ$53,MATCH($B6,'Stock Model- H'!$B$9:$B$53,0),MATCH(($B6-AP$4+1),'Stock Model- H'!$C$8:$AZ$8,0))),0,INDEX('Stock Model- H'!$C$9:$AZ$53,MATCH($B6,'Stock Model- H'!$B$9:$B$53,0),MATCH(($B6-AP$4+1),'Stock Model- H'!$C$8:$AZ$8,0)))</f>
        <v>0</v>
      </c>
      <c r="AQ6" s="128">
        <f>IF(ISNA(INDEX('Stock Model- H'!$C$9:$AZ$53,MATCH($B6,'Stock Model- H'!$B$9:$B$53,0),MATCH(($B6-AQ$4+1),'Stock Model- H'!$C$8:$AZ$8,0))),0,INDEX('Stock Model- H'!$C$9:$AZ$53,MATCH($B6,'Stock Model- H'!$B$9:$B$53,0),MATCH(($B6-AQ$4+1),'Stock Model- H'!$C$8:$AZ$8,0)))</f>
        <v>0</v>
      </c>
      <c r="AR6" s="128">
        <f>IF(ISNA(INDEX('Stock Model- H'!$C$9:$AZ$53,MATCH($B6,'Stock Model- H'!$B$9:$B$53,0),MATCH(($B6-AR$4+1),'Stock Model- H'!$C$8:$AZ$8,0))),0,INDEX('Stock Model- H'!$C$9:$AZ$53,MATCH($B6,'Stock Model- H'!$B$9:$B$53,0),MATCH(($B6-AR$4+1),'Stock Model- H'!$C$8:$AZ$8,0)))</f>
        <v>0</v>
      </c>
      <c r="AS6" s="128">
        <f>IF(ISNA(INDEX('Stock Model- H'!$C$9:$AZ$53,MATCH($B6,'Stock Model- H'!$B$9:$B$53,0),MATCH(($B6-AS$4+1),'Stock Model- H'!$C$8:$AZ$8,0))),0,INDEX('Stock Model- H'!$C$9:$AZ$53,MATCH($B6,'Stock Model- H'!$B$9:$B$53,0),MATCH(($B6-AS$4+1),'Stock Model- H'!$C$8:$AZ$8,0)))</f>
        <v>0</v>
      </c>
      <c r="AT6" s="128">
        <f>IF(ISNA(INDEX('Stock Model- H'!$C$9:$AZ$53,MATCH($B6,'Stock Model- H'!$B$9:$B$53,0),MATCH(($B6-AT$4+1),'Stock Model- H'!$C$8:$AZ$8,0))),0,INDEX('Stock Model- H'!$C$9:$AZ$53,MATCH($B6,'Stock Model- H'!$B$9:$B$53,0),MATCH(($B6-AT$4+1),'Stock Model- H'!$C$8:$AZ$8,0)))</f>
        <v>0</v>
      </c>
      <c r="AU6" s="128">
        <f>IF(ISNA(INDEX('Stock Model- H'!$C$9:$AZ$53,MATCH($B6,'Stock Model- H'!$B$9:$B$53,0),MATCH(($B6-AU$4+1),'Stock Model- H'!$C$8:$AZ$8,0))),0,INDEX('Stock Model- H'!$C$9:$AZ$53,MATCH($B6,'Stock Model- H'!$B$9:$B$53,0),MATCH(($B6-AU$4+1),'Stock Model- H'!$C$8:$AZ$8,0)))</f>
        <v>0</v>
      </c>
      <c r="AV6" s="109">
        <f t="shared" ref="AV6:AV49" ca="1" si="2">SUM(C6:AU6)</f>
        <v>104.11785314273737</v>
      </c>
      <c r="AW6" s="109" t="str">
        <f ca="1">IF(AV6=SUM('Stock Model- H'!C10:AZ10),"OK","Error")</f>
        <v>OK</v>
      </c>
    </row>
    <row r="7" spans="1:49">
      <c r="A7" s="214"/>
      <c r="B7" s="109">
        <f>'Stock Model- H'!B11</f>
        <v>1992</v>
      </c>
      <c r="C7" s="128">
        <f ca="1">IF(ISNA(INDEX('Stock Model- H'!$C$9:$AZ$53,MATCH($B7,'Stock Model- H'!$B$9:$B$53,0),MATCH(($B7-C$4+1),'Stock Model- H'!$C$8:$AZ$8,0))),0,INDEX('Stock Model- H'!$C$9:$AZ$53,MATCH($B7,'Stock Model- H'!$B$9:$B$53,0),MATCH(($B7-C$4+1),'Stock Model- H'!$C$8:$AZ$8,0)))</f>
        <v>0</v>
      </c>
      <c r="D7" s="128">
        <f ca="1">IF(ISNA(INDEX('Stock Model- H'!$C$9:$AZ$53,MATCH($B7,'Stock Model- H'!$B$9:$B$53,0),MATCH(($B7-D$4+1),'Stock Model- H'!$C$8:$AZ$8,0))),0,INDEX('Stock Model- H'!$C$9:$AZ$53,MATCH($B7,'Stock Model- H'!$B$9:$B$53,0),MATCH(($B7-D$4+1),'Stock Model- H'!$C$8:$AZ$8,0)))</f>
        <v>104.11785314273737</v>
      </c>
      <c r="E7" s="128">
        <f ca="1">IF(ISNA(INDEX('Stock Model- H'!$C$9:$AZ$53,MATCH($B7,'Stock Model- H'!$B$9:$B$53,0),MATCH(($B7-E$4+1),'Stock Model- H'!$C$8:$AZ$8,0))),0,INDEX('Stock Model- H'!$C$9:$AZ$53,MATCH($B7,'Stock Model- H'!$B$9:$B$53,0),MATCH(($B7-E$4+1),'Stock Model- H'!$C$8:$AZ$8,0)))</f>
        <v>104.8987370413079</v>
      </c>
      <c r="F7" s="128">
        <f>IF(ISNA(INDEX('Stock Model- H'!$C$9:$AZ$53,MATCH($B7,'Stock Model- H'!$B$9:$B$53,0),MATCH(($B7-F$4+1),'Stock Model- H'!$C$8:$AZ$8,0))),0,INDEX('Stock Model- H'!$C$9:$AZ$53,MATCH($B7,'Stock Model- H'!$B$9:$B$53,0),MATCH(($B7-F$4+1),'Stock Model- H'!$C$8:$AZ$8,0)))</f>
        <v>0</v>
      </c>
      <c r="G7" s="128">
        <f>IF(ISNA(INDEX('Stock Model- H'!$C$9:$AZ$53,MATCH($B7,'Stock Model- H'!$B$9:$B$53,0),MATCH(($B7-G$4+1),'Stock Model- H'!$C$8:$AZ$8,0))),0,INDEX('Stock Model- H'!$C$9:$AZ$53,MATCH($B7,'Stock Model- H'!$B$9:$B$53,0),MATCH(($B7-G$4+1),'Stock Model- H'!$C$8:$AZ$8,0)))</f>
        <v>0</v>
      </c>
      <c r="H7" s="128">
        <f>IF(ISNA(INDEX('Stock Model- H'!$C$9:$AZ$53,MATCH($B7,'Stock Model- H'!$B$9:$B$53,0),MATCH(($B7-H$4+1),'Stock Model- H'!$C$8:$AZ$8,0))),0,INDEX('Stock Model- H'!$C$9:$AZ$53,MATCH($B7,'Stock Model- H'!$B$9:$B$53,0),MATCH(($B7-H$4+1),'Stock Model- H'!$C$8:$AZ$8,0)))</f>
        <v>0</v>
      </c>
      <c r="I7" s="128">
        <f>IF(ISNA(INDEX('Stock Model- H'!$C$9:$AZ$53,MATCH($B7,'Stock Model- H'!$B$9:$B$53,0),MATCH(($B7-I$4+1),'Stock Model- H'!$C$8:$AZ$8,0))),0,INDEX('Stock Model- H'!$C$9:$AZ$53,MATCH($B7,'Stock Model- H'!$B$9:$B$53,0),MATCH(($B7-I$4+1),'Stock Model- H'!$C$8:$AZ$8,0)))</f>
        <v>0</v>
      </c>
      <c r="J7" s="128">
        <f>IF(ISNA(INDEX('Stock Model- H'!$C$9:$AZ$53,MATCH($B7,'Stock Model- H'!$B$9:$B$53,0),MATCH(($B7-J$4+1),'Stock Model- H'!$C$8:$AZ$8,0))),0,INDEX('Stock Model- H'!$C$9:$AZ$53,MATCH($B7,'Stock Model- H'!$B$9:$B$53,0),MATCH(($B7-J$4+1),'Stock Model- H'!$C$8:$AZ$8,0)))</f>
        <v>0</v>
      </c>
      <c r="K7" s="128">
        <f>IF(ISNA(INDEX('Stock Model- H'!$C$9:$AZ$53,MATCH($B7,'Stock Model- H'!$B$9:$B$53,0),MATCH(($B7-K$4+1),'Stock Model- H'!$C$8:$AZ$8,0))),0,INDEX('Stock Model- H'!$C$9:$AZ$53,MATCH($B7,'Stock Model- H'!$B$9:$B$53,0),MATCH(($B7-K$4+1),'Stock Model- H'!$C$8:$AZ$8,0)))</f>
        <v>0</v>
      </c>
      <c r="L7" s="128">
        <f>IF(ISNA(INDEX('Stock Model- H'!$C$9:$AZ$53,MATCH($B7,'Stock Model- H'!$B$9:$B$53,0),MATCH(($B7-L$4+1),'Stock Model- H'!$C$8:$AZ$8,0))),0,INDEX('Stock Model- H'!$C$9:$AZ$53,MATCH($B7,'Stock Model- H'!$B$9:$B$53,0),MATCH(($B7-L$4+1),'Stock Model- H'!$C$8:$AZ$8,0)))</f>
        <v>0</v>
      </c>
      <c r="M7" s="128">
        <f>IF(ISNA(INDEX('Stock Model- H'!$C$9:$AZ$53,MATCH($B7,'Stock Model- H'!$B$9:$B$53,0),MATCH(($B7-M$4+1),'Stock Model- H'!$C$8:$AZ$8,0))),0,INDEX('Stock Model- H'!$C$9:$AZ$53,MATCH($B7,'Stock Model- H'!$B$9:$B$53,0),MATCH(($B7-M$4+1),'Stock Model- H'!$C$8:$AZ$8,0)))</f>
        <v>0</v>
      </c>
      <c r="N7" s="128">
        <f>IF(ISNA(INDEX('Stock Model- H'!$C$9:$AZ$53,MATCH($B7,'Stock Model- H'!$B$9:$B$53,0),MATCH(($B7-N$4+1),'Stock Model- H'!$C$8:$AZ$8,0))),0,INDEX('Stock Model- H'!$C$9:$AZ$53,MATCH($B7,'Stock Model- H'!$B$9:$B$53,0),MATCH(($B7-N$4+1),'Stock Model- H'!$C$8:$AZ$8,0)))</f>
        <v>0</v>
      </c>
      <c r="O7" s="128">
        <f>IF(ISNA(INDEX('Stock Model- H'!$C$9:$AZ$53,MATCH($B7,'Stock Model- H'!$B$9:$B$53,0),MATCH(($B7-O$4+1),'Stock Model- H'!$C$8:$AZ$8,0))),0,INDEX('Stock Model- H'!$C$9:$AZ$53,MATCH($B7,'Stock Model- H'!$B$9:$B$53,0),MATCH(($B7-O$4+1),'Stock Model- H'!$C$8:$AZ$8,0)))</f>
        <v>0</v>
      </c>
      <c r="P7" s="128">
        <f>IF(ISNA(INDEX('Stock Model- H'!$C$9:$AZ$53,MATCH($B7,'Stock Model- H'!$B$9:$B$53,0),MATCH(($B7-P$4+1),'Stock Model- H'!$C$8:$AZ$8,0))),0,INDEX('Stock Model- H'!$C$9:$AZ$53,MATCH($B7,'Stock Model- H'!$B$9:$B$53,0),MATCH(($B7-P$4+1),'Stock Model- H'!$C$8:$AZ$8,0)))</f>
        <v>0</v>
      </c>
      <c r="Q7" s="128">
        <f>IF(ISNA(INDEX('Stock Model- H'!$C$9:$AZ$53,MATCH($B7,'Stock Model- H'!$B$9:$B$53,0),MATCH(($B7-Q$4+1),'Stock Model- H'!$C$8:$AZ$8,0))),0,INDEX('Stock Model- H'!$C$9:$AZ$53,MATCH($B7,'Stock Model- H'!$B$9:$B$53,0),MATCH(($B7-Q$4+1),'Stock Model- H'!$C$8:$AZ$8,0)))</f>
        <v>0</v>
      </c>
      <c r="R7" s="128">
        <f>IF(ISNA(INDEX('Stock Model- H'!$C$9:$AZ$53,MATCH($B7,'Stock Model- H'!$B$9:$B$53,0),MATCH(($B7-R$4+1),'Stock Model- H'!$C$8:$AZ$8,0))),0,INDEX('Stock Model- H'!$C$9:$AZ$53,MATCH($B7,'Stock Model- H'!$B$9:$B$53,0),MATCH(($B7-R$4+1),'Stock Model- H'!$C$8:$AZ$8,0)))</f>
        <v>0</v>
      </c>
      <c r="S7" s="128">
        <f>IF(ISNA(INDEX('Stock Model- H'!$C$9:$AZ$53,MATCH($B7,'Stock Model- H'!$B$9:$B$53,0),MATCH(($B7-S$4+1),'Stock Model- H'!$C$8:$AZ$8,0))),0,INDEX('Stock Model- H'!$C$9:$AZ$53,MATCH($B7,'Stock Model- H'!$B$9:$B$53,0),MATCH(($B7-S$4+1),'Stock Model- H'!$C$8:$AZ$8,0)))</f>
        <v>0</v>
      </c>
      <c r="T7" s="128">
        <f>IF(ISNA(INDEX('Stock Model- H'!$C$9:$AZ$53,MATCH($B7,'Stock Model- H'!$B$9:$B$53,0),MATCH(($B7-T$4+1),'Stock Model- H'!$C$8:$AZ$8,0))),0,INDEX('Stock Model- H'!$C$9:$AZ$53,MATCH($B7,'Stock Model- H'!$B$9:$B$53,0),MATCH(($B7-T$4+1),'Stock Model- H'!$C$8:$AZ$8,0)))</f>
        <v>0</v>
      </c>
      <c r="U7" s="128">
        <f>IF(ISNA(INDEX('Stock Model- H'!$C$9:$AZ$53,MATCH($B7,'Stock Model- H'!$B$9:$B$53,0),MATCH(($B7-U$4+1),'Stock Model- H'!$C$8:$AZ$8,0))),0,INDEX('Stock Model- H'!$C$9:$AZ$53,MATCH($B7,'Stock Model- H'!$B$9:$B$53,0),MATCH(($B7-U$4+1),'Stock Model- H'!$C$8:$AZ$8,0)))</f>
        <v>0</v>
      </c>
      <c r="V7" s="128">
        <f>IF(ISNA(INDEX('Stock Model- H'!$C$9:$AZ$53,MATCH($B7,'Stock Model- H'!$B$9:$B$53,0),MATCH(($B7-V$4+1),'Stock Model- H'!$C$8:$AZ$8,0))),0,INDEX('Stock Model- H'!$C$9:$AZ$53,MATCH($B7,'Stock Model- H'!$B$9:$B$53,0),MATCH(($B7-V$4+1),'Stock Model- H'!$C$8:$AZ$8,0)))</f>
        <v>0</v>
      </c>
      <c r="W7" s="128">
        <f>IF(ISNA(INDEX('Stock Model- H'!$C$9:$AZ$53,MATCH($B7,'Stock Model- H'!$B$9:$B$53,0),MATCH(($B7-W$4+1),'Stock Model- H'!$C$8:$AZ$8,0))),0,INDEX('Stock Model- H'!$C$9:$AZ$53,MATCH($B7,'Stock Model- H'!$B$9:$B$53,0),MATCH(($B7-W$4+1),'Stock Model- H'!$C$8:$AZ$8,0)))</f>
        <v>0</v>
      </c>
      <c r="X7" s="128">
        <f>IF(ISNA(INDEX('Stock Model- H'!$C$9:$AZ$53,MATCH($B7,'Stock Model- H'!$B$9:$B$53,0),MATCH(($B7-X$4+1),'Stock Model- H'!$C$8:$AZ$8,0))),0,INDEX('Stock Model- H'!$C$9:$AZ$53,MATCH($B7,'Stock Model- H'!$B$9:$B$53,0),MATCH(($B7-X$4+1),'Stock Model- H'!$C$8:$AZ$8,0)))</f>
        <v>0</v>
      </c>
      <c r="Y7" s="128">
        <f>IF(ISNA(INDEX('Stock Model- H'!$C$9:$AZ$53,MATCH($B7,'Stock Model- H'!$B$9:$B$53,0),MATCH(($B7-Y$4+1),'Stock Model- H'!$C$8:$AZ$8,0))),0,INDEX('Stock Model- H'!$C$9:$AZ$53,MATCH($B7,'Stock Model- H'!$B$9:$B$53,0),MATCH(($B7-Y$4+1),'Stock Model- H'!$C$8:$AZ$8,0)))</f>
        <v>0</v>
      </c>
      <c r="Z7" s="128">
        <f>IF(ISNA(INDEX('Stock Model- H'!$C$9:$AZ$53,MATCH($B7,'Stock Model- H'!$B$9:$B$53,0),MATCH(($B7-Z$4+1),'Stock Model- H'!$C$8:$AZ$8,0))),0,INDEX('Stock Model- H'!$C$9:$AZ$53,MATCH($B7,'Stock Model- H'!$B$9:$B$53,0),MATCH(($B7-Z$4+1),'Stock Model- H'!$C$8:$AZ$8,0)))</f>
        <v>0</v>
      </c>
      <c r="AA7" s="128">
        <f>IF(ISNA(INDEX('Stock Model- H'!$C$9:$AZ$53,MATCH($B7,'Stock Model- H'!$B$9:$B$53,0),MATCH(($B7-AA$4+1),'Stock Model- H'!$C$8:$AZ$8,0))),0,INDEX('Stock Model- H'!$C$9:$AZ$53,MATCH($B7,'Stock Model- H'!$B$9:$B$53,0),MATCH(($B7-AA$4+1),'Stock Model- H'!$C$8:$AZ$8,0)))</f>
        <v>0</v>
      </c>
      <c r="AB7" s="128">
        <f>IF(ISNA(INDEX('Stock Model- H'!$C$9:$AZ$53,MATCH($B7,'Stock Model- H'!$B$9:$B$53,0),MATCH(($B7-AB$4+1),'Stock Model- H'!$C$8:$AZ$8,0))),0,INDEX('Stock Model- H'!$C$9:$AZ$53,MATCH($B7,'Stock Model- H'!$B$9:$B$53,0),MATCH(($B7-AB$4+1),'Stock Model- H'!$C$8:$AZ$8,0)))</f>
        <v>0</v>
      </c>
      <c r="AC7" s="128">
        <f>IF(ISNA(INDEX('Stock Model- H'!$C$9:$AZ$53,MATCH($B7,'Stock Model- H'!$B$9:$B$53,0),MATCH(($B7-AC$4+1),'Stock Model- H'!$C$8:$AZ$8,0))),0,INDEX('Stock Model- H'!$C$9:$AZ$53,MATCH($B7,'Stock Model- H'!$B$9:$B$53,0),MATCH(($B7-AC$4+1),'Stock Model- H'!$C$8:$AZ$8,0)))</f>
        <v>0</v>
      </c>
      <c r="AD7" s="128">
        <f>IF(ISNA(INDEX('Stock Model- H'!$C$9:$AZ$53,MATCH($B7,'Stock Model- H'!$B$9:$B$53,0),MATCH(($B7-AD$4+1),'Stock Model- H'!$C$8:$AZ$8,0))),0,INDEX('Stock Model- H'!$C$9:$AZ$53,MATCH($B7,'Stock Model- H'!$B$9:$B$53,0),MATCH(($B7-AD$4+1),'Stock Model- H'!$C$8:$AZ$8,0)))</f>
        <v>0</v>
      </c>
      <c r="AE7" s="128">
        <f>IF(ISNA(INDEX('Stock Model- H'!$C$9:$AZ$53,MATCH($B7,'Stock Model- H'!$B$9:$B$53,0),MATCH(($B7-AE$4+1),'Stock Model- H'!$C$8:$AZ$8,0))),0,INDEX('Stock Model- H'!$C$9:$AZ$53,MATCH($B7,'Stock Model- H'!$B$9:$B$53,0),MATCH(($B7-AE$4+1),'Stock Model- H'!$C$8:$AZ$8,0)))</f>
        <v>0</v>
      </c>
      <c r="AF7" s="128">
        <f>IF(ISNA(INDEX('Stock Model- H'!$C$9:$AZ$53,MATCH($B7,'Stock Model- H'!$B$9:$B$53,0),MATCH(($B7-AF$4+1),'Stock Model- H'!$C$8:$AZ$8,0))),0,INDEX('Stock Model- H'!$C$9:$AZ$53,MATCH($B7,'Stock Model- H'!$B$9:$B$53,0),MATCH(($B7-AF$4+1),'Stock Model- H'!$C$8:$AZ$8,0)))</f>
        <v>0</v>
      </c>
      <c r="AG7" s="128">
        <f>IF(ISNA(INDEX('Stock Model- H'!$C$9:$AZ$53,MATCH($B7,'Stock Model- H'!$B$9:$B$53,0),MATCH(($B7-AG$4+1),'Stock Model- H'!$C$8:$AZ$8,0))),0,INDEX('Stock Model- H'!$C$9:$AZ$53,MATCH($B7,'Stock Model- H'!$B$9:$B$53,0),MATCH(($B7-AG$4+1),'Stock Model- H'!$C$8:$AZ$8,0)))</f>
        <v>0</v>
      </c>
      <c r="AH7" s="128">
        <f>IF(ISNA(INDEX('Stock Model- H'!$C$9:$AZ$53,MATCH($B7,'Stock Model- H'!$B$9:$B$53,0),MATCH(($B7-AH$4+1),'Stock Model- H'!$C$8:$AZ$8,0))),0,INDEX('Stock Model- H'!$C$9:$AZ$53,MATCH($B7,'Stock Model- H'!$B$9:$B$53,0),MATCH(($B7-AH$4+1),'Stock Model- H'!$C$8:$AZ$8,0)))</f>
        <v>0</v>
      </c>
      <c r="AI7" s="128">
        <f>IF(ISNA(INDEX('Stock Model- H'!$C$9:$AZ$53,MATCH($B7,'Stock Model- H'!$B$9:$B$53,0),MATCH(($B7-AI$4+1),'Stock Model- H'!$C$8:$AZ$8,0))),0,INDEX('Stock Model- H'!$C$9:$AZ$53,MATCH($B7,'Stock Model- H'!$B$9:$B$53,0),MATCH(($B7-AI$4+1),'Stock Model- H'!$C$8:$AZ$8,0)))</f>
        <v>0</v>
      </c>
      <c r="AJ7" s="128">
        <f>IF(ISNA(INDEX('Stock Model- H'!$C$9:$AZ$53,MATCH($B7,'Stock Model- H'!$B$9:$B$53,0),MATCH(($B7-AJ$4+1),'Stock Model- H'!$C$8:$AZ$8,0))),0,INDEX('Stock Model- H'!$C$9:$AZ$53,MATCH($B7,'Stock Model- H'!$B$9:$B$53,0),MATCH(($B7-AJ$4+1),'Stock Model- H'!$C$8:$AZ$8,0)))</f>
        <v>0</v>
      </c>
      <c r="AK7" s="128">
        <f>IF(ISNA(INDEX('Stock Model- H'!$C$9:$AZ$53,MATCH($B7,'Stock Model- H'!$B$9:$B$53,0),MATCH(($B7-AK$4+1),'Stock Model- H'!$C$8:$AZ$8,0))),0,INDEX('Stock Model- H'!$C$9:$AZ$53,MATCH($B7,'Stock Model- H'!$B$9:$B$53,0),MATCH(($B7-AK$4+1),'Stock Model- H'!$C$8:$AZ$8,0)))</f>
        <v>0</v>
      </c>
      <c r="AL7" s="128">
        <f>IF(ISNA(INDEX('Stock Model- H'!$C$9:$AZ$53,MATCH($B7,'Stock Model- H'!$B$9:$B$53,0),MATCH(($B7-AL$4+1),'Stock Model- H'!$C$8:$AZ$8,0))),0,INDEX('Stock Model- H'!$C$9:$AZ$53,MATCH($B7,'Stock Model- H'!$B$9:$B$53,0),MATCH(($B7-AL$4+1),'Stock Model- H'!$C$8:$AZ$8,0)))</f>
        <v>0</v>
      </c>
      <c r="AM7" s="128">
        <f>IF(ISNA(INDEX('Stock Model- H'!$C$9:$AZ$53,MATCH($B7,'Stock Model- H'!$B$9:$B$53,0),MATCH(($B7-AM$4+1),'Stock Model- H'!$C$8:$AZ$8,0))),0,INDEX('Stock Model- H'!$C$9:$AZ$53,MATCH($B7,'Stock Model- H'!$B$9:$B$53,0),MATCH(($B7-AM$4+1),'Stock Model- H'!$C$8:$AZ$8,0)))</f>
        <v>0</v>
      </c>
      <c r="AN7" s="128">
        <f>IF(ISNA(INDEX('Stock Model- H'!$C$9:$AZ$53,MATCH($B7,'Stock Model- H'!$B$9:$B$53,0),MATCH(($B7-AN$4+1),'Stock Model- H'!$C$8:$AZ$8,0))),0,INDEX('Stock Model- H'!$C$9:$AZ$53,MATCH($B7,'Stock Model- H'!$B$9:$B$53,0),MATCH(($B7-AN$4+1),'Stock Model- H'!$C$8:$AZ$8,0)))</f>
        <v>0</v>
      </c>
      <c r="AO7" s="128">
        <f>IF(ISNA(INDEX('Stock Model- H'!$C$9:$AZ$53,MATCH($B7,'Stock Model- H'!$B$9:$B$53,0),MATCH(($B7-AO$4+1),'Stock Model- H'!$C$8:$AZ$8,0))),0,INDEX('Stock Model- H'!$C$9:$AZ$53,MATCH($B7,'Stock Model- H'!$B$9:$B$53,0),MATCH(($B7-AO$4+1),'Stock Model- H'!$C$8:$AZ$8,0)))</f>
        <v>0</v>
      </c>
      <c r="AP7" s="128">
        <f>IF(ISNA(INDEX('Stock Model- H'!$C$9:$AZ$53,MATCH($B7,'Stock Model- H'!$B$9:$B$53,0),MATCH(($B7-AP$4+1),'Stock Model- H'!$C$8:$AZ$8,0))),0,INDEX('Stock Model- H'!$C$9:$AZ$53,MATCH($B7,'Stock Model- H'!$B$9:$B$53,0),MATCH(($B7-AP$4+1),'Stock Model- H'!$C$8:$AZ$8,0)))</f>
        <v>0</v>
      </c>
      <c r="AQ7" s="128">
        <f>IF(ISNA(INDEX('Stock Model- H'!$C$9:$AZ$53,MATCH($B7,'Stock Model- H'!$B$9:$B$53,0),MATCH(($B7-AQ$4+1),'Stock Model- H'!$C$8:$AZ$8,0))),0,INDEX('Stock Model- H'!$C$9:$AZ$53,MATCH($B7,'Stock Model- H'!$B$9:$B$53,0),MATCH(($B7-AQ$4+1),'Stock Model- H'!$C$8:$AZ$8,0)))</f>
        <v>0</v>
      </c>
      <c r="AR7" s="128">
        <f>IF(ISNA(INDEX('Stock Model- H'!$C$9:$AZ$53,MATCH($B7,'Stock Model- H'!$B$9:$B$53,0),MATCH(($B7-AR$4+1),'Stock Model- H'!$C$8:$AZ$8,0))),0,INDEX('Stock Model- H'!$C$9:$AZ$53,MATCH($B7,'Stock Model- H'!$B$9:$B$53,0),MATCH(($B7-AR$4+1),'Stock Model- H'!$C$8:$AZ$8,0)))</f>
        <v>0</v>
      </c>
      <c r="AS7" s="128">
        <f>IF(ISNA(INDEX('Stock Model- H'!$C$9:$AZ$53,MATCH($B7,'Stock Model- H'!$B$9:$B$53,0),MATCH(($B7-AS$4+1),'Stock Model- H'!$C$8:$AZ$8,0))),0,INDEX('Stock Model- H'!$C$9:$AZ$53,MATCH($B7,'Stock Model- H'!$B$9:$B$53,0),MATCH(($B7-AS$4+1),'Stock Model- H'!$C$8:$AZ$8,0)))</f>
        <v>0</v>
      </c>
      <c r="AT7" s="128">
        <f>IF(ISNA(INDEX('Stock Model- H'!$C$9:$AZ$53,MATCH($B7,'Stock Model- H'!$B$9:$B$53,0),MATCH(($B7-AT$4+1),'Stock Model- H'!$C$8:$AZ$8,0))),0,INDEX('Stock Model- H'!$C$9:$AZ$53,MATCH($B7,'Stock Model- H'!$B$9:$B$53,0),MATCH(($B7-AT$4+1),'Stock Model- H'!$C$8:$AZ$8,0)))</f>
        <v>0</v>
      </c>
      <c r="AU7" s="128">
        <f>IF(ISNA(INDEX('Stock Model- H'!$C$9:$AZ$53,MATCH($B7,'Stock Model- H'!$B$9:$B$53,0),MATCH(($B7-AU$4+1),'Stock Model- H'!$C$8:$AZ$8,0))),0,INDEX('Stock Model- H'!$C$9:$AZ$53,MATCH($B7,'Stock Model- H'!$B$9:$B$53,0),MATCH(($B7-AU$4+1),'Stock Model- H'!$C$8:$AZ$8,0)))</f>
        <v>0</v>
      </c>
      <c r="AV7" s="109">
        <f t="shared" ca="1" si="2"/>
        <v>209.01659018404527</v>
      </c>
      <c r="AW7" s="109" t="str">
        <f ca="1">IF(AV7=SUM('Stock Model- H'!C11:AZ11),"OK","Error")</f>
        <v>OK</v>
      </c>
    </row>
    <row r="8" spans="1:49">
      <c r="A8" s="214"/>
      <c r="B8" s="109">
        <f>'Stock Model- H'!B12</f>
        <v>1993</v>
      </c>
      <c r="C8" s="128">
        <f ca="1">IF(ISNA(INDEX('Stock Model- H'!$C$9:$AZ$53,MATCH($B8,'Stock Model- H'!$B$9:$B$53,0),MATCH(($B8-C$4+1),'Stock Model- H'!$C$8:$AZ$8,0))),0,INDEX('Stock Model- H'!$C$9:$AZ$53,MATCH($B8,'Stock Model- H'!$B$9:$B$53,0),MATCH(($B8-C$4+1),'Stock Model- H'!$C$8:$AZ$8,0)))</f>
        <v>0</v>
      </c>
      <c r="D8" s="128">
        <f ca="1">IF(ISNA(INDEX('Stock Model- H'!$C$9:$AZ$53,MATCH($B8,'Stock Model- H'!$B$9:$B$53,0),MATCH(($B8-D$4+1),'Stock Model- H'!$C$8:$AZ$8,0))),0,INDEX('Stock Model- H'!$C$9:$AZ$53,MATCH($B8,'Stock Model- H'!$B$9:$B$53,0),MATCH(($B8-D$4+1),'Stock Model- H'!$C$8:$AZ$8,0)))</f>
        <v>104.11785314273737</v>
      </c>
      <c r="E8" s="128">
        <f ca="1">IF(ISNA(INDEX('Stock Model- H'!$C$9:$AZ$53,MATCH($B8,'Stock Model- H'!$B$9:$B$53,0),MATCH(($B8-E$4+1),'Stock Model- H'!$C$8:$AZ$8,0))),0,INDEX('Stock Model- H'!$C$9:$AZ$53,MATCH($B8,'Stock Model- H'!$B$9:$B$53,0),MATCH(($B8-E$4+1),'Stock Model- H'!$C$8:$AZ$8,0)))</f>
        <v>104.8987370413079</v>
      </c>
      <c r="F8" s="128">
        <f ca="1">IF(ISNA(INDEX('Stock Model- H'!$C$9:$AZ$53,MATCH($B8,'Stock Model- H'!$B$9:$B$53,0),MATCH(($B8-F$4+1),'Stock Model- H'!$C$8:$AZ$8,0))),0,INDEX('Stock Model- H'!$C$9:$AZ$53,MATCH($B8,'Stock Model- H'!$B$9:$B$53,0),MATCH(($B8-F$4+1),'Stock Model- H'!$C$8:$AZ$8,0)))</f>
        <v>105.68547756911774</v>
      </c>
      <c r="G8" s="128">
        <f>IF(ISNA(INDEX('Stock Model- H'!$C$9:$AZ$53,MATCH($B8,'Stock Model- H'!$B$9:$B$53,0),MATCH(($B8-G$4+1),'Stock Model- H'!$C$8:$AZ$8,0))),0,INDEX('Stock Model- H'!$C$9:$AZ$53,MATCH($B8,'Stock Model- H'!$B$9:$B$53,0),MATCH(($B8-G$4+1),'Stock Model- H'!$C$8:$AZ$8,0)))</f>
        <v>0</v>
      </c>
      <c r="H8" s="128">
        <f>IF(ISNA(INDEX('Stock Model- H'!$C$9:$AZ$53,MATCH($B8,'Stock Model- H'!$B$9:$B$53,0),MATCH(($B8-H$4+1),'Stock Model- H'!$C$8:$AZ$8,0))),0,INDEX('Stock Model- H'!$C$9:$AZ$53,MATCH($B8,'Stock Model- H'!$B$9:$B$53,0),MATCH(($B8-H$4+1),'Stock Model- H'!$C$8:$AZ$8,0)))</f>
        <v>0</v>
      </c>
      <c r="I8" s="128">
        <f>IF(ISNA(INDEX('Stock Model- H'!$C$9:$AZ$53,MATCH($B8,'Stock Model- H'!$B$9:$B$53,0),MATCH(($B8-I$4+1),'Stock Model- H'!$C$8:$AZ$8,0))),0,INDEX('Stock Model- H'!$C$9:$AZ$53,MATCH($B8,'Stock Model- H'!$B$9:$B$53,0),MATCH(($B8-I$4+1),'Stock Model- H'!$C$8:$AZ$8,0)))</f>
        <v>0</v>
      </c>
      <c r="J8" s="128">
        <f>IF(ISNA(INDEX('Stock Model- H'!$C$9:$AZ$53,MATCH($B8,'Stock Model- H'!$B$9:$B$53,0),MATCH(($B8-J$4+1),'Stock Model- H'!$C$8:$AZ$8,0))),0,INDEX('Stock Model- H'!$C$9:$AZ$53,MATCH($B8,'Stock Model- H'!$B$9:$B$53,0),MATCH(($B8-J$4+1),'Stock Model- H'!$C$8:$AZ$8,0)))</f>
        <v>0</v>
      </c>
      <c r="K8" s="128">
        <f>IF(ISNA(INDEX('Stock Model- H'!$C$9:$AZ$53,MATCH($B8,'Stock Model- H'!$B$9:$B$53,0),MATCH(($B8-K$4+1),'Stock Model- H'!$C$8:$AZ$8,0))),0,INDEX('Stock Model- H'!$C$9:$AZ$53,MATCH($B8,'Stock Model- H'!$B$9:$B$53,0),MATCH(($B8-K$4+1),'Stock Model- H'!$C$8:$AZ$8,0)))</f>
        <v>0</v>
      </c>
      <c r="L8" s="128">
        <f>IF(ISNA(INDEX('Stock Model- H'!$C$9:$AZ$53,MATCH($B8,'Stock Model- H'!$B$9:$B$53,0),MATCH(($B8-L$4+1),'Stock Model- H'!$C$8:$AZ$8,0))),0,INDEX('Stock Model- H'!$C$9:$AZ$53,MATCH($B8,'Stock Model- H'!$B$9:$B$53,0),MATCH(($B8-L$4+1),'Stock Model- H'!$C$8:$AZ$8,0)))</f>
        <v>0</v>
      </c>
      <c r="M8" s="128">
        <f>IF(ISNA(INDEX('Stock Model- H'!$C$9:$AZ$53,MATCH($B8,'Stock Model- H'!$B$9:$B$53,0),MATCH(($B8-M$4+1),'Stock Model- H'!$C$8:$AZ$8,0))),0,INDEX('Stock Model- H'!$C$9:$AZ$53,MATCH($B8,'Stock Model- H'!$B$9:$B$53,0),MATCH(($B8-M$4+1),'Stock Model- H'!$C$8:$AZ$8,0)))</f>
        <v>0</v>
      </c>
      <c r="N8" s="128">
        <f>IF(ISNA(INDEX('Stock Model- H'!$C$9:$AZ$53,MATCH($B8,'Stock Model- H'!$B$9:$B$53,0),MATCH(($B8-N$4+1),'Stock Model- H'!$C$8:$AZ$8,0))),0,INDEX('Stock Model- H'!$C$9:$AZ$53,MATCH($B8,'Stock Model- H'!$B$9:$B$53,0),MATCH(($B8-N$4+1),'Stock Model- H'!$C$8:$AZ$8,0)))</f>
        <v>0</v>
      </c>
      <c r="O8" s="128">
        <f>IF(ISNA(INDEX('Stock Model- H'!$C$9:$AZ$53,MATCH($B8,'Stock Model- H'!$B$9:$B$53,0),MATCH(($B8-O$4+1),'Stock Model- H'!$C$8:$AZ$8,0))),0,INDEX('Stock Model- H'!$C$9:$AZ$53,MATCH($B8,'Stock Model- H'!$B$9:$B$53,0),MATCH(($B8-O$4+1),'Stock Model- H'!$C$8:$AZ$8,0)))</f>
        <v>0</v>
      </c>
      <c r="P8" s="128">
        <f>IF(ISNA(INDEX('Stock Model- H'!$C$9:$AZ$53,MATCH($B8,'Stock Model- H'!$B$9:$B$53,0),MATCH(($B8-P$4+1),'Stock Model- H'!$C$8:$AZ$8,0))),0,INDEX('Stock Model- H'!$C$9:$AZ$53,MATCH($B8,'Stock Model- H'!$B$9:$B$53,0),MATCH(($B8-P$4+1),'Stock Model- H'!$C$8:$AZ$8,0)))</f>
        <v>0</v>
      </c>
      <c r="Q8" s="128">
        <f>IF(ISNA(INDEX('Stock Model- H'!$C$9:$AZ$53,MATCH($B8,'Stock Model- H'!$B$9:$B$53,0),MATCH(($B8-Q$4+1),'Stock Model- H'!$C$8:$AZ$8,0))),0,INDEX('Stock Model- H'!$C$9:$AZ$53,MATCH($B8,'Stock Model- H'!$B$9:$B$53,0),MATCH(($B8-Q$4+1),'Stock Model- H'!$C$8:$AZ$8,0)))</f>
        <v>0</v>
      </c>
      <c r="R8" s="128">
        <f>IF(ISNA(INDEX('Stock Model- H'!$C$9:$AZ$53,MATCH($B8,'Stock Model- H'!$B$9:$B$53,0),MATCH(($B8-R$4+1),'Stock Model- H'!$C$8:$AZ$8,0))),0,INDEX('Stock Model- H'!$C$9:$AZ$53,MATCH($B8,'Stock Model- H'!$B$9:$B$53,0),MATCH(($B8-R$4+1),'Stock Model- H'!$C$8:$AZ$8,0)))</f>
        <v>0</v>
      </c>
      <c r="S8" s="128">
        <f>IF(ISNA(INDEX('Stock Model- H'!$C$9:$AZ$53,MATCH($B8,'Stock Model- H'!$B$9:$B$53,0),MATCH(($B8-S$4+1),'Stock Model- H'!$C$8:$AZ$8,0))),0,INDEX('Stock Model- H'!$C$9:$AZ$53,MATCH($B8,'Stock Model- H'!$B$9:$B$53,0),MATCH(($B8-S$4+1),'Stock Model- H'!$C$8:$AZ$8,0)))</f>
        <v>0</v>
      </c>
      <c r="T8" s="128">
        <f>IF(ISNA(INDEX('Stock Model- H'!$C$9:$AZ$53,MATCH($B8,'Stock Model- H'!$B$9:$B$53,0),MATCH(($B8-T$4+1),'Stock Model- H'!$C$8:$AZ$8,0))),0,INDEX('Stock Model- H'!$C$9:$AZ$53,MATCH($B8,'Stock Model- H'!$B$9:$B$53,0),MATCH(($B8-T$4+1),'Stock Model- H'!$C$8:$AZ$8,0)))</f>
        <v>0</v>
      </c>
      <c r="U8" s="128">
        <f>IF(ISNA(INDEX('Stock Model- H'!$C$9:$AZ$53,MATCH($B8,'Stock Model- H'!$B$9:$B$53,0),MATCH(($B8-U$4+1),'Stock Model- H'!$C$8:$AZ$8,0))),0,INDEX('Stock Model- H'!$C$9:$AZ$53,MATCH($B8,'Stock Model- H'!$B$9:$B$53,0),MATCH(($B8-U$4+1),'Stock Model- H'!$C$8:$AZ$8,0)))</f>
        <v>0</v>
      </c>
      <c r="V8" s="128">
        <f>IF(ISNA(INDEX('Stock Model- H'!$C$9:$AZ$53,MATCH($B8,'Stock Model- H'!$B$9:$B$53,0),MATCH(($B8-V$4+1),'Stock Model- H'!$C$8:$AZ$8,0))),0,INDEX('Stock Model- H'!$C$9:$AZ$53,MATCH($B8,'Stock Model- H'!$B$9:$B$53,0),MATCH(($B8-V$4+1),'Stock Model- H'!$C$8:$AZ$8,0)))</f>
        <v>0</v>
      </c>
      <c r="W8" s="128">
        <f>IF(ISNA(INDEX('Stock Model- H'!$C$9:$AZ$53,MATCH($B8,'Stock Model- H'!$B$9:$B$53,0),MATCH(($B8-W$4+1),'Stock Model- H'!$C$8:$AZ$8,0))),0,INDEX('Stock Model- H'!$C$9:$AZ$53,MATCH($B8,'Stock Model- H'!$B$9:$B$53,0),MATCH(($B8-W$4+1),'Stock Model- H'!$C$8:$AZ$8,0)))</f>
        <v>0</v>
      </c>
      <c r="X8" s="128">
        <f>IF(ISNA(INDEX('Stock Model- H'!$C$9:$AZ$53,MATCH($B8,'Stock Model- H'!$B$9:$B$53,0),MATCH(($B8-X$4+1),'Stock Model- H'!$C$8:$AZ$8,0))),0,INDEX('Stock Model- H'!$C$9:$AZ$53,MATCH($B8,'Stock Model- H'!$B$9:$B$53,0),MATCH(($B8-X$4+1),'Stock Model- H'!$C$8:$AZ$8,0)))</f>
        <v>0</v>
      </c>
      <c r="Y8" s="128">
        <f>IF(ISNA(INDEX('Stock Model- H'!$C$9:$AZ$53,MATCH($B8,'Stock Model- H'!$B$9:$B$53,0),MATCH(($B8-Y$4+1),'Stock Model- H'!$C$8:$AZ$8,0))),0,INDEX('Stock Model- H'!$C$9:$AZ$53,MATCH($B8,'Stock Model- H'!$B$9:$B$53,0),MATCH(($B8-Y$4+1),'Stock Model- H'!$C$8:$AZ$8,0)))</f>
        <v>0</v>
      </c>
      <c r="Z8" s="128">
        <f>IF(ISNA(INDEX('Stock Model- H'!$C$9:$AZ$53,MATCH($B8,'Stock Model- H'!$B$9:$B$53,0),MATCH(($B8-Z$4+1),'Stock Model- H'!$C$8:$AZ$8,0))),0,INDEX('Stock Model- H'!$C$9:$AZ$53,MATCH($B8,'Stock Model- H'!$B$9:$B$53,0),MATCH(($B8-Z$4+1),'Stock Model- H'!$C$8:$AZ$8,0)))</f>
        <v>0</v>
      </c>
      <c r="AA8" s="128">
        <f>IF(ISNA(INDEX('Stock Model- H'!$C$9:$AZ$53,MATCH($B8,'Stock Model- H'!$B$9:$B$53,0),MATCH(($B8-AA$4+1),'Stock Model- H'!$C$8:$AZ$8,0))),0,INDEX('Stock Model- H'!$C$9:$AZ$53,MATCH($B8,'Stock Model- H'!$B$9:$B$53,0),MATCH(($B8-AA$4+1),'Stock Model- H'!$C$8:$AZ$8,0)))</f>
        <v>0</v>
      </c>
      <c r="AB8" s="128">
        <f>IF(ISNA(INDEX('Stock Model- H'!$C$9:$AZ$53,MATCH($B8,'Stock Model- H'!$B$9:$B$53,0),MATCH(($B8-AB$4+1),'Stock Model- H'!$C$8:$AZ$8,0))),0,INDEX('Stock Model- H'!$C$9:$AZ$53,MATCH($B8,'Stock Model- H'!$B$9:$B$53,0),MATCH(($B8-AB$4+1),'Stock Model- H'!$C$8:$AZ$8,0)))</f>
        <v>0</v>
      </c>
      <c r="AC8" s="128">
        <f>IF(ISNA(INDEX('Stock Model- H'!$C$9:$AZ$53,MATCH($B8,'Stock Model- H'!$B$9:$B$53,0),MATCH(($B8-AC$4+1),'Stock Model- H'!$C$8:$AZ$8,0))),0,INDEX('Stock Model- H'!$C$9:$AZ$53,MATCH($B8,'Stock Model- H'!$B$9:$B$53,0),MATCH(($B8-AC$4+1),'Stock Model- H'!$C$8:$AZ$8,0)))</f>
        <v>0</v>
      </c>
      <c r="AD8" s="128">
        <f>IF(ISNA(INDEX('Stock Model- H'!$C$9:$AZ$53,MATCH($B8,'Stock Model- H'!$B$9:$B$53,0),MATCH(($B8-AD$4+1),'Stock Model- H'!$C$8:$AZ$8,0))),0,INDEX('Stock Model- H'!$C$9:$AZ$53,MATCH($B8,'Stock Model- H'!$B$9:$B$53,0),MATCH(($B8-AD$4+1),'Stock Model- H'!$C$8:$AZ$8,0)))</f>
        <v>0</v>
      </c>
      <c r="AE8" s="128">
        <f>IF(ISNA(INDEX('Stock Model- H'!$C$9:$AZ$53,MATCH($B8,'Stock Model- H'!$B$9:$B$53,0),MATCH(($B8-AE$4+1),'Stock Model- H'!$C$8:$AZ$8,0))),0,INDEX('Stock Model- H'!$C$9:$AZ$53,MATCH($B8,'Stock Model- H'!$B$9:$B$53,0),MATCH(($B8-AE$4+1),'Stock Model- H'!$C$8:$AZ$8,0)))</f>
        <v>0</v>
      </c>
      <c r="AF8" s="128">
        <f>IF(ISNA(INDEX('Stock Model- H'!$C$9:$AZ$53,MATCH($B8,'Stock Model- H'!$B$9:$B$53,0),MATCH(($B8-AF$4+1),'Stock Model- H'!$C$8:$AZ$8,0))),0,INDEX('Stock Model- H'!$C$9:$AZ$53,MATCH($B8,'Stock Model- H'!$B$9:$B$53,0),MATCH(($B8-AF$4+1),'Stock Model- H'!$C$8:$AZ$8,0)))</f>
        <v>0</v>
      </c>
      <c r="AG8" s="128">
        <f>IF(ISNA(INDEX('Stock Model- H'!$C$9:$AZ$53,MATCH($B8,'Stock Model- H'!$B$9:$B$53,0),MATCH(($B8-AG$4+1),'Stock Model- H'!$C$8:$AZ$8,0))),0,INDEX('Stock Model- H'!$C$9:$AZ$53,MATCH($B8,'Stock Model- H'!$B$9:$B$53,0),MATCH(($B8-AG$4+1),'Stock Model- H'!$C$8:$AZ$8,0)))</f>
        <v>0</v>
      </c>
      <c r="AH8" s="128">
        <f>IF(ISNA(INDEX('Stock Model- H'!$C$9:$AZ$53,MATCH($B8,'Stock Model- H'!$B$9:$B$53,0),MATCH(($B8-AH$4+1),'Stock Model- H'!$C$8:$AZ$8,0))),0,INDEX('Stock Model- H'!$C$9:$AZ$53,MATCH($B8,'Stock Model- H'!$B$9:$B$53,0),MATCH(($B8-AH$4+1),'Stock Model- H'!$C$8:$AZ$8,0)))</f>
        <v>0</v>
      </c>
      <c r="AI8" s="128">
        <f>IF(ISNA(INDEX('Stock Model- H'!$C$9:$AZ$53,MATCH($B8,'Stock Model- H'!$B$9:$B$53,0),MATCH(($B8-AI$4+1),'Stock Model- H'!$C$8:$AZ$8,0))),0,INDEX('Stock Model- H'!$C$9:$AZ$53,MATCH($B8,'Stock Model- H'!$B$9:$B$53,0),MATCH(($B8-AI$4+1),'Stock Model- H'!$C$8:$AZ$8,0)))</f>
        <v>0</v>
      </c>
      <c r="AJ8" s="128">
        <f>IF(ISNA(INDEX('Stock Model- H'!$C$9:$AZ$53,MATCH($B8,'Stock Model- H'!$B$9:$B$53,0),MATCH(($B8-AJ$4+1),'Stock Model- H'!$C$8:$AZ$8,0))),0,INDEX('Stock Model- H'!$C$9:$AZ$53,MATCH($B8,'Stock Model- H'!$B$9:$B$53,0),MATCH(($B8-AJ$4+1),'Stock Model- H'!$C$8:$AZ$8,0)))</f>
        <v>0</v>
      </c>
      <c r="AK8" s="128">
        <f>IF(ISNA(INDEX('Stock Model- H'!$C$9:$AZ$53,MATCH($B8,'Stock Model- H'!$B$9:$B$53,0),MATCH(($B8-AK$4+1),'Stock Model- H'!$C$8:$AZ$8,0))),0,INDEX('Stock Model- H'!$C$9:$AZ$53,MATCH($B8,'Stock Model- H'!$B$9:$B$53,0),MATCH(($B8-AK$4+1),'Stock Model- H'!$C$8:$AZ$8,0)))</f>
        <v>0</v>
      </c>
      <c r="AL8" s="128">
        <f>IF(ISNA(INDEX('Stock Model- H'!$C$9:$AZ$53,MATCH($B8,'Stock Model- H'!$B$9:$B$53,0),MATCH(($B8-AL$4+1),'Stock Model- H'!$C$8:$AZ$8,0))),0,INDEX('Stock Model- H'!$C$9:$AZ$53,MATCH($B8,'Stock Model- H'!$B$9:$B$53,0),MATCH(($B8-AL$4+1),'Stock Model- H'!$C$8:$AZ$8,0)))</f>
        <v>0</v>
      </c>
      <c r="AM8" s="128">
        <f>IF(ISNA(INDEX('Stock Model- H'!$C$9:$AZ$53,MATCH($B8,'Stock Model- H'!$B$9:$B$53,0),MATCH(($B8-AM$4+1),'Stock Model- H'!$C$8:$AZ$8,0))),0,INDEX('Stock Model- H'!$C$9:$AZ$53,MATCH($B8,'Stock Model- H'!$B$9:$B$53,0),MATCH(($B8-AM$4+1),'Stock Model- H'!$C$8:$AZ$8,0)))</f>
        <v>0</v>
      </c>
      <c r="AN8" s="128">
        <f>IF(ISNA(INDEX('Stock Model- H'!$C$9:$AZ$53,MATCH($B8,'Stock Model- H'!$B$9:$B$53,0),MATCH(($B8-AN$4+1),'Stock Model- H'!$C$8:$AZ$8,0))),0,INDEX('Stock Model- H'!$C$9:$AZ$53,MATCH($B8,'Stock Model- H'!$B$9:$B$53,0),MATCH(($B8-AN$4+1),'Stock Model- H'!$C$8:$AZ$8,0)))</f>
        <v>0</v>
      </c>
      <c r="AO8" s="128">
        <f>IF(ISNA(INDEX('Stock Model- H'!$C$9:$AZ$53,MATCH($B8,'Stock Model- H'!$B$9:$B$53,0),MATCH(($B8-AO$4+1),'Stock Model- H'!$C$8:$AZ$8,0))),0,INDEX('Stock Model- H'!$C$9:$AZ$53,MATCH($B8,'Stock Model- H'!$B$9:$B$53,0),MATCH(($B8-AO$4+1),'Stock Model- H'!$C$8:$AZ$8,0)))</f>
        <v>0</v>
      </c>
      <c r="AP8" s="128">
        <f>IF(ISNA(INDEX('Stock Model- H'!$C$9:$AZ$53,MATCH($B8,'Stock Model- H'!$B$9:$B$53,0),MATCH(($B8-AP$4+1),'Stock Model- H'!$C$8:$AZ$8,0))),0,INDEX('Stock Model- H'!$C$9:$AZ$53,MATCH($B8,'Stock Model- H'!$B$9:$B$53,0),MATCH(($B8-AP$4+1),'Stock Model- H'!$C$8:$AZ$8,0)))</f>
        <v>0</v>
      </c>
      <c r="AQ8" s="128">
        <f>IF(ISNA(INDEX('Stock Model- H'!$C$9:$AZ$53,MATCH($B8,'Stock Model- H'!$B$9:$B$53,0),MATCH(($B8-AQ$4+1),'Stock Model- H'!$C$8:$AZ$8,0))),0,INDEX('Stock Model- H'!$C$9:$AZ$53,MATCH($B8,'Stock Model- H'!$B$9:$B$53,0),MATCH(($B8-AQ$4+1),'Stock Model- H'!$C$8:$AZ$8,0)))</f>
        <v>0</v>
      </c>
      <c r="AR8" s="128">
        <f>IF(ISNA(INDEX('Stock Model- H'!$C$9:$AZ$53,MATCH($B8,'Stock Model- H'!$B$9:$B$53,0),MATCH(($B8-AR$4+1),'Stock Model- H'!$C$8:$AZ$8,0))),0,INDEX('Stock Model- H'!$C$9:$AZ$53,MATCH($B8,'Stock Model- H'!$B$9:$B$53,0),MATCH(($B8-AR$4+1),'Stock Model- H'!$C$8:$AZ$8,0)))</f>
        <v>0</v>
      </c>
      <c r="AS8" s="128">
        <f>IF(ISNA(INDEX('Stock Model- H'!$C$9:$AZ$53,MATCH($B8,'Stock Model- H'!$B$9:$B$53,0),MATCH(($B8-AS$4+1),'Stock Model- H'!$C$8:$AZ$8,0))),0,INDEX('Stock Model- H'!$C$9:$AZ$53,MATCH($B8,'Stock Model- H'!$B$9:$B$53,0),MATCH(($B8-AS$4+1),'Stock Model- H'!$C$8:$AZ$8,0)))</f>
        <v>0</v>
      </c>
      <c r="AT8" s="128">
        <f>IF(ISNA(INDEX('Stock Model- H'!$C$9:$AZ$53,MATCH($B8,'Stock Model- H'!$B$9:$B$53,0),MATCH(($B8-AT$4+1),'Stock Model- H'!$C$8:$AZ$8,0))),0,INDEX('Stock Model- H'!$C$9:$AZ$53,MATCH($B8,'Stock Model- H'!$B$9:$B$53,0),MATCH(($B8-AT$4+1),'Stock Model- H'!$C$8:$AZ$8,0)))</f>
        <v>0</v>
      </c>
      <c r="AU8" s="128">
        <f>IF(ISNA(INDEX('Stock Model- H'!$C$9:$AZ$53,MATCH($B8,'Stock Model- H'!$B$9:$B$53,0),MATCH(($B8-AU$4+1),'Stock Model- H'!$C$8:$AZ$8,0))),0,INDEX('Stock Model- H'!$C$9:$AZ$53,MATCH($B8,'Stock Model- H'!$B$9:$B$53,0),MATCH(($B8-AU$4+1),'Stock Model- H'!$C$8:$AZ$8,0)))</f>
        <v>0</v>
      </c>
      <c r="AV8" s="109">
        <f t="shared" ca="1" si="2"/>
        <v>314.70206775316302</v>
      </c>
      <c r="AW8" s="109" t="str">
        <f ca="1">IF(AV8=SUM('Stock Model- H'!C12:AZ12),"OK","Error")</f>
        <v>OK</v>
      </c>
    </row>
    <row r="9" spans="1:49">
      <c r="A9" s="214"/>
      <c r="B9" s="109">
        <f>'Stock Model- H'!B13</f>
        <v>1994</v>
      </c>
      <c r="C9" s="128">
        <f ca="1">IF(ISNA(INDEX('Stock Model- H'!$C$9:$AZ$53,MATCH($B9,'Stock Model- H'!$B$9:$B$53,0),MATCH(($B9-C$4+1),'Stock Model- H'!$C$8:$AZ$8,0))),0,INDEX('Stock Model- H'!$C$9:$AZ$53,MATCH($B9,'Stock Model- H'!$B$9:$B$53,0),MATCH(($B9-C$4+1),'Stock Model- H'!$C$8:$AZ$8,0)))</f>
        <v>0</v>
      </c>
      <c r="D9" s="128">
        <f ca="1">IF(ISNA(INDEX('Stock Model- H'!$C$9:$AZ$53,MATCH($B9,'Stock Model- H'!$B$9:$B$53,0),MATCH(($B9-D$4+1),'Stock Model- H'!$C$8:$AZ$8,0))),0,INDEX('Stock Model- H'!$C$9:$AZ$53,MATCH($B9,'Stock Model- H'!$B$9:$B$53,0),MATCH(($B9-D$4+1),'Stock Model- H'!$C$8:$AZ$8,0)))</f>
        <v>104.11785314273737</v>
      </c>
      <c r="E9" s="128">
        <f ca="1">IF(ISNA(INDEX('Stock Model- H'!$C$9:$AZ$53,MATCH($B9,'Stock Model- H'!$B$9:$B$53,0),MATCH(($B9-E$4+1),'Stock Model- H'!$C$8:$AZ$8,0))),0,INDEX('Stock Model- H'!$C$9:$AZ$53,MATCH($B9,'Stock Model- H'!$B$9:$B$53,0),MATCH(($B9-E$4+1),'Stock Model- H'!$C$8:$AZ$8,0)))</f>
        <v>104.8987370413079</v>
      </c>
      <c r="F9" s="128">
        <f ca="1">IF(ISNA(INDEX('Stock Model- H'!$C$9:$AZ$53,MATCH($B9,'Stock Model- H'!$B$9:$B$53,0),MATCH(($B9-F$4+1),'Stock Model- H'!$C$8:$AZ$8,0))),0,INDEX('Stock Model- H'!$C$9:$AZ$53,MATCH($B9,'Stock Model- H'!$B$9:$B$53,0),MATCH(($B9-F$4+1),'Stock Model- H'!$C$8:$AZ$8,0)))</f>
        <v>105.68547756911774</v>
      </c>
      <c r="G9" s="128">
        <f ca="1">IF(ISNA(INDEX('Stock Model- H'!$C$9:$AZ$53,MATCH($B9,'Stock Model- H'!$B$9:$B$53,0),MATCH(($B9-G$4+1),'Stock Model- H'!$C$8:$AZ$8,0))),0,INDEX('Stock Model- H'!$C$9:$AZ$53,MATCH($B9,'Stock Model- H'!$B$9:$B$53,0),MATCH(($B9-G$4+1),'Stock Model- H'!$C$8:$AZ$8,0)))</f>
        <v>106.47811865088612</v>
      </c>
      <c r="H9" s="128">
        <f>IF(ISNA(INDEX('Stock Model- H'!$C$9:$AZ$53,MATCH($B9,'Stock Model- H'!$B$9:$B$53,0),MATCH(($B9-H$4+1),'Stock Model- H'!$C$8:$AZ$8,0))),0,INDEX('Stock Model- H'!$C$9:$AZ$53,MATCH($B9,'Stock Model- H'!$B$9:$B$53,0),MATCH(($B9-H$4+1),'Stock Model- H'!$C$8:$AZ$8,0)))</f>
        <v>0</v>
      </c>
      <c r="I9" s="128">
        <f>IF(ISNA(INDEX('Stock Model- H'!$C$9:$AZ$53,MATCH($B9,'Stock Model- H'!$B$9:$B$53,0),MATCH(($B9-I$4+1),'Stock Model- H'!$C$8:$AZ$8,0))),0,INDEX('Stock Model- H'!$C$9:$AZ$53,MATCH($B9,'Stock Model- H'!$B$9:$B$53,0),MATCH(($B9-I$4+1),'Stock Model- H'!$C$8:$AZ$8,0)))</f>
        <v>0</v>
      </c>
      <c r="J9" s="128">
        <f>IF(ISNA(INDEX('Stock Model- H'!$C$9:$AZ$53,MATCH($B9,'Stock Model- H'!$B$9:$B$53,0),MATCH(($B9-J$4+1),'Stock Model- H'!$C$8:$AZ$8,0))),0,INDEX('Stock Model- H'!$C$9:$AZ$53,MATCH($B9,'Stock Model- H'!$B$9:$B$53,0),MATCH(($B9-J$4+1),'Stock Model- H'!$C$8:$AZ$8,0)))</f>
        <v>0</v>
      </c>
      <c r="K9" s="128">
        <f>IF(ISNA(INDEX('Stock Model- H'!$C$9:$AZ$53,MATCH($B9,'Stock Model- H'!$B$9:$B$53,0),MATCH(($B9-K$4+1),'Stock Model- H'!$C$8:$AZ$8,0))),0,INDEX('Stock Model- H'!$C$9:$AZ$53,MATCH($B9,'Stock Model- H'!$B$9:$B$53,0),MATCH(($B9-K$4+1),'Stock Model- H'!$C$8:$AZ$8,0)))</f>
        <v>0</v>
      </c>
      <c r="L9" s="128">
        <f>IF(ISNA(INDEX('Stock Model- H'!$C$9:$AZ$53,MATCH($B9,'Stock Model- H'!$B$9:$B$53,0),MATCH(($B9-L$4+1),'Stock Model- H'!$C$8:$AZ$8,0))),0,INDEX('Stock Model- H'!$C$9:$AZ$53,MATCH($B9,'Stock Model- H'!$B$9:$B$53,0),MATCH(($B9-L$4+1),'Stock Model- H'!$C$8:$AZ$8,0)))</f>
        <v>0</v>
      </c>
      <c r="M9" s="128">
        <f>IF(ISNA(INDEX('Stock Model- H'!$C$9:$AZ$53,MATCH($B9,'Stock Model- H'!$B$9:$B$53,0),MATCH(($B9-M$4+1),'Stock Model- H'!$C$8:$AZ$8,0))),0,INDEX('Stock Model- H'!$C$9:$AZ$53,MATCH($B9,'Stock Model- H'!$B$9:$B$53,0),MATCH(($B9-M$4+1),'Stock Model- H'!$C$8:$AZ$8,0)))</f>
        <v>0</v>
      </c>
      <c r="N9" s="128">
        <f>IF(ISNA(INDEX('Stock Model- H'!$C$9:$AZ$53,MATCH($B9,'Stock Model- H'!$B$9:$B$53,0),MATCH(($B9-N$4+1),'Stock Model- H'!$C$8:$AZ$8,0))),0,INDEX('Stock Model- H'!$C$9:$AZ$53,MATCH($B9,'Stock Model- H'!$B$9:$B$53,0),MATCH(($B9-N$4+1),'Stock Model- H'!$C$8:$AZ$8,0)))</f>
        <v>0</v>
      </c>
      <c r="O9" s="128">
        <f>IF(ISNA(INDEX('Stock Model- H'!$C$9:$AZ$53,MATCH($B9,'Stock Model- H'!$B$9:$B$53,0),MATCH(($B9-O$4+1),'Stock Model- H'!$C$8:$AZ$8,0))),0,INDEX('Stock Model- H'!$C$9:$AZ$53,MATCH($B9,'Stock Model- H'!$B$9:$B$53,0),MATCH(($B9-O$4+1),'Stock Model- H'!$C$8:$AZ$8,0)))</f>
        <v>0</v>
      </c>
      <c r="P9" s="128">
        <f>IF(ISNA(INDEX('Stock Model- H'!$C$9:$AZ$53,MATCH($B9,'Stock Model- H'!$B$9:$B$53,0),MATCH(($B9-P$4+1),'Stock Model- H'!$C$8:$AZ$8,0))),0,INDEX('Stock Model- H'!$C$9:$AZ$53,MATCH($B9,'Stock Model- H'!$B$9:$B$53,0),MATCH(($B9-P$4+1),'Stock Model- H'!$C$8:$AZ$8,0)))</f>
        <v>0</v>
      </c>
      <c r="Q9" s="128">
        <f>IF(ISNA(INDEX('Stock Model- H'!$C$9:$AZ$53,MATCH($B9,'Stock Model- H'!$B$9:$B$53,0),MATCH(($B9-Q$4+1),'Stock Model- H'!$C$8:$AZ$8,0))),0,INDEX('Stock Model- H'!$C$9:$AZ$53,MATCH($B9,'Stock Model- H'!$B$9:$B$53,0),MATCH(($B9-Q$4+1),'Stock Model- H'!$C$8:$AZ$8,0)))</f>
        <v>0</v>
      </c>
      <c r="R9" s="128">
        <f>IF(ISNA(INDEX('Stock Model- H'!$C$9:$AZ$53,MATCH($B9,'Stock Model- H'!$B$9:$B$53,0),MATCH(($B9-R$4+1),'Stock Model- H'!$C$8:$AZ$8,0))),0,INDEX('Stock Model- H'!$C$9:$AZ$53,MATCH($B9,'Stock Model- H'!$B$9:$B$53,0),MATCH(($B9-R$4+1),'Stock Model- H'!$C$8:$AZ$8,0)))</f>
        <v>0</v>
      </c>
      <c r="S9" s="128">
        <f>IF(ISNA(INDEX('Stock Model- H'!$C$9:$AZ$53,MATCH($B9,'Stock Model- H'!$B$9:$B$53,0),MATCH(($B9-S$4+1),'Stock Model- H'!$C$8:$AZ$8,0))),0,INDEX('Stock Model- H'!$C$9:$AZ$53,MATCH($B9,'Stock Model- H'!$B$9:$B$53,0),MATCH(($B9-S$4+1),'Stock Model- H'!$C$8:$AZ$8,0)))</f>
        <v>0</v>
      </c>
      <c r="T9" s="128">
        <f>IF(ISNA(INDEX('Stock Model- H'!$C$9:$AZ$53,MATCH($B9,'Stock Model- H'!$B$9:$B$53,0),MATCH(($B9-T$4+1),'Stock Model- H'!$C$8:$AZ$8,0))),0,INDEX('Stock Model- H'!$C$9:$AZ$53,MATCH($B9,'Stock Model- H'!$B$9:$B$53,0),MATCH(($B9-T$4+1),'Stock Model- H'!$C$8:$AZ$8,0)))</f>
        <v>0</v>
      </c>
      <c r="U9" s="128">
        <f>IF(ISNA(INDEX('Stock Model- H'!$C$9:$AZ$53,MATCH($B9,'Stock Model- H'!$B$9:$B$53,0),MATCH(($B9-U$4+1),'Stock Model- H'!$C$8:$AZ$8,0))),0,INDEX('Stock Model- H'!$C$9:$AZ$53,MATCH($B9,'Stock Model- H'!$B$9:$B$53,0),MATCH(($B9-U$4+1),'Stock Model- H'!$C$8:$AZ$8,0)))</f>
        <v>0</v>
      </c>
      <c r="V9" s="128">
        <f>IF(ISNA(INDEX('Stock Model- H'!$C$9:$AZ$53,MATCH($B9,'Stock Model- H'!$B$9:$B$53,0),MATCH(($B9-V$4+1),'Stock Model- H'!$C$8:$AZ$8,0))),0,INDEX('Stock Model- H'!$C$9:$AZ$53,MATCH($B9,'Stock Model- H'!$B$9:$B$53,0),MATCH(($B9-V$4+1),'Stock Model- H'!$C$8:$AZ$8,0)))</f>
        <v>0</v>
      </c>
      <c r="W9" s="128">
        <f>IF(ISNA(INDEX('Stock Model- H'!$C$9:$AZ$53,MATCH($B9,'Stock Model- H'!$B$9:$B$53,0),MATCH(($B9-W$4+1),'Stock Model- H'!$C$8:$AZ$8,0))),0,INDEX('Stock Model- H'!$C$9:$AZ$53,MATCH($B9,'Stock Model- H'!$B$9:$B$53,0),MATCH(($B9-W$4+1),'Stock Model- H'!$C$8:$AZ$8,0)))</f>
        <v>0</v>
      </c>
      <c r="X9" s="128">
        <f>IF(ISNA(INDEX('Stock Model- H'!$C$9:$AZ$53,MATCH($B9,'Stock Model- H'!$B$9:$B$53,0),MATCH(($B9-X$4+1),'Stock Model- H'!$C$8:$AZ$8,0))),0,INDEX('Stock Model- H'!$C$9:$AZ$53,MATCH($B9,'Stock Model- H'!$B$9:$B$53,0),MATCH(($B9-X$4+1),'Stock Model- H'!$C$8:$AZ$8,0)))</f>
        <v>0</v>
      </c>
      <c r="Y9" s="128">
        <f>IF(ISNA(INDEX('Stock Model- H'!$C$9:$AZ$53,MATCH($B9,'Stock Model- H'!$B$9:$B$53,0),MATCH(($B9-Y$4+1),'Stock Model- H'!$C$8:$AZ$8,0))),0,INDEX('Stock Model- H'!$C$9:$AZ$53,MATCH($B9,'Stock Model- H'!$B$9:$B$53,0),MATCH(($B9-Y$4+1),'Stock Model- H'!$C$8:$AZ$8,0)))</f>
        <v>0</v>
      </c>
      <c r="Z9" s="128">
        <f>IF(ISNA(INDEX('Stock Model- H'!$C$9:$AZ$53,MATCH($B9,'Stock Model- H'!$B$9:$B$53,0),MATCH(($B9-Z$4+1),'Stock Model- H'!$C$8:$AZ$8,0))),0,INDEX('Stock Model- H'!$C$9:$AZ$53,MATCH($B9,'Stock Model- H'!$B$9:$B$53,0),MATCH(($B9-Z$4+1),'Stock Model- H'!$C$8:$AZ$8,0)))</f>
        <v>0</v>
      </c>
      <c r="AA9" s="128">
        <f>IF(ISNA(INDEX('Stock Model- H'!$C$9:$AZ$53,MATCH($B9,'Stock Model- H'!$B$9:$B$53,0),MATCH(($B9-AA$4+1),'Stock Model- H'!$C$8:$AZ$8,0))),0,INDEX('Stock Model- H'!$C$9:$AZ$53,MATCH($B9,'Stock Model- H'!$B$9:$B$53,0),MATCH(($B9-AA$4+1),'Stock Model- H'!$C$8:$AZ$8,0)))</f>
        <v>0</v>
      </c>
      <c r="AB9" s="128">
        <f>IF(ISNA(INDEX('Stock Model- H'!$C$9:$AZ$53,MATCH($B9,'Stock Model- H'!$B$9:$B$53,0),MATCH(($B9-AB$4+1),'Stock Model- H'!$C$8:$AZ$8,0))),0,INDEX('Stock Model- H'!$C$9:$AZ$53,MATCH($B9,'Stock Model- H'!$B$9:$B$53,0),MATCH(($B9-AB$4+1),'Stock Model- H'!$C$8:$AZ$8,0)))</f>
        <v>0</v>
      </c>
      <c r="AC9" s="128">
        <f>IF(ISNA(INDEX('Stock Model- H'!$C$9:$AZ$53,MATCH($B9,'Stock Model- H'!$B$9:$B$53,0),MATCH(($B9-AC$4+1),'Stock Model- H'!$C$8:$AZ$8,0))),0,INDEX('Stock Model- H'!$C$9:$AZ$53,MATCH($B9,'Stock Model- H'!$B$9:$B$53,0),MATCH(($B9-AC$4+1),'Stock Model- H'!$C$8:$AZ$8,0)))</f>
        <v>0</v>
      </c>
      <c r="AD9" s="128">
        <f>IF(ISNA(INDEX('Stock Model- H'!$C$9:$AZ$53,MATCH($B9,'Stock Model- H'!$B$9:$B$53,0),MATCH(($B9-AD$4+1),'Stock Model- H'!$C$8:$AZ$8,0))),0,INDEX('Stock Model- H'!$C$9:$AZ$53,MATCH($B9,'Stock Model- H'!$B$9:$B$53,0),MATCH(($B9-AD$4+1),'Stock Model- H'!$C$8:$AZ$8,0)))</f>
        <v>0</v>
      </c>
      <c r="AE9" s="128">
        <f>IF(ISNA(INDEX('Stock Model- H'!$C$9:$AZ$53,MATCH($B9,'Stock Model- H'!$B$9:$B$53,0),MATCH(($B9-AE$4+1),'Stock Model- H'!$C$8:$AZ$8,0))),0,INDEX('Stock Model- H'!$C$9:$AZ$53,MATCH($B9,'Stock Model- H'!$B$9:$B$53,0),MATCH(($B9-AE$4+1),'Stock Model- H'!$C$8:$AZ$8,0)))</f>
        <v>0</v>
      </c>
      <c r="AF9" s="128">
        <f>IF(ISNA(INDEX('Stock Model- H'!$C$9:$AZ$53,MATCH($B9,'Stock Model- H'!$B$9:$B$53,0),MATCH(($B9-AF$4+1),'Stock Model- H'!$C$8:$AZ$8,0))),0,INDEX('Stock Model- H'!$C$9:$AZ$53,MATCH($B9,'Stock Model- H'!$B$9:$B$53,0),MATCH(($B9-AF$4+1),'Stock Model- H'!$C$8:$AZ$8,0)))</f>
        <v>0</v>
      </c>
      <c r="AG9" s="128">
        <f>IF(ISNA(INDEX('Stock Model- H'!$C$9:$AZ$53,MATCH($B9,'Stock Model- H'!$B$9:$B$53,0),MATCH(($B9-AG$4+1),'Stock Model- H'!$C$8:$AZ$8,0))),0,INDEX('Stock Model- H'!$C$9:$AZ$53,MATCH($B9,'Stock Model- H'!$B$9:$B$53,0),MATCH(($B9-AG$4+1),'Stock Model- H'!$C$8:$AZ$8,0)))</f>
        <v>0</v>
      </c>
      <c r="AH9" s="128">
        <f>IF(ISNA(INDEX('Stock Model- H'!$C$9:$AZ$53,MATCH($B9,'Stock Model- H'!$B$9:$B$53,0),MATCH(($B9-AH$4+1),'Stock Model- H'!$C$8:$AZ$8,0))),0,INDEX('Stock Model- H'!$C$9:$AZ$53,MATCH($B9,'Stock Model- H'!$B$9:$B$53,0),MATCH(($B9-AH$4+1),'Stock Model- H'!$C$8:$AZ$8,0)))</f>
        <v>0</v>
      </c>
      <c r="AI9" s="128">
        <f>IF(ISNA(INDEX('Stock Model- H'!$C$9:$AZ$53,MATCH($B9,'Stock Model- H'!$B$9:$B$53,0),MATCH(($B9-AI$4+1),'Stock Model- H'!$C$8:$AZ$8,0))),0,INDEX('Stock Model- H'!$C$9:$AZ$53,MATCH($B9,'Stock Model- H'!$B$9:$B$53,0),MATCH(($B9-AI$4+1),'Stock Model- H'!$C$8:$AZ$8,0)))</f>
        <v>0</v>
      </c>
      <c r="AJ9" s="128">
        <f>IF(ISNA(INDEX('Stock Model- H'!$C$9:$AZ$53,MATCH($B9,'Stock Model- H'!$B$9:$B$53,0),MATCH(($B9-AJ$4+1),'Stock Model- H'!$C$8:$AZ$8,0))),0,INDEX('Stock Model- H'!$C$9:$AZ$53,MATCH($B9,'Stock Model- H'!$B$9:$B$53,0),MATCH(($B9-AJ$4+1),'Stock Model- H'!$C$8:$AZ$8,0)))</f>
        <v>0</v>
      </c>
      <c r="AK9" s="128">
        <f>IF(ISNA(INDEX('Stock Model- H'!$C$9:$AZ$53,MATCH($B9,'Stock Model- H'!$B$9:$B$53,0),MATCH(($B9-AK$4+1),'Stock Model- H'!$C$8:$AZ$8,0))),0,INDEX('Stock Model- H'!$C$9:$AZ$53,MATCH($B9,'Stock Model- H'!$B$9:$B$53,0),MATCH(($B9-AK$4+1),'Stock Model- H'!$C$8:$AZ$8,0)))</f>
        <v>0</v>
      </c>
      <c r="AL9" s="128">
        <f>IF(ISNA(INDEX('Stock Model- H'!$C$9:$AZ$53,MATCH($B9,'Stock Model- H'!$B$9:$B$53,0),MATCH(($B9-AL$4+1),'Stock Model- H'!$C$8:$AZ$8,0))),0,INDEX('Stock Model- H'!$C$9:$AZ$53,MATCH($B9,'Stock Model- H'!$B$9:$B$53,0),MATCH(($B9-AL$4+1),'Stock Model- H'!$C$8:$AZ$8,0)))</f>
        <v>0</v>
      </c>
      <c r="AM9" s="128">
        <f>IF(ISNA(INDEX('Stock Model- H'!$C$9:$AZ$53,MATCH($B9,'Stock Model- H'!$B$9:$B$53,0),MATCH(($B9-AM$4+1),'Stock Model- H'!$C$8:$AZ$8,0))),0,INDEX('Stock Model- H'!$C$9:$AZ$53,MATCH($B9,'Stock Model- H'!$B$9:$B$53,0),MATCH(($B9-AM$4+1),'Stock Model- H'!$C$8:$AZ$8,0)))</f>
        <v>0</v>
      </c>
      <c r="AN9" s="128">
        <f>IF(ISNA(INDEX('Stock Model- H'!$C$9:$AZ$53,MATCH($B9,'Stock Model- H'!$B$9:$B$53,0),MATCH(($B9-AN$4+1),'Stock Model- H'!$C$8:$AZ$8,0))),0,INDEX('Stock Model- H'!$C$9:$AZ$53,MATCH($B9,'Stock Model- H'!$B$9:$B$53,0),MATCH(($B9-AN$4+1),'Stock Model- H'!$C$8:$AZ$8,0)))</f>
        <v>0</v>
      </c>
      <c r="AO9" s="128">
        <f>IF(ISNA(INDEX('Stock Model- H'!$C$9:$AZ$53,MATCH($B9,'Stock Model- H'!$B$9:$B$53,0),MATCH(($B9-AO$4+1),'Stock Model- H'!$C$8:$AZ$8,0))),0,INDEX('Stock Model- H'!$C$9:$AZ$53,MATCH($B9,'Stock Model- H'!$B$9:$B$53,0),MATCH(($B9-AO$4+1),'Stock Model- H'!$C$8:$AZ$8,0)))</f>
        <v>0</v>
      </c>
      <c r="AP9" s="128">
        <f>IF(ISNA(INDEX('Stock Model- H'!$C$9:$AZ$53,MATCH($B9,'Stock Model- H'!$B$9:$B$53,0),MATCH(($B9-AP$4+1),'Stock Model- H'!$C$8:$AZ$8,0))),0,INDEX('Stock Model- H'!$C$9:$AZ$53,MATCH($B9,'Stock Model- H'!$B$9:$B$53,0),MATCH(($B9-AP$4+1),'Stock Model- H'!$C$8:$AZ$8,0)))</f>
        <v>0</v>
      </c>
      <c r="AQ9" s="128">
        <f>IF(ISNA(INDEX('Stock Model- H'!$C$9:$AZ$53,MATCH($B9,'Stock Model- H'!$B$9:$B$53,0),MATCH(($B9-AQ$4+1),'Stock Model- H'!$C$8:$AZ$8,0))),0,INDEX('Stock Model- H'!$C$9:$AZ$53,MATCH($B9,'Stock Model- H'!$B$9:$B$53,0),MATCH(($B9-AQ$4+1),'Stock Model- H'!$C$8:$AZ$8,0)))</f>
        <v>0</v>
      </c>
      <c r="AR9" s="128">
        <f>IF(ISNA(INDEX('Stock Model- H'!$C$9:$AZ$53,MATCH($B9,'Stock Model- H'!$B$9:$B$53,0),MATCH(($B9-AR$4+1),'Stock Model- H'!$C$8:$AZ$8,0))),0,INDEX('Stock Model- H'!$C$9:$AZ$53,MATCH($B9,'Stock Model- H'!$B$9:$B$53,0),MATCH(($B9-AR$4+1),'Stock Model- H'!$C$8:$AZ$8,0)))</f>
        <v>0</v>
      </c>
      <c r="AS9" s="128">
        <f>IF(ISNA(INDEX('Stock Model- H'!$C$9:$AZ$53,MATCH($B9,'Stock Model- H'!$B$9:$B$53,0),MATCH(($B9-AS$4+1),'Stock Model- H'!$C$8:$AZ$8,0))),0,INDEX('Stock Model- H'!$C$9:$AZ$53,MATCH($B9,'Stock Model- H'!$B$9:$B$53,0),MATCH(($B9-AS$4+1),'Stock Model- H'!$C$8:$AZ$8,0)))</f>
        <v>0</v>
      </c>
      <c r="AT9" s="128">
        <f>IF(ISNA(INDEX('Stock Model- H'!$C$9:$AZ$53,MATCH($B9,'Stock Model- H'!$B$9:$B$53,0),MATCH(($B9-AT$4+1),'Stock Model- H'!$C$8:$AZ$8,0))),0,INDEX('Stock Model- H'!$C$9:$AZ$53,MATCH($B9,'Stock Model- H'!$B$9:$B$53,0),MATCH(($B9-AT$4+1),'Stock Model- H'!$C$8:$AZ$8,0)))</f>
        <v>0</v>
      </c>
      <c r="AU9" s="128">
        <f>IF(ISNA(INDEX('Stock Model- H'!$C$9:$AZ$53,MATCH($B9,'Stock Model- H'!$B$9:$B$53,0),MATCH(($B9-AU$4+1),'Stock Model- H'!$C$8:$AZ$8,0))),0,INDEX('Stock Model- H'!$C$9:$AZ$53,MATCH($B9,'Stock Model- H'!$B$9:$B$53,0),MATCH(($B9-AU$4+1),'Stock Model- H'!$C$8:$AZ$8,0)))</f>
        <v>0</v>
      </c>
      <c r="AV9" s="109">
        <f t="shared" ca="1" si="2"/>
        <v>421.18018640404915</v>
      </c>
      <c r="AW9" s="109" t="str">
        <f ca="1">IF(AV9=SUM('Stock Model- H'!C13:AZ13),"OK","Error")</f>
        <v>OK</v>
      </c>
    </row>
    <row r="10" spans="1:49">
      <c r="A10" s="214"/>
      <c r="B10" s="109">
        <f>'Stock Model- H'!B14</f>
        <v>1995</v>
      </c>
      <c r="C10" s="128">
        <f ca="1">IF(ISNA(INDEX('Stock Model- H'!$C$9:$AZ$53,MATCH($B10,'Stock Model- H'!$B$9:$B$53,0),MATCH(($B10-C$4+1),'Stock Model- H'!$C$8:$AZ$8,0))),0,INDEX('Stock Model- H'!$C$9:$AZ$53,MATCH($B10,'Stock Model- H'!$B$9:$B$53,0),MATCH(($B10-C$4+1),'Stock Model- H'!$C$8:$AZ$8,0)))</f>
        <v>0</v>
      </c>
      <c r="D10" s="128">
        <f ca="1">IF(ISNA(INDEX('Stock Model- H'!$C$9:$AZ$53,MATCH($B10,'Stock Model- H'!$B$9:$B$53,0),MATCH(($B10-D$4+1),'Stock Model- H'!$C$8:$AZ$8,0))),0,INDEX('Stock Model- H'!$C$9:$AZ$53,MATCH($B10,'Stock Model- H'!$B$9:$B$53,0),MATCH(($B10-D$4+1),'Stock Model- H'!$C$8:$AZ$8,0)))</f>
        <v>104.11785314273737</v>
      </c>
      <c r="E10" s="128">
        <f ca="1">IF(ISNA(INDEX('Stock Model- H'!$C$9:$AZ$53,MATCH($B10,'Stock Model- H'!$B$9:$B$53,0),MATCH(($B10-E$4+1),'Stock Model- H'!$C$8:$AZ$8,0))),0,INDEX('Stock Model- H'!$C$9:$AZ$53,MATCH($B10,'Stock Model- H'!$B$9:$B$53,0),MATCH(($B10-E$4+1),'Stock Model- H'!$C$8:$AZ$8,0)))</f>
        <v>104.8987370413079</v>
      </c>
      <c r="F10" s="128">
        <f ca="1">IF(ISNA(INDEX('Stock Model- H'!$C$9:$AZ$53,MATCH($B10,'Stock Model- H'!$B$9:$B$53,0),MATCH(($B10-F$4+1),'Stock Model- H'!$C$8:$AZ$8,0))),0,INDEX('Stock Model- H'!$C$9:$AZ$53,MATCH($B10,'Stock Model- H'!$B$9:$B$53,0),MATCH(($B10-F$4+1),'Stock Model- H'!$C$8:$AZ$8,0)))</f>
        <v>105.68547756911774</v>
      </c>
      <c r="G10" s="128">
        <f ca="1">IF(ISNA(INDEX('Stock Model- H'!$C$9:$AZ$53,MATCH($B10,'Stock Model- H'!$B$9:$B$53,0),MATCH(($B10-G$4+1),'Stock Model- H'!$C$8:$AZ$8,0))),0,INDEX('Stock Model- H'!$C$9:$AZ$53,MATCH($B10,'Stock Model- H'!$B$9:$B$53,0),MATCH(($B10-G$4+1),'Stock Model- H'!$C$8:$AZ$8,0)))</f>
        <v>106.47811865088612</v>
      </c>
      <c r="H10" s="128">
        <f ca="1">IF(ISNA(INDEX('Stock Model- H'!$C$9:$AZ$53,MATCH($B10,'Stock Model- H'!$B$9:$B$53,0),MATCH(($B10-H$4+1),'Stock Model- H'!$C$8:$AZ$8,0))),0,INDEX('Stock Model- H'!$C$9:$AZ$53,MATCH($B10,'Stock Model- H'!$B$9:$B$53,0),MATCH(($B10-H$4+1),'Stock Model- H'!$C$8:$AZ$8,0)))</f>
        <v>107.27670454076775</v>
      </c>
      <c r="I10" s="128">
        <f>IF(ISNA(INDEX('Stock Model- H'!$C$9:$AZ$53,MATCH($B10,'Stock Model- H'!$B$9:$B$53,0),MATCH(($B10-I$4+1),'Stock Model- H'!$C$8:$AZ$8,0))),0,INDEX('Stock Model- H'!$C$9:$AZ$53,MATCH($B10,'Stock Model- H'!$B$9:$B$53,0),MATCH(($B10-I$4+1),'Stock Model- H'!$C$8:$AZ$8,0)))</f>
        <v>0</v>
      </c>
      <c r="J10" s="128">
        <f>IF(ISNA(INDEX('Stock Model- H'!$C$9:$AZ$53,MATCH($B10,'Stock Model- H'!$B$9:$B$53,0),MATCH(($B10-J$4+1),'Stock Model- H'!$C$8:$AZ$8,0))),0,INDEX('Stock Model- H'!$C$9:$AZ$53,MATCH($B10,'Stock Model- H'!$B$9:$B$53,0),MATCH(($B10-J$4+1),'Stock Model- H'!$C$8:$AZ$8,0)))</f>
        <v>0</v>
      </c>
      <c r="K10" s="128">
        <f>IF(ISNA(INDEX('Stock Model- H'!$C$9:$AZ$53,MATCH($B10,'Stock Model- H'!$B$9:$B$53,0),MATCH(($B10-K$4+1),'Stock Model- H'!$C$8:$AZ$8,0))),0,INDEX('Stock Model- H'!$C$9:$AZ$53,MATCH($B10,'Stock Model- H'!$B$9:$B$53,0),MATCH(($B10-K$4+1),'Stock Model- H'!$C$8:$AZ$8,0)))</f>
        <v>0</v>
      </c>
      <c r="L10" s="128">
        <f>IF(ISNA(INDEX('Stock Model- H'!$C$9:$AZ$53,MATCH($B10,'Stock Model- H'!$B$9:$B$53,0),MATCH(($B10-L$4+1),'Stock Model- H'!$C$8:$AZ$8,0))),0,INDEX('Stock Model- H'!$C$9:$AZ$53,MATCH($B10,'Stock Model- H'!$B$9:$B$53,0),MATCH(($B10-L$4+1),'Stock Model- H'!$C$8:$AZ$8,0)))</f>
        <v>0</v>
      </c>
      <c r="M10" s="128">
        <f>IF(ISNA(INDEX('Stock Model- H'!$C$9:$AZ$53,MATCH($B10,'Stock Model- H'!$B$9:$B$53,0),MATCH(($B10-M$4+1),'Stock Model- H'!$C$8:$AZ$8,0))),0,INDEX('Stock Model- H'!$C$9:$AZ$53,MATCH($B10,'Stock Model- H'!$B$9:$B$53,0),MATCH(($B10-M$4+1),'Stock Model- H'!$C$8:$AZ$8,0)))</f>
        <v>0</v>
      </c>
      <c r="N10" s="128">
        <f>IF(ISNA(INDEX('Stock Model- H'!$C$9:$AZ$53,MATCH($B10,'Stock Model- H'!$B$9:$B$53,0),MATCH(($B10-N$4+1),'Stock Model- H'!$C$8:$AZ$8,0))),0,INDEX('Stock Model- H'!$C$9:$AZ$53,MATCH($B10,'Stock Model- H'!$B$9:$B$53,0),MATCH(($B10-N$4+1),'Stock Model- H'!$C$8:$AZ$8,0)))</f>
        <v>0</v>
      </c>
      <c r="O10" s="128">
        <f>IF(ISNA(INDEX('Stock Model- H'!$C$9:$AZ$53,MATCH($B10,'Stock Model- H'!$B$9:$B$53,0),MATCH(($B10-O$4+1),'Stock Model- H'!$C$8:$AZ$8,0))),0,INDEX('Stock Model- H'!$C$9:$AZ$53,MATCH($B10,'Stock Model- H'!$B$9:$B$53,0),MATCH(($B10-O$4+1),'Stock Model- H'!$C$8:$AZ$8,0)))</f>
        <v>0</v>
      </c>
      <c r="P10" s="128">
        <f>IF(ISNA(INDEX('Stock Model- H'!$C$9:$AZ$53,MATCH($B10,'Stock Model- H'!$B$9:$B$53,0),MATCH(($B10-P$4+1),'Stock Model- H'!$C$8:$AZ$8,0))),0,INDEX('Stock Model- H'!$C$9:$AZ$53,MATCH($B10,'Stock Model- H'!$B$9:$B$53,0),MATCH(($B10-P$4+1),'Stock Model- H'!$C$8:$AZ$8,0)))</f>
        <v>0</v>
      </c>
      <c r="Q10" s="128">
        <f>IF(ISNA(INDEX('Stock Model- H'!$C$9:$AZ$53,MATCH($B10,'Stock Model- H'!$B$9:$B$53,0),MATCH(($B10-Q$4+1),'Stock Model- H'!$C$8:$AZ$8,0))),0,INDEX('Stock Model- H'!$C$9:$AZ$53,MATCH($B10,'Stock Model- H'!$B$9:$B$53,0),MATCH(($B10-Q$4+1),'Stock Model- H'!$C$8:$AZ$8,0)))</f>
        <v>0</v>
      </c>
      <c r="R10" s="128">
        <f>IF(ISNA(INDEX('Stock Model- H'!$C$9:$AZ$53,MATCH($B10,'Stock Model- H'!$B$9:$B$53,0),MATCH(($B10-R$4+1),'Stock Model- H'!$C$8:$AZ$8,0))),0,INDEX('Stock Model- H'!$C$9:$AZ$53,MATCH($B10,'Stock Model- H'!$B$9:$B$53,0),MATCH(($B10-R$4+1),'Stock Model- H'!$C$8:$AZ$8,0)))</f>
        <v>0</v>
      </c>
      <c r="S10" s="128">
        <f>IF(ISNA(INDEX('Stock Model- H'!$C$9:$AZ$53,MATCH($B10,'Stock Model- H'!$B$9:$B$53,0),MATCH(($B10-S$4+1),'Stock Model- H'!$C$8:$AZ$8,0))),0,INDEX('Stock Model- H'!$C$9:$AZ$53,MATCH($B10,'Stock Model- H'!$B$9:$B$53,0),MATCH(($B10-S$4+1),'Stock Model- H'!$C$8:$AZ$8,0)))</f>
        <v>0</v>
      </c>
      <c r="T10" s="128">
        <f>IF(ISNA(INDEX('Stock Model- H'!$C$9:$AZ$53,MATCH($B10,'Stock Model- H'!$B$9:$B$53,0),MATCH(($B10-T$4+1),'Stock Model- H'!$C$8:$AZ$8,0))),0,INDEX('Stock Model- H'!$C$9:$AZ$53,MATCH($B10,'Stock Model- H'!$B$9:$B$53,0),MATCH(($B10-T$4+1),'Stock Model- H'!$C$8:$AZ$8,0)))</f>
        <v>0</v>
      </c>
      <c r="U10" s="128">
        <f>IF(ISNA(INDEX('Stock Model- H'!$C$9:$AZ$53,MATCH($B10,'Stock Model- H'!$B$9:$B$53,0),MATCH(($B10-U$4+1),'Stock Model- H'!$C$8:$AZ$8,0))),0,INDEX('Stock Model- H'!$C$9:$AZ$53,MATCH($B10,'Stock Model- H'!$B$9:$B$53,0),MATCH(($B10-U$4+1),'Stock Model- H'!$C$8:$AZ$8,0)))</f>
        <v>0</v>
      </c>
      <c r="V10" s="128">
        <f>IF(ISNA(INDEX('Stock Model- H'!$C$9:$AZ$53,MATCH($B10,'Stock Model- H'!$B$9:$B$53,0),MATCH(($B10-V$4+1),'Stock Model- H'!$C$8:$AZ$8,0))),0,INDEX('Stock Model- H'!$C$9:$AZ$53,MATCH($B10,'Stock Model- H'!$B$9:$B$53,0),MATCH(($B10-V$4+1),'Stock Model- H'!$C$8:$AZ$8,0)))</f>
        <v>0</v>
      </c>
      <c r="W10" s="128">
        <f>IF(ISNA(INDEX('Stock Model- H'!$C$9:$AZ$53,MATCH($B10,'Stock Model- H'!$B$9:$B$53,0),MATCH(($B10-W$4+1),'Stock Model- H'!$C$8:$AZ$8,0))),0,INDEX('Stock Model- H'!$C$9:$AZ$53,MATCH($B10,'Stock Model- H'!$B$9:$B$53,0),MATCH(($B10-W$4+1),'Stock Model- H'!$C$8:$AZ$8,0)))</f>
        <v>0</v>
      </c>
      <c r="X10" s="128">
        <f>IF(ISNA(INDEX('Stock Model- H'!$C$9:$AZ$53,MATCH($B10,'Stock Model- H'!$B$9:$B$53,0),MATCH(($B10-X$4+1),'Stock Model- H'!$C$8:$AZ$8,0))),0,INDEX('Stock Model- H'!$C$9:$AZ$53,MATCH($B10,'Stock Model- H'!$B$9:$B$53,0),MATCH(($B10-X$4+1),'Stock Model- H'!$C$8:$AZ$8,0)))</f>
        <v>0</v>
      </c>
      <c r="Y10" s="128">
        <f>IF(ISNA(INDEX('Stock Model- H'!$C$9:$AZ$53,MATCH($B10,'Stock Model- H'!$B$9:$B$53,0),MATCH(($B10-Y$4+1),'Stock Model- H'!$C$8:$AZ$8,0))),0,INDEX('Stock Model- H'!$C$9:$AZ$53,MATCH($B10,'Stock Model- H'!$B$9:$B$53,0),MATCH(($B10-Y$4+1),'Stock Model- H'!$C$8:$AZ$8,0)))</f>
        <v>0</v>
      </c>
      <c r="Z10" s="128">
        <f>IF(ISNA(INDEX('Stock Model- H'!$C$9:$AZ$53,MATCH($B10,'Stock Model- H'!$B$9:$B$53,0),MATCH(($B10-Z$4+1),'Stock Model- H'!$C$8:$AZ$8,0))),0,INDEX('Stock Model- H'!$C$9:$AZ$53,MATCH($B10,'Stock Model- H'!$B$9:$B$53,0),MATCH(($B10-Z$4+1),'Stock Model- H'!$C$8:$AZ$8,0)))</f>
        <v>0</v>
      </c>
      <c r="AA10" s="128">
        <f>IF(ISNA(INDEX('Stock Model- H'!$C$9:$AZ$53,MATCH($B10,'Stock Model- H'!$B$9:$B$53,0),MATCH(($B10-AA$4+1),'Stock Model- H'!$C$8:$AZ$8,0))),0,INDEX('Stock Model- H'!$C$9:$AZ$53,MATCH($B10,'Stock Model- H'!$B$9:$B$53,0),MATCH(($B10-AA$4+1),'Stock Model- H'!$C$8:$AZ$8,0)))</f>
        <v>0</v>
      </c>
      <c r="AB10" s="128">
        <f>IF(ISNA(INDEX('Stock Model- H'!$C$9:$AZ$53,MATCH($B10,'Stock Model- H'!$B$9:$B$53,0),MATCH(($B10-AB$4+1),'Stock Model- H'!$C$8:$AZ$8,0))),0,INDEX('Stock Model- H'!$C$9:$AZ$53,MATCH($B10,'Stock Model- H'!$B$9:$B$53,0),MATCH(($B10-AB$4+1),'Stock Model- H'!$C$8:$AZ$8,0)))</f>
        <v>0</v>
      </c>
      <c r="AC10" s="128">
        <f>IF(ISNA(INDEX('Stock Model- H'!$C$9:$AZ$53,MATCH($B10,'Stock Model- H'!$B$9:$B$53,0),MATCH(($B10-AC$4+1),'Stock Model- H'!$C$8:$AZ$8,0))),0,INDEX('Stock Model- H'!$C$9:$AZ$53,MATCH($B10,'Stock Model- H'!$B$9:$B$53,0),MATCH(($B10-AC$4+1),'Stock Model- H'!$C$8:$AZ$8,0)))</f>
        <v>0</v>
      </c>
      <c r="AD10" s="128">
        <f>IF(ISNA(INDEX('Stock Model- H'!$C$9:$AZ$53,MATCH($B10,'Stock Model- H'!$B$9:$B$53,0),MATCH(($B10-AD$4+1),'Stock Model- H'!$C$8:$AZ$8,0))),0,INDEX('Stock Model- H'!$C$9:$AZ$53,MATCH($B10,'Stock Model- H'!$B$9:$B$53,0),MATCH(($B10-AD$4+1),'Stock Model- H'!$C$8:$AZ$8,0)))</f>
        <v>0</v>
      </c>
      <c r="AE10" s="128">
        <f>IF(ISNA(INDEX('Stock Model- H'!$C$9:$AZ$53,MATCH($B10,'Stock Model- H'!$B$9:$B$53,0),MATCH(($B10-AE$4+1),'Stock Model- H'!$C$8:$AZ$8,0))),0,INDEX('Stock Model- H'!$C$9:$AZ$53,MATCH($B10,'Stock Model- H'!$B$9:$B$53,0),MATCH(($B10-AE$4+1),'Stock Model- H'!$C$8:$AZ$8,0)))</f>
        <v>0</v>
      </c>
      <c r="AF10" s="128">
        <f>IF(ISNA(INDEX('Stock Model- H'!$C$9:$AZ$53,MATCH($B10,'Stock Model- H'!$B$9:$B$53,0),MATCH(($B10-AF$4+1),'Stock Model- H'!$C$8:$AZ$8,0))),0,INDEX('Stock Model- H'!$C$9:$AZ$53,MATCH($B10,'Stock Model- H'!$B$9:$B$53,0),MATCH(($B10-AF$4+1),'Stock Model- H'!$C$8:$AZ$8,0)))</f>
        <v>0</v>
      </c>
      <c r="AG10" s="128">
        <f>IF(ISNA(INDEX('Stock Model- H'!$C$9:$AZ$53,MATCH($B10,'Stock Model- H'!$B$9:$B$53,0),MATCH(($B10-AG$4+1),'Stock Model- H'!$C$8:$AZ$8,0))),0,INDEX('Stock Model- H'!$C$9:$AZ$53,MATCH($B10,'Stock Model- H'!$B$9:$B$53,0),MATCH(($B10-AG$4+1),'Stock Model- H'!$C$8:$AZ$8,0)))</f>
        <v>0</v>
      </c>
      <c r="AH10" s="128">
        <f>IF(ISNA(INDEX('Stock Model- H'!$C$9:$AZ$53,MATCH($B10,'Stock Model- H'!$B$9:$B$53,0),MATCH(($B10-AH$4+1),'Stock Model- H'!$C$8:$AZ$8,0))),0,INDEX('Stock Model- H'!$C$9:$AZ$53,MATCH($B10,'Stock Model- H'!$B$9:$B$53,0),MATCH(($B10-AH$4+1),'Stock Model- H'!$C$8:$AZ$8,0)))</f>
        <v>0</v>
      </c>
      <c r="AI10" s="128">
        <f>IF(ISNA(INDEX('Stock Model- H'!$C$9:$AZ$53,MATCH($B10,'Stock Model- H'!$B$9:$B$53,0),MATCH(($B10-AI$4+1),'Stock Model- H'!$C$8:$AZ$8,0))),0,INDEX('Stock Model- H'!$C$9:$AZ$53,MATCH($B10,'Stock Model- H'!$B$9:$B$53,0),MATCH(($B10-AI$4+1),'Stock Model- H'!$C$8:$AZ$8,0)))</f>
        <v>0</v>
      </c>
      <c r="AJ10" s="128">
        <f>IF(ISNA(INDEX('Stock Model- H'!$C$9:$AZ$53,MATCH($B10,'Stock Model- H'!$B$9:$B$53,0),MATCH(($B10-AJ$4+1),'Stock Model- H'!$C$8:$AZ$8,0))),0,INDEX('Stock Model- H'!$C$9:$AZ$53,MATCH($B10,'Stock Model- H'!$B$9:$B$53,0),MATCH(($B10-AJ$4+1),'Stock Model- H'!$C$8:$AZ$8,0)))</f>
        <v>0</v>
      </c>
      <c r="AK10" s="128">
        <f>IF(ISNA(INDEX('Stock Model- H'!$C$9:$AZ$53,MATCH($B10,'Stock Model- H'!$B$9:$B$53,0),MATCH(($B10-AK$4+1),'Stock Model- H'!$C$8:$AZ$8,0))),0,INDEX('Stock Model- H'!$C$9:$AZ$53,MATCH($B10,'Stock Model- H'!$B$9:$B$53,0),MATCH(($B10-AK$4+1),'Stock Model- H'!$C$8:$AZ$8,0)))</f>
        <v>0</v>
      </c>
      <c r="AL10" s="128">
        <f>IF(ISNA(INDEX('Stock Model- H'!$C$9:$AZ$53,MATCH($B10,'Stock Model- H'!$B$9:$B$53,0),MATCH(($B10-AL$4+1),'Stock Model- H'!$C$8:$AZ$8,0))),0,INDEX('Stock Model- H'!$C$9:$AZ$53,MATCH($B10,'Stock Model- H'!$B$9:$B$53,0),MATCH(($B10-AL$4+1),'Stock Model- H'!$C$8:$AZ$8,0)))</f>
        <v>0</v>
      </c>
      <c r="AM10" s="128">
        <f>IF(ISNA(INDEX('Stock Model- H'!$C$9:$AZ$53,MATCH($B10,'Stock Model- H'!$B$9:$B$53,0),MATCH(($B10-AM$4+1),'Stock Model- H'!$C$8:$AZ$8,0))),0,INDEX('Stock Model- H'!$C$9:$AZ$53,MATCH($B10,'Stock Model- H'!$B$9:$B$53,0),MATCH(($B10-AM$4+1),'Stock Model- H'!$C$8:$AZ$8,0)))</f>
        <v>0</v>
      </c>
      <c r="AN10" s="128">
        <f>IF(ISNA(INDEX('Stock Model- H'!$C$9:$AZ$53,MATCH($B10,'Stock Model- H'!$B$9:$B$53,0),MATCH(($B10-AN$4+1),'Stock Model- H'!$C$8:$AZ$8,0))),0,INDEX('Stock Model- H'!$C$9:$AZ$53,MATCH($B10,'Stock Model- H'!$B$9:$B$53,0),MATCH(($B10-AN$4+1),'Stock Model- H'!$C$8:$AZ$8,0)))</f>
        <v>0</v>
      </c>
      <c r="AO10" s="128">
        <f>IF(ISNA(INDEX('Stock Model- H'!$C$9:$AZ$53,MATCH($B10,'Stock Model- H'!$B$9:$B$53,0),MATCH(($B10-AO$4+1),'Stock Model- H'!$C$8:$AZ$8,0))),0,INDEX('Stock Model- H'!$C$9:$AZ$53,MATCH($B10,'Stock Model- H'!$B$9:$B$53,0),MATCH(($B10-AO$4+1),'Stock Model- H'!$C$8:$AZ$8,0)))</f>
        <v>0</v>
      </c>
      <c r="AP10" s="128">
        <f>IF(ISNA(INDEX('Stock Model- H'!$C$9:$AZ$53,MATCH($B10,'Stock Model- H'!$B$9:$B$53,0),MATCH(($B10-AP$4+1),'Stock Model- H'!$C$8:$AZ$8,0))),0,INDEX('Stock Model- H'!$C$9:$AZ$53,MATCH($B10,'Stock Model- H'!$B$9:$B$53,0),MATCH(($B10-AP$4+1),'Stock Model- H'!$C$8:$AZ$8,0)))</f>
        <v>0</v>
      </c>
      <c r="AQ10" s="128">
        <f>IF(ISNA(INDEX('Stock Model- H'!$C$9:$AZ$53,MATCH($B10,'Stock Model- H'!$B$9:$B$53,0),MATCH(($B10-AQ$4+1),'Stock Model- H'!$C$8:$AZ$8,0))),0,INDEX('Stock Model- H'!$C$9:$AZ$53,MATCH($B10,'Stock Model- H'!$B$9:$B$53,0),MATCH(($B10-AQ$4+1),'Stock Model- H'!$C$8:$AZ$8,0)))</f>
        <v>0</v>
      </c>
      <c r="AR10" s="128">
        <f>IF(ISNA(INDEX('Stock Model- H'!$C$9:$AZ$53,MATCH($B10,'Stock Model- H'!$B$9:$B$53,0),MATCH(($B10-AR$4+1),'Stock Model- H'!$C$8:$AZ$8,0))),0,INDEX('Stock Model- H'!$C$9:$AZ$53,MATCH($B10,'Stock Model- H'!$B$9:$B$53,0),MATCH(($B10-AR$4+1),'Stock Model- H'!$C$8:$AZ$8,0)))</f>
        <v>0</v>
      </c>
      <c r="AS10" s="128">
        <f>IF(ISNA(INDEX('Stock Model- H'!$C$9:$AZ$53,MATCH($B10,'Stock Model- H'!$B$9:$B$53,0),MATCH(($B10-AS$4+1),'Stock Model- H'!$C$8:$AZ$8,0))),0,INDEX('Stock Model- H'!$C$9:$AZ$53,MATCH($B10,'Stock Model- H'!$B$9:$B$53,0),MATCH(($B10-AS$4+1),'Stock Model- H'!$C$8:$AZ$8,0)))</f>
        <v>0</v>
      </c>
      <c r="AT10" s="128">
        <f>IF(ISNA(INDEX('Stock Model- H'!$C$9:$AZ$53,MATCH($B10,'Stock Model- H'!$B$9:$B$53,0),MATCH(($B10-AT$4+1),'Stock Model- H'!$C$8:$AZ$8,0))),0,INDEX('Stock Model- H'!$C$9:$AZ$53,MATCH($B10,'Stock Model- H'!$B$9:$B$53,0),MATCH(($B10-AT$4+1),'Stock Model- H'!$C$8:$AZ$8,0)))</f>
        <v>0</v>
      </c>
      <c r="AU10" s="128">
        <f>IF(ISNA(INDEX('Stock Model- H'!$C$9:$AZ$53,MATCH($B10,'Stock Model- H'!$B$9:$B$53,0),MATCH(($B10-AU$4+1),'Stock Model- H'!$C$8:$AZ$8,0))),0,INDEX('Stock Model- H'!$C$9:$AZ$53,MATCH($B10,'Stock Model- H'!$B$9:$B$53,0),MATCH(($B10-AU$4+1),'Stock Model- H'!$C$8:$AZ$8,0)))</f>
        <v>0</v>
      </c>
      <c r="AV10" s="109">
        <f t="shared" ca="1" si="2"/>
        <v>528.45689094481691</v>
      </c>
      <c r="AW10" s="109" t="str">
        <f ca="1">IF(AV10=SUM('Stock Model- H'!C14:AZ14),"OK","Error")</f>
        <v>OK</v>
      </c>
    </row>
    <row r="11" spans="1:49">
      <c r="A11" s="214"/>
      <c r="B11" s="109">
        <f>'Stock Model- H'!B15</f>
        <v>1996</v>
      </c>
      <c r="C11" s="128">
        <f ca="1">IF(ISNA(INDEX('Stock Model- H'!$C$9:$AZ$53,MATCH($B11,'Stock Model- H'!$B$9:$B$53,0),MATCH(($B11-C$4+1),'Stock Model- H'!$C$8:$AZ$8,0))),0,INDEX('Stock Model- H'!$C$9:$AZ$53,MATCH($B11,'Stock Model- H'!$B$9:$B$53,0),MATCH(($B11-C$4+1),'Stock Model- H'!$C$8:$AZ$8,0)))</f>
        <v>0</v>
      </c>
      <c r="D11" s="128">
        <f ca="1">IF(ISNA(INDEX('Stock Model- H'!$C$9:$AZ$53,MATCH($B11,'Stock Model- H'!$B$9:$B$53,0),MATCH(($B11-D$4+1),'Stock Model- H'!$C$8:$AZ$8,0))),0,INDEX('Stock Model- H'!$C$9:$AZ$53,MATCH($B11,'Stock Model- H'!$B$9:$B$53,0),MATCH(($B11-D$4+1),'Stock Model- H'!$C$8:$AZ$8,0)))</f>
        <v>104.11785314273737</v>
      </c>
      <c r="E11" s="128">
        <f ca="1">IF(ISNA(INDEX('Stock Model- H'!$C$9:$AZ$53,MATCH($B11,'Stock Model- H'!$B$9:$B$53,0),MATCH(($B11-E$4+1),'Stock Model- H'!$C$8:$AZ$8,0))),0,INDEX('Stock Model- H'!$C$9:$AZ$53,MATCH($B11,'Stock Model- H'!$B$9:$B$53,0),MATCH(($B11-E$4+1),'Stock Model- H'!$C$8:$AZ$8,0)))</f>
        <v>104.8987370413079</v>
      </c>
      <c r="F11" s="128">
        <f ca="1">IF(ISNA(INDEX('Stock Model- H'!$C$9:$AZ$53,MATCH($B11,'Stock Model- H'!$B$9:$B$53,0),MATCH(($B11-F$4+1),'Stock Model- H'!$C$8:$AZ$8,0))),0,INDEX('Stock Model- H'!$C$9:$AZ$53,MATCH($B11,'Stock Model- H'!$B$9:$B$53,0),MATCH(($B11-F$4+1),'Stock Model- H'!$C$8:$AZ$8,0)))</f>
        <v>105.68547756911774</v>
      </c>
      <c r="G11" s="128">
        <f ca="1">IF(ISNA(INDEX('Stock Model- H'!$C$9:$AZ$53,MATCH($B11,'Stock Model- H'!$B$9:$B$53,0),MATCH(($B11-G$4+1),'Stock Model- H'!$C$8:$AZ$8,0))),0,INDEX('Stock Model- H'!$C$9:$AZ$53,MATCH($B11,'Stock Model- H'!$B$9:$B$53,0),MATCH(($B11-G$4+1),'Stock Model- H'!$C$8:$AZ$8,0)))</f>
        <v>106.47811865088612</v>
      </c>
      <c r="H11" s="128">
        <f ca="1">IF(ISNA(INDEX('Stock Model- H'!$C$9:$AZ$53,MATCH($B11,'Stock Model- H'!$B$9:$B$53,0),MATCH(($B11-H$4+1),'Stock Model- H'!$C$8:$AZ$8,0))),0,INDEX('Stock Model- H'!$C$9:$AZ$53,MATCH($B11,'Stock Model- H'!$B$9:$B$53,0),MATCH(($B11-H$4+1),'Stock Model- H'!$C$8:$AZ$8,0)))</f>
        <v>107.27670454076775</v>
      </c>
      <c r="I11" s="128">
        <f ca="1">IF(ISNA(INDEX('Stock Model- H'!$C$9:$AZ$53,MATCH($B11,'Stock Model- H'!$B$9:$B$53,0),MATCH(($B11-I$4+1),'Stock Model- H'!$C$8:$AZ$8,0))),0,INDEX('Stock Model- H'!$C$9:$AZ$53,MATCH($B11,'Stock Model- H'!$B$9:$B$53,0),MATCH(($B11-I$4+1),'Stock Model- H'!$C$8:$AZ$8,0)))</f>
        <v>108.08127982482353</v>
      </c>
      <c r="J11" s="128">
        <f>IF(ISNA(INDEX('Stock Model- H'!$C$9:$AZ$53,MATCH($B11,'Stock Model- H'!$B$9:$B$53,0),MATCH(($B11-J$4+1),'Stock Model- H'!$C$8:$AZ$8,0))),0,INDEX('Stock Model- H'!$C$9:$AZ$53,MATCH($B11,'Stock Model- H'!$B$9:$B$53,0),MATCH(($B11-J$4+1),'Stock Model- H'!$C$8:$AZ$8,0)))</f>
        <v>0</v>
      </c>
      <c r="K11" s="128">
        <f>IF(ISNA(INDEX('Stock Model- H'!$C$9:$AZ$53,MATCH($B11,'Stock Model- H'!$B$9:$B$53,0),MATCH(($B11-K$4+1),'Stock Model- H'!$C$8:$AZ$8,0))),0,INDEX('Stock Model- H'!$C$9:$AZ$53,MATCH($B11,'Stock Model- H'!$B$9:$B$53,0),MATCH(($B11-K$4+1),'Stock Model- H'!$C$8:$AZ$8,0)))</f>
        <v>0</v>
      </c>
      <c r="L11" s="128">
        <f>IF(ISNA(INDEX('Stock Model- H'!$C$9:$AZ$53,MATCH($B11,'Stock Model- H'!$B$9:$B$53,0),MATCH(($B11-L$4+1),'Stock Model- H'!$C$8:$AZ$8,0))),0,INDEX('Stock Model- H'!$C$9:$AZ$53,MATCH($B11,'Stock Model- H'!$B$9:$B$53,0),MATCH(($B11-L$4+1),'Stock Model- H'!$C$8:$AZ$8,0)))</f>
        <v>0</v>
      </c>
      <c r="M11" s="128">
        <f>IF(ISNA(INDEX('Stock Model- H'!$C$9:$AZ$53,MATCH($B11,'Stock Model- H'!$B$9:$B$53,0),MATCH(($B11-M$4+1),'Stock Model- H'!$C$8:$AZ$8,0))),0,INDEX('Stock Model- H'!$C$9:$AZ$53,MATCH($B11,'Stock Model- H'!$B$9:$B$53,0),MATCH(($B11-M$4+1),'Stock Model- H'!$C$8:$AZ$8,0)))</f>
        <v>0</v>
      </c>
      <c r="N11" s="128">
        <f>IF(ISNA(INDEX('Stock Model- H'!$C$9:$AZ$53,MATCH($B11,'Stock Model- H'!$B$9:$B$53,0),MATCH(($B11-N$4+1),'Stock Model- H'!$C$8:$AZ$8,0))),0,INDEX('Stock Model- H'!$C$9:$AZ$53,MATCH($B11,'Stock Model- H'!$B$9:$B$53,0),MATCH(($B11-N$4+1),'Stock Model- H'!$C$8:$AZ$8,0)))</f>
        <v>0</v>
      </c>
      <c r="O11" s="128">
        <f>IF(ISNA(INDEX('Stock Model- H'!$C$9:$AZ$53,MATCH($B11,'Stock Model- H'!$B$9:$B$53,0),MATCH(($B11-O$4+1),'Stock Model- H'!$C$8:$AZ$8,0))),0,INDEX('Stock Model- H'!$C$9:$AZ$53,MATCH($B11,'Stock Model- H'!$B$9:$B$53,0),MATCH(($B11-O$4+1),'Stock Model- H'!$C$8:$AZ$8,0)))</f>
        <v>0</v>
      </c>
      <c r="P11" s="128">
        <f>IF(ISNA(INDEX('Stock Model- H'!$C$9:$AZ$53,MATCH($B11,'Stock Model- H'!$B$9:$B$53,0),MATCH(($B11-P$4+1),'Stock Model- H'!$C$8:$AZ$8,0))),0,INDEX('Stock Model- H'!$C$9:$AZ$53,MATCH($B11,'Stock Model- H'!$B$9:$B$53,0),MATCH(($B11-P$4+1),'Stock Model- H'!$C$8:$AZ$8,0)))</f>
        <v>0</v>
      </c>
      <c r="Q11" s="128">
        <f>IF(ISNA(INDEX('Stock Model- H'!$C$9:$AZ$53,MATCH($B11,'Stock Model- H'!$B$9:$B$53,0),MATCH(($B11-Q$4+1),'Stock Model- H'!$C$8:$AZ$8,0))),0,INDEX('Stock Model- H'!$C$9:$AZ$53,MATCH($B11,'Stock Model- H'!$B$9:$B$53,0),MATCH(($B11-Q$4+1),'Stock Model- H'!$C$8:$AZ$8,0)))</f>
        <v>0</v>
      </c>
      <c r="R11" s="128">
        <f>IF(ISNA(INDEX('Stock Model- H'!$C$9:$AZ$53,MATCH($B11,'Stock Model- H'!$B$9:$B$53,0),MATCH(($B11-R$4+1),'Stock Model- H'!$C$8:$AZ$8,0))),0,INDEX('Stock Model- H'!$C$9:$AZ$53,MATCH($B11,'Stock Model- H'!$B$9:$B$53,0),MATCH(($B11-R$4+1),'Stock Model- H'!$C$8:$AZ$8,0)))</f>
        <v>0</v>
      </c>
      <c r="S11" s="128">
        <f>IF(ISNA(INDEX('Stock Model- H'!$C$9:$AZ$53,MATCH($B11,'Stock Model- H'!$B$9:$B$53,0),MATCH(($B11-S$4+1),'Stock Model- H'!$C$8:$AZ$8,0))),0,INDEX('Stock Model- H'!$C$9:$AZ$53,MATCH($B11,'Stock Model- H'!$B$9:$B$53,0),MATCH(($B11-S$4+1),'Stock Model- H'!$C$8:$AZ$8,0)))</f>
        <v>0</v>
      </c>
      <c r="T11" s="128">
        <f>IF(ISNA(INDEX('Stock Model- H'!$C$9:$AZ$53,MATCH($B11,'Stock Model- H'!$B$9:$B$53,0),MATCH(($B11-T$4+1),'Stock Model- H'!$C$8:$AZ$8,0))),0,INDEX('Stock Model- H'!$C$9:$AZ$53,MATCH($B11,'Stock Model- H'!$B$9:$B$53,0),MATCH(($B11-T$4+1),'Stock Model- H'!$C$8:$AZ$8,0)))</f>
        <v>0</v>
      </c>
      <c r="U11" s="128">
        <f>IF(ISNA(INDEX('Stock Model- H'!$C$9:$AZ$53,MATCH($B11,'Stock Model- H'!$B$9:$B$53,0),MATCH(($B11-U$4+1),'Stock Model- H'!$C$8:$AZ$8,0))),0,INDEX('Stock Model- H'!$C$9:$AZ$53,MATCH($B11,'Stock Model- H'!$B$9:$B$53,0),MATCH(($B11-U$4+1),'Stock Model- H'!$C$8:$AZ$8,0)))</f>
        <v>0</v>
      </c>
      <c r="V11" s="128">
        <f>IF(ISNA(INDEX('Stock Model- H'!$C$9:$AZ$53,MATCH($B11,'Stock Model- H'!$B$9:$B$53,0),MATCH(($B11-V$4+1),'Stock Model- H'!$C$8:$AZ$8,0))),0,INDEX('Stock Model- H'!$C$9:$AZ$53,MATCH($B11,'Stock Model- H'!$B$9:$B$53,0),MATCH(($B11-V$4+1),'Stock Model- H'!$C$8:$AZ$8,0)))</f>
        <v>0</v>
      </c>
      <c r="W11" s="128">
        <f>IF(ISNA(INDEX('Stock Model- H'!$C$9:$AZ$53,MATCH($B11,'Stock Model- H'!$B$9:$B$53,0),MATCH(($B11-W$4+1),'Stock Model- H'!$C$8:$AZ$8,0))),0,INDEX('Stock Model- H'!$C$9:$AZ$53,MATCH($B11,'Stock Model- H'!$B$9:$B$53,0),MATCH(($B11-W$4+1),'Stock Model- H'!$C$8:$AZ$8,0)))</f>
        <v>0</v>
      </c>
      <c r="X11" s="128">
        <f>IF(ISNA(INDEX('Stock Model- H'!$C$9:$AZ$53,MATCH($B11,'Stock Model- H'!$B$9:$B$53,0),MATCH(($B11-X$4+1),'Stock Model- H'!$C$8:$AZ$8,0))),0,INDEX('Stock Model- H'!$C$9:$AZ$53,MATCH($B11,'Stock Model- H'!$B$9:$B$53,0),MATCH(($B11-X$4+1),'Stock Model- H'!$C$8:$AZ$8,0)))</f>
        <v>0</v>
      </c>
      <c r="Y11" s="128">
        <f>IF(ISNA(INDEX('Stock Model- H'!$C$9:$AZ$53,MATCH($B11,'Stock Model- H'!$B$9:$B$53,0),MATCH(($B11-Y$4+1),'Stock Model- H'!$C$8:$AZ$8,0))),0,INDEX('Stock Model- H'!$C$9:$AZ$53,MATCH($B11,'Stock Model- H'!$B$9:$B$53,0),MATCH(($B11-Y$4+1),'Stock Model- H'!$C$8:$AZ$8,0)))</f>
        <v>0</v>
      </c>
      <c r="Z11" s="128">
        <f>IF(ISNA(INDEX('Stock Model- H'!$C$9:$AZ$53,MATCH($B11,'Stock Model- H'!$B$9:$B$53,0),MATCH(($B11-Z$4+1),'Stock Model- H'!$C$8:$AZ$8,0))),0,INDEX('Stock Model- H'!$C$9:$AZ$53,MATCH($B11,'Stock Model- H'!$B$9:$B$53,0),MATCH(($B11-Z$4+1),'Stock Model- H'!$C$8:$AZ$8,0)))</f>
        <v>0</v>
      </c>
      <c r="AA11" s="128">
        <f>IF(ISNA(INDEX('Stock Model- H'!$C$9:$AZ$53,MATCH($B11,'Stock Model- H'!$B$9:$B$53,0),MATCH(($B11-AA$4+1),'Stock Model- H'!$C$8:$AZ$8,0))),0,INDEX('Stock Model- H'!$C$9:$AZ$53,MATCH($B11,'Stock Model- H'!$B$9:$B$53,0),MATCH(($B11-AA$4+1),'Stock Model- H'!$C$8:$AZ$8,0)))</f>
        <v>0</v>
      </c>
      <c r="AB11" s="128">
        <f>IF(ISNA(INDEX('Stock Model- H'!$C$9:$AZ$53,MATCH($B11,'Stock Model- H'!$B$9:$B$53,0),MATCH(($B11-AB$4+1),'Stock Model- H'!$C$8:$AZ$8,0))),0,INDEX('Stock Model- H'!$C$9:$AZ$53,MATCH($B11,'Stock Model- H'!$B$9:$B$53,0),MATCH(($B11-AB$4+1),'Stock Model- H'!$C$8:$AZ$8,0)))</f>
        <v>0</v>
      </c>
      <c r="AC11" s="128">
        <f>IF(ISNA(INDEX('Stock Model- H'!$C$9:$AZ$53,MATCH($B11,'Stock Model- H'!$B$9:$B$53,0),MATCH(($B11-AC$4+1),'Stock Model- H'!$C$8:$AZ$8,0))),0,INDEX('Stock Model- H'!$C$9:$AZ$53,MATCH($B11,'Stock Model- H'!$B$9:$B$53,0),MATCH(($B11-AC$4+1),'Stock Model- H'!$C$8:$AZ$8,0)))</f>
        <v>0</v>
      </c>
      <c r="AD11" s="128">
        <f>IF(ISNA(INDEX('Stock Model- H'!$C$9:$AZ$53,MATCH($B11,'Stock Model- H'!$B$9:$B$53,0),MATCH(($B11-AD$4+1),'Stock Model- H'!$C$8:$AZ$8,0))),0,INDEX('Stock Model- H'!$C$9:$AZ$53,MATCH($B11,'Stock Model- H'!$B$9:$B$53,0),MATCH(($B11-AD$4+1),'Stock Model- H'!$C$8:$AZ$8,0)))</f>
        <v>0</v>
      </c>
      <c r="AE11" s="128">
        <f>IF(ISNA(INDEX('Stock Model- H'!$C$9:$AZ$53,MATCH($B11,'Stock Model- H'!$B$9:$B$53,0),MATCH(($B11-AE$4+1),'Stock Model- H'!$C$8:$AZ$8,0))),0,INDEX('Stock Model- H'!$C$9:$AZ$53,MATCH($B11,'Stock Model- H'!$B$9:$B$53,0),MATCH(($B11-AE$4+1),'Stock Model- H'!$C$8:$AZ$8,0)))</f>
        <v>0</v>
      </c>
      <c r="AF11" s="128">
        <f>IF(ISNA(INDEX('Stock Model- H'!$C$9:$AZ$53,MATCH($B11,'Stock Model- H'!$B$9:$B$53,0),MATCH(($B11-AF$4+1),'Stock Model- H'!$C$8:$AZ$8,0))),0,INDEX('Stock Model- H'!$C$9:$AZ$53,MATCH($B11,'Stock Model- H'!$B$9:$B$53,0),MATCH(($B11-AF$4+1),'Stock Model- H'!$C$8:$AZ$8,0)))</f>
        <v>0</v>
      </c>
      <c r="AG11" s="128">
        <f>IF(ISNA(INDEX('Stock Model- H'!$C$9:$AZ$53,MATCH($B11,'Stock Model- H'!$B$9:$B$53,0),MATCH(($B11-AG$4+1),'Stock Model- H'!$C$8:$AZ$8,0))),0,INDEX('Stock Model- H'!$C$9:$AZ$53,MATCH($B11,'Stock Model- H'!$B$9:$B$53,0),MATCH(($B11-AG$4+1),'Stock Model- H'!$C$8:$AZ$8,0)))</f>
        <v>0</v>
      </c>
      <c r="AH11" s="128">
        <f>IF(ISNA(INDEX('Stock Model- H'!$C$9:$AZ$53,MATCH($B11,'Stock Model- H'!$B$9:$B$53,0),MATCH(($B11-AH$4+1),'Stock Model- H'!$C$8:$AZ$8,0))),0,INDEX('Stock Model- H'!$C$9:$AZ$53,MATCH($B11,'Stock Model- H'!$B$9:$B$53,0),MATCH(($B11-AH$4+1),'Stock Model- H'!$C$8:$AZ$8,0)))</f>
        <v>0</v>
      </c>
      <c r="AI11" s="128">
        <f>IF(ISNA(INDEX('Stock Model- H'!$C$9:$AZ$53,MATCH($B11,'Stock Model- H'!$B$9:$B$53,0),MATCH(($B11-AI$4+1),'Stock Model- H'!$C$8:$AZ$8,0))),0,INDEX('Stock Model- H'!$C$9:$AZ$53,MATCH($B11,'Stock Model- H'!$B$9:$B$53,0),MATCH(($B11-AI$4+1),'Stock Model- H'!$C$8:$AZ$8,0)))</f>
        <v>0</v>
      </c>
      <c r="AJ11" s="128">
        <f>IF(ISNA(INDEX('Stock Model- H'!$C$9:$AZ$53,MATCH($B11,'Stock Model- H'!$B$9:$B$53,0),MATCH(($B11-AJ$4+1),'Stock Model- H'!$C$8:$AZ$8,0))),0,INDEX('Stock Model- H'!$C$9:$AZ$53,MATCH($B11,'Stock Model- H'!$B$9:$B$53,0),MATCH(($B11-AJ$4+1),'Stock Model- H'!$C$8:$AZ$8,0)))</f>
        <v>0</v>
      </c>
      <c r="AK11" s="128">
        <f>IF(ISNA(INDEX('Stock Model- H'!$C$9:$AZ$53,MATCH($B11,'Stock Model- H'!$B$9:$B$53,0),MATCH(($B11-AK$4+1),'Stock Model- H'!$C$8:$AZ$8,0))),0,INDEX('Stock Model- H'!$C$9:$AZ$53,MATCH($B11,'Stock Model- H'!$B$9:$B$53,0),MATCH(($B11-AK$4+1),'Stock Model- H'!$C$8:$AZ$8,0)))</f>
        <v>0</v>
      </c>
      <c r="AL11" s="128">
        <f>IF(ISNA(INDEX('Stock Model- H'!$C$9:$AZ$53,MATCH($B11,'Stock Model- H'!$B$9:$B$53,0),MATCH(($B11-AL$4+1),'Stock Model- H'!$C$8:$AZ$8,0))),0,INDEX('Stock Model- H'!$C$9:$AZ$53,MATCH($B11,'Stock Model- H'!$B$9:$B$53,0),MATCH(($B11-AL$4+1),'Stock Model- H'!$C$8:$AZ$8,0)))</f>
        <v>0</v>
      </c>
      <c r="AM11" s="128">
        <f>IF(ISNA(INDEX('Stock Model- H'!$C$9:$AZ$53,MATCH($B11,'Stock Model- H'!$B$9:$B$53,0),MATCH(($B11-AM$4+1),'Stock Model- H'!$C$8:$AZ$8,0))),0,INDEX('Stock Model- H'!$C$9:$AZ$53,MATCH($B11,'Stock Model- H'!$B$9:$B$53,0),MATCH(($B11-AM$4+1),'Stock Model- H'!$C$8:$AZ$8,0)))</f>
        <v>0</v>
      </c>
      <c r="AN11" s="128">
        <f>IF(ISNA(INDEX('Stock Model- H'!$C$9:$AZ$53,MATCH($B11,'Stock Model- H'!$B$9:$B$53,0),MATCH(($B11-AN$4+1),'Stock Model- H'!$C$8:$AZ$8,0))),0,INDEX('Stock Model- H'!$C$9:$AZ$53,MATCH($B11,'Stock Model- H'!$B$9:$B$53,0),MATCH(($B11-AN$4+1),'Stock Model- H'!$C$8:$AZ$8,0)))</f>
        <v>0</v>
      </c>
      <c r="AO11" s="128">
        <f>IF(ISNA(INDEX('Stock Model- H'!$C$9:$AZ$53,MATCH($B11,'Stock Model- H'!$B$9:$B$53,0),MATCH(($B11-AO$4+1),'Stock Model- H'!$C$8:$AZ$8,0))),0,INDEX('Stock Model- H'!$C$9:$AZ$53,MATCH($B11,'Stock Model- H'!$B$9:$B$53,0),MATCH(($B11-AO$4+1),'Stock Model- H'!$C$8:$AZ$8,0)))</f>
        <v>0</v>
      </c>
      <c r="AP11" s="128">
        <f>IF(ISNA(INDEX('Stock Model- H'!$C$9:$AZ$53,MATCH($B11,'Stock Model- H'!$B$9:$B$53,0),MATCH(($B11-AP$4+1),'Stock Model- H'!$C$8:$AZ$8,0))),0,INDEX('Stock Model- H'!$C$9:$AZ$53,MATCH($B11,'Stock Model- H'!$B$9:$B$53,0),MATCH(($B11-AP$4+1),'Stock Model- H'!$C$8:$AZ$8,0)))</f>
        <v>0</v>
      </c>
      <c r="AQ11" s="128">
        <f>IF(ISNA(INDEX('Stock Model- H'!$C$9:$AZ$53,MATCH($B11,'Stock Model- H'!$B$9:$B$53,0),MATCH(($B11-AQ$4+1),'Stock Model- H'!$C$8:$AZ$8,0))),0,INDEX('Stock Model- H'!$C$9:$AZ$53,MATCH($B11,'Stock Model- H'!$B$9:$B$53,0),MATCH(($B11-AQ$4+1),'Stock Model- H'!$C$8:$AZ$8,0)))</f>
        <v>0</v>
      </c>
      <c r="AR11" s="128">
        <f>IF(ISNA(INDEX('Stock Model- H'!$C$9:$AZ$53,MATCH($B11,'Stock Model- H'!$B$9:$B$53,0),MATCH(($B11-AR$4+1),'Stock Model- H'!$C$8:$AZ$8,0))),0,INDEX('Stock Model- H'!$C$9:$AZ$53,MATCH($B11,'Stock Model- H'!$B$9:$B$53,0),MATCH(($B11-AR$4+1),'Stock Model- H'!$C$8:$AZ$8,0)))</f>
        <v>0</v>
      </c>
      <c r="AS11" s="128">
        <f>IF(ISNA(INDEX('Stock Model- H'!$C$9:$AZ$53,MATCH($B11,'Stock Model- H'!$B$9:$B$53,0),MATCH(($B11-AS$4+1),'Stock Model- H'!$C$8:$AZ$8,0))),0,INDEX('Stock Model- H'!$C$9:$AZ$53,MATCH($B11,'Stock Model- H'!$B$9:$B$53,0),MATCH(($B11-AS$4+1),'Stock Model- H'!$C$8:$AZ$8,0)))</f>
        <v>0</v>
      </c>
      <c r="AT11" s="128">
        <f>IF(ISNA(INDEX('Stock Model- H'!$C$9:$AZ$53,MATCH($B11,'Stock Model- H'!$B$9:$B$53,0),MATCH(($B11-AT$4+1),'Stock Model- H'!$C$8:$AZ$8,0))),0,INDEX('Stock Model- H'!$C$9:$AZ$53,MATCH($B11,'Stock Model- H'!$B$9:$B$53,0),MATCH(($B11-AT$4+1),'Stock Model- H'!$C$8:$AZ$8,0)))</f>
        <v>0</v>
      </c>
      <c r="AU11" s="128">
        <f>IF(ISNA(INDEX('Stock Model- H'!$C$9:$AZ$53,MATCH($B11,'Stock Model- H'!$B$9:$B$53,0),MATCH(($B11-AU$4+1),'Stock Model- H'!$C$8:$AZ$8,0))),0,INDEX('Stock Model- H'!$C$9:$AZ$53,MATCH($B11,'Stock Model- H'!$B$9:$B$53,0),MATCH(($B11-AU$4+1),'Stock Model- H'!$C$8:$AZ$8,0)))</f>
        <v>0</v>
      </c>
      <c r="AV11" s="109">
        <f t="shared" ca="1" si="2"/>
        <v>636.53817076964037</v>
      </c>
      <c r="AW11" s="109" t="str">
        <f ca="1">IF(AV11=SUM('Stock Model- H'!C15:AZ15),"OK","Error")</f>
        <v>OK</v>
      </c>
    </row>
    <row r="12" spans="1:49">
      <c r="A12" s="214"/>
      <c r="B12" s="109">
        <f>'Stock Model- H'!B16</f>
        <v>1997</v>
      </c>
      <c r="C12" s="128">
        <f ca="1">IF(ISNA(INDEX('Stock Model- H'!$C$9:$AZ$53,MATCH($B12,'Stock Model- H'!$B$9:$B$53,0),MATCH(($B12-C$4+1),'Stock Model- H'!$C$8:$AZ$8,0))),0,INDEX('Stock Model- H'!$C$9:$AZ$53,MATCH($B12,'Stock Model- H'!$B$9:$B$53,0),MATCH(($B12-C$4+1),'Stock Model- H'!$C$8:$AZ$8,0)))</f>
        <v>0</v>
      </c>
      <c r="D12" s="128">
        <f ca="1">IF(ISNA(INDEX('Stock Model- H'!$C$9:$AZ$53,MATCH($B12,'Stock Model- H'!$B$9:$B$53,0),MATCH(($B12-D$4+1),'Stock Model- H'!$C$8:$AZ$8,0))),0,INDEX('Stock Model- H'!$C$9:$AZ$53,MATCH($B12,'Stock Model- H'!$B$9:$B$53,0),MATCH(($B12-D$4+1),'Stock Model- H'!$C$8:$AZ$8,0)))</f>
        <v>104.11785314273737</v>
      </c>
      <c r="E12" s="128">
        <f ca="1">IF(ISNA(INDEX('Stock Model- H'!$C$9:$AZ$53,MATCH($B12,'Stock Model- H'!$B$9:$B$53,0),MATCH(($B12-E$4+1),'Stock Model- H'!$C$8:$AZ$8,0))),0,INDEX('Stock Model- H'!$C$9:$AZ$53,MATCH($B12,'Stock Model- H'!$B$9:$B$53,0),MATCH(($B12-E$4+1),'Stock Model- H'!$C$8:$AZ$8,0)))</f>
        <v>104.8987370413079</v>
      </c>
      <c r="F12" s="128">
        <f ca="1">IF(ISNA(INDEX('Stock Model- H'!$C$9:$AZ$53,MATCH($B12,'Stock Model- H'!$B$9:$B$53,0),MATCH(($B12-F$4+1),'Stock Model- H'!$C$8:$AZ$8,0))),0,INDEX('Stock Model- H'!$C$9:$AZ$53,MATCH($B12,'Stock Model- H'!$B$9:$B$53,0),MATCH(($B12-F$4+1),'Stock Model- H'!$C$8:$AZ$8,0)))</f>
        <v>105.68547756911774</v>
      </c>
      <c r="G12" s="128">
        <f ca="1">IF(ISNA(INDEX('Stock Model- H'!$C$9:$AZ$53,MATCH($B12,'Stock Model- H'!$B$9:$B$53,0),MATCH(($B12-G$4+1),'Stock Model- H'!$C$8:$AZ$8,0))),0,INDEX('Stock Model- H'!$C$9:$AZ$53,MATCH($B12,'Stock Model- H'!$B$9:$B$53,0),MATCH(($B12-G$4+1),'Stock Model- H'!$C$8:$AZ$8,0)))</f>
        <v>106.47811865088612</v>
      </c>
      <c r="H12" s="128">
        <f ca="1">IF(ISNA(INDEX('Stock Model- H'!$C$9:$AZ$53,MATCH($B12,'Stock Model- H'!$B$9:$B$53,0),MATCH(($B12-H$4+1),'Stock Model- H'!$C$8:$AZ$8,0))),0,INDEX('Stock Model- H'!$C$9:$AZ$53,MATCH($B12,'Stock Model- H'!$B$9:$B$53,0),MATCH(($B12-H$4+1),'Stock Model- H'!$C$8:$AZ$8,0)))</f>
        <v>107.27670454076775</v>
      </c>
      <c r="I12" s="128">
        <f ca="1">IF(ISNA(INDEX('Stock Model- H'!$C$9:$AZ$53,MATCH($B12,'Stock Model- H'!$B$9:$B$53,0),MATCH(($B12-I$4+1),'Stock Model- H'!$C$8:$AZ$8,0))),0,INDEX('Stock Model- H'!$C$9:$AZ$53,MATCH($B12,'Stock Model- H'!$B$9:$B$53,0),MATCH(($B12-I$4+1),'Stock Model- H'!$C$8:$AZ$8,0)))</f>
        <v>108.08127982482353</v>
      </c>
      <c r="J12" s="128">
        <f ca="1">IF(ISNA(INDEX('Stock Model- H'!$C$9:$AZ$53,MATCH($B12,'Stock Model- H'!$B$9:$B$53,0),MATCH(($B12-J$4+1),'Stock Model- H'!$C$8:$AZ$8,0))),0,INDEX('Stock Model- H'!$C$9:$AZ$53,MATCH($B12,'Stock Model- H'!$B$9:$B$53,0),MATCH(($B12-J$4+1),'Stock Model- H'!$C$8:$AZ$8,0)))</f>
        <v>108.89188942350974</v>
      </c>
      <c r="K12" s="128">
        <f>IF(ISNA(INDEX('Stock Model- H'!$C$9:$AZ$53,MATCH($B12,'Stock Model- H'!$B$9:$B$53,0),MATCH(($B12-K$4+1),'Stock Model- H'!$C$8:$AZ$8,0))),0,INDEX('Stock Model- H'!$C$9:$AZ$53,MATCH($B12,'Stock Model- H'!$B$9:$B$53,0),MATCH(($B12-K$4+1),'Stock Model- H'!$C$8:$AZ$8,0)))</f>
        <v>0</v>
      </c>
      <c r="L12" s="128">
        <f>IF(ISNA(INDEX('Stock Model- H'!$C$9:$AZ$53,MATCH($B12,'Stock Model- H'!$B$9:$B$53,0),MATCH(($B12-L$4+1),'Stock Model- H'!$C$8:$AZ$8,0))),0,INDEX('Stock Model- H'!$C$9:$AZ$53,MATCH($B12,'Stock Model- H'!$B$9:$B$53,0),MATCH(($B12-L$4+1),'Stock Model- H'!$C$8:$AZ$8,0)))</f>
        <v>0</v>
      </c>
      <c r="M12" s="128">
        <f>IF(ISNA(INDEX('Stock Model- H'!$C$9:$AZ$53,MATCH($B12,'Stock Model- H'!$B$9:$B$53,0),MATCH(($B12-M$4+1),'Stock Model- H'!$C$8:$AZ$8,0))),0,INDEX('Stock Model- H'!$C$9:$AZ$53,MATCH($B12,'Stock Model- H'!$B$9:$B$53,0),MATCH(($B12-M$4+1),'Stock Model- H'!$C$8:$AZ$8,0)))</f>
        <v>0</v>
      </c>
      <c r="N12" s="128">
        <f>IF(ISNA(INDEX('Stock Model- H'!$C$9:$AZ$53,MATCH($B12,'Stock Model- H'!$B$9:$B$53,0),MATCH(($B12-N$4+1),'Stock Model- H'!$C$8:$AZ$8,0))),0,INDEX('Stock Model- H'!$C$9:$AZ$53,MATCH($B12,'Stock Model- H'!$B$9:$B$53,0),MATCH(($B12-N$4+1),'Stock Model- H'!$C$8:$AZ$8,0)))</f>
        <v>0</v>
      </c>
      <c r="O12" s="128">
        <f>IF(ISNA(INDEX('Stock Model- H'!$C$9:$AZ$53,MATCH($B12,'Stock Model- H'!$B$9:$B$53,0),MATCH(($B12-O$4+1),'Stock Model- H'!$C$8:$AZ$8,0))),0,INDEX('Stock Model- H'!$C$9:$AZ$53,MATCH($B12,'Stock Model- H'!$B$9:$B$53,0),MATCH(($B12-O$4+1),'Stock Model- H'!$C$8:$AZ$8,0)))</f>
        <v>0</v>
      </c>
      <c r="P12" s="128">
        <f>IF(ISNA(INDEX('Stock Model- H'!$C$9:$AZ$53,MATCH($B12,'Stock Model- H'!$B$9:$B$53,0),MATCH(($B12-P$4+1),'Stock Model- H'!$C$8:$AZ$8,0))),0,INDEX('Stock Model- H'!$C$9:$AZ$53,MATCH($B12,'Stock Model- H'!$B$9:$B$53,0),MATCH(($B12-P$4+1),'Stock Model- H'!$C$8:$AZ$8,0)))</f>
        <v>0</v>
      </c>
      <c r="Q12" s="128">
        <f>IF(ISNA(INDEX('Stock Model- H'!$C$9:$AZ$53,MATCH($B12,'Stock Model- H'!$B$9:$B$53,0),MATCH(($B12-Q$4+1),'Stock Model- H'!$C$8:$AZ$8,0))),0,INDEX('Stock Model- H'!$C$9:$AZ$53,MATCH($B12,'Stock Model- H'!$B$9:$B$53,0),MATCH(($B12-Q$4+1),'Stock Model- H'!$C$8:$AZ$8,0)))</f>
        <v>0</v>
      </c>
      <c r="R12" s="128">
        <f>IF(ISNA(INDEX('Stock Model- H'!$C$9:$AZ$53,MATCH($B12,'Stock Model- H'!$B$9:$B$53,0),MATCH(($B12-R$4+1),'Stock Model- H'!$C$8:$AZ$8,0))),0,INDEX('Stock Model- H'!$C$9:$AZ$53,MATCH($B12,'Stock Model- H'!$B$9:$B$53,0),MATCH(($B12-R$4+1),'Stock Model- H'!$C$8:$AZ$8,0)))</f>
        <v>0</v>
      </c>
      <c r="S12" s="128">
        <f>IF(ISNA(INDEX('Stock Model- H'!$C$9:$AZ$53,MATCH($B12,'Stock Model- H'!$B$9:$B$53,0),MATCH(($B12-S$4+1),'Stock Model- H'!$C$8:$AZ$8,0))),0,INDEX('Stock Model- H'!$C$9:$AZ$53,MATCH($B12,'Stock Model- H'!$B$9:$B$53,0),MATCH(($B12-S$4+1),'Stock Model- H'!$C$8:$AZ$8,0)))</f>
        <v>0</v>
      </c>
      <c r="T12" s="128">
        <f>IF(ISNA(INDEX('Stock Model- H'!$C$9:$AZ$53,MATCH($B12,'Stock Model- H'!$B$9:$B$53,0),MATCH(($B12-T$4+1),'Stock Model- H'!$C$8:$AZ$8,0))),0,INDEX('Stock Model- H'!$C$9:$AZ$53,MATCH($B12,'Stock Model- H'!$B$9:$B$53,0),MATCH(($B12-T$4+1),'Stock Model- H'!$C$8:$AZ$8,0)))</f>
        <v>0</v>
      </c>
      <c r="U12" s="128">
        <f>IF(ISNA(INDEX('Stock Model- H'!$C$9:$AZ$53,MATCH($B12,'Stock Model- H'!$B$9:$B$53,0),MATCH(($B12-U$4+1),'Stock Model- H'!$C$8:$AZ$8,0))),0,INDEX('Stock Model- H'!$C$9:$AZ$53,MATCH($B12,'Stock Model- H'!$B$9:$B$53,0),MATCH(($B12-U$4+1),'Stock Model- H'!$C$8:$AZ$8,0)))</f>
        <v>0</v>
      </c>
      <c r="V12" s="128">
        <f>IF(ISNA(INDEX('Stock Model- H'!$C$9:$AZ$53,MATCH($B12,'Stock Model- H'!$B$9:$B$53,0),MATCH(($B12-V$4+1),'Stock Model- H'!$C$8:$AZ$8,0))),0,INDEX('Stock Model- H'!$C$9:$AZ$53,MATCH($B12,'Stock Model- H'!$B$9:$B$53,0),MATCH(($B12-V$4+1),'Stock Model- H'!$C$8:$AZ$8,0)))</f>
        <v>0</v>
      </c>
      <c r="W12" s="128">
        <f>IF(ISNA(INDEX('Stock Model- H'!$C$9:$AZ$53,MATCH($B12,'Stock Model- H'!$B$9:$B$53,0),MATCH(($B12-W$4+1),'Stock Model- H'!$C$8:$AZ$8,0))),0,INDEX('Stock Model- H'!$C$9:$AZ$53,MATCH($B12,'Stock Model- H'!$B$9:$B$53,0),MATCH(($B12-W$4+1),'Stock Model- H'!$C$8:$AZ$8,0)))</f>
        <v>0</v>
      </c>
      <c r="X12" s="128">
        <f>IF(ISNA(INDEX('Stock Model- H'!$C$9:$AZ$53,MATCH($B12,'Stock Model- H'!$B$9:$B$53,0),MATCH(($B12-X$4+1),'Stock Model- H'!$C$8:$AZ$8,0))),0,INDEX('Stock Model- H'!$C$9:$AZ$53,MATCH($B12,'Stock Model- H'!$B$9:$B$53,0),MATCH(($B12-X$4+1),'Stock Model- H'!$C$8:$AZ$8,0)))</f>
        <v>0</v>
      </c>
      <c r="Y12" s="128">
        <f>IF(ISNA(INDEX('Stock Model- H'!$C$9:$AZ$53,MATCH($B12,'Stock Model- H'!$B$9:$B$53,0),MATCH(($B12-Y$4+1),'Stock Model- H'!$C$8:$AZ$8,0))),0,INDEX('Stock Model- H'!$C$9:$AZ$53,MATCH($B12,'Stock Model- H'!$B$9:$B$53,0),MATCH(($B12-Y$4+1),'Stock Model- H'!$C$8:$AZ$8,0)))</f>
        <v>0</v>
      </c>
      <c r="Z12" s="128">
        <f>IF(ISNA(INDEX('Stock Model- H'!$C$9:$AZ$53,MATCH($B12,'Stock Model- H'!$B$9:$B$53,0),MATCH(($B12-Z$4+1),'Stock Model- H'!$C$8:$AZ$8,0))),0,INDEX('Stock Model- H'!$C$9:$AZ$53,MATCH($B12,'Stock Model- H'!$B$9:$B$53,0),MATCH(($B12-Z$4+1),'Stock Model- H'!$C$8:$AZ$8,0)))</f>
        <v>0</v>
      </c>
      <c r="AA12" s="128">
        <f>IF(ISNA(INDEX('Stock Model- H'!$C$9:$AZ$53,MATCH($B12,'Stock Model- H'!$B$9:$B$53,0),MATCH(($B12-AA$4+1),'Stock Model- H'!$C$8:$AZ$8,0))),0,INDEX('Stock Model- H'!$C$9:$AZ$53,MATCH($B12,'Stock Model- H'!$B$9:$B$53,0),MATCH(($B12-AA$4+1),'Stock Model- H'!$C$8:$AZ$8,0)))</f>
        <v>0</v>
      </c>
      <c r="AB12" s="128">
        <f>IF(ISNA(INDEX('Stock Model- H'!$C$9:$AZ$53,MATCH($B12,'Stock Model- H'!$B$9:$B$53,0),MATCH(($B12-AB$4+1),'Stock Model- H'!$C$8:$AZ$8,0))),0,INDEX('Stock Model- H'!$C$9:$AZ$53,MATCH($B12,'Stock Model- H'!$B$9:$B$53,0),MATCH(($B12-AB$4+1),'Stock Model- H'!$C$8:$AZ$8,0)))</f>
        <v>0</v>
      </c>
      <c r="AC12" s="128">
        <f>IF(ISNA(INDEX('Stock Model- H'!$C$9:$AZ$53,MATCH($B12,'Stock Model- H'!$B$9:$B$53,0),MATCH(($B12-AC$4+1),'Stock Model- H'!$C$8:$AZ$8,0))),0,INDEX('Stock Model- H'!$C$9:$AZ$53,MATCH($B12,'Stock Model- H'!$B$9:$B$53,0),MATCH(($B12-AC$4+1),'Stock Model- H'!$C$8:$AZ$8,0)))</f>
        <v>0</v>
      </c>
      <c r="AD12" s="128">
        <f>IF(ISNA(INDEX('Stock Model- H'!$C$9:$AZ$53,MATCH($B12,'Stock Model- H'!$B$9:$B$53,0),MATCH(($B12-AD$4+1),'Stock Model- H'!$C$8:$AZ$8,0))),0,INDEX('Stock Model- H'!$C$9:$AZ$53,MATCH($B12,'Stock Model- H'!$B$9:$B$53,0),MATCH(($B12-AD$4+1),'Stock Model- H'!$C$8:$AZ$8,0)))</f>
        <v>0</v>
      </c>
      <c r="AE12" s="128">
        <f>IF(ISNA(INDEX('Stock Model- H'!$C$9:$AZ$53,MATCH($B12,'Stock Model- H'!$B$9:$B$53,0),MATCH(($B12-AE$4+1),'Stock Model- H'!$C$8:$AZ$8,0))),0,INDEX('Stock Model- H'!$C$9:$AZ$53,MATCH($B12,'Stock Model- H'!$B$9:$B$53,0),MATCH(($B12-AE$4+1),'Stock Model- H'!$C$8:$AZ$8,0)))</f>
        <v>0</v>
      </c>
      <c r="AF12" s="128">
        <f>IF(ISNA(INDEX('Stock Model- H'!$C$9:$AZ$53,MATCH($B12,'Stock Model- H'!$B$9:$B$53,0),MATCH(($B12-AF$4+1),'Stock Model- H'!$C$8:$AZ$8,0))),0,INDEX('Stock Model- H'!$C$9:$AZ$53,MATCH($B12,'Stock Model- H'!$B$9:$B$53,0),MATCH(($B12-AF$4+1),'Stock Model- H'!$C$8:$AZ$8,0)))</f>
        <v>0</v>
      </c>
      <c r="AG12" s="128">
        <f>IF(ISNA(INDEX('Stock Model- H'!$C$9:$AZ$53,MATCH($B12,'Stock Model- H'!$B$9:$B$53,0),MATCH(($B12-AG$4+1),'Stock Model- H'!$C$8:$AZ$8,0))),0,INDEX('Stock Model- H'!$C$9:$AZ$53,MATCH($B12,'Stock Model- H'!$B$9:$B$53,0),MATCH(($B12-AG$4+1),'Stock Model- H'!$C$8:$AZ$8,0)))</f>
        <v>0</v>
      </c>
      <c r="AH12" s="128">
        <f>IF(ISNA(INDEX('Stock Model- H'!$C$9:$AZ$53,MATCH($B12,'Stock Model- H'!$B$9:$B$53,0),MATCH(($B12-AH$4+1),'Stock Model- H'!$C$8:$AZ$8,0))),0,INDEX('Stock Model- H'!$C$9:$AZ$53,MATCH($B12,'Stock Model- H'!$B$9:$B$53,0),MATCH(($B12-AH$4+1),'Stock Model- H'!$C$8:$AZ$8,0)))</f>
        <v>0</v>
      </c>
      <c r="AI12" s="128">
        <f>IF(ISNA(INDEX('Stock Model- H'!$C$9:$AZ$53,MATCH($B12,'Stock Model- H'!$B$9:$B$53,0),MATCH(($B12-AI$4+1),'Stock Model- H'!$C$8:$AZ$8,0))),0,INDEX('Stock Model- H'!$C$9:$AZ$53,MATCH($B12,'Stock Model- H'!$B$9:$B$53,0),MATCH(($B12-AI$4+1),'Stock Model- H'!$C$8:$AZ$8,0)))</f>
        <v>0</v>
      </c>
      <c r="AJ12" s="128">
        <f>IF(ISNA(INDEX('Stock Model- H'!$C$9:$AZ$53,MATCH($B12,'Stock Model- H'!$B$9:$B$53,0),MATCH(($B12-AJ$4+1),'Stock Model- H'!$C$8:$AZ$8,0))),0,INDEX('Stock Model- H'!$C$9:$AZ$53,MATCH($B12,'Stock Model- H'!$B$9:$B$53,0),MATCH(($B12-AJ$4+1),'Stock Model- H'!$C$8:$AZ$8,0)))</f>
        <v>0</v>
      </c>
      <c r="AK12" s="128">
        <f>IF(ISNA(INDEX('Stock Model- H'!$C$9:$AZ$53,MATCH($B12,'Stock Model- H'!$B$9:$B$53,0),MATCH(($B12-AK$4+1),'Stock Model- H'!$C$8:$AZ$8,0))),0,INDEX('Stock Model- H'!$C$9:$AZ$53,MATCH($B12,'Stock Model- H'!$B$9:$B$53,0),MATCH(($B12-AK$4+1),'Stock Model- H'!$C$8:$AZ$8,0)))</f>
        <v>0</v>
      </c>
      <c r="AL12" s="128">
        <f>IF(ISNA(INDEX('Stock Model- H'!$C$9:$AZ$53,MATCH($B12,'Stock Model- H'!$B$9:$B$53,0),MATCH(($B12-AL$4+1),'Stock Model- H'!$C$8:$AZ$8,0))),0,INDEX('Stock Model- H'!$C$9:$AZ$53,MATCH($B12,'Stock Model- H'!$B$9:$B$53,0),MATCH(($B12-AL$4+1),'Stock Model- H'!$C$8:$AZ$8,0)))</f>
        <v>0</v>
      </c>
      <c r="AM12" s="128">
        <f>IF(ISNA(INDEX('Stock Model- H'!$C$9:$AZ$53,MATCH($B12,'Stock Model- H'!$B$9:$B$53,0),MATCH(($B12-AM$4+1),'Stock Model- H'!$C$8:$AZ$8,0))),0,INDEX('Stock Model- H'!$C$9:$AZ$53,MATCH($B12,'Stock Model- H'!$B$9:$B$53,0),MATCH(($B12-AM$4+1),'Stock Model- H'!$C$8:$AZ$8,0)))</f>
        <v>0</v>
      </c>
      <c r="AN12" s="128">
        <f>IF(ISNA(INDEX('Stock Model- H'!$C$9:$AZ$53,MATCH($B12,'Stock Model- H'!$B$9:$B$53,0),MATCH(($B12-AN$4+1),'Stock Model- H'!$C$8:$AZ$8,0))),0,INDEX('Stock Model- H'!$C$9:$AZ$53,MATCH($B12,'Stock Model- H'!$B$9:$B$53,0),MATCH(($B12-AN$4+1),'Stock Model- H'!$C$8:$AZ$8,0)))</f>
        <v>0</v>
      </c>
      <c r="AO12" s="128">
        <f>IF(ISNA(INDEX('Stock Model- H'!$C$9:$AZ$53,MATCH($B12,'Stock Model- H'!$B$9:$B$53,0),MATCH(($B12-AO$4+1),'Stock Model- H'!$C$8:$AZ$8,0))),0,INDEX('Stock Model- H'!$C$9:$AZ$53,MATCH($B12,'Stock Model- H'!$B$9:$B$53,0),MATCH(($B12-AO$4+1),'Stock Model- H'!$C$8:$AZ$8,0)))</f>
        <v>0</v>
      </c>
      <c r="AP12" s="128">
        <f>IF(ISNA(INDEX('Stock Model- H'!$C$9:$AZ$53,MATCH($B12,'Stock Model- H'!$B$9:$B$53,0),MATCH(($B12-AP$4+1),'Stock Model- H'!$C$8:$AZ$8,0))),0,INDEX('Stock Model- H'!$C$9:$AZ$53,MATCH($B12,'Stock Model- H'!$B$9:$B$53,0),MATCH(($B12-AP$4+1),'Stock Model- H'!$C$8:$AZ$8,0)))</f>
        <v>0</v>
      </c>
      <c r="AQ12" s="128">
        <f>IF(ISNA(INDEX('Stock Model- H'!$C$9:$AZ$53,MATCH($B12,'Stock Model- H'!$B$9:$B$53,0),MATCH(($B12-AQ$4+1),'Stock Model- H'!$C$8:$AZ$8,0))),0,INDEX('Stock Model- H'!$C$9:$AZ$53,MATCH($B12,'Stock Model- H'!$B$9:$B$53,0),MATCH(($B12-AQ$4+1),'Stock Model- H'!$C$8:$AZ$8,0)))</f>
        <v>0</v>
      </c>
      <c r="AR12" s="128">
        <f>IF(ISNA(INDEX('Stock Model- H'!$C$9:$AZ$53,MATCH($B12,'Stock Model- H'!$B$9:$B$53,0),MATCH(($B12-AR$4+1),'Stock Model- H'!$C$8:$AZ$8,0))),0,INDEX('Stock Model- H'!$C$9:$AZ$53,MATCH($B12,'Stock Model- H'!$B$9:$B$53,0),MATCH(($B12-AR$4+1),'Stock Model- H'!$C$8:$AZ$8,0)))</f>
        <v>0</v>
      </c>
      <c r="AS12" s="128">
        <f>IF(ISNA(INDEX('Stock Model- H'!$C$9:$AZ$53,MATCH($B12,'Stock Model- H'!$B$9:$B$53,0),MATCH(($B12-AS$4+1),'Stock Model- H'!$C$8:$AZ$8,0))),0,INDEX('Stock Model- H'!$C$9:$AZ$53,MATCH($B12,'Stock Model- H'!$B$9:$B$53,0),MATCH(($B12-AS$4+1),'Stock Model- H'!$C$8:$AZ$8,0)))</f>
        <v>0</v>
      </c>
      <c r="AT12" s="128">
        <f>IF(ISNA(INDEX('Stock Model- H'!$C$9:$AZ$53,MATCH($B12,'Stock Model- H'!$B$9:$B$53,0),MATCH(($B12-AT$4+1),'Stock Model- H'!$C$8:$AZ$8,0))),0,INDEX('Stock Model- H'!$C$9:$AZ$53,MATCH($B12,'Stock Model- H'!$B$9:$B$53,0),MATCH(($B12-AT$4+1),'Stock Model- H'!$C$8:$AZ$8,0)))</f>
        <v>0</v>
      </c>
      <c r="AU12" s="128">
        <f>IF(ISNA(INDEX('Stock Model- H'!$C$9:$AZ$53,MATCH($B12,'Stock Model- H'!$B$9:$B$53,0),MATCH(($B12-AU$4+1),'Stock Model- H'!$C$8:$AZ$8,0))),0,INDEX('Stock Model- H'!$C$9:$AZ$53,MATCH($B12,'Stock Model- H'!$B$9:$B$53,0),MATCH(($B12-AU$4+1),'Stock Model- H'!$C$8:$AZ$8,0)))</f>
        <v>0</v>
      </c>
      <c r="AV12" s="109">
        <f t="shared" ca="1" si="2"/>
        <v>745.4300601931501</v>
      </c>
      <c r="AW12" s="109" t="str">
        <f ca="1">IF(AV12=SUM('Stock Model- H'!C16:AZ16),"OK","Error")</f>
        <v>OK</v>
      </c>
    </row>
    <row r="13" spans="1:49">
      <c r="A13" s="214"/>
      <c r="B13" s="109">
        <f>'Stock Model- H'!B17</f>
        <v>1998</v>
      </c>
      <c r="C13" s="128">
        <f ca="1">IF(ISNA(INDEX('Stock Model- H'!$C$9:$AZ$53,MATCH($B13,'Stock Model- H'!$B$9:$B$53,0),MATCH(($B13-C$4+1),'Stock Model- H'!$C$8:$AZ$8,0))),0,INDEX('Stock Model- H'!$C$9:$AZ$53,MATCH($B13,'Stock Model- H'!$B$9:$B$53,0),MATCH(($B13-C$4+1),'Stock Model- H'!$C$8:$AZ$8,0)))</f>
        <v>0</v>
      </c>
      <c r="D13" s="128">
        <f ca="1">IF(ISNA(INDEX('Stock Model- H'!$C$9:$AZ$53,MATCH($B13,'Stock Model- H'!$B$9:$B$53,0),MATCH(($B13-D$4+1),'Stock Model- H'!$C$8:$AZ$8,0))),0,INDEX('Stock Model- H'!$C$9:$AZ$53,MATCH($B13,'Stock Model- H'!$B$9:$B$53,0),MATCH(($B13-D$4+1),'Stock Model- H'!$C$8:$AZ$8,0)))</f>
        <v>104.11785314273737</v>
      </c>
      <c r="E13" s="128">
        <f ca="1">IF(ISNA(INDEX('Stock Model- H'!$C$9:$AZ$53,MATCH($B13,'Stock Model- H'!$B$9:$B$53,0),MATCH(($B13-E$4+1),'Stock Model- H'!$C$8:$AZ$8,0))),0,INDEX('Stock Model- H'!$C$9:$AZ$53,MATCH($B13,'Stock Model- H'!$B$9:$B$53,0),MATCH(($B13-E$4+1),'Stock Model- H'!$C$8:$AZ$8,0)))</f>
        <v>104.8987370413079</v>
      </c>
      <c r="F13" s="128">
        <f ca="1">IF(ISNA(INDEX('Stock Model- H'!$C$9:$AZ$53,MATCH($B13,'Stock Model- H'!$B$9:$B$53,0),MATCH(($B13-F$4+1),'Stock Model- H'!$C$8:$AZ$8,0))),0,INDEX('Stock Model- H'!$C$9:$AZ$53,MATCH($B13,'Stock Model- H'!$B$9:$B$53,0),MATCH(($B13-F$4+1),'Stock Model- H'!$C$8:$AZ$8,0)))</f>
        <v>105.68547756911774</v>
      </c>
      <c r="G13" s="128">
        <f ca="1">IF(ISNA(INDEX('Stock Model- H'!$C$9:$AZ$53,MATCH($B13,'Stock Model- H'!$B$9:$B$53,0),MATCH(($B13-G$4+1),'Stock Model- H'!$C$8:$AZ$8,0))),0,INDEX('Stock Model- H'!$C$9:$AZ$53,MATCH($B13,'Stock Model- H'!$B$9:$B$53,0),MATCH(($B13-G$4+1),'Stock Model- H'!$C$8:$AZ$8,0)))</f>
        <v>106.47811865088612</v>
      </c>
      <c r="H13" s="128">
        <f ca="1">IF(ISNA(INDEX('Stock Model- H'!$C$9:$AZ$53,MATCH($B13,'Stock Model- H'!$B$9:$B$53,0),MATCH(($B13-H$4+1),'Stock Model- H'!$C$8:$AZ$8,0))),0,INDEX('Stock Model- H'!$C$9:$AZ$53,MATCH($B13,'Stock Model- H'!$B$9:$B$53,0),MATCH(($B13-H$4+1),'Stock Model- H'!$C$8:$AZ$8,0)))</f>
        <v>107.27670454076775</v>
      </c>
      <c r="I13" s="128">
        <f ca="1">IF(ISNA(INDEX('Stock Model- H'!$C$9:$AZ$53,MATCH($B13,'Stock Model- H'!$B$9:$B$53,0),MATCH(($B13-I$4+1),'Stock Model- H'!$C$8:$AZ$8,0))),0,INDEX('Stock Model- H'!$C$9:$AZ$53,MATCH($B13,'Stock Model- H'!$B$9:$B$53,0),MATCH(($B13-I$4+1),'Stock Model- H'!$C$8:$AZ$8,0)))</f>
        <v>108.08127982482353</v>
      </c>
      <c r="J13" s="128">
        <f ca="1">IF(ISNA(INDEX('Stock Model- H'!$C$9:$AZ$53,MATCH($B13,'Stock Model- H'!$B$9:$B$53,0),MATCH(($B13-J$4+1),'Stock Model- H'!$C$8:$AZ$8,0))),0,INDEX('Stock Model- H'!$C$9:$AZ$53,MATCH($B13,'Stock Model- H'!$B$9:$B$53,0),MATCH(($B13-J$4+1),'Stock Model- H'!$C$8:$AZ$8,0)))</f>
        <v>108.89188942350974</v>
      </c>
      <c r="K13" s="128">
        <f ca="1">IF(ISNA(INDEX('Stock Model- H'!$C$9:$AZ$53,MATCH($B13,'Stock Model- H'!$B$9:$B$53,0),MATCH(($B13-K$4+1),'Stock Model- H'!$C$8:$AZ$8,0))),0,INDEX('Stock Model- H'!$C$9:$AZ$53,MATCH($B13,'Stock Model- H'!$B$9:$B$53,0),MATCH(($B13-K$4+1),'Stock Model- H'!$C$8:$AZ$8,0)))</f>
        <v>109.70857859418605</v>
      </c>
      <c r="L13" s="128">
        <f>IF(ISNA(INDEX('Stock Model- H'!$C$9:$AZ$53,MATCH($B13,'Stock Model- H'!$B$9:$B$53,0),MATCH(($B13-L$4+1),'Stock Model- H'!$C$8:$AZ$8,0))),0,INDEX('Stock Model- H'!$C$9:$AZ$53,MATCH($B13,'Stock Model- H'!$B$9:$B$53,0),MATCH(($B13-L$4+1),'Stock Model- H'!$C$8:$AZ$8,0)))</f>
        <v>0</v>
      </c>
      <c r="M13" s="128">
        <f>IF(ISNA(INDEX('Stock Model- H'!$C$9:$AZ$53,MATCH($B13,'Stock Model- H'!$B$9:$B$53,0),MATCH(($B13-M$4+1),'Stock Model- H'!$C$8:$AZ$8,0))),0,INDEX('Stock Model- H'!$C$9:$AZ$53,MATCH($B13,'Stock Model- H'!$B$9:$B$53,0),MATCH(($B13-M$4+1),'Stock Model- H'!$C$8:$AZ$8,0)))</f>
        <v>0</v>
      </c>
      <c r="N13" s="128">
        <f>IF(ISNA(INDEX('Stock Model- H'!$C$9:$AZ$53,MATCH($B13,'Stock Model- H'!$B$9:$B$53,0),MATCH(($B13-N$4+1),'Stock Model- H'!$C$8:$AZ$8,0))),0,INDEX('Stock Model- H'!$C$9:$AZ$53,MATCH($B13,'Stock Model- H'!$B$9:$B$53,0),MATCH(($B13-N$4+1),'Stock Model- H'!$C$8:$AZ$8,0)))</f>
        <v>0</v>
      </c>
      <c r="O13" s="128">
        <f>IF(ISNA(INDEX('Stock Model- H'!$C$9:$AZ$53,MATCH($B13,'Stock Model- H'!$B$9:$B$53,0),MATCH(($B13-O$4+1),'Stock Model- H'!$C$8:$AZ$8,0))),0,INDEX('Stock Model- H'!$C$9:$AZ$53,MATCH($B13,'Stock Model- H'!$B$9:$B$53,0),MATCH(($B13-O$4+1),'Stock Model- H'!$C$8:$AZ$8,0)))</f>
        <v>0</v>
      </c>
      <c r="P13" s="128">
        <f>IF(ISNA(INDEX('Stock Model- H'!$C$9:$AZ$53,MATCH($B13,'Stock Model- H'!$B$9:$B$53,0),MATCH(($B13-P$4+1),'Stock Model- H'!$C$8:$AZ$8,0))),0,INDEX('Stock Model- H'!$C$9:$AZ$53,MATCH($B13,'Stock Model- H'!$B$9:$B$53,0),MATCH(($B13-P$4+1),'Stock Model- H'!$C$8:$AZ$8,0)))</f>
        <v>0</v>
      </c>
      <c r="Q13" s="128">
        <f>IF(ISNA(INDEX('Stock Model- H'!$C$9:$AZ$53,MATCH($B13,'Stock Model- H'!$B$9:$B$53,0),MATCH(($B13-Q$4+1),'Stock Model- H'!$C$8:$AZ$8,0))),0,INDEX('Stock Model- H'!$C$9:$AZ$53,MATCH($B13,'Stock Model- H'!$B$9:$B$53,0),MATCH(($B13-Q$4+1),'Stock Model- H'!$C$8:$AZ$8,0)))</f>
        <v>0</v>
      </c>
      <c r="R13" s="128">
        <f>IF(ISNA(INDEX('Stock Model- H'!$C$9:$AZ$53,MATCH($B13,'Stock Model- H'!$B$9:$B$53,0),MATCH(($B13-R$4+1),'Stock Model- H'!$C$8:$AZ$8,0))),0,INDEX('Stock Model- H'!$C$9:$AZ$53,MATCH($B13,'Stock Model- H'!$B$9:$B$53,0),MATCH(($B13-R$4+1),'Stock Model- H'!$C$8:$AZ$8,0)))</f>
        <v>0</v>
      </c>
      <c r="S13" s="128">
        <f>IF(ISNA(INDEX('Stock Model- H'!$C$9:$AZ$53,MATCH($B13,'Stock Model- H'!$B$9:$B$53,0),MATCH(($B13-S$4+1),'Stock Model- H'!$C$8:$AZ$8,0))),0,INDEX('Stock Model- H'!$C$9:$AZ$53,MATCH($B13,'Stock Model- H'!$B$9:$B$53,0),MATCH(($B13-S$4+1),'Stock Model- H'!$C$8:$AZ$8,0)))</f>
        <v>0</v>
      </c>
      <c r="T13" s="128">
        <f>IF(ISNA(INDEX('Stock Model- H'!$C$9:$AZ$53,MATCH($B13,'Stock Model- H'!$B$9:$B$53,0),MATCH(($B13-T$4+1),'Stock Model- H'!$C$8:$AZ$8,0))),0,INDEX('Stock Model- H'!$C$9:$AZ$53,MATCH($B13,'Stock Model- H'!$B$9:$B$53,0),MATCH(($B13-T$4+1),'Stock Model- H'!$C$8:$AZ$8,0)))</f>
        <v>0</v>
      </c>
      <c r="U13" s="128">
        <f>IF(ISNA(INDEX('Stock Model- H'!$C$9:$AZ$53,MATCH($B13,'Stock Model- H'!$B$9:$B$53,0),MATCH(($B13-U$4+1),'Stock Model- H'!$C$8:$AZ$8,0))),0,INDEX('Stock Model- H'!$C$9:$AZ$53,MATCH($B13,'Stock Model- H'!$B$9:$B$53,0),MATCH(($B13-U$4+1),'Stock Model- H'!$C$8:$AZ$8,0)))</f>
        <v>0</v>
      </c>
      <c r="V13" s="128">
        <f>IF(ISNA(INDEX('Stock Model- H'!$C$9:$AZ$53,MATCH($B13,'Stock Model- H'!$B$9:$B$53,0),MATCH(($B13-V$4+1),'Stock Model- H'!$C$8:$AZ$8,0))),0,INDEX('Stock Model- H'!$C$9:$AZ$53,MATCH($B13,'Stock Model- H'!$B$9:$B$53,0),MATCH(($B13-V$4+1),'Stock Model- H'!$C$8:$AZ$8,0)))</f>
        <v>0</v>
      </c>
      <c r="W13" s="128">
        <f>IF(ISNA(INDEX('Stock Model- H'!$C$9:$AZ$53,MATCH($B13,'Stock Model- H'!$B$9:$B$53,0),MATCH(($B13-W$4+1),'Stock Model- H'!$C$8:$AZ$8,0))),0,INDEX('Stock Model- H'!$C$9:$AZ$53,MATCH($B13,'Stock Model- H'!$B$9:$B$53,0),MATCH(($B13-W$4+1),'Stock Model- H'!$C$8:$AZ$8,0)))</f>
        <v>0</v>
      </c>
      <c r="X13" s="128">
        <f>IF(ISNA(INDEX('Stock Model- H'!$C$9:$AZ$53,MATCH($B13,'Stock Model- H'!$B$9:$B$53,0),MATCH(($B13-X$4+1),'Stock Model- H'!$C$8:$AZ$8,0))),0,INDEX('Stock Model- H'!$C$9:$AZ$53,MATCH($B13,'Stock Model- H'!$B$9:$B$53,0),MATCH(($B13-X$4+1),'Stock Model- H'!$C$8:$AZ$8,0)))</f>
        <v>0</v>
      </c>
      <c r="Y13" s="128">
        <f>IF(ISNA(INDEX('Stock Model- H'!$C$9:$AZ$53,MATCH($B13,'Stock Model- H'!$B$9:$B$53,0),MATCH(($B13-Y$4+1),'Stock Model- H'!$C$8:$AZ$8,0))),0,INDEX('Stock Model- H'!$C$9:$AZ$53,MATCH($B13,'Stock Model- H'!$B$9:$B$53,0),MATCH(($B13-Y$4+1),'Stock Model- H'!$C$8:$AZ$8,0)))</f>
        <v>0</v>
      </c>
      <c r="Z13" s="128">
        <f>IF(ISNA(INDEX('Stock Model- H'!$C$9:$AZ$53,MATCH($B13,'Stock Model- H'!$B$9:$B$53,0),MATCH(($B13-Z$4+1),'Stock Model- H'!$C$8:$AZ$8,0))),0,INDEX('Stock Model- H'!$C$9:$AZ$53,MATCH($B13,'Stock Model- H'!$B$9:$B$53,0),MATCH(($B13-Z$4+1),'Stock Model- H'!$C$8:$AZ$8,0)))</f>
        <v>0</v>
      </c>
      <c r="AA13" s="128">
        <f>IF(ISNA(INDEX('Stock Model- H'!$C$9:$AZ$53,MATCH($B13,'Stock Model- H'!$B$9:$B$53,0),MATCH(($B13-AA$4+1),'Stock Model- H'!$C$8:$AZ$8,0))),0,INDEX('Stock Model- H'!$C$9:$AZ$53,MATCH($B13,'Stock Model- H'!$B$9:$B$53,0),MATCH(($B13-AA$4+1),'Stock Model- H'!$C$8:$AZ$8,0)))</f>
        <v>0</v>
      </c>
      <c r="AB13" s="128">
        <f>IF(ISNA(INDEX('Stock Model- H'!$C$9:$AZ$53,MATCH($B13,'Stock Model- H'!$B$9:$B$53,0),MATCH(($B13-AB$4+1),'Stock Model- H'!$C$8:$AZ$8,0))),0,INDEX('Stock Model- H'!$C$9:$AZ$53,MATCH($B13,'Stock Model- H'!$B$9:$B$53,0),MATCH(($B13-AB$4+1),'Stock Model- H'!$C$8:$AZ$8,0)))</f>
        <v>0</v>
      </c>
      <c r="AC13" s="128">
        <f>IF(ISNA(INDEX('Stock Model- H'!$C$9:$AZ$53,MATCH($B13,'Stock Model- H'!$B$9:$B$53,0),MATCH(($B13-AC$4+1),'Stock Model- H'!$C$8:$AZ$8,0))),0,INDEX('Stock Model- H'!$C$9:$AZ$53,MATCH($B13,'Stock Model- H'!$B$9:$B$53,0),MATCH(($B13-AC$4+1),'Stock Model- H'!$C$8:$AZ$8,0)))</f>
        <v>0</v>
      </c>
      <c r="AD13" s="128">
        <f>IF(ISNA(INDEX('Stock Model- H'!$C$9:$AZ$53,MATCH($B13,'Stock Model- H'!$B$9:$B$53,0),MATCH(($B13-AD$4+1),'Stock Model- H'!$C$8:$AZ$8,0))),0,INDEX('Stock Model- H'!$C$9:$AZ$53,MATCH($B13,'Stock Model- H'!$B$9:$B$53,0),MATCH(($B13-AD$4+1),'Stock Model- H'!$C$8:$AZ$8,0)))</f>
        <v>0</v>
      </c>
      <c r="AE13" s="128">
        <f>IF(ISNA(INDEX('Stock Model- H'!$C$9:$AZ$53,MATCH($B13,'Stock Model- H'!$B$9:$B$53,0),MATCH(($B13-AE$4+1),'Stock Model- H'!$C$8:$AZ$8,0))),0,INDEX('Stock Model- H'!$C$9:$AZ$53,MATCH($B13,'Stock Model- H'!$B$9:$B$53,0),MATCH(($B13-AE$4+1),'Stock Model- H'!$C$8:$AZ$8,0)))</f>
        <v>0</v>
      </c>
      <c r="AF13" s="128">
        <f>IF(ISNA(INDEX('Stock Model- H'!$C$9:$AZ$53,MATCH($B13,'Stock Model- H'!$B$9:$B$53,0),MATCH(($B13-AF$4+1),'Stock Model- H'!$C$8:$AZ$8,0))),0,INDEX('Stock Model- H'!$C$9:$AZ$53,MATCH($B13,'Stock Model- H'!$B$9:$B$53,0),MATCH(($B13-AF$4+1),'Stock Model- H'!$C$8:$AZ$8,0)))</f>
        <v>0</v>
      </c>
      <c r="AG13" s="128">
        <f>IF(ISNA(INDEX('Stock Model- H'!$C$9:$AZ$53,MATCH($B13,'Stock Model- H'!$B$9:$B$53,0),MATCH(($B13-AG$4+1),'Stock Model- H'!$C$8:$AZ$8,0))),0,INDEX('Stock Model- H'!$C$9:$AZ$53,MATCH($B13,'Stock Model- H'!$B$9:$B$53,0),MATCH(($B13-AG$4+1),'Stock Model- H'!$C$8:$AZ$8,0)))</f>
        <v>0</v>
      </c>
      <c r="AH13" s="128">
        <f>IF(ISNA(INDEX('Stock Model- H'!$C$9:$AZ$53,MATCH($B13,'Stock Model- H'!$B$9:$B$53,0),MATCH(($B13-AH$4+1),'Stock Model- H'!$C$8:$AZ$8,0))),0,INDEX('Stock Model- H'!$C$9:$AZ$53,MATCH($B13,'Stock Model- H'!$B$9:$B$53,0),MATCH(($B13-AH$4+1),'Stock Model- H'!$C$8:$AZ$8,0)))</f>
        <v>0</v>
      </c>
      <c r="AI13" s="128">
        <f>IF(ISNA(INDEX('Stock Model- H'!$C$9:$AZ$53,MATCH($B13,'Stock Model- H'!$B$9:$B$53,0),MATCH(($B13-AI$4+1),'Stock Model- H'!$C$8:$AZ$8,0))),0,INDEX('Stock Model- H'!$C$9:$AZ$53,MATCH($B13,'Stock Model- H'!$B$9:$B$53,0),MATCH(($B13-AI$4+1),'Stock Model- H'!$C$8:$AZ$8,0)))</f>
        <v>0</v>
      </c>
      <c r="AJ13" s="128">
        <f>IF(ISNA(INDEX('Stock Model- H'!$C$9:$AZ$53,MATCH($B13,'Stock Model- H'!$B$9:$B$53,0),MATCH(($B13-AJ$4+1),'Stock Model- H'!$C$8:$AZ$8,0))),0,INDEX('Stock Model- H'!$C$9:$AZ$53,MATCH($B13,'Stock Model- H'!$B$9:$B$53,0),MATCH(($B13-AJ$4+1),'Stock Model- H'!$C$8:$AZ$8,0)))</f>
        <v>0</v>
      </c>
      <c r="AK13" s="128">
        <f>IF(ISNA(INDEX('Stock Model- H'!$C$9:$AZ$53,MATCH($B13,'Stock Model- H'!$B$9:$B$53,0),MATCH(($B13-AK$4+1),'Stock Model- H'!$C$8:$AZ$8,0))),0,INDEX('Stock Model- H'!$C$9:$AZ$53,MATCH($B13,'Stock Model- H'!$B$9:$B$53,0),MATCH(($B13-AK$4+1),'Stock Model- H'!$C$8:$AZ$8,0)))</f>
        <v>0</v>
      </c>
      <c r="AL13" s="128">
        <f>IF(ISNA(INDEX('Stock Model- H'!$C$9:$AZ$53,MATCH($B13,'Stock Model- H'!$B$9:$B$53,0),MATCH(($B13-AL$4+1),'Stock Model- H'!$C$8:$AZ$8,0))),0,INDEX('Stock Model- H'!$C$9:$AZ$53,MATCH($B13,'Stock Model- H'!$B$9:$B$53,0),MATCH(($B13-AL$4+1),'Stock Model- H'!$C$8:$AZ$8,0)))</f>
        <v>0</v>
      </c>
      <c r="AM13" s="128">
        <f>IF(ISNA(INDEX('Stock Model- H'!$C$9:$AZ$53,MATCH($B13,'Stock Model- H'!$B$9:$B$53,0),MATCH(($B13-AM$4+1),'Stock Model- H'!$C$8:$AZ$8,0))),0,INDEX('Stock Model- H'!$C$9:$AZ$53,MATCH($B13,'Stock Model- H'!$B$9:$B$53,0),MATCH(($B13-AM$4+1),'Stock Model- H'!$C$8:$AZ$8,0)))</f>
        <v>0</v>
      </c>
      <c r="AN13" s="128">
        <f>IF(ISNA(INDEX('Stock Model- H'!$C$9:$AZ$53,MATCH($B13,'Stock Model- H'!$B$9:$B$53,0),MATCH(($B13-AN$4+1),'Stock Model- H'!$C$8:$AZ$8,0))),0,INDEX('Stock Model- H'!$C$9:$AZ$53,MATCH($B13,'Stock Model- H'!$B$9:$B$53,0),MATCH(($B13-AN$4+1),'Stock Model- H'!$C$8:$AZ$8,0)))</f>
        <v>0</v>
      </c>
      <c r="AO13" s="128">
        <f>IF(ISNA(INDEX('Stock Model- H'!$C$9:$AZ$53,MATCH($B13,'Stock Model- H'!$B$9:$B$53,0),MATCH(($B13-AO$4+1),'Stock Model- H'!$C$8:$AZ$8,0))),0,INDEX('Stock Model- H'!$C$9:$AZ$53,MATCH($B13,'Stock Model- H'!$B$9:$B$53,0),MATCH(($B13-AO$4+1),'Stock Model- H'!$C$8:$AZ$8,0)))</f>
        <v>0</v>
      </c>
      <c r="AP13" s="128">
        <f>IF(ISNA(INDEX('Stock Model- H'!$C$9:$AZ$53,MATCH($B13,'Stock Model- H'!$B$9:$B$53,0),MATCH(($B13-AP$4+1),'Stock Model- H'!$C$8:$AZ$8,0))),0,INDEX('Stock Model- H'!$C$9:$AZ$53,MATCH($B13,'Stock Model- H'!$B$9:$B$53,0),MATCH(($B13-AP$4+1),'Stock Model- H'!$C$8:$AZ$8,0)))</f>
        <v>0</v>
      </c>
      <c r="AQ13" s="128">
        <f>IF(ISNA(INDEX('Stock Model- H'!$C$9:$AZ$53,MATCH($B13,'Stock Model- H'!$B$9:$B$53,0),MATCH(($B13-AQ$4+1),'Stock Model- H'!$C$8:$AZ$8,0))),0,INDEX('Stock Model- H'!$C$9:$AZ$53,MATCH($B13,'Stock Model- H'!$B$9:$B$53,0),MATCH(($B13-AQ$4+1),'Stock Model- H'!$C$8:$AZ$8,0)))</f>
        <v>0</v>
      </c>
      <c r="AR13" s="128">
        <f>IF(ISNA(INDEX('Stock Model- H'!$C$9:$AZ$53,MATCH($B13,'Stock Model- H'!$B$9:$B$53,0),MATCH(($B13-AR$4+1),'Stock Model- H'!$C$8:$AZ$8,0))),0,INDEX('Stock Model- H'!$C$9:$AZ$53,MATCH($B13,'Stock Model- H'!$B$9:$B$53,0),MATCH(($B13-AR$4+1),'Stock Model- H'!$C$8:$AZ$8,0)))</f>
        <v>0</v>
      </c>
      <c r="AS13" s="128">
        <f>IF(ISNA(INDEX('Stock Model- H'!$C$9:$AZ$53,MATCH($B13,'Stock Model- H'!$B$9:$B$53,0),MATCH(($B13-AS$4+1),'Stock Model- H'!$C$8:$AZ$8,0))),0,INDEX('Stock Model- H'!$C$9:$AZ$53,MATCH($B13,'Stock Model- H'!$B$9:$B$53,0),MATCH(($B13-AS$4+1),'Stock Model- H'!$C$8:$AZ$8,0)))</f>
        <v>0</v>
      </c>
      <c r="AT13" s="128">
        <f>IF(ISNA(INDEX('Stock Model- H'!$C$9:$AZ$53,MATCH($B13,'Stock Model- H'!$B$9:$B$53,0),MATCH(($B13-AT$4+1),'Stock Model- H'!$C$8:$AZ$8,0))),0,INDEX('Stock Model- H'!$C$9:$AZ$53,MATCH($B13,'Stock Model- H'!$B$9:$B$53,0),MATCH(($B13-AT$4+1),'Stock Model- H'!$C$8:$AZ$8,0)))</f>
        <v>0</v>
      </c>
      <c r="AU13" s="128">
        <f>IF(ISNA(INDEX('Stock Model- H'!$C$9:$AZ$53,MATCH($B13,'Stock Model- H'!$B$9:$B$53,0),MATCH(($B13-AU$4+1),'Stock Model- H'!$C$8:$AZ$8,0))),0,INDEX('Stock Model- H'!$C$9:$AZ$53,MATCH($B13,'Stock Model- H'!$B$9:$B$53,0),MATCH(($B13-AU$4+1),'Stock Model- H'!$C$8:$AZ$8,0)))</f>
        <v>0</v>
      </c>
      <c r="AV13" s="109">
        <f t="shared" ca="1" si="2"/>
        <v>855.13863878733616</v>
      </c>
      <c r="AW13" s="109" t="str">
        <f ca="1">IF(AV13=SUM('Stock Model- H'!C17:AZ17),"OK","Error")</f>
        <v>OK</v>
      </c>
    </row>
    <row r="14" spans="1:49">
      <c r="A14" s="214"/>
      <c r="B14" s="109">
        <f>'Stock Model- H'!B18</f>
        <v>1999</v>
      </c>
      <c r="C14" s="128">
        <f ca="1">IF(ISNA(INDEX('Stock Model- H'!$C$9:$AZ$53,MATCH($B14,'Stock Model- H'!$B$9:$B$53,0),MATCH(($B14-C$4+1),'Stock Model- H'!$C$8:$AZ$8,0))),0,INDEX('Stock Model- H'!$C$9:$AZ$53,MATCH($B14,'Stock Model- H'!$B$9:$B$53,0),MATCH(($B14-C$4+1),'Stock Model- H'!$C$8:$AZ$8,0)))</f>
        <v>0</v>
      </c>
      <c r="D14" s="128">
        <f ca="1">IF(ISNA(INDEX('Stock Model- H'!$C$9:$AZ$53,MATCH($B14,'Stock Model- H'!$B$9:$B$53,0),MATCH(($B14-D$4+1),'Stock Model- H'!$C$8:$AZ$8,0))),0,INDEX('Stock Model- H'!$C$9:$AZ$53,MATCH($B14,'Stock Model- H'!$B$9:$B$53,0),MATCH(($B14-D$4+1),'Stock Model- H'!$C$8:$AZ$8,0)))</f>
        <v>104.11785314273737</v>
      </c>
      <c r="E14" s="128">
        <f ca="1">IF(ISNA(INDEX('Stock Model- H'!$C$9:$AZ$53,MATCH($B14,'Stock Model- H'!$B$9:$B$53,0),MATCH(($B14-E$4+1),'Stock Model- H'!$C$8:$AZ$8,0))),0,INDEX('Stock Model- H'!$C$9:$AZ$53,MATCH($B14,'Stock Model- H'!$B$9:$B$53,0),MATCH(($B14-E$4+1),'Stock Model- H'!$C$8:$AZ$8,0)))</f>
        <v>104.8987370413079</v>
      </c>
      <c r="F14" s="128">
        <f ca="1">IF(ISNA(INDEX('Stock Model- H'!$C$9:$AZ$53,MATCH($B14,'Stock Model- H'!$B$9:$B$53,0),MATCH(($B14-F$4+1),'Stock Model- H'!$C$8:$AZ$8,0))),0,INDEX('Stock Model- H'!$C$9:$AZ$53,MATCH($B14,'Stock Model- H'!$B$9:$B$53,0),MATCH(($B14-F$4+1),'Stock Model- H'!$C$8:$AZ$8,0)))</f>
        <v>105.68547756911774</v>
      </c>
      <c r="G14" s="128">
        <f ca="1">IF(ISNA(INDEX('Stock Model- H'!$C$9:$AZ$53,MATCH($B14,'Stock Model- H'!$B$9:$B$53,0),MATCH(($B14-G$4+1),'Stock Model- H'!$C$8:$AZ$8,0))),0,INDEX('Stock Model- H'!$C$9:$AZ$53,MATCH($B14,'Stock Model- H'!$B$9:$B$53,0),MATCH(($B14-G$4+1),'Stock Model- H'!$C$8:$AZ$8,0)))</f>
        <v>106.47811865088612</v>
      </c>
      <c r="H14" s="128">
        <f ca="1">IF(ISNA(INDEX('Stock Model- H'!$C$9:$AZ$53,MATCH($B14,'Stock Model- H'!$B$9:$B$53,0),MATCH(($B14-H$4+1),'Stock Model- H'!$C$8:$AZ$8,0))),0,INDEX('Stock Model- H'!$C$9:$AZ$53,MATCH($B14,'Stock Model- H'!$B$9:$B$53,0),MATCH(($B14-H$4+1),'Stock Model- H'!$C$8:$AZ$8,0)))</f>
        <v>107.27670454076775</v>
      </c>
      <c r="I14" s="128">
        <f ca="1">IF(ISNA(INDEX('Stock Model- H'!$C$9:$AZ$53,MATCH($B14,'Stock Model- H'!$B$9:$B$53,0),MATCH(($B14-I$4+1),'Stock Model- H'!$C$8:$AZ$8,0))),0,INDEX('Stock Model- H'!$C$9:$AZ$53,MATCH($B14,'Stock Model- H'!$B$9:$B$53,0),MATCH(($B14-I$4+1),'Stock Model- H'!$C$8:$AZ$8,0)))</f>
        <v>108.08127982482353</v>
      </c>
      <c r="J14" s="128">
        <f ca="1">IF(ISNA(INDEX('Stock Model- H'!$C$9:$AZ$53,MATCH($B14,'Stock Model- H'!$B$9:$B$53,0),MATCH(($B14-J$4+1),'Stock Model- H'!$C$8:$AZ$8,0))),0,INDEX('Stock Model- H'!$C$9:$AZ$53,MATCH($B14,'Stock Model- H'!$B$9:$B$53,0),MATCH(($B14-J$4+1),'Stock Model- H'!$C$8:$AZ$8,0)))</f>
        <v>108.89188942350974</v>
      </c>
      <c r="K14" s="128">
        <f ca="1">IF(ISNA(INDEX('Stock Model- H'!$C$9:$AZ$53,MATCH($B14,'Stock Model- H'!$B$9:$B$53,0),MATCH(($B14-K$4+1),'Stock Model- H'!$C$8:$AZ$8,0))),0,INDEX('Stock Model- H'!$C$9:$AZ$53,MATCH($B14,'Stock Model- H'!$B$9:$B$53,0),MATCH(($B14-K$4+1),'Stock Model- H'!$C$8:$AZ$8,0)))</f>
        <v>109.70857859418605</v>
      </c>
      <c r="L14" s="128">
        <f ca="1">IF(ISNA(INDEX('Stock Model- H'!$C$9:$AZ$53,MATCH($B14,'Stock Model- H'!$B$9:$B$53,0),MATCH(($B14-L$4+1),'Stock Model- H'!$C$8:$AZ$8,0))),0,INDEX('Stock Model- H'!$C$9:$AZ$53,MATCH($B14,'Stock Model- H'!$B$9:$B$53,0),MATCH(($B14-L$4+1),'Stock Model- H'!$C$8:$AZ$8,0)))</f>
        <v>110.53139293364246</v>
      </c>
      <c r="M14" s="128">
        <f>IF(ISNA(INDEX('Stock Model- H'!$C$9:$AZ$53,MATCH($B14,'Stock Model- H'!$B$9:$B$53,0),MATCH(($B14-M$4+1),'Stock Model- H'!$C$8:$AZ$8,0))),0,INDEX('Stock Model- H'!$C$9:$AZ$53,MATCH($B14,'Stock Model- H'!$B$9:$B$53,0),MATCH(($B14-M$4+1),'Stock Model- H'!$C$8:$AZ$8,0)))</f>
        <v>0</v>
      </c>
      <c r="N14" s="128">
        <f>IF(ISNA(INDEX('Stock Model- H'!$C$9:$AZ$53,MATCH($B14,'Stock Model- H'!$B$9:$B$53,0),MATCH(($B14-N$4+1),'Stock Model- H'!$C$8:$AZ$8,0))),0,INDEX('Stock Model- H'!$C$9:$AZ$53,MATCH($B14,'Stock Model- H'!$B$9:$B$53,0),MATCH(($B14-N$4+1),'Stock Model- H'!$C$8:$AZ$8,0)))</f>
        <v>0</v>
      </c>
      <c r="O14" s="128">
        <f>IF(ISNA(INDEX('Stock Model- H'!$C$9:$AZ$53,MATCH($B14,'Stock Model- H'!$B$9:$B$53,0),MATCH(($B14-O$4+1),'Stock Model- H'!$C$8:$AZ$8,0))),0,INDEX('Stock Model- H'!$C$9:$AZ$53,MATCH($B14,'Stock Model- H'!$B$9:$B$53,0),MATCH(($B14-O$4+1),'Stock Model- H'!$C$8:$AZ$8,0)))</f>
        <v>0</v>
      </c>
      <c r="P14" s="128">
        <f>IF(ISNA(INDEX('Stock Model- H'!$C$9:$AZ$53,MATCH($B14,'Stock Model- H'!$B$9:$B$53,0),MATCH(($B14-P$4+1),'Stock Model- H'!$C$8:$AZ$8,0))),0,INDEX('Stock Model- H'!$C$9:$AZ$53,MATCH($B14,'Stock Model- H'!$B$9:$B$53,0),MATCH(($B14-P$4+1),'Stock Model- H'!$C$8:$AZ$8,0)))</f>
        <v>0</v>
      </c>
      <c r="Q14" s="128">
        <f>IF(ISNA(INDEX('Stock Model- H'!$C$9:$AZ$53,MATCH($B14,'Stock Model- H'!$B$9:$B$53,0),MATCH(($B14-Q$4+1),'Stock Model- H'!$C$8:$AZ$8,0))),0,INDEX('Stock Model- H'!$C$9:$AZ$53,MATCH($B14,'Stock Model- H'!$B$9:$B$53,0),MATCH(($B14-Q$4+1),'Stock Model- H'!$C$8:$AZ$8,0)))</f>
        <v>0</v>
      </c>
      <c r="R14" s="128">
        <f>IF(ISNA(INDEX('Stock Model- H'!$C$9:$AZ$53,MATCH($B14,'Stock Model- H'!$B$9:$B$53,0),MATCH(($B14-R$4+1),'Stock Model- H'!$C$8:$AZ$8,0))),0,INDEX('Stock Model- H'!$C$9:$AZ$53,MATCH($B14,'Stock Model- H'!$B$9:$B$53,0),MATCH(($B14-R$4+1),'Stock Model- H'!$C$8:$AZ$8,0)))</f>
        <v>0</v>
      </c>
      <c r="S14" s="128">
        <f>IF(ISNA(INDEX('Stock Model- H'!$C$9:$AZ$53,MATCH($B14,'Stock Model- H'!$B$9:$B$53,0),MATCH(($B14-S$4+1),'Stock Model- H'!$C$8:$AZ$8,0))),0,INDEX('Stock Model- H'!$C$9:$AZ$53,MATCH($B14,'Stock Model- H'!$B$9:$B$53,0),MATCH(($B14-S$4+1),'Stock Model- H'!$C$8:$AZ$8,0)))</f>
        <v>0</v>
      </c>
      <c r="T14" s="128">
        <f>IF(ISNA(INDEX('Stock Model- H'!$C$9:$AZ$53,MATCH($B14,'Stock Model- H'!$B$9:$B$53,0),MATCH(($B14-T$4+1),'Stock Model- H'!$C$8:$AZ$8,0))),0,INDEX('Stock Model- H'!$C$9:$AZ$53,MATCH($B14,'Stock Model- H'!$B$9:$B$53,0),MATCH(($B14-T$4+1),'Stock Model- H'!$C$8:$AZ$8,0)))</f>
        <v>0</v>
      </c>
      <c r="U14" s="128">
        <f>IF(ISNA(INDEX('Stock Model- H'!$C$9:$AZ$53,MATCH($B14,'Stock Model- H'!$B$9:$B$53,0),MATCH(($B14-U$4+1),'Stock Model- H'!$C$8:$AZ$8,0))),0,INDEX('Stock Model- H'!$C$9:$AZ$53,MATCH($B14,'Stock Model- H'!$B$9:$B$53,0),MATCH(($B14-U$4+1),'Stock Model- H'!$C$8:$AZ$8,0)))</f>
        <v>0</v>
      </c>
      <c r="V14" s="128">
        <f>IF(ISNA(INDEX('Stock Model- H'!$C$9:$AZ$53,MATCH($B14,'Stock Model- H'!$B$9:$B$53,0),MATCH(($B14-V$4+1),'Stock Model- H'!$C$8:$AZ$8,0))),0,INDEX('Stock Model- H'!$C$9:$AZ$53,MATCH($B14,'Stock Model- H'!$B$9:$B$53,0),MATCH(($B14-V$4+1),'Stock Model- H'!$C$8:$AZ$8,0)))</f>
        <v>0</v>
      </c>
      <c r="W14" s="128">
        <f>IF(ISNA(INDEX('Stock Model- H'!$C$9:$AZ$53,MATCH($B14,'Stock Model- H'!$B$9:$B$53,0),MATCH(($B14-W$4+1),'Stock Model- H'!$C$8:$AZ$8,0))),0,INDEX('Stock Model- H'!$C$9:$AZ$53,MATCH($B14,'Stock Model- H'!$B$9:$B$53,0),MATCH(($B14-W$4+1),'Stock Model- H'!$C$8:$AZ$8,0)))</f>
        <v>0</v>
      </c>
      <c r="X14" s="128">
        <f>IF(ISNA(INDEX('Stock Model- H'!$C$9:$AZ$53,MATCH($B14,'Stock Model- H'!$B$9:$B$53,0),MATCH(($B14-X$4+1),'Stock Model- H'!$C$8:$AZ$8,0))),0,INDEX('Stock Model- H'!$C$9:$AZ$53,MATCH($B14,'Stock Model- H'!$B$9:$B$53,0),MATCH(($B14-X$4+1),'Stock Model- H'!$C$8:$AZ$8,0)))</f>
        <v>0</v>
      </c>
      <c r="Y14" s="128">
        <f>IF(ISNA(INDEX('Stock Model- H'!$C$9:$AZ$53,MATCH($B14,'Stock Model- H'!$B$9:$B$53,0),MATCH(($B14-Y$4+1),'Stock Model- H'!$C$8:$AZ$8,0))),0,INDEX('Stock Model- H'!$C$9:$AZ$53,MATCH($B14,'Stock Model- H'!$B$9:$B$53,0),MATCH(($B14-Y$4+1),'Stock Model- H'!$C$8:$AZ$8,0)))</f>
        <v>0</v>
      </c>
      <c r="Z14" s="128">
        <f>IF(ISNA(INDEX('Stock Model- H'!$C$9:$AZ$53,MATCH($B14,'Stock Model- H'!$B$9:$B$53,0),MATCH(($B14-Z$4+1),'Stock Model- H'!$C$8:$AZ$8,0))),0,INDEX('Stock Model- H'!$C$9:$AZ$53,MATCH($B14,'Stock Model- H'!$B$9:$B$53,0),MATCH(($B14-Z$4+1),'Stock Model- H'!$C$8:$AZ$8,0)))</f>
        <v>0</v>
      </c>
      <c r="AA14" s="128">
        <f>IF(ISNA(INDEX('Stock Model- H'!$C$9:$AZ$53,MATCH($B14,'Stock Model- H'!$B$9:$B$53,0),MATCH(($B14-AA$4+1),'Stock Model- H'!$C$8:$AZ$8,0))),0,INDEX('Stock Model- H'!$C$9:$AZ$53,MATCH($B14,'Stock Model- H'!$B$9:$B$53,0),MATCH(($B14-AA$4+1),'Stock Model- H'!$C$8:$AZ$8,0)))</f>
        <v>0</v>
      </c>
      <c r="AB14" s="128">
        <f>IF(ISNA(INDEX('Stock Model- H'!$C$9:$AZ$53,MATCH($B14,'Stock Model- H'!$B$9:$B$53,0),MATCH(($B14-AB$4+1),'Stock Model- H'!$C$8:$AZ$8,0))),0,INDEX('Stock Model- H'!$C$9:$AZ$53,MATCH($B14,'Stock Model- H'!$B$9:$B$53,0),MATCH(($B14-AB$4+1),'Stock Model- H'!$C$8:$AZ$8,0)))</f>
        <v>0</v>
      </c>
      <c r="AC14" s="128">
        <f>IF(ISNA(INDEX('Stock Model- H'!$C$9:$AZ$53,MATCH($B14,'Stock Model- H'!$B$9:$B$53,0),MATCH(($B14-AC$4+1),'Stock Model- H'!$C$8:$AZ$8,0))),0,INDEX('Stock Model- H'!$C$9:$AZ$53,MATCH($B14,'Stock Model- H'!$B$9:$B$53,0),MATCH(($B14-AC$4+1),'Stock Model- H'!$C$8:$AZ$8,0)))</f>
        <v>0</v>
      </c>
      <c r="AD14" s="128">
        <f>IF(ISNA(INDEX('Stock Model- H'!$C$9:$AZ$53,MATCH($B14,'Stock Model- H'!$B$9:$B$53,0),MATCH(($B14-AD$4+1),'Stock Model- H'!$C$8:$AZ$8,0))),0,INDEX('Stock Model- H'!$C$9:$AZ$53,MATCH($B14,'Stock Model- H'!$B$9:$B$53,0),MATCH(($B14-AD$4+1),'Stock Model- H'!$C$8:$AZ$8,0)))</f>
        <v>0</v>
      </c>
      <c r="AE14" s="128">
        <f>IF(ISNA(INDEX('Stock Model- H'!$C$9:$AZ$53,MATCH($B14,'Stock Model- H'!$B$9:$B$53,0),MATCH(($B14-AE$4+1),'Stock Model- H'!$C$8:$AZ$8,0))),0,INDEX('Stock Model- H'!$C$9:$AZ$53,MATCH($B14,'Stock Model- H'!$B$9:$B$53,0),MATCH(($B14-AE$4+1),'Stock Model- H'!$C$8:$AZ$8,0)))</f>
        <v>0</v>
      </c>
      <c r="AF14" s="128">
        <f>IF(ISNA(INDEX('Stock Model- H'!$C$9:$AZ$53,MATCH($B14,'Stock Model- H'!$B$9:$B$53,0),MATCH(($B14-AF$4+1),'Stock Model- H'!$C$8:$AZ$8,0))),0,INDEX('Stock Model- H'!$C$9:$AZ$53,MATCH($B14,'Stock Model- H'!$B$9:$B$53,0),MATCH(($B14-AF$4+1),'Stock Model- H'!$C$8:$AZ$8,0)))</f>
        <v>0</v>
      </c>
      <c r="AG14" s="128">
        <f>IF(ISNA(INDEX('Stock Model- H'!$C$9:$AZ$53,MATCH($B14,'Stock Model- H'!$B$9:$B$53,0),MATCH(($B14-AG$4+1),'Stock Model- H'!$C$8:$AZ$8,0))),0,INDEX('Stock Model- H'!$C$9:$AZ$53,MATCH($B14,'Stock Model- H'!$B$9:$B$53,0),MATCH(($B14-AG$4+1),'Stock Model- H'!$C$8:$AZ$8,0)))</f>
        <v>0</v>
      </c>
      <c r="AH14" s="128">
        <f>IF(ISNA(INDEX('Stock Model- H'!$C$9:$AZ$53,MATCH($B14,'Stock Model- H'!$B$9:$B$53,0),MATCH(($B14-AH$4+1),'Stock Model- H'!$C$8:$AZ$8,0))),0,INDEX('Stock Model- H'!$C$9:$AZ$53,MATCH($B14,'Stock Model- H'!$B$9:$B$53,0),MATCH(($B14-AH$4+1),'Stock Model- H'!$C$8:$AZ$8,0)))</f>
        <v>0</v>
      </c>
      <c r="AI14" s="128">
        <f>IF(ISNA(INDEX('Stock Model- H'!$C$9:$AZ$53,MATCH($B14,'Stock Model- H'!$B$9:$B$53,0),MATCH(($B14-AI$4+1),'Stock Model- H'!$C$8:$AZ$8,0))),0,INDEX('Stock Model- H'!$C$9:$AZ$53,MATCH($B14,'Stock Model- H'!$B$9:$B$53,0),MATCH(($B14-AI$4+1),'Stock Model- H'!$C$8:$AZ$8,0)))</f>
        <v>0</v>
      </c>
      <c r="AJ14" s="128">
        <f>IF(ISNA(INDEX('Stock Model- H'!$C$9:$AZ$53,MATCH($B14,'Stock Model- H'!$B$9:$B$53,0),MATCH(($B14-AJ$4+1),'Stock Model- H'!$C$8:$AZ$8,0))),0,INDEX('Stock Model- H'!$C$9:$AZ$53,MATCH($B14,'Stock Model- H'!$B$9:$B$53,0),MATCH(($B14-AJ$4+1),'Stock Model- H'!$C$8:$AZ$8,0)))</f>
        <v>0</v>
      </c>
      <c r="AK14" s="128">
        <f>IF(ISNA(INDEX('Stock Model- H'!$C$9:$AZ$53,MATCH($B14,'Stock Model- H'!$B$9:$B$53,0),MATCH(($B14-AK$4+1),'Stock Model- H'!$C$8:$AZ$8,0))),0,INDEX('Stock Model- H'!$C$9:$AZ$53,MATCH($B14,'Stock Model- H'!$B$9:$B$53,0),MATCH(($B14-AK$4+1),'Stock Model- H'!$C$8:$AZ$8,0)))</f>
        <v>0</v>
      </c>
      <c r="AL14" s="128">
        <f>IF(ISNA(INDEX('Stock Model- H'!$C$9:$AZ$53,MATCH($B14,'Stock Model- H'!$B$9:$B$53,0),MATCH(($B14-AL$4+1),'Stock Model- H'!$C$8:$AZ$8,0))),0,INDEX('Stock Model- H'!$C$9:$AZ$53,MATCH($B14,'Stock Model- H'!$B$9:$B$53,0),MATCH(($B14-AL$4+1),'Stock Model- H'!$C$8:$AZ$8,0)))</f>
        <v>0</v>
      </c>
      <c r="AM14" s="128">
        <f>IF(ISNA(INDEX('Stock Model- H'!$C$9:$AZ$53,MATCH($B14,'Stock Model- H'!$B$9:$B$53,0),MATCH(($B14-AM$4+1),'Stock Model- H'!$C$8:$AZ$8,0))),0,INDEX('Stock Model- H'!$C$9:$AZ$53,MATCH($B14,'Stock Model- H'!$B$9:$B$53,0),MATCH(($B14-AM$4+1),'Stock Model- H'!$C$8:$AZ$8,0)))</f>
        <v>0</v>
      </c>
      <c r="AN14" s="128">
        <f>IF(ISNA(INDEX('Stock Model- H'!$C$9:$AZ$53,MATCH($B14,'Stock Model- H'!$B$9:$B$53,0),MATCH(($B14-AN$4+1),'Stock Model- H'!$C$8:$AZ$8,0))),0,INDEX('Stock Model- H'!$C$9:$AZ$53,MATCH($B14,'Stock Model- H'!$B$9:$B$53,0),MATCH(($B14-AN$4+1),'Stock Model- H'!$C$8:$AZ$8,0)))</f>
        <v>0</v>
      </c>
      <c r="AO14" s="128">
        <f>IF(ISNA(INDEX('Stock Model- H'!$C$9:$AZ$53,MATCH($B14,'Stock Model- H'!$B$9:$B$53,0),MATCH(($B14-AO$4+1),'Stock Model- H'!$C$8:$AZ$8,0))),0,INDEX('Stock Model- H'!$C$9:$AZ$53,MATCH($B14,'Stock Model- H'!$B$9:$B$53,0),MATCH(($B14-AO$4+1),'Stock Model- H'!$C$8:$AZ$8,0)))</f>
        <v>0</v>
      </c>
      <c r="AP14" s="128">
        <f>IF(ISNA(INDEX('Stock Model- H'!$C$9:$AZ$53,MATCH($B14,'Stock Model- H'!$B$9:$B$53,0),MATCH(($B14-AP$4+1),'Stock Model- H'!$C$8:$AZ$8,0))),0,INDEX('Stock Model- H'!$C$9:$AZ$53,MATCH($B14,'Stock Model- H'!$B$9:$B$53,0),MATCH(($B14-AP$4+1),'Stock Model- H'!$C$8:$AZ$8,0)))</f>
        <v>0</v>
      </c>
      <c r="AQ14" s="128">
        <f>IF(ISNA(INDEX('Stock Model- H'!$C$9:$AZ$53,MATCH($B14,'Stock Model- H'!$B$9:$B$53,0),MATCH(($B14-AQ$4+1),'Stock Model- H'!$C$8:$AZ$8,0))),0,INDEX('Stock Model- H'!$C$9:$AZ$53,MATCH($B14,'Stock Model- H'!$B$9:$B$53,0),MATCH(($B14-AQ$4+1),'Stock Model- H'!$C$8:$AZ$8,0)))</f>
        <v>0</v>
      </c>
      <c r="AR14" s="128">
        <f>IF(ISNA(INDEX('Stock Model- H'!$C$9:$AZ$53,MATCH($B14,'Stock Model- H'!$B$9:$B$53,0),MATCH(($B14-AR$4+1),'Stock Model- H'!$C$8:$AZ$8,0))),0,INDEX('Stock Model- H'!$C$9:$AZ$53,MATCH($B14,'Stock Model- H'!$B$9:$B$53,0),MATCH(($B14-AR$4+1),'Stock Model- H'!$C$8:$AZ$8,0)))</f>
        <v>0</v>
      </c>
      <c r="AS14" s="128">
        <f>IF(ISNA(INDEX('Stock Model- H'!$C$9:$AZ$53,MATCH($B14,'Stock Model- H'!$B$9:$B$53,0),MATCH(($B14-AS$4+1),'Stock Model- H'!$C$8:$AZ$8,0))),0,INDEX('Stock Model- H'!$C$9:$AZ$53,MATCH($B14,'Stock Model- H'!$B$9:$B$53,0),MATCH(($B14-AS$4+1),'Stock Model- H'!$C$8:$AZ$8,0)))</f>
        <v>0</v>
      </c>
      <c r="AT14" s="128">
        <f>IF(ISNA(INDEX('Stock Model- H'!$C$9:$AZ$53,MATCH($B14,'Stock Model- H'!$B$9:$B$53,0),MATCH(($B14-AT$4+1),'Stock Model- H'!$C$8:$AZ$8,0))),0,INDEX('Stock Model- H'!$C$9:$AZ$53,MATCH($B14,'Stock Model- H'!$B$9:$B$53,0),MATCH(($B14-AT$4+1),'Stock Model- H'!$C$8:$AZ$8,0)))</f>
        <v>0</v>
      </c>
      <c r="AU14" s="128">
        <f>IF(ISNA(INDEX('Stock Model- H'!$C$9:$AZ$53,MATCH($B14,'Stock Model- H'!$B$9:$B$53,0),MATCH(($B14-AU$4+1),'Stock Model- H'!$C$8:$AZ$8,0))),0,INDEX('Stock Model- H'!$C$9:$AZ$53,MATCH($B14,'Stock Model- H'!$B$9:$B$53,0),MATCH(($B14-AU$4+1),'Stock Model- H'!$C$8:$AZ$8,0)))</f>
        <v>0</v>
      </c>
      <c r="AV14" s="109">
        <f t="shared" ca="1" si="2"/>
        <v>965.67003172097861</v>
      </c>
      <c r="AW14" s="109" t="str">
        <f ca="1">IF(AV14=SUM('Stock Model- H'!C18:AZ18),"OK","Error")</f>
        <v>OK</v>
      </c>
    </row>
    <row r="15" spans="1:49">
      <c r="A15" s="214"/>
      <c r="B15" s="109">
        <f>'Stock Model- H'!B19</f>
        <v>2000</v>
      </c>
      <c r="C15" s="128">
        <f ca="1">IF(ISNA(INDEX('Stock Model- H'!$C$9:$AZ$53,MATCH($B15,'Stock Model- H'!$B$9:$B$53,0),MATCH(($B15-C$4+1),'Stock Model- H'!$C$8:$AZ$8,0))),0,INDEX('Stock Model- H'!$C$9:$AZ$53,MATCH($B15,'Stock Model- H'!$B$9:$B$53,0),MATCH(($B15-C$4+1),'Stock Model- H'!$C$8:$AZ$8,0)))</f>
        <v>0</v>
      </c>
      <c r="D15" s="128">
        <f ca="1">IF(ISNA(INDEX('Stock Model- H'!$C$9:$AZ$53,MATCH($B15,'Stock Model- H'!$B$9:$B$53,0),MATCH(($B15-D$4+1),'Stock Model- H'!$C$8:$AZ$8,0))),0,INDEX('Stock Model- H'!$C$9:$AZ$53,MATCH($B15,'Stock Model- H'!$B$9:$B$53,0),MATCH(($B15-D$4+1),'Stock Model- H'!$C$8:$AZ$8,0)))</f>
        <v>104.11785314273737</v>
      </c>
      <c r="E15" s="128">
        <f ca="1">IF(ISNA(INDEX('Stock Model- H'!$C$9:$AZ$53,MATCH($B15,'Stock Model- H'!$B$9:$B$53,0),MATCH(($B15-E$4+1),'Stock Model- H'!$C$8:$AZ$8,0))),0,INDEX('Stock Model- H'!$C$9:$AZ$53,MATCH($B15,'Stock Model- H'!$B$9:$B$53,0),MATCH(($B15-E$4+1),'Stock Model- H'!$C$8:$AZ$8,0)))</f>
        <v>104.8987370413079</v>
      </c>
      <c r="F15" s="128">
        <f ca="1">IF(ISNA(INDEX('Stock Model- H'!$C$9:$AZ$53,MATCH($B15,'Stock Model- H'!$B$9:$B$53,0),MATCH(($B15-F$4+1),'Stock Model- H'!$C$8:$AZ$8,0))),0,INDEX('Stock Model- H'!$C$9:$AZ$53,MATCH($B15,'Stock Model- H'!$B$9:$B$53,0),MATCH(($B15-F$4+1),'Stock Model- H'!$C$8:$AZ$8,0)))</f>
        <v>105.68547756911774</v>
      </c>
      <c r="G15" s="128">
        <f ca="1">IF(ISNA(INDEX('Stock Model- H'!$C$9:$AZ$53,MATCH($B15,'Stock Model- H'!$B$9:$B$53,0),MATCH(($B15-G$4+1),'Stock Model- H'!$C$8:$AZ$8,0))),0,INDEX('Stock Model- H'!$C$9:$AZ$53,MATCH($B15,'Stock Model- H'!$B$9:$B$53,0),MATCH(($B15-G$4+1),'Stock Model- H'!$C$8:$AZ$8,0)))</f>
        <v>106.47811865088612</v>
      </c>
      <c r="H15" s="128">
        <f ca="1">IF(ISNA(INDEX('Stock Model- H'!$C$9:$AZ$53,MATCH($B15,'Stock Model- H'!$B$9:$B$53,0),MATCH(($B15-H$4+1),'Stock Model- H'!$C$8:$AZ$8,0))),0,INDEX('Stock Model- H'!$C$9:$AZ$53,MATCH($B15,'Stock Model- H'!$B$9:$B$53,0),MATCH(($B15-H$4+1),'Stock Model- H'!$C$8:$AZ$8,0)))</f>
        <v>107.27670454076775</v>
      </c>
      <c r="I15" s="128">
        <f ca="1">IF(ISNA(INDEX('Stock Model- H'!$C$9:$AZ$53,MATCH($B15,'Stock Model- H'!$B$9:$B$53,0),MATCH(($B15-I$4+1),'Stock Model- H'!$C$8:$AZ$8,0))),0,INDEX('Stock Model- H'!$C$9:$AZ$53,MATCH($B15,'Stock Model- H'!$B$9:$B$53,0),MATCH(($B15-I$4+1),'Stock Model- H'!$C$8:$AZ$8,0)))</f>
        <v>108.08127982482353</v>
      </c>
      <c r="J15" s="128">
        <f ca="1">IF(ISNA(INDEX('Stock Model- H'!$C$9:$AZ$53,MATCH($B15,'Stock Model- H'!$B$9:$B$53,0),MATCH(($B15-J$4+1),'Stock Model- H'!$C$8:$AZ$8,0))),0,INDEX('Stock Model- H'!$C$9:$AZ$53,MATCH($B15,'Stock Model- H'!$B$9:$B$53,0),MATCH(($B15-J$4+1),'Stock Model- H'!$C$8:$AZ$8,0)))</f>
        <v>108.89188942350974</v>
      </c>
      <c r="K15" s="128">
        <f ca="1">IF(ISNA(INDEX('Stock Model- H'!$C$9:$AZ$53,MATCH($B15,'Stock Model- H'!$B$9:$B$53,0),MATCH(($B15-K$4+1),'Stock Model- H'!$C$8:$AZ$8,0))),0,INDEX('Stock Model- H'!$C$9:$AZ$53,MATCH($B15,'Stock Model- H'!$B$9:$B$53,0),MATCH(($B15-K$4+1),'Stock Model- H'!$C$8:$AZ$8,0)))</f>
        <v>109.70857859418605</v>
      </c>
      <c r="L15" s="128">
        <f ca="1">IF(ISNA(INDEX('Stock Model- H'!$C$9:$AZ$53,MATCH($B15,'Stock Model- H'!$B$9:$B$53,0),MATCH(($B15-L$4+1),'Stock Model- H'!$C$8:$AZ$8,0))),0,INDEX('Stock Model- H'!$C$9:$AZ$53,MATCH($B15,'Stock Model- H'!$B$9:$B$53,0),MATCH(($B15-L$4+1),'Stock Model- H'!$C$8:$AZ$8,0)))</f>
        <v>110.53139293364246</v>
      </c>
      <c r="M15" s="128">
        <f ca="1">IF(ISNA(INDEX('Stock Model- H'!$C$9:$AZ$53,MATCH($B15,'Stock Model- H'!$B$9:$B$53,0),MATCH(($B15-M$4+1),'Stock Model- H'!$C$8:$AZ$8,0))),0,INDEX('Stock Model- H'!$C$9:$AZ$53,MATCH($B15,'Stock Model- H'!$B$9:$B$53,0),MATCH(($B15-M$4+1),'Stock Model- H'!$C$8:$AZ$8,0)))</f>
        <v>111.36037838064479</v>
      </c>
      <c r="N15" s="128">
        <f>IF(ISNA(INDEX('Stock Model- H'!$C$9:$AZ$53,MATCH($B15,'Stock Model- H'!$B$9:$B$53,0),MATCH(($B15-N$4+1),'Stock Model- H'!$C$8:$AZ$8,0))),0,INDEX('Stock Model- H'!$C$9:$AZ$53,MATCH($B15,'Stock Model- H'!$B$9:$B$53,0),MATCH(($B15-N$4+1),'Stock Model- H'!$C$8:$AZ$8,0)))</f>
        <v>0</v>
      </c>
      <c r="O15" s="128">
        <f>IF(ISNA(INDEX('Stock Model- H'!$C$9:$AZ$53,MATCH($B15,'Stock Model- H'!$B$9:$B$53,0),MATCH(($B15-O$4+1),'Stock Model- H'!$C$8:$AZ$8,0))),0,INDEX('Stock Model- H'!$C$9:$AZ$53,MATCH($B15,'Stock Model- H'!$B$9:$B$53,0),MATCH(($B15-O$4+1),'Stock Model- H'!$C$8:$AZ$8,0)))</f>
        <v>0</v>
      </c>
      <c r="P15" s="128">
        <f>IF(ISNA(INDEX('Stock Model- H'!$C$9:$AZ$53,MATCH($B15,'Stock Model- H'!$B$9:$B$53,0),MATCH(($B15-P$4+1),'Stock Model- H'!$C$8:$AZ$8,0))),0,INDEX('Stock Model- H'!$C$9:$AZ$53,MATCH($B15,'Stock Model- H'!$B$9:$B$53,0),MATCH(($B15-P$4+1),'Stock Model- H'!$C$8:$AZ$8,0)))</f>
        <v>0</v>
      </c>
      <c r="Q15" s="128">
        <f>IF(ISNA(INDEX('Stock Model- H'!$C$9:$AZ$53,MATCH($B15,'Stock Model- H'!$B$9:$B$53,0),MATCH(($B15-Q$4+1),'Stock Model- H'!$C$8:$AZ$8,0))),0,INDEX('Stock Model- H'!$C$9:$AZ$53,MATCH($B15,'Stock Model- H'!$B$9:$B$53,0),MATCH(($B15-Q$4+1),'Stock Model- H'!$C$8:$AZ$8,0)))</f>
        <v>0</v>
      </c>
      <c r="R15" s="128">
        <f>IF(ISNA(INDEX('Stock Model- H'!$C$9:$AZ$53,MATCH($B15,'Stock Model- H'!$B$9:$B$53,0),MATCH(($B15-R$4+1),'Stock Model- H'!$C$8:$AZ$8,0))),0,INDEX('Stock Model- H'!$C$9:$AZ$53,MATCH($B15,'Stock Model- H'!$B$9:$B$53,0),MATCH(($B15-R$4+1),'Stock Model- H'!$C$8:$AZ$8,0)))</f>
        <v>0</v>
      </c>
      <c r="S15" s="128">
        <f>IF(ISNA(INDEX('Stock Model- H'!$C$9:$AZ$53,MATCH($B15,'Stock Model- H'!$B$9:$B$53,0),MATCH(($B15-S$4+1),'Stock Model- H'!$C$8:$AZ$8,0))),0,INDEX('Stock Model- H'!$C$9:$AZ$53,MATCH($B15,'Stock Model- H'!$B$9:$B$53,0),MATCH(($B15-S$4+1),'Stock Model- H'!$C$8:$AZ$8,0)))</f>
        <v>0</v>
      </c>
      <c r="T15" s="128">
        <f>IF(ISNA(INDEX('Stock Model- H'!$C$9:$AZ$53,MATCH($B15,'Stock Model- H'!$B$9:$B$53,0),MATCH(($B15-T$4+1),'Stock Model- H'!$C$8:$AZ$8,0))),0,INDEX('Stock Model- H'!$C$9:$AZ$53,MATCH($B15,'Stock Model- H'!$B$9:$B$53,0),MATCH(($B15-T$4+1),'Stock Model- H'!$C$8:$AZ$8,0)))</f>
        <v>0</v>
      </c>
      <c r="U15" s="128">
        <f>IF(ISNA(INDEX('Stock Model- H'!$C$9:$AZ$53,MATCH($B15,'Stock Model- H'!$B$9:$B$53,0),MATCH(($B15-U$4+1),'Stock Model- H'!$C$8:$AZ$8,0))),0,INDEX('Stock Model- H'!$C$9:$AZ$53,MATCH($B15,'Stock Model- H'!$B$9:$B$53,0),MATCH(($B15-U$4+1),'Stock Model- H'!$C$8:$AZ$8,0)))</f>
        <v>0</v>
      </c>
      <c r="V15" s="128">
        <f>IF(ISNA(INDEX('Stock Model- H'!$C$9:$AZ$53,MATCH($B15,'Stock Model- H'!$B$9:$B$53,0),MATCH(($B15-V$4+1),'Stock Model- H'!$C$8:$AZ$8,0))),0,INDEX('Stock Model- H'!$C$9:$AZ$53,MATCH($B15,'Stock Model- H'!$B$9:$B$53,0),MATCH(($B15-V$4+1),'Stock Model- H'!$C$8:$AZ$8,0)))</f>
        <v>0</v>
      </c>
      <c r="W15" s="128">
        <f>IF(ISNA(INDEX('Stock Model- H'!$C$9:$AZ$53,MATCH($B15,'Stock Model- H'!$B$9:$B$53,0),MATCH(($B15-W$4+1),'Stock Model- H'!$C$8:$AZ$8,0))),0,INDEX('Stock Model- H'!$C$9:$AZ$53,MATCH($B15,'Stock Model- H'!$B$9:$B$53,0),MATCH(($B15-W$4+1),'Stock Model- H'!$C$8:$AZ$8,0)))</f>
        <v>0</v>
      </c>
      <c r="X15" s="128">
        <f>IF(ISNA(INDEX('Stock Model- H'!$C$9:$AZ$53,MATCH($B15,'Stock Model- H'!$B$9:$B$53,0),MATCH(($B15-X$4+1),'Stock Model- H'!$C$8:$AZ$8,0))),0,INDEX('Stock Model- H'!$C$9:$AZ$53,MATCH($B15,'Stock Model- H'!$B$9:$B$53,0),MATCH(($B15-X$4+1),'Stock Model- H'!$C$8:$AZ$8,0)))</f>
        <v>0</v>
      </c>
      <c r="Y15" s="128">
        <f>IF(ISNA(INDEX('Stock Model- H'!$C$9:$AZ$53,MATCH($B15,'Stock Model- H'!$B$9:$B$53,0),MATCH(($B15-Y$4+1),'Stock Model- H'!$C$8:$AZ$8,0))),0,INDEX('Stock Model- H'!$C$9:$AZ$53,MATCH($B15,'Stock Model- H'!$B$9:$B$53,0),MATCH(($B15-Y$4+1),'Stock Model- H'!$C$8:$AZ$8,0)))</f>
        <v>0</v>
      </c>
      <c r="Z15" s="128">
        <f>IF(ISNA(INDEX('Stock Model- H'!$C$9:$AZ$53,MATCH($B15,'Stock Model- H'!$B$9:$B$53,0),MATCH(($B15-Z$4+1),'Stock Model- H'!$C$8:$AZ$8,0))),0,INDEX('Stock Model- H'!$C$9:$AZ$53,MATCH($B15,'Stock Model- H'!$B$9:$B$53,0),MATCH(($B15-Z$4+1),'Stock Model- H'!$C$8:$AZ$8,0)))</f>
        <v>0</v>
      </c>
      <c r="AA15" s="128">
        <f>IF(ISNA(INDEX('Stock Model- H'!$C$9:$AZ$53,MATCH($B15,'Stock Model- H'!$B$9:$B$53,0),MATCH(($B15-AA$4+1),'Stock Model- H'!$C$8:$AZ$8,0))),0,INDEX('Stock Model- H'!$C$9:$AZ$53,MATCH($B15,'Stock Model- H'!$B$9:$B$53,0),MATCH(($B15-AA$4+1),'Stock Model- H'!$C$8:$AZ$8,0)))</f>
        <v>0</v>
      </c>
      <c r="AB15" s="128">
        <f>IF(ISNA(INDEX('Stock Model- H'!$C$9:$AZ$53,MATCH($B15,'Stock Model- H'!$B$9:$B$53,0),MATCH(($B15-AB$4+1),'Stock Model- H'!$C$8:$AZ$8,0))),0,INDEX('Stock Model- H'!$C$9:$AZ$53,MATCH($B15,'Stock Model- H'!$B$9:$B$53,0),MATCH(($B15-AB$4+1),'Stock Model- H'!$C$8:$AZ$8,0)))</f>
        <v>0</v>
      </c>
      <c r="AC15" s="128">
        <f>IF(ISNA(INDEX('Stock Model- H'!$C$9:$AZ$53,MATCH($B15,'Stock Model- H'!$B$9:$B$53,0),MATCH(($B15-AC$4+1),'Stock Model- H'!$C$8:$AZ$8,0))),0,INDEX('Stock Model- H'!$C$9:$AZ$53,MATCH($B15,'Stock Model- H'!$B$9:$B$53,0),MATCH(($B15-AC$4+1),'Stock Model- H'!$C$8:$AZ$8,0)))</f>
        <v>0</v>
      </c>
      <c r="AD15" s="128">
        <f>IF(ISNA(INDEX('Stock Model- H'!$C$9:$AZ$53,MATCH($B15,'Stock Model- H'!$B$9:$B$53,0),MATCH(($B15-AD$4+1),'Stock Model- H'!$C$8:$AZ$8,0))),0,INDEX('Stock Model- H'!$C$9:$AZ$53,MATCH($B15,'Stock Model- H'!$B$9:$B$53,0),MATCH(($B15-AD$4+1),'Stock Model- H'!$C$8:$AZ$8,0)))</f>
        <v>0</v>
      </c>
      <c r="AE15" s="128">
        <f>IF(ISNA(INDEX('Stock Model- H'!$C$9:$AZ$53,MATCH($B15,'Stock Model- H'!$B$9:$B$53,0),MATCH(($B15-AE$4+1),'Stock Model- H'!$C$8:$AZ$8,0))),0,INDEX('Stock Model- H'!$C$9:$AZ$53,MATCH($B15,'Stock Model- H'!$B$9:$B$53,0),MATCH(($B15-AE$4+1),'Stock Model- H'!$C$8:$AZ$8,0)))</f>
        <v>0</v>
      </c>
      <c r="AF15" s="128">
        <f>IF(ISNA(INDEX('Stock Model- H'!$C$9:$AZ$53,MATCH($B15,'Stock Model- H'!$B$9:$B$53,0),MATCH(($B15-AF$4+1),'Stock Model- H'!$C$8:$AZ$8,0))),0,INDEX('Stock Model- H'!$C$9:$AZ$53,MATCH($B15,'Stock Model- H'!$B$9:$B$53,0),MATCH(($B15-AF$4+1),'Stock Model- H'!$C$8:$AZ$8,0)))</f>
        <v>0</v>
      </c>
      <c r="AG15" s="128">
        <f>IF(ISNA(INDEX('Stock Model- H'!$C$9:$AZ$53,MATCH($B15,'Stock Model- H'!$B$9:$B$53,0),MATCH(($B15-AG$4+1),'Stock Model- H'!$C$8:$AZ$8,0))),0,INDEX('Stock Model- H'!$C$9:$AZ$53,MATCH($B15,'Stock Model- H'!$B$9:$B$53,0),MATCH(($B15-AG$4+1),'Stock Model- H'!$C$8:$AZ$8,0)))</f>
        <v>0</v>
      </c>
      <c r="AH15" s="128">
        <f>IF(ISNA(INDEX('Stock Model- H'!$C$9:$AZ$53,MATCH($B15,'Stock Model- H'!$B$9:$B$53,0),MATCH(($B15-AH$4+1),'Stock Model- H'!$C$8:$AZ$8,0))),0,INDEX('Stock Model- H'!$C$9:$AZ$53,MATCH($B15,'Stock Model- H'!$B$9:$B$53,0),MATCH(($B15-AH$4+1),'Stock Model- H'!$C$8:$AZ$8,0)))</f>
        <v>0</v>
      </c>
      <c r="AI15" s="128">
        <f>IF(ISNA(INDEX('Stock Model- H'!$C$9:$AZ$53,MATCH($B15,'Stock Model- H'!$B$9:$B$53,0),MATCH(($B15-AI$4+1),'Stock Model- H'!$C$8:$AZ$8,0))),0,INDEX('Stock Model- H'!$C$9:$AZ$53,MATCH($B15,'Stock Model- H'!$B$9:$B$53,0),MATCH(($B15-AI$4+1),'Stock Model- H'!$C$8:$AZ$8,0)))</f>
        <v>0</v>
      </c>
      <c r="AJ15" s="128">
        <f>IF(ISNA(INDEX('Stock Model- H'!$C$9:$AZ$53,MATCH($B15,'Stock Model- H'!$B$9:$B$53,0),MATCH(($B15-AJ$4+1),'Stock Model- H'!$C$8:$AZ$8,0))),0,INDEX('Stock Model- H'!$C$9:$AZ$53,MATCH($B15,'Stock Model- H'!$B$9:$B$53,0),MATCH(($B15-AJ$4+1),'Stock Model- H'!$C$8:$AZ$8,0)))</f>
        <v>0</v>
      </c>
      <c r="AK15" s="128">
        <f>IF(ISNA(INDEX('Stock Model- H'!$C$9:$AZ$53,MATCH($B15,'Stock Model- H'!$B$9:$B$53,0),MATCH(($B15-AK$4+1),'Stock Model- H'!$C$8:$AZ$8,0))),0,INDEX('Stock Model- H'!$C$9:$AZ$53,MATCH($B15,'Stock Model- H'!$B$9:$B$53,0),MATCH(($B15-AK$4+1),'Stock Model- H'!$C$8:$AZ$8,0)))</f>
        <v>0</v>
      </c>
      <c r="AL15" s="128">
        <f>IF(ISNA(INDEX('Stock Model- H'!$C$9:$AZ$53,MATCH($B15,'Stock Model- H'!$B$9:$B$53,0),MATCH(($B15-AL$4+1),'Stock Model- H'!$C$8:$AZ$8,0))),0,INDEX('Stock Model- H'!$C$9:$AZ$53,MATCH($B15,'Stock Model- H'!$B$9:$B$53,0),MATCH(($B15-AL$4+1),'Stock Model- H'!$C$8:$AZ$8,0)))</f>
        <v>0</v>
      </c>
      <c r="AM15" s="128">
        <f>IF(ISNA(INDEX('Stock Model- H'!$C$9:$AZ$53,MATCH($B15,'Stock Model- H'!$B$9:$B$53,0),MATCH(($B15-AM$4+1),'Stock Model- H'!$C$8:$AZ$8,0))),0,INDEX('Stock Model- H'!$C$9:$AZ$53,MATCH($B15,'Stock Model- H'!$B$9:$B$53,0),MATCH(($B15-AM$4+1),'Stock Model- H'!$C$8:$AZ$8,0)))</f>
        <v>0</v>
      </c>
      <c r="AN15" s="128">
        <f>IF(ISNA(INDEX('Stock Model- H'!$C$9:$AZ$53,MATCH($B15,'Stock Model- H'!$B$9:$B$53,0),MATCH(($B15-AN$4+1),'Stock Model- H'!$C$8:$AZ$8,0))),0,INDEX('Stock Model- H'!$C$9:$AZ$53,MATCH($B15,'Stock Model- H'!$B$9:$B$53,0),MATCH(($B15-AN$4+1),'Stock Model- H'!$C$8:$AZ$8,0)))</f>
        <v>0</v>
      </c>
      <c r="AO15" s="128">
        <f>IF(ISNA(INDEX('Stock Model- H'!$C$9:$AZ$53,MATCH($B15,'Stock Model- H'!$B$9:$B$53,0),MATCH(($B15-AO$4+1),'Stock Model- H'!$C$8:$AZ$8,0))),0,INDEX('Stock Model- H'!$C$9:$AZ$53,MATCH($B15,'Stock Model- H'!$B$9:$B$53,0),MATCH(($B15-AO$4+1),'Stock Model- H'!$C$8:$AZ$8,0)))</f>
        <v>0</v>
      </c>
      <c r="AP15" s="128">
        <f>IF(ISNA(INDEX('Stock Model- H'!$C$9:$AZ$53,MATCH($B15,'Stock Model- H'!$B$9:$B$53,0),MATCH(($B15-AP$4+1),'Stock Model- H'!$C$8:$AZ$8,0))),0,INDEX('Stock Model- H'!$C$9:$AZ$53,MATCH($B15,'Stock Model- H'!$B$9:$B$53,0),MATCH(($B15-AP$4+1),'Stock Model- H'!$C$8:$AZ$8,0)))</f>
        <v>0</v>
      </c>
      <c r="AQ15" s="128">
        <f>IF(ISNA(INDEX('Stock Model- H'!$C$9:$AZ$53,MATCH($B15,'Stock Model- H'!$B$9:$B$53,0),MATCH(($B15-AQ$4+1),'Stock Model- H'!$C$8:$AZ$8,0))),0,INDEX('Stock Model- H'!$C$9:$AZ$53,MATCH($B15,'Stock Model- H'!$B$9:$B$53,0),MATCH(($B15-AQ$4+1),'Stock Model- H'!$C$8:$AZ$8,0)))</f>
        <v>0</v>
      </c>
      <c r="AR15" s="128">
        <f>IF(ISNA(INDEX('Stock Model- H'!$C$9:$AZ$53,MATCH($B15,'Stock Model- H'!$B$9:$B$53,0),MATCH(($B15-AR$4+1),'Stock Model- H'!$C$8:$AZ$8,0))),0,INDEX('Stock Model- H'!$C$9:$AZ$53,MATCH($B15,'Stock Model- H'!$B$9:$B$53,0),MATCH(($B15-AR$4+1),'Stock Model- H'!$C$8:$AZ$8,0)))</f>
        <v>0</v>
      </c>
      <c r="AS15" s="128">
        <f>IF(ISNA(INDEX('Stock Model- H'!$C$9:$AZ$53,MATCH($B15,'Stock Model- H'!$B$9:$B$53,0),MATCH(($B15-AS$4+1),'Stock Model- H'!$C$8:$AZ$8,0))),0,INDEX('Stock Model- H'!$C$9:$AZ$53,MATCH($B15,'Stock Model- H'!$B$9:$B$53,0),MATCH(($B15-AS$4+1),'Stock Model- H'!$C$8:$AZ$8,0)))</f>
        <v>0</v>
      </c>
      <c r="AT15" s="128">
        <f>IF(ISNA(INDEX('Stock Model- H'!$C$9:$AZ$53,MATCH($B15,'Stock Model- H'!$B$9:$B$53,0),MATCH(($B15-AT$4+1),'Stock Model- H'!$C$8:$AZ$8,0))),0,INDEX('Stock Model- H'!$C$9:$AZ$53,MATCH($B15,'Stock Model- H'!$B$9:$B$53,0),MATCH(($B15-AT$4+1),'Stock Model- H'!$C$8:$AZ$8,0)))</f>
        <v>0</v>
      </c>
      <c r="AU15" s="128">
        <f>IF(ISNA(INDEX('Stock Model- H'!$C$9:$AZ$53,MATCH($B15,'Stock Model- H'!$B$9:$B$53,0),MATCH(($B15-AU$4+1),'Stock Model- H'!$C$8:$AZ$8,0))),0,INDEX('Stock Model- H'!$C$9:$AZ$53,MATCH($B15,'Stock Model- H'!$B$9:$B$53,0),MATCH(($B15-AU$4+1),'Stock Model- H'!$C$8:$AZ$8,0)))</f>
        <v>0</v>
      </c>
      <c r="AV15" s="109">
        <f t="shared" ca="1" si="2"/>
        <v>1077.0304101016234</v>
      </c>
      <c r="AW15" s="109" t="str">
        <f ca="1">IF(AV15=SUM('Stock Model- H'!C19:AZ19),"OK","Error")</f>
        <v>OK</v>
      </c>
    </row>
    <row r="16" spans="1:49">
      <c r="A16" s="214"/>
      <c r="B16" s="109">
        <f>'Stock Model- H'!B20</f>
        <v>2001</v>
      </c>
      <c r="C16" s="128">
        <f ca="1">IF(ISNA(INDEX('Stock Model- H'!$C$9:$AZ$53,MATCH($B16,'Stock Model- H'!$B$9:$B$53,0),MATCH(($B16-C$4+1),'Stock Model- H'!$C$8:$AZ$8,0))),0,INDEX('Stock Model- H'!$C$9:$AZ$53,MATCH($B16,'Stock Model- H'!$B$9:$B$53,0),MATCH(($B16-C$4+1),'Stock Model- H'!$C$8:$AZ$8,0)))</f>
        <v>0</v>
      </c>
      <c r="D16" s="128">
        <f ca="1">IF(ISNA(INDEX('Stock Model- H'!$C$9:$AZ$53,MATCH($B16,'Stock Model- H'!$B$9:$B$53,0),MATCH(($B16-D$4+1),'Stock Model- H'!$C$8:$AZ$8,0))),0,INDEX('Stock Model- H'!$C$9:$AZ$53,MATCH($B16,'Stock Model- H'!$B$9:$B$53,0),MATCH(($B16-D$4+1),'Stock Model- H'!$C$8:$AZ$8,0)))</f>
        <v>0</v>
      </c>
      <c r="E16" s="128">
        <f ca="1">IF(ISNA(INDEX('Stock Model- H'!$C$9:$AZ$53,MATCH($B16,'Stock Model- H'!$B$9:$B$53,0),MATCH(($B16-E$4+1),'Stock Model- H'!$C$8:$AZ$8,0))),0,INDEX('Stock Model- H'!$C$9:$AZ$53,MATCH($B16,'Stock Model- H'!$B$9:$B$53,0),MATCH(($B16-E$4+1),'Stock Model- H'!$C$8:$AZ$8,0)))</f>
        <v>104.8987370413079</v>
      </c>
      <c r="F16" s="128">
        <f ca="1">IF(ISNA(INDEX('Stock Model- H'!$C$9:$AZ$53,MATCH($B16,'Stock Model- H'!$B$9:$B$53,0),MATCH(($B16-F$4+1),'Stock Model- H'!$C$8:$AZ$8,0))),0,INDEX('Stock Model- H'!$C$9:$AZ$53,MATCH($B16,'Stock Model- H'!$B$9:$B$53,0),MATCH(($B16-F$4+1),'Stock Model- H'!$C$8:$AZ$8,0)))</f>
        <v>105.68547756911774</v>
      </c>
      <c r="G16" s="128">
        <f ca="1">IF(ISNA(INDEX('Stock Model- H'!$C$9:$AZ$53,MATCH($B16,'Stock Model- H'!$B$9:$B$53,0),MATCH(($B16-G$4+1),'Stock Model- H'!$C$8:$AZ$8,0))),0,INDEX('Stock Model- H'!$C$9:$AZ$53,MATCH($B16,'Stock Model- H'!$B$9:$B$53,0),MATCH(($B16-G$4+1),'Stock Model- H'!$C$8:$AZ$8,0)))</f>
        <v>106.47811865088612</v>
      </c>
      <c r="H16" s="128">
        <f ca="1">IF(ISNA(INDEX('Stock Model- H'!$C$9:$AZ$53,MATCH($B16,'Stock Model- H'!$B$9:$B$53,0),MATCH(($B16-H$4+1),'Stock Model- H'!$C$8:$AZ$8,0))),0,INDEX('Stock Model- H'!$C$9:$AZ$53,MATCH($B16,'Stock Model- H'!$B$9:$B$53,0),MATCH(($B16-H$4+1),'Stock Model- H'!$C$8:$AZ$8,0)))</f>
        <v>107.27670454076775</v>
      </c>
      <c r="I16" s="128">
        <f ca="1">IF(ISNA(INDEX('Stock Model- H'!$C$9:$AZ$53,MATCH($B16,'Stock Model- H'!$B$9:$B$53,0),MATCH(($B16-I$4+1),'Stock Model- H'!$C$8:$AZ$8,0))),0,INDEX('Stock Model- H'!$C$9:$AZ$53,MATCH($B16,'Stock Model- H'!$B$9:$B$53,0),MATCH(($B16-I$4+1),'Stock Model- H'!$C$8:$AZ$8,0)))</f>
        <v>108.08127982482353</v>
      </c>
      <c r="J16" s="128">
        <f ca="1">IF(ISNA(INDEX('Stock Model- H'!$C$9:$AZ$53,MATCH($B16,'Stock Model- H'!$B$9:$B$53,0),MATCH(($B16-J$4+1),'Stock Model- H'!$C$8:$AZ$8,0))),0,INDEX('Stock Model- H'!$C$9:$AZ$53,MATCH($B16,'Stock Model- H'!$B$9:$B$53,0),MATCH(($B16-J$4+1),'Stock Model- H'!$C$8:$AZ$8,0)))</f>
        <v>108.89188942350974</v>
      </c>
      <c r="K16" s="128">
        <f ca="1">IF(ISNA(INDEX('Stock Model- H'!$C$9:$AZ$53,MATCH($B16,'Stock Model- H'!$B$9:$B$53,0),MATCH(($B16-K$4+1),'Stock Model- H'!$C$8:$AZ$8,0))),0,INDEX('Stock Model- H'!$C$9:$AZ$53,MATCH($B16,'Stock Model- H'!$B$9:$B$53,0),MATCH(($B16-K$4+1),'Stock Model- H'!$C$8:$AZ$8,0)))</f>
        <v>109.70857859418605</v>
      </c>
      <c r="L16" s="128">
        <f ca="1">IF(ISNA(INDEX('Stock Model- H'!$C$9:$AZ$53,MATCH($B16,'Stock Model- H'!$B$9:$B$53,0),MATCH(($B16-L$4+1),'Stock Model- H'!$C$8:$AZ$8,0))),0,INDEX('Stock Model- H'!$C$9:$AZ$53,MATCH($B16,'Stock Model- H'!$B$9:$B$53,0),MATCH(($B16-L$4+1),'Stock Model- H'!$C$8:$AZ$8,0)))</f>
        <v>110.53139293364246</v>
      </c>
      <c r="M16" s="128">
        <f ca="1">IF(ISNA(INDEX('Stock Model- H'!$C$9:$AZ$53,MATCH($B16,'Stock Model- H'!$B$9:$B$53,0),MATCH(($B16-M$4+1),'Stock Model- H'!$C$8:$AZ$8,0))),0,INDEX('Stock Model- H'!$C$9:$AZ$53,MATCH($B16,'Stock Model- H'!$B$9:$B$53,0),MATCH(($B16-M$4+1),'Stock Model- H'!$C$8:$AZ$8,0)))</f>
        <v>111.36037838064479</v>
      </c>
      <c r="N16" s="128">
        <f ca="1">IF(ISNA(INDEX('Stock Model- H'!$C$9:$AZ$53,MATCH($B16,'Stock Model- H'!$B$9:$B$53,0),MATCH(($B16-N$4+1),'Stock Model- H'!$C$8:$AZ$8,0))),0,INDEX('Stock Model- H'!$C$9:$AZ$53,MATCH($B16,'Stock Model- H'!$B$9:$B$53,0),MATCH(($B16-N$4+1),'Stock Model- H'!$C$8:$AZ$8,0)))</f>
        <v>112.19558121849965</v>
      </c>
      <c r="O16" s="128">
        <f>IF(ISNA(INDEX('Stock Model- H'!$C$9:$AZ$53,MATCH($B16,'Stock Model- H'!$B$9:$B$53,0),MATCH(($B16-O$4+1),'Stock Model- H'!$C$8:$AZ$8,0))),0,INDEX('Stock Model- H'!$C$9:$AZ$53,MATCH($B16,'Stock Model- H'!$B$9:$B$53,0),MATCH(($B16-O$4+1),'Stock Model- H'!$C$8:$AZ$8,0)))</f>
        <v>0</v>
      </c>
      <c r="P16" s="128">
        <f>IF(ISNA(INDEX('Stock Model- H'!$C$9:$AZ$53,MATCH($B16,'Stock Model- H'!$B$9:$B$53,0),MATCH(($B16-P$4+1),'Stock Model- H'!$C$8:$AZ$8,0))),0,INDEX('Stock Model- H'!$C$9:$AZ$53,MATCH($B16,'Stock Model- H'!$B$9:$B$53,0),MATCH(($B16-P$4+1),'Stock Model- H'!$C$8:$AZ$8,0)))</f>
        <v>0</v>
      </c>
      <c r="Q16" s="128">
        <f>IF(ISNA(INDEX('Stock Model- H'!$C$9:$AZ$53,MATCH($B16,'Stock Model- H'!$B$9:$B$53,0),MATCH(($B16-Q$4+1),'Stock Model- H'!$C$8:$AZ$8,0))),0,INDEX('Stock Model- H'!$C$9:$AZ$53,MATCH($B16,'Stock Model- H'!$B$9:$B$53,0),MATCH(($B16-Q$4+1),'Stock Model- H'!$C$8:$AZ$8,0)))</f>
        <v>0</v>
      </c>
      <c r="R16" s="128">
        <f>IF(ISNA(INDEX('Stock Model- H'!$C$9:$AZ$53,MATCH($B16,'Stock Model- H'!$B$9:$B$53,0),MATCH(($B16-R$4+1),'Stock Model- H'!$C$8:$AZ$8,0))),0,INDEX('Stock Model- H'!$C$9:$AZ$53,MATCH($B16,'Stock Model- H'!$B$9:$B$53,0),MATCH(($B16-R$4+1),'Stock Model- H'!$C$8:$AZ$8,0)))</f>
        <v>0</v>
      </c>
      <c r="S16" s="128">
        <f>IF(ISNA(INDEX('Stock Model- H'!$C$9:$AZ$53,MATCH($B16,'Stock Model- H'!$B$9:$B$53,0),MATCH(($B16-S$4+1),'Stock Model- H'!$C$8:$AZ$8,0))),0,INDEX('Stock Model- H'!$C$9:$AZ$53,MATCH($B16,'Stock Model- H'!$B$9:$B$53,0),MATCH(($B16-S$4+1),'Stock Model- H'!$C$8:$AZ$8,0)))</f>
        <v>0</v>
      </c>
      <c r="T16" s="128">
        <f>IF(ISNA(INDEX('Stock Model- H'!$C$9:$AZ$53,MATCH($B16,'Stock Model- H'!$B$9:$B$53,0),MATCH(($B16-T$4+1),'Stock Model- H'!$C$8:$AZ$8,0))),0,INDEX('Stock Model- H'!$C$9:$AZ$53,MATCH($B16,'Stock Model- H'!$B$9:$B$53,0),MATCH(($B16-T$4+1),'Stock Model- H'!$C$8:$AZ$8,0)))</f>
        <v>0</v>
      </c>
      <c r="U16" s="128">
        <f>IF(ISNA(INDEX('Stock Model- H'!$C$9:$AZ$53,MATCH($B16,'Stock Model- H'!$B$9:$B$53,0),MATCH(($B16-U$4+1),'Stock Model- H'!$C$8:$AZ$8,0))),0,INDEX('Stock Model- H'!$C$9:$AZ$53,MATCH($B16,'Stock Model- H'!$B$9:$B$53,0),MATCH(($B16-U$4+1),'Stock Model- H'!$C$8:$AZ$8,0)))</f>
        <v>0</v>
      </c>
      <c r="V16" s="128">
        <f>IF(ISNA(INDEX('Stock Model- H'!$C$9:$AZ$53,MATCH($B16,'Stock Model- H'!$B$9:$B$53,0),MATCH(($B16-V$4+1),'Stock Model- H'!$C$8:$AZ$8,0))),0,INDEX('Stock Model- H'!$C$9:$AZ$53,MATCH($B16,'Stock Model- H'!$B$9:$B$53,0),MATCH(($B16-V$4+1),'Stock Model- H'!$C$8:$AZ$8,0)))</f>
        <v>0</v>
      </c>
      <c r="W16" s="128">
        <f>IF(ISNA(INDEX('Stock Model- H'!$C$9:$AZ$53,MATCH($B16,'Stock Model- H'!$B$9:$B$53,0),MATCH(($B16-W$4+1),'Stock Model- H'!$C$8:$AZ$8,0))),0,INDEX('Stock Model- H'!$C$9:$AZ$53,MATCH($B16,'Stock Model- H'!$B$9:$B$53,0),MATCH(($B16-W$4+1),'Stock Model- H'!$C$8:$AZ$8,0)))</f>
        <v>0</v>
      </c>
      <c r="X16" s="128">
        <f>IF(ISNA(INDEX('Stock Model- H'!$C$9:$AZ$53,MATCH($B16,'Stock Model- H'!$B$9:$B$53,0),MATCH(($B16-X$4+1),'Stock Model- H'!$C$8:$AZ$8,0))),0,INDEX('Stock Model- H'!$C$9:$AZ$53,MATCH($B16,'Stock Model- H'!$B$9:$B$53,0),MATCH(($B16-X$4+1),'Stock Model- H'!$C$8:$AZ$8,0)))</f>
        <v>0</v>
      </c>
      <c r="Y16" s="128">
        <f>IF(ISNA(INDEX('Stock Model- H'!$C$9:$AZ$53,MATCH($B16,'Stock Model- H'!$B$9:$B$53,0),MATCH(($B16-Y$4+1),'Stock Model- H'!$C$8:$AZ$8,0))),0,INDEX('Stock Model- H'!$C$9:$AZ$53,MATCH($B16,'Stock Model- H'!$B$9:$B$53,0),MATCH(($B16-Y$4+1),'Stock Model- H'!$C$8:$AZ$8,0)))</f>
        <v>0</v>
      </c>
      <c r="Z16" s="128">
        <f>IF(ISNA(INDEX('Stock Model- H'!$C$9:$AZ$53,MATCH($B16,'Stock Model- H'!$B$9:$B$53,0),MATCH(($B16-Z$4+1),'Stock Model- H'!$C$8:$AZ$8,0))),0,INDEX('Stock Model- H'!$C$9:$AZ$53,MATCH($B16,'Stock Model- H'!$B$9:$B$53,0),MATCH(($B16-Z$4+1),'Stock Model- H'!$C$8:$AZ$8,0)))</f>
        <v>0</v>
      </c>
      <c r="AA16" s="128">
        <f>IF(ISNA(INDEX('Stock Model- H'!$C$9:$AZ$53,MATCH($B16,'Stock Model- H'!$B$9:$B$53,0),MATCH(($B16-AA$4+1),'Stock Model- H'!$C$8:$AZ$8,0))),0,INDEX('Stock Model- H'!$C$9:$AZ$53,MATCH($B16,'Stock Model- H'!$B$9:$B$53,0),MATCH(($B16-AA$4+1),'Stock Model- H'!$C$8:$AZ$8,0)))</f>
        <v>0</v>
      </c>
      <c r="AB16" s="128">
        <f>IF(ISNA(INDEX('Stock Model- H'!$C$9:$AZ$53,MATCH($B16,'Stock Model- H'!$B$9:$B$53,0),MATCH(($B16-AB$4+1),'Stock Model- H'!$C$8:$AZ$8,0))),0,INDEX('Stock Model- H'!$C$9:$AZ$53,MATCH($B16,'Stock Model- H'!$B$9:$B$53,0),MATCH(($B16-AB$4+1),'Stock Model- H'!$C$8:$AZ$8,0)))</f>
        <v>0</v>
      </c>
      <c r="AC16" s="128">
        <f>IF(ISNA(INDEX('Stock Model- H'!$C$9:$AZ$53,MATCH($B16,'Stock Model- H'!$B$9:$B$53,0),MATCH(($B16-AC$4+1),'Stock Model- H'!$C$8:$AZ$8,0))),0,INDEX('Stock Model- H'!$C$9:$AZ$53,MATCH($B16,'Stock Model- H'!$B$9:$B$53,0),MATCH(($B16-AC$4+1),'Stock Model- H'!$C$8:$AZ$8,0)))</f>
        <v>0</v>
      </c>
      <c r="AD16" s="128">
        <f>IF(ISNA(INDEX('Stock Model- H'!$C$9:$AZ$53,MATCH($B16,'Stock Model- H'!$B$9:$B$53,0),MATCH(($B16-AD$4+1),'Stock Model- H'!$C$8:$AZ$8,0))),0,INDEX('Stock Model- H'!$C$9:$AZ$53,MATCH($B16,'Stock Model- H'!$B$9:$B$53,0),MATCH(($B16-AD$4+1),'Stock Model- H'!$C$8:$AZ$8,0)))</f>
        <v>0</v>
      </c>
      <c r="AE16" s="128">
        <f>IF(ISNA(INDEX('Stock Model- H'!$C$9:$AZ$53,MATCH($B16,'Stock Model- H'!$B$9:$B$53,0),MATCH(($B16-AE$4+1),'Stock Model- H'!$C$8:$AZ$8,0))),0,INDEX('Stock Model- H'!$C$9:$AZ$53,MATCH($B16,'Stock Model- H'!$B$9:$B$53,0),MATCH(($B16-AE$4+1),'Stock Model- H'!$C$8:$AZ$8,0)))</f>
        <v>0</v>
      </c>
      <c r="AF16" s="128">
        <f>IF(ISNA(INDEX('Stock Model- H'!$C$9:$AZ$53,MATCH($B16,'Stock Model- H'!$B$9:$B$53,0),MATCH(($B16-AF$4+1),'Stock Model- H'!$C$8:$AZ$8,0))),0,INDEX('Stock Model- H'!$C$9:$AZ$53,MATCH($B16,'Stock Model- H'!$B$9:$B$53,0),MATCH(($B16-AF$4+1),'Stock Model- H'!$C$8:$AZ$8,0)))</f>
        <v>0</v>
      </c>
      <c r="AG16" s="128">
        <f>IF(ISNA(INDEX('Stock Model- H'!$C$9:$AZ$53,MATCH($B16,'Stock Model- H'!$B$9:$B$53,0),MATCH(($B16-AG$4+1),'Stock Model- H'!$C$8:$AZ$8,0))),0,INDEX('Stock Model- H'!$C$9:$AZ$53,MATCH($B16,'Stock Model- H'!$B$9:$B$53,0),MATCH(($B16-AG$4+1),'Stock Model- H'!$C$8:$AZ$8,0)))</f>
        <v>0</v>
      </c>
      <c r="AH16" s="128">
        <f>IF(ISNA(INDEX('Stock Model- H'!$C$9:$AZ$53,MATCH($B16,'Stock Model- H'!$B$9:$B$53,0),MATCH(($B16-AH$4+1),'Stock Model- H'!$C$8:$AZ$8,0))),0,INDEX('Stock Model- H'!$C$9:$AZ$53,MATCH($B16,'Stock Model- H'!$B$9:$B$53,0),MATCH(($B16-AH$4+1),'Stock Model- H'!$C$8:$AZ$8,0)))</f>
        <v>0</v>
      </c>
      <c r="AI16" s="128">
        <f>IF(ISNA(INDEX('Stock Model- H'!$C$9:$AZ$53,MATCH($B16,'Stock Model- H'!$B$9:$B$53,0),MATCH(($B16-AI$4+1),'Stock Model- H'!$C$8:$AZ$8,0))),0,INDEX('Stock Model- H'!$C$9:$AZ$53,MATCH($B16,'Stock Model- H'!$B$9:$B$53,0),MATCH(($B16-AI$4+1),'Stock Model- H'!$C$8:$AZ$8,0)))</f>
        <v>0</v>
      </c>
      <c r="AJ16" s="128">
        <f>IF(ISNA(INDEX('Stock Model- H'!$C$9:$AZ$53,MATCH($B16,'Stock Model- H'!$B$9:$B$53,0),MATCH(($B16-AJ$4+1),'Stock Model- H'!$C$8:$AZ$8,0))),0,INDEX('Stock Model- H'!$C$9:$AZ$53,MATCH($B16,'Stock Model- H'!$B$9:$B$53,0),MATCH(($B16-AJ$4+1),'Stock Model- H'!$C$8:$AZ$8,0)))</f>
        <v>0</v>
      </c>
      <c r="AK16" s="128">
        <f>IF(ISNA(INDEX('Stock Model- H'!$C$9:$AZ$53,MATCH($B16,'Stock Model- H'!$B$9:$B$53,0),MATCH(($B16-AK$4+1),'Stock Model- H'!$C$8:$AZ$8,0))),0,INDEX('Stock Model- H'!$C$9:$AZ$53,MATCH($B16,'Stock Model- H'!$B$9:$B$53,0),MATCH(($B16-AK$4+1),'Stock Model- H'!$C$8:$AZ$8,0)))</f>
        <v>0</v>
      </c>
      <c r="AL16" s="128">
        <f>IF(ISNA(INDEX('Stock Model- H'!$C$9:$AZ$53,MATCH($B16,'Stock Model- H'!$B$9:$B$53,0),MATCH(($B16-AL$4+1),'Stock Model- H'!$C$8:$AZ$8,0))),0,INDEX('Stock Model- H'!$C$9:$AZ$53,MATCH($B16,'Stock Model- H'!$B$9:$B$53,0),MATCH(($B16-AL$4+1),'Stock Model- H'!$C$8:$AZ$8,0)))</f>
        <v>0</v>
      </c>
      <c r="AM16" s="128">
        <f>IF(ISNA(INDEX('Stock Model- H'!$C$9:$AZ$53,MATCH($B16,'Stock Model- H'!$B$9:$B$53,0),MATCH(($B16-AM$4+1),'Stock Model- H'!$C$8:$AZ$8,0))),0,INDEX('Stock Model- H'!$C$9:$AZ$53,MATCH($B16,'Stock Model- H'!$B$9:$B$53,0),MATCH(($B16-AM$4+1),'Stock Model- H'!$C$8:$AZ$8,0)))</f>
        <v>0</v>
      </c>
      <c r="AN16" s="128">
        <f>IF(ISNA(INDEX('Stock Model- H'!$C$9:$AZ$53,MATCH($B16,'Stock Model- H'!$B$9:$B$53,0),MATCH(($B16-AN$4+1),'Stock Model- H'!$C$8:$AZ$8,0))),0,INDEX('Stock Model- H'!$C$9:$AZ$53,MATCH($B16,'Stock Model- H'!$B$9:$B$53,0),MATCH(($B16-AN$4+1),'Stock Model- H'!$C$8:$AZ$8,0)))</f>
        <v>0</v>
      </c>
      <c r="AO16" s="128">
        <f>IF(ISNA(INDEX('Stock Model- H'!$C$9:$AZ$53,MATCH($B16,'Stock Model- H'!$B$9:$B$53,0),MATCH(($B16-AO$4+1),'Stock Model- H'!$C$8:$AZ$8,0))),0,INDEX('Stock Model- H'!$C$9:$AZ$53,MATCH($B16,'Stock Model- H'!$B$9:$B$53,0),MATCH(($B16-AO$4+1),'Stock Model- H'!$C$8:$AZ$8,0)))</f>
        <v>0</v>
      </c>
      <c r="AP16" s="128">
        <f>IF(ISNA(INDEX('Stock Model- H'!$C$9:$AZ$53,MATCH($B16,'Stock Model- H'!$B$9:$B$53,0),MATCH(($B16-AP$4+1),'Stock Model- H'!$C$8:$AZ$8,0))),0,INDEX('Stock Model- H'!$C$9:$AZ$53,MATCH($B16,'Stock Model- H'!$B$9:$B$53,0),MATCH(($B16-AP$4+1),'Stock Model- H'!$C$8:$AZ$8,0)))</f>
        <v>0</v>
      </c>
      <c r="AQ16" s="128">
        <f>IF(ISNA(INDEX('Stock Model- H'!$C$9:$AZ$53,MATCH($B16,'Stock Model- H'!$B$9:$B$53,0),MATCH(($B16-AQ$4+1),'Stock Model- H'!$C$8:$AZ$8,0))),0,INDEX('Stock Model- H'!$C$9:$AZ$53,MATCH($B16,'Stock Model- H'!$B$9:$B$53,0),MATCH(($B16-AQ$4+1),'Stock Model- H'!$C$8:$AZ$8,0)))</f>
        <v>0</v>
      </c>
      <c r="AR16" s="128">
        <f>IF(ISNA(INDEX('Stock Model- H'!$C$9:$AZ$53,MATCH($B16,'Stock Model- H'!$B$9:$B$53,0),MATCH(($B16-AR$4+1),'Stock Model- H'!$C$8:$AZ$8,0))),0,INDEX('Stock Model- H'!$C$9:$AZ$53,MATCH($B16,'Stock Model- H'!$B$9:$B$53,0),MATCH(($B16-AR$4+1),'Stock Model- H'!$C$8:$AZ$8,0)))</f>
        <v>0</v>
      </c>
      <c r="AS16" s="128">
        <f>IF(ISNA(INDEX('Stock Model- H'!$C$9:$AZ$53,MATCH($B16,'Stock Model- H'!$B$9:$B$53,0),MATCH(($B16-AS$4+1),'Stock Model- H'!$C$8:$AZ$8,0))),0,INDEX('Stock Model- H'!$C$9:$AZ$53,MATCH($B16,'Stock Model- H'!$B$9:$B$53,0),MATCH(($B16-AS$4+1),'Stock Model- H'!$C$8:$AZ$8,0)))</f>
        <v>0</v>
      </c>
      <c r="AT16" s="128">
        <f>IF(ISNA(INDEX('Stock Model- H'!$C$9:$AZ$53,MATCH($B16,'Stock Model- H'!$B$9:$B$53,0),MATCH(($B16-AT$4+1),'Stock Model- H'!$C$8:$AZ$8,0))),0,INDEX('Stock Model- H'!$C$9:$AZ$53,MATCH($B16,'Stock Model- H'!$B$9:$B$53,0),MATCH(($B16-AT$4+1),'Stock Model- H'!$C$8:$AZ$8,0)))</f>
        <v>0</v>
      </c>
      <c r="AU16" s="128">
        <f>IF(ISNA(INDEX('Stock Model- H'!$C$9:$AZ$53,MATCH($B16,'Stock Model- H'!$B$9:$B$53,0),MATCH(($B16-AU$4+1),'Stock Model- H'!$C$8:$AZ$8,0))),0,INDEX('Stock Model- H'!$C$9:$AZ$53,MATCH($B16,'Stock Model- H'!$B$9:$B$53,0),MATCH(($B16-AU$4+1),'Stock Model- H'!$C$8:$AZ$8,0)))</f>
        <v>0</v>
      </c>
      <c r="AV16" s="109">
        <f t="shared" ca="1" si="2"/>
        <v>1085.1081381773856</v>
      </c>
      <c r="AW16" s="109" t="str">
        <f ca="1">IF(AV16=SUM('Stock Model- H'!C20:AZ20),"OK","Error")</f>
        <v>OK</v>
      </c>
    </row>
    <row r="17" spans="1:49">
      <c r="A17" s="214"/>
      <c r="B17" s="109">
        <f>'Stock Model- H'!B21</f>
        <v>2002</v>
      </c>
      <c r="C17" s="128">
        <f ca="1">IF(ISNA(INDEX('Stock Model- H'!$C$9:$AZ$53,MATCH($B17,'Stock Model- H'!$B$9:$B$53,0),MATCH(($B17-C$4+1),'Stock Model- H'!$C$8:$AZ$8,0))),0,INDEX('Stock Model- H'!$C$9:$AZ$53,MATCH($B17,'Stock Model- H'!$B$9:$B$53,0),MATCH(($B17-C$4+1),'Stock Model- H'!$C$8:$AZ$8,0)))</f>
        <v>0</v>
      </c>
      <c r="D17" s="128">
        <f ca="1">IF(ISNA(INDEX('Stock Model- H'!$C$9:$AZ$53,MATCH($B17,'Stock Model- H'!$B$9:$B$53,0),MATCH(($B17-D$4+1),'Stock Model- H'!$C$8:$AZ$8,0))),0,INDEX('Stock Model- H'!$C$9:$AZ$53,MATCH($B17,'Stock Model- H'!$B$9:$B$53,0),MATCH(($B17-D$4+1),'Stock Model- H'!$C$8:$AZ$8,0)))</f>
        <v>0</v>
      </c>
      <c r="E17" s="128">
        <f ca="1">IF(ISNA(INDEX('Stock Model- H'!$C$9:$AZ$53,MATCH($B17,'Stock Model- H'!$B$9:$B$53,0),MATCH(($B17-E$4+1),'Stock Model- H'!$C$8:$AZ$8,0))),0,INDEX('Stock Model- H'!$C$9:$AZ$53,MATCH($B17,'Stock Model- H'!$B$9:$B$53,0),MATCH(($B17-E$4+1),'Stock Model- H'!$C$8:$AZ$8,0)))</f>
        <v>0</v>
      </c>
      <c r="F17" s="128">
        <f ca="1">IF(ISNA(INDEX('Stock Model- H'!$C$9:$AZ$53,MATCH($B17,'Stock Model- H'!$B$9:$B$53,0),MATCH(($B17-F$4+1),'Stock Model- H'!$C$8:$AZ$8,0))),0,INDEX('Stock Model- H'!$C$9:$AZ$53,MATCH($B17,'Stock Model- H'!$B$9:$B$53,0),MATCH(($B17-F$4+1),'Stock Model- H'!$C$8:$AZ$8,0)))</f>
        <v>105.68547756911774</v>
      </c>
      <c r="G17" s="128">
        <f ca="1">IF(ISNA(INDEX('Stock Model- H'!$C$9:$AZ$53,MATCH($B17,'Stock Model- H'!$B$9:$B$53,0),MATCH(($B17-G$4+1),'Stock Model- H'!$C$8:$AZ$8,0))),0,INDEX('Stock Model- H'!$C$9:$AZ$53,MATCH($B17,'Stock Model- H'!$B$9:$B$53,0),MATCH(($B17-G$4+1),'Stock Model- H'!$C$8:$AZ$8,0)))</f>
        <v>106.47811865088612</v>
      </c>
      <c r="H17" s="128">
        <f ca="1">IF(ISNA(INDEX('Stock Model- H'!$C$9:$AZ$53,MATCH($B17,'Stock Model- H'!$B$9:$B$53,0),MATCH(($B17-H$4+1),'Stock Model- H'!$C$8:$AZ$8,0))),0,INDEX('Stock Model- H'!$C$9:$AZ$53,MATCH($B17,'Stock Model- H'!$B$9:$B$53,0),MATCH(($B17-H$4+1),'Stock Model- H'!$C$8:$AZ$8,0)))</f>
        <v>107.27670454076775</v>
      </c>
      <c r="I17" s="128">
        <f ca="1">IF(ISNA(INDEX('Stock Model- H'!$C$9:$AZ$53,MATCH($B17,'Stock Model- H'!$B$9:$B$53,0),MATCH(($B17-I$4+1),'Stock Model- H'!$C$8:$AZ$8,0))),0,INDEX('Stock Model- H'!$C$9:$AZ$53,MATCH($B17,'Stock Model- H'!$B$9:$B$53,0),MATCH(($B17-I$4+1),'Stock Model- H'!$C$8:$AZ$8,0)))</f>
        <v>108.08127982482353</v>
      </c>
      <c r="J17" s="128">
        <f ca="1">IF(ISNA(INDEX('Stock Model- H'!$C$9:$AZ$53,MATCH($B17,'Stock Model- H'!$B$9:$B$53,0),MATCH(($B17-J$4+1),'Stock Model- H'!$C$8:$AZ$8,0))),0,INDEX('Stock Model- H'!$C$9:$AZ$53,MATCH($B17,'Stock Model- H'!$B$9:$B$53,0),MATCH(($B17-J$4+1),'Stock Model- H'!$C$8:$AZ$8,0)))</f>
        <v>108.89188942350974</v>
      </c>
      <c r="K17" s="128">
        <f ca="1">IF(ISNA(INDEX('Stock Model- H'!$C$9:$AZ$53,MATCH($B17,'Stock Model- H'!$B$9:$B$53,0),MATCH(($B17-K$4+1),'Stock Model- H'!$C$8:$AZ$8,0))),0,INDEX('Stock Model- H'!$C$9:$AZ$53,MATCH($B17,'Stock Model- H'!$B$9:$B$53,0),MATCH(($B17-K$4+1),'Stock Model- H'!$C$8:$AZ$8,0)))</f>
        <v>109.70857859418605</v>
      </c>
      <c r="L17" s="128">
        <f ca="1">IF(ISNA(INDEX('Stock Model- H'!$C$9:$AZ$53,MATCH($B17,'Stock Model- H'!$B$9:$B$53,0),MATCH(($B17-L$4+1),'Stock Model- H'!$C$8:$AZ$8,0))),0,INDEX('Stock Model- H'!$C$9:$AZ$53,MATCH($B17,'Stock Model- H'!$B$9:$B$53,0),MATCH(($B17-L$4+1),'Stock Model- H'!$C$8:$AZ$8,0)))</f>
        <v>110.53139293364246</v>
      </c>
      <c r="M17" s="128">
        <f ca="1">IF(ISNA(INDEX('Stock Model- H'!$C$9:$AZ$53,MATCH($B17,'Stock Model- H'!$B$9:$B$53,0),MATCH(($B17-M$4+1),'Stock Model- H'!$C$8:$AZ$8,0))),0,INDEX('Stock Model- H'!$C$9:$AZ$53,MATCH($B17,'Stock Model- H'!$B$9:$B$53,0),MATCH(($B17-M$4+1),'Stock Model- H'!$C$8:$AZ$8,0)))</f>
        <v>111.36037838064479</v>
      </c>
      <c r="N17" s="128">
        <f ca="1">IF(ISNA(INDEX('Stock Model- H'!$C$9:$AZ$53,MATCH($B17,'Stock Model- H'!$B$9:$B$53,0),MATCH(($B17-N$4+1),'Stock Model- H'!$C$8:$AZ$8,0))),0,INDEX('Stock Model- H'!$C$9:$AZ$53,MATCH($B17,'Stock Model- H'!$B$9:$B$53,0),MATCH(($B17-N$4+1),'Stock Model- H'!$C$8:$AZ$8,0)))</f>
        <v>112.19558121849965</v>
      </c>
      <c r="O17" s="128">
        <f ca="1">IF(ISNA(INDEX('Stock Model- H'!$C$9:$AZ$53,MATCH($B17,'Stock Model- H'!$B$9:$B$53,0),MATCH(($B17-O$4+1),'Stock Model- H'!$C$8:$AZ$8,0))),0,INDEX('Stock Model- H'!$C$9:$AZ$53,MATCH($B17,'Stock Model- H'!$B$9:$B$53,0),MATCH(($B17-O$4+1),'Stock Model- H'!$C$8:$AZ$8,0)))</f>
        <v>113.0370480776384</v>
      </c>
      <c r="P17" s="128">
        <f>IF(ISNA(INDEX('Stock Model- H'!$C$9:$AZ$53,MATCH($B17,'Stock Model- H'!$B$9:$B$53,0),MATCH(($B17-P$4+1),'Stock Model- H'!$C$8:$AZ$8,0))),0,INDEX('Stock Model- H'!$C$9:$AZ$53,MATCH($B17,'Stock Model- H'!$B$9:$B$53,0),MATCH(($B17-P$4+1),'Stock Model- H'!$C$8:$AZ$8,0)))</f>
        <v>0</v>
      </c>
      <c r="Q17" s="128">
        <f>IF(ISNA(INDEX('Stock Model- H'!$C$9:$AZ$53,MATCH($B17,'Stock Model- H'!$B$9:$B$53,0),MATCH(($B17-Q$4+1),'Stock Model- H'!$C$8:$AZ$8,0))),0,INDEX('Stock Model- H'!$C$9:$AZ$53,MATCH($B17,'Stock Model- H'!$B$9:$B$53,0),MATCH(($B17-Q$4+1),'Stock Model- H'!$C$8:$AZ$8,0)))</f>
        <v>0</v>
      </c>
      <c r="R17" s="128">
        <f>IF(ISNA(INDEX('Stock Model- H'!$C$9:$AZ$53,MATCH($B17,'Stock Model- H'!$B$9:$B$53,0),MATCH(($B17-R$4+1),'Stock Model- H'!$C$8:$AZ$8,0))),0,INDEX('Stock Model- H'!$C$9:$AZ$53,MATCH($B17,'Stock Model- H'!$B$9:$B$53,0),MATCH(($B17-R$4+1),'Stock Model- H'!$C$8:$AZ$8,0)))</f>
        <v>0</v>
      </c>
      <c r="S17" s="128">
        <f>IF(ISNA(INDEX('Stock Model- H'!$C$9:$AZ$53,MATCH($B17,'Stock Model- H'!$B$9:$B$53,0),MATCH(($B17-S$4+1),'Stock Model- H'!$C$8:$AZ$8,0))),0,INDEX('Stock Model- H'!$C$9:$AZ$53,MATCH($B17,'Stock Model- H'!$B$9:$B$53,0),MATCH(($B17-S$4+1),'Stock Model- H'!$C$8:$AZ$8,0)))</f>
        <v>0</v>
      </c>
      <c r="T17" s="128">
        <f>IF(ISNA(INDEX('Stock Model- H'!$C$9:$AZ$53,MATCH($B17,'Stock Model- H'!$B$9:$B$53,0),MATCH(($B17-T$4+1),'Stock Model- H'!$C$8:$AZ$8,0))),0,INDEX('Stock Model- H'!$C$9:$AZ$53,MATCH($B17,'Stock Model- H'!$B$9:$B$53,0),MATCH(($B17-T$4+1),'Stock Model- H'!$C$8:$AZ$8,0)))</f>
        <v>0</v>
      </c>
      <c r="U17" s="128">
        <f>IF(ISNA(INDEX('Stock Model- H'!$C$9:$AZ$53,MATCH($B17,'Stock Model- H'!$B$9:$B$53,0),MATCH(($B17-U$4+1),'Stock Model- H'!$C$8:$AZ$8,0))),0,INDEX('Stock Model- H'!$C$9:$AZ$53,MATCH($B17,'Stock Model- H'!$B$9:$B$53,0),MATCH(($B17-U$4+1),'Stock Model- H'!$C$8:$AZ$8,0)))</f>
        <v>0</v>
      </c>
      <c r="V17" s="128">
        <f>IF(ISNA(INDEX('Stock Model- H'!$C$9:$AZ$53,MATCH($B17,'Stock Model- H'!$B$9:$B$53,0),MATCH(($B17-V$4+1),'Stock Model- H'!$C$8:$AZ$8,0))),0,INDEX('Stock Model- H'!$C$9:$AZ$53,MATCH($B17,'Stock Model- H'!$B$9:$B$53,0),MATCH(($B17-V$4+1),'Stock Model- H'!$C$8:$AZ$8,0)))</f>
        <v>0</v>
      </c>
      <c r="W17" s="128">
        <f>IF(ISNA(INDEX('Stock Model- H'!$C$9:$AZ$53,MATCH($B17,'Stock Model- H'!$B$9:$B$53,0),MATCH(($B17-W$4+1),'Stock Model- H'!$C$8:$AZ$8,0))),0,INDEX('Stock Model- H'!$C$9:$AZ$53,MATCH($B17,'Stock Model- H'!$B$9:$B$53,0),MATCH(($B17-W$4+1),'Stock Model- H'!$C$8:$AZ$8,0)))</f>
        <v>0</v>
      </c>
      <c r="X17" s="128">
        <f>IF(ISNA(INDEX('Stock Model- H'!$C$9:$AZ$53,MATCH($B17,'Stock Model- H'!$B$9:$B$53,0),MATCH(($B17-X$4+1),'Stock Model- H'!$C$8:$AZ$8,0))),0,INDEX('Stock Model- H'!$C$9:$AZ$53,MATCH($B17,'Stock Model- H'!$B$9:$B$53,0),MATCH(($B17-X$4+1),'Stock Model- H'!$C$8:$AZ$8,0)))</f>
        <v>0</v>
      </c>
      <c r="Y17" s="128">
        <f>IF(ISNA(INDEX('Stock Model- H'!$C$9:$AZ$53,MATCH($B17,'Stock Model- H'!$B$9:$B$53,0),MATCH(($B17-Y$4+1),'Stock Model- H'!$C$8:$AZ$8,0))),0,INDEX('Stock Model- H'!$C$9:$AZ$53,MATCH($B17,'Stock Model- H'!$B$9:$B$53,0),MATCH(($B17-Y$4+1),'Stock Model- H'!$C$8:$AZ$8,0)))</f>
        <v>0</v>
      </c>
      <c r="Z17" s="128">
        <f>IF(ISNA(INDEX('Stock Model- H'!$C$9:$AZ$53,MATCH($B17,'Stock Model- H'!$B$9:$B$53,0),MATCH(($B17-Z$4+1),'Stock Model- H'!$C$8:$AZ$8,0))),0,INDEX('Stock Model- H'!$C$9:$AZ$53,MATCH($B17,'Stock Model- H'!$B$9:$B$53,0),MATCH(($B17-Z$4+1),'Stock Model- H'!$C$8:$AZ$8,0)))</f>
        <v>0</v>
      </c>
      <c r="AA17" s="128">
        <f>IF(ISNA(INDEX('Stock Model- H'!$C$9:$AZ$53,MATCH($B17,'Stock Model- H'!$B$9:$B$53,0),MATCH(($B17-AA$4+1),'Stock Model- H'!$C$8:$AZ$8,0))),0,INDEX('Stock Model- H'!$C$9:$AZ$53,MATCH($B17,'Stock Model- H'!$B$9:$B$53,0),MATCH(($B17-AA$4+1),'Stock Model- H'!$C$8:$AZ$8,0)))</f>
        <v>0</v>
      </c>
      <c r="AB17" s="128">
        <f>IF(ISNA(INDEX('Stock Model- H'!$C$9:$AZ$53,MATCH($B17,'Stock Model- H'!$B$9:$B$53,0),MATCH(($B17-AB$4+1),'Stock Model- H'!$C$8:$AZ$8,0))),0,INDEX('Stock Model- H'!$C$9:$AZ$53,MATCH($B17,'Stock Model- H'!$B$9:$B$53,0),MATCH(($B17-AB$4+1),'Stock Model- H'!$C$8:$AZ$8,0)))</f>
        <v>0</v>
      </c>
      <c r="AC17" s="128">
        <f>IF(ISNA(INDEX('Stock Model- H'!$C$9:$AZ$53,MATCH($B17,'Stock Model- H'!$B$9:$B$53,0),MATCH(($B17-AC$4+1),'Stock Model- H'!$C$8:$AZ$8,0))),0,INDEX('Stock Model- H'!$C$9:$AZ$53,MATCH($B17,'Stock Model- H'!$B$9:$B$53,0),MATCH(($B17-AC$4+1),'Stock Model- H'!$C$8:$AZ$8,0)))</f>
        <v>0</v>
      </c>
      <c r="AD17" s="128">
        <f>IF(ISNA(INDEX('Stock Model- H'!$C$9:$AZ$53,MATCH($B17,'Stock Model- H'!$B$9:$B$53,0),MATCH(($B17-AD$4+1),'Stock Model- H'!$C$8:$AZ$8,0))),0,INDEX('Stock Model- H'!$C$9:$AZ$53,MATCH($B17,'Stock Model- H'!$B$9:$B$53,0),MATCH(($B17-AD$4+1),'Stock Model- H'!$C$8:$AZ$8,0)))</f>
        <v>0</v>
      </c>
      <c r="AE17" s="128">
        <f>IF(ISNA(INDEX('Stock Model- H'!$C$9:$AZ$53,MATCH($B17,'Stock Model- H'!$B$9:$B$53,0),MATCH(($B17-AE$4+1),'Stock Model- H'!$C$8:$AZ$8,0))),0,INDEX('Stock Model- H'!$C$9:$AZ$53,MATCH($B17,'Stock Model- H'!$B$9:$B$53,0),MATCH(($B17-AE$4+1),'Stock Model- H'!$C$8:$AZ$8,0)))</f>
        <v>0</v>
      </c>
      <c r="AF17" s="128">
        <f>IF(ISNA(INDEX('Stock Model- H'!$C$9:$AZ$53,MATCH($B17,'Stock Model- H'!$B$9:$B$53,0),MATCH(($B17-AF$4+1),'Stock Model- H'!$C$8:$AZ$8,0))),0,INDEX('Stock Model- H'!$C$9:$AZ$53,MATCH($B17,'Stock Model- H'!$B$9:$B$53,0),MATCH(($B17-AF$4+1),'Stock Model- H'!$C$8:$AZ$8,0)))</f>
        <v>0</v>
      </c>
      <c r="AG17" s="128">
        <f>IF(ISNA(INDEX('Stock Model- H'!$C$9:$AZ$53,MATCH($B17,'Stock Model- H'!$B$9:$B$53,0),MATCH(($B17-AG$4+1),'Stock Model- H'!$C$8:$AZ$8,0))),0,INDEX('Stock Model- H'!$C$9:$AZ$53,MATCH($B17,'Stock Model- H'!$B$9:$B$53,0),MATCH(($B17-AG$4+1),'Stock Model- H'!$C$8:$AZ$8,0)))</f>
        <v>0</v>
      </c>
      <c r="AH17" s="128">
        <f>IF(ISNA(INDEX('Stock Model- H'!$C$9:$AZ$53,MATCH($B17,'Stock Model- H'!$B$9:$B$53,0),MATCH(($B17-AH$4+1),'Stock Model- H'!$C$8:$AZ$8,0))),0,INDEX('Stock Model- H'!$C$9:$AZ$53,MATCH($B17,'Stock Model- H'!$B$9:$B$53,0),MATCH(($B17-AH$4+1),'Stock Model- H'!$C$8:$AZ$8,0)))</f>
        <v>0</v>
      </c>
      <c r="AI17" s="128">
        <f>IF(ISNA(INDEX('Stock Model- H'!$C$9:$AZ$53,MATCH($B17,'Stock Model- H'!$B$9:$B$53,0),MATCH(($B17-AI$4+1),'Stock Model- H'!$C$8:$AZ$8,0))),0,INDEX('Stock Model- H'!$C$9:$AZ$53,MATCH($B17,'Stock Model- H'!$B$9:$B$53,0),MATCH(($B17-AI$4+1),'Stock Model- H'!$C$8:$AZ$8,0)))</f>
        <v>0</v>
      </c>
      <c r="AJ17" s="128">
        <f>IF(ISNA(INDEX('Stock Model- H'!$C$9:$AZ$53,MATCH($B17,'Stock Model- H'!$B$9:$B$53,0),MATCH(($B17-AJ$4+1),'Stock Model- H'!$C$8:$AZ$8,0))),0,INDEX('Stock Model- H'!$C$9:$AZ$53,MATCH($B17,'Stock Model- H'!$B$9:$B$53,0),MATCH(($B17-AJ$4+1),'Stock Model- H'!$C$8:$AZ$8,0)))</f>
        <v>0</v>
      </c>
      <c r="AK17" s="128">
        <f>IF(ISNA(INDEX('Stock Model- H'!$C$9:$AZ$53,MATCH($B17,'Stock Model- H'!$B$9:$B$53,0),MATCH(($B17-AK$4+1),'Stock Model- H'!$C$8:$AZ$8,0))),0,INDEX('Stock Model- H'!$C$9:$AZ$53,MATCH($B17,'Stock Model- H'!$B$9:$B$53,0),MATCH(($B17-AK$4+1),'Stock Model- H'!$C$8:$AZ$8,0)))</f>
        <v>0</v>
      </c>
      <c r="AL17" s="128">
        <f>IF(ISNA(INDEX('Stock Model- H'!$C$9:$AZ$53,MATCH($B17,'Stock Model- H'!$B$9:$B$53,0),MATCH(($B17-AL$4+1),'Stock Model- H'!$C$8:$AZ$8,0))),0,INDEX('Stock Model- H'!$C$9:$AZ$53,MATCH($B17,'Stock Model- H'!$B$9:$B$53,0),MATCH(($B17-AL$4+1),'Stock Model- H'!$C$8:$AZ$8,0)))</f>
        <v>0</v>
      </c>
      <c r="AM17" s="128">
        <f>IF(ISNA(INDEX('Stock Model- H'!$C$9:$AZ$53,MATCH($B17,'Stock Model- H'!$B$9:$B$53,0),MATCH(($B17-AM$4+1),'Stock Model- H'!$C$8:$AZ$8,0))),0,INDEX('Stock Model- H'!$C$9:$AZ$53,MATCH($B17,'Stock Model- H'!$B$9:$B$53,0),MATCH(($B17-AM$4+1),'Stock Model- H'!$C$8:$AZ$8,0)))</f>
        <v>0</v>
      </c>
      <c r="AN17" s="128">
        <f>IF(ISNA(INDEX('Stock Model- H'!$C$9:$AZ$53,MATCH($B17,'Stock Model- H'!$B$9:$B$53,0),MATCH(($B17-AN$4+1),'Stock Model- H'!$C$8:$AZ$8,0))),0,INDEX('Stock Model- H'!$C$9:$AZ$53,MATCH($B17,'Stock Model- H'!$B$9:$B$53,0),MATCH(($B17-AN$4+1),'Stock Model- H'!$C$8:$AZ$8,0)))</f>
        <v>0</v>
      </c>
      <c r="AO17" s="128">
        <f>IF(ISNA(INDEX('Stock Model- H'!$C$9:$AZ$53,MATCH($B17,'Stock Model- H'!$B$9:$B$53,0),MATCH(($B17-AO$4+1),'Stock Model- H'!$C$8:$AZ$8,0))),0,INDEX('Stock Model- H'!$C$9:$AZ$53,MATCH($B17,'Stock Model- H'!$B$9:$B$53,0),MATCH(($B17-AO$4+1),'Stock Model- H'!$C$8:$AZ$8,0)))</f>
        <v>0</v>
      </c>
      <c r="AP17" s="128">
        <f>IF(ISNA(INDEX('Stock Model- H'!$C$9:$AZ$53,MATCH($B17,'Stock Model- H'!$B$9:$B$53,0),MATCH(($B17-AP$4+1),'Stock Model- H'!$C$8:$AZ$8,0))),0,INDEX('Stock Model- H'!$C$9:$AZ$53,MATCH($B17,'Stock Model- H'!$B$9:$B$53,0),MATCH(($B17-AP$4+1),'Stock Model- H'!$C$8:$AZ$8,0)))</f>
        <v>0</v>
      </c>
      <c r="AQ17" s="128">
        <f>IF(ISNA(INDEX('Stock Model- H'!$C$9:$AZ$53,MATCH($B17,'Stock Model- H'!$B$9:$B$53,0),MATCH(($B17-AQ$4+1),'Stock Model- H'!$C$8:$AZ$8,0))),0,INDEX('Stock Model- H'!$C$9:$AZ$53,MATCH($B17,'Stock Model- H'!$B$9:$B$53,0),MATCH(($B17-AQ$4+1),'Stock Model- H'!$C$8:$AZ$8,0)))</f>
        <v>0</v>
      </c>
      <c r="AR17" s="128">
        <f>IF(ISNA(INDEX('Stock Model- H'!$C$9:$AZ$53,MATCH($B17,'Stock Model- H'!$B$9:$B$53,0),MATCH(($B17-AR$4+1),'Stock Model- H'!$C$8:$AZ$8,0))),0,INDEX('Stock Model- H'!$C$9:$AZ$53,MATCH($B17,'Stock Model- H'!$B$9:$B$53,0),MATCH(($B17-AR$4+1),'Stock Model- H'!$C$8:$AZ$8,0)))</f>
        <v>0</v>
      </c>
      <c r="AS17" s="128">
        <f>IF(ISNA(INDEX('Stock Model- H'!$C$9:$AZ$53,MATCH($B17,'Stock Model- H'!$B$9:$B$53,0),MATCH(($B17-AS$4+1),'Stock Model- H'!$C$8:$AZ$8,0))),0,INDEX('Stock Model- H'!$C$9:$AZ$53,MATCH($B17,'Stock Model- H'!$B$9:$B$53,0),MATCH(($B17-AS$4+1),'Stock Model- H'!$C$8:$AZ$8,0)))</f>
        <v>0</v>
      </c>
      <c r="AT17" s="128">
        <f>IF(ISNA(INDEX('Stock Model- H'!$C$9:$AZ$53,MATCH($B17,'Stock Model- H'!$B$9:$B$53,0),MATCH(($B17-AT$4+1),'Stock Model- H'!$C$8:$AZ$8,0))),0,INDEX('Stock Model- H'!$C$9:$AZ$53,MATCH($B17,'Stock Model- H'!$B$9:$B$53,0),MATCH(($B17-AT$4+1),'Stock Model- H'!$C$8:$AZ$8,0)))</f>
        <v>0</v>
      </c>
      <c r="AU17" s="128">
        <f>IF(ISNA(INDEX('Stock Model- H'!$C$9:$AZ$53,MATCH($B17,'Stock Model- H'!$B$9:$B$53,0),MATCH(($B17-AU$4+1),'Stock Model- H'!$C$8:$AZ$8,0))),0,INDEX('Stock Model- H'!$C$9:$AZ$53,MATCH($B17,'Stock Model- H'!$B$9:$B$53,0),MATCH(($B17-AU$4+1),'Stock Model- H'!$C$8:$AZ$8,0)))</f>
        <v>0</v>
      </c>
      <c r="AV17" s="109">
        <f t="shared" ca="1" si="2"/>
        <v>1093.2464492137162</v>
      </c>
      <c r="AW17" s="109" t="str">
        <f ca="1">IF(AV17=SUM('Stock Model- H'!C21:AZ21),"OK","Error")</f>
        <v>OK</v>
      </c>
    </row>
    <row r="18" spans="1:49">
      <c r="A18" s="214"/>
      <c r="B18" s="109">
        <f>'Stock Model- H'!B22</f>
        <v>2003</v>
      </c>
      <c r="C18" s="128">
        <f ca="1">IF(ISNA(INDEX('Stock Model- H'!$C$9:$AZ$53,MATCH($B18,'Stock Model- H'!$B$9:$B$53,0),MATCH(($B18-C$4+1),'Stock Model- H'!$C$8:$AZ$8,0))),0,INDEX('Stock Model- H'!$C$9:$AZ$53,MATCH($B18,'Stock Model- H'!$B$9:$B$53,0),MATCH(($B18-C$4+1),'Stock Model- H'!$C$8:$AZ$8,0)))</f>
        <v>0</v>
      </c>
      <c r="D18" s="128">
        <f ca="1">IF(ISNA(INDEX('Stock Model- H'!$C$9:$AZ$53,MATCH($B18,'Stock Model- H'!$B$9:$B$53,0),MATCH(($B18-D$4+1),'Stock Model- H'!$C$8:$AZ$8,0))),0,INDEX('Stock Model- H'!$C$9:$AZ$53,MATCH($B18,'Stock Model- H'!$B$9:$B$53,0),MATCH(($B18-D$4+1),'Stock Model- H'!$C$8:$AZ$8,0)))</f>
        <v>0</v>
      </c>
      <c r="E18" s="128">
        <f ca="1">IF(ISNA(INDEX('Stock Model- H'!$C$9:$AZ$53,MATCH($B18,'Stock Model- H'!$B$9:$B$53,0),MATCH(($B18-E$4+1),'Stock Model- H'!$C$8:$AZ$8,0))),0,INDEX('Stock Model- H'!$C$9:$AZ$53,MATCH($B18,'Stock Model- H'!$B$9:$B$53,0),MATCH(($B18-E$4+1),'Stock Model- H'!$C$8:$AZ$8,0)))</f>
        <v>0</v>
      </c>
      <c r="F18" s="128">
        <f ca="1">IF(ISNA(INDEX('Stock Model- H'!$C$9:$AZ$53,MATCH($B18,'Stock Model- H'!$B$9:$B$53,0),MATCH(($B18-F$4+1),'Stock Model- H'!$C$8:$AZ$8,0))),0,INDEX('Stock Model- H'!$C$9:$AZ$53,MATCH($B18,'Stock Model- H'!$B$9:$B$53,0),MATCH(($B18-F$4+1),'Stock Model- H'!$C$8:$AZ$8,0)))</f>
        <v>0</v>
      </c>
      <c r="G18" s="128">
        <f ca="1">IF(ISNA(INDEX('Stock Model- H'!$C$9:$AZ$53,MATCH($B18,'Stock Model- H'!$B$9:$B$53,0),MATCH(($B18-G$4+1),'Stock Model- H'!$C$8:$AZ$8,0))),0,INDEX('Stock Model- H'!$C$9:$AZ$53,MATCH($B18,'Stock Model- H'!$B$9:$B$53,0),MATCH(($B18-G$4+1),'Stock Model- H'!$C$8:$AZ$8,0)))</f>
        <v>106.47811865088612</v>
      </c>
      <c r="H18" s="128">
        <f ca="1">IF(ISNA(INDEX('Stock Model- H'!$C$9:$AZ$53,MATCH($B18,'Stock Model- H'!$B$9:$B$53,0),MATCH(($B18-H$4+1),'Stock Model- H'!$C$8:$AZ$8,0))),0,INDEX('Stock Model- H'!$C$9:$AZ$53,MATCH($B18,'Stock Model- H'!$B$9:$B$53,0),MATCH(($B18-H$4+1),'Stock Model- H'!$C$8:$AZ$8,0)))</f>
        <v>107.27670454076775</v>
      </c>
      <c r="I18" s="128">
        <f ca="1">IF(ISNA(INDEX('Stock Model- H'!$C$9:$AZ$53,MATCH($B18,'Stock Model- H'!$B$9:$B$53,0),MATCH(($B18-I$4+1),'Stock Model- H'!$C$8:$AZ$8,0))),0,INDEX('Stock Model- H'!$C$9:$AZ$53,MATCH($B18,'Stock Model- H'!$B$9:$B$53,0),MATCH(($B18-I$4+1),'Stock Model- H'!$C$8:$AZ$8,0)))</f>
        <v>108.08127982482353</v>
      </c>
      <c r="J18" s="128">
        <f ca="1">IF(ISNA(INDEX('Stock Model- H'!$C$9:$AZ$53,MATCH($B18,'Stock Model- H'!$B$9:$B$53,0),MATCH(($B18-J$4+1),'Stock Model- H'!$C$8:$AZ$8,0))),0,INDEX('Stock Model- H'!$C$9:$AZ$53,MATCH($B18,'Stock Model- H'!$B$9:$B$53,0),MATCH(($B18-J$4+1),'Stock Model- H'!$C$8:$AZ$8,0)))</f>
        <v>108.89188942350974</v>
      </c>
      <c r="K18" s="128">
        <f ca="1">IF(ISNA(INDEX('Stock Model- H'!$C$9:$AZ$53,MATCH($B18,'Stock Model- H'!$B$9:$B$53,0),MATCH(($B18-K$4+1),'Stock Model- H'!$C$8:$AZ$8,0))),0,INDEX('Stock Model- H'!$C$9:$AZ$53,MATCH($B18,'Stock Model- H'!$B$9:$B$53,0),MATCH(($B18-K$4+1),'Stock Model- H'!$C$8:$AZ$8,0)))</f>
        <v>109.70857859418605</v>
      </c>
      <c r="L18" s="128">
        <f ca="1">IF(ISNA(INDEX('Stock Model- H'!$C$9:$AZ$53,MATCH($B18,'Stock Model- H'!$B$9:$B$53,0),MATCH(($B18-L$4+1),'Stock Model- H'!$C$8:$AZ$8,0))),0,INDEX('Stock Model- H'!$C$9:$AZ$53,MATCH($B18,'Stock Model- H'!$B$9:$B$53,0),MATCH(($B18-L$4+1),'Stock Model- H'!$C$8:$AZ$8,0)))</f>
        <v>110.53139293364246</v>
      </c>
      <c r="M18" s="128">
        <f ca="1">IF(ISNA(INDEX('Stock Model- H'!$C$9:$AZ$53,MATCH($B18,'Stock Model- H'!$B$9:$B$53,0),MATCH(($B18-M$4+1),'Stock Model- H'!$C$8:$AZ$8,0))),0,INDEX('Stock Model- H'!$C$9:$AZ$53,MATCH($B18,'Stock Model- H'!$B$9:$B$53,0),MATCH(($B18-M$4+1),'Stock Model- H'!$C$8:$AZ$8,0)))</f>
        <v>111.36037838064479</v>
      </c>
      <c r="N18" s="128">
        <f ca="1">IF(ISNA(INDEX('Stock Model- H'!$C$9:$AZ$53,MATCH($B18,'Stock Model- H'!$B$9:$B$53,0),MATCH(($B18-N$4+1),'Stock Model- H'!$C$8:$AZ$8,0))),0,INDEX('Stock Model- H'!$C$9:$AZ$53,MATCH($B18,'Stock Model- H'!$B$9:$B$53,0),MATCH(($B18-N$4+1),'Stock Model- H'!$C$8:$AZ$8,0)))</f>
        <v>112.19558121849965</v>
      </c>
      <c r="O18" s="128">
        <f ca="1">IF(ISNA(INDEX('Stock Model- H'!$C$9:$AZ$53,MATCH($B18,'Stock Model- H'!$B$9:$B$53,0),MATCH(($B18-O$4+1),'Stock Model- H'!$C$8:$AZ$8,0))),0,INDEX('Stock Model- H'!$C$9:$AZ$53,MATCH($B18,'Stock Model- H'!$B$9:$B$53,0),MATCH(($B18-O$4+1),'Stock Model- H'!$C$8:$AZ$8,0)))</f>
        <v>113.0370480776384</v>
      </c>
      <c r="P18" s="128">
        <f ca="1">IF(ISNA(INDEX('Stock Model- H'!$C$9:$AZ$53,MATCH($B18,'Stock Model- H'!$B$9:$B$53,0),MATCH(($B18-P$4+1),'Stock Model- H'!$C$8:$AZ$8,0))),0,INDEX('Stock Model- H'!$C$9:$AZ$53,MATCH($B18,'Stock Model- H'!$B$9:$B$53,0),MATCH(($B18-P$4+1),'Stock Model- H'!$C$8:$AZ$8,0)))</f>
        <v>113.88482593822069</v>
      </c>
      <c r="Q18" s="128">
        <f>IF(ISNA(INDEX('Stock Model- H'!$C$9:$AZ$53,MATCH($B18,'Stock Model- H'!$B$9:$B$53,0),MATCH(($B18-Q$4+1),'Stock Model- H'!$C$8:$AZ$8,0))),0,INDEX('Stock Model- H'!$C$9:$AZ$53,MATCH($B18,'Stock Model- H'!$B$9:$B$53,0),MATCH(($B18-Q$4+1),'Stock Model- H'!$C$8:$AZ$8,0)))</f>
        <v>0</v>
      </c>
      <c r="R18" s="128">
        <f>IF(ISNA(INDEX('Stock Model- H'!$C$9:$AZ$53,MATCH($B18,'Stock Model- H'!$B$9:$B$53,0),MATCH(($B18-R$4+1),'Stock Model- H'!$C$8:$AZ$8,0))),0,INDEX('Stock Model- H'!$C$9:$AZ$53,MATCH($B18,'Stock Model- H'!$B$9:$B$53,0),MATCH(($B18-R$4+1),'Stock Model- H'!$C$8:$AZ$8,0)))</f>
        <v>0</v>
      </c>
      <c r="S18" s="128">
        <f>IF(ISNA(INDEX('Stock Model- H'!$C$9:$AZ$53,MATCH($B18,'Stock Model- H'!$B$9:$B$53,0),MATCH(($B18-S$4+1),'Stock Model- H'!$C$8:$AZ$8,0))),0,INDEX('Stock Model- H'!$C$9:$AZ$53,MATCH($B18,'Stock Model- H'!$B$9:$B$53,0),MATCH(($B18-S$4+1),'Stock Model- H'!$C$8:$AZ$8,0)))</f>
        <v>0</v>
      </c>
      <c r="T18" s="128">
        <f>IF(ISNA(INDEX('Stock Model- H'!$C$9:$AZ$53,MATCH($B18,'Stock Model- H'!$B$9:$B$53,0),MATCH(($B18-T$4+1),'Stock Model- H'!$C$8:$AZ$8,0))),0,INDEX('Stock Model- H'!$C$9:$AZ$53,MATCH($B18,'Stock Model- H'!$B$9:$B$53,0),MATCH(($B18-T$4+1),'Stock Model- H'!$C$8:$AZ$8,0)))</f>
        <v>0</v>
      </c>
      <c r="U18" s="128">
        <f>IF(ISNA(INDEX('Stock Model- H'!$C$9:$AZ$53,MATCH($B18,'Stock Model- H'!$B$9:$B$53,0),MATCH(($B18-U$4+1),'Stock Model- H'!$C$8:$AZ$8,0))),0,INDEX('Stock Model- H'!$C$9:$AZ$53,MATCH($B18,'Stock Model- H'!$B$9:$B$53,0),MATCH(($B18-U$4+1),'Stock Model- H'!$C$8:$AZ$8,0)))</f>
        <v>0</v>
      </c>
      <c r="V18" s="128">
        <f>IF(ISNA(INDEX('Stock Model- H'!$C$9:$AZ$53,MATCH($B18,'Stock Model- H'!$B$9:$B$53,0),MATCH(($B18-V$4+1),'Stock Model- H'!$C$8:$AZ$8,0))),0,INDEX('Stock Model- H'!$C$9:$AZ$53,MATCH($B18,'Stock Model- H'!$B$9:$B$53,0),MATCH(($B18-V$4+1),'Stock Model- H'!$C$8:$AZ$8,0)))</f>
        <v>0</v>
      </c>
      <c r="W18" s="128">
        <f>IF(ISNA(INDEX('Stock Model- H'!$C$9:$AZ$53,MATCH($B18,'Stock Model- H'!$B$9:$B$53,0),MATCH(($B18-W$4+1),'Stock Model- H'!$C$8:$AZ$8,0))),0,INDEX('Stock Model- H'!$C$9:$AZ$53,MATCH($B18,'Stock Model- H'!$B$9:$B$53,0),MATCH(($B18-W$4+1),'Stock Model- H'!$C$8:$AZ$8,0)))</f>
        <v>0</v>
      </c>
      <c r="X18" s="128">
        <f>IF(ISNA(INDEX('Stock Model- H'!$C$9:$AZ$53,MATCH($B18,'Stock Model- H'!$B$9:$B$53,0),MATCH(($B18-X$4+1),'Stock Model- H'!$C$8:$AZ$8,0))),0,INDEX('Stock Model- H'!$C$9:$AZ$53,MATCH($B18,'Stock Model- H'!$B$9:$B$53,0),MATCH(($B18-X$4+1),'Stock Model- H'!$C$8:$AZ$8,0)))</f>
        <v>0</v>
      </c>
      <c r="Y18" s="128">
        <f>IF(ISNA(INDEX('Stock Model- H'!$C$9:$AZ$53,MATCH($B18,'Stock Model- H'!$B$9:$B$53,0),MATCH(($B18-Y$4+1),'Stock Model- H'!$C$8:$AZ$8,0))),0,INDEX('Stock Model- H'!$C$9:$AZ$53,MATCH($B18,'Stock Model- H'!$B$9:$B$53,0),MATCH(($B18-Y$4+1),'Stock Model- H'!$C$8:$AZ$8,0)))</f>
        <v>0</v>
      </c>
      <c r="Z18" s="128">
        <f>IF(ISNA(INDEX('Stock Model- H'!$C$9:$AZ$53,MATCH($B18,'Stock Model- H'!$B$9:$B$53,0),MATCH(($B18-Z$4+1),'Stock Model- H'!$C$8:$AZ$8,0))),0,INDEX('Stock Model- H'!$C$9:$AZ$53,MATCH($B18,'Stock Model- H'!$B$9:$B$53,0),MATCH(($B18-Z$4+1),'Stock Model- H'!$C$8:$AZ$8,0)))</f>
        <v>0</v>
      </c>
      <c r="AA18" s="128">
        <f>IF(ISNA(INDEX('Stock Model- H'!$C$9:$AZ$53,MATCH($B18,'Stock Model- H'!$B$9:$B$53,0),MATCH(($B18-AA$4+1),'Stock Model- H'!$C$8:$AZ$8,0))),0,INDEX('Stock Model- H'!$C$9:$AZ$53,MATCH($B18,'Stock Model- H'!$B$9:$B$53,0),MATCH(($B18-AA$4+1),'Stock Model- H'!$C$8:$AZ$8,0)))</f>
        <v>0</v>
      </c>
      <c r="AB18" s="128">
        <f>IF(ISNA(INDEX('Stock Model- H'!$C$9:$AZ$53,MATCH($B18,'Stock Model- H'!$B$9:$B$53,0),MATCH(($B18-AB$4+1),'Stock Model- H'!$C$8:$AZ$8,0))),0,INDEX('Stock Model- H'!$C$9:$AZ$53,MATCH($B18,'Stock Model- H'!$B$9:$B$53,0),MATCH(($B18-AB$4+1),'Stock Model- H'!$C$8:$AZ$8,0)))</f>
        <v>0</v>
      </c>
      <c r="AC18" s="128">
        <f>IF(ISNA(INDEX('Stock Model- H'!$C$9:$AZ$53,MATCH($B18,'Stock Model- H'!$B$9:$B$53,0),MATCH(($B18-AC$4+1),'Stock Model- H'!$C$8:$AZ$8,0))),0,INDEX('Stock Model- H'!$C$9:$AZ$53,MATCH($B18,'Stock Model- H'!$B$9:$B$53,0),MATCH(($B18-AC$4+1),'Stock Model- H'!$C$8:$AZ$8,0)))</f>
        <v>0</v>
      </c>
      <c r="AD18" s="128">
        <f>IF(ISNA(INDEX('Stock Model- H'!$C$9:$AZ$53,MATCH($B18,'Stock Model- H'!$B$9:$B$53,0),MATCH(($B18-AD$4+1),'Stock Model- H'!$C$8:$AZ$8,0))),0,INDEX('Stock Model- H'!$C$9:$AZ$53,MATCH($B18,'Stock Model- H'!$B$9:$B$53,0),MATCH(($B18-AD$4+1),'Stock Model- H'!$C$8:$AZ$8,0)))</f>
        <v>0</v>
      </c>
      <c r="AE18" s="128">
        <f>IF(ISNA(INDEX('Stock Model- H'!$C$9:$AZ$53,MATCH($B18,'Stock Model- H'!$B$9:$B$53,0),MATCH(($B18-AE$4+1),'Stock Model- H'!$C$8:$AZ$8,0))),0,INDEX('Stock Model- H'!$C$9:$AZ$53,MATCH($B18,'Stock Model- H'!$B$9:$B$53,0),MATCH(($B18-AE$4+1),'Stock Model- H'!$C$8:$AZ$8,0)))</f>
        <v>0</v>
      </c>
      <c r="AF18" s="128">
        <f>IF(ISNA(INDEX('Stock Model- H'!$C$9:$AZ$53,MATCH($B18,'Stock Model- H'!$B$9:$B$53,0),MATCH(($B18-AF$4+1),'Stock Model- H'!$C$8:$AZ$8,0))),0,INDEX('Stock Model- H'!$C$9:$AZ$53,MATCH($B18,'Stock Model- H'!$B$9:$B$53,0),MATCH(($B18-AF$4+1),'Stock Model- H'!$C$8:$AZ$8,0)))</f>
        <v>0</v>
      </c>
      <c r="AG18" s="128">
        <f>IF(ISNA(INDEX('Stock Model- H'!$C$9:$AZ$53,MATCH($B18,'Stock Model- H'!$B$9:$B$53,0),MATCH(($B18-AG$4+1),'Stock Model- H'!$C$8:$AZ$8,0))),0,INDEX('Stock Model- H'!$C$9:$AZ$53,MATCH($B18,'Stock Model- H'!$B$9:$B$53,0),MATCH(($B18-AG$4+1),'Stock Model- H'!$C$8:$AZ$8,0)))</f>
        <v>0</v>
      </c>
      <c r="AH18" s="128">
        <f>IF(ISNA(INDEX('Stock Model- H'!$C$9:$AZ$53,MATCH($B18,'Stock Model- H'!$B$9:$B$53,0),MATCH(($B18-AH$4+1),'Stock Model- H'!$C$8:$AZ$8,0))),0,INDEX('Stock Model- H'!$C$9:$AZ$53,MATCH($B18,'Stock Model- H'!$B$9:$B$53,0),MATCH(($B18-AH$4+1),'Stock Model- H'!$C$8:$AZ$8,0)))</f>
        <v>0</v>
      </c>
      <c r="AI18" s="128">
        <f>IF(ISNA(INDEX('Stock Model- H'!$C$9:$AZ$53,MATCH($B18,'Stock Model- H'!$B$9:$B$53,0),MATCH(($B18-AI$4+1),'Stock Model- H'!$C$8:$AZ$8,0))),0,INDEX('Stock Model- H'!$C$9:$AZ$53,MATCH($B18,'Stock Model- H'!$B$9:$B$53,0),MATCH(($B18-AI$4+1),'Stock Model- H'!$C$8:$AZ$8,0)))</f>
        <v>0</v>
      </c>
      <c r="AJ18" s="128">
        <f>IF(ISNA(INDEX('Stock Model- H'!$C$9:$AZ$53,MATCH($B18,'Stock Model- H'!$B$9:$B$53,0),MATCH(($B18-AJ$4+1),'Stock Model- H'!$C$8:$AZ$8,0))),0,INDEX('Stock Model- H'!$C$9:$AZ$53,MATCH($B18,'Stock Model- H'!$B$9:$B$53,0),MATCH(($B18-AJ$4+1),'Stock Model- H'!$C$8:$AZ$8,0)))</f>
        <v>0</v>
      </c>
      <c r="AK18" s="128">
        <f>IF(ISNA(INDEX('Stock Model- H'!$C$9:$AZ$53,MATCH($B18,'Stock Model- H'!$B$9:$B$53,0),MATCH(($B18-AK$4+1),'Stock Model- H'!$C$8:$AZ$8,0))),0,INDEX('Stock Model- H'!$C$9:$AZ$53,MATCH($B18,'Stock Model- H'!$B$9:$B$53,0),MATCH(($B18-AK$4+1),'Stock Model- H'!$C$8:$AZ$8,0)))</f>
        <v>0</v>
      </c>
      <c r="AL18" s="128">
        <f>IF(ISNA(INDEX('Stock Model- H'!$C$9:$AZ$53,MATCH($B18,'Stock Model- H'!$B$9:$B$53,0),MATCH(($B18-AL$4+1),'Stock Model- H'!$C$8:$AZ$8,0))),0,INDEX('Stock Model- H'!$C$9:$AZ$53,MATCH($B18,'Stock Model- H'!$B$9:$B$53,0),MATCH(($B18-AL$4+1),'Stock Model- H'!$C$8:$AZ$8,0)))</f>
        <v>0</v>
      </c>
      <c r="AM18" s="128">
        <f>IF(ISNA(INDEX('Stock Model- H'!$C$9:$AZ$53,MATCH($B18,'Stock Model- H'!$B$9:$B$53,0),MATCH(($B18-AM$4+1),'Stock Model- H'!$C$8:$AZ$8,0))),0,INDEX('Stock Model- H'!$C$9:$AZ$53,MATCH($B18,'Stock Model- H'!$B$9:$B$53,0),MATCH(($B18-AM$4+1),'Stock Model- H'!$C$8:$AZ$8,0)))</f>
        <v>0</v>
      </c>
      <c r="AN18" s="128">
        <f>IF(ISNA(INDEX('Stock Model- H'!$C$9:$AZ$53,MATCH($B18,'Stock Model- H'!$B$9:$B$53,0),MATCH(($B18-AN$4+1),'Stock Model- H'!$C$8:$AZ$8,0))),0,INDEX('Stock Model- H'!$C$9:$AZ$53,MATCH($B18,'Stock Model- H'!$B$9:$B$53,0),MATCH(($B18-AN$4+1),'Stock Model- H'!$C$8:$AZ$8,0)))</f>
        <v>0</v>
      </c>
      <c r="AO18" s="128">
        <f>IF(ISNA(INDEX('Stock Model- H'!$C$9:$AZ$53,MATCH($B18,'Stock Model- H'!$B$9:$B$53,0),MATCH(($B18-AO$4+1),'Stock Model- H'!$C$8:$AZ$8,0))),0,INDEX('Stock Model- H'!$C$9:$AZ$53,MATCH($B18,'Stock Model- H'!$B$9:$B$53,0),MATCH(($B18-AO$4+1),'Stock Model- H'!$C$8:$AZ$8,0)))</f>
        <v>0</v>
      </c>
      <c r="AP18" s="128">
        <f>IF(ISNA(INDEX('Stock Model- H'!$C$9:$AZ$53,MATCH($B18,'Stock Model- H'!$B$9:$B$53,0),MATCH(($B18-AP$4+1),'Stock Model- H'!$C$8:$AZ$8,0))),0,INDEX('Stock Model- H'!$C$9:$AZ$53,MATCH($B18,'Stock Model- H'!$B$9:$B$53,0),MATCH(($B18-AP$4+1),'Stock Model- H'!$C$8:$AZ$8,0)))</f>
        <v>0</v>
      </c>
      <c r="AQ18" s="128">
        <f>IF(ISNA(INDEX('Stock Model- H'!$C$9:$AZ$53,MATCH($B18,'Stock Model- H'!$B$9:$B$53,0),MATCH(($B18-AQ$4+1),'Stock Model- H'!$C$8:$AZ$8,0))),0,INDEX('Stock Model- H'!$C$9:$AZ$53,MATCH($B18,'Stock Model- H'!$B$9:$B$53,0),MATCH(($B18-AQ$4+1),'Stock Model- H'!$C$8:$AZ$8,0)))</f>
        <v>0</v>
      </c>
      <c r="AR18" s="128">
        <f>IF(ISNA(INDEX('Stock Model- H'!$C$9:$AZ$53,MATCH($B18,'Stock Model- H'!$B$9:$B$53,0),MATCH(($B18-AR$4+1),'Stock Model- H'!$C$8:$AZ$8,0))),0,INDEX('Stock Model- H'!$C$9:$AZ$53,MATCH($B18,'Stock Model- H'!$B$9:$B$53,0),MATCH(($B18-AR$4+1),'Stock Model- H'!$C$8:$AZ$8,0)))</f>
        <v>0</v>
      </c>
      <c r="AS18" s="128">
        <f>IF(ISNA(INDEX('Stock Model- H'!$C$9:$AZ$53,MATCH($B18,'Stock Model- H'!$B$9:$B$53,0),MATCH(($B18-AS$4+1),'Stock Model- H'!$C$8:$AZ$8,0))),0,INDEX('Stock Model- H'!$C$9:$AZ$53,MATCH($B18,'Stock Model- H'!$B$9:$B$53,0),MATCH(($B18-AS$4+1),'Stock Model- H'!$C$8:$AZ$8,0)))</f>
        <v>0</v>
      </c>
      <c r="AT18" s="128">
        <f>IF(ISNA(INDEX('Stock Model- H'!$C$9:$AZ$53,MATCH($B18,'Stock Model- H'!$B$9:$B$53,0),MATCH(($B18-AT$4+1),'Stock Model- H'!$C$8:$AZ$8,0))),0,INDEX('Stock Model- H'!$C$9:$AZ$53,MATCH($B18,'Stock Model- H'!$B$9:$B$53,0),MATCH(($B18-AT$4+1),'Stock Model- H'!$C$8:$AZ$8,0)))</f>
        <v>0</v>
      </c>
      <c r="AU18" s="128">
        <f>IF(ISNA(INDEX('Stock Model- H'!$C$9:$AZ$53,MATCH($B18,'Stock Model- H'!$B$9:$B$53,0),MATCH(($B18-AU$4+1),'Stock Model- H'!$C$8:$AZ$8,0))),0,INDEX('Stock Model- H'!$C$9:$AZ$53,MATCH($B18,'Stock Model- H'!$B$9:$B$53,0),MATCH(($B18-AU$4+1),'Stock Model- H'!$C$8:$AZ$8,0)))</f>
        <v>0</v>
      </c>
      <c r="AV18" s="109">
        <f t="shared" ca="1" si="2"/>
        <v>1101.4457975828191</v>
      </c>
      <c r="AW18" s="109" t="str">
        <f ca="1">IF(AV18=SUM('Stock Model- H'!C22:AZ22),"OK","Error")</f>
        <v>OK</v>
      </c>
    </row>
    <row r="19" spans="1:49">
      <c r="A19" s="214"/>
      <c r="B19" s="109">
        <f>'Stock Model- H'!B23</f>
        <v>2004</v>
      </c>
      <c r="C19" s="128">
        <f ca="1">IF(ISNA(INDEX('Stock Model- H'!$C$9:$AZ$53,MATCH($B19,'Stock Model- H'!$B$9:$B$53,0),MATCH(($B19-C$4+1),'Stock Model- H'!$C$8:$AZ$8,0))),0,INDEX('Stock Model- H'!$C$9:$AZ$53,MATCH($B19,'Stock Model- H'!$B$9:$B$53,0),MATCH(($B19-C$4+1),'Stock Model- H'!$C$8:$AZ$8,0)))</f>
        <v>0</v>
      </c>
      <c r="D19" s="128">
        <f ca="1">IF(ISNA(INDEX('Stock Model- H'!$C$9:$AZ$53,MATCH($B19,'Stock Model- H'!$B$9:$B$53,0),MATCH(($B19-D$4+1),'Stock Model- H'!$C$8:$AZ$8,0))),0,INDEX('Stock Model- H'!$C$9:$AZ$53,MATCH($B19,'Stock Model- H'!$B$9:$B$53,0),MATCH(($B19-D$4+1),'Stock Model- H'!$C$8:$AZ$8,0)))</f>
        <v>0</v>
      </c>
      <c r="E19" s="128">
        <f ca="1">IF(ISNA(INDEX('Stock Model- H'!$C$9:$AZ$53,MATCH($B19,'Stock Model- H'!$B$9:$B$53,0),MATCH(($B19-E$4+1),'Stock Model- H'!$C$8:$AZ$8,0))),0,INDEX('Stock Model- H'!$C$9:$AZ$53,MATCH($B19,'Stock Model- H'!$B$9:$B$53,0),MATCH(($B19-E$4+1),'Stock Model- H'!$C$8:$AZ$8,0)))</f>
        <v>0</v>
      </c>
      <c r="F19" s="128">
        <f ca="1">IF(ISNA(INDEX('Stock Model- H'!$C$9:$AZ$53,MATCH($B19,'Stock Model- H'!$B$9:$B$53,0),MATCH(($B19-F$4+1),'Stock Model- H'!$C$8:$AZ$8,0))),0,INDEX('Stock Model- H'!$C$9:$AZ$53,MATCH($B19,'Stock Model- H'!$B$9:$B$53,0),MATCH(($B19-F$4+1),'Stock Model- H'!$C$8:$AZ$8,0)))</f>
        <v>0</v>
      </c>
      <c r="G19" s="128">
        <f ca="1">IF(ISNA(INDEX('Stock Model- H'!$C$9:$AZ$53,MATCH($B19,'Stock Model- H'!$B$9:$B$53,0),MATCH(($B19-G$4+1),'Stock Model- H'!$C$8:$AZ$8,0))),0,INDEX('Stock Model- H'!$C$9:$AZ$53,MATCH($B19,'Stock Model- H'!$B$9:$B$53,0),MATCH(($B19-G$4+1),'Stock Model- H'!$C$8:$AZ$8,0)))</f>
        <v>0</v>
      </c>
      <c r="H19" s="128">
        <f ca="1">IF(ISNA(INDEX('Stock Model- H'!$C$9:$AZ$53,MATCH($B19,'Stock Model- H'!$B$9:$B$53,0),MATCH(($B19-H$4+1),'Stock Model- H'!$C$8:$AZ$8,0))),0,INDEX('Stock Model- H'!$C$9:$AZ$53,MATCH($B19,'Stock Model- H'!$B$9:$B$53,0),MATCH(($B19-H$4+1),'Stock Model- H'!$C$8:$AZ$8,0)))</f>
        <v>107.27670454076775</v>
      </c>
      <c r="I19" s="128">
        <f ca="1">IF(ISNA(INDEX('Stock Model- H'!$C$9:$AZ$53,MATCH($B19,'Stock Model- H'!$B$9:$B$53,0),MATCH(($B19-I$4+1),'Stock Model- H'!$C$8:$AZ$8,0))),0,INDEX('Stock Model- H'!$C$9:$AZ$53,MATCH($B19,'Stock Model- H'!$B$9:$B$53,0),MATCH(($B19-I$4+1),'Stock Model- H'!$C$8:$AZ$8,0)))</f>
        <v>108.08127982482353</v>
      </c>
      <c r="J19" s="128">
        <f ca="1">IF(ISNA(INDEX('Stock Model- H'!$C$9:$AZ$53,MATCH($B19,'Stock Model- H'!$B$9:$B$53,0),MATCH(($B19-J$4+1),'Stock Model- H'!$C$8:$AZ$8,0))),0,INDEX('Stock Model- H'!$C$9:$AZ$53,MATCH($B19,'Stock Model- H'!$B$9:$B$53,0),MATCH(($B19-J$4+1),'Stock Model- H'!$C$8:$AZ$8,0)))</f>
        <v>108.89188942350974</v>
      </c>
      <c r="K19" s="128">
        <f ca="1">IF(ISNA(INDEX('Stock Model- H'!$C$9:$AZ$53,MATCH($B19,'Stock Model- H'!$B$9:$B$53,0),MATCH(($B19-K$4+1),'Stock Model- H'!$C$8:$AZ$8,0))),0,INDEX('Stock Model- H'!$C$9:$AZ$53,MATCH($B19,'Stock Model- H'!$B$9:$B$53,0),MATCH(($B19-K$4+1),'Stock Model- H'!$C$8:$AZ$8,0)))</f>
        <v>109.70857859418605</v>
      </c>
      <c r="L19" s="128">
        <f ca="1">IF(ISNA(INDEX('Stock Model- H'!$C$9:$AZ$53,MATCH($B19,'Stock Model- H'!$B$9:$B$53,0),MATCH(($B19-L$4+1),'Stock Model- H'!$C$8:$AZ$8,0))),0,INDEX('Stock Model- H'!$C$9:$AZ$53,MATCH($B19,'Stock Model- H'!$B$9:$B$53,0),MATCH(($B19-L$4+1),'Stock Model- H'!$C$8:$AZ$8,0)))</f>
        <v>110.53139293364246</v>
      </c>
      <c r="M19" s="128">
        <f ca="1">IF(ISNA(INDEX('Stock Model- H'!$C$9:$AZ$53,MATCH($B19,'Stock Model- H'!$B$9:$B$53,0),MATCH(($B19-M$4+1),'Stock Model- H'!$C$8:$AZ$8,0))),0,INDEX('Stock Model- H'!$C$9:$AZ$53,MATCH($B19,'Stock Model- H'!$B$9:$B$53,0),MATCH(($B19-M$4+1),'Stock Model- H'!$C$8:$AZ$8,0)))</f>
        <v>111.36037838064479</v>
      </c>
      <c r="N19" s="128">
        <f ca="1">IF(ISNA(INDEX('Stock Model- H'!$C$9:$AZ$53,MATCH($B19,'Stock Model- H'!$B$9:$B$53,0),MATCH(($B19-N$4+1),'Stock Model- H'!$C$8:$AZ$8,0))),0,INDEX('Stock Model- H'!$C$9:$AZ$53,MATCH($B19,'Stock Model- H'!$B$9:$B$53,0),MATCH(($B19-N$4+1),'Stock Model- H'!$C$8:$AZ$8,0)))</f>
        <v>112.19558121849965</v>
      </c>
      <c r="O19" s="128">
        <f ca="1">IF(ISNA(INDEX('Stock Model- H'!$C$9:$AZ$53,MATCH($B19,'Stock Model- H'!$B$9:$B$53,0),MATCH(($B19-O$4+1),'Stock Model- H'!$C$8:$AZ$8,0))),0,INDEX('Stock Model- H'!$C$9:$AZ$53,MATCH($B19,'Stock Model- H'!$B$9:$B$53,0),MATCH(($B19-O$4+1),'Stock Model- H'!$C$8:$AZ$8,0)))</f>
        <v>113.0370480776384</v>
      </c>
      <c r="P19" s="128">
        <f ca="1">IF(ISNA(INDEX('Stock Model- H'!$C$9:$AZ$53,MATCH($B19,'Stock Model- H'!$B$9:$B$53,0),MATCH(($B19-P$4+1),'Stock Model- H'!$C$8:$AZ$8,0))),0,INDEX('Stock Model- H'!$C$9:$AZ$53,MATCH($B19,'Stock Model- H'!$B$9:$B$53,0),MATCH(($B19-P$4+1),'Stock Model- H'!$C$8:$AZ$8,0)))</f>
        <v>113.88482593822069</v>
      </c>
      <c r="Q19" s="128">
        <f ca="1">IF(ISNA(INDEX('Stock Model- H'!$C$9:$AZ$53,MATCH($B19,'Stock Model- H'!$B$9:$B$53,0),MATCH(($B19-Q$4+1),'Stock Model- H'!$C$8:$AZ$8,0))),0,INDEX('Stock Model- H'!$C$9:$AZ$53,MATCH($B19,'Stock Model- H'!$B$9:$B$53,0),MATCH(($B19-Q$4+1),'Stock Model- H'!$C$8:$AZ$8,0)))</f>
        <v>114.73896213275735</v>
      </c>
      <c r="R19" s="128">
        <f>IF(ISNA(INDEX('Stock Model- H'!$C$9:$AZ$53,MATCH($B19,'Stock Model- H'!$B$9:$B$53,0),MATCH(($B19-R$4+1),'Stock Model- H'!$C$8:$AZ$8,0))),0,INDEX('Stock Model- H'!$C$9:$AZ$53,MATCH($B19,'Stock Model- H'!$B$9:$B$53,0),MATCH(($B19-R$4+1),'Stock Model- H'!$C$8:$AZ$8,0)))</f>
        <v>0</v>
      </c>
      <c r="S19" s="128">
        <f>IF(ISNA(INDEX('Stock Model- H'!$C$9:$AZ$53,MATCH($B19,'Stock Model- H'!$B$9:$B$53,0),MATCH(($B19-S$4+1),'Stock Model- H'!$C$8:$AZ$8,0))),0,INDEX('Stock Model- H'!$C$9:$AZ$53,MATCH($B19,'Stock Model- H'!$B$9:$B$53,0),MATCH(($B19-S$4+1),'Stock Model- H'!$C$8:$AZ$8,0)))</f>
        <v>0</v>
      </c>
      <c r="T19" s="128">
        <f>IF(ISNA(INDEX('Stock Model- H'!$C$9:$AZ$53,MATCH($B19,'Stock Model- H'!$B$9:$B$53,0),MATCH(($B19-T$4+1),'Stock Model- H'!$C$8:$AZ$8,0))),0,INDEX('Stock Model- H'!$C$9:$AZ$53,MATCH($B19,'Stock Model- H'!$B$9:$B$53,0),MATCH(($B19-T$4+1),'Stock Model- H'!$C$8:$AZ$8,0)))</f>
        <v>0</v>
      </c>
      <c r="U19" s="128">
        <f>IF(ISNA(INDEX('Stock Model- H'!$C$9:$AZ$53,MATCH($B19,'Stock Model- H'!$B$9:$B$53,0),MATCH(($B19-U$4+1),'Stock Model- H'!$C$8:$AZ$8,0))),0,INDEX('Stock Model- H'!$C$9:$AZ$53,MATCH($B19,'Stock Model- H'!$B$9:$B$53,0),MATCH(($B19-U$4+1),'Stock Model- H'!$C$8:$AZ$8,0)))</f>
        <v>0</v>
      </c>
      <c r="V19" s="128">
        <f>IF(ISNA(INDEX('Stock Model- H'!$C$9:$AZ$53,MATCH($B19,'Stock Model- H'!$B$9:$B$53,0),MATCH(($B19-V$4+1),'Stock Model- H'!$C$8:$AZ$8,0))),0,INDEX('Stock Model- H'!$C$9:$AZ$53,MATCH($B19,'Stock Model- H'!$B$9:$B$53,0),MATCH(($B19-V$4+1),'Stock Model- H'!$C$8:$AZ$8,0)))</f>
        <v>0</v>
      </c>
      <c r="W19" s="128">
        <f>IF(ISNA(INDEX('Stock Model- H'!$C$9:$AZ$53,MATCH($B19,'Stock Model- H'!$B$9:$B$53,0),MATCH(($B19-W$4+1),'Stock Model- H'!$C$8:$AZ$8,0))),0,INDEX('Stock Model- H'!$C$9:$AZ$53,MATCH($B19,'Stock Model- H'!$B$9:$B$53,0),MATCH(($B19-W$4+1),'Stock Model- H'!$C$8:$AZ$8,0)))</f>
        <v>0</v>
      </c>
      <c r="X19" s="128">
        <f>IF(ISNA(INDEX('Stock Model- H'!$C$9:$AZ$53,MATCH($B19,'Stock Model- H'!$B$9:$B$53,0),MATCH(($B19-X$4+1),'Stock Model- H'!$C$8:$AZ$8,0))),0,INDEX('Stock Model- H'!$C$9:$AZ$53,MATCH($B19,'Stock Model- H'!$B$9:$B$53,0),MATCH(($B19-X$4+1),'Stock Model- H'!$C$8:$AZ$8,0)))</f>
        <v>0</v>
      </c>
      <c r="Y19" s="128">
        <f>IF(ISNA(INDEX('Stock Model- H'!$C$9:$AZ$53,MATCH($B19,'Stock Model- H'!$B$9:$B$53,0),MATCH(($B19-Y$4+1),'Stock Model- H'!$C$8:$AZ$8,0))),0,INDEX('Stock Model- H'!$C$9:$AZ$53,MATCH($B19,'Stock Model- H'!$B$9:$B$53,0),MATCH(($B19-Y$4+1),'Stock Model- H'!$C$8:$AZ$8,0)))</f>
        <v>0</v>
      </c>
      <c r="Z19" s="128">
        <f>IF(ISNA(INDEX('Stock Model- H'!$C$9:$AZ$53,MATCH($B19,'Stock Model- H'!$B$9:$B$53,0),MATCH(($B19-Z$4+1),'Stock Model- H'!$C$8:$AZ$8,0))),0,INDEX('Stock Model- H'!$C$9:$AZ$53,MATCH($B19,'Stock Model- H'!$B$9:$B$53,0),MATCH(($B19-Z$4+1),'Stock Model- H'!$C$8:$AZ$8,0)))</f>
        <v>0</v>
      </c>
      <c r="AA19" s="128">
        <f>IF(ISNA(INDEX('Stock Model- H'!$C$9:$AZ$53,MATCH($B19,'Stock Model- H'!$B$9:$B$53,0),MATCH(($B19-AA$4+1),'Stock Model- H'!$C$8:$AZ$8,0))),0,INDEX('Stock Model- H'!$C$9:$AZ$53,MATCH($B19,'Stock Model- H'!$B$9:$B$53,0),MATCH(($B19-AA$4+1),'Stock Model- H'!$C$8:$AZ$8,0)))</f>
        <v>0</v>
      </c>
      <c r="AB19" s="128">
        <f>IF(ISNA(INDEX('Stock Model- H'!$C$9:$AZ$53,MATCH($B19,'Stock Model- H'!$B$9:$B$53,0),MATCH(($B19-AB$4+1),'Stock Model- H'!$C$8:$AZ$8,0))),0,INDEX('Stock Model- H'!$C$9:$AZ$53,MATCH($B19,'Stock Model- H'!$B$9:$B$53,0),MATCH(($B19-AB$4+1),'Stock Model- H'!$C$8:$AZ$8,0)))</f>
        <v>0</v>
      </c>
      <c r="AC19" s="128">
        <f>IF(ISNA(INDEX('Stock Model- H'!$C$9:$AZ$53,MATCH($B19,'Stock Model- H'!$B$9:$B$53,0),MATCH(($B19-AC$4+1),'Stock Model- H'!$C$8:$AZ$8,0))),0,INDEX('Stock Model- H'!$C$9:$AZ$53,MATCH($B19,'Stock Model- H'!$B$9:$B$53,0),MATCH(($B19-AC$4+1),'Stock Model- H'!$C$8:$AZ$8,0)))</f>
        <v>0</v>
      </c>
      <c r="AD19" s="128">
        <f>IF(ISNA(INDEX('Stock Model- H'!$C$9:$AZ$53,MATCH($B19,'Stock Model- H'!$B$9:$B$53,0),MATCH(($B19-AD$4+1),'Stock Model- H'!$C$8:$AZ$8,0))),0,INDEX('Stock Model- H'!$C$9:$AZ$53,MATCH($B19,'Stock Model- H'!$B$9:$B$53,0),MATCH(($B19-AD$4+1),'Stock Model- H'!$C$8:$AZ$8,0)))</f>
        <v>0</v>
      </c>
      <c r="AE19" s="128">
        <f>IF(ISNA(INDEX('Stock Model- H'!$C$9:$AZ$53,MATCH($B19,'Stock Model- H'!$B$9:$B$53,0),MATCH(($B19-AE$4+1),'Stock Model- H'!$C$8:$AZ$8,0))),0,INDEX('Stock Model- H'!$C$9:$AZ$53,MATCH($B19,'Stock Model- H'!$B$9:$B$53,0),MATCH(($B19-AE$4+1),'Stock Model- H'!$C$8:$AZ$8,0)))</f>
        <v>0</v>
      </c>
      <c r="AF19" s="128">
        <f>IF(ISNA(INDEX('Stock Model- H'!$C$9:$AZ$53,MATCH($B19,'Stock Model- H'!$B$9:$B$53,0),MATCH(($B19-AF$4+1),'Stock Model- H'!$C$8:$AZ$8,0))),0,INDEX('Stock Model- H'!$C$9:$AZ$53,MATCH($B19,'Stock Model- H'!$B$9:$B$53,0),MATCH(($B19-AF$4+1),'Stock Model- H'!$C$8:$AZ$8,0)))</f>
        <v>0</v>
      </c>
      <c r="AG19" s="128">
        <f>IF(ISNA(INDEX('Stock Model- H'!$C$9:$AZ$53,MATCH($B19,'Stock Model- H'!$B$9:$B$53,0),MATCH(($B19-AG$4+1),'Stock Model- H'!$C$8:$AZ$8,0))),0,INDEX('Stock Model- H'!$C$9:$AZ$53,MATCH($B19,'Stock Model- H'!$B$9:$B$53,0),MATCH(($B19-AG$4+1),'Stock Model- H'!$C$8:$AZ$8,0)))</f>
        <v>0</v>
      </c>
      <c r="AH19" s="128">
        <f>IF(ISNA(INDEX('Stock Model- H'!$C$9:$AZ$53,MATCH($B19,'Stock Model- H'!$B$9:$B$53,0),MATCH(($B19-AH$4+1),'Stock Model- H'!$C$8:$AZ$8,0))),0,INDEX('Stock Model- H'!$C$9:$AZ$53,MATCH($B19,'Stock Model- H'!$B$9:$B$53,0),MATCH(($B19-AH$4+1),'Stock Model- H'!$C$8:$AZ$8,0)))</f>
        <v>0</v>
      </c>
      <c r="AI19" s="128">
        <f>IF(ISNA(INDEX('Stock Model- H'!$C$9:$AZ$53,MATCH($B19,'Stock Model- H'!$B$9:$B$53,0),MATCH(($B19-AI$4+1),'Stock Model- H'!$C$8:$AZ$8,0))),0,INDEX('Stock Model- H'!$C$9:$AZ$53,MATCH($B19,'Stock Model- H'!$B$9:$B$53,0),MATCH(($B19-AI$4+1),'Stock Model- H'!$C$8:$AZ$8,0)))</f>
        <v>0</v>
      </c>
      <c r="AJ19" s="128">
        <f>IF(ISNA(INDEX('Stock Model- H'!$C$9:$AZ$53,MATCH($B19,'Stock Model- H'!$B$9:$B$53,0),MATCH(($B19-AJ$4+1),'Stock Model- H'!$C$8:$AZ$8,0))),0,INDEX('Stock Model- H'!$C$9:$AZ$53,MATCH($B19,'Stock Model- H'!$B$9:$B$53,0),MATCH(($B19-AJ$4+1),'Stock Model- H'!$C$8:$AZ$8,0)))</f>
        <v>0</v>
      </c>
      <c r="AK19" s="128">
        <f>IF(ISNA(INDEX('Stock Model- H'!$C$9:$AZ$53,MATCH($B19,'Stock Model- H'!$B$9:$B$53,0),MATCH(($B19-AK$4+1),'Stock Model- H'!$C$8:$AZ$8,0))),0,INDEX('Stock Model- H'!$C$9:$AZ$53,MATCH($B19,'Stock Model- H'!$B$9:$B$53,0),MATCH(($B19-AK$4+1),'Stock Model- H'!$C$8:$AZ$8,0)))</f>
        <v>0</v>
      </c>
      <c r="AL19" s="128">
        <f>IF(ISNA(INDEX('Stock Model- H'!$C$9:$AZ$53,MATCH($B19,'Stock Model- H'!$B$9:$B$53,0),MATCH(($B19-AL$4+1),'Stock Model- H'!$C$8:$AZ$8,0))),0,INDEX('Stock Model- H'!$C$9:$AZ$53,MATCH($B19,'Stock Model- H'!$B$9:$B$53,0),MATCH(($B19-AL$4+1),'Stock Model- H'!$C$8:$AZ$8,0)))</f>
        <v>0</v>
      </c>
      <c r="AM19" s="128">
        <f>IF(ISNA(INDEX('Stock Model- H'!$C$9:$AZ$53,MATCH($B19,'Stock Model- H'!$B$9:$B$53,0),MATCH(($B19-AM$4+1),'Stock Model- H'!$C$8:$AZ$8,0))),0,INDEX('Stock Model- H'!$C$9:$AZ$53,MATCH($B19,'Stock Model- H'!$B$9:$B$53,0),MATCH(($B19-AM$4+1),'Stock Model- H'!$C$8:$AZ$8,0)))</f>
        <v>0</v>
      </c>
      <c r="AN19" s="128">
        <f>IF(ISNA(INDEX('Stock Model- H'!$C$9:$AZ$53,MATCH($B19,'Stock Model- H'!$B$9:$B$53,0),MATCH(($B19-AN$4+1),'Stock Model- H'!$C$8:$AZ$8,0))),0,INDEX('Stock Model- H'!$C$9:$AZ$53,MATCH($B19,'Stock Model- H'!$B$9:$B$53,0),MATCH(($B19-AN$4+1),'Stock Model- H'!$C$8:$AZ$8,0)))</f>
        <v>0</v>
      </c>
      <c r="AO19" s="128">
        <f>IF(ISNA(INDEX('Stock Model- H'!$C$9:$AZ$53,MATCH($B19,'Stock Model- H'!$B$9:$B$53,0),MATCH(($B19-AO$4+1),'Stock Model- H'!$C$8:$AZ$8,0))),0,INDEX('Stock Model- H'!$C$9:$AZ$53,MATCH($B19,'Stock Model- H'!$B$9:$B$53,0),MATCH(($B19-AO$4+1),'Stock Model- H'!$C$8:$AZ$8,0)))</f>
        <v>0</v>
      </c>
      <c r="AP19" s="128">
        <f>IF(ISNA(INDEX('Stock Model- H'!$C$9:$AZ$53,MATCH($B19,'Stock Model- H'!$B$9:$B$53,0),MATCH(($B19-AP$4+1),'Stock Model- H'!$C$8:$AZ$8,0))),0,INDEX('Stock Model- H'!$C$9:$AZ$53,MATCH($B19,'Stock Model- H'!$B$9:$B$53,0),MATCH(($B19-AP$4+1),'Stock Model- H'!$C$8:$AZ$8,0)))</f>
        <v>0</v>
      </c>
      <c r="AQ19" s="128">
        <f>IF(ISNA(INDEX('Stock Model- H'!$C$9:$AZ$53,MATCH($B19,'Stock Model- H'!$B$9:$B$53,0),MATCH(($B19-AQ$4+1),'Stock Model- H'!$C$8:$AZ$8,0))),0,INDEX('Stock Model- H'!$C$9:$AZ$53,MATCH($B19,'Stock Model- H'!$B$9:$B$53,0),MATCH(($B19-AQ$4+1),'Stock Model- H'!$C$8:$AZ$8,0)))</f>
        <v>0</v>
      </c>
      <c r="AR19" s="128">
        <f>IF(ISNA(INDEX('Stock Model- H'!$C$9:$AZ$53,MATCH($B19,'Stock Model- H'!$B$9:$B$53,0),MATCH(($B19-AR$4+1),'Stock Model- H'!$C$8:$AZ$8,0))),0,INDEX('Stock Model- H'!$C$9:$AZ$53,MATCH($B19,'Stock Model- H'!$B$9:$B$53,0),MATCH(($B19-AR$4+1),'Stock Model- H'!$C$8:$AZ$8,0)))</f>
        <v>0</v>
      </c>
      <c r="AS19" s="128">
        <f>IF(ISNA(INDEX('Stock Model- H'!$C$9:$AZ$53,MATCH($B19,'Stock Model- H'!$B$9:$B$53,0),MATCH(($B19-AS$4+1),'Stock Model- H'!$C$8:$AZ$8,0))),0,INDEX('Stock Model- H'!$C$9:$AZ$53,MATCH($B19,'Stock Model- H'!$B$9:$B$53,0),MATCH(($B19-AS$4+1),'Stock Model- H'!$C$8:$AZ$8,0)))</f>
        <v>0</v>
      </c>
      <c r="AT19" s="128">
        <f>IF(ISNA(INDEX('Stock Model- H'!$C$9:$AZ$53,MATCH($B19,'Stock Model- H'!$B$9:$B$53,0),MATCH(($B19-AT$4+1),'Stock Model- H'!$C$8:$AZ$8,0))),0,INDEX('Stock Model- H'!$C$9:$AZ$53,MATCH($B19,'Stock Model- H'!$B$9:$B$53,0),MATCH(($B19-AT$4+1),'Stock Model- H'!$C$8:$AZ$8,0)))</f>
        <v>0</v>
      </c>
      <c r="AU19" s="128">
        <f>IF(ISNA(INDEX('Stock Model- H'!$C$9:$AZ$53,MATCH($B19,'Stock Model- H'!$B$9:$B$53,0),MATCH(($B19-AU$4+1),'Stock Model- H'!$C$8:$AZ$8,0))),0,INDEX('Stock Model- H'!$C$9:$AZ$53,MATCH($B19,'Stock Model- H'!$B$9:$B$53,0),MATCH(($B19-AU$4+1),'Stock Model- H'!$C$8:$AZ$8,0)))</f>
        <v>0</v>
      </c>
      <c r="AV19" s="109">
        <f t="shared" ca="1" si="2"/>
        <v>1109.7066410646903</v>
      </c>
      <c r="AW19" s="109" t="str">
        <f ca="1">IF(AV19=SUM('Stock Model- H'!C23:AZ23),"OK","Error")</f>
        <v>OK</v>
      </c>
    </row>
    <row r="20" spans="1:49">
      <c r="A20" s="214"/>
      <c r="B20" s="109">
        <f>'Stock Model- H'!B24</f>
        <v>2005</v>
      </c>
      <c r="C20" s="128">
        <f ca="1">IF(ISNA(INDEX('Stock Model- H'!$C$9:$AZ$53,MATCH($B20,'Stock Model- H'!$B$9:$B$53,0),MATCH(($B20-C$4+1),'Stock Model- H'!$C$8:$AZ$8,0))),0,INDEX('Stock Model- H'!$C$9:$AZ$53,MATCH($B20,'Stock Model- H'!$B$9:$B$53,0),MATCH(($B20-C$4+1),'Stock Model- H'!$C$8:$AZ$8,0)))</f>
        <v>0</v>
      </c>
      <c r="D20" s="128">
        <f ca="1">IF(ISNA(INDEX('Stock Model- H'!$C$9:$AZ$53,MATCH($B20,'Stock Model- H'!$B$9:$B$53,0),MATCH(($B20-D$4+1),'Stock Model- H'!$C$8:$AZ$8,0))),0,INDEX('Stock Model- H'!$C$9:$AZ$53,MATCH($B20,'Stock Model- H'!$B$9:$B$53,0),MATCH(($B20-D$4+1),'Stock Model- H'!$C$8:$AZ$8,0)))</f>
        <v>0</v>
      </c>
      <c r="E20" s="128">
        <f ca="1">IF(ISNA(INDEX('Stock Model- H'!$C$9:$AZ$53,MATCH($B20,'Stock Model- H'!$B$9:$B$53,0),MATCH(($B20-E$4+1),'Stock Model- H'!$C$8:$AZ$8,0))),0,INDEX('Stock Model- H'!$C$9:$AZ$53,MATCH($B20,'Stock Model- H'!$B$9:$B$53,0),MATCH(($B20-E$4+1),'Stock Model- H'!$C$8:$AZ$8,0)))</f>
        <v>0</v>
      </c>
      <c r="F20" s="128">
        <f ca="1">IF(ISNA(INDEX('Stock Model- H'!$C$9:$AZ$53,MATCH($B20,'Stock Model- H'!$B$9:$B$53,0),MATCH(($B20-F$4+1),'Stock Model- H'!$C$8:$AZ$8,0))),0,INDEX('Stock Model- H'!$C$9:$AZ$53,MATCH($B20,'Stock Model- H'!$B$9:$B$53,0),MATCH(($B20-F$4+1),'Stock Model- H'!$C$8:$AZ$8,0)))</f>
        <v>0</v>
      </c>
      <c r="G20" s="128">
        <f ca="1">IF(ISNA(INDEX('Stock Model- H'!$C$9:$AZ$53,MATCH($B20,'Stock Model- H'!$B$9:$B$53,0),MATCH(($B20-G$4+1),'Stock Model- H'!$C$8:$AZ$8,0))),0,INDEX('Stock Model- H'!$C$9:$AZ$53,MATCH($B20,'Stock Model- H'!$B$9:$B$53,0),MATCH(($B20-G$4+1),'Stock Model- H'!$C$8:$AZ$8,0)))</f>
        <v>0</v>
      </c>
      <c r="H20" s="128">
        <f ca="1">IF(ISNA(INDEX('Stock Model- H'!$C$9:$AZ$53,MATCH($B20,'Stock Model- H'!$B$9:$B$53,0),MATCH(($B20-H$4+1),'Stock Model- H'!$C$8:$AZ$8,0))),0,INDEX('Stock Model- H'!$C$9:$AZ$53,MATCH($B20,'Stock Model- H'!$B$9:$B$53,0),MATCH(($B20-H$4+1),'Stock Model- H'!$C$8:$AZ$8,0)))</f>
        <v>0</v>
      </c>
      <c r="I20" s="128">
        <f ca="1">IF(ISNA(INDEX('Stock Model- H'!$C$9:$AZ$53,MATCH($B20,'Stock Model- H'!$B$9:$B$53,0),MATCH(($B20-I$4+1),'Stock Model- H'!$C$8:$AZ$8,0))),0,INDEX('Stock Model- H'!$C$9:$AZ$53,MATCH($B20,'Stock Model- H'!$B$9:$B$53,0),MATCH(($B20-I$4+1),'Stock Model- H'!$C$8:$AZ$8,0)))</f>
        <v>108.08127982482353</v>
      </c>
      <c r="J20" s="128">
        <f ca="1">IF(ISNA(INDEX('Stock Model- H'!$C$9:$AZ$53,MATCH($B20,'Stock Model- H'!$B$9:$B$53,0),MATCH(($B20-J$4+1),'Stock Model- H'!$C$8:$AZ$8,0))),0,INDEX('Stock Model- H'!$C$9:$AZ$53,MATCH($B20,'Stock Model- H'!$B$9:$B$53,0),MATCH(($B20-J$4+1),'Stock Model- H'!$C$8:$AZ$8,0)))</f>
        <v>108.89188942350974</v>
      </c>
      <c r="K20" s="128">
        <f ca="1">IF(ISNA(INDEX('Stock Model- H'!$C$9:$AZ$53,MATCH($B20,'Stock Model- H'!$B$9:$B$53,0),MATCH(($B20-K$4+1),'Stock Model- H'!$C$8:$AZ$8,0))),0,INDEX('Stock Model- H'!$C$9:$AZ$53,MATCH($B20,'Stock Model- H'!$B$9:$B$53,0),MATCH(($B20-K$4+1),'Stock Model- H'!$C$8:$AZ$8,0)))</f>
        <v>109.70857859418605</v>
      </c>
      <c r="L20" s="128">
        <f ca="1">IF(ISNA(INDEX('Stock Model- H'!$C$9:$AZ$53,MATCH($B20,'Stock Model- H'!$B$9:$B$53,0),MATCH(($B20-L$4+1),'Stock Model- H'!$C$8:$AZ$8,0))),0,INDEX('Stock Model- H'!$C$9:$AZ$53,MATCH($B20,'Stock Model- H'!$B$9:$B$53,0),MATCH(($B20-L$4+1),'Stock Model- H'!$C$8:$AZ$8,0)))</f>
        <v>110.53139293364246</v>
      </c>
      <c r="M20" s="128">
        <f ca="1">IF(ISNA(INDEX('Stock Model- H'!$C$9:$AZ$53,MATCH($B20,'Stock Model- H'!$B$9:$B$53,0),MATCH(($B20-M$4+1),'Stock Model- H'!$C$8:$AZ$8,0))),0,INDEX('Stock Model- H'!$C$9:$AZ$53,MATCH($B20,'Stock Model- H'!$B$9:$B$53,0),MATCH(($B20-M$4+1),'Stock Model- H'!$C$8:$AZ$8,0)))</f>
        <v>111.36037838064479</v>
      </c>
      <c r="N20" s="128">
        <f ca="1">IF(ISNA(INDEX('Stock Model- H'!$C$9:$AZ$53,MATCH($B20,'Stock Model- H'!$B$9:$B$53,0),MATCH(($B20-N$4+1),'Stock Model- H'!$C$8:$AZ$8,0))),0,INDEX('Stock Model- H'!$C$9:$AZ$53,MATCH($B20,'Stock Model- H'!$B$9:$B$53,0),MATCH(($B20-N$4+1),'Stock Model- H'!$C$8:$AZ$8,0)))</f>
        <v>112.19558121849965</v>
      </c>
      <c r="O20" s="128">
        <f ca="1">IF(ISNA(INDEX('Stock Model- H'!$C$9:$AZ$53,MATCH($B20,'Stock Model- H'!$B$9:$B$53,0),MATCH(($B20-O$4+1),'Stock Model- H'!$C$8:$AZ$8,0))),0,INDEX('Stock Model- H'!$C$9:$AZ$53,MATCH($B20,'Stock Model- H'!$B$9:$B$53,0),MATCH(($B20-O$4+1),'Stock Model- H'!$C$8:$AZ$8,0)))</f>
        <v>113.0370480776384</v>
      </c>
      <c r="P20" s="128">
        <f ca="1">IF(ISNA(INDEX('Stock Model- H'!$C$9:$AZ$53,MATCH($B20,'Stock Model- H'!$B$9:$B$53,0),MATCH(($B20-P$4+1),'Stock Model- H'!$C$8:$AZ$8,0))),0,INDEX('Stock Model- H'!$C$9:$AZ$53,MATCH($B20,'Stock Model- H'!$B$9:$B$53,0),MATCH(($B20-P$4+1),'Stock Model- H'!$C$8:$AZ$8,0)))</f>
        <v>113.88482593822069</v>
      </c>
      <c r="Q20" s="128">
        <f ca="1">IF(ISNA(INDEX('Stock Model- H'!$C$9:$AZ$53,MATCH($B20,'Stock Model- H'!$B$9:$B$53,0),MATCH(($B20-Q$4+1),'Stock Model- H'!$C$8:$AZ$8,0))),0,INDEX('Stock Model- H'!$C$9:$AZ$53,MATCH($B20,'Stock Model- H'!$B$9:$B$53,0),MATCH(($B20-Q$4+1),'Stock Model- H'!$C$8:$AZ$8,0)))</f>
        <v>114.73896213275735</v>
      </c>
      <c r="R20" s="128">
        <f ca="1">IF(ISNA(INDEX('Stock Model- H'!$C$9:$AZ$53,MATCH($B20,'Stock Model- H'!$B$9:$B$53,0),MATCH(($B20-R$4+1),'Stock Model- H'!$C$8:$AZ$8,0))),0,INDEX('Stock Model- H'!$C$9:$AZ$53,MATCH($B20,'Stock Model- H'!$B$9:$B$53,0),MATCH(($B20-R$4+1),'Stock Model- H'!$C$8:$AZ$8,0)))</f>
        <v>115.59950434875306</v>
      </c>
      <c r="S20" s="128">
        <f>IF(ISNA(INDEX('Stock Model- H'!$C$9:$AZ$53,MATCH($B20,'Stock Model- H'!$B$9:$B$53,0),MATCH(($B20-S$4+1),'Stock Model- H'!$C$8:$AZ$8,0))),0,INDEX('Stock Model- H'!$C$9:$AZ$53,MATCH($B20,'Stock Model- H'!$B$9:$B$53,0),MATCH(($B20-S$4+1),'Stock Model- H'!$C$8:$AZ$8,0)))</f>
        <v>0</v>
      </c>
      <c r="T20" s="128">
        <f>IF(ISNA(INDEX('Stock Model- H'!$C$9:$AZ$53,MATCH($B20,'Stock Model- H'!$B$9:$B$53,0),MATCH(($B20-T$4+1),'Stock Model- H'!$C$8:$AZ$8,0))),0,INDEX('Stock Model- H'!$C$9:$AZ$53,MATCH($B20,'Stock Model- H'!$B$9:$B$53,0),MATCH(($B20-T$4+1),'Stock Model- H'!$C$8:$AZ$8,0)))</f>
        <v>0</v>
      </c>
      <c r="U20" s="128">
        <f>IF(ISNA(INDEX('Stock Model- H'!$C$9:$AZ$53,MATCH($B20,'Stock Model- H'!$B$9:$B$53,0),MATCH(($B20-U$4+1),'Stock Model- H'!$C$8:$AZ$8,0))),0,INDEX('Stock Model- H'!$C$9:$AZ$53,MATCH($B20,'Stock Model- H'!$B$9:$B$53,0),MATCH(($B20-U$4+1),'Stock Model- H'!$C$8:$AZ$8,0)))</f>
        <v>0</v>
      </c>
      <c r="V20" s="128">
        <f>IF(ISNA(INDEX('Stock Model- H'!$C$9:$AZ$53,MATCH($B20,'Stock Model- H'!$B$9:$B$53,0),MATCH(($B20-V$4+1),'Stock Model- H'!$C$8:$AZ$8,0))),0,INDEX('Stock Model- H'!$C$9:$AZ$53,MATCH($B20,'Stock Model- H'!$B$9:$B$53,0),MATCH(($B20-V$4+1),'Stock Model- H'!$C$8:$AZ$8,0)))</f>
        <v>0</v>
      </c>
      <c r="W20" s="128">
        <f>IF(ISNA(INDEX('Stock Model- H'!$C$9:$AZ$53,MATCH($B20,'Stock Model- H'!$B$9:$B$53,0),MATCH(($B20-W$4+1),'Stock Model- H'!$C$8:$AZ$8,0))),0,INDEX('Stock Model- H'!$C$9:$AZ$53,MATCH($B20,'Stock Model- H'!$B$9:$B$53,0),MATCH(($B20-W$4+1),'Stock Model- H'!$C$8:$AZ$8,0)))</f>
        <v>0</v>
      </c>
      <c r="X20" s="128">
        <f>IF(ISNA(INDEX('Stock Model- H'!$C$9:$AZ$53,MATCH($B20,'Stock Model- H'!$B$9:$B$53,0),MATCH(($B20-X$4+1),'Stock Model- H'!$C$8:$AZ$8,0))),0,INDEX('Stock Model- H'!$C$9:$AZ$53,MATCH($B20,'Stock Model- H'!$B$9:$B$53,0),MATCH(($B20-X$4+1),'Stock Model- H'!$C$8:$AZ$8,0)))</f>
        <v>0</v>
      </c>
      <c r="Y20" s="128">
        <f>IF(ISNA(INDEX('Stock Model- H'!$C$9:$AZ$53,MATCH($B20,'Stock Model- H'!$B$9:$B$53,0),MATCH(($B20-Y$4+1),'Stock Model- H'!$C$8:$AZ$8,0))),0,INDEX('Stock Model- H'!$C$9:$AZ$53,MATCH($B20,'Stock Model- H'!$B$9:$B$53,0),MATCH(($B20-Y$4+1),'Stock Model- H'!$C$8:$AZ$8,0)))</f>
        <v>0</v>
      </c>
      <c r="Z20" s="128">
        <f>IF(ISNA(INDEX('Stock Model- H'!$C$9:$AZ$53,MATCH($B20,'Stock Model- H'!$B$9:$B$53,0),MATCH(($B20-Z$4+1),'Stock Model- H'!$C$8:$AZ$8,0))),0,INDEX('Stock Model- H'!$C$9:$AZ$53,MATCH($B20,'Stock Model- H'!$B$9:$B$53,0),MATCH(($B20-Z$4+1),'Stock Model- H'!$C$8:$AZ$8,0)))</f>
        <v>0</v>
      </c>
      <c r="AA20" s="128">
        <f>IF(ISNA(INDEX('Stock Model- H'!$C$9:$AZ$53,MATCH($B20,'Stock Model- H'!$B$9:$B$53,0),MATCH(($B20-AA$4+1),'Stock Model- H'!$C$8:$AZ$8,0))),0,INDEX('Stock Model- H'!$C$9:$AZ$53,MATCH($B20,'Stock Model- H'!$B$9:$B$53,0),MATCH(($B20-AA$4+1),'Stock Model- H'!$C$8:$AZ$8,0)))</f>
        <v>0</v>
      </c>
      <c r="AB20" s="128">
        <f>IF(ISNA(INDEX('Stock Model- H'!$C$9:$AZ$53,MATCH($B20,'Stock Model- H'!$B$9:$B$53,0),MATCH(($B20-AB$4+1),'Stock Model- H'!$C$8:$AZ$8,0))),0,INDEX('Stock Model- H'!$C$9:$AZ$53,MATCH($B20,'Stock Model- H'!$B$9:$B$53,0),MATCH(($B20-AB$4+1),'Stock Model- H'!$C$8:$AZ$8,0)))</f>
        <v>0</v>
      </c>
      <c r="AC20" s="128">
        <f>IF(ISNA(INDEX('Stock Model- H'!$C$9:$AZ$53,MATCH($B20,'Stock Model- H'!$B$9:$B$53,0),MATCH(($B20-AC$4+1),'Stock Model- H'!$C$8:$AZ$8,0))),0,INDEX('Stock Model- H'!$C$9:$AZ$53,MATCH($B20,'Stock Model- H'!$B$9:$B$53,0),MATCH(($B20-AC$4+1),'Stock Model- H'!$C$8:$AZ$8,0)))</f>
        <v>0</v>
      </c>
      <c r="AD20" s="128">
        <f>IF(ISNA(INDEX('Stock Model- H'!$C$9:$AZ$53,MATCH($B20,'Stock Model- H'!$B$9:$B$53,0),MATCH(($B20-AD$4+1),'Stock Model- H'!$C$8:$AZ$8,0))),0,INDEX('Stock Model- H'!$C$9:$AZ$53,MATCH($B20,'Stock Model- H'!$B$9:$B$53,0),MATCH(($B20-AD$4+1),'Stock Model- H'!$C$8:$AZ$8,0)))</f>
        <v>0</v>
      </c>
      <c r="AE20" s="128">
        <f>IF(ISNA(INDEX('Stock Model- H'!$C$9:$AZ$53,MATCH($B20,'Stock Model- H'!$B$9:$B$53,0),MATCH(($B20-AE$4+1),'Stock Model- H'!$C$8:$AZ$8,0))),0,INDEX('Stock Model- H'!$C$9:$AZ$53,MATCH($B20,'Stock Model- H'!$B$9:$B$53,0),MATCH(($B20-AE$4+1),'Stock Model- H'!$C$8:$AZ$8,0)))</f>
        <v>0</v>
      </c>
      <c r="AF20" s="128">
        <f>IF(ISNA(INDEX('Stock Model- H'!$C$9:$AZ$53,MATCH($B20,'Stock Model- H'!$B$9:$B$53,0),MATCH(($B20-AF$4+1),'Stock Model- H'!$C$8:$AZ$8,0))),0,INDEX('Stock Model- H'!$C$9:$AZ$53,MATCH($B20,'Stock Model- H'!$B$9:$B$53,0),MATCH(($B20-AF$4+1),'Stock Model- H'!$C$8:$AZ$8,0)))</f>
        <v>0</v>
      </c>
      <c r="AG20" s="128">
        <f>IF(ISNA(INDEX('Stock Model- H'!$C$9:$AZ$53,MATCH($B20,'Stock Model- H'!$B$9:$B$53,0),MATCH(($B20-AG$4+1),'Stock Model- H'!$C$8:$AZ$8,0))),0,INDEX('Stock Model- H'!$C$9:$AZ$53,MATCH($B20,'Stock Model- H'!$B$9:$B$53,0),MATCH(($B20-AG$4+1),'Stock Model- H'!$C$8:$AZ$8,0)))</f>
        <v>0</v>
      </c>
      <c r="AH20" s="128">
        <f>IF(ISNA(INDEX('Stock Model- H'!$C$9:$AZ$53,MATCH($B20,'Stock Model- H'!$B$9:$B$53,0),MATCH(($B20-AH$4+1),'Stock Model- H'!$C$8:$AZ$8,0))),0,INDEX('Stock Model- H'!$C$9:$AZ$53,MATCH($B20,'Stock Model- H'!$B$9:$B$53,0),MATCH(($B20-AH$4+1),'Stock Model- H'!$C$8:$AZ$8,0)))</f>
        <v>0</v>
      </c>
      <c r="AI20" s="128">
        <f>IF(ISNA(INDEX('Stock Model- H'!$C$9:$AZ$53,MATCH($B20,'Stock Model- H'!$B$9:$B$53,0),MATCH(($B20-AI$4+1),'Stock Model- H'!$C$8:$AZ$8,0))),0,INDEX('Stock Model- H'!$C$9:$AZ$53,MATCH($B20,'Stock Model- H'!$B$9:$B$53,0),MATCH(($B20-AI$4+1),'Stock Model- H'!$C$8:$AZ$8,0)))</f>
        <v>0</v>
      </c>
      <c r="AJ20" s="128">
        <f>IF(ISNA(INDEX('Stock Model- H'!$C$9:$AZ$53,MATCH($B20,'Stock Model- H'!$B$9:$B$53,0),MATCH(($B20-AJ$4+1),'Stock Model- H'!$C$8:$AZ$8,0))),0,INDEX('Stock Model- H'!$C$9:$AZ$53,MATCH($B20,'Stock Model- H'!$B$9:$B$53,0),MATCH(($B20-AJ$4+1),'Stock Model- H'!$C$8:$AZ$8,0)))</f>
        <v>0</v>
      </c>
      <c r="AK20" s="128">
        <f>IF(ISNA(INDEX('Stock Model- H'!$C$9:$AZ$53,MATCH($B20,'Stock Model- H'!$B$9:$B$53,0),MATCH(($B20-AK$4+1),'Stock Model- H'!$C$8:$AZ$8,0))),0,INDEX('Stock Model- H'!$C$9:$AZ$53,MATCH($B20,'Stock Model- H'!$B$9:$B$53,0),MATCH(($B20-AK$4+1),'Stock Model- H'!$C$8:$AZ$8,0)))</f>
        <v>0</v>
      </c>
      <c r="AL20" s="128">
        <f>IF(ISNA(INDEX('Stock Model- H'!$C$9:$AZ$53,MATCH($B20,'Stock Model- H'!$B$9:$B$53,0),MATCH(($B20-AL$4+1),'Stock Model- H'!$C$8:$AZ$8,0))),0,INDEX('Stock Model- H'!$C$9:$AZ$53,MATCH($B20,'Stock Model- H'!$B$9:$B$53,0),MATCH(($B20-AL$4+1),'Stock Model- H'!$C$8:$AZ$8,0)))</f>
        <v>0</v>
      </c>
      <c r="AM20" s="128">
        <f>IF(ISNA(INDEX('Stock Model- H'!$C$9:$AZ$53,MATCH($B20,'Stock Model- H'!$B$9:$B$53,0),MATCH(($B20-AM$4+1),'Stock Model- H'!$C$8:$AZ$8,0))),0,INDEX('Stock Model- H'!$C$9:$AZ$53,MATCH($B20,'Stock Model- H'!$B$9:$B$53,0),MATCH(($B20-AM$4+1),'Stock Model- H'!$C$8:$AZ$8,0)))</f>
        <v>0</v>
      </c>
      <c r="AN20" s="128">
        <f>IF(ISNA(INDEX('Stock Model- H'!$C$9:$AZ$53,MATCH($B20,'Stock Model- H'!$B$9:$B$53,0),MATCH(($B20-AN$4+1),'Stock Model- H'!$C$8:$AZ$8,0))),0,INDEX('Stock Model- H'!$C$9:$AZ$53,MATCH($B20,'Stock Model- H'!$B$9:$B$53,0),MATCH(($B20-AN$4+1),'Stock Model- H'!$C$8:$AZ$8,0)))</f>
        <v>0</v>
      </c>
      <c r="AO20" s="128">
        <f>IF(ISNA(INDEX('Stock Model- H'!$C$9:$AZ$53,MATCH($B20,'Stock Model- H'!$B$9:$B$53,0),MATCH(($B20-AO$4+1),'Stock Model- H'!$C$8:$AZ$8,0))),0,INDEX('Stock Model- H'!$C$9:$AZ$53,MATCH($B20,'Stock Model- H'!$B$9:$B$53,0),MATCH(($B20-AO$4+1),'Stock Model- H'!$C$8:$AZ$8,0)))</f>
        <v>0</v>
      </c>
      <c r="AP20" s="128">
        <f>IF(ISNA(INDEX('Stock Model- H'!$C$9:$AZ$53,MATCH($B20,'Stock Model- H'!$B$9:$B$53,0),MATCH(($B20-AP$4+1),'Stock Model- H'!$C$8:$AZ$8,0))),0,INDEX('Stock Model- H'!$C$9:$AZ$53,MATCH($B20,'Stock Model- H'!$B$9:$B$53,0),MATCH(($B20-AP$4+1),'Stock Model- H'!$C$8:$AZ$8,0)))</f>
        <v>0</v>
      </c>
      <c r="AQ20" s="128">
        <f>IF(ISNA(INDEX('Stock Model- H'!$C$9:$AZ$53,MATCH($B20,'Stock Model- H'!$B$9:$B$53,0),MATCH(($B20-AQ$4+1),'Stock Model- H'!$C$8:$AZ$8,0))),0,INDEX('Stock Model- H'!$C$9:$AZ$53,MATCH($B20,'Stock Model- H'!$B$9:$B$53,0),MATCH(($B20-AQ$4+1),'Stock Model- H'!$C$8:$AZ$8,0)))</f>
        <v>0</v>
      </c>
      <c r="AR20" s="128">
        <f>IF(ISNA(INDEX('Stock Model- H'!$C$9:$AZ$53,MATCH($B20,'Stock Model- H'!$B$9:$B$53,0),MATCH(($B20-AR$4+1),'Stock Model- H'!$C$8:$AZ$8,0))),0,INDEX('Stock Model- H'!$C$9:$AZ$53,MATCH($B20,'Stock Model- H'!$B$9:$B$53,0),MATCH(($B20-AR$4+1),'Stock Model- H'!$C$8:$AZ$8,0)))</f>
        <v>0</v>
      </c>
      <c r="AS20" s="128">
        <f>IF(ISNA(INDEX('Stock Model- H'!$C$9:$AZ$53,MATCH($B20,'Stock Model- H'!$B$9:$B$53,0),MATCH(($B20-AS$4+1),'Stock Model- H'!$C$8:$AZ$8,0))),0,INDEX('Stock Model- H'!$C$9:$AZ$53,MATCH($B20,'Stock Model- H'!$B$9:$B$53,0),MATCH(($B20-AS$4+1),'Stock Model- H'!$C$8:$AZ$8,0)))</f>
        <v>0</v>
      </c>
      <c r="AT20" s="128">
        <f>IF(ISNA(INDEX('Stock Model- H'!$C$9:$AZ$53,MATCH($B20,'Stock Model- H'!$B$9:$B$53,0),MATCH(($B20-AT$4+1),'Stock Model- H'!$C$8:$AZ$8,0))),0,INDEX('Stock Model- H'!$C$9:$AZ$53,MATCH($B20,'Stock Model- H'!$B$9:$B$53,0),MATCH(($B20-AT$4+1),'Stock Model- H'!$C$8:$AZ$8,0)))</f>
        <v>0</v>
      </c>
      <c r="AU20" s="128">
        <f>IF(ISNA(INDEX('Stock Model- H'!$C$9:$AZ$53,MATCH($B20,'Stock Model- H'!$B$9:$B$53,0),MATCH(($B20-AU$4+1),'Stock Model- H'!$C$8:$AZ$8,0))),0,INDEX('Stock Model- H'!$C$9:$AZ$53,MATCH($B20,'Stock Model- H'!$B$9:$B$53,0),MATCH(($B20-AU$4+1),'Stock Model- H'!$C$8:$AZ$8,0)))</f>
        <v>0</v>
      </c>
      <c r="AV20" s="109">
        <f t="shared" ca="1" si="2"/>
        <v>1118.0294408726759</v>
      </c>
      <c r="AW20" s="109" t="str">
        <f ca="1">IF(AV20=SUM('Stock Model- H'!C24:AZ24),"OK","Error")</f>
        <v>OK</v>
      </c>
    </row>
    <row r="21" spans="1:49">
      <c r="A21" s="214"/>
      <c r="B21" s="109">
        <f>'Stock Model- H'!B25</f>
        <v>2006</v>
      </c>
      <c r="C21" s="128">
        <f ca="1">IF(ISNA(INDEX('Stock Model- H'!$C$9:$AZ$53,MATCH($B21,'Stock Model- H'!$B$9:$B$53,0),MATCH(($B21-C$4+1),'Stock Model- H'!$C$8:$AZ$8,0))),0,INDEX('Stock Model- H'!$C$9:$AZ$53,MATCH($B21,'Stock Model- H'!$B$9:$B$53,0),MATCH(($B21-C$4+1),'Stock Model- H'!$C$8:$AZ$8,0)))</f>
        <v>0</v>
      </c>
      <c r="D21" s="128">
        <f ca="1">IF(ISNA(INDEX('Stock Model- H'!$C$9:$AZ$53,MATCH($B21,'Stock Model- H'!$B$9:$B$53,0),MATCH(($B21-D$4+1),'Stock Model- H'!$C$8:$AZ$8,0))),0,INDEX('Stock Model- H'!$C$9:$AZ$53,MATCH($B21,'Stock Model- H'!$B$9:$B$53,0),MATCH(($B21-D$4+1),'Stock Model- H'!$C$8:$AZ$8,0)))</f>
        <v>0</v>
      </c>
      <c r="E21" s="128">
        <f ca="1">IF(ISNA(INDEX('Stock Model- H'!$C$9:$AZ$53,MATCH($B21,'Stock Model- H'!$B$9:$B$53,0),MATCH(($B21-E$4+1),'Stock Model- H'!$C$8:$AZ$8,0))),0,INDEX('Stock Model- H'!$C$9:$AZ$53,MATCH($B21,'Stock Model- H'!$B$9:$B$53,0),MATCH(($B21-E$4+1),'Stock Model- H'!$C$8:$AZ$8,0)))</f>
        <v>0</v>
      </c>
      <c r="F21" s="128">
        <f ca="1">IF(ISNA(INDEX('Stock Model- H'!$C$9:$AZ$53,MATCH($B21,'Stock Model- H'!$B$9:$B$53,0),MATCH(($B21-F$4+1),'Stock Model- H'!$C$8:$AZ$8,0))),0,INDEX('Stock Model- H'!$C$9:$AZ$53,MATCH($B21,'Stock Model- H'!$B$9:$B$53,0),MATCH(($B21-F$4+1),'Stock Model- H'!$C$8:$AZ$8,0)))</f>
        <v>0</v>
      </c>
      <c r="G21" s="128">
        <f ca="1">IF(ISNA(INDEX('Stock Model- H'!$C$9:$AZ$53,MATCH($B21,'Stock Model- H'!$B$9:$B$53,0),MATCH(($B21-G$4+1),'Stock Model- H'!$C$8:$AZ$8,0))),0,INDEX('Stock Model- H'!$C$9:$AZ$53,MATCH($B21,'Stock Model- H'!$B$9:$B$53,0),MATCH(($B21-G$4+1),'Stock Model- H'!$C$8:$AZ$8,0)))</f>
        <v>0</v>
      </c>
      <c r="H21" s="128">
        <f ca="1">IF(ISNA(INDEX('Stock Model- H'!$C$9:$AZ$53,MATCH($B21,'Stock Model- H'!$B$9:$B$53,0),MATCH(($B21-H$4+1),'Stock Model- H'!$C$8:$AZ$8,0))),0,INDEX('Stock Model- H'!$C$9:$AZ$53,MATCH($B21,'Stock Model- H'!$B$9:$B$53,0),MATCH(($B21-H$4+1),'Stock Model- H'!$C$8:$AZ$8,0)))</f>
        <v>0</v>
      </c>
      <c r="I21" s="128">
        <f ca="1">IF(ISNA(INDEX('Stock Model- H'!$C$9:$AZ$53,MATCH($B21,'Stock Model- H'!$B$9:$B$53,0),MATCH(($B21-I$4+1),'Stock Model- H'!$C$8:$AZ$8,0))),0,INDEX('Stock Model- H'!$C$9:$AZ$53,MATCH($B21,'Stock Model- H'!$B$9:$B$53,0),MATCH(($B21-I$4+1),'Stock Model- H'!$C$8:$AZ$8,0)))</f>
        <v>0</v>
      </c>
      <c r="J21" s="128">
        <f ca="1">IF(ISNA(INDEX('Stock Model- H'!$C$9:$AZ$53,MATCH($B21,'Stock Model- H'!$B$9:$B$53,0),MATCH(($B21-J$4+1),'Stock Model- H'!$C$8:$AZ$8,0))),0,INDEX('Stock Model- H'!$C$9:$AZ$53,MATCH($B21,'Stock Model- H'!$B$9:$B$53,0),MATCH(($B21-J$4+1),'Stock Model- H'!$C$8:$AZ$8,0)))</f>
        <v>108.89188942350974</v>
      </c>
      <c r="K21" s="128">
        <f ca="1">IF(ISNA(INDEX('Stock Model- H'!$C$9:$AZ$53,MATCH($B21,'Stock Model- H'!$B$9:$B$53,0),MATCH(($B21-K$4+1),'Stock Model- H'!$C$8:$AZ$8,0))),0,INDEX('Stock Model- H'!$C$9:$AZ$53,MATCH($B21,'Stock Model- H'!$B$9:$B$53,0),MATCH(($B21-K$4+1),'Stock Model- H'!$C$8:$AZ$8,0)))</f>
        <v>109.70857859418605</v>
      </c>
      <c r="L21" s="128">
        <f ca="1">IF(ISNA(INDEX('Stock Model- H'!$C$9:$AZ$53,MATCH($B21,'Stock Model- H'!$B$9:$B$53,0),MATCH(($B21-L$4+1),'Stock Model- H'!$C$8:$AZ$8,0))),0,INDEX('Stock Model- H'!$C$9:$AZ$53,MATCH($B21,'Stock Model- H'!$B$9:$B$53,0),MATCH(($B21-L$4+1),'Stock Model- H'!$C$8:$AZ$8,0)))</f>
        <v>110.53139293364246</v>
      </c>
      <c r="M21" s="128">
        <f ca="1">IF(ISNA(INDEX('Stock Model- H'!$C$9:$AZ$53,MATCH($B21,'Stock Model- H'!$B$9:$B$53,0),MATCH(($B21-M$4+1),'Stock Model- H'!$C$8:$AZ$8,0))),0,INDEX('Stock Model- H'!$C$9:$AZ$53,MATCH($B21,'Stock Model- H'!$B$9:$B$53,0),MATCH(($B21-M$4+1),'Stock Model- H'!$C$8:$AZ$8,0)))</f>
        <v>111.36037838064479</v>
      </c>
      <c r="N21" s="128">
        <f ca="1">IF(ISNA(INDEX('Stock Model- H'!$C$9:$AZ$53,MATCH($B21,'Stock Model- H'!$B$9:$B$53,0),MATCH(($B21-N$4+1),'Stock Model- H'!$C$8:$AZ$8,0))),0,INDEX('Stock Model- H'!$C$9:$AZ$53,MATCH($B21,'Stock Model- H'!$B$9:$B$53,0),MATCH(($B21-N$4+1),'Stock Model- H'!$C$8:$AZ$8,0)))</f>
        <v>112.19558121849965</v>
      </c>
      <c r="O21" s="128">
        <f ca="1">IF(ISNA(INDEX('Stock Model- H'!$C$9:$AZ$53,MATCH($B21,'Stock Model- H'!$B$9:$B$53,0),MATCH(($B21-O$4+1),'Stock Model- H'!$C$8:$AZ$8,0))),0,INDEX('Stock Model- H'!$C$9:$AZ$53,MATCH($B21,'Stock Model- H'!$B$9:$B$53,0),MATCH(($B21-O$4+1),'Stock Model- H'!$C$8:$AZ$8,0)))</f>
        <v>113.0370480776384</v>
      </c>
      <c r="P21" s="128">
        <f ca="1">IF(ISNA(INDEX('Stock Model- H'!$C$9:$AZ$53,MATCH($B21,'Stock Model- H'!$B$9:$B$53,0),MATCH(($B21-P$4+1),'Stock Model- H'!$C$8:$AZ$8,0))),0,INDEX('Stock Model- H'!$C$9:$AZ$53,MATCH($B21,'Stock Model- H'!$B$9:$B$53,0),MATCH(($B21-P$4+1),'Stock Model- H'!$C$8:$AZ$8,0)))</f>
        <v>113.88482593822069</v>
      </c>
      <c r="Q21" s="128">
        <f ca="1">IF(ISNA(INDEX('Stock Model- H'!$C$9:$AZ$53,MATCH($B21,'Stock Model- H'!$B$9:$B$53,0),MATCH(($B21-Q$4+1),'Stock Model- H'!$C$8:$AZ$8,0))),0,INDEX('Stock Model- H'!$C$9:$AZ$53,MATCH($B21,'Stock Model- H'!$B$9:$B$53,0),MATCH(($B21-Q$4+1),'Stock Model- H'!$C$8:$AZ$8,0)))</f>
        <v>114.73896213275735</v>
      </c>
      <c r="R21" s="128">
        <f ca="1">IF(ISNA(INDEX('Stock Model- H'!$C$9:$AZ$53,MATCH($B21,'Stock Model- H'!$B$9:$B$53,0),MATCH(($B21-R$4+1),'Stock Model- H'!$C$8:$AZ$8,0))),0,INDEX('Stock Model- H'!$C$9:$AZ$53,MATCH($B21,'Stock Model- H'!$B$9:$B$53,0),MATCH(($B21-R$4+1),'Stock Model- H'!$C$8:$AZ$8,0)))</f>
        <v>115.59950434875306</v>
      </c>
      <c r="S21" s="128">
        <f ca="1">IF(ISNA(INDEX('Stock Model- H'!$C$9:$AZ$53,MATCH($B21,'Stock Model- H'!$B$9:$B$53,0),MATCH(($B21-S$4+1),'Stock Model- H'!$C$8:$AZ$8,0))),0,INDEX('Stock Model- H'!$C$9:$AZ$53,MATCH($B21,'Stock Model- H'!$B$9:$B$53,0),MATCH(($B21-S$4+1),'Stock Model- H'!$C$8:$AZ$8,0)))</f>
        <v>116.4665006313687</v>
      </c>
      <c r="T21" s="128">
        <f>IF(ISNA(INDEX('Stock Model- H'!$C$9:$AZ$53,MATCH($B21,'Stock Model- H'!$B$9:$B$53,0),MATCH(($B21-T$4+1),'Stock Model- H'!$C$8:$AZ$8,0))),0,INDEX('Stock Model- H'!$C$9:$AZ$53,MATCH($B21,'Stock Model- H'!$B$9:$B$53,0),MATCH(($B21-T$4+1),'Stock Model- H'!$C$8:$AZ$8,0)))</f>
        <v>0</v>
      </c>
      <c r="U21" s="128">
        <f>IF(ISNA(INDEX('Stock Model- H'!$C$9:$AZ$53,MATCH($B21,'Stock Model- H'!$B$9:$B$53,0),MATCH(($B21-U$4+1),'Stock Model- H'!$C$8:$AZ$8,0))),0,INDEX('Stock Model- H'!$C$9:$AZ$53,MATCH($B21,'Stock Model- H'!$B$9:$B$53,0),MATCH(($B21-U$4+1),'Stock Model- H'!$C$8:$AZ$8,0)))</f>
        <v>0</v>
      </c>
      <c r="V21" s="128">
        <f>IF(ISNA(INDEX('Stock Model- H'!$C$9:$AZ$53,MATCH($B21,'Stock Model- H'!$B$9:$B$53,0),MATCH(($B21-V$4+1),'Stock Model- H'!$C$8:$AZ$8,0))),0,INDEX('Stock Model- H'!$C$9:$AZ$53,MATCH($B21,'Stock Model- H'!$B$9:$B$53,0),MATCH(($B21-V$4+1),'Stock Model- H'!$C$8:$AZ$8,0)))</f>
        <v>0</v>
      </c>
      <c r="W21" s="128">
        <f>IF(ISNA(INDEX('Stock Model- H'!$C$9:$AZ$53,MATCH($B21,'Stock Model- H'!$B$9:$B$53,0),MATCH(($B21-W$4+1),'Stock Model- H'!$C$8:$AZ$8,0))),0,INDEX('Stock Model- H'!$C$9:$AZ$53,MATCH($B21,'Stock Model- H'!$B$9:$B$53,0),MATCH(($B21-W$4+1),'Stock Model- H'!$C$8:$AZ$8,0)))</f>
        <v>0</v>
      </c>
      <c r="X21" s="128">
        <f>IF(ISNA(INDEX('Stock Model- H'!$C$9:$AZ$53,MATCH($B21,'Stock Model- H'!$B$9:$B$53,0),MATCH(($B21-X$4+1),'Stock Model- H'!$C$8:$AZ$8,0))),0,INDEX('Stock Model- H'!$C$9:$AZ$53,MATCH($B21,'Stock Model- H'!$B$9:$B$53,0),MATCH(($B21-X$4+1),'Stock Model- H'!$C$8:$AZ$8,0)))</f>
        <v>0</v>
      </c>
      <c r="Y21" s="128">
        <f>IF(ISNA(INDEX('Stock Model- H'!$C$9:$AZ$53,MATCH($B21,'Stock Model- H'!$B$9:$B$53,0),MATCH(($B21-Y$4+1),'Stock Model- H'!$C$8:$AZ$8,0))),0,INDEX('Stock Model- H'!$C$9:$AZ$53,MATCH($B21,'Stock Model- H'!$B$9:$B$53,0),MATCH(($B21-Y$4+1),'Stock Model- H'!$C$8:$AZ$8,0)))</f>
        <v>0</v>
      </c>
      <c r="Z21" s="128">
        <f>IF(ISNA(INDEX('Stock Model- H'!$C$9:$AZ$53,MATCH($B21,'Stock Model- H'!$B$9:$B$53,0),MATCH(($B21-Z$4+1),'Stock Model- H'!$C$8:$AZ$8,0))),0,INDEX('Stock Model- H'!$C$9:$AZ$53,MATCH($B21,'Stock Model- H'!$B$9:$B$53,0),MATCH(($B21-Z$4+1),'Stock Model- H'!$C$8:$AZ$8,0)))</f>
        <v>0</v>
      </c>
      <c r="AA21" s="128">
        <f>IF(ISNA(INDEX('Stock Model- H'!$C$9:$AZ$53,MATCH($B21,'Stock Model- H'!$B$9:$B$53,0),MATCH(($B21-AA$4+1),'Stock Model- H'!$C$8:$AZ$8,0))),0,INDEX('Stock Model- H'!$C$9:$AZ$53,MATCH($B21,'Stock Model- H'!$B$9:$B$53,0),MATCH(($B21-AA$4+1),'Stock Model- H'!$C$8:$AZ$8,0)))</f>
        <v>0</v>
      </c>
      <c r="AB21" s="128">
        <f>IF(ISNA(INDEX('Stock Model- H'!$C$9:$AZ$53,MATCH($B21,'Stock Model- H'!$B$9:$B$53,0),MATCH(($B21-AB$4+1),'Stock Model- H'!$C$8:$AZ$8,0))),0,INDEX('Stock Model- H'!$C$9:$AZ$53,MATCH($B21,'Stock Model- H'!$B$9:$B$53,0),MATCH(($B21-AB$4+1),'Stock Model- H'!$C$8:$AZ$8,0)))</f>
        <v>0</v>
      </c>
      <c r="AC21" s="128">
        <f>IF(ISNA(INDEX('Stock Model- H'!$C$9:$AZ$53,MATCH($B21,'Stock Model- H'!$B$9:$B$53,0),MATCH(($B21-AC$4+1),'Stock Model- H'!$C$8:$AZ$8,0))),0,INDEX('Stock Model- H'!$C$9:$AZ$53,MATCH($B21,'Stock Model- H'!$B$9:$B$53,0),MATCH(($B21-AC$4+1),'Stock Model- H'!$C$8:$AZ$8,0)))</f>
        <v>0</v>
      </c>
      <c r="AD21" s="128">
        <f>IF(ISNA(INDEX('Stock Model- H'!$C$9:$AZ$53,MATCH($B21,'Stock Model- H'!$B$9:$B$53,0),MATCH(($B21-AD$4+1),'Stock Model- H'!$C$8:$AZ$8,0))),0,INDEX('Stock Model- H'!$C$9:$AZ$53,MATCH($B21,'Stock Model- H'!$B$9:$B$53,0),MATCH(($B21-AD$4+1),'Stock Model- H'!$C$8:$AZ$8,0)))</f>
        <v>0</v>
      </c>
      <c r="AE21" s="128">
        <f>IF(ISNA(INDEX('Stock Model- H'!$C$9:$AZ$53,MATCH($B21,'Stock Model- H'!$B$9:$B$53,0),MATCH(($B21-AE$4+1),'Stock Model- H'!$C$8:$AZ$8,0))),0,INDEX('Stock Model- H'!$C$9:$AZ$53,MATCH($B21,'Stock Model- H'!$B$9:$B$53,0),MATCH(($B21-AE$4+1),'Stock Model- H'!$C$8:$AZ$8,0)))</f>
        <v>0</v>
      </c>
      <c r="AF21" s="128">
        <f>IF(ISNA(INDEX('Stock Model- H'!$C$9:$AZ$53,MATCH($B21,'Stock Model- H'!$B$9:$B$53,0),MATCH(($B21-AF$4+1),'Stock Model- H'!$C$8:$AZ$8,0))),0,INDEX('Stock Model- H'!$C$9:$AZ$53,MATCH($B21,'Stock Model- H'!$B$9:$B$53,0),MATCH(($B21-AF$4+1),'Stock Model- H'!$C$8:$AZ$8,0)))</f>
        <v>0</v>
      </c>
      <c r="AG21" s="128">
        <f>IF(ISNA(INDEX('Stock Model- H'!$C$9:$AZ$53,MATCH($B21,'Stock Model- H'!$B$9:$B$53,0),MATCH(($B21-AG$4+1),'Stock Model- H'!$C$8:$AZ$8,0))),0,INDEX('Stock Model- H'!$C$9:$AZ$53,MATCH($B21,'Stock Model- H'!$B$9:$B$53,0),MATCH(($B21-AG$4+1),'Stock Model- H'!$C$8:$AZ$8,0)))</f>
        <v>0</v>
      </c>
      <c r="AH21" s="128">
        <f>IF(ISNA(INDEX('Stock Model- H'!$C$9:$AZ$53,MATCH($B21,'Stock Model- H'!$B$9:$B$53,0),MATCH(($B21-AH$4+1),'Stock Model- H'!$C$8:$AZ$8,0))),0,INDEX('Stock Model- H'!$C$9:$AZ$53,MATCH($B21,'Stock Model- H'!$B$9:$B$53,0),MATCH(($B21-AH$4+1),'Stock Model- H'!$C$8:$AZ$8,0)))</f>
        <v>0</v>
      </c>
      <c r="AI21" s="128">
        <f>IF(ISNA(INDEX('Stock Model- H'!$C$9:$AZ$53,MATCH($B21,'Stock Model- H'!$B$9:$B$53,0),MATCH(($B21-AI$4+1),'Stock Model- H'!$C$8:$AZ$8,0))),0,INDEX('Stock Model- H'!$C$9:$AZ$53,MATCH($B21,'Stock Model- H'!$B$9:$B$53,0),MATCH(($B21-AI$4+1),'Stock Model- H'!$C$8:$AZ$8,0)))</f>
        <v>0</v>
      </c>
      <c r="AJ21" s="128">
        <f>IF(ISNA(INDEX('Stock Model- H'!$C$9:$AZ$53,MATCH($B21,'Stock Model- H'!$B$9:$B$53,0),MATCH(($B21-AJ$4+1),'Stock Model- H'!$C$8:$AZ$8,0))),0,INDEX('Stock Model- H'!$C$9:$AZ$53,MATCH($B21,'Stock Model- H'!$B$9:$B$53,0),MATCH(($B21-AJ$4+1),'Stock Model- H'!$C$8:$AZ$8,0)))</f>
        <v>0</v>
      </c>
      <c r="AK21" s="128">
        <f>IF(ISNA(INDEX('Stock Model- H'!$C$9:$AZ$53,MATCH($B21,'Stock Model- H'!$B$9:$B$53,0),MATCH(($B21-AK$4+1),'Stock Model- H'!$C$8:$AZ$8,0))),0,INDEX('Stock Model- H'!$C$9:$AZ$53,MATCH($B21,'Stock Model- H'!$B$9:$B$53,0),MATCH(($B21-AK$4+1),'Stock Model- H'!$C$8:$AZ$8,0)))</f>
        <v>0</v>
      </c>
      <c r="AL21" s="128">
        <f>IF(ISNA(INDEX('Stock Model- H'!$C$9:$AZ$53,MATCH($B21,'Stock Model- H'!$B$9:$B$53,0),MATCH(($B21-AL$4+1),'Stock Model- H'!$C$8:$AZ$8,0))),0,INDEX('Stock Model- H'!$C$9:$AZ$53,MATCH($B21,'Stock Model- H'!$B$9:$B$53,0),MATCH(($B21-AL$4+1),'Stock Model- H'!$C$8:$AZ$8,0)))</f>
        <v>0</v>
      </c>
      <c r="AM21" s="128">
        <f>IF(ISNA(INDEX('Stock Model- H'!$C$9:$AZ$53,MATCH($B21,'Stock Model- H'!$B$9:$B$53,0),MATCH(($B21-AM$4+1),'Stock Model- H'!$C$8:$AZ$8,0))),0,INDEX('Stock Model- H'!$C$9:$AZ$53,MATCH($B21,'Stock Model- H'!$B$9:$B$53,0),MATCH(($B21-AM$4+1),'Stock Model- H'!$C$8:$AZ$8,0)))</f>
        <v>0</v>
      </c>
      <c r="AN21" s="128">
        <f>IF(ISNA(INDEX('Stock Model- H'!$C$9:$AZ$53,MATCH($B21,'Stock Model- H'!$B$9:$B$53,0),MATCH(($B21-AN$4+1),'Stock Model- H'!$C$8:$AZ$8,0))),0,INDEX('Stock Model- H'!$C$9:$AZ$53,MATCH($B21,'Stock Model- H'!$B$9:$B$53,0),MATCH(($B21-AN$4+1),'Stock Model- H'!$C$8:$AZ$8,0)))</f>
        <v>0</v>
      </c>
      <c r="AO21" s="128">
        <f>IF(ISNA(INDEX('Stock Model- H'!$C$9:$AZ$53,MATCH($B21,'Stock Model- H'!$B$9:$B$53,0),MATCH(($B21-AO$4+1),'Stock Model- H'!$C$8:$AZ$8,0))),0,INDEX('Stock Model- H'!$C$9:$AZ$53,MATCH($B21,'Stock Model- H'!$B$9:$B$53,0),MATCH(($B21-AO$4+1),'Stock Model- H'!$C$8:$AZ$8,0)))</f>
        <v>0</v>
      </c>
      <c r="AP21" s="128">
        <f>IF(ISNA(INDEX('Stock Model- H'!$C$9:$AZ$53,MATCH($B21,'Stock Model- H'!$B$9:$B$53,0),MATCH(($B21-AP$4+1),'Stock Model- H'!$C$8:$AZ$8,0))),0,INDEX('Stock Model- H'!$C$9:$AZ$53,MATCH($B21,'Stock Model- H'!$B$9:$B$53,0),MATCH(($B21-AP$4+1),'Stock Model- H'!$C$8:$AZ$8,0)))</f>
        <v>0</v>
      </c>
      <c r="AQ21" s="128">
        <f>IF(ISNA(INDEX('Stock Model- H'!$C$9:$AZ$53,MATCH($B21,'Stock Model- H'!$B$9:$B$53,0),MATCH(($B21-AQ$4+1),'Stock Model- H'!$C$8:$AZ$8,0))),0,INDEX('Stock Model- H'!$C$9:$AZ$53,MATCH($B21,'Stock Model- H'!$B$9:$B$53,0),MATCH(($B21-AQ$4+1),'Stock Model- H'!$C$8:$AZ$8,0)))</f>
        <v>0</v>
      </c>
      <c r="AR21" s="128">
        <f>IF(ISNA(INDEX('Stock Model- H'!$C$9:$AZ$53,MATCH($B21,'Stock Model- H'!$B$9:$B$53,0),MATCH(($B21-AR$4+1),'Stock Model- H'!$C$8:$AZ$8,0))),0,INDEX('Stock Model- H'!$C$9:$AZ$53,MATCH($B21,'Stock Model- H'!$B$9:$B$53,0),MATCH(($B21-AR$4+1),'Stock Model- H'!$C$8:$AZ$8,0)))</f>
        <v>0</v>
      </c>
      <c r="AS21" s="128">
        <f>IF(ISNA(INDEX('Stock Model- H'!$C$9:$AZ$53,MATCH($B21,'Stock Model- H'!$B$9:$B$53,0),MATCH(($B21-AS$4+1),'Stock Model- H'!$C$8:$AZ$8,0))),0,INDEX('Stock Model- H'!$C$9:$AZ$53,MATCH($B21,'Stock Model- H'!$B$9:$B$53,0),MATCH(($B21-AS$4+1),'Stock Model- H'!$C$8:$AZ$8,0)))</f>
        <v>0</v>
      </c>
      <c r="AT21" s="128">
        <f>IF(ISNA(INDEX('Stock Model- H'!$C$9:$AZ$53,MATCH($B21,'Stock Model- H'!$B$9:$B$53,0),MATCH(($B21-AT$4+1),'Stock Model- H'!$C$8:$AZ$8,0))),0,INDEX('Stock Model- H'!$C$9:$AZ$53,MATCH($B21,'Stock Model- H'!$B$9:$B$53,0),MATCH(($B21-AT$4+1),'Stock Model- H'!$C$8:$AZ$8,0)))</f>
        <v>0</v>
      </c>
      <c r="AU21" s="128">
        <f>IF(ISNA(INDEX('Stock Model- H'!$C$9:$AZ$53,MATCH($B21,'Stock Model- H'!$B$9:$B$53,0),MATCH(($B21-AU$4+1),'Stock Model- H'!$C$8:$AZ$8,0))),0,INDEX('Stock Model- H'!$C$9:$AZ$53,MATCH($B21,'Stock Model- H'!$B$9:$B$53,0),MATCH(($B21-AU$4+1),'Stock Model- H'!$C$8:$AZ$8,0)))</f>
        <v>0</v>
      </c>
      <c r="AV21" s="109">
        <f t="shared" ca="1" si="2"/>
        <v>1126.4146616792209</v>
      </c>
      <c r="AW21" s="109" t="str">
        <f ca="1">IF(AV21=SUM('Stock Model- H'!C25:AZ25),"OK","Error")</f>
        <v>OK</v>
      </c>
    </row>
    <row r="22" spans="1:49">
      <c r="A22" s="214"/>
      <c r="B22" s="109">
        <f>'Stock Model- H'!B26</f>
        <v>2007</v>
      </c>
      <c r="C22" s="128">
        <f ca="1">IF(ISNA(INDEX('Stock Model- H'!$C$9:$AZ$53,MATCH($B22,'Stock Model- H'!$B$9:$B$53,0),MATCH(($B22-C$4+1),'Stock Model- H'!$C$8:$AZ$8,0))),0,INDEX('Stock Model- H'!$C$9:$AZ$53,MATCH($B22,'Stock Model- H'!$B$9:$B$53,0),MATCH(($B22-C$4+1),'Stock Model- H'!$C$8:$AZ$8,0)))</f>
        <v>0</v>
      </c>
      <c r="D22" s="128">
        <f ca="1">IF(ISNA(INDEX('Stock Model- H'!$C$9:$AZ$53,MATCH($B22,'Stock Model- H'!$B$9:$B$53,0),MATCH(($B22-D$4+1),'Stock Model- H'!$C$8:$AZ$8,0))),0,INDEX('Stock Model- H'!$C$9:$AZ$53,MATCH($B22,'Stock Model- H'!$B$9:$B$53,0),MATCH(($B22-D$4+1),'Stock Model- H'!$C$8:$AZ$8,0)))</f>
        <v>0</v>
      </c>
      <c r="E22" s="128">
        <f ca="1">IF(ISNA(INDEX('Stock Model- H'!$C$9:$AZ$53,MATCH($B22,'Stock Model- H'!$B$9:$B$53,0),MATCH(($B22-E$4+1),'Stock Model- H'!$C$8:$AZ$8,0))),0,INDEX('Stock Model- H'!$C$9:$AZ$53,MATCH($B22,'Stock Model- H'!$B$9:$B$53,0),MATCH(($B22-E$4+1),'Stock Model- H'!$C$8:$AZ$8,0)))</f>
        <v>0</v>
      </c>
      <c r="F22" s="128">
        <f ca="1">IF(ISNA(INDEX('Stock Model- H'!$C$9:$AZ$53,MATCH($B22,'Stock Model- H'!$B$9:$B$53,0),MATCH(($B22-F$4+1),'Stock Model- H'!$C$8:$AZ$8,0))),0,INDEX('Stock Model- H'!$C$9:$AZ$53,MATCH($B22,'Stock Model- H'!$B$9:$B$53,0),MATCH(($B22-F$4+1),'Stock Model- H'!$C$8:$AZ$8,0)))</f>
        <v>0</v>
      </c>
      <c r="G22" s="128">
        <f ca="1">IF(ISNA(INDEX('Stock Model- H'!$C$9:$AZ$53,MATCH($B22,'Stock Model- H'!$B$9:$B$53,0),MATCH(($B22-G$4+1),'Stock Model- H'!$C$8:$AZ$8,0))),0,INDEX('Stock Model- H'!$C$9:$AZ$53,MATCH($B22,'Stock Model- H'!$B$9:$B$53,0),MATCH(($B22-G$4+1),'Stock Model- H'!$C$8:$AZ$8,0)))</f>
        <v>0</v>
      </c>
      <c r="H22" s="128">
        <f ca="1">IF(ISNA(INDEX('Stock Model- H'!$C$9:$AZ$53,MATCH($B22,'Stock Model- H'!$B$9:$B$53,0),MATCH(($B22-H$4+1),'Stock Model- H'!$C$8:$AZ$8,0))),0,INDEX('Stock Model- H'!$C$9:$AZ$53,MATCH($B22,'Stock Model- H'!$B$9:$B$53,0),MATCH(($B22-H$4+1),'Stock Model- H'!$C$8:$AZ$8,0)))</f>
        <v>0</v>
      </c>
      <c r="I22" s="128">
        <f ca="1">IF(ISNA(INDEX('Stock Model- H'!$C$9:$AZ$53,MATCH($B22,'Stock Model- H'!$B$9:$B$53,0),MATCH(($B22-I$4+1),'Stock Model- H'!$C$8:$AZ$8,0))),0,INDEX('Stock Model- H'!$C$9:$AZ$53,MATCH($B22,'Stock Model- H'!$B$9:$B$53,0),MATCH(($B22-I$4+1),'Stock Model- H'!$C$8:$AZ$8,0)))</f>
        <v>0</v>
      </c>
      <c r="J22" s="128">
        <f ca="1">IF(ISNA(INDEX('Stock Model- H'!$C$9:$AZ$53,MATCH($B22,'Stock Model- H'!$B$9:$B$53,0),MATCH(($B22-J$4+1),'Stock Model- H'!$C$8:$AZ$8,0))),0,INDEX('Stock Model- H'!$C$9:$AZ$53,MATCH($B22,'Stock Model- H'!$B$9:$B$53,0),MATCH(($B22-J$4+1),'Stock Model- H'!$C$8:$AZ$8,0)))</f>
        <v>0</v>
      </c>
      <c r="K22" s="128">
        <f ca="1">IF(ISNA(INDEX('Stock Model- H'!$C$9:$AZ$53,MATCH($B22,'Stock Model- H'!$B$9:$B$53,0),MATCH(($B22-K$4+1),'Stock Model- H'!$C$8:$AZ$8,0))),0,INDEX('Stock Model- H'!$C$9:$AZ$53,MATCH($B22,'Stock Model- H'!$B$9:$B$53,0),MATCH(($B22-K$4+1),'Stock Model- H'!$C$8:$AZ$8,0)))</f>
        <v>109.70857859418605</v>
      </c>
      <c r="L22" s="128">
        <f ca="1">IF(ISNA(INDEX('Stock Model- H'!$C$9:$AZ$53,MATCH($B22,'Stock Model- H'!$B$9:$B$53,0),MATCH(($B22-L$4+1),'Stock Model- H'!$C$8:$AZ$8,0))),0,INDEX('Stock Model- H'!$C$9:$AZ$53,MATCH($B22,'Stock Model- H'!$B$9:$B$53,0),MATCH(($B22-L$4+1),'Stock Model- H'!$C$8:$AZ$8,0)))</f>
        <v>110.53139293364246</v>
      </c>
      <c r="M22" s="128">
        <f ca="1">IF(ISNA(INDEX('Stock Model- H'!$C$9:$AZ$53,MATCH($B22,'Stock Model- H'!$B$9:$B$53,0),MATCH(($B22-M$4+1),'Stock Model- H'!$C$8:$AZ$8,0))),0,INDEX('Stock Model- H'!$C$9:$AZ$53,MATCH($B22,'Stock Model- H'!$B$9:$B$53,0),MATCH(($B22-M$4+1),'Stock Model- H'!$C$8:$AZ$8,0)))</f>
        <v>111.36037838064479</v>
      </c>
      <c r="N22" s="128">
        <f ca="1">IF(ISNA(INDEX('Stock Model- H'!$C$9:$AZ$53,MATCH($B22,'Stock Model- H'!$B$9:$B$53,0),MATCH(($B22-N$4+1),'Stock Model- H'!$C$8:$AZ$8,0))),0,INDEX('Stock Model- H'!$C$9:$AZ$53,MATCH($B22,'Stock Model- H'!$B$9:$B$53,0),MATCH(($B22-N$4+1),'Stock Model- H'!$C$8:$AZ$8,0)))</f>
        <v>112.19558121849965</v>
      </c>
      <c r="O22" s="128">
        <f ca="1">IF(ISNA(INDEX('Stock Model- H'!$C$9:$AZ$53,MATCH($B22,'Stock Model- H'!$B$9:$B$53,0),MATCH(($B22-O$4+1),'Stock Model- H'!$C$8:$AZ$8,0))),0,INDEX('Stock Model- H'!$C$9:$AZ$53,MATCH($B22,'Stock Model- H'!$B$9:$B$53,0),MATCH(($B22-O$4+1),'Stock Model- H'!$C$8:$AZ$8,0)))</f>
        <v>113.0370480776384</v>
      </c>
      <c r="P22" s="128">
        <f ca="1">IF(ISNA(INDEX('Stock Model- H'!$C$9:$AZ$53,MATCH($B22,'Stock Model- H'!$B$9:$B$53,0),MATCH(($B22-P$4+1),'Stock Model- H'!$C$8:$AZ$8,0))),0,INDEX('Stock Model- H'!$C$9:$AZ$53,MATCH($B22,'Stock Model- H'!$B$9:$B$53,0),MATCH(($B22-P$4+1),'Stock Model- H'!$C$8:$AZ$8,0)))</f>
        <v>113.88482593822069</v>
      </c>
      <c r="Q22" s="128">
        <f ca="1">IF(ISNA(INDEX('Stock Model- H'!$C$9:$AZ$53,MATCH($B22,'Stock Model- H'!$B$9:$B$53,0),MATCH(($B22-Q$4+1),'Stock Model- H'!$C$8:$AZ$8,0))),0,INDEX('Stock Model- H'!$C$9:$AZ$53,MATCH($B22,'Stock Model- H'!$B$9:$B$53,0),MATCH(($B22-Q$4+1),'Stock Model- H'!$C$8:$AZ$8,0)))</f>
        <v>114.73896213275735</v>
      </c>
      <c r="R22" s="128">
        <f ca="1">IF(ISNA(INDEX('Stock Model- H'!$C$9:$AZ$53,MATCH($B22,'Stock Model- H'!$B$9:$B$53,0),MATCH(($B22-R$4+1),'Stock Model- H'!$C$8:$AZ$8,0))),0,INDEX('Stock Model- H'!$C$9:$AZ$53,MATCH($B22,'Stock Model- H'!$B$9:$B$53,0),MATCH(($B22-R$4+1),'Stock Model- H'!$C$8:$AZ$8,0)))</f>
        <v>115.59950434875306</v>
      </c>
      <c r="S22" s="128">
        <f ca="1">IF(ISNA(INDEX('Stock Model- H'!$C$9:$AZ$53,MATCH($B22,'Stock Model- H'!$B$9:$B$53,0),MATCH(($B22-S$4+1),'Stock Model- H'!$C$8:$AZ$8,0))),0,INDEX('Stock Model- H'!$C$9:$AZ$53,MATCH($B22,'Stock Model- H'!$B$9:$B$53,0),MATCH(($B22-S$4+1),'Stock Model- H'!$C$8:$AZ$8,0)))</f>
        <v>116.4665006313687</v>
      </c>
      <c r="T22" s="128">
        <f ca="1">IF(ISNA(INDEX('Stock Model- H'!$C$9:$AZ$53,MATCH($B22,'Stock Model- H'!$B$9:$B$53,0),MATCH(($B22-T$4+1),'Stock Model- H'!$C$8:$AZ$8,0))),0,INDEX('Stock Model- H'!$C$9:$AZ$53,MATCH($B22,'Stock Model- H'!$B$9:$B$53,0),MATCH(($B22-T$4+1),'Stock Model- H'!$C$8:$AZ$8,0)))</f>
        <v>117.33999938610398</v>
      </c>
      <c r="U22" s="128">
        <f>IF(ISNA(INDEX('Stock Model- H'!$C$9:$AZ$53,MATCH($B22,'Stock Model- H'!$B$9:$B$53,0),MATCH(($B22-U$4+1),'Stock Model- H'!$C$8:$AZ$8,0))),0,INDEX('Stock Model- H'!$C$9:$AZ$53,MATCH($B22,'Stock Model- H'!$B$9:$B$53,0),MATCH(($B22-U$4+1),'Stock Model- H'!$C$8:$AZ$8,0)))</f>
        <v>0</v>
      </c>
      <c r="V22" s="128">
        <f>IF(ISNA(INDEX('Stock Model- H'!$C$9:$AZ$53,MATCH($B22,'Stock Model- H'!$B$9:$B$53,0),MATCH(($B22-V$4+1),'Stock Model- H'!$C$8:$AZ$8,0))),0,INDEX('Stock Model- H'!$C$9:$AZ$53,MATCH($B22,'Stock Model- H'!$B$9:$B$53,0),MATCH(($B22-V$4+1),'Stock Model- H'!$C$8:$AZ$8,0)))</f>
        <v>0</v>
      </c>
      <c r="W22" s="128">
        <f>IF(ISNA(INDEX('Stock Model- H'!$C$9:$AZ$53,MATCH($B22,'Stock Model- H'!$B$9:$B$53,0),MATCH(($B22-W$4+1),'Stock Model- H'!$C$8:$AZ$8,0))),0,INDEX('Stock Model- H'!$C$9:$AZ$53,MATCH($B22,'Stock Model- H'!$B$9:$B$53,0),MATCH(($B22-W$4+1),'Stock Model- H'!$C$8:$AZ$8,0)))</f>
        <v>0</v>
      </c>
      <c r="X22" s="128">
        <f>IF(ISNA(INDEX('Stock Model- H'!$C$9:$AZ$53,MATCH($B22,'Stock Model- H'!$B$9:$B$53,0),MATCH(($B22-X$4+1),'Stock Model- H'!$C$8:$AZ$8,0))),0,INDEX('Stock Model- H'!$C$9:$AZ$53,MATCH($B22,'Stock Model- H'!$B$9:$B$53,0),MATCH(($B22-X$4+1),'Stock Model- H'!$C$8:$AZ$8,0)))</f>
        <v>0</v>
      </c>
      <c r="Y22" s="128">
        <f>IF(ISNA(INDEX('Stock Model- H'!$C$9:$AZ$53,MATCH($B22,'Stock Model- H'!$B$9:$B$53,0),MATCH(($B22-Y$4+1),'Stock Model- H'!$C$8:$AZ$8,0))),0,INDEX('Stock Model- H'!$C$9:$AZ$53,MATCH($B22,'Stock Model- H'!$B$9:$B$53,0),MATCH(($B22-Y$4+1),'Stock Model- H'!$C$8:$AZ$8,0)))</f>
        <v>0</v>
      </c>
      <c r="Z22" s="128">
        <f>IF(ISNA(INDEX('Stock Model- H'!$C$9:$AZ$53,MATCH($B22,'Stock Model- H'!$B$9:$B$53,0),MATCH(($B22-Z$4+1),'Stock Model- H'!$C$8:$AZ$8,0))),0,INDEX('Stock Model- H'!$C$9:$AZ$53,MATCH($B22,'Stock Model- H'!$B$9:$B$53,0),MATCH(($B22-Z$4+1),'Stock Model- H'!$C$8:$AZ$8,0)))</f>
        <v>0</v>
      </c>
      <c r="AA22" s="128">
        <f>IF(ISNA(INDEX('Stock Model- H'!$C$9:$AZ$53,MATCH($B22,'Stock Model- H'!$B$9:$B$53,0),MATCH(($B22-AA$4+1),'Stock Model- H'!$C$8:$AZ$8,0))),0,INDEX('Stock Model- H'!$C$9:$AZ$53,MATCH($B22,'Stock Model- H'!$B$9:$B$53,0),MATCH(($B22-AA$4+1),'Stock Model- H'!$C$8:$AZ$8,0)))</f>
        <v>0</v>
      </c>
      <c r="AB22" s="128">
        <f>IF(ISNA(INDEX('Stock Model- H'!$C$9:$AZ$53,MATCH($B22,'Stock Model- H'!$B$9:$B$53,0),MATCH(($B22-AB$4+1),'Stock Model- H'!$C$8:$AZ$8,0))),0,INDEX('Stock Model- H'!$C$9:$AZ$53,MATCH($B22,'Stock Model- H'!$B$9:$B$53,0),MATCH(($B22-AB$4+1),'Stock Model- H'!$C$8:$AZ$8,0)))</f>
        <v>0</v>
      </c>
      <c r="AC22" s="128">
        <f>IF(ISNA(INDEX('Stock Model- H'!$C$9:$AZ$53,MATCH($B22,'Stock Model- H'!$B$9:$B$53,0),MATCH(($B22-AC$4+1),'Stock Model- H'!$C$8:$AZ$8,0))),0,INDEX('Stock Model- H'!$C$9:$AZ$53,MATCH($B22,'Stock Model- H'!$B$9:$B$53,0),MATCH(($B22-AC$4+1),'Stock Model- H'!$C$8:$AZ$8,0)))</f>
        <v>0</v>
      </c>
      <c r="AD22" s="128">
        <f>IF(ISNA(INDEX('Stock Model- H'!$C$9:$AZ$53,MATCH($B22,'Stock Model- H'!$B$9:$B$53,0),MATCH(($B22-AD$4+1),'Stock Model- H'!$C$8:$AZ$8,0))),0,INDEX('Stock Model- H'!$C$9:$AZ$53,MATCH($B22,'Stock Model- H'!$B$9:$B$53,0),MATCH(($B22-AD$4+1),'Stock Model- H'!$C$8:$AZ$8,0)))</f>
        <v>0</v>
      </c>
      <c r="AE22" s="128">
        <f>IF(ISNA(INDEX('Stock Model- H'!$C$9:$AZ$53,MATCH($B22,'Stock Model- H'!$B$9:$B$53,0),MATCH(($B22-AE$4+1),'Stock Model- H'!$C$8:$AZ$8,0))),0,INDEX('Stock Model- H'!$C$9:$AZ$53,MATCH($B22,'Stock Model- H'!$B$9:$B$53,0),MATCH(($B22-AE$4+1),'Stock Model- H'!$C$8:$AZ$8,0)))</f>
        <v>0</v>
      </c>
      <c r="AF22" s="128">
        <f>IF(ISNA(INDEX('Stock Model- H'!$C$9:$AZ$53,MATCH($B22,'Stock Model- H'!$B$9:$B$53,0),MATCH(($B22-AF$4+1),'Stock Model- H'!$C$8:$AZ$8,0))),0,INDEX('Stock Model- H'!$C$9:$AZ$53,MATCH($B22,'Stock Model- H'!$B$9:$B$53,0),MATCH(($B22-AF$4+1),'Stock Model- H'!$C$8:$AZ$8,0)))</f>
        <v>0</v>
      </c>
      <c r="AG22" s="128">
        <f>IF(ISNA(INDEX('Stock Model- H'!$C$9:$AZ$53,MATCH($B22,'Stock Model- H'!$B$9:$B$53,0),MATCH(($B22-AG$4+1),'Stock Model- H'!$C$8:$AZ$8,0))),0,INDEX('Stock Model- H'!$C$9:$AZ$53,MATCH($B22,'Stock Model- H'!$B$9:$B$53,0),MATCH(($B22-AG$4+1),'Stock Model- H'!$C$8:$AZ$8,0)))</f>
        <v>0</v>
      </c>
      <c r="AH22" s="128">
        <f>IF(ISNA(INDEX('Stock Model- H'!$C$9:$AZ$53,MATCH($B22,'Stock Model- H'!$B$9:$B$53,0),MATCH(($B22-AH$4+1),'Stock Model- H'!$C$8:$AZ$8,0))),0,INDEX('Stock Model- H'!$C$9:$AZ$53,MATCH($B22,'Stock Model- H'!$B$9:$B$53,0),MATCH(($B22-AH$4+1),'Stock Model- H'!$C$8:$AZ$8,0)))</f>
        <v>0</v>
      </c>
      <c r="AI22" s="128">
        <f>IF(ISNA(INDEX('Stock Model- H'!$C$9:$AZ$53,MATCH($B22,'Stock Model- H'!$B$9:$B$53,0),MATCH(($B22-AI$4+1),'Stock Model- H'!$C$8:$AZ$8,0))),0,INDEX('Stock Model- H'!$C$9:$AZ$53,MATCH($B22,'Stock Model- H'!$B$9:$B$53,0),MATCH(($B22-AI$4+1),'Stock Model- H'!$C$8:$AZ$8,0)))</f>
        <v>0</v>
      </c>
      <c r="AJ22" s="128">
        <f>IF(ISNA(INDEX('Stock Model- H'!$C$9:$AZ$53,MATCH($B22,'Stock Model- H'!$B$9:$B$53,0),MATCH(($B22-AJ$4+1),'Stock Model- H'!$C$8:$AZ$8,0))),0,INDEX('Stock Model- H'!$C$9:$AZ$53,MATCH($B22,'Stock Model- H'!$B$9:$B$53,0),MATCH(($B22-AJ$4+1),'Stock Model- H'!$C$8:$AZ$8,0)))</f>
        <v>0</v>
      </c>
      <c r="AK22" s="128">
        <f>IF(ISNA(INDEX('Stock Model- H'!$C$9:$AZ$53,MATCH($B22,'Stock Model- H'!$B$9:$B$53,0),MATCH(($B22-AK$4+1),'Stock Model- H'!$C$8:$AZ$8,0))),0,INDEX('Stock Model- H'!$C$9:$AZ$53,MATCH($B22,'Stock Model- H'!$B$9:$B$53,0),MATCH(($B22-AK$4+1),'Stock Model- H'!$C$8:$AZ$8,0)))</f>
        <v>0</v>
      </c>
      <c r="AL22" s="128">
        <f>IF(ISNA(INDEX('Stock Model- H'!$C$9:$AZ$53,MATCH($B22,'Stock Model- H'!$B$9:$B$53,0),MATCH(($B22-AL$4+1),'Stock Model- H'!$C$8:$AZ$8,0))),0,INDEX('Stock Model- H'!$C$9:$AZ$53,MATCH($B22,'Stock Model- H'!$B$9:$B$53,0),MATCH(($B22-AL$4+1),'Stock Model- H'!$C$8:$AZ$8,0)))</f>
        <v>0</v>
      </c>
      <c r="AM22" s="128">
        <f>IF(ISNA(INDEX('Stock Model- H'!$C$9:$AZ$53,MATCH($B22,'Stock Model- H'!$B$9:$B$53,0),MATCH(($B22-AM$4+1),'Stock Model- H'!$C$8:$AZ$8,0))),0,INDEX('Stock Model- H'!$C$9:$AZ$53,MATCH($B22,'Stock Model- H'!$B$9:$B$53,0),MATCH(($B22-AM$4+1),'Stock Model- H'!$C$8:$AZ$8,0)))</f>
        <v>0</v>
      </c>
      <c r="AN22" s="128">
        <f>IF(ISNA(INDEX('Stock Model- H'!$C$9:$AZ$53,MATCH($B22,'Stock Model- H'!$B$9:$B$53,0),MATCH(($B22-AN$4+1),'Stock Model- H'!$C$8:$AZ$8,0))),0,INDEX('Stock Model- H'!$C$9:$AZ$53,MATCH($B22,'Stock Model- H'!$B$9:$B$53,0),MATCH(($B22-AN$4+1),'Stock Model- H'!$C$8:$AZ$8,0)))</f>
        <v>0</v>
      </c>
      <c r="AO22" s="128">
        <f>IF(ISNA(INDEX('Stock Model- H'!$C$9:$AZ$53,MATCH($B22,'Stock Model- H'!$B$9:$B$53,0),MATCH(($B22-AO$4+1),'Stock Model- H'!$C$8:$AZ$8,0))),0,INDEX('Stock Model- H'!$C$9:$AZ$53,MATCH($B22,'Stock Model- H'!$B$9:$B$53,0),MATCH(($B22-AO$4+1),'Stock Model- H'!$C$8:$AZ$8,0)))</f>
        <v>0</v>
      </c>
      <c r="AP22" s="128">
        <f>IF(ISNA(INDEX('Stock Model- H'!$C$9:$AZ$53,MATCH($B22,'Stock Model- H'!$B$9:$B$53,0),MATCH(($B22-AP$4+1),'Stock Model- H'!$C$8:$AZ$8,0))),0,INDEX('Stock Model- H'!$C$9:$AZ$53,MATCH($B22,'Stock Model- H'!$B$9:$B$53,0),MATCH(($B22-AP$4+1),'Stock Model- H'!$C$8:$AZ$8,0)))</f>
        <v>0</v>
      </c>
      <c r="AQ22" s="128">
        <f>IF(ISNA(INDEX('Stock Model- H'!$C$9:$AZ$53,MATCH($B22,'Stock Model- H'!$B$9:$B$53,0),MATCH(($B22-AQ$4+1),'Stock Model- H'!$C$8:$AZ$8,0))),0,INDEX('Stock Model- H'!$C$9:$AZ$53,MATCH($B22,'Stock Model- H'!$B$9:$B$53,0),MATCH(($B22-AQ$4+1),'Stock Model- H'!$C$8:$AZ$8,0)))</f>
        <v>0</v>
      </c>
      <c r="AR22" s="128">
        <f>IF(ISNA(INDEX('Stock Model- H'!$C$9:$AZ$53,MATCH($B22,'Stock Model- H'!$B$9:$B$53,0),MATCH(($B22-AR$4+1),'Stock Model- H'!$C$8:$AZ$8,0))),0,INDEX('Stock Model- H'!$C$9:$AZ$53,MATCH($B22,'Stock Model- H'!$B$9:$B$53,0),MATCH(($B22-AR$4+1),'Stock Model- H'!$C$8:$AZ$8,0)))</f>
        <v>0</v>
      </c>
      <c r="AS22" s="128">
        <f>IF(ISNA(INDEX('Stock Model- H'!$C$9:$AZ$53,MATCH($B22,'Stock Model- H'!$B$9:$B$53,0),MATCH(($B22-AS$4+1),'Stock Model- H'!$C$8:$AZ$8,0))),0,INDEX('Stock Model- H'!$C$9:$AZ$53,MATCH($B22,'Stock Model- H'!$B$9:$B$53,0),MATCH(($B22-AS$4+1),'Stock Model- H'!$C$8:$AZ$8,0)))</f>
        <v>0</v>
      </c>
      <c r="AT22" s="128">
        <f>IF(ISNA(INDEX('Stock Model- H'!$C$9:$AZ$53,MATCH($B22,'Stock Model- H'!$B$9:$B$53,0),MATCH(($B22-AT$4+1),'Stock Model- H'!$C$8:$AZ$8,0))),0,INDEX('Stock Model- H'!$C$9:$AZ$53,MATCH($B22,'Stock Model- H'!$B$9:$B$53,0),MATCH(($B22-AT$4+1),'Stock Model- H'!$C$8:$AZ$8,0)))</f>
        <v>0</v>
      </c>
      <c r="AU22" s="128">
        <f>IF(ISNA(INDEX('Stock Model- H'!$C$9:$AZ$53,MATCH($B22,'Stock Model- H'!$B$9:$B$53,0),MATCH(($B22-AU$4+1),'Stock Model- H'!$C$8:$AZ$8,0))),0,INDEX('Stock Model- H'!$C$9:$AZ$53,MATCH($B22,'Stock Model- H'!$B$9:$B$53,0),MATCH(($B22-AU$4+1),'Stock Model- H'!$C$8:$AZ$8,0)))</f>
        <v>0</v>
      </c>
      <c r="AV22" s="109">
        <f t="shared" ca="1" si="2"/>
        <v>1134.8627716418152</v>
      </c>
      <c r="AW22" s="109" t="str">
        <f ca="1">IF(AV22=SUM('Stock Model- H'!C26:AZ26),"OK","Error")</f>
        <v>OK</v>
      </c>
    </row>
    <row r="23" spans="1:49">
      <c r="A23" s="214"/>
      <c r="B23" s="109">
        <f>'Stock Model- H'!B27</f>
        <v>2008</v>
      </c>
      <c r="C23" s="128">
        <f ca="1">IF(ISNA(INDEX('Stock Model- H'!$C$9:$AZ$53,MATCH($B23,'Stock Model- H'!$B$9:$B$53,0),MATCH(($B23-C$4+1),'Stock Model- H'!$C$8:$AZ$8,0))),0,INDEX('Stock Model- H'!$C$9:$AZ$53,MATCH($B23,'Stock Model- H'!$B$9:$B$53,0),MATCH(($B23-C$4+1),'Stock Model- H'!$C$8:$AZ$8,0)))</f>
        <v>0</v>
      </c>
      <c r="D23" s="128">
        <f ca="1">IF(ISNA(INDEX('Stock Model- H'!$C$9:$AZ$53,MATCH($B23,'Stock Model- H'!$B$9:$B$53,0),MATCH(($B23-D$4+1),'Stock Model- H'!$C$8:$AZ$8,0))),0,INDEX('Stock Model- H'!$C$9:$AZ$53,MATCH($B23,'Stock Model- H'!$B$9:$B$53,0),MATCH(($B23-D$4+1),'Stock Model- H'!$C$8:$AZ$8,0)))</f>
        <v>0</v>
      </c>
      <c r="E23" s="128">
        <f ca="1">IF(ISNA(INDEX('Stock Model- H'!$C$9:$AZ$53,MATCH($B23,'Stock Model- H'!$B$9:$B$53,0),MATCH(($B23-E$4+1),'Stock Model- H'!$C$8:$AZ$8,0))),0,INDEX('Stock Model- H'!$C$9:$AZ$53,MATCH($B23,'Stock Model- H'!$B$9:$B$53,0),MATCH(($B23-E$4+1),'Stock Model- H'!$C$8:$AZ$8,0)))</f>
        <v>0</v>
      </c>
      <c r="F23" s="128">
        <f ca="1">IF(ISNA(INDEX('Stock Model- H'!$C$9:$AZ$53,MATCH($B23,'Stock Model- H'!$B$9:$B$53,0),MATCH(($B23-F$4+1),'Stock Model- H'!$C$8:$AZ$8,0))),0,INDEX('Stock Model- H'!$C$9:$AZ$53,MATCH($B23,'Stock Model- H'!$B$9:$B$53,0),MATCH(($B23-F$4+1),'Stock Model- H'!$C$8:$AZ$8,0)))</f>
        <v>0</v>
      </c>
      <c r="G23" s="128">
        <f ca="1">IF(ISNA(INDEX('Stock Model- H'!$C$9:$AZ$53,MATCH($B23,'Stock Model- H'!$B$9:$B$53,0),MATCH(($B23-G$4+1),'Stock Model- H'!$C$8:$AZ$8,0))),0,INDEX('Stock Model- H'!$C$9:$AZ$53,MATCH($B23,'Stock Model- H'!$B$9:$B$53,0),MATCH(($B23-G$4+1),'Stock Model- H'!$C$8:$AZ$8,0)))</f>
        <v>0</v>
      </c>
      <c r="H23" s="128">
        <f ca="1">IF(ISNA(INDEX('Stock Model- H'!$C$9:$AZ$53,MATCH($B23,'Stock Model- H'!$B$9:$B$53,0),MATCH(($B23-H$4+1),'Stock Model- H'!$C$8:$AZ$8,0))),0,INDEX('Stock Model- H'!$C$9:$AZ$53,MATCH($B23,'Stock Model- H'!$B$9:$B$53,0),MATCH(($B23-H$4+1),'Stock Model- H'!$C$8:$AZ$8,0)))</f>
        <v>0</v>
      </c>
      <c r="I23" s="128">
        <f ca="1">IF(ISNA(INDEX('Stock Model- H'!$C$9:$AZ$53,MATCH($B23,'Stock Model- H'!$B$9:$B$53,0),MATCH(($B23-I$4+1),'Stock Model- H'!$C$8:$AZ$8,0))),0,INDEX('Stock Model- H'!$C$9:$AZ$53,MATCH($B23,'Stock Model- H'!$B$9:$B$53,0),MATCH(($B23-I$4+1),'Stock Model- H'!$C$8:$AZ$8,0)))</f>
        <v>0</v>
      </c>
      <c r="J23" s="128">
        <f ca="1">IF(ISNA(INDEX('Stock Model- H'!$C$9:$AZ$53,MATCH($B23,'Stock Model- H'!$B$9:$B$53,0),MATCH(($B23-J$4+1),'Stock Model- H'!$C$8:$AZ$8,0))),0,INDEX('Stock Model- H'!$C$9:$AZ$53,MATCH($B23,'Stock Model- H'!$B$9:$B$53,0),MATCH(($B23-J$4+1),'Stock Model- H'!$C$8:$AZ$8,0)))</f>
        <v>0</v>
      </c>
      <c r="K23" s="128">
        <f ca="1">IF(ISNA(INDEX('Stock Model- H'!$C$9:$AZ$53,MATCH($B23,'Stock Model- H'!$B$9:$B$53,0),MATCH(($B23-K$4+1),'Stock Model- H'!$C$8:$AZ$8,0))),0,INDEX('Stock Model- H'!$C$9:$AZ$53,MATCH($B23,'Stock Model- H'!$B$9:$B$53,0),MATCH(($B23-K$4+1),'Stock Model- H'!$C$8:$AZ$8,0)))</f>
        <v>0</v>
      </c>
      <c r="L23" s="128">
        <f ca="1">IF(ISNA(INDEX('Stock Model- H'!$C$9:$AZ$53,MATCH($B23,'Stock Model- H'!$B$9:$B$53,0),MATCH(($B23-L$4+1),'Stock Model- H'!$C$8:$AZ$8,0))),0,INDEX('Stock Model- H'!$C$9:$AZ$53,MATCH($B23,'Stock Model- H'!$B$9:$B$53,0),MATCH(($B23-L$4+1),'Stock Model- H'!$C$8:$AZ$8,0)))</f>
        <v>110.53139293364246</v>
      </c>
      <c r="M23" s="128">
        <f ca="1">IF(ISNA(INDEX('Stock Model- H'!$C$9:$AZ$53,MATCH($B23,'Stock Model- H'!$B$9:$B$53,0),MATCH(($B23-M$4+1),'Stock Model- H'!$C$8:$AZ$8,0))),0,INDEX('Stock Model- H'!$C$9:$AZ$53,MATCH($B23,'Stock Model- H'!$B$9:$B$53,0),MATCH(($B23-M$4+1),'Stock Model- H'!$C$8:$AZ$8,0)))</f>
        <v>111.36037838064479</v>
      </c>
      <c r="N23" s="128">
        <f ca="1">IF(ISNA(INDEX('Stock Model- H'!$C$9:$AZ$53,MATCH($B23,'Stock Model- H'!$B$9:$B$53,0),MATCH(($B23-N$4+1),'Stock Model- H'!$C$8:$AZ$8,0))),0,INDEX('Stock Model- H'!$C$9:$AZ$53,MATCH($B23,'Stock Model- H'!$B$9:$B$53,0),MATCH(($B23-N$4+1),'Stock Model- H'!$C$8:$AZ$8,0)))</f>
        <v>112.19558121849965</v>
      </c>
      <c r="O23" s="128">
        <f ca="1">IF(ISNA(INDEX('Stock Model- H'!$C$9:$AZ$53,MATCH($B23,'Stock Model- H'!$B$9:$B$53,0),MATCH(($B23-O$4+1),'Stock Model- H'!$C$8:$AZ$8,0))),0,INDEX('Stock Model- H'!$C$9:$AZ$53,MATCH($B23,'Stock Model- H'!$B$9:$B$53,0),MATCH(($B23-O$4+1),'Stock Model- H'!$C$8:$AZ$8,0)))</f>
        <v>113.0370480776384</v>
      </c>
      <c r="P23" s="128">
        <f ca="1">IF(ISNA(INDEX('Stock Model- H'!$C$9:$AZ$53,MATCH($B23,'Stock Model- H'!$B$9:$B$53,0),MATCH(($B23-P$4+1),'Stock Model- H'!$C$8:$AZ$8,0))),0,INDEX('Stock Model- H'!$C$9:$AZ$53,MATCH($B23,'Stock Model- H'!$B$9:$B$53,0),MATCH(($B23-P$4+1),'Stock Model- H'!$C$8:$AZ$8,0)))</f>
        <v>113.88482593822069</v>
      </c>
      <c r="Q23" s="128">
        <f ca="1">IF(ISNA(INDEX('Stock Model- H'!$C$9:$AZ$53,MATCH($B23,'Stock Model- H'!$B$9:$B$53,0),MATCH(($B23-Q$4+1),'Stock Model- H'!$C$8:$AZ$8,0))),0,INDEX('Stock Model- H'!$C$9:$AZ$53,MATCH($B23,'Stock Model- H'!$B$9:$B$53,0),MATCH(($B23-Q$4+1),'Stock Model- H'!$C$8:$AZ$8,0)))</f>
        <v>114.73896213275735</v>
      </c>
      <c r="R23" s="128">
        <f ca="1">IF(ISNA(INDEX('Stock Model- H'!$C$9:$AZ$53,MATCH($B23,'Stock Model- H'!$B$9:$B$53,0),MATCH(($B23-R$4+1),'Stock Model- H'!$C$8:$AZ$8,0))),0,INDEX('Stock Model- H'!$C$9:$AZ$53,MATCH($B23,'Stock Model- H'!$B$9:$B$53,0),MATCH(($B23-R$4+1),'Stock Model- H'!$C$8:$AZ$8,0)))</f>
        <v>115.59950434875306</v>
      </c>
      <c r="S23" s="128">
        <f ca="1">IF(ISNA(INDEX('Stock Model- H'!$C$9:$AZ$53,MATCH($B23,'Stock Model- H'!$B$9:$B$53,0),MATCH(($B23-S$4+1),'Stock Model- H'!$C$8:$AZ$8,0))),0,INDEX('Stock Model- H'!$C$9:$AZ$53,MATCH($B23,'Stock Model- H'!$B$9:$B$53,0),MATCH(($B23-S$4+1),'Stock Model- H'!$C$8:$AZ$8,0)))</f>
        <v>116.4665006313687</v>
      </c>
      <c r="T23" s="128">
        <f ca="1">IF(ISNA(INDEX('Stock Model- H'!$C$9:$AZ$53,MATCH($B23,'Stock Model- H'!$B$9:$B$53,0),MATCH(($B23-T$4+1),'Stock Model- H'!$C$8:$AZ$8,0))),0,INDEX('Stock Model- H'!$C$9:$AZ$53,MATCH($B23,'Stock Model- H'!$B$9:$B$53,0),MATCH(($B23-T$4+1),'Stock Model- H'!$C$8:$AZ$8,0)))</f>
        <v>117.33999938610398</v>
      </c>
      <c r="U23" s="128">
        <f ca="1">IF(ISNA(INDEX('Stock Model- H'!$C$9:$AZ$53,MATCH($B23,'Stock Model- H'!$B$9:$B$53,0),MATCH(($B23-U$4+1),'Stock Model- H'!$C$8:$AZ$8,0))),0,INDEX('Stock Model- H'!$C$9:$AZ$53,MATCH($B23,'Stock Model- H'!$B$9:$B$53,0),MATCH(($B23-U$4+1),'Stock Model- H'!$C$8:$AZ$8,0)))</f>
        <v>118.22004938149976</v>
      </c>
      <c r="V23" s="128">
        <f>IF(ISNA(INDEX('Stock Model- H'!$C$9:$AZ$53,MATCH($B23,'Stock Model- H'!$B$9:$B$53,0),MATCH(($B23-V$4+1),'Stock Model- H'!$C$8:$AZ$8,0))),0,INDEX('Stock Model- H'!$C$9:$AZ$53,MATCH($B23,'Stock Model- H'!$B$9:$B$53,0),MATCH(($B23-V$4+1),'Stock Model- H'!$C$8:$AZ$8,0)))</f>
        <v>0</v>
      </c>
      <c r="W23" s="128">
        <f>IF(ISNA(INDEX('Stock Model- H'!$C$9:$AZ$53,MATCH($B23,'Stock Model- H'!$B$9:$B$53,0),MATCH(($B23-W$4+1),'Stock Model- H'!$C$8:$AZ$8,0))),0,INDEX('Stock Model- H'!$C$9:$AZ$53,MATCH($B23,'Stock Model- H'!$B$9:$B$53,0),MATCH(($B23-W$4+1),'Stock Model- H'!$C$8:$AZ$8,0)))</f>
        <v>0</v>
      </c>
      <c r="X23" s="128">
        <f>IF(ISNA(INDEX('Stock Model- H'!$C$9:$AZ$53,MATCH($B23,'Stock Model- H'!$B$9:$B$53,0),MATCH(($B23-X$4+1),'Stock Model- H'!$C$8:$AZ$8,0))),0,INDEX('Stock Model- H'!$C$9:$AZ$53,MATCH($B23,'Stock Model- H'!$B$9:$B$53,0),MATCH(($B23-X$4+1),'Stock Model- H'!$C$8:$AZ$8,0)))</f>
        <v>0</v>
      </c>
      <c r="Y23" s="128">
        <f>IF(ISNA(INDEX('Stock Model- H'!$C$9:$AZ$53,MATCH($B23,'Stock Model- H'!$B$9:$B$53,0),MATCH(($B23-Y$4+1),'Stock Model- H'!$C$8:$AZ$8,0))),0,INDEX('Stock Model- H'!$C$9:$AZ$53,MATCH($B23,'Stock Model- H'!$B$9:$B$53,0),MATCH(($B23-Y$4+1),'Stock Model- H'!$C$8:$AZ$8,0)))</f>
        <v>0</v>
      </c>
      <c r="Z23" s="128">
        <f>IF(ISNA(INDEX('Stock Model- H'!$C$9:$AZ$53,MATCH($B23,'Stock Model- H'!$B$9:$B$53,0),MATCH(($B23-Z$4+1),'Stock Model- H'!$C$8:$AZ$8,0))),0,INDEX('Stock Model- H'!$C$9:$AZ$53,MATCH($B23,'Stock Model- H'!$B$9:$B$53,0),MATCH(($B23-Z$4+1),'Stock Model- H'!$C$8:$AZ$8,0)))</f>
        <v>0</v>
      </c>
      <c r="AA23" s="128">
        <f>IF(ISNA(INDEX('Stock Model- H'!$C$9:$AZ$53,MATCH($B23,'Stock Model- H'!$B$9:$B$53,0),MATCH(($B23-AA$4+1),'Stock Model- H'!$C$8:$AZ$8,0))),0,INDEX('Stock Model- H'!$C$9:$AZ$53,MATCH($B23,'Stock Model- H'!$B$9:$B$53,0),MATCH(($B23-AA$4+1),'Stock Model- H'!$C$8:$AZ$8,0)))</f>
        <v>0</v>
      </c>
      <c r="AB23" s="128">
        <f>IF(ISNA(INDEX('Stock Model- H'!$C$9:$AZ$53,MATCH($B23,'Stock Model- H'!$B$9:$B$53,0),MATCH(($B23-AB$4+1),'Stock Model- H'!$C$8:$AZ$8,0))),0,INDEX('Stock Model- H'!$C$9:$AZ$53,MATCH($B23,'Stock Model- H'!$B$9:$B$53,0),MATCH(($B23-AB$4+1),'Stock Model- H'!$C$8:$AZ$8,0)))</f>
        <v>0</v>
      </c>
      <c r="AC23" s="128">
        <f>IF(ISNA(INDEX('Stock Model- H'!$C$9:$AZ$53,MATCH($B23,'Stock Model- H'!$B$9:$B$53,0),MATCH(($B23-AC$4+1),'Stock Model- H'!$C$8:$AZ$8,0))),0,INDEX('Stock Model- H'!$C$9:$AZ$53,MATCH($B23,'Stock Model- H'!$B$9:$B$53,0),MATCH(($B23-AC$4+1),'Stock Model- H'!$C$8:$AZ$8,0)))</f>
        <v>0</v>
      </c>
      <c r="AD23" s="128">
        <f>IF(ISNA(INDEX('Stock Model- H'!$C$9:$AZ$53,MATCH($B23,'Stock Model- H'!$B$9:$B$53,0),MATCH(($B23-AD$4+1),'Stock Model- H'!$C$8:$AZ$8,0))),0,INDEX('Stock Model- H'!$C$9:$AZ$53,MATCH($B23,'Stock Model- H'!$B$9:$B$53,0),MATCH(($B23-AD$4+1),'Stock Model- H'!$C$8:$AZ$8,0)))</f>
        <v>0</v>
      </c>
      <c r="AE23" s="128">
        <f>IF(ISNA(INDEX('Stock Model- H'!$C$9:$AZ$53,MATCH($B23,'Stock Model- H'!$B$9:$B$53,0),MATCH(($B23-AE$4+1),'Stock Model- H'!$C$8:$AZ$8,0))),0,INDEX('Stock Model- H'!$C$9:$AZ$53,MATCH($B23,'Stock Model- H'!$B$9:$B$53,0),MATCH(($B23-AE$4+1),'Stock Model- H'!$C$8:$AZ$8,0)))</f>
        <v>0</v>
      </c>
      <c r="AF23" s="128">
        <f>IF(ISNA(INDEX('Stock Model- H'!$C$9:$AZ$53,MATCH($B23,'Stock Model- H'!$B$9:$B$53,0),MATCH(($B23-AF$4+1),'Stock Model- H'!$C$8:$AZ$8,0))),0,INDEX('Stock Model- H'!$C$9:$AZ$53,MATCH($B23,'Stock Model- H'!$B$9:$B$53,0),MATCH(($B23-AF$4+1),'Stock Model- H'!$C$8:$AZ$8,0)))</f>
        <v>0</v>
      </c>
      <c r="AG23" s="128">
        <f>IF(ISNA(INDEX('Stock Model- H'!$C$9:$AZ$53,MATCH($B23,'Stock Model- H'!$B$9:$B$53,0),MATCH(($B23-AG$4+1),'Stock Model- H'!$C$8:$AZ$8,0))),0,INDEX('Stock Model- H'!$C$9:$AZ$53,MATCH($B23,'Stock Model- H'!$B$9:$B$53,0),MATCH(($B23-AG$4+1),'Stock Model- H'!$C$8:$AZ$8,0)))</f>
        <v>0</v>
      </c>
      <c r="AH23" s="128">
        <f>IF(ISNA(INDEX('Stock Model- H'!$C$9:$AZ$53,MATCH($B23,'Stock Model- H'!$B$9:$B$53,0),MATCH(($B23-AH$4+1),'Stock Model- H'!$C$8:$AZ$8,0))),0,INDEX('Stock Model- H'!$C$9:$AZ$53,MATCH($B23,'Stock Model- H'!$B$9:$B$53,0),MATCH(($B23-AH$4+1),'Stock Model- H'!$C$8:$AZ$8,0)))</f>
        <v>0</v>
      </c>
      <c r="AI23" s="128">
        <f>IF(ISNA(INDEX('Stock Model- H'!$C$9:$AZ$53,MATCH($B23,'Stock Model- H'!$B$9:$B$53,0),MATCH(($B23-AI$4+1),'Stock Model- H'!$C$8:$AZ$8,0))),0,INDEX('Stock Model- H'!$C$9:$AZ$53,MATCH($B23,'Stock Model- H'!$B$9:$B$53,0),MATCH(($B23-AI$4+1),'Stock Model- H'!$C$8:$AZ$8,0)))</f>
        <v>0</v>
      </c>
      <c r="AJ23" s="128">
        <f>IF(ISNA(INDEX('Stock Model- H'!$C$9:$AZ$53,MATCH($B23,'Stock Model- H'!$B$9:$B$53,0),MATCH(($B23-AJ$4+1),'Stock Model- H'!$C$8:$AZ$8,0))),0,INDEX('Stock Model- H'!$C$9:$AZ$53,MATCH($B23,'Stock Model- H'!$B$9:$B$53,0),MATCH(($B23-AJ$4+1),'Stock Model- H'!$C$8:$AZ$8,0)))</f>
        <v>0</v>
      </c>
      <c r="AK23" s="128">
        <f>IF(ISNA(INDEX('Stock Model- H'!$C$9:$AZ$53,MATCH($B23,'Stock Model- H'!$B$9:$B$53,0),MATCH(($B23-AK$4+1),'Stock Model- H'!$C$8:$AZ$8,0))),0,INDEX('Stock Model- H'!$C$9:$AZ$53,MATCH($B23,'Stock Model- H'!$B$9:$B$53,0),MATCH(($B23-AK$4+1),'Stock Model- H'!$C$8:$AZ$8,0)))</f>
        <v>0</v>
      </c>
      <c r="AL23" s="128">
        <f>IF(ISNA(INDEX('Stock Model- H'!$C$9:$AZ$53,MATCH($B23,'Stock Model- H'!$B$9:$B$53,0),MATCH(($B23-AL$4+1),'Stock Model- H'!$C$8:$AZ$8,0))),0,INDEX('Stock Model- H'!$C$9:$AZ$53,MATCH($B23,'Stock Model- H'!$B$9:$B$53,0),MATCH(($B23-AL$4+1),'Stock Model- H'!$C$8:$AZ$8,0)))</f>
        <v>0</v>
      </c>
      <c r="AM23" s="128">
        <f>IF(ISNA(INDEX('Stock Model- H'!$C$9:$AZ$53,MATCH($B23,'Stock Model- H'!$B$9:$B$53,0),MATCH(($B23-AM$4+1),'Stock Model- H'!$C$8:$AZ$8,0))),0,INDEX('Stock Model- H'!$C$9:$AZ$53,MATCH($B23,'Stock Model- H'!$B$9:$B$53,0),MATCH(($B23-AM$4+1),'Stock Model- H'!$C$8:$AZ$8,0)))</f>
        <v>0</v>
      </c>
      <c r="AN23" s="128">
        <f>IF(ISNA(INDEX('Stock Model- H'!$C$9:$AZ$53,MATCH($B23,'Stock Model- H'!$B$9:$B$53,0),MATCH(($B23-AN$4+1),'Stock Model- H'!$C$8:$AZ$8,0))),0,INDEX('Stock Model- H'!$C$9:$AZ$53,MATCH($B23,'Stock Model- H'!$B$9:$B$53,0),MATCH(($B23-AN$4+1),'Stock Model- H'!$C$8:$AZ$8,0)))</f>
        <v>0</v>
      </c>
      <c r="AO23" s="128">
        <f>IF(ISNA(INDEX('Stock Model- H'!$C$9:$AZ$53,MATCH($B23,'Stock Model- H'!$B$9:$B$53,0),MATCH(($B23-AO$4+1),'Stock Model- H'!$C$8:$AZ$8,0))),0,INDEX('Stock Model- H'!$C$9:$AZ$53,MATCH($B23,'Stock Model- H'!$B$9:$B$53,0),MATCH(($B23-AO$4+1),'Stock Model- H'!$C$8:$AZ$8,0)))</f>
        <v>0</v>
      </c>
      <c r="AP23" s="128">
        <f>IF(ISNA(INDEX('Stock Model- H'!$C$9:$AZ$53,MATCH($B23,'Stock Model- H'!$B$9:$B$53,0),MATCH(($B23-AP$4+1),'Stock Model- H'!$C$8:$AZ$8,0))),0,INDEX('Stock Model- H'!$C$9:$AZ$53,MATCH($B23,'Stock Model- H'!$B$9:$B$53,0),MATCH(($B23-AP$4+1),'Stock Model- H'!$C$8:$AZ$8,0)))</f>
        <v>0</v>
      </c>
      <c r="AQ23" s="128">
        <f>IF(ISNA(INDEX('Stock Model- H'!$C$9:$AZ$53,MATCH($B23,'Stock Model- H'!$B$9:$B$53,0),MATCH(($B23-AQ$4+1),'Stock Model- H'!$C$8:$AZ$8,0))),0,INDEX('Stock Model- H'!$C$9:$AZ$53,MATCH($B23,'Stock Model- H'!$B$9:$B$53,0),MATCH(($B23-AQ$4+1),'Stock Model- H'!$C$8:$AZ$8,0)))</f>
        <v>0</v>
      </c>
      <c r="AR23" s="128">
        <f>IF(ISNA(INDEX('Stock Model- H'!$C$9:$AZ$53,MATCH($B23,'Stock Model- H'!$B$9:$B$53,0),MATCH(($B23-AR$4+1),'Stock Model- H'!$C$8:$AZ$8,0))),0,INDEX('Stock Model- H'!$C$9:$AZ$53,MATCH($B23,'Stock Model- H'!$B$9:$B$53,0),MATCH(($B23-AR$4+1),'Stock Model- H'!$C$8:$AZ$8,0)))</f>
        <v>0</v>
      </c>
      <c r="AS23" s="128">
        <f>IF(ISNA(INDEX('Stock Model- H'!$C$9:$AZ$53,MATCH($B23,'Stock Model- H'!$B$9:$B$53,0),MATCH(($B23-AS$4+1),'Stock Model- H'!$C$8:$AZ$8,0))),0,INDEX('Stock Model- H'!$C$9:$AZ$53,MATCH($B23,'Stock Model- H'!$B$9:$B$53,0),MATCH(($B23-AS$4+1),'Stock Model- H'!$C$8:$AZ$8,0)))</f>
        <v>0</v>
      </c>
      <c r="AT23" s="128">
        <f>IF(ISNA(INDEX('Stock Model- H'!$C$9:$AZ$53,MATCH($B23,'Stock Model- H'!$B$9:$B$53,0),MATCH(($B23-AT$4+1),'Stock Model- H'!$C$8:$AZ$8,0))),0,INDEX('Stock Model- H'!$C$9:$AZ$53,MATCH($B23,'Stock Model- H'!$B$9:$B$53,0),MATCH(($B23-AT$4+1),'Stock Model- H'!$C$8:$AZ$8,0)))</f>
        <v>0</v>
      </c>
      <c r="AU23" s="128">
        <f>IF(ISNA(INDEX('Stock Model- H'!$C$9:$AZ$53,MATCH($B23,'Stock Model- H'!$B$9:$B$53,0),MATCH(($B23-AU$4+1),'Stock Model- H'!$C$8:$AZ$8,0))),0,INDEX('Stock Model- H'!$C$9:$AZ$53,MATCH($B23,'Stock Model- H'!$B$9:$B$53,0),MATCH(($B23-AU$4+1),'Stock Model- H'!$C$8:$AZ$8,0)))</f>
        <v>0</v>
      </c>
      <c r="AV23" s="109">
        <f t="shared" ca="1" si="2"/>
        <v>1143.374242429129</v>
      </c>
      <c r="AW23" s="109" t="str">
        <f ca="1">IF(AV23=SUM('Stock Model- H'!C27:AZ27),"OK","Error")</f>
        <v>OK</v>
      </c>
    </row>
    <row r="24" spans="1:49">
      <c r="A24" s="214"/>
      <c r="B24" s="109">
        <f>'Stock Model- H'!B28</f>
        <v>2009</v>
      </c>
      <c r="C24" s="128">
        <f ca="1">IF(ISNA(INDEX('Stock Model- H'!$C$9:$AZ$53,MATCH($B24,'Stock Model- H'!$B$9:$B$53,0),MATCH(($B24-C$4+1),'Stock Model- H'!$C$8:$AZ$8,0))),0,INDEX('Stock Model- H'!$C$9:$AZ$53,MATCH($B24,'Stock Model- H'!$B$9:$B$53,0),MATCH(($B24-C$4+1),'Stock Model- H'!$C$8:$AZ$8,0)))</f>
        <v>0</v>
      </c>
      <c r="D24" s="128">
        <f ca="1">IF(ISNA(INDEX('Stock Model- H'!$C$9:$AZ$53,MATCH($B24,'Stock Model- H'!$B$9:$B$53,0),MATCH(($B24-D$4+1),'Stock Model- H'!$C$8:$AZ$8,0))),0,INDEX('Stock Model- H'!$C$9:$AZ$53,MATCH($B24,'Stock Model- H'!$B$9:$B$53,0),MATCH(($B24-D$4+1),'Stock Model- H'!$C$8:$AZ$8,0)))</f>
        <v>0</v>
      </c>
      <c r="E24" s="128">
        <f ca="1">IF(ISNA(INDEX('Stock Model- H'!$C$9:$AZ$53,MATCH($B24,'Stock Model- H'!$B$9:$B$53,0),MATCH(($B24-E$4+1),'Stock Model- H'!$C$8:$AZ$8,0))),0,INDEX('Stock Model- H'!$C$9:$AZ$53,MATCH($B24,'Stock Model- H'!$B$9:$B$53,0),MATCH(($B24-E$4+1),'Stock Model- H'!$C$8:$AZ$8,0)))</f>
        <v>0</v>
      </c>
      <c r="F24" s="128">
        <f ca="1">IF(ISNA(INDEX('Stock Model- H'!$C$9:$AZ$53,MATCH($B24,'Stock Model- H'!$B$9:$B$53,0),MATCH(($B24-F$4+1),'Stock Model- H'!$C$8:$AZ$8,0))),0,INDEX('Stock Model- H'!$C$9:$AZ$53,MATCH($B24,'Stock Model- H'!$B$9:$B$53,0),MATCH(($B24-F$4+1),'Stock Model- H'!$C$8:$AZ$8,0)))</f>
        <v>0</v>
      </c>
      <c r="G24" s="128">
        <f ca="1">IF(ISNA(INDEX('Stock Model- H'!$C$9:$AZ$53,MATCH($B24,'Stock Model- H'!$B$9:$B$53,0),MATCH(($B24-G$4+1),'Stock Model- H'!$C$8:$AZ$8,0))),0,INDEX('Stock Model- H'!$C$9:$AZ$53,MATCH($B24,'Stock Model- H'!$B$9:$B$53,0),MATCH(($B24-G$4+1),'Stock Model- H'!$C$8:$AZ$8,0)))</f>
        <v>0</v>
      </c>
      <c r="H24" s="128">
        <f ca="1">IF(ISNA(INDEX('Stock Model- H'!$C$9:$AZ$53,MATCH($B24,'Stock Model- H'!$B$9:$B$53,0),MATCH(($B24-H$4+1),'Stock Model- H'!$C$8:$AZ$8,0))),0,INDEX('Stock Model- H'!$C$9:$AZ$53,MATCH($B24,'Stock Model- H'!$B$9:$B$53,0),MATCH(($B24-H$4+1),'Stock Model- H'!$C$8:$AZ$8,0)))</f>
        <v>0</v>
      </c>
      <c r="I24" s="128">
        <f ca="1">IF(ISNA(INDEX('Stock Model- H'!$C$9:$AZ$53,MATCH($B24,'Stock Model- H'!$B$9:$B$53,0),MATCH(($B24-I$4+1),'Stock Model- H'!$C$8:$AZ$8,0))),0,INDEX('Stock Model- H'!$C$9:$AZ$53,MATCH($B24,'Stock Model- H'!$B$9:$B$53,0),MATCH(($B24-I$4+1),'Stock Model- H'!$C$8:$AZ$8,0)))</f>
        <v>0</v>
      </c>
      <c r="J24" s="128">
        <f ca="1">IF(ISNA(INDEX('Stock Model- H'!$C$9:$AZ$53,MATCH($B24,'Stock Model- H'!$B$9:$B$53,0),MATCH(($B24-J$4+1),'Stock Model- H'!$C$8:$AZ$8,0))),0,INDEX('Stock Model- H'!$C$9:$AZ$53,MATCH($B24,'Stock Model- H'!$B$9:$B$53,0),MATCH(($B24-J$4+1),'Stock Model- H'!$C$8:$AZ$8,0)))</f>
        <v>0</v>
      </c>
      <c r="K24" s="128">
        <f ca="1">IF(ISNA(INDEX('Stock Model- H'!$C$9:$AZ$53,MATCH($B24,'Stock Model- H'!$B$9:$B$53,0),MATCH(($B24-K$4+1),'Stock Model- H'!$C$8:$AZ$8,0))),0,INDEX('Stock Model- H'!$C$9:$AZ$53,MATCH($B24,'Stock Model- H'!$B$9:$B$53,0),MATCH(($B24-K$4+1),'Stock Model- H'!$C$8:$AZ$8,0)))</f>
        <v>0</v>
      </c>
      <c r="L24" s="128">
        <f ca="1">IF(ISNA(INDEX('Stock Model- H'!$C$9:$AZ$53,MATCH($B24,'Stock Model- H'!$B$9:$B$53,0),MATCH(($B24-L$4+1),'Stock Model- H'!$C$8:$AZ$8,0))),0,INDEX('Stock Model- H'!$C$9:$AZ$53,MATCH($B24,'Stock Model- H'!$B$9:$B$53,0),MATCH(($B24-L$4+1),'Stock Model- H'!$C$8:$AZ$8,0)))</f>
        <v>0</v>
      </c>
      <c r="M24" s="128">
        <f ca="1">IF(ISNA(INDEX('Stock Model- H'!$C$9:$AZ$53,MATCH($B24,'Stock Model- H'!$B$9:$B$53,0),MATCH(($B24-M$4+1),'Stock Model- H'!$C$8:$AZ$8,0))),0,INDEX('Stock Model- H'!$C$9:$AZ$53,MATCH($B24,'Stock Model- H'!$B$9:$B$53,0),MATCH(($B24-M$4+1),'Stock Model- H'!$C$8:$AZ$8,0)))</f>
        <v>111.36037838064479</v>
      </c>
      <c r="N24" s="128">
        <f ca="1">IF(ISNA(INDEX('Stock Model- H'!$C$9:$AZ$53,MATCH($B24,'Stock Model- H'!$B$9:$B$53,0),MATCH(($B24-N$4+1),'Stock Model- H'!$C$8:$AZ$8,0))),0,INDEX('Stock Model- H'!$C$9:$AZ$53,MATCH($B24,'Stock Model- H'!$B$9:$B$53,0),MATCH(($B24-N$4+1),'Stock Model- H'!$C$8:$AZ$8,0)))</f>
        <v>112.19558121849965</v>
      </c>
      <c r="O24" s="128">
        <f ca="1">IF(ISNA(INDEX('Stock Model- H'!$C$9:$AZ$53,MATCH($B24,'Stock Model- H'!$B$9:$B$53,0),MATCH(($B24-O$4+1),'Stock Model- H'!$C$8:$AZ$8,0))),0,INDEX('Stock Model- H'!$C$9:$AZ$53,MATCH($B24,'Stock Model- H'!$B$9:$B$53,0),MATCH(($B24-O$4+1),'Stock Model- H'!$C$8:$AZ$8,0)))</f>
        <v>113.0370480776384</v>
      </c>
      <c r="P24" s="128">
        <f ca="1">IF(ISNA(INDEX('Stock Model- H'!$C$9:$AZ$53,MATCH($B24,'Stock Model- H'!$B$9:$B$53,0),MATCH(($B24-P$4+1),'Stock Model- H'!$C$8:$AZ$8,0))),0,INDEX('Stock Model- H'!$C$9:$AZ$53,MATCH($B24,'Stock Model- H'!$B$9:$B$53,0),MATCH(($B24-P$4+1),'Stock Model- H'!$C$8:$AZ$8,0)))</f>
        <v>113.88482593822069</v>
      </c>
      <c r="Q24" s="128">
        <f ca="1">IF(ISNA(INDEX('Stock Model- H'!$C$9:$AZ$53,MATCH($B24,'Stock Model- H'!$B$9:$B$53,0),MATCH(($B24-Q$4+1),'Stock Model- H'!$C$8:$AZ$8,0))),0,INDEX('Stock Model- H'!$C$9:$AZ$53,MATCH($B24,'Stock Model- H'!$B$9:$B$53,0),MATCH(($B24-Q$4+1),'Stock Model- H'!$C$8:$AZ$8,0)))</f>
        <v>114.73896213275735</v>
      </c>
      <c r="R24" s="128">
        <f ca="1">IF(ISNA(INDEX('Stock Model- H'!$C$9:$AZ$53,MATCH($B24,'Stock Model- H'!$B$9:$B$53,0),MATCH(($B24-R$4+1),'Stock Model- H'!$C$8:$AZ$8,0))),0,INDEX('Stock Model- H'!$C$9:$AZ$53,MATCH($B24,'Stock Model- H'!$B$9:$B$53,0),MATCH(($B24-R$4+1),'Stock Model- H'!$C$8:$AZ$8,0)))</f>
        <v>115.59950434875306</v>
      </c>
      <c r="S24" s="128">
        <f ca="1">IF(ISNA(INDEX('Stock Model- H'!$C$9:$AZ$53,MATCH($B24,'Stock Model- H'!$B$9:$B$53,0),MATCH(($B24-S$4+1),'Stock Model- H'!$C$8:$AZ$8,0))),0,INDEX('Stock Model- H'!$C$9:$AZ$53,MATCH($B24,'Stock Model- H'!$B$9:$B$53,0),MATCH(($B24-S$4+1),'Stock Model- H'!$C$8:$AZ$8,0)))</f>
        <v>116.4665006313687</v>
      </c>
      <c r="T24" s="128">
        <f ca="1">IF(ISNA(INDEX('Stock Model- H'!$C$9:$AZ$53,MATCH($B24,'Stock Model- H'!$B$9:$B$53,0),MATCH(($B24-T$4+1),'Stock Model- H'!$C$8:$AZ$8,0))),0,INDEX('Stock Model- H'!$C$9:$AZ$53,MATCH($B24,'Stock Model- H'!$B$9:$B$53,0),MATCH(($B24-T$4+1),'Stock Model- H'!$C$8:$AZ$8,0)))</f>
        <v>117.33999938610398</v>
      </c>
      <c r="U24" s="128">
        <f ca="1">IF(ISNA(INDEX('Stock Model- H'!$C$9:$AZ$53,MATCH($B24,'Stock Model- H'!$B$9:$B$53,0),MATCH(($B24-U$4+1),'Stock Model- H'!$C$8:$AZ$8,0))),0,INDEX('Stock Model- H'!$C$9:$AZ$53,MATCH($B24,'Stock Model- H'!$B$9:$B$53,0),MATCH(($B24-U$4+1),'Stock Model- H'!$C$8:$AZ$8,0)))</f>
        <v>118.22004938149976</v>
      </c>
      <c r="V24" s="128">
        <f ca="1">IF(ISNA(INDEX('Stock Model- H'!$C$9:$AZ$53,MATCH($B24,'Stock Model- H'!$B$9:$B$53,0),MATCH(($B24-V$4+1),'Stock Model- H'!$C$8:$AZ$8,0))),0,INDEX('Stock Model- H'!$C$9:$AZ$53,MATCH($B24,'Stock Model- H'!$B$9:$B$53,0),MATCH(($B24-V$4+1),'Stock Model- H'!$C$8:$AZ$8,0)))</f>
        <v>119.10669975186103</v>
      </c>
      <c r="W24" s="128">
        <f>IF(ISNA(INDEX('Stock Model- H'!$C$9:$AZ$53,MATCH($B24,'Stock Model- H'!$B$9:$B$53,0),MATCH(($B24-W$4+1),'Stock Model- H'!$C$8:$AZ$8,0))),0,INDEX('Stock Model- H'!$C$9:$AZ$53,MATCH($B24,'Stock Model- H'!$B$9:$B$53,0),MATCH(($B24-W$4+1),'Stock Model- H'!$C$8:$AZ$8,0)))</f>
        <v>0</v>
      </c>
      <c r="X24" s="128">
        <f>IF(ISNA(INDEX('Stock Model- H'!$C$9:$AZ$53,MATCH($B24,'Stock Model- H'!$B$9:$B$53,0),MATCH(($B24-X$4+1),'Stock Model- H'!$C$8:$AZ$8,0))),0,INDEX('Stock Model- H'!$C$9:$AZ$53,MATCH($B24,'Stock Model- H'!$B$9:$B$53,0),MATCH(($B24-X$4+1),'Stock Model- H'!$C$8:$AZ$8,0)))</f>
        <v>0</v>
      </c>
      <c r="Y24" s="128">
        <f>IF(ISNA(INDEX('Stock Model- H'!$C$9:$AZ$53,MATCH($B24,'Stock Model- H'!$B$9:$B$53,0),MATCH(($B24-Y$4+1),'Stock Model- H'!$C$8:$AZ$8,0))),0,INDEX('Stock Model- H'!$C$9:$AZ$53,MATCH($B24,'Stock Model- H'!$B$9:$B$53,0),MATCH(($B24-Y$4+1),'Stock Model- H'!$C$8:$AZ$8,0)))</f>
        <v>0</v>
      </c>
      <c r="Z24" s="128">
        <f>IF(ISNA(INDEX('Stock Model- H'!$C$9:$AZ$53,MATCH($B24,'Stock Model- H'!$B$9:$B$53,0),MATCH(($B24-Z$4+1),'Stock Model- H'!$C$8:$AZ$8,0))),0,INDEX('Stock Model- H'!$C$9:$AZ$53,MATCH($B24,'Stock Model- H'!$B$9:$B$53,0),MATCH(($B24-Z$4+1),'Stock Model- H'!$C$8:$AZ$8,0)))</f>
        <v>0</v>
      </c>
      <c r="AA24" s="128">
        <f>IF(ISNA(INDEX('Stock Model- H'!$C$9:$AZ$53,MATCH($B24,'Stock Model- H'!$B$9:$B$53,0),MATCH(($B24-AA$4+1),'Stock Model- H'!$C$8:$AZ$8,0))),0,INDEX('Stock Model- H'!$C$9:$AZ$53,MATCH($B24,'Stock Model- H'!$B$9:$B$53,0),MATCH(($B24-AA$4+1),'Stock Model- H'!$C$8:$AZ$8,0)))</f>
        <v>0</v>
      </c>
      <c r="AB24" s="128">
        <f>IF(ISNA(INDEX('Stock Model- H'!$C$9:$AZ$53,MATCH($B24,'Stock Model- H'!$B$9:$B$53,0),MATCH(($B24-AB$4+1),'Stock Model- H'!$C$8:$AZ$8,0))),0,INDEX('Stock Model- H'!$C$9:$AZ$53,MATCH($B24,'Stock Model- H'!$B$9:$B$53,0),MATCH(($B24-AB$4+1),'Stock Model- H'!$C$8:$AZ$8,0)))</f>
        <v>0</v>
      </c>
      <c r="AC24" s="128">
        <f>IF(ISNA(INDEX('Stock Model- H'!$C$9:$AZ$53,MATCH($B24,'Stock Model- H'!$B$9:$B$53,0),MATCH(($B24-AC$4+1),'Stock Model- H'!$C$8:$AZ$8,0))),0,INDEX('Stock Model- H'!$C$9:$AZ$53,MATCH($B24,'Stock Model- H'!$B$9:$B$53,0),MATCH(($B24-AC$4+1),'Stock Model- H'!$C$8:$AZ$8,0)))</f>
        <v>0</v>
      </c>
      <c r="AD24" s="128">
        <f>IF(ISNA(INDEX('Stock Model- H'!$C$9:$AZ$53,MATCH($B24,'Stock Model- H'!$B$9:$B$53,0),MATCH(($B24-AD$4+1),'Stock Model- H'!$C$8:$AZ$8,0))),0,INDEX('Stock Model- H'!$C$9:$AZ$53,MATCH($B24,'Stock Model- H'!$B$9:$B$53,0),MATCH(($B24-AD$4+1),'Stock Model- H'!$C$8:$AZ$8,0)))</f>
        <v>0</v>
      </c>
      <c r="AE24" s="128">
        <f>IF(ISNA(INDEX('Stock Model- H'!$C$9:$AZ$53,MATCH($B24,'Stock Model- H'!$B$9:$B$53,0),MATCH(($B24-AE$4+1),'Stock Model- H'!$C$8:$AZ$8,0))),0,INDEX('Stock Model- H'!$C$9:$AZ$53,MATCH($B24,'Stock Model- H'!$B$9:$B$53,0),MATCH(($B24-AE$4+1),'Stock Model- H'!$C$8:$AZ$8,0)))</f>
        <v>0</v>
      </c>
      <c r="AF24" s="128">
        <f>IF(ISNA(INDEX('Stock Model- H'!$C$9:$AZ$53,MATCH($B24,'Stock Model- H'!$B$9:$B$53,0),MATCH(($B24-AF$4+1),'Stock Model- H'!$C$8:$AZ$8,0))),0,INDEX('Stock Model- H'!$C$9:$AZ$53,MATCH($B24,'Stock Model- H'!$B$9:$B$53,0),MATCH(($B24-AF$4+1),'Stock Model- H'!$C$8:$AZ$8,0)))</f>
        <v>0</v>
      </c>
      <c r="AG24" s="128">
        <f>IF(ISNA(INDEX('Stock Model- H'!$C$9:$AZ$53,MATCH($B24,'Stock Model- H'!$B$9:$B$53,0),MATCH(($B24-AG$4+1),'Stock Model- H'!$C$8:$AZ$8,0))),0,INDEX('Stock Model- H'!$C$9:$AZ$53,MATCH($B24,'Stock Model- H'!$B$9:$B$53,0),MATCH(($B24-AG$4+1),'Stock Model- H'!$C$8:$AZ$8,0)))</f>
        <v>0</v>
      </c>
      <c r="AH24" s="128">
        <f>IF(ISNA(INDEX('Stock Model- H'!$C$9:$AZ$53,MATCH($B24,'Stock Model- H'!$B$9:$B$53,0),MATCH(($B24-AH$4+1),'Stock Model- H'!$C$8:$AZ$8,0))),0,INDEX('Stock Model- H'!$C$9:$AZ$53,MATCH($B24,'Stock Model- H'!$B$9:$B$53,0),MATCH(($B24-AH$4+1),'Stock Model- H'!$C$8:$AZ$8,0)))</f>
        <v>0</v>
      </c>
      <c r="AI24" s="128">
        <f>IF(ISNA(INDEX('Stock Model- H'!$C$9:$AZ$53,MATCH($B24,'Stock Model- H'!$B$9:$B$53,0),MATCH(($B24-AI$4+1),'Stock Model- H'!$C$8:$AZ$8,0))),0,INDEX('Stock Model- H'!$C$9:$AZ$53,MATCH($B24,'Stock Model- H'!$B$9:$B$53,0),MATCH(($B24-AI$4+1),'Stock Model- H'!$C$8:$AZ$8,0)))</f>
        <v>0</v>
      </c>
      <c r="AJ24" s="128">
        <f>IF(ISNA(INDEX('Stock Model- H'!$C$9:$AZ$53,MATCH($B24,'Stock Model- H'!$B$9:$B$53,0),MATCH(($B24-AJ$4+1),'Stock Model- H'!$C$8:$AZ$8,0))),0,INDEX('Stock Model- H'!$C$9:$AZ$53,MATCH($B24,'Stock Model- H'!$B$9:$B$53,0),MATCH(($B24-AJ$4+1),'Stock Model- H'!$C$8:$AZ$8,0)))</f>
        <v>0</v>
      </c>
      <c r="AK24" s="128">
        <f>IF(ISNA(INDEX('Stock Model- H'!$C$9:$AZ$53,MATCH($B24,'Stock Model- H'!$B$9:$B$53,0),MATCH(($B24-AK$4+1),'Stock Model- H'!$C$8:$AZ$8,0))),0,INDEX('Stock Model- H'!$C$9:$AZ$53,MATCH($B24,'Stock Model- H'!$B$9:$B$53,0),MATCH(($B24-AK$4+1),'Stock Model- H'!$C$8:$AZ$8,0)))</f>
        <v>0</v>
      </c>
      <c r="AL24" s="128">
        <f>IF(ISNA(INDEX('Stock Model- H'!$C$9:$AZ$53,MATCH($B24,'Stock Model- H'!$B$9:$B$53,0),MATCH(($B24-AL$4+1),'Stock Model- H'!$C$8:$AZ$8,0))),0,INDEX('Stock Model- H'!$C$9:$AZ$53,MATCH($B24,'Stock Model- H'!$B$9:$B$53,0),MATCH(($B24-AL$4+1),'Stock Model- H'!$C$8:$AZ$8,0)))</f>
        <v>0</v>
      </c>
      <c r="AM24" s="128">
        <f>IF(ISNA(INDEX('Stock Model- H'!$C$9:$AZ$53,MATCH($B24,'Stock Model- H'!$B$9:$B$53,0),MATCH(($B24-AM$4+1),'Stock Model- H'!$C$8:$AZ$8,0))),0,INDEX('Stock Model- H'!$C$9:$AZ$53,MATCH($B24,'Stock Model- H'!$B$9:$B$53,0),MATCH(($B24-AM$4+1),'Stock Model- H'!$C$8:$AZ$8,0)))</f>
        <v>0</v>
      </c>
      <c r="AN24" s="128">
        <f>IF(ISNA(INDEX('Stock Model- H'!$C$9:$AZ$53,MATCH($B24,'Stock Model- H'!$B$9:$B$53,0),MATCH(($B24-AN$4+1),'Stock Model- H'!$C$8:$AZ$8,0))),0,INDEX('Stock Model- H'!$C$9:$AZ$53,MATCH($B24,'Stock Model- H'!$B$9:$B$53,0),MATCH(($B24-AN$4+1),'Stock Model- H'!$C$8:$AZ$8,0)))</f>
        <v>0</v>
      </c>
      <c r="AO24" s="128">
        <f>IF(ISNA(INDEX('Stock Model- H'!$C$9:$AZ$53,MATCH($B24,'Stock Model- H'!$B$9:$B$53,0),MATCH(($B24-AO$4+1),'Stock Model- H'!$C$8:$AZ$8,0))),0,INDEX('Stock Model- H'!$C$9:$AZ$53,MATCH($B24,'Stock Model- H'!$B$9:$B$53,0),MATCH(($B24-AO$4+1),'Stock Model- H'!$C$8:$AZ$8,0)))</f>
        <v>0</v>
      </c>
      <c r="AP24" s="128">
        <f>IF(ISNA(INDEX('Stock Model- H'!$C$9:$AZ$53,MATCH($B24,'Stock Model- H'!$B$9:$B$53,0),MATCH(($B24-AP$4+1),'Stock Model- H'!$C$8:$AZ$8,0))),0,INDEX('Stock Model- H'!$C$9:$AZ$53,MATCH($B24,'Stock Model- H'!$B$9:$B$53,0),MATCH(($B24-AP$4+1),'Stock Model- H'!$C$8:$AZ$8,0)))</f>
        <v>0</v>
      </c>
      <c r="AQ24" s="128">
        <f>IF(ISNA(INDEX('Stock Model- H'!$C$9:$AZ$53,MATCH($B24,'Stock Model- H'!$B$9:$B$53,0),MATCH(($B24-AQ$4+1),'Stock Model- H'!$C$8:$AZ$8,0))),0,INDEX('Stock Model- H'!$C$9:$AZ$53,MATCH($B24,'Stock Model- H'!$B$9:$B$53,0),MATCH(($B24-AQ$4+1),'Stock Model- H'!$C$8:$AZ$8,0)))</f>
        <v>0</v>
      </c>
      <c r="AR24" s="128">
        <f>IF(ISNA(INDEX('Stock Model- H'!$C$9:$AZ$53,MATCH($B24,'Stock Model- H'!$B$9:$B$53,0),MATCH(($B24-AR$4+1),'Stock Model- H'!$C$8:$AZ$8,0))),0,INDEX('Stock Model- H'!$C$9:$AZ$53,MATCH($B24,'Stock Model- H'!$B$9:$B$53,0),MATCH(($B24-AR$4+1),'Stock Model- H'!$C$8:$AZ$8,0)))</f>
        <v>0</v>
      </c>
      <c r="AS24" s="128">
        <f>IF(ISNA(INDEX('Stock Model- H'!$C$9:$AZ$53,MATCH($B24,'Stock Model- H'!$B$9:$B$53,0),MATCH(($B24-AS$4+1),'Stock Model- H'!$C$8:$AZ$8,0))),0,INDEX('Stock Model- H'!$C$9:$AZ$53,MATCH($B24,'Stock Model- H'!$B$9:$B$53,0),MATCH(($B24-AS$4+1),'Stock Model- H'!$C$8:$AZ$8,0)))</f>
        <v>0</v>
      </c>
      <c r="AT24" s="128">
        <f>IF(ISNA(INDEX('Stock Model- H'!$C$9:$AZ$53,MATCH($B24,'Stock Model- H'!$B$9:$B$53,0),MATCH(($B24-AT$4+1),'Stock Model- H'!$C$8:$AZ$8,0))),0,INDEX('Stock Model- H'!$C$9:$AZ$53,MATCH($B24,'Stock Model- H'!$B$9:$B$53,0),MATCH(($B24-AT$4+1),'Stock Model- H'!$C$8:$AZ$8,0)))</f>
        <v>0</v>
      </c>
      <c r="AU24" s="128">
        <f>IF(ISNA(INDEX('Stock Model- H'!$C$9:$AZ$53,MATCH($B24,'Stock Model- H'!$B$9:$B$53,0),MATCH(($B24-AU$4+1),'Stock Model- H'!$C$8:$AZ$8,0))),0,INDEX('Stock Model- H'!$C$9:$AZ$53,MATCH($B24,'Stock Model- H'!$B$9:$B$53,0),MATCH(($B24-AU$4+1),'Stock Model- H'!$C$8:$AZ$8,0)))</f>
        <v>0</v>
      </c>
      <c r="AV24" s="109">
        <f t="shared" ca="1" si="2"/>
        <v>1151.9495492473475</v>
      </c>
      <c r="AW24" s="109" t="str">
        <f ca="1">IF(AV24=SUM('Stock Model- H'!C28:AZ28),"OK","Error")</f>
        <v>OK</v>
      </c>
    </row>
    <row r="25" spans="1:49">
      <c r="A25" s="214"/>
      <c r="B25" s="109">
        <f>'Stock Model- H'!B29</f>
        <v>2010</v>
      </c>
      <c r="C25" s="128">
        <f ca="1">IF(ISNA(INDEX('Stock Model- H'!$C$9:$AZ$53,MATCH($B25,'Stock Model- H'!$B$9:$B$53,0),MATCH(($B25-C$4+1),'Stock Model- H'!$C$8:$AZ$8,0))),0,INDEX('Stock Model- H'!$C$9:$AZ$53,MATCH($B25,'Stock Model- H'!$B$9:$B$53,0),MATCH(($B25-C$4+1),'Stock Model- H'!$C$8:$AZ$8,0)))</f>
        <v>0</v>
      </c>
      <c r="D25" s="128">
        <f ca="1">IF(ISNA(INDEX('Stock Model- H'!$C$9:$AZ$53,MATCH($B25,'Stock Model- H'!$B$9:$B$53,0),MATCH(($B25-D$4+1),'Stock Model- H'!$C$8:$AZ$8,0))),0,INDEX('Stock Model- H'!$C$9:$AZ$53,MATCH($B25,'Stock Model- H'!$B$9:$B$53,0),MATCH(($B25-D$4+1),'Stock Model- H'!$C$8:$AZ$8,0)))</f>
        <v>0</v>
      </c>
      <c r="E25" s="128">
        <f ca="1">IF(ISNA(INDEX('Stock Model- H'!$C$9:$AZ$53,MATCH($B25,'Stock Model- H'!$B$9:$B$53,0),MATCH(($B25-E$4+1),'Stock Model- H'!$C$8:$AZ$8,0))),0,INDEX('Stock Model- H'!$C$9:$AZ$53,MATCH($B25,'Stock Model- H'!$B$9:$B$53,0),MATCH(($B25-E$4+1),'Stock Model- H'!$C$8:$AZ$8,0)))</f>
        <v>0</v>
      </c>
      <c r="F25" s="128">
        <f ca="1">IF(ISNA(INDEX('Stock Model- H'!$C$9:$AZ$53,MATCH($B25,'Stock Model- H'!$B$9:$B$53,0),MATCH(($B25-F$4+1),'Stock Model- H'!$C$8:$AZ$8,0))),0,INDEX('Stock Model- H'!$C$9:$AZ$53,MATCH($B25,'Stock Model- H'!$B$9:$B$53,0),MATCH(($B25-F$4+1),'Stock Model- H'!$C$8:$AZ$8,0)))</f>
        <v>0</v>
      </c>
      <c r="G25" s="128">
        <f ca="1">IF(ISNA(INDEX('Stock Model- H'!$C$9:$AZ$53,MATCH($B25,'Stock Model- H'!$B$9:$B$53,0),MATCH(($B25-G$4+1),'Stock Model- H'!$C$8:$AZ$8,0))),0,INDEX('Stock Model- H'!$C$9:$AZ$53,MATCH($B25,'Stock Model- H'!$B$9:$B$53,0),MATCH(($B25-G$4+1),'Stock Model- H'!$C$8:$AZ$8,0)))</f>
        <v>0</v>
      </c>
      <c r="H25" s="128">
        <f ca="1">IF(ISNA(INDEX('Stock Model- H'!$C$9:$AZ$53,MATCH($B25,'Stock Model- H'!$B$9:$B$53,0),MATCH(($B25-H$4+1),'Stock Model- H'!$C$8:$AZ$8,0))),0,INDEX('Stock Model- H'!$C$9:$AZ$53,MATCH($B25,'Stock Model- H'!$B$9:$B$53,0),MATCH(($B25-H$4+1),'Stock Model- H'!$C$8:$AZ$8,0)))</f>
        <v>0</v>
      </c>
      <c r="I25" s="128">
        <f ca="1">IF(ISNA(INDEX('Stock Model- H'!$C$9:$AZ$53,MATCH($B25,'Stock Model- H'!$B$9:$B$53,0),MATCH(($B25-I$4+1),'Stock Model- H'!$C$8:$AZ$8,0))),0,INDEX('Stock Model- H'!$C$9:$AZ$53,MATCH($B25,'Stock Model- H'!$B$9:$B$53,0),MATCH(($B25-I$4+1),'Stock Model- H'!$C$8:$AZ$8,0)))</f>
        <v>0</v>
      </c>
      <c r="J25" s="128">
        <f ca="1">IF(ISNA(INDEX('Stock Model- H'!$C$9:$AZ$53,MATCH($B25,'Stock Model- H'!$B$9:$B$53,0),MATCH(($B25-J$4+1),'Stock Model- H'!$C$8:$AZ$8,0))),0,INDEX('Stock Model- H'!$C$9:$AZ$53,MATCH($B25,'Stock Model- H'!$B$9:$B$53,0),MATCH(($B25-J$4+1),'Stock Model- H'!$C$8:$AZ$8,0)))</f>
        <v>0</v>
      </c>
      <c r="K25" s="128">
        <f ca="1">IF(ISNA(INDEX('Stock Model- H'!$C$9:$AZ$53,MATCH($B25,'Stock Model- H'!$B$9:$B$53,0),MATCH(($B25-K$4+1),'Stock Model- H'!$C$8:$AZ$8,0))),0,INDEX('Stock Model- H'!$C$9:$AZ$53,MATCH($B25,'Stock Model- H'!$B$9:$B$53,0),MATCH(($B25-K$4+1),'Stock Model- H'!$C$8:$AZ$8,0)))</f>
        <v>0</v>
      </c>
      <c r="L25" s="128">
        <f ca="1">IF(ISNA(INDEX('Stock Model- H'!$C$9:$AZ$53,MATCH($B25,'Stock Model- H'!$B$9:$B$53,0),MATCH(($B25-L$4+1),'Stock Model- H'!$C$8:$AZ$8,0))),0,INDEX('Stock Model- H'!$C$9:$AZ$53,MATCH($B25,'Stock Model- H'!$B$9:$B$53,0),MATCH(($B25-L$4+1),'Stock Model- H'!$C$8:$AZ$8,0)))</f>
        <v>0</v>
      </c>
      <c r="M25" s="128">
        <f ca="1">IF(ISNA(INDEX('Stock Model- H'!$C$9:$AZ$53,MATCH($B25,'Stock Model- H'!$B$9:$B$53,0),MATCH(($B25-M$4+1),'Stock Model- H'!$C$8:$AZ$8,0))),0,INDEX('Stock Model- H'!$C$9:$AZ$53,MATCH($B25,'Stock Model- H'!$B$9:$B$53,0),MATCH(($B25-M$4+1),'Stock Model- H'!$C$8:$AZ$8,0)))</f>
        <v>0</v>
      </c>
      <c r="N25" s="128">
        <f ca="1">IF(ISNA(INDEX('Stock Model- H'!$C$9:$AZ$53,MATCH($B25,'Stock Model- H'!$B$9:$B$53,0),MATCH(($B25-N$4+1),'Stock Model- H'!$C$8:$AZ$8,0))),0,INDEX('Stock Model- H'!$C$9:$AZ$53,MATCH($B25,'Stock Model- H'!$B$9:$B$53,0),MATCH(($B25-N$4+1),'Stock Model- H'!$C$8:$AZ$8,0)))</f>
        <v>112.19558121849965</v>
      </c>
      <c r="O25" s="128">
        <f ca="1">IF(ISNA(INDEX('Stock Model- H'!$C$9:$AZ$53,MATCH($B25,'Stock Model- H'!$B$9:$B$53,0),MATCH(($B25-O$4+1),'Stock Model- H'!$C$8:$AZ$8,0))),0,INDEX('Stock Model- H'!$C$9:$AZ$53,MATCH($B25,'Stock Model- H'!$B$9:$B$53,0),MATCH(($B25-O$4+1),'Stock Model- H'!$C$8:$AZ$8,0)))</f>
        <v>113.0370480776384</v>
      </c>
      <c r="P25" s="128">
        <f ca="1">IF(ISNA(INDEX('Stock Model- H'!$C$9:$AZ$53,MATCH($B25,'Stock Model- H'!$B$9:$B$53,0),MATCH(($B25-P$4+1),'Stock Model- H'!$C$8:$AZ$8,0))),0,INDEX('Stock Model- H'!$C$9:$AZ$53,MATCH($B25,'Stock Model- H'!$B$9:$B$53,0),MATCH(($B25-P$4+1),'Stock Model- H'!$C$8:$AZ$8,0)))</f>
        <v>113.88482593822069</v>
      </c>
      <c r="Q25" s="128">
        <f ca="1">IF(ISNA(INDEX('Stock Model- H'!$C$9:$AZ$53,MATCH($B25,'Stock Model- H'!$B$9:$B$53,0),MATCH(($B25-Q$4+1),'Stock Model- H'!$C$8:$AZ$8,0))),0,INDEX('Stock Model- H'!$C$9:$AZ$53,MATCH($B25,'Stock Model- H'!$B$9:$B$53,0),MATCH(($B25-Q$4+1),'Stock Model- H'!$C$8:$AZ$8,0)))</f>
        <v>114.73896213275735</v>
      </c>
      <c r="R25" s="128">
        <f ca="1">IF(ISNA(INDEX('Stock Model- H'!$C$9:$AZ$53,MATCH($B25,'Stock Model- H'!$B$9:$B$53,0),MATCH(($B25-R$4+1),'Stock Model- H'!$C$8:$AZ$8,0))),0,INDEX('Stock Model- H'!$C$9:$AZ$53,MATCH($B25,'Stock Model- H'!$B$9:$B$53,0),MATCH(($B25-R$4+1),'Stock Model- H'!$C$8:$AZ$8,0)))</f>
        <v>115.59950434875306</v>
      </c>
      <c r="S25" s="128">
        <f ca="1">IF(ISNA(INDEX('Stock Model- H'!$C$9:$AZ$53,MATCH($B25,'Stock Model- H'!$B$9:$B$53,0),MATCH(($B25-S$4+1),'Stock Model- H'!$C$8:$AZ$8,0))),0,INDEX('Stock Model- H'!$C$9:$AZ$53,MATCH($B25,'Stock Model- H'!$B$9:$B$53,0),MATCH(($B25-S$4+1),'Stock Model- H'!$C$8:$AZ$8,0)))</f>
        <v>116.4665006313687</v>
      </c>
      <c r="T25" s="128">
        <f ca="1">IF(ISNA(INDEX('Stock Model- H'!$C$9:$AZ$53,MATCH($B25,'Stock Model- H'!$B$9:$B$53,0),MATCH(($B25-T$4+1),'Stock Model- H'!$C$8:$AZ$8,0))),0,INDEX('Stock Model- H'!$C$9:$AZ$53,MATCH($B25,'Stock Model- H'!$B$9:$B$53,0),MATCH(($B25-T$4+1),'Stock Model- H'!$C$8:$AZ$8,0)))</f>
        <v>117.33999938610398</v>
      </c>
      <c r="U25" s="128">
        <f ca="1">IF(ISNA(INDEX('Stock Model- H'!$C$9:$AZ$53,MATCH($B25,'Stock Model- H'!$B$9:$B$53,0),MATCH(($B25-U$4+1),'Stock Model- H'!$C$8:$AZ$8,0))),0,INDEX('Stock Model- H'!$C$9:$AZ$53,MATCH($B25,'Stock Model- H'!$B$9:$B$53,0),MATCH(($B25-U$4+1),'Stock Model- H'!$C$8:$AZ$8,0)))</f>
        <v>118.22004938149976</v>
      </c>
      <c r="V25" s="128">
        <f ca="1">IF(ISNA(INDEX('Stock Model- H'!$C$9:$AZ$53,MATCH($B25,'Stock Model- H'!$B$9:$B$53,0),MATCH(($B25-V$4+1),'Stock Model- H'!$C$8:$AZ$8,0))),0,INDEX('Stock Model- H'!$C$9:$AZ$53,MATCH($B25,'Stock Model- H'!$B$9:$B$53,0),MATCH(($B25-V$4+1),'Stock Model- H'!$C$8:$AZ$8,0)))</f>
        <v>119.10669975186103</v>
      </c>
      <c r="W25" s="128">
        <f ca="1">IF(ISNA(INDEX('Stock Model- H'!$C$9:$AZ$53,MATCH($B25,'Stock Model- H'!$B$9:$B$53,0),MATCH(($B25-W$4+1),'Stock Model- H'!$C$8:$AZ$8,0))),0,INDEX('Stock Model- H'!$C$9:$AZ$53,MATCH($B25,'Stock Model- H'!$B$9:$B$53,0),MATCH(($B25-W$4+1),'Stock Model- H'!$C$8:$AZ$8,0)))</f>
        <v>120</v>
      </c>
      <c r="X25" s="128">
        <f>IF(ISNA(INDEX('Stock Model- H'!$C$9:$AZ$53,MATCH($B25,'Stock Model- H'!$B$9:$B$53,0),MATCH(($B25-X$4+1),'Stock Model- H'!$C$8:$AZ$8,0))),0,INDEX('Stock Model- H'!$C$9:$AZ$53,MATCH($B25,'Stock Model- H'!$B$9:$B$53,0),MATCH(($B25-X$4+1),'Stock Model- H'!$C$8:$AZ$8,0)))</f>
        <v>0</v>
      </c>
      <c r="Y25" s="128">
        <f>IF(ISNA(INDEX('Stock Model- H'!$C$9:$AZ$53,MATCH($B25,'Stock Model- H'!$B$9:$B$53,0),MATCH(($B25-Y$4+1),'Stock Model- H'!$C$8:$AZ$8,0))),0,INDEX('Stock Model- H'!$C$9:$AZ$53,MATCH($B25,'Stock Model- H'!$B$9:$B$53,0),MATCH(($B25-Y$4+1),'Stock Model- H'!$C$8:$AZ$8,0)))</f>
        <v>0</v>
      </c>
      <c r="Z25" s="128">
        <f>IF(ISNA(INDEX('Stock Model- H'!$C$9:$AZ$53,MATCH($B25,'Stock Model- H'!$B$9:$B$53,0),MATCH(($B25-Z$4+1),'Stock Model- H'!$C$8:$AZ$8,0))),0,INDEX('Stock Model- H'!$C$9:$AZ$53,MATCH($B25,'Stock Model- H'!$B$9:$B$53,0),MATCH(($B25-Z$4+1),'Stock Model- H'!$C$8:$AZ$8,0)))</f>
        <v>0</v>
      </c>
      <c r="AA25" s="128">
        <f>IF(ISNA(INDEX('Stock Model- H'!$C$9:$AZ$53,MATCH($B25,'Stock Model- H'!$B$9:$B$53,0),MATCH(($B25-AA$4+1),'Stock Model- H'!$C$8:$AZ$8,0))),0,INDEX('Stock Model- H'!$C$9:$AZ$53,MATCH($B25,'Stock Model- H'!$B$9:$B$53,0),MATCH(($B25-AA$4+1),'Stock Model- H'!$C$8:$AZ$8,0)))</f>
        <v>0</v>
      </c>
      <c r="AB25" s="128">
        <f>IF(ISNA(INDEX('Stock Model- H'!$C$9:$AZ$53,MATCH($B25,'Stock Model- H'!$B$9:$B$53,0),MATCH(($B25-AB$4+1),'Stock Model- H'!$C$8:$AZ$8,0))),0,INDEX('Stock Model- H'!$C$9:$AZ$53,MATCH($B25,'Stock Model- H'!$B$9:$B$53,0),MATCH(($B25-AB$4+1),'Stock Model- H'!$C$8:$AZ$8,0)))</f>
        <v>0</v>
      </c>
      <c r="AC25" s="128">
        <f>IF(ISNA(INDEX('Stock Model- H'!$C$9:$AZ$53,MATCH($B25,'Stock Model- H'!$B$9:$B$53,0),MATCH(($B25-AC$4+1),'Stock Model- H'!$C$8:$AZ$8,0))),0,INDEX('Stock Model- H'!$C$9:$AZ$53,MATCH($B25,'Stock Model- H'!$B$9:$B$53,0),MATCH(($B25-AC$4+1),'Stock Model- H'!$C$8:$AZ$8,0)))</f>
        <v>0</v>
      </c>
      <c r="AD25" s="128">
        <f>IF(ISNA(INDEX('Stock Model- H'!$C$9:$AZ$53,MATCH($B25,'Stock Model- H'!$B$9:$B$53,0),MATCH(($B25-AD$4+1),'Stock Model- H'!$C$8:$AZ$8,0))),0,INDEX('Stock Model- H'!$C$9:$AZ$53,MATCH($B25,'Stock Model- H'!$B$9:$B$53,0),MATCH(($B25-AD$4+1),'Stock Model- H'!$C$8:$AZ$8,0)))</f>
        <v>0</v>
      </c>
      <c r="AE25" s="128">
        <f>IF(ISNA(INDEX('Stock Model- H'!$C$9:$AZ$53,MATCH($B25,'Stock Model- H'!$B$9:$B$53,0),MATCH(($B25-AE$4+1),'Stock Model- H'!$C$8:$AZ$8,0))),0,INDEX('Stock Model- H'!$C$9:$AZ$53,MATCH($B25,'Stock Model- H'!$B$9:$B$53,0),MATCH(($B25-AE$4+1),'Stock Model- H'!$C$8:$AZ$8,0)))</f>
        <v>0</v>
      </c>
      <c r="AF25" s="128">
        <f>IF(ISNA(INDEX('Stock Model- H'!$C$9:$AZ$53,MATCH($B25,'Stock Model- H'!$B$9:$B$53,0),MATCH(($B25-AF$4+1),'Stock Model- H'!$C$8:$AZ$8,0))),0,INDEX('Stock Model- H'!$C$9:$AZ$53,MATCH($B25,'Stock Model- H'!$B$9:$B$53,0),MATCH(($B25-AF$4+1),'Stock Model- H'!$C$8:$AZ$8,0)))</f>
        <v>0</v>
      </c>
      <c r="AG25" s="128">
        <f>IF(ISNA(INDEX('Stock Model- H'!$C$9:$AZ$53,MATCH($B25,'Stock Model- H'!$B$9:$B$53,0),MATCH(($B25-AG$4+1),'Stock Model- H'!$C$8:$AZ$8,0))),0,INDEX('Stock Model- H'!$C$9:$AZ$53,MATCH($B25,'Stock Model- H'!$B$9:$B$53,0),MATCH(($B25-AG$4+1),'Stock Model- H'!$C$8:$AZ$8,0)))</f>
        <v>0</v>
      </c>
      <c r="AH25" s="128">
        <f>IF(ISNA(INDEX('Stock Model- H'!$C$9:$AZ$53,MATCH($B25,'Stock Model- H'!$B$9:$B$53,0),MATCH(($B25-AH$4+1),'Stock Model- H'!$C$8:$AZ$8,0))),0,INDEX('Stock Model- H'!$C$9:$AZ$53,MATCH($B25,'Stock Model- H'!$B$9:$B$53,0),MATCH(($B25-AH$4+1),'Stock Model- H'!$C$8:$AZ$8,0)))</f>
        <v>0</v>
      </c>
      <c r="AI25" s="128">
        <f>IF(ISNA(INDEX('Stock Model- H'!$C$9:$AZ$53,MATCH($B25,'Stock Model- H'!$B$9:$B$53,0),MATCH(($B25-AI$4+1),'Stock Model- H'!$C$8:$AZ$8,0))),0,INDEX('Stock Model- H'!$C$9:$AZ$53,MATCH($B25,'Stock Model- H'!$B$9:$B$53,0),MATCH(($B25-AI$4+1),'Stock Model- H'!$C$8:$AZ$8,0)))</f>
        <v>0</v>
      </c>
      <c r="AJ25" s="128">
        <f>IF(ISNA(INDEX('Stock Model- H'!$C$9:$AZ$53,MATCH($B25,'Stock Model- H'!$B$9:$B$53,0),MATCH(($B25-AJ$4+1),'Stock Model- H'!$C$8:$AZ$8,0))),0,INDEX('Stock Model- H'!$C$9:$AZ$53,MATCH($B25,'Stock Model- H'!$B$9:$B$53,0),MATCH(($B25-AJ$4+1),'Stock Model- H'!$C$8:$AZ$8,0)))</f>
        <v>0</v>
      </c>
      <c r="AK25" s="128">
        <f>IF(ISNA(INDEX('Stock Model- H'!$C$9:$AZ$53,MATCH($B25,'Stock Model- H'!$B$9:$B$53,0),MATCH(($B25-AK$4+1),'Stock Model- H'!$C$8:$AZ$8,0))),0,INDEX('Stock Model- H'!$C$9:$AZ$53,MATCH($B25,'Stock Model- H'!$B$9:$B$53,0),MATCH(($B25-AK$4+1),'Stock Model- H'!$C$8:$AZ$8,0)))</f>
        <v>0</v>
      </c>
      <c r="AL25" s="128">
        <f>IF(ISNA(INDEX('Stock Model- H'!$C$9:$AZ$53,MATCH($B25,'Stock Model- H'!$B$9:$B$53,0),MATCH(($B25-AL$4+1),'Stock Model- H'!$C$8:$AZ$8,0))),0,INDEX('Stock Model- H'!$C$9:$AZ$53,MATCH($B25,'Stock Model- H'!$B$9:$B$53,0),MATCH(($B25-AL$4+1),'Stock Model- H'!$C$8:$AZ$8,0)))</f>
        <v>0</v>
      </c>
      <c r="AM25" s="128">
        <f>IF(ISNA(INDEX('Stock Model- H'!$C$9:$AZ$53,MATCH($B25,'Stock Model- H'!$B$9:$B$53,0),MATCH(($B25-AM$4+1),'Stock Model- H'!$C$8:$AZ$8,0))),0,INDEX('Stock Model- H'!$C$9:$AZ$53,MATCH($B25,'Stock Model- H'!$B$9:$B$53,0),MATCH(($B25-AM$4+1),'Stock Model- H'!$C$8:$AZ$8,0)))</f>
        <v>0</v>
      </c>
      <c r="AN25" s="128">
        <f>IF(ISNA(INDEX('Stock Model- H'!$C$9:$AZ$53,MATCH($B25,'Stock Model- H'!$B$9:$B$53,0),MATCH(($B25-AN$4+1),'Stock Model- H'!$C$8:$AZ$8,0))),0,INDEX('Stock Model- H'!$C$9:$AZ$53,MATCH($B25,'Stock Model- H'!$B$9:$B$53,0),MATCH(($B25-AN$4+1),'Stock Model- H'!$C$8:$AZ$8,0)))</f>
        <v>0</v>
      </c>
      <c r="AO25" s="128">
        <f>IF(ISNA(INDEX('Stock Model- H'!$C$9:$AZ$53,MATCH($B25,'Stock Model- H'!$B$9:$B$53,0),MATCH(($B25-AO$4+1),'Stock Model- H'!$C$8:$AZ$8,0))),0,INDEX('Stock Model- H'!$C$9:$AZ$53,MATCH($B25,'Stock Model- H'!$B$9:$B$53,0),MATCH(($B25-AO$4+1),'Stock Model- H'!$C$8:$AZ$8,0)))</f>
        <v>0</v>
      </c>
      <c r="AP25" s="128">
        <f>IF(ISNA(INDEX('Stock Model- H'!$C$9:$AZ$53,MATCH($B25,'Stock Model- H'!$B$9:$B$53,0),MATCH(($B25-AP$4+1),'Stock Model- H'!$C$8:$AZ$8,0))),0,INDEX('Stock Model- H'!$C$9:$AZ$53,MATCH($B25,'Stock Model- H'!$B$9:$B$53,0),MATCH(($B25-AP$4+1),'Stock Model- H'!$C$8:$AZ$8,0)))</f>
        <v>0</v>
      </c>
      <c r="AQ25" s="128">
        <f>IF(ISNA(INDEX('Stock Model- H'!$C$9:$AZ$53,MATCH($B25,'Stock Model- H'!$B$9:$B$53,0),MATCH(($B25-AQ$4+1),'Stock Model- H'!$C$8:$AZ$8,0))),0,INDEX('Stock Model- H'!$C$9:$AZ$53,MATCH($B25,'Stock Model- H'!$B$9:$B$53,0),MATCH(($B25-AQ$4+1),'Stock Model- H'!$C$8:$AZ$8,0)))</f>
        <v>0</v>
      </c>
      <c r="AR25" s="128">
        <f>IF(ISNA(INDEX('Stock Model- H'!$C$9:$AZ$53,MATCH($B25,'Stock Model- H'!$B$9:$B$53,0),MATCH(($B25-AR$4+1),'Stock Model- H'!$C$8:$AZ$8,0))),0,INDEX('Stock Model- H'!$C$9:$AZ$53,MATCH($B25,'Stock Model- H'!$B$9:$B$53,0),MATCH(($B25-AR$4+1),'Stock Model- H'!$C$8:$AZ$8,0)))</f>
        <v>0</v>
      </c>
      <c r="AS25" s="128">
        <f>IF(ISNA(INDEX('Stock Model- H'!$C$9:$AZ$53,MATCH($B25,'Stock Model- H'!$B$9:$B$53,0),MATCH(($B25-AS$4+1),'Stock Model- H'!$C$8:$AZ$8,0))),0,INDEX('Stock Model- H'!$C$9:$AZ$53,MATCH($B25,'Stock Model- H'!$B$9:$B$53,0),MATCH(($B25-AS$4+1),'Stock Model- H'!$C$8:$AZ$8,0)))</f>
        <v>0</v>
      </c>
      <c r="AT25" s="128">
        <f>IF(ISNA(INDEX('Stock Model- H'!$C$9:$AZ$53,MATCH($B25,'Stock Model- H'!$B$9:$B$53,0),MATCH(($B25-AT$4+1),'Stock Model- H'!$C$8:$AZ$8,0))),0,INDEX('Stock Model- H'!$C$9:$AZ$53,MATCH($B25,'Stock Model- H'!$B$9:$B$53,0),MATCH(($B25-AT$4+1),'Stock Model- H'!$C$8:$AZ$8,0)))</f>
        <v>0</v>
      </c>
      <c r="AU25" s="128">
        <f>IF(ISNA(INDEX('Stock Model- H'!$C$9:$AZ$53,MATCH($B25,'Stock Model- H'!$B$9:$B$53,0),MATCH(($B25-AU$4+1),'Stock Model- H'!$C$8:$AZ$8,0))),0,INDEX('Stock Model- H'!$C$9:$AZ$53,MATCH($B25,'Stock Model- H'!$B$9:$B$53,0),MATCH(($B25-AU$4+1),'Stock Model- H'!$C$8:$AZ$8,0)))</f>
        <v>0</v>
      </c>
      <c r="AV25" s="109">
        <f t="shared" ca="1" si="2"/>
        <v>1160.5891708667027</v>
      </c>
      <c r="AW25" s="109" t="str">
        <f ca="1">IF(AV25=SUM('Stock Model- H'!C29:AZ29),"OK","Error")</f>
        <v>OK</v>
      </c>
    </row>
    <row r="26" spans="1:49">
      <c r="A26" s="214"/>
      <c r="B26" s="109">
        <f>'Stock Model- H'!B30</f>
        <v>2011</v>
      </c>
      <c r="C26" s="128">
        <f ca="1">IF(ISNA(INDEX('Stock Model- H'!$C$9:$AZ$53,MATCH($B26,'Stock Model- H'!$B$9:$B$53,0),MATCH(($B26-C$4+1),'Stock Model- H'!$C$8:$AZ$8,0))),0,INDEX('Stock Model- H'!$C$9:$AZ$53,MATCH($B26,'Stock Model- H'!$B$9:$B$53,0),MATCH(($B26-C$4+1),'Stock Model- H'!$C$8:$AZ$8,0)))</f>
        <v>0</v>
      </c>
      <c r="D26" s="128">
        <f ca="1">IF(ISNA(INDEX('Stock Model- H'!$C$9:$AZ$53,MATCH($B26,'Stock Model- H'!$B$9:$B$53,0),MATCH(($B26-D$4+1),'Stock Model- H'!$C$8:$AZ$8,0))),0,INDEX('Stock Model- H'!$C$9:$AZ$53,MATCH($B26,'Stock Model- H'!$B$9:$B$53,0),MATCH(($B26-D$4+1),'Stock Model- H'!$C$8:$AZ$8,0)))</f>
        <v>0</v>
      </c>
      <c r="E26" s="128">
        <f ca="1">IF(ISNA(INDEX('Stock Model- H'!$C$9:$AZ$53,MATCH($B26,'Stock Model- H'!$B$9:$B$53,0),MATCH(($B26-E$4+1),'Stock Model- H'!$C$8:$AZ$8,0))),0,INDEX('Stock Model- H'!$C$9:$AZ$53,MATCH($B26,'Stock Model- H'!$B$9:$B$53,0),MATCH(($B26-E$4+1),'Stock Model- H'!$C$8:$AZ$8,0)))</f>
        <v>0</v>
      </c>
      <c r="F26" s="128">
        <f ca="1">IF(ISNA(INDEX('Stock Model- H'!$C$9:$AZ$53,MATCH($B26,'Stock Model- H'!$B$9:$B$53,0),MATCH(($B26-F$4+1),'Stock Model- H'!$C$8:$AZ$8,0))),0,INDEX('Stock Model- H'!$C$9:$AZ$53,MATCH($B26,'Stock Model- H'!$B$9:$B$53,0),MATCH(($B26-F$4+1),'Stock Model- H'!$C$8:$AZ$8,0)))</f>
        <v>0</v>
      </c>
      <c r="G26" s="128">
        <f ca="1">IF(ISNA(INDEX('Stock Model- H'!$C$9:$AZ$53,MATCH($B26,'Stock Model- H'!$B$9:$B$53,0),MATCH(($B26-G$4+1),'Stock Model- H'!$C$8:$AZ$8,0))),0,INDEX('Stock Model- H'!$C$9:$AZ$53,MATCH($B26,'Stock Model- H'!$B$9:$B$53,0),MATCH(($B26-G$4+1),'Stock Model- H'!$C$8:$AZ$8,0)))</f>
        <v>0</v>
      </c>
      <c r="H26" s="128">
        <f ca="1">IF(ISNA(INDEX('Stock Model- H'!$C$9:$AZ$53,MATCH($B26,'Stock Model- H'!$B$9:$B$53,0),MATCH(($B26-H$4+1),'Stock Model- H'!$C$8:$AZ$8,0))),0,INDEX('Stock Model- H'!$C$9:$AZ$53,MATCH($B26,'Stock Model- H'!$B$9:$B$53,0),MATCH(($B26-H$4+1),'Stock Model- H'!$C$8:$AZ$8,0)))</f>
        <v>0</v>
      </c>
      <c r="I26" s="128">
        <f ca="1">IF(ISNA(INDEX('Stock Model- H'!$C$9:$AZ$53,MATCH($B26,'Stock Model- H'!$B$9:$B$53,0),MATCH(($B26-I$4+1),'Stock Model- H'!$C$8:$AZ$8,0))),0,INDEX('Stock Model- H'!$C$9:$AZ$53,MATCH($B26,'Stock Model- H'!$B$9:$B$53,0),MATCH(($B26-I$4+1),'Stock Model- H'!$C$8:$AZ$8,0)))</f>
        <v>0</v>
      </c>
      <c r="J26" s="128">
        <f ca="1">IF(ISNA(INDEX('Stock Model- H'!$C$9:$AZ$53,MATCH($B26,'Stock Model- H'!$B$9:$B$53,0),MATCH(($B26-J$4+1),'Stock Model- H'!$C$8:$AZ$8,0))),0,INDEX('Stock Model- H'!$C$9:$AZ$53,MATCH($B26,'Stock Model- H'!$B$9:$B$53,0),MATCH(($B26-J$4+1),'Stock Model- H'!$C$8:$AZ$8,0)))</f>
        <v>0</v>
      </c>
      <c r="K26" s="128">
        <f ca="1">IF(ISNA(INDEX('Stock Model- H'!$C$9:$AZ$53,MATCH($B26,'Stock Model- H'!$B$9:$B$53,0),MATCH(($B26-K$4+1),'Stock Model- H'!$C$8:$AZ$8,0))),0,INDEX('Stock Model- H'!$C$9:$AZ$53,MATCH($B26,'Stock Model- H'!$B$9:$B$53,0),MATCH(($B26-K$4+1),'Stock Model- H'!$C$8:$AZ$8,0)))</f>
        <v>0</v>
      </c>
      <c r="L26" s="128">
        <f ca="1">IF(ISNA(INDEX('Stock Model- H'!$C$9:$AZ$53,MATCH($B26,'Stock Model- H'!$B$9:$B$53,0),MATCH(($B26-L$4+1),'Stock Model- H'!$C$8:$AZ$8,0))),0,INDEX('Stock Model- H'!$C$9:$AZ$53,MATCH($B26,'Stock Model- H'!$B$9:$B$53,0),MATCH(($B26-L$4+1),'Stock Model- H'!$C$8:$AZ$8,0)))</f>
        <v>0</v>
      </c>
      <c r="M26" s="128">
        <f ca="1">IF(ISNA(INDEX('Stock Model- H'!$C$9:$AZ$53,MATCH($B26,'Stock Model- H'!$B$9:$B$53,0),MATCH(($B26-M$4+1),'Stock Model- H'!$C$8:$AZ$8,0))),0,INDEX('Stock Model- H'!$C$9:$AZ$53,MATCH($B26,'Stock Model- H'!$B$9:$B$53,0),MATCH(($B26-M$4+1),'Stock Model- H'!$C$8:$AZ$8,0)))</f>
        <v>0</v>
      </c>
      <c r="N26" s="128">
        <f ca="1">IF(ISNA(INDEX('Stock Model- H'!$C$9:$AZ$53,MATCH($B26,'Stock Model- H'!$B$9:$B$53,0),MATCH(($B26-N$4+1),'Stock Model- H'!$C$8:$AZ$8,0))),0,INDEX('Stock Model- H'!$C$9:$AZ$53,MATCH($B26,'Stock Model- H'!$B$9:$B$53,0),MATCH(($B26-N$4+1),'Stock Model- H'!$C$8:$AZ$8,0)))</f>
        <v>0</v>
      </c>
      <c r="O26" s="128">
        <f ca="1">IF(ISNA(INDEX('Stock Model- H'!$C$9:$AZ$53,MATCH($B26,'Stock Model- H'!$B$9:$B$53,0),MATCH(($B26-O$4+1),'Stock Model- H'!$C$8:$AZ$8,0))),0,INDEX('Stock Model- H'!$C$9:$AZ$53,MATCH($B26,'Stock Model- H'!$B$9:$B$53,0),MATCH(($B26-O$4+1),'Stock Model- H'!$C$8:$AZ$8,0)))</f>
        <v>113.0370480776384</v>
      </c>
      <c r="P26" s="128">
        <f ca="1">IF(ISNA(INDEX('Stock Model- H'!$C$9:$AZ$53,MATCH($B26,'Stock Model- H'!$B$9:$B$53,0),MATCH(($B26-P$4+1),'Stock Model- H'!$C$8:$AZ$8,0))),0,INDEX('Stock Model- H'!$C$9:$AZ$53,MATCH($B26,'Stock Model- H'!$B$9:$B$53,0),MATCH(($B26-P$4+1),'Stock Model- H'!$C$8:$AZ$8,0)))</f>
        <v>113.88482593822069</v>
      </c>
      <c r="Q26" s="128">
        <f ca="1">IF(ISNA(INDEX('Stock Model- H'!$C$9:$AZ$53,MATCH($B26,'Stock Model- H'!$B$9:$B$53,0),MATCH(($B26-Q$4+1),'Stock Model- H'!$C$8:$AZ$8,0))),0,INDEX('Stock Model- H'!$C$9:$AZ$53,MATCH($B26,'Stock Model- H'!$B$9:$B$53,0),MATCH(($B26-Q$4+1),'Stock Model- H'!$C$8:$AZ$8,0)))</f>
        <v>114.73896213275735</v>
      </c>
      <c r="R26" s="128">
        <f ca="1">IF(ISNA(INDEX('Stock Model- H'!$C$9:$AZ$53,MATCH($B26,'Stock Model- H'!$B$9:$B$53,0),MATCH(($B26-R$4+1),'Stock Model- H'!$C$8:$AZ$8,0))),0,INDEX('Stock Model- H'!$C$9:$AZ$53,MATCH($B26,'Stock Model- H'!$B$9:$B$53,0),MATCH(($B26-R$4+1),'Stock Model- H'!$C$8:$AZ$8,0)))</f>
        <v>115.59950434875306</v>
      </c>
      <c r="S26" s="128">
        <f ca="1">IF(ISNA(INDEX('Stock Model- H'!$C$9:$AZ$53,MATCH($B26,'Stock Model- H'!$B$9:$B$53,0),MATCH(($B26-S$4+1),'Stock Model- H'!$C$8:$AZ$8,0))),0,INDEX('Stock Model- H'!$C$9:$AZ$53,MATCH($B26,'Stock Model- H'!$B$9:$B$53,0),MATCH(($B26-S$4+1),'Stock Model- H'!$C$8:$AZ$8,0)))</f>
        <v>116.4665006313687</v>
      </c>
      <c r="T26" s="128">
        <f ca="1">IF(ISNA(INDEX('Stock Model- H'!$C$9:$AZ$53,MATCH($B26,'Stock Model- H'!$B$9:$B$53,0),MATCH(($B26-T$4+1),'Stock Model- H'!$C$8:$AZ$8,0))),0,INDEX('Stock Model- H'!$C$9:$AZ$53,MATCH($B26,'Stock Model- H'!$B$9:$B$53,0),MATCH(($B26-T$4+1),'Stock Model- H'!$C$8:$AZ$8,0)))</f>
        <v>117.33999938610398</v>
      </c>
      <c r="U26" s="128">
        <f ca="1">IF(ISNA(INDEX('Stock Model- H'!$C$9:$AZ$53,MATCH($B26,'Stock Model- H'!$B$9:$B$53,0),MATCH(($B26-U$4+1),'Stock Model- H'!$C$8:$AZ$8,0))),0,INDEX('Stock Model- H'!$C$9:$AZ$53,MATCH($B26,'Stock Model- H'!$B$9:$B$53,0),MATCH(($B26-U$4+1),'Stock Model- H'!$C$8:$AZ$8,0)))</f>
        <v>118.22004938149976</v>
      </c>
      <c r="V26" s="128">
        <f ca="1">IF(ISNA(INDEX('Stock Model- H'!$C$9:$AZ$53,MATCH($B26,'Stock Model- H'!$B$9:$B$53,0),MATCH(($B26-V$4+1),'Stock Model- H'!$C$8:$AZ$8,0))),0,INDEX('Stock Model- H'!$C$9:$AZ$53,MATCH($B26,'Stock Model- H'!$B$9:$B$53,0),MATCH(($B26-V$4+1),'Stock Model- H'!$C$8:$AZ$8,0)))</f>
        <v>119.10669975186103</v>
      </c>
      <c r="W26" s="128">
        <f ca="1">IF(ISNA(INDEX('Stock Model- H'!$C$9:$AZ$53,MATCH($B26,'Stock Model- H'!$B$9:$B$53,0),MATCH(($B26-W$4+1),'Stock Model- H'!$C$8:$AZ$8,0))),0,INDEX('Stock Model- H'!$C$9:$AZ$53,MATCH($B26,'Stock Model- H'!$B$9:$B$53,0),MATCH(($B26-W$4+1),'Stock Model- H'!$C$8:$AZ$8,0)))</f>
        <v>120</v>
      </c>
      <c r="X26" s="128">
        <f ca="1">IF(ISNA(INDEX('Stock Model- H'!$C$9:$AZ$53,MATCH($B26,'Stock Model- H'!$B$9:$B$53,0),MATCH(($B26-X$4+1),'Stock Model- H'!$C$8:$AZ$8,0))),0,INDEX('Stock Model- H'!$C$9:$AZ$53,MATCH($B26,'Stock Model- H'!$B$9:$B$53,0),MATCH(($B26-X$4+1),'Stock Model- H'!$C$8:$AZ$8,0)))</f>
        <v>120.9</v>
      </c>
      <c r="Y26" s="128">
        <f>IF(ISNA(INDEX('Stock Model- H'!$C$9:$AZ$53,MATCH($B26,'Stock Model- H'!$B$9:$B$53,0),MATCH(($B26-Y$4+1),'Stock Model- H'!$C$8:$AZ$8,0))),0,INDEX('Stock Model- H'!$C$9:$AZ$53,MATCH($B26,'Stock Model- H'!$B$9:$B$53,0),MATCH(($B26-Y$4+1),'Stock Model- H'!$C$8:$AZ$8,0)))</f>
        <v>0</v>
      </c>
      <c r="Z26" s="128">
        <f>IF(ISNA(INDEX('Stock Model- H'!$C$9:$AZ$53,MATCH($B26,'Stock Model- H'!$B$9:$B$53,0),MATCH(($B26-Z$4+1),'Stock Model- H'!$C$8:$AZ$8,0))),0,INDEX('Stock Model- H'!$C$9:$AZ$53,MATCH($B26,'Stock Model- H'!$B$9:$B$53,0),MATCH(($B26-Z$4+1),'Stock Model- H'!$C$8:$AZ$8,0)))</f>
        <v>0</v>
      </c>
      <c r="AA26" s="128">
        <f>IF(ISNA(INDEX('Stock Model- H'!$C$9:$AZ$53,MATCH($B26,'Stock Model- H'!$B$9:$B$53,0),MATCH(($B26-AA$4+1),'Stock Model- H'!$C$8:$AZ$8,0))),0,INDEX('Stock Model- H'!$C$9:$AZ$53,MATCH($B26,'Stock Model- H'!$B$9:$B$53,0),MATCH(($B26-AA$4+1),'Stock Model- H'!$C$8:$AZ$8,0)))</f>
        <v>0</v>
      </c>
      <c r="AB26" s="128">
        <f>IF(ISNA(INDEX('Stock Model- H'!$C$9:$AZ$53,MATCH($B26,'Stock Model- H'!$B$9:$B$53,0),MATCH(($B26-AB$4+1),'Stock Model- H'!$C$8:$AZ$8,0))),0,INDEX('Stock Model- H'!$C$9:$AZ$53,MATCH($B26,'Stock Model- H'!$B$9:$B$53,0),MATCH(($B26-AB$4+1),'Stock Model- H'!$C$8:$AZ$8,0)))</f>
        <v>0</v>
      </c>
      <c r="AC26" s="128">
        <f>IF(ISNA(INDEX('Stock Model- H'!$C$9:$AZ$53,MATCH($B26,'Stock Model- H'!$B$9:$B$53,0),MATCH(($B26-AC$4+1),'Stock Model- H'!$C$8:$AZ$8,0))),0,INDEX('Stock Model- H'!$C$9:$AZ$53,MATCH($B26,'Stock Model- H'!$B$9:$B$53,0),MATCH(($B26-AC$4+1),'Stock Model- H'!$C$8:$AZ$8,0)))</f>
        <v>0</v>
      </c>
      <c r="AD26" s="128">
        <f>IF(ISNA(INDEX('Stock Model- H'!$C$9:$AZ$53,MATCH($B26,'Stock Model- H'!$B$9:$B$53,0),MATCH(($B26-AD$4+1),'Stock Model- H'!$C$8:$AZ$8,0))),0,INDEX('Stock Model- H'!$C$9:$AZ$53,MATCH($B26,'Stock Model- H'!$B$9:$B$53,0),MATCH(($B26-AD$4+1),'Stock Model- H'!$C$8:$AZ$8,0)))</f>
        <v>0</v>
      </c>
      <c r="AE26" s="128">
        <f>IF(ISNA(INDEX('Stock Model- H'!$C$9:$AZ$53,MATCH($B26,'Stock Model- H'!$B$9:$B$53,0),MATCH(($B26-AE$4+1),'Stock Model- H'!$C$8:$AZ$8,0))),0,INDEX('Stock Model- H'!$C$9:$AZ$53,MATCH($B26,'Stock Model- H'!$B$9:$B$53,0),MATCH(($B26-AE$4+1),'Stock Model- H'!$C$8:$AZ$8,0)))</f>
        <v>0</v>
      </c>
      <c r="AF26" s="128">
        <f>IF(ISNA(INDEX('Stock Model- H'!$C$9:$AZ$53,MATCH($B26,'Stock Model- H'!$B$9:$B$53,0),MATCH(($B26-AF$4+1),'Stock Model- H'!$C$8:$AZ$8,0))),0,INDEX('Stock Model- H'!$C$9:$AZ$53,MATCH($B26,'Stock Model- H'!$B$9:$B$53,0),MATCH(($B26-AF$4+1),'Stock Model- H'!$C$8:$AZ$8,0)))</f>
        <v>0</v>
      </c>
      <c r="AG26" s="128">
        <f>IF(ISNA(INDEX('Stock Model- H'!$C$9:$AZ$53,MATCH($B26,'Stock Model- H'!$B$9:$B$53,0),MATCH(($B26-AG$4+1),'Stock Model- H'!$C$8:$AZ$8,0))),0,INDEX('Stock Model- H'!$C$9:$AZ$53,MATCH($B26,'Stock Model- H'!$B$9:$B$53,0),MATCH(($B26-AG$4+1),'Stock Model- H'!$C$8:$AZ$8,0)))</f>
        <v>0</v>
      </c>
      <c r="AH26" s="128">
        <f>IF(ISNA(INDEX('Stock Model- H'!$C$9:$AZ$53,MATCH($B26,'Stock Model- H'!$B$9:$B$53,0),MATCH(($B26-AH$4+1),'Stock Model- H'!$C$8:$AZ$8,0))),0,INDEX('Stock Model- H'!$C$9:$AZ$53,MATCH($B26,'Stock Model- H'!$B$9:$B$53,0),MATCH(($B26-AH$4+1),'Stock Model- H'!$C$8:$AZ$8,0)))</f>
        <v>0</v>
      </c>
      <c r="AI26" s="128">
        <f>IF(ISNA(INDEX('Stock Model- H'!$C$9:$AZ$53,MATCH($B26,'Stock Model- H'!$B$9:$B$53,0),MATCH(($B26-AI$4+1),'Stock Model- H'!$C$8:$AZ$8,0))),0,INDEX('Stock Model- H'!$C$9:$AZ$53,MATCH($B26,'Stock Model- H'!$B$9:$B$53,0),MATCH(($B26-AI$4+1),'Stock Model- H'!$C$8:$AZ$8,0)))</f>
        <v>0</v>
      </c>
      <c r="AJ26" s="128">
        <f>IF(ISNA(INDEX('Stock Model- H'!$C$9:$AZ$53,MATCH($B26,'Stock Model- H'!$B$9:$B$53,0),MATCH(($B26-AJ$4+1),'Stock Model- H'!$C$8:$AZ$8,0))),0,INDEX('Stock Model- H'!$C$9:$AZ$53,MATCH($B26,'Stock Model- H'!$B$9:$B$53,0),MATCH(($B26-AJ$4+1),'Stock Model- H'!$C$8:$AZ$8,0)))</f>
        <v>0</v>
      </c>
      <c r="AK26" s="128">
        <f>IF(ISNA(INDEX('Stock Model- H'!$C$9:$AZ$53,MATCH($B26,'Stock Model- H'!$B$9:$B$53,0),MATCH(($B26-AK$4+1),'Stock Model- H'!$C$8:$AZ$8,0))),0,INDEX('Stock Model- H'!$C$9:$AZ$53,MATCH($B26,'Stock Model- H'!$B$9:$B$53,0),MATCH(($B26-AK$4+1),'Stock Model- H'!$C$8:$AZ$8,0)))</f>
        <v>0</v>
      </c>
      <c r="AL26" s="128">
        <f>IF(ISNA(INDEX('Stock Model- H'!$C$9:$AZ$53,MATCH($B26,'Stock Model- H'!$B$9:$B$53,0),MATCH(($B26-AL$4+1),'Stock Model- H'!$C$8:$AZ$8,0))),0,INDEX('Stock Model- H'!$C$9:$AZ$53,MATCH($B26,'Stock Model- H'!$B$9:$B$53,0),MATCH(($B26-AL$4+1),'Stock Model- H'!$C$8:$AZ$8,0)))</f>
        <v>0</v>
      </c>
      <c r="AM26" s="128">
        <f>IF(ISNA(INDEX('Stock Model- H'!$C$9:$AZ$53,MATCH($B26,'Stock Model- H'!$B$9:$B$53,0),MATCH(($B26-AM$4+1),'Stock Model- H'!$C$8:$AZ$8,0))),0,INDEX('Stock Model- H'!$C$9:$AZ$53,MATCH($B26,'Stock Model- H'!$B$9:$B$53,0),MATCH(($B26-AM$4+1),'Stock Model- H'!$C$8:$AZ$8,0)))</f>
        <v>0</v>
      </c>
      <c r="AN26" s="128">
        <f>IF(ISNA(INDEX('Stock Model- H'!$C$9:$AZ$53,MATCH($B26,'Stock Model- H'!$B$9:$B$53,0),MATCH(($B26-AN$4+1),'Stock Model- H'!$C$8:$AZ$8,0))),0,INDEX('Stock Model- H'!$C$9:$AZ$53,MATCH($B26,'Stock Model- H'!$B$9:$B$53,0),MATCH(($B26-AN$4+1),'Stock Model- H'!$C$8:$AZ$8,0)))</f>
        <v>0</v>
      </c>
      <c r="AO26" s="128">
        <f>IF(ISNA(INDEX('Stock Model- H'!$C$9:$AZ$53,MATCH($B26,'Stock Model- H'!$B$9:$B$53,0),MATCH(($B26-AO$4+1),'Stock Model- H'!$C$8:$AZ$8,0))),0,INDEX('Stock Model- H'!$C$9:$AZ$53,MATCH($B26,'Stock Model- H'!$B$9:$B$53,0),MATCH(($B26-AO$4+1),'Stock Model- H'!$C$8:$AZ$8,0)))</f>
        <v>0</v>
      </c>
      <c r="AP26" s="128">
        <f>IF(ISNA(INDEX('Stock Model- H'!$C$9:$AZ$53,MATCH($B26,'Stock Model- H'!$B$9:$B$53,0),MATCH(($B26-AP$4+1),'Stock Model- H'!$C$8:$AZ$8,0))),0,INDEX('Stock Model- H'!$C$9:$AZ$53,MATCH($B26,'Stock Model- H'!$B$9:$B$53,0),MATCH(($B26-AP$4+1),'Stock Model- H'!$C$8:$AZ$8,0)))</f>
        <v>0</v>
      </c>
      <c r="AQ26" s="128">
        <f>IF(ISNA(INDEX('Stock Model- H'!$C$9:$AZ$53,MATCH($B26,'Stock Model- H'!$B$9:$B$53,0),MATCH(($B26-AQ$4+1),'Stock Model- H'!$C$8:$AZ$8,0))),0,INDEX('Stock Model- H'!$C$9:$AZ$53,MATCH($B26,'Stock Model- H'!$B$9:$B$53,0),MATCH(($B26-AQ$4+1),'Stock Model- H'!$C$8:$AZ$8,0)))</f>
        <v>0</v>
      </c>
      <c r="AR26" s="128">
        <f>IF(ISNA(INDEX('Stock Model- H'!$C$9:$AZ$53,MATCH($B26,'Stock Model- H'!$B$9:$B$53,0),MATCH(($B26-AR$4+1),'Stock Model- H'!$C$8:$AZ$8,0))),0,INDEX('Stock Model- H'!$C$9:$AZ$53,MATCH($B26,'Stock Model- H'!$B$9:$B$53,0),MATCH(($B26-AR$4+1),'Stock Model- H'!$C$8:$AZ$8,0)))</f>
        <v>0</v>
      </c>
      <c r="AS26" s="128">
        <f>IF(ISNA(INDEX('Stock Model- H'!$C$9:$AZ$53,MATCH($B26,'Stock Model- H'!$B$9:$B$53,0),MATCH(($B26-AS$4+1),'Stock Model- H'!$C$8:$AZ$8,0))),0,INDEX('Stock Model- H'!$C$9:$AZ$53,MATCH($B26,'Stock Model- H'!$B$9:$B$53,0),MATCH(($B26-AS$4+1),'Stock Model- H'!$C$8:$AZ$8,0)))</f>
        <v>0</v>
      </c>
      <c r="AT26" s="128">
        <f>IF(ISNA(INDEX('Stock Model- H'!$C$9:$AZ$53,MATCH($B26,'Stock Model- H'!$B$9:$B$53,0),MATCH(($B26-AT$4+1),'Stock Model- H'!$C$8:$AZ$8,0))),0,INDEX('Stock Model- H'!$C$9:$AZ$53,MATCH($B26,'Stock Model- H'!$B$9:$B$53,0),MATCH(($B26-AT$4+1),'Stock Model- H'!$C$8:$AZ$8,0)))</f>
        <v>0</v>
      </c>
      <c r="AU26" s="128">
        <f>IF(ISNA(INDEX('Stock Model- H'!$C$9:$AZ$53,MATCH($B26,'Stock Model- H'!$B$9:$B$53,0),MATCH(($B26-AU$4+1),'Stock Model- H'!$C$8:$AZ$8,0))),0,INDEX('Stock Model- H'!$C$9:$AZ$53,MATCH($B26,'Stock Model- H'!$B$9:$B$53,0),MATCH(($B26-AU$4+1),'Stock Model- H'!$C$8:$AZ$8,0)))</f>
        <v>0</v>
      </c>
      <c r="AV26" s="109">
        <f t="shared" ca="1" si="2"/>
        <v>1169.2935896482031</v>
      </c>
      <c r="AW26" s="109" t="str">
        <f ca="1">IF(AV26=SUM('Stock Model- H'!C30:AZ30),"OK","Error")</f>
        <v>OK</v>
      </c>
    </row>
    <row r="27" spans="1:49">
      <c r="A27" s="214"/>
      <c r="B27" s="109">
        <f>'Stock Model- H'!B31</f>
        <v>2012</v>
      </c>
      <c r="C27" s="128">
        <f ca="1">IF(ISNA(INDEX('Stock Model- H'!$C$9:$AZ$53,MATCH($B27,'Stock Model- H'!$B$9:$B$53,0),MATCH(($B27-C$4+1),'Stock Model- H'!$C$8:$AZ$8,0))),0,INDEX('Stock Model- H'!$C$9:$AZ$53,MATCH($B27,'Stock Model- H'!$B$9:$B$53,0),MATCH(($B27-C$4+1),'Stock Model- H'!$C$8:$AZ$8,0)))</f>
        <v>0</v>
      </c>
      <c r="D27" s="128">
        <f ca="1">IF(ISNA(INDEX('Stock Model- H'!$C$9:$AZ$53,MATCH($B27,'Stock Model- H'!$B$9:$B$53,0),MATCH(($B27-D$4+1),'Stock Model- H'!$C$8:$AZ$8,0))),0,INDEX('Stock Model- H'!$C$9:$AZ$53,MATCH($B27,'Stock Model- H'!$B$9:$B$53,0),MATCH(($B27-D$4+1),'Stock Model- H'!$C$8:$AZ$8,0)))</f>
        <v>0</v>
      </c>
      <c r="E27" s="128">
        <f ca="1">IF(ISNA(INDEX('Stock Model- H'!$C$9:$AZ$53,MATCH($B27,'Stock Model- H'!$B$9:$B$53,0),MATCH(($B27-E$4+1),'Stock Model- H'!$C$8:$AZ$8,0))),0,INDEX('Stock Model- H'!$C$9:$AZ$53,MATCH($B27,'Stock Model- H'!$B$9:$B$53,0),MATCH(($B27-E$4+1),'Stock Model- H'!$C$8:$AZ$8,0)))</f>
        <v>0</v>
      </c>
      <c r="F27" s="128">
        <f ca="1">IF(ISNA(INDEX('Stock Model- H'!$C$9:$AZ$53,MATCH($B27,'Stock Model- H'!$B$9:$B$53,0),MATCH(($B27-F$4+1),'Stock Model- H'!$C$8:$AZ$8,0))),0,INDEX('Stock Model- H'!$C$9:$AZ$53,MATCH($B27,'Stock Model- H'!$B$9:$B$53,0),MATCH(($B27-F$4+1),'Stock Model- H'!$C$8:$AZ$8,0)))</f>
        <v>0</v>
      </c>
      <c r="G27" s="128">
        <f ca="1">IF(ISNA(INDEX('Stock Model- H'!$C$9:$AZ$53,MATCH($B27,'Stock Model- H'!$B$9:$B$53,0),MATCH(($B27-G$4+1),'Stock Model- H'!$C$8:$AZ$8,0))),0,INDEX('Stock Model- H'!$C$9:$AZ$53,MATCH($B27,'Stock Model- H'!$B$9:$B$53,0),MATCH(($B27-G$4+1),'Stock Model- H'!$C$8:$AZ$8,0)))</f>
        <v>0</v>
      </c>
      <c r="H27" s="128">
        <f ca="1">IF(ISNA(INDEX('Stock Model- H'!$C$9:$AZ$53,MATCH($B27,'Stock Model- H'!$B$9:$B$53,0),MATCH(($B27-H$4+1),'Stock Model- H'!$C$8:$AZ$8,0))),0,INDEX('Stock Model- H'!$C$9:$AZ$53,MATCH($B27,'Stock Model- H'!$B$9:$B$53,0),MATCH(($B27-H$4+1),'Stock Model- H'!$C$8:$AZ$8,0)))</f>
        <v>0</v>
      </c>
      <c r="I27" s="128">
        <f ca="1">IF(ISNA(INDEX('Stock Model- H'!$C$9:$AZ$53,MATCH($B27,'Stock Model- H'!$B$9:$B$53,0),MATCH(($B27-I$4+1),'Stock Model- H'!$C$8:$AZ$8,0))),0,INDEX('Stock Model- H'!$C$9:$AZ$53,MATCH($B27,'Stock Model- H'!$B$9:$B$53,0),MATCH(($B27-I$4+1),'Stock Model- H'!$C$8:$AZ$8,0)))</f>
        <v>0</v>
      </c>
      <c r="J27" s="128">
        <f ca="1">IF(ISNA(INDEX('Stock Model- H'!$C$9:$AZ$53,MATCH($B27,'Stock Model- H'!$B$9:$B$53,0),MATCH(($B27-J$4+1),'Stock Model- H'!$C$8:$AZ$8,0))),0,INDEX('Stock Model- H'!$C$9:$AZ$53,MATCH($B27,'Stock Model- H'!$B$9:$B$53,0),MATCH(($B27-J$4+1),'Stock Model- H'!$C$8:$AZ$8,0)))</f>
        <v>0</v>
      </c>
      <c r="K27" s="128">
        <f ca="1">IF(ISNA(INDEX('Stock Model- H'!$C$9:$AZ$53,MATCH($B27,'Stock Model- H'!$B$9:$B$53,0),MATCH(($B27-K$4+1),'Stock Model- H'!$C$8:$AZ$8,0))),0,INDEX('Stock Model- H'!$C$9:$AZ$53,MATCH($B27,'Stock Model- H'!$B$9:$B$53,0),MATCH(($B27-K$4+1),'Stock Model- H'!$C$8:$AZ$8,0)))</f>
        <v>0</v>
      </c>
      <c r="L27" s="128">
        <f ca="1">IF(ISNA(INDEX('Stock Model- H'!$C$9:$AZ$53,MATCH($B27,'Stock Model- H'!$B$9:$B$53,0),MATCH(($B27-L$4+1),'Stock Model- H'!$C$8:$AZ$8,0))),0,INDEX('Stock Model- H'!$C$9:$AZ$53,MATCH($B27,'Stock Model- H'!$B$9:$B$53,0),MATCH(($B27-L$4+1),'Stock Model- H'!$C$8:$AZ$8,0)))</f>
        <v>0</v>
      </c>
      <c r="M27" s="128">
        <f ca="1">IF(ISNA(INDEX('Stock Model- H'!$C$9:$AZ$53,MATCH($B27,'Stock Model- H'!$B$9:$B$53,0),MATCH(($B27-M$4+1),'Stock Model- H'!$C$8:$AZ$8,0))),0,INDEX('Stock Model- H'!$C$9:$AZ$53,MATCH($B27,'Stock Model- H'!$B$9:$B$53,0),MATCH(($B27-M$4+1),'Stock Model- H'!$C$8:$AZ$8,0)))</f>
        <v>0</v>
      </c>
      <c r="N27" s="128">
        <f ca="1">IF(ISNA(INDEX('Stock Model- H'!$C$9:$AZ$53,MATCH($B27,'Stock Model- H'!$B$9:$B$53,0),MATCH(($B27-N$4+1),'Stock Model- H'!$C$8:$AZ$8,0))),0,INDEX('Stock Model- H'!$C$9:$AZ$53,MATCH($B27,'Stock Model- H'!$B$9:$B$53,0),MATCH(($B27-N$4+1),'Stock Model- H'!$C$8:$AZ$8,0)))</f>
        <v>0</v>
      </c>
      <c r="O27" s="128">
        <f ca="1">IF(ISNA(INDEX('Stock Model- H'!$C$9:$AZ$53,MATCH($B27,'Stock Model- H'!$B$9:$B$53,0),MATCH(($B27-O$4+1),'Stock Model- H'!$C$8:$AZ$8,0))),0,INDEX('Stock Model- H'!$C$9:$AZ$53,MATCH($B27,'Stock Model- H'!$B$9:$B$53,0),MATCH(($B27-O$4+1),'Stock Model- H'!$C$8:$AZ$8,0)))</f>
        <v>0</v>
      </c>
      <c r="P27" s="128">
        <f ca="1">IF(ISNA(INDEX('Stock Model- H'!$C$9:$AZ$53,MATCH($B27,'Stock Model- H'!$B$9:$B$53,0),MATCH(($B27-P$4+1),'Stock Model- H'!$C$8:$AZ$8,0))),0,INDEX('Stock Model- H'!$C$9:$AZ$53,MATCH($B27,'Stock Model- H'!$B$9:$B$53,0),MATCH(($B27-P$4+1),'Stock Model- H'!$C$8:$AZ$8,0)))</f>
        <v>113.88482593822069</v>
      </c>
      <c r="Q27" s="128">
        <f ca="1">IF(ISNA(INDEX('Stock Model- H'!$C$9:$AZ$53,MATCH($B27,'Stock Model- H'!$B$9:$B$53,0),MATCH(($B27-Q$4+1),'Stock Model- H'!$C$8:$AZ$8,0))),0,INDEX('Stock Model- H'!$C$9:$AZ$53,MATCH($B27,'Stock Model- H'!$B$9:$B$53,0),MATCH(($B27-Q$4+1),'Stock Model- H'!$C$8:$AZ$8,0)))</f>
        <v>114.73896213275735</v>
      </c>
      <c r="R27" s="128">
        <f ca="1">IF(ISNA(INDEX('Stock Model- H'!$C$9:$AZ$53,MATCH($B27,'Stock Model- H'!$B$9:$B$53,0),MATCH(($B27-R$4+1),'Stock Model- H'!$C$8:$AZ$8,0))),0,INDEX('Stock Model- H'!$C$9:$AZ$53,MATCH($B27,'Stock Model- H'!$B$9:$B$53,0),MATCH(($B27-R$4+1),'Stock Model- H'!$C$8:$AZ$8,0)))</f>
        <v>115.59950434875306</v>
      </c>
      <c r="S27" s="128">
        <f ca="1">IF(ISNA(INDEX('Stock Model- H'!$C$9:$AZ$53,MATCH($B27,'Stock Model- H'!$B$9:$B$53,0),MATCH(($B27-S$4+1),'Stock Model- H'!$C$8:$AZ$8,0))),0,INDEX('Stock Model- H'!$C$9:$AZ$53,MATCH($B27,'Stock Model- H'!$B$9:$B$53,0),MATCH(($B27-S$4+1),'Stock Model- H'!$C$8:$AZ$8,0)))</f>
        <v>116.4665006313687</v>
      </c>
      <c r="T27" s="128">
        <f ca="1">IF(ISNA(INDEX('Stock Model- H'!$C$9:$AZ$53,MATCH($B27,'Stock Model- H'!$B$9:$B$53,0),MATCH(($B27-T$4+1),'Stock Model- H'!$C$8:$AZ$8,0))),0,INDEX('Stock Model- H'!$C$9:$AZ$53,MATCH($B27,'Stock Model- H'!$B$9:$B$53,0),MATCH(($B27-T$4+1),'Stock Model- H'!$C$8:$AZ$8,0)))</f>
        <v>117.33999938610398</v>
      </c>
      <c r="U27" s="128">
        <f ca="1">IF(ISNA(INDEX('Stock Model- H'!$C$9:$AZ$53,MATCH($B27,'Stock Model- H'!$B$9:$B$53,0),MATCH(($B27-U$4+1),'Stock Model- H'!$C$8:$AZ$8,0))),0,INDEX('Stock Model- H'!$C$9:$AZ$53,MATCH($B27,'Stock Model- H'!$B$9:$B$53,0),MATCH(($B27-U$4+1),'Stock Model- H'!$C$8:$AZ$8,0)))</f>
        <v>118.22004938149976</v>
      </c>
      <c r="V27" s="128">
        <f ca="1">IF(ISNA(INDEX('Stock Model- H'!$C$9:$AZ$53,MATCH($B27,'Stock Model- H'!$B$9:$B$53,0),MATCH(($B27-V$4+1),'Stock Model- H'!$C$8:$AZ$8,0))),0,INDEX('Stock Model- H'!$C$9:$AZ$53,MATCH($B27,'Stock Model- H'!$B$9:$B$53,0),MATCH(($B27-V$4+1),'Stock Model- H'!$C$8:$AZ$8,0)))</f>
        <v>119.10669975186103</v>
      </c>
      <c r="W27" s="128">
        <f ca="1">IF(ISNA(INDEX('Stock Model- H'!$C$9:$AZ$53,MATCH($B27,'Stock Model- H'!$B$9:$B$53,0),MATCH(($B27-W$4+1),'Stock Model- H'!$C$8:$AZ$8,0))),0,INDEX('Stock Model- H'!$C$9:$AZ$53,MATCH($B27,'Stock Model- H'!$B$9:$B$53,0),MATCH(($B27-W$4+1),'Stock Model- H'!$C$8:$AZ$8,0)))</f>
        <v>120</v>
      </c>
      <c r="X27" s="128">
        <f ca="1">IF(ISNA(INDEX('Stock Model- H'!$C$9:$AZ$53,MATCH($B27,'Stock Model- H'!$B$9:$B$53,0),MATCH(($B27-X$4+1),'Stock Model- H'!$C$8:$AZ$8,0))),0,INDEX('Stock Model- H'!$C$9:$AZ$53,MATCH($B27,'Stock Model- H'!$B$9:$B$53,0),MATCH(($B27-X$4+1),'Stock Model- H'!$C$8:$AZ$8,0)))</f>
        <v>120.9</v>
      </c>
      <c r="Y27" s="128">
        <f ca="1">IF(ISNA(INDEX('Stock Model- H'!$C$9:$AZ$53,MATCH($B27,'Stock Model- H'!$B$9:$B$53,0),MATCH(($B27-Y$4+1),'Stock Model- H'!$C$8:$AZ$8,0))),0,INDEX('Stock Model- H'!$C$9:$AZ$53,MATCH($B27,'Stock Model- H'!$B$9:$B$53,0),MATCH(($B27-Y$4+1),'Stock Model- H'!$C$8:$AZ$8,0)))</f>
        <v>121.80675000000002</v>
      </c>
      <c r="Z27" s="128">
        <f>IF(ISNA(INDEX('Stock Model- H'!$C$9:$AZ$53,MATCH($B27,'Stock Model- H'!$B$9:$B$53,0),MATCH(($B27-Z$4+1),'Stock Model- H'!$C$8:$AZ$8,0))),0,INDEX('Stock Model- H'!$C$9:$AZ$53,MATCH($B27,'Stock Model- H'!$B$9:$B$53,0),MATCH(($B27-Z$4+1),'Stock Model- H'!$C$8:$AZ$8,0)))</f>
        <v>0</v>
      </c>
      <c r="AA27" s="128">
        <f>IF(ISNA(INDEX('Stock Model- H'!$C$9:$AZ$53,MATCH($B27,'Stock Model- H'!$B$9:$B$53,0),MATCH(($B27-AA$4+1),'Stock Model- H'!$C$8:$AZ$8,0))),0,INDEX('Stock Model- H'!$C$9:$AZ$53,MATCH($B27,'Stock Model- H'!$B$9:$B$53,0),MATCH(($B27-AA$4+1),'Stock Model- H'!$C$8:$AZ$8,0)))</f>
        <v>0</v>
      </c>
      <c r="AB27" s="128">
        <f>IF(ISNA(INDEX('Stock Model- H'!$C$9:$AZ$53,MATCH($B27,'Stock Model- H'!$B$9:$B$53,0),MATCH(($B27-AB$4+1),'Stock Model- H'!$C$8:$AZ$8,0))),0,INDEX('Stock Model- H'!$C$9:$AZ$53,MATCH($B27,'Stock Model- H'!$B$9:$B$53,0),MATCH(($B27-AB$4+1),'Stock Model- H'!$C$8:$AZ$8,0)))</f>
        <v>0</v>
      </c>
      <c r="AC27" s="128">
        <f>IF(ISNA(INDEX('Stock Model- H'!$C$9:$AZ$53,MATCH($B27,'Stock Model- H'!$B$9:$B$53,0),MATCH(($B27-AC$4+1),'Stock Model- H'!$C$8:$AZ$8,0))),0,INDEX('Stock Model- H'!$C$9:$AZ$53,MATCH($B27,'Stock Model- H'!$B$9:$B$53,0),MATCH(($B27-AC$4+1),'Stock Model- H'!$C$8:$AZ$8,0)))</f>
        <v>0</v>
      </c>
      <c r="AD27" s="128">
        <f>IF(ISNA(INDEX('Stock Model- H'!$C$9:$AZ$53,MATCH($B27,'Stock Model- H'!$B$9:$B$53,0),MATCH(($B27-AD$4+1),'Stock Model- H'!$C$8:$AZ$8,0))),0,INDEX('Stock Model- H'!$C$9:$AZ$53,MATCH($B27,'Stock Model- H'!$B$9:$B$53,0),MATCH(($B27-AD$4+1),'Stock Model- H'!$C$8:$AZ$8,0)))</f>
        <v>0</v>
      </c>
      <c r="AE27" s="128">
        <f>IF(ISNA(INDEX('Stock Model- H'!$C$9:$AZ$53,MATCH($B27,'Stock Model- H'!$B$9:$B$53,0),MATCH(($B27-AE$4+1),'Stock Model- H'!$C$8:$AZ$8,0))),0,INDEX('Stock Model- H'!$C$9:$AZ$53,MATCH($B27,'Stock Model- H'!$B$9:$B$53,0),MATCH(($B27-AE$4+1),'Stock Model- H'!$C$8:$AZ$8,0)))</f>
        <v>0</v>
      </c>
      <c r="AF27" s="128">
        <f>IF(ISNA(INDEX('Stock Model- H'!$C$9:$AZ$53,MATCH($B27,'Stock Model- H'!$B$9:$B$53,0),MATCH(($B27-AF$4+1),'Stock Model- H'!$C$8:$AZ$8,0))),0,INDEX('Stock Model- H'!$C$9:$AZ$53,MATCH($B27,'Stock Model- H'!$B$9:$B$53,0),MATCH(($B27-AF$4+1),'Stock Model- H'!$C$8:$AZ$8,0)))</f>
        <v>0</v>
      </c>
      <c r="AG27" s="128">
        <f>IF(ISNA(INDEX('Stock Model- H'!$C$9:$AZ$53,MATCH($B27,'Stock Model- H'!$B$9:$B$53,0),MATCH(($B27-AG$4+1),'Stock Model- H'!$C$8:$AZ$8,0))),0,INDEX('Stock Model- H'!$C$9:$AZ$53,MATCH($B27,'Stock Model- H'!$B$9:$B$53,0),MATCH(($B27-AG$4+1),'Stock Model- H'!$C$8:$AZ$8,0)))</f>
        <v>0</v>
      </c>
      <c r="AH27" s="128">
        <f>IF(ISNA(INDEX('Stock Model- H'!$C$9:$AZ$53,MATCH($B27,'Stock Model- H'!$B$9:$B$53,0),MATCH(($B27-AH$4+1),'Stock Model- H'!$C$8:$AZ$8,0))),0,INDEX('Stock Model- H'!$C$9:$AZ$53,MATCH($B27,'Stock Model- H'!$B$9:$B$53,0),MATCH(($B27-AH$4+1),'Stock Model- H'!$C$8:$AZ$8,0)))</f>
        <v>0</v>
      </c>
      <c r="AI27" s="128">
        <f>IF(ISNA(INDEX('Stock Model- H'!$C$9:$AZ$53,MATCH($B27,'Stock Model- H'!$B$9:$B$53,0),MATCH(($B27-AI$4+1),'Stock Model- H'!$C$8:$AZ$8,0))),0,INDEX('Stock Model- H'!$C$9:$AZ$53,MATCH($B27,'Stock Model- H'!$B$9:$B$53,0),MATCH(($B27-AI$4+1),'Stock Model- H'!$C$8:$AZ$8,0)))</f>
        <v>0</v>
      </c>
      <c r="AJ27" s="128">
        <f>IF(ISNA(INDEX('Stock Model- H'!$C$9:$AZ$53,MATCH($B27,'Stock Model- H'!$B$9:$B$53,0),MATCH(($B27-AJ$4+1),'Stock Model- H'!$C$8:$AZ$8,0))),0,INDEX('Stock Model- H'!$C$9:$AZ$53,MATCH($B27,'Stock Model- H'!$B$9:$B$53,0),MATCH(($B27-AJ$4+1),'Stock Model- H'!$C$8:$AZ$8,0)))</f>
        <v>0</v>
      </c>
      <c r="AK27" s="128">
        <f>IF(ISNA(INDEX('Stock Model- H'!$C$9:$AZ$53,MATCH($B27,'Stock Model- H'!$B$9:$B$53,0),MATCH(($B27-AK$4+1),'Stock Model- H'!$C$8:$AZ$8,0))),0,INDEX('Stock Model- H'!$C$9:$AZ$53,MATCH($B27,'Stock Model- H'!$B$9:$B$53,0),MATCH(($B27-AK$4+1),'Stock Model- H'!$C$8:$AZ$8,0)))</f>
        <v>0</v>
      </c>
      <c r="AL27" s="128">
        <f>IF(ISNA(INDEX('Stock Model- H'!$C$9:$AZ$53,MATCH($B27,'Stock Model- H'!$B$9:$B$53,0),MATCH(($B27-AL$4+1),'Stock Model- H'!$C$8:$AZ$8,0))),0,INDEX('Stock Model- H'!$C$9:$AZ$53,MATCH($B27,'Stock Model- H'!$B$9:$B$53,0),MATCH(($B27-AL$4+1),'Stock Model- H'!$C$8:$AZ$8,0)))</f>
        <v>0</v>
      </c>
      <c r="AM27" s="128">
        <f>IF(ISNA(INDEX('Stock Model- H'!$C$9:$AZ$53,MATCH($B27,'Stock Model- H'!$B$9:$B$53,0),MATCH(($B27-AM$4+1),'Stock Model- H'!$C$8:$AZ$8,0))),0,INDEX('Stock Model- H'!$C$9:$AZ$53,MATCH($B27,'Stock Model- H'!$B$9:$B$53,0),MATCH(($B27-AM$4+1),'Stock Model- H'!$C$8:$AZ$8,0)))</f>
        <v>0</v>
      </c>
      <c r="AN27" s="128">
        <f>IF(ISNA(INDEX('Stock Model- H'!$C$9:$AZ$53,MATCH($B27,'Stock Model- H'!$B$9:$B$53,0),MATCH(($B27-AN$4+1),'Stock Model- H'!$C$8:$AZ$8,0))),0,INDEX('Stock Model- H'!$C$9:$AZ$53,MATCH($B27,'Stock Model- H'!$B$9:$B$53,0),MATCH(($B27-AN$4+1),'Stock Model- H'!$C$8:$AZ$8,0)))</f>
        <v>0</v>
      </c>
      <c r="AO27" s="128">
        <f>IF(ISNA(INDEX('Stock Model- H'!$C$9:$AZ$53,MATCH($B27,'Stock Model- H'!$B$9:$B$53,0),MATCH(($B27-AO$4+1),'Stock Model- H'!$C$8:$AZ$8,0))),0,INDEX('Stock Model- H'!$C$9:$AZ$53,MATCH($B27,'Stock Model- H'!$B$9:$B$53,0),MATCH(($B27-AO$4+1),'Stock Model- H'!$C$8:$AZ$8,0)))</f>
        <v>0</v>
      </c>
      <c r="AP27" s="128">
        <f>IF(ISNA(INDEX('Stock Model- H'!$C$9:$AZ$53,MATCH($B27,'Stock Model- H'!$B$9:$B$53,0),MATCH(($B27-AP$4+1),'Stock Model- H'!$C$8:$AZ$8,0))),0,INDEX('Stock Model- H'!$C$9:$AZ$53,MATCH($B27,'Stock Model- H'!$B$9:$B$53,0),MATCH(($B27-AP$4+1),'Stock Model- H'!$C$8:$AZ$8,0)))</f>
        <v>0</v>
      </c>
      <c r="AQ27" s="128">
        <f>IF(ISNA(INDEX('Stock Model- H'!$C$9:$AZ$53,MATCH($B27,'Stock Model- H'!$B$9:$B$53,0),MATCH(($B27-AQ$4+1),'Stock Model- H'!$C$8:$AZ$8,0))),0,INDEX('Stock Model- H'!$C$9:$AZ$53,MATCH($B27,'Stock Model- H'!$B$9:$B$53,0),MATCH(($B27-AQ$4+1),'Stock Model- H'!$C$8:$AZ$8,0)))</f>
        <v>0</v>
      </c>
      <c r="AR27" s="128">
        <f>IF(ISNA(INDEX('Stock Model- H'!$C$9:$AZ$53,MATCH($B27,'Stock Model- H'!$B$9:$B$53,0),MATCH(($B27-AR$4+1),'Stock Model- H'!$C$8:$AZ$8,0))),0,INDEX('Stock Model- H'!$C$9:$AZ$53,MATCH($B27,'Stock Model- H'!$B$9:$B$53,0),MATCH(($B27-AR$4+1),'Stock Model- H'!$C$8:$AZ$8,0)))</f>
        <v>0</v>
      </c>
      <c r="AS27" s="128">
        <f>IF(ISNA(INDEX('Stock Model- H'!$C$9:$AZ$53,MATCH($B27,'Stock Model- H'!$B$9:$B$53,0),MATCH(($B27-AS$4+1),'Stock Model- H'!$C$8:$AZ$8,0))),0,INDEX('Stock Model- H'!$C$9:$AZ$53,MATCH($B27,'Stock Model- H'!$B$9:$B$53,0),MATCH(($B27-AS$4+1),'Stock Model- H'!$C$8:$AZ$8,0)))</f>
        <v>0</v>
      </c>
      <c r="AT27" s="128">
        <f>IF(ISNA(INDEX('Stock Model- H'!$C$9:$AZ$53,MATCH($B27,'Stock Model- H'!$B$9:$B$53,0),MATCH(($B27-AT$4+1),'Stock Model- H'!$C$8:$AZ$8,0))),0,INDEX('Stock Model- H'!$C$9:$AZ$53,MATCH($B27,'Stock Model- H'!$B$9:$B$53,0),MATCH(($B27-AT$4+1),'Stock Model- H'!$C$8:$AZ$8,0)))</f>
        <v>0</v>
      </c>
      <c r="AU27" s="128">
        <f>IF(ISNA(INDEX('Stock Model- H'!$C$9:$AZ$53,MATCH($B27,'Stock Model- H'!$B$9:$B$53,0),MATCH(($B27-AU$4+1),'Stock Model- H'!$C$8:$AZ$8,0))),0,INDEX('Stock Model- H'!$C$9:$AZ$53,MATCH($B27,'Stock Model- H'!$B$9:$B$53,0),MATCH(($B27-AU$4+1),'Stock Model- H'!$C$8:$AZ$8,0)))</f>
        <v>0</v>
      </c>
      <c r="AV27" s="109">
        <f t="shared" ca="1" si="2"/>
        <v>1178.0632915705646</v>
      </c>
      <c r="AW27" s="109" t="str">
        <f ca="1">IF(AV27=SUM('Stock Model- H'!C31:AZ31),"OK","Error")</f>
        <v>OK</v>
      </c>
    </row>
    <row r="28" spans="1:49">
      <c r="A28" s="214"/>
      <c r="B28" s="109">
        <f>'Stock Model- H'!B32</f>
        <v>2013</v>
      </c>
      <c r="C28" s="128">
        <f ca="1">IF(ISNA(INDEX('Stock Model- H'!$C$9:$AZ$53,MATCH($B28,'Stock Model- H'!$B$9:$B$53,0),MATCH(($B28-C$4+1),'Stock Model- H'!$C$8:$AZ$8,0))),0,INDEX('Stock Model- H'!$C$9:$AZ$53,MATCH($B28,'Stock Model- H'!$B$9:$B$53,0),MATCH(($B28-C$4+1),'Stock Model- H'!$C$8:$AZ$8,0)))</f>
        <v>0</v>
      </c>
      <c r="D28" s="128">
        <f ca="1">IF(ISNA(INDEX('Stock Model- H'!$C$9:$AZ$53,MATCH($B28,'Stock Model- H'!$B$9:$B$53,0),MATCH(($B28-D$4+1),'Stock Model- H'!$C$8:$AZ$8,0))),0,INDEX('Stock Model- H'!$C$9:$AZ$53,MATCH($B28,'Stock Model- H'!$B$9:$B$53,0),MATCH(($B28-D$4+1),'Stock Model- H'!$C$8:$AZ$8,0)))</f>
        <v>0</v>
      </c>
      <c r="E28" s="128">
        <f ca="1">IF(ISNA(INDEX('Stock Model- H'!$C$9:$AZ$53,MATCH($B28,'Stock Model- H'!$B$9:$B$53,0),MATCH(($B28-E$4+1),'Stock Model- H'!$C$8:$AZ$8,0))),0,INDEX('Stock Model- H'!$C$9:$AZ$53,MATCH($B28,'Stock Model- H'!$B$9:$B$53,0),MATCH(($B28-E$4+1),'Stock Model- H'!$C$8:$AZ$8,0)))</f>
        <v>0</v>
      </c>
      <c r="F28" s="128">
        <f ca="1">IF(ISNA(INDEX('Stock Model- H'!$C$9:$AZ$53,MATCH($B28,'Stock Model- H'!$B$9:$B$53,0),MATCH(($B28-F$4+1),'Stock Model- H'!$C$8:$AZ$8,0))),0,INDEX('Stock Model- H'!$C$9:$AZ$53,MATCH($B28,'Stock Model- H'!$B$9:$B$53,0),MATCH(($B28-F$4+1),'Stock Model- H'!$C$8:$AZ$8,0)))</f>
        <v>0</v>
      </c>
      <c r="G28" s="128">
        <f ca="1">IF(ISNA(INDEX('Stock Model- H'!$C$9:$AZ$53,MATCH($B28,'Stock Model- H'!$B$9:$B$53,0),MATCH(($B28-G$4+1),'Stock Model- H'!$C$8:$AZ$8,0))),0,INDEX('Stock Model- H'!$C$9:$AZ$53,MATCH($B28,'Stock Model- H'!$B$9:$B$53,0),MATCH(($B28-G$4+1),'Stock Model- H'!$C$8:$AZ$8,0)))</f>
        <v>0</v>
      </c>
      <c r="H28" s="128">
        <f ca="1">IF(ISNA(INDEX('Stock Model- H'!$C$9:$AZ$53,MATCH($B28,'Stock Model- H'!$B$9:$B$53,0),MATCH(($B28-H$4+1),'Stock Model- H'!$C$8:$AZ$8,0))),0,INDEX('Stock Model- H'!$C$9:$AZ$53,MATCH($B28,'Stock Model- H'!$B$9:$B$53,0),MATCH(($B28-H$4+1),'Stock Model- H'!$C$8:$AZ$8,0)))</f>
        <v>0</v>
      </c>
      <c r="I28" s="128">
        <f ca="1">IF(ISNA(INDEX('Stock Model- H'!$C$9:$AZ$53,MATCH($B28,'Stock Model- H'!$B$9:$B$53,0),MATCH(($B28-I$4+1),'Stock Model- H'!$C$8:$AZ$8,0))),0,INDEX('Stock Model- H'!$C$9:$AZ$53,MATCH($B28,'Stock Model- H'!$B$9:$B$53,0),MATCH(($B28-I$4+1),'Stock Model- H'!$C$8:$AZ$8,0)))</f>
        <v>0</v>
      </c>
      <c r="J28" s="128">
        <f ca="1">IF(ISNA(INDEX('Stock Model- H'!$C$9:$AZ$53,MATCH($B28,'Stock Model- H'!$B$9:$B$53,0),MATCH(($B28-J$4+1),'Stock Model- H'!$C$8:$AZ$8,0))),0,INDEX('Stock Model- H'!$C$9:$AZ$53,MATCH($B28,'Stock Model- H'!$B$9:$B$53,0),MATCH(($B28-J$4+1),'Stock Model- H'!$C$8:$AZ$8,0)))</f>
        <v>0</v>
      </c>
      <c r="K28" s="128">
        <f ca="1">IF(ISNA(INDEX('Stock Model- H'!$C$9:$AZ$53,MATCH($B28,'Stock Model- H'!$B$9:$B$53,0),MATCH(($B28-K$4+1),'Stock Model- H'!$C$8:$AZ$8,0))),0,INDEX('Stock Model- H'!$C$9:$AZ$53,MATCH($B28,'Stock Model- H'!$B$9:$B$53,0),MATCH(($B28-K$4+1),'Stock Model- H'!$C$8:$AZ$8,0)))</f>
        <v>0</v>
      </c>
      <c r="L28" s="128">
        <f ca="1">IF(ISNA(INDEX('Stock Model- H'!$C$9:$AZ$53,MATCH($B28,'Stock Model- H'!$B$9:$B$53,0),MATCH(($B28-L$4+1),'Stock Model- H'!$C$8:$AZ$8,0))),0,INDEX('Stock Model- H'!$C$9:$AZ$53,MATCH($B28,'Stock Model- H'!$B$9:$B$53,0),MATCH(($B28-L$4+1),'Stock Model- H'!$C$8:$AZ$8,0)))</f>
        <v>0</v>
      </c>
      <c r="M28" s="128">
        <f ca="1">IF(ISNA(INDEX('Stock Model- H'!$C$9:$AZ$53,MATCH($B28,'Stock Model- H'!$B$9:$B$53,0),MATCH(($B28-M$4+1),'Stock Model- H'!$C$8:$AZ$8,0))),0,INDEX('Stock Model- H'!$C$9:$AZ$53,MATCH($B28,'Stock Model- H'!$B$9:$B$53,0),MATCH(($B28-M$4+1),'Stock Model- H'!$C$8:$AZ$8,0)))</f>
        <v>0</v>
      </c>
      <c r="N28" s="128">
        <f ca="1">IF(ISNA(INDEX('Stock Model- H'!$C$9:$AZ$53,MATCH($B28,'Stock Model- H'!$B$9:$B$53,0),MATCH(($B28-N$4+1),'Stock Model- H'!$C$8:$AZ$8,0))),0,INDEX('Stock Model- H'!$C$9:$AZ$53,MATCH($B28,'Stock Model- H'!$B$9:$B$53,0),MATCH(($B28-N$4+1),'Stock Model- H'!$C$8:$AZ$8,0)))</f>
        <v>0</v>
      </c>
      <c r="O28" s="128">
        <f ca="1">IF(ISNA(INDEX('Stock Model- H'!$C$9:$AZ$53,MATCH($B28,'Stock Model- H'!$B$9:$B$53,0),MATCH(($B28-O$4+1),'Stock Model- H'!$C$8:$AZ$8,0))),0,INDEX('Stock Model- H'!$C$9:$AZ$53,MATCH($B28,'Stock Model- H'!$B$9:$B$53,0),MATCH(($B28-O$4+1),'Stock Model- H'!$C$8:$AZ$8,0)))</f>
        <v>0</v>
      </c>
      <c r="P28" s="128">
        <f ca="1">IF(ISNA(INDEX('Stock Model- H'!$C$9:$AZ$53,MATCH($B28,'Stock Model- H'!$B$9:$B$53,0),MATCH(($B28-P$4+1),'Stock Model- H'!$C$8:$AZ$8,0))),0,INDEX('Stock Model- H'!$C$9:$AZ$53,MATCH($B28,'Stock Model- H'!$B$9:$B$53,0),MATCH(($B28-P$4+1),'Stock Model- H'!$C$8:$AZ$8,0)))</f>
        <v>0</v>
      </c>
      <c r="Q28" s="128">
        <f ca="1">IF(ISNA(INDEX('Stock Model- H'!$C$9:$AZ$53,MATCH($B28,'Stock Model- H'!$B$9:$B$53,0),MATCH(($B28-Q$4+1),'Stock Model- H'!$C$8:$AZ$8,0))),0,INDEX('Stock Model- H'!$C$9:$AZ$53,MATCH($B28,'Stock Model- H'!$B$9:$B$53,0),MATCH(($B28-Q$4+1),'Stock Model- H'!$C$8:$AZ$8,0)))</f>
        <v>114.73896213275735</v>
      </c>
      <c r="R28" s="128">
        <f ca="1">IF(ISNA(INDEX('Stock Model- H'!$C$9:$AZ$53,MATCH($B28,'Stock Model- H'!$B$9:$B$53,0),MATCH(($B28-R$4+1),'Stock Model- H'!$C$8:$AZ$8,0))),0,INDEX('Stock Model- H'!$C$9:$AZ$53,MATCH($B28,'Stock Model- H'!$B$9:$B$53,0),MATCH(($B28-R$4+1),'Stock Model- H'!$C$8:$AZ$8,0)))</f>
        <v>115.59950434875306</v>
      </c>
      <c r="S28" s="128">
        <f ca="1">IF(ISNA(INDEX('Stock Model- H'!$C$9:$AZ$53,MATCH($B28,'Stock Model- H'!$B$9:$B$53,0),MATCH(($B28-S$4+1),'Stock Model- H'!$C$8:$AZ$8,0))),0,INDEX('Stock Model- H'!$C$9:$AZ$53,MATCH($B28,'Stock Model- H'!$B$9:$B$53,0),MATCH(($B28-S$4+1),'Stock Model- H'!$C$8:$AZ$8,0)))</f>
        <v>116.4665006313687</v>
      </c>
      <c r="T28" s="128">
        <f ca="1">IF(ISNA(INDEX('Stock Model- H'!$C$9:$AZ$53,MATCH($B28,'Stock Model- H'!$B$9:$B$53,0),MATCH(($B28-T$4+1),'Stock Model- H'!$C$8:$AZ$8,0))),0,INDEX('Stock Model- H'!$C$9:$AZ$53,MATCH($B28,'Stock Model- H'!$B$9:$B$53,0),MATCH(($B28-T$4+1),'Stock Model- H'!$C$8:$AZ$8,0)))</f>
        <v>117.33999938610398</v>
      </c>
      <c r="U28" s="128">
        <f ca="1">IF(ISNA(INDEX('Stock Model- H'!$C$9:$AZ$53,MATCH($B28,'Stock Model- H'!$B$9:$B$53,0),MATCH(($B28-U$4+1),'Stock Model- H'!$C$8:$AZ$8,0))),0,INDEX('Stock Model- H'!$C$9:$AZ$53,MATCH($B28,'Stock Model- H'!$B$9:$B$53,0),MATCH(($B28-U$4+1),'Stock Model- H'!$C$8:$AZ$8,0)))</f>
        <v>118.22004938149976</v>
      </c>
      <c r="V28" s="128">
        <f ca="1">IF(ISNA(INDEX('Stock Model- H'!$C$9:$AZ$53,MATCH($B28,'Stock Model- H'!$B$9:$B$53,0),MATCH(($B28-V$4+1),'Stock Model- H'!$C$8:$AZ$8,0))),0,INDEX('Stock Model- H'!$C$9:$AZ$53,MATCH($B28,'Stock Model- H'!$B$9:$B$53,0),MATCH(($B28-V$4+1),'Stock Model- H'!$C$8:$AZ$8,0)))</f>
        <v>119.10669975186103</v>
      </c>
      <c r="W28" s="128">
        <f ca="1">IF(ISNA(INDEX('Stock Model- H'!$C$9:$AZ$53,MATCH($B28,'Stock Model- H'!$B$9:$B$53,0),MATCH(($B28-W$4+1),'Stock Model- H'!$C$8:$AZ$8,0))),0,INDEX('Stock Model- H'!$C$9:$AZ$53,MATCH($B28,'Stock Model- H'!$B$9:$B$53,0),MATCH(($B28-W$4+1),'Stock Model- H'!$C$8:$AZ$8,0)))</f>
        <v>120</v>
      </c>
      <c r="X28" s="128">
        <f ca="1">IF(ISNA(INDEX('Stock Model- H'!$C$9:$AZ$53,MATCH($B28,'Stock Model- H'!$B$9:$B$53,0),MATCH(($B28-X$4+1),'Stock Model- H'!$C$8:$AZ$8,0))),0,INDEX('Stock Model- H'!$C$9:$AZ$53,MATCH($B28,'Stock Model- H'!$B$9:$B$53,0),MATCH(($B28-X$4+1),'Stock Model- H'!$C$8:$AZ$8,0)))</f>
        <v>120.9</v>
      </c>
      <c r="Y28" s="128">
        <f ca="1">IF(ISNA(INDEX('Stock Model- H'!$C$9:$AZ$53,MATCH($B28,'Stock Model- H'!$B$9:$B$53,0),MATCH(($B28-Y$4+1),'Stock Model- H'!$C$8:$AZ$8,0))),0,INDEX('Stock Model- H'!$C$9:$AZ$53,MATCH($B28,'Stock Model- H'!$B$9:$B$53,0),MATCH(($B28-Y$4+1),'Stock Model- H'!$C$8:$AZ$8,0)))</f>
        <v>121.80675000000002</v>
      </c>
      <c r="Z28" s="128">
        <f ca="1">IF(ISNA(INDEX('Stock Model- H'!$C$9:$AZ$53,MATCH($B28,'Stock Model- H'!$B$9:$B$53,0),MATCH(($B28-Z$4+1),'Stock Model- H'!$C$8:$AZ$8,0))),0,INDEX('Stock Model- H'!$C$9:$AZ$53,MATCH($B28,'Stock Model- H'!$B$9:$B$53,0),MATCH(($B28-Z$4+1),'Stock Model- H'!$C$8:$AZ$8,0)))</f>
        <v>122.72030062500004</v>
      </c>
      <c r="AA28" s="128">
        <f>IF(ISNA(INDEX('Stock Model- H'!$C$9:$AZ$53,MATCH($B28,'Stock Model- H'!$B$9:$B$53,0),MATCH(($B28-AA$4+1),'Stock Model- H'!$C$8:$AZ$8,0))),0,INDEX('Stock Model- H'!$C$9:$AZ$53,MATCH($B28,'Stock Model- H'!$B$9:$B$53,0),MATCH(($B28-AA$4+1),'Stock Model- H'!$C$8:$AZ$8,0)))</f>
        <v>0</v>
      </c>
      <c r="AB28" s="128">
        <f>IF(ISNA(INDEX('Stock Model- H'!$C$9:$AZ$53,MATCH($B28,'Stock Model- H'!$B$9:$B$53,0),MATCH(($B28-AB$4+1),'Stock Model- H'!$C$8:$AZ$8,0))),0,INDEX('Stock Model- H'!$C$9:$AZ$53,MATCH($B28,'Stock Model- H'!$B$9:$B$53,0),MATCH(($B28-AB$4+1),'Stock Model- H'!$C$8:$AZ$8,0)))</f>
        <v>0</v>
      </c>
      <c r="AC28" s="128">
        <f>IF(ISNA(INDEX('Stock Model- H'!$C$9:$AZ$53,MATCH($B28,'Stock Model- H'!$B$9:$B$53,0),MATCH(($B28-AC$4+1),'Stock Model- H'!$C$8:$AZ$8,0))),0,INDEX('Stock Model- H'!$C$9:$AZ$53,MATCH($B28,'Stock Model- H'!$B$9:$B$53,0),MATCH(($B28-AC$4+1),'Stock Model- H'!$C$8:$AZ$8,0)))</f>
        <v>0</v>
      </c>
      <c r="AD28" s="128">
        <f>IF(ISNA(INDEX('Stock Model- H'!$C$9:$AZ$53,MATCH($B28,'Stock Model- H'!$B$9:$B$53,0),MATCH(($B28-AD$4+1),'Stock Model- H'!$C$8:$AZ$8,0))),0,INDEX('Stock Model- H'!$C$9:$AZ$53,MATCH($B28,'Stock Model- H'!$B$9:$B$53,0),MATCH(($B28-AD$4+1),'Stock Model- H'!$C$8:$AZ$8,0)))</f>
        <v>0</v>
      </c>
      <c r="AE28" s="128">
        <f>IF(ISNA(INDEX('Stock Model- H'!$C$9:$AZ$53,MATCH($B28,'Stock Model- H'!$B$9:$B$53,0),MATCH(($B28-AE$4+1),'Stock Model- H'!$C$8:$AZ$8,0))),0,INDEX('Stock Model- H'!$C$9:$AZ$53,MATCH($B28,'Stock Model- H'!$B$9:$B$53,0),MATCH(($B28-AE$4+1),'Stock Model- H'!$C$8:$AZ$8,0)))</f>
        <v>0</v>
      </c>
      <c r="AF28" s="128">
        <f>IF(ISNA(INDEX('Stock Model- H'!$C$9:$AZ$53,MATCH($B28,'Stock Model- H'!$B$9:$B$53,0),MATCH(($B28-AF$4+1),'Stock Model- H'!$C$8:$AZ$8,0))),0,INDEX('Stock Model- H'!$C$9:$AZ$53,MATCH($B28,'Stock Model- H'!$B$9:$B$53,0),MATCH(($B28-AF$4+1),'Stock Model- H'!$C$8:$AZ$8,0)))</f>
        <v>0</v>
      </c>
      <c r="AG28" s="128">
        <f>IF(ISNA(INDEX('Stock Model- H'!$C$9:$AZ$53,MATCH($B28,'Stock Model- H'!$B$9:$B$53,0),MATCH(($B28-AG$4+1),'Stock Model- H'!$C$8:$AZ$8,0))),0,INDEX('Stock Model- H'!$C$9:$AZ$53,MATCH($B28,'Stock Model- H'!$B$9:$B$53,0),MATCH(($B28-AG$4+1),'Stock Model- H'!$C$8:$AZ$8,0)))</f>
        <v>0</v>
      </c>
      <c r="AH28" s="128">
        <f>IF(ISNA(INDEX('Stock Model- H'!$C$9:$AZ$53,MATCH($B28,'Stock Model- H'!$B$9:$B$53,0),MATCH(($B28-AH$4+1),'Stock Model- H'!$C$8:$AZ$8,0))),0,INDEX('Stock Model- H'!$C$9:$AZ$53,MATCH($B28,'Stock Model- H'!$B$9:$B$53,0),MATCH(($B28-AH$4+1),'Stock Model- H'!$C$8:$AZ$8,0)))</f>
        <v>0</v>
      </c>
      <c r="AI28" s="128">
        <f>IF(ISNA(INDEX('Stock Model- H'!$C$9:$AZ$53,MATCH($B28,'Stock Model- H'!$B$9:$B$53,0),MATCH(($B28-AI$4+1),'Stock Model- H'!$C$8:$AZ$8,0))),0,INDEX('Stock Model- H'!$C$9:$AZ$53,MATCH($B28,'Stock Model- H'!$B$9:$B$53,0),MATCH(($B28-AI$4+1),'Stock Model- H'!$C$8:$AZ$8,0)))</f>
        <v>0</v>
      </c>
      <c r="AJ28" s="128">
        <f>IF(ISNA(INDEX('Stock Model- H'!$C$9:$AZ$53,MATCH($B28,'Stock Model- H'!$B$9:$B$53,0),MATCH(($B28-AJ$4+1),'Stock Model- H'!$C$8:$AZ$8,0))),0,INDEX('Stock Model- H'!$C$9:$AZ$53,MATCH($B28,'Stock Model- H'!$B$9:$B$53,0),MATCH(($B28-AJ$4+1),'Stock Model- H'!$C$8:$AZ$8,0)))</f>
        <v>0</v>
      </c>
      <c r="AK28" s="128">
        <f>IF(ISNA(INDEX('Stock Model- H'!$C$9:$AZ$53,MATCH($B28,'Stock Model- H'!$B$9:$B$53,0),MATCH(($B28-AK$4+1),'Stock Model- H'!$C$8:$AZ$8,0))),0,INDEX('Stock Model- H'!$C$9:$AZ$53,MATCH($B28,'Stock Model- H'!$B$9:$B$53,0),MATCH(($B28-AK$4+1),'Stock Model- H'!$C$8:$AZ$8,0)))</f>
        <v>0</v>
      </c>
      <c r="AL28" s="128">
        <f>IF(ISNA(INDEX('Stock Model- H'!$C$9:$AZ$53,MATCH($B28,'Stock Model- H'!$B$9:$B$53,0),MATCH(($B28-AL$4+1),'Stock Model- H'!$C$8:$AZ$8,0))),0,INDEX('Stock Model- H'!$C$9:$AZ$53,MATCH($B28,'Stock Model- H'!$B$9:$B$53,0),MATCH(($B28-AL$4+1),'Stock Model- H'!$C$8:$AZ$8,0)))</f>
        <v>0</v>
      </c>
      <c r="AM28" s="128">
        <f>IF(ISNA(INDEX('Stock Model- H'!$C$9:$AZ$53,MATCH($B28,'Stock Model- H'!$B$9:$B$53,0),MATCH(($B28-AM$4+1),'Stock Model- H'!$C$8:$AZ$8,0))),0,INDEX('Stock Model- H'!$C$9:$AZ$53,MATCH($B28,'Stock Model- H'!$B$9:$B$53,0),MATCH(($B28-AM$4+1),'Stock Model- H'!$C$8:$AZ$8,0)))</f>
        <v>0</v>
      </c>
      <c r="AN28" s="128">
        <f>IF(ISNA(INDEX('Stock Model- H'!$C$9:$AZ$53,MATCH($B28,'Stock Model- H'!$B$9:$B$53,0),MATCH(($B28-AN$4+1),'Stock Model- H'!$C$8:$AZ$8,0))),0,INDEX('Stock Model- H'!$C$9:$AZ$53,MATCH($B28,'Stock Model- H'!$B$9:$B$53,0),MATCH(($B28-AN$4+1),'Stock Model- H'!$C$8:$AZ$8,0)))</f>
        <v>0</v>
      </c>
      <c r="AO28" s="128">
        <f>IF(ISNA(INDEX('Stock Model- H'!$C$9:$AZ$53,MATCH($B28,'Stock Model- H'!$B$9:$B$53,0),MATCH(($B28-AO$4+1),'Stock Model- H'!$C$8:$AZ$8,0))),0,INDEX('Stock Model- H'!$C$9:$AZ$53,MATCH($B28,'Stock Model- H'!$B$9:$B$53,0),MATCH(($B28-AO$4+1),'Stock Model- H'!$C$8:$AZ$8,0)))</f>
        <v>0</v>
      </c>
      <c r="AP28" s="128">
        <f>IF(ISNA(INDEX('Stock Model- H'!$C$9:$AZ$53,MATCH($B28,'Stock Model- H'!$B$9:$B$53,0),MATCH(($B28-AP$4+1),'Stock Model- H'!$C$8:$AZ$8,0))),0,INDEX('Stock Model- H'!$C$9:$AZ$53,MATCH($B28,'Stock Model- H'!$B$9:$B$53,0),MATCH(($B28-AP$4+1),'Stock Model- H'!$C$8:$AZ$8,0)))</f>
        <v>0</v>
      </c>
      <c r="AQ28" s="128">
        <f>IF(ISNA(INDEX('Stock Model- H'!$C$9:$AZ$53,MATCH($B28,'Stock Model- H'!$B$9:$B$53,0),MATCH(($B28-AQ$4+1),'Stock Model- H'!$C$8:$AZ$8,0))),0,INDEX('Stock Model- H'!$C$9:$AZ$53,MATCH($B28,'Stock Model- H'!$B$9:$B$53,0),MATCH(($B28-AQ$4+1),'Stock Model- H'!$C$8:$AZ$8,0)))</f>
        <v>0</v>
      </c>
      <c r="AR28" s="128">
        <f>IF(ISNA(INDEX('Stock Model- H'!$C$9:$AZ$53,MATCH($B28,'Stock Model- H'!$B$9:$B$53,0),MATCH(($B28-AR$4+1),'Stock Model- H'!$C$8:$AZ$8,0))),0,INDEX('Stock Model- H'!$C$9:$AZ$53,MATCH($B28,'Stock Model- H'!$B$9:$B$53,0),MATCH(($B28-AR$4+1),'Stock Model- H'!$C$8:$AZ$8,0)))</f>
        <v>0</v>
      </c>
      <c r="AS28" s="128">
        <f>IF(ISNA(INDEX('Stock Model- H'!$C$9:$AZ$53,MATCH($B28,'Stock Model- H'!$B$9:$B$53,0),MATCH(($B28-AS$4+1),'Stock Model- H'!$C$8:$AZ$8,0))),0,INDEX('Stock Model- H'!$C$9:$AZ$53,MATCH($B28,'Stock Model- H'!$B$9:$B$53,0),MATCH(($B28-AS$4+1),'Stock Model- H'!$C$8:$AZ$8,0)))</f>
        <v>0</v>
      </c>
      <c r="AT28" s="128">
        <f>IF(ISNA(INDEX('Stock Model- H'!$C$9:$AZ$53,MATCH($B28,'Stock Model- H'!$B$9:$B$53,0),MATCH(($B28-AT$4+1),'Stock Model- H'!$C$8:$AZ$8,0))),0,INDEX('Stock Model- H'!$C$9:$AZ$53,MATCH($B28,'Stock Model- H'!$B$9:$B$53,0),MATCH(($B28-AT$4+1),'Stock Model- H'!$C$8:$AZ$8,0)))</f>
        <v>0</v>
      </c>
      <c r="AU28" s="128">
        <f>IF(ISNA(INDEX('Stock Model- H'!$C$9:$AZ$53,MATCH($B28,'Stock Model- H'!$B$9:$B$53,0),MATCH(($B28-AU$4+1),'Stock Model- H'!$C$8:$AZ$8,0))),0,INDEX('Stock Model- H'!$C$9:$AZ$53,MATCH($B28,'Stock Model- H'!$B$9:$B$53,0),MATCH(($B28-AU$4+1),'Stock Model- H'!$C$8:$AZ$8,0)))</f>
        <v>0</v>
      </c>
      <c r="AV28" s="109">
        <f t="shared" ca="1" si="2"/>
        <v>1186.8987662573438</v>
      </c>
      <c r="AW28" s="109" t="str">
        <f ca="1">IF(AV28=SUM('Stock Model- H'!C32:AZ32),"OK","Error")</f>
        <v>OK</v>
      </c>
    </row>
    <row r="29" spans="1:49">
      <c r="A29" s="214"/>
      <c r="B29" s="109">
        <f>'Stock Model- H'!B33</f>
        <v>2014</v>
      </c>
      <c r="C29" s="128">
        <f ca="1">IF(ISNA(INDEX('Stock Model- H'!$C$9:$AZ$53,MATCH($B29,'Stock Model- H'!$B$9:$B$53,0),MATCH(($B29-C$4+1),'Stock Model- H'!$C$8:$AZ$8,0))),0,INDEX('Stock Model- H'!$C$9:$AZ$53,MATCH($B29,'Stock Model- H'!$B$9:$B$53,0),MATCH(($B29-C$4+1),'Stock Model- H'!$C$8:$AZ$8,0)))</f>
        <v>0</v>
      </c>
      <c r="D29" s="128">
        <f ca="1">IF(ISNA(INDEX('Stock Model- H'!$C$9:$AZ$53,MATCH($B29,'Stock Model- H'!$B$9:$B$53,0),MATCH(($B29-D$4+1),'Stock Model- H'!$C$8:$AZ$8,0))),0,INDEX('Stock Model- H'!$C$9:$AZ$53,MATCH($B29,'Stock Model- H'!$B$9:$B$53,0),MATCH(($B29-D$4+1),'Stock Model- H'!$C$8:$AZ$8,0)))</f>
        <v>0</v>
      </c>
      <c r="E29" s="128">
        <f ca="1">IF(ISNA(INDEX('Stock Model- H'!$C$9:$AZ$53,MATCH($B29,'Stock Model- H'!$B$9:$B$53,0),MATCH(($B29-E$4+1),'Stock Model- H'!$C$8:$AZ$8,0))),0,INDEX('Stock Model- H'!$C$9:$AZ$53,MATCH($B29,'Stock Model- H'!$B$9:$B$53,0),MATCH(($B29-E$4+1),'Stock Model- H'!$C$8:$AZ$8,0)))</f>
        <v>0</v>
      </c>
      <c r="F29" s="128">
        <f ca="1">IF(ISNA(INDEX('Stock Model- H'!$C$9:$AZ$53,MATCH($B29,'Stock Model- H'!$B$9:$B$53,0),MATCH(($B29-F$4+1),'Stock Model- H'!$C$8:$AZ$8,0))),0,INDEX('Stock Model- H'!$C$9:$AZ$53,MATCH($B29,'Stock Model- H'!$B$9:$B$53,0),MATCH(($B29-F$4+1),'Stock Model- H'!$C$8:$AZ$8,0)))</f>
        <v>0</v>
      </c>
      <c r="G29" s="128">
        <f ca="1">IF(ISNA(INDEX('Stock Model- H'!$C$9:$AZ$53,MATCH($B29,'Stock Model- H'!$B$9:$B$53,0),MATCH(($B29-G$4+1),'Stock Model- H'!$C$8:$AZ$8,0))),0,INDEX('Stock Model- H'!$C$9:$AZ$53,MATCH($B29,'Stock Model- H'!$B$9:$B$53,0),MATCH(($B29-G$4+1),'Stock Model- H'!$C$8:$AZ$8,0)))</f>
        <v>0</v>
      </c>
      <c r="H29" s="128">
        <f ca="1">IF(ISNA(INDEX('Stock Model- H'!$C$9:$AZ$53,MATCH($B29,'Stock Model- H'!$B$9:$B$53,0),MATCH(($B29-H$4+1),'Stock Model- H'!$C$8:$AZ$8,0))),0,INDEX('Stock Model- H'!$C$9:$AZ$53,MATCH($B29,'Stock Model- H'!$B$9:$B$53,0),MATCH(($B29-H$4+1),'Stock Model- H'!$C$8:$AZ$8,0)))</f>
        <v>0</v>
      </c>
      <c r="I29" s="128">
        <f ca="1">IF(ISNA(INDEX('Stock Model- H'!$C$9:$AZ$53,MATCH($B29,'Stock Model- H'!$B$9:$B$53,0),MATCH(($B29-I$4+1),'Stock Model- H'!$C$8:$AZ$8,0))),0,INDEX('Stock Model- H'!$C$9:$AZ$53,MATCH($B29,'Stock Model- H'!$B$9:$B$53,0),MATCH(($B29-I$4+1),'Stock Model- H'!$C$8:$AZ$8,0)))</f>
        <v>0</v>
      </c>
      <c r="J29" s="128">
        <f ca="1">IF(ISNA(INDEX('Stock Model- H'!$C$9:$AZ$53,MATCH($B29,'Stock Model- H'!$B$9:$B$53,0),MATCH(($B29-J$4+1),'Stock Model- H'!$C$8:$AZ$8,0))),0,INDEX('Stock Model- H'!$C$9:$AZ$53,MATCH($B29,'Stock Model- H'!$B$9:$B$53,0),MATCH(($B29-J$4+1),'Stock Model- H'!$C$8:$AZ$8,0)))</f>
        <v>0</v>
      </c>
      <c r="K29" s="128">
        <f ca="1">IF(ISNA(INDEX('Stock Model- H'!$C$9:$AZ$53,MATCH($B29,'Stock Model- H'!$B$9:$B$53,0),MATCH(($B29-K$4+1),'Stock Model- H'!$C$8:$AZ$8,0))),0,INDEX('Stock Model- H'!$C$9:$AZ$53,MATCH($B29,'Stock Model- H'!$B$9:$B$53,0),MATCH(($B29-K$4+1),'Stock Model- H'!$C$8:$AZ$8,0)))</f>
        <v>0</v>
      </c>
      <c r="L29" s="128">
        <f ca="1">IF(ISNA(INDEX('Stock Model- H'!$C$9:$AZ$53,MATCH($B29,'Stock Model- H'!$B$9:$B$53,0),MATCH(($B29-L$4+1),'Stock Model- H'!$C$8:$AZ$8,0))),0,INDEX('Stock Model- H'!$C$9:$AZ$53,MATCH($B29,'Stock Model- H'!$B$9:$B$53,0),MATCH(($B29-L$4+1),'Stock Model- H'!$C$8:$AZ$8,0)))</f>
        <v>0</v>
      </c>
      <c r="M29" s="128">
        <f ca="1">IF(ISNA(INDEX('Stock Model- H'!$C$9:$AZ$53,MATCH($B29,'Stock Model- H'!$B$9:$B$53,0),MATCH(($B29-M$4+1),'Stock Model- H'!$C$8:$AZ$8,0))),0,INDEX('Stock Model- H'!$C$9:$AZ$53,MATCH($B29,'Stock Model- H'!$B$9:$B$53,0),MATCH(($B29-M$4+1),'Stock Model- H'!$C$8:$AZ$8,0)))</f>
        <v>0</v>
      </c>
      <c r="N29" s="128">
        <f ca="1">IF(ISNA(INDEX('Stock Model- H'!$C$9:$AZ$53,MATCH($B29,'Stock Model- H'!$B$9:$B$53,0),MATCH(($B29-N$4+1),'Stock Model- H'!$C$8:$AZ$8,0))),0,INDEX('Stock Model- H'!$C$9:$AZ$53,MATCH($B29,'Stock Model- H'!$B$9:$B$53,0),MATCH(($B29-N$4+1),'Stock Model- H'!$C$8:$AZ$8,0)))</f>
        <v>0</v>
      </c>
      <c r="O29" s="128">
        <f ca="1">IF(ISNA(INDEX('Stock Model- H'!$C$9:$AZ$53,MATCH($B29,'Stock Model- H'!$B$9:$B$53,0),MATCH(($B29-O$4+1),'Stock Model- H'!$C$8:$AZ$8,0))),0,INDEX('Stock Model- H'!$C$9:$AZ$53,MATCH($B29,'Stock Model- H'!$B$9:$B$53,0),MATCH(($B29-O$4+1),'Stock Model- H'!$C$8:$AZ$8,0)))</f>
        <v>0</v>
      </c>
      <c r="P29" s="128">
        <f ca="1">IF(ISNA(INDEX('Stock Model- H'!$C$9:$AZ$53,MATCH($B29,'Stock Model- H'!$B$9:$B$53,0),MATCH(($B29-P$4+1),'Stock Model- H'!$C$8:$AZ$8,0))),0,INDEX('Stock Model- H'!$C$9:$AZ$53,MATCH($B29,'Stock Model- H'!$B$9:$B$53,0),MATCH(($B29-P$4+1),'Stock Model- H'!$C$8:$AZ$8,0)))</f>
        <v>0</v>
      </c>
      <c r="Q29" s="128">
        <f ca="1">IF(ISNA(INDEX('Stock Model- H'!$C$9:$AZ$53,MATCH($B29,'Stock Model- H'!$B$9:$B$53,0),MATCH(($B29-Q$4+1),'Stock Model- H'!$C$8:$AZ$8,0))),0,INDEX('Stock Model- H'!$C$9:$AZ$53,MATCH($B29,'Stock Model- H'!$B$9:$B$53,0),MATCH(($B29-Q$4+1),'Stock Model- H'!$C$8:$AZ$8,0)))</f>
        <v>0</v>
      </c>
      <c r="R29" s="128">
        <f ca="1">IF(ISNA(INDEX('Stock Model- H'!$C$9:$AZ$53,MATCH($B29,'Stock Model- H'!$B$9:$B$53,0),MATCH(($B29-R$4+1),'Stock Model- H'!$C$8:$AZ$8,0))),0,INDEX('Stock Model- H'!$C$9:$AZ$53,MATCH($B29,'Stock Model- H'!$B$9:$B$53,0),MATCH(($B29-R$4+1),'Stock Model- H'!$C$8:$AZ$8,0)))</f>
        <v>115.59950434875306</v>
      </c>
      <c r="S29" s="128">
        <f ca="1">IF(ISNA(INDEX('Stock Model- H'!$C$9:$AZ$53,MATCH($B29,'Stock Model- H'!$B$9:$B$53,0),MATCH(($B29-S$4+1),'Stock Model- H'!$C$8:$AZ$8,0))),0,INDEX('Stock Model- H'!$C$9:$AZ$53,MATCH($B29,'Stock Model- H'!$B$9:$B$53,0),MATCH(($B29-S$4+1),'Stock Model- H'!$C$8:$AZ$8,0)))</f>
        <v>116.4665006313687</v>
      </c>
      <c r="T29" s="128">
        <f ca="1">IF(ISNA(INDEX('Stock Model- H'!$C$9:$AZ$53,MATCH($B29,'Stock Model- H'!$B$9:$B$53,0),MATCH(($B29-T$4+1),'Stock Model- H'!$C$8:$AZ$8,0))),0,INDEX('Stock Model- H'!$C$9:$AZ$53,MATCH($B29,'Stock Model- H'!$B$9:$B$53,0),MATCH(($B29-T$4+1),'Stock Model- H'!$C$8:$AZ$8,0)))</f>
        <v>117.33999938610398</v>
      </c>
      <c r="U29" s="128">
        <f ca="1">IF(ISNA(INDEX('Stock Model- H'!$C$9:$AZ$53,MATCH($B29,'Stock Model- H'!$B$9:$B$53,0),MATCH(($B29-U$4+1),'Stock Model- H'!$C$8:$AZ$8,0))),0,INDEX('Stock Model- H'!$C$9:$AZ$53,MATCH($B29,'Stock Model- H'!$B$9:$B$53,0),MATCH(($B29-U$4+1),'Stock Model- H'!$C$8:$AZ$8,0)))</f>
        <v>118.22004938149976</v>
      </c>
      <c r="V29" s="128">
        <f ca="1">IF(ISNA(INDEX('Stock Model- H'!$C$9:$AZ$53,MATCH($B29,'Stock Model- H'!$B$9:$B$53,0),MATCH(($B29-V$4+1),'Stock Model- H'!$C$8:$AZ$8,0))),0,INDEX('Stock Model- H'!$C$9:$AZ$53,MATCH($B29,'Stock Model- H'!$B$9:$B$53,0),MATCH(($B29-V$4+1),'Stock Model- H'!$C$8:$AZ$8,0)))</f>
        <v>119.10669975186103</v>
      </c>
      <c r="W29" s="128">
        <f ca="1">IF(ISNA(INDEX('Stock Model- H'!$C$9:$AZ$53,MATCH($B29,'Stock Model- H'!$B$9:$B$53,0),MATCH(($B29-W$4+1),'Stock Model- H'!$C$8:$AZ$8,0))),0,INDEX('Stock Model- H'!$C$9:$AZ$53,MATCH($B29,'Stock Model- H'!$B$9:$B$53,0),MATCH(($B29-W$4+1),'Stock Model- H'!$C$8:$AZ$8,0)))</f>
        <v>120</v>
      </c>
      <c r="X29" s="128">
        <f ca="1">IF(ISNA(INDEX('Stock Model- H'!$C$9:$AZ$53,MATCH($B29,'Stock Model- H'!$B$9:$B$53,0),MATCH(($B29-X$4+1),'Stock Model- H'!$C$8:$AZ$8,0))),0,INDEX('Stock Model- H'!$C$9:$AZ$53,MATCH($B29,'Stock Model- H'!$B$9:$B$53,0),MATCH(($B29-X$4+1),'Stock Model- H'!$C$8:$AZ$8,0)))</f>
        <v>120.9</v>
      </c>
      <c r="Y29" s="128">
        <f ca="1">IF(ISNA(INDEX('Stock Model- H'!$C$9:$AZ$53,MATCH($B29,'Stock Model- H'!$B$9:$B$53,0),MATCH(($B29-Y$4+1),'Stock Model- H'!$C$8:$AZ$8,0))),0,INDEX('Stock Model- H'!$C$9:$AZ$53,MATCH($B29,'Stock Model- H'!$B$9:$B$53,0),MATCH(($B29-Y$4+1),'Stock Model- H'!$C$8:$AZ$8,0)))</f>
        <v>121.80675000000002</v>
      </c>
      <c r="Z29" s="128">
        <f ca="1">IF(ISNA(INDEX('Stock Model- H'!$C$9:$AZ$53,MATCH($B29,'Stock Model- H'!$B$9:$B$53,0),MATCH(($B29-Z$4+1),'Stock Model- H'!$C$8:$AZ$8,0))),0,INDEX('Stock Model- H'!$C$9:$AZ$53,MATCH($B29,'Stock Model- H'!$B$9:$B$53,0),MATCH(($B29-Z$4+1),'Stock Model- H'!$C$8:$AZ$8,0)))</f>
        <v>122.72030062500004</v>
      </c>
      <c r="AA29" s="128">
        <f ca="1">IF(ISNA(INDEX('Stock Model- H'!$C$9:$AZ$53,MATCH($B29,'Stock Model- H'!$B$9:$B$53,0),MATCH(($B29-AA$4+1),'Stock Model- H'!$C$8:$AZ$8,0))),0,INDEX('Stock Model- H'!$C$9:$AZ$53,MATCH($B29,'Stock Model- H'!$B$9:$B$53,0),MATCH(($B29-AA$4+1),'Stock Model- H'!$C$8:$AZ$8,0)))</f>
        <v>123.64070287968755</v>
      </c>
      <c r="AB29" s="128">
        <f>IF(ISNA(INDEX('Stock Model- H'!$C$9:$AZ$53,MATCH($B29,'Stock Model- H'!$B$9:$B$53,0),MATCH(($B29-AB$4+1),'Stock Model- H'!$C$8:$AZ$8,0))),0,INDEX('Stock Model- H'!$C$9:$AZ$53,MATCH($B29,'Stock Model- H'!$B$9:$B$53,0),MATCH(($B29-AB$4+1),'Stock Model- H'!$C$8:$AZ$8,0)))</f>
        <v>0</v>
      </c>
      <c r="AC29" s="128">
        <f>IF(ISNA(INDEX('Stock Model- H'!$C$9:$AZ$53,MATCH($B29,'Stock Model- H'!$B$9:$B$53,0),MATCH(($B29-AC$4+1),'Stock Model- H'!$C$8:$AZ$8,0))),0,INDEX('Stock Model- H'!$C$9:$AZ$53,MATCH($B29,'Stock Model- H'!$B$9:$B$53,0),MATCH(($B29-AC$4+1),'Stock Model- H'!$C$8:$AZ$8,0)))</f>
        <v>0</v>
      </c>
      <c r="AD29" s="128">
        <f>IF(ISNA(INDEX('Stock Model- H'!$C$9:$AZ$53,MATCH($B29,'Stock Model- H'!$B$9:$B$53,0),MATCH(($B29-AD$4+1),'Stock Model- H'!$C$8:$AZ$8,0))),0,INDEX('Stock Model- H'!$C$9:$AZ$53,MATCH($B29,'Stock Model- H'!$B$9:$B$53,0),MATCH(($B29-AD$4+1),'Stock Model- H'!$C$8:$AZ$8,0)))</f>
        <v>0</v>
      </c>
      <c r="AE29" s="128">
        <f>IF(ISNA(INDEX('Stock Model- H'!$C$9:$AZ$53,MATCH($B29,'Stock Model- H'!$B$9:$B$53,0),MATCH(($B29-AE$4+1),'Stock Model- H'!$C$8:$AZ$8,0))),0,INDEX('Stock Model- H'!$C$9:$AZ$53,MATCH($B29,'Stock Model- H'!$B$9:$B$53,0),MATCH(($B29-AE$4+1),'Stock Model- H'!$C$8:$AZ$8,0)))</f>
        <v>0</v>
      </c>
      <c r="AF29" s="128">
        <f>IF(ISNA(INDEX('Stock Model- H'!$C$9:$AZ$53,MATCH($B29,'Stock Model- H'!$B$9:$B$53,0),MATCH(($B29-AF$4+1),'Stock Model- H'!$C$8:$AZ$8,0))),0,INDEX('Stock Model- H'!$C$9:$AZ$53,MATCH($B29,'Stock Model- H'!$B$9:$B$53,0),MATCH(($B29-AF$4+1),'Stock Model- H'!$C$8:$AZ$8,0)))</f>
        <v>0</v>
      </c>
      <c r="AG29" s="128">
        <f>IF(ISNA(INDEX('Stock Model- H'!$C$9:$AZ$53,MATCH($B29,'Stock Model- H'!$B$9:$B$53,0),MATCH(($B29-AG$4+1),'Stock Model- H'!$C$8:$AZ$8,0))),0,INDEX('Stock Model- H'!$C$9:$AZ$53,MATCH($B29,'Stock Model- H'!$B$9:$B$53,0),MATCH(($B29-AG$4+1),'Stock Model- H'!$C$8:$AZ$8,0)))</f>
        <v>0</v>
      </c>
      <c r="AH29" s="128">
        <f>IF(ISNA(INDEX('Stock Model- H'!$C$9:$AZ$53,MATCH($B29,'Stock Model- H'!$B$9:$B$53,0),MATCH(($B29-AH$4+1),'Stock Model- H'!$C$8:$AZ$8,0))),0,INDEX('Stock Model- H'!$C$9:$AZ$53,MATCH($B29,'Stock Model- H'!$B$9:$B$53,0),MATCH(($B29-AH$4+1),'Stock Model- H'!$C$8:$AZ$8,0)))</f>
        <v>0</v>
      </c>
      <c r="AI29" s="128">
        <f>IF(ISNA(INDEX('Stock Model- H'!$C$9:$AZ$53,MATCH($B29,'Stock Model- H'!$B$9:$B$53,0),MATCH(($B29-AI$4+1),'Stock Model- H'!$C$8:$AZ$8,0))),0,INDEX('Stock Model- H'!$C$9:$AZ$53,MATCH($B29,'Stock Model- H'!$B$9:$B$53,0),MATCH(($B29-AI$4+1),'Stock Model- H'!$C$8:$AZ$8,0)))</f>
        <v>0</v>
      </c>
      <c r="AJ29" s="128">
        <f>IF(ISNA(INDEX('Stock Model- H'!$C$9:$AZ$53,MATCH($B29,'Stock Model- H'!$B$9:$B$53,0),MATCH(($B29-AJ$4+1),'Stock Model- H'!$C$8:$AZ$8,0))),0,INDEX('Stock Model- H'!$C$9:$AZ$53,MATCH($B29,'Stock Model- H'!$B$9:$B$53,0),MATCH(($B29-AJ$4+1),'Stock Model- H'!$C$8:$AZ$8,0)))</f>
        <v>0</v>
      </c>
      <c r="AK29" s="128">
        <f>IF(ISNA(INDEX('Stock Model- H'!$C$9:$AZ$53,MATCH($B29,'Stock Model- H'!$B$9:$B$53,0),MATCH(($B29-AK$4+1),'Stock Model- H'!$C$8:$AZ$8,0))),0,INDEX('Stock Model- H'!$C$9:$AZ$53,MATCH($B29,'Stock Model- H'!$B$9:$B$53,0),MATCH(($B29-AK$4+1),'Stock Model- H'!$C$8:$AZ$8,0)))</f>
        <v>0</v>
      </c>
      <c r="AL29" s="128">
        <f>IF(ISNA(INDEX('Stock Model- H'!$C$9:$AZ$53,MATCH($B29,'Stock Model- H'!$B$9:$B$53,0),MATCH(($B29-AL$4+1),'Stock Model- H'!$C$8:$AZ$8,0))),0,INDEX('Stock Model- H'!$C$9:$AZ$53,MATCH($B29,'Stock Model- H'!$B$9:$B$53,0),MATCH(($B29-AL$4+1),'Stock Model- H'!$C$8:$AZ$8,0)))</f>
        <v>0</v>
      </c>
      <c r="AM29" s="128">
        <f>IF(ISNA(INDEX('Stock Model- H'!$C$9:$AZ$53,MATCH($B29,'Stock Model- H'!$B$9:$B$53,0),MATCH(($B29-AM$4+1),'Stock Model- H'!$C$8:$AZ$8,0))),0,INDEX('Stock Model- H'!$C$9:$AZ$53,MATCH($B29,'Stock Model- H'!$B$9:$B$53,0),MATCH(($B29-AM$4+1),'Stock Model- H'!$C$8:$AZ$8,0)))</f>
        <v>0</v>
      </c>
      <c r="AN29" s="128">
        <f>IF(ISNA(INDEX('Stock Model- H'!$C$9:$AZ$53,MATCH($B29,'Stock Model- H'!$B$9:$B$53,0),MATCH(($B29-AN$4+1),'Stock Model- H'!$C$8:$AZ$8,0))),0,INDEX('Stock Model- H'!$C$9:$AZ$53,MATCH($B29,'Stock Model- H'!$B$9:$B$53,0),MATCH(($B29-AN$4+1),'Stock Model- H'!$C$8:$AZ$8,0)))</f>
        <v>0</v>
      </c>
      <c r="AO29" s="128">
        <f>IF(ISNA(INDEX('Stock Model- H'!$C$9:$AZ$53,MATCH($B29,'Stock Model- H'!$B$9:$B$53,0),MATCH(($B29-AO$4+1),'Stock Model- H'!$C$8:$AZ$8,0))),0,INDEX('Stock Model- H'!$C$9:$AZ$53,MATCH($B29,'Stock Model- H'!$B$9:$B$53,0),MATCH(($B29-AO$4+1),'Stock Model- H'!$C$8:$AZ$8,0)))</f>
        <v>0</v>
      </c>
      <c r="AP29" s="128">
        <f>IF(ISNA(INDEX('Stock Model- H'!$C$9:$AZ$53,MATCH($B29,'Stock Model- H'!$B$9:$B$53,0),MATCH(($B29-AP$4+1),'Stock Model- H'!$C$8:$AZ$8,0))),0,INDEX('Stock Model- H'!$C$9:$AZ$53,MATCH($B29,'Stock Model- H'!$B$9:$B$53,0),MATCH(($B29-AP$4+1),'Stock Model- H'!$C$8:$AZ$8,0)))</f>
        <v>0</v>
      </c>
      <c r="AQ29" s="128">
        <f>IF(ISNA(INDEX('Stock Model- H'!$C$9:$AZ$53,MATCH($B29,'Stock Model- H'!$B$9:$B$53,0),MATCH(($B29-AQ$4+1),'Stock Model- H'!$C$8:$AZ$8,0))),0,INDEX('Stock Model- H'!$C$9:$AZ$53,MATCH($B29,'Stock Model- H'!$B$9:$B$53,0),MATCH(($B29-AQ$4+1),'Stock Model- H'!$C$8:$AZ$8,0)))</f>
        <v>0</v>
      </c>
      <c r="AR29" s="128">
        <f>IF(ISNA(INDEX('Stock Model- H'!$C$9:$AZ$53,MATCH($B29,'Stock Model- H'!$B$9:$B$53,0),MATCH(($B29-AR$4+1),'Stock Model- H'!$C$8:$AZ$8,0))),0,INDEX('Stock Model- H'!$C$9:$AZ$53,MATCH($B29,'Stock Model- H'!$B$9:$B$53,0),MATCH(($B29-AR$4+1),'Stock Model- H'!$C$8:$AZ$8,0)))</f>
        <v>0</v>
      </c>
      <c r="AS29" s="128">
        <f>IF(ISNA(INDEX('Stock Model- H'!$C$9:$AZ$53,MATCH($B29,'Stock Model- H'!$B$9:$B$53,0),MATCH(($B29-AS$4+1),'Stock Model- H'!$C$8:$AZ$8,0))),0,INDEX('Stock Model- H'!$C$9:$AZ$53,MATCH($B29,'Stock Model- H'!$B$9:$B$53,0),MATCH(($B29-AS$4+1),'Stock Model- H'!$C$8:$AZ$8,0)))</f>
        <v>0</v>
      </c>
      <c r="AT29" s="128">
        <f>IF(ISNA(INDEX('Stock Model- H'!$C$9:$AZ$53,MATCH($B29,'Stock Model- H'!$B$9:$B$53,0),MATCH(($B29-AT$4+1),'Stock Model- H'!$C$8:$AZ$8,0))),0,INDEX('Stock Model- H'!$C$9:$AZ$53,MATCH($B29,'Stock Model- H'!$B$9:$B$53,0),MATCH(($B29-AT$4+1),'Stock Model- H'!$C$8:$AZ$8,0)))</f>
        <v>0</v>
      </c>
      <c r="AU29" s="128">
        <f>IF(ISNA(INDEX('Stock Model- H'!$C$9:$AZ$53,MATCH($B29,'Stock Model- H'!$B$9:$B$53,0),MATCH(($B29-AU$4+1),'Stock Model- H'!$C$8:$AZ$8,0))),0,INDEX('Stock Model- H'!$C$9:$AZ$53,MATCH($B29,'Stock Model- H'!$B$9:$B$53,0),MATCH(($B29-AU$4+1),'Stock Model- H'!$C$8:$AZ$8,0)))</f>
        <v>0</v>
      </c>
      <c r="AV29" s="109">
        <f t="shared" ca="1" si="2"/>
        <v>1195.8005070042739</v>
      </c>
      <c r="AW29" s="109" t="str">
        <f ca="1">IF(AV29=SUM('Stock Model- H'!C33:AZ33),"OK","Error")</f>
        <v>OK</v>
      </c>
    </row>
    <row r="30" spans="1:49">
      <c r="A30" s="214"/>
      <c r="B30" s="109">
        <f>'Stock Model- H'!B34</f>
        <v>2015</v>
      </c>
      <c r="C30" s="128">
        <f ca="1">IF(ISNA(INDEX('Stock Model- H'!$C$9:$AZ$53,MATCH($B30,'Stock Model- H'!$B$9:$B$53,0),MATCH(($B30-C$4+1),'Stock Model- H'!$C$8:$AZ$8,0))),0,INDEX('Stock Model- H'!$C$9:$AZ$53,MATCH($B30,'Stock Model- H'!$B$9:$B$53,0),MATCH(($B30-C$4+1),'Stock Model- H'!$C$8:$AZ$8,0)))</f>
        <v>0</v>
      </c>
      <c r="D30" s="128">
        <f ca="1">IF(ISNA(INDEX('Stock Model- H'!$C$9:$AZ$53,MATCH($B30,'Stock Model- H'!$B$9:$B$53,0),MATCH(($B30-D$4+1),'Stock Model- H'!$C$8:$AZ$8,0))),0,INDEX('Stock Model- H'!$C$9:$AZ$53,MATCH($B30,'Stock Model- H'!$B$9:$B$53,0),MATCH(($B30-D$4+1),'Stock Model- H'!$C$8:$AZ$8,0)))</f>
        <v>0</v>
      </c>
      <c r="E30" s="128">
        <f ca="1">IF(ISNA(INDEX('Stock Model- H'!$C$9:$AZ$53,MATCH($B30,'Stock Model- H'!$B$9:$B$53,0),MATCH(($B30-E$4+1),'Stock Model- H'!$C$8:$AZ$8,0))),0,INDEX('Stock Model- H'!$C$9:$AZ$53,MATCH($B30,'Stock Model- H'!$B$9:$B$53,0),MATCH(($B30-E$4+1),'Stock Model- H'!$C$8:$AZ$8,0)))</f>
        <v>0</v>
      </c>
      <c r="F30" s="128">
        <f ca="1">IF(ISNA(INDEX('Stock Model- H'!$C$9:$AZ$53,MATCH($B30,'Stock Model- H'!$B$9:$B$53,0),MATCH(($B30-F$4+1),'Stock Model- H'!$C$8:$AZ$8,0))),0,INDEX('Stock Model- H'!$C$9:$AZ$53,MATCH($B30,'Stock Model- H'!$B$9:$B$53,0),MATCH(($B30-F$4+1),'Stock Model- H'!$C$8:$AZ$8,0)))</f>
        <v>0</v>
      </c>
      <c r="G30" s="128">
        <f ca="1">IF(ISNA(INDEX('Stock Model- H'!$C$9:$AZ$53,MATCH($B30,'Stock Model- H'!$B$9:$B$53,0),MATCH(($B30-G$4+1),'Stock Model- H'!$C$8:$AZ$8,0))),0,INDEX('Stock Model- H'!$C$9:$AZ$53,MATCH($B30,'Stock Model- H'!$B$9:$B$53,0),MATCH(($B30-G$4+1),'Stock Model- H'!$C$8:$AZ$8,0)))</f>
        <v>0</v>
      </c>
      <c r="H30" s="128">
        <f ca="1">IF(ISNA(INDEX('Stock Model- H'!$C$9:$AZ$53,MATCH($B30,'Stock Model- H'!$B$9:$B$53,0),MATCH(($B30-H$4+1),'Stock Model- H'!$C$8:$AZ$8,0))),0,INDEX('Stock Model- H'!$C$9:$AZ$53,MATCH($B30,'Stock Model- H'!$B$9:$B$53,0),MATCH(($B30-H$4+1),'Stock Model- H'!$C$8:$AZ$8,0)))</f>
        <v>0</v>
      </c>
      <c r="I30" s="128">
        <f ca="1">IF(ISNA(INDEX('Stock Model- H'!$C$9:$AZ$53,MATCH($B30,'Stock Model- H'!$B$9:$B$53,0),MATCH(($B30-I$4+1),'Stock Model- H'!$C$8:$AZ$8,0))),0,INDEX('Stock Model- H'!$C$9:$AZ$53,MATCH($B30,'Stock Model- H'!$B$9:$B$53,0),MATCH(($B30-I$4+1),'Stock Model- H'!$C$8:$AZ$8,0)))</f>
        <v>0</v>
      </c>
      <c r="J30" s="128">
        <f ca="1">IF(ISNA(INDEX('Stock Model- H'!$C$9:$AZ$53,MATCH($B30,'Stock Model- H'!$B$9:$B$53,0),MATCH(($B30-J$4+1),'Stock Model- H'!$C$8:$AZ$8,0))),0,INDEX('Stock Model- H'!$C$9:$AZ$53,MATCH($B30,'Stock Model- H'!$B$9:$B$53,0),MATCH(($B30-J$4+1),'Stock Model- H'!$C$8:$AZ$8,0)))</f>
        <v>0</v>
      </c>
      <c r="K30" s="128">
        <f ca="1">IF(ISNA(INDEX('Stock Model- H'!$C$9:$AZ$53,MATCH($B30,'Stock Model- H'!$B$9:$B$53,0),MATCH(($B30-K$4+1),'Stock Model- H'!$C$8:$AZ$8,0))),0,INDEX('Stock Model- H'!$C$9:$AZ$53,MATCH($B30,'Stock Model- H'!$B$9:$B$53,0),MATCH(($B30-K$4+1),'Stock Model- H'!$C$8:$AZ$8,0)))</f>
        <v>0</v>
      </c>
      <c r="L30" s="128">
        <f ca="1">IF(ISNA(INDEX('Stock Model- H'!$C$9:$AZ$53,MATCH($B30,'Stock Model- H'!$B$9:$B$53,0),MATCH(($B30-L$4+1),'Stock Model- H'!$C$8:$AZ$8,0))),0,INDEX('Stock Model- H'!$C$9:$AZ$53,MATCH($B30,'Stock Model- H'!$B$9:$B$53,0),MATCH(($B30-L$4+1),'Stock Model- H'!$C$8:$AZ$8,0)))</f>
        <v>0</v>
      </c>
      <c r="M30" s="128">
        <f ca="1">IF(ISNA(INDEX('Stock Model- H'!$C$9:$AZ$53,MATCH($B30,'Stock Model- H'!$B$9:$B$53,0),MATCH(($B30-M$4+1),'Stock Model- H'!$C$8:$AZ$8,0))),0,INDEX('Stock Model- H'!$C$9:$AZ$53,MATCH($B30,'Stock Model- H'!$B$9:$B$53,0),MATCH(($B30-M$4+1),'Stock Model- H'!$C$8:$AZ$8,0)))</f>
        <v>0</v>
      </c>
      <c r="N30" s="128">
        <f ca="1">IF(ISNA(INDEX('Stock Model- H'!$C$9:$AZ$53,MATCH($B30,'Stock Model- H'!$B$9:$B$53,0),MATCH(($B30-N$4+1),'Stock Model- H'!$C$8:$AZ$8,0))),0,INDEX('Stock Model- H'!$C$9:$AZ$53,MATCH($B30,'Stock Model- H'!$B$9:$B$53,0),MATCH(($B30-N$4+1),'Stock Model- H'!$C$8:$AZ$8,0)))</f>
        <v>0</v>
      </c>
      <c r="O30" s="128">
        <f ca="1">IF(ISNA(INDEX('Stock Model- H'!$C$9:$AZ$53,MATCH($B30,'Stock Model- H'!$B$9:$B$53,0),MATCH(($B30-O$4+1),'Stock Model- H'!$C$8:$AZ$8,0))),0,INDEX('Stock Model- H'!$C$9:$AZ$53,MATCH($B30,'Stock Model- H'!$B$9:$B$53,0),MATCH(($B30-O$4+1),'Stock Model- H'!$C$8:$AZ$8,0)))</f>
        <v>0</v>
      </c>
      <c r="P30" s="128">
        <f ca="1">IF(ISNA(INDEX('Stock Model- H'!$C$9:$AZ$53,MATCH($B30,'Stock Model- H'!$B$9:$B$53,0),MATCH(($B30-P$4+1),'Stock Model- H'!$C$8:$AZ$8,0))),0,INDEX('Stock Model- H'!$C$9:$AZ$53,MATCH($B30,'Stock Model- H'!$B$9:$B$53,0),MATCH(($B30-P$4+1),'Stock Model- H'!$C$8:$AZ$8,0)))</f>
        <v>0</v>
      </c>
      <c r="Q30" s="128">
        <f ca="1">IF(ISNA(INDEX('Stock Model- H'!$C$9:$AZ$53,MATCH($B30,'Stock Model- H'!$B$9:$B$53,0),MATCH(($B30-Q$4+1),'Stock Model- H'!$C$8:$AZ$8,0))),0,INDEX('Stock Model- H'!$C$9:$AZ$53,MATCH($B30,'Stock Model- H'!$B$9:$B$53,0),MATCH(($B30-Q$4+1),'Stock Model- H'!$C$8:$AZ$8,0)))</f>
        <v>0</v>
      </c>
      <c r="R30" s="128">
        <f ca="1">IF(ISNA(INDEX('Stock Model- H'!$C$9:$AZ$53,MATCH($B30,'Stock Model- H'!$B$9:$B$53,0),MATCH(($B30-R$4+1),'Stock Model- H'!$C$8:$AZ$8,0))),0,INDEX('Stock Model- H'!$C$9:$AZ$53,MATCH($B30,'Stock Model- H'!$B$9:$B$53,0),MATCH(($B30-R$4+1),'Stock Model- H'!$C$8:$AZ$8,0)))</f>
        <v>0</v>
      </c>
      <c r="S30" s="128">
        <f ca="1">IF(ISNA(INDEX('Stock Model- H'!$C$9:$AZ$53,MATCH($B30,'Stock Model- H'!$B$9:$B$53,0),MATCH(($B30-S$4+1),'Stock Model- H'!$C$8:$AZ$8,0))),0,INDEX('Stock Model- H'!$C$9:$AZ$53,MATCH($B30,'Stock Model- H'!$B$9:$B$53,0),MATCH(($B30-S$4+1),'Stock Model- H'!$C$8:$AZ$8,0)))</f>
        <v>116.4665006313687</v>
      </c>
      <c r="T30" s="128">
        <f ca="1">IF(ISNA(INDEX('Stock Model- H'!$C$9:$AZ$53,MATCH($B30,'Stock Model- H'!$B$9:$B$53,0),MATCH(($B30-T$4+1),'Stock Model- H'!$C$8:$AZ$8,0))),0,INDEX('Stock Model- H'!$C$9:$AZ$53,MATCH($B30,'Stock Model- H'!$B$9:$B$53,0),MATCH(($B30-T$4+1),'Stock Model- H'!$C$8:$AZ$8,0)))</f>
        <v>117.33999938610398</v>
      </c>
      <c r="U30" s="128">
        <f ca="1">IF(ISNA(INDEX('Stock Model- H'!$C$9:$AZ$53,MATCH($B30,'Stock Model- H'!$B$9:$B$53,0),MATCH(($B30-U$4+1),'Stock Model- H'!$C$8:$AZ$8,0))),0,INDEX('Stock Model- H'!$C$9:$AZ$53,MATCH($B30,'Stock Model- H'!$B$9:$B$53,0),MATCH(($B30-U$4+1),'Stock Model- H'!$C$8:$AZ$8,0)))</f>
        <v>118.22004938149976</v>
      </c>
      <c r="V30" s="128">
        <f ca="1">IF(ISNA(INDEX('Stock Model- H'!$C$9:$AZ$53,MATCH($B30,'Stock Model- H'!$B$9:$B$53,0),MATCH(($B30-V$4+1),'Stock Model- H'!$C$8:$AZ$8,0))),0,INDEX('Stock Model- H'!$C$9:$AZ$53,MATCH($B30,'Stock Model- H'!$B$9:$B$53,0),MATCH(($B30-V$4+1),'Stock Model- H'!$C$8:$AZ$8,0)))</f>
        <v>119.10669975186103</v>
      </c>
      <c r="W30" s="128">
        <f ca="1">IF(ISNA(INDEX('Stock Model- H'!$C$9:$AZ$53,MATCH($B30,'Stock Model- H'!$B$9:$B$53,0),MATCH(($B30-W$4+1),'Stock Model- H'!$C$8:$AZ$8,0))),0,INDEX('Stock Model- H'!$C$9:$AZ$53,MATCH($B30,'Stock Model- H'!$B$9:$B$53,0),MATCH(($B30-W$4+1),'Stock Model- H'!$C$8:$AZ$8,0)))</f>
        <v>120</v>
      </c>
      <c r="X30" s="128">
        <f ca="1">IF(ISNA(INDEX('Stock Model- H'!$C$9:$AZ$53,MATCH($B30,'Stock Model- H'!$B$9:$B$53,0),MATCH(($B30-X$4+1),'Stock Model- H'!$C$8:$AZ$8,0))),0,INDEX('Stock Model- H'!$C$9:$AZ$53,MATCH($B30,'Stock Model- H'!$B$9:$B$53,0),MATCH(($B30-X$4+1),'Stock Model- H'!$C$8:$AZ$8,0)))</f>
        <v>120.9</v>
      </c>
      <c r="Y30" s="128">
        <f ca="1">IF(ISNA(INDEX('Stock Model- H'!$C$9:$AZ$53,MATCH($B30,'Stock Model- H'!$B$9:$B$53,0),MATCH(($B30-Y$4+1),'Stock Model- H'!$C$8:$AZ$8,0))),0,INDEX('Stock Model- H'!$C$9:$AZ$53,MATCH($B30,'Stock Model- H'!$B$9:$B$53,0),MATCH(($B30-Y$4+1),'Stock Model- H'!$C$8:$AZ$8,0)))</f>
        <v>121.80675000000002</v>
      </c>
      <c r="Z30" s="128">
        <f ca="1">IF(ISNA(INDEX('Stock Model- H'!$C$9:$AZ$53,MATCH($B30,'Stock Model- H'!$B$9:$B$53,0),MATCH(($B30-Z$4+1),'Stock Model- H'!$C$8:$AZ$8,0))),0,INDEX('Stock Model- H'!$C$9:$AZ$53,MATCH($B30,'Stock Model- H'!$B$9:$B$53,0),MATCH(($B30-Z$4+1),'Stock Model- H'!$C$8:$AZ$8,0)))</f>
        <v>122.72030062500004</v>
      </c>
      <c r="AA30" s="128">
        <f ca="1">IF(ISNA(INDEX('Stock Model- H'!$C$9:$AZ$53,MATCH($B30,'Stock Model- H'!$B$9:$B$53,0),MATCH(($B30-AA$4+1),'Stock Model- H'!$C$8:$AZ$8,0))),0,INDEX('Stock Model- H'!$C$9:$AZ$53,MATCH($B30,'Stock Model- H'!$B$9:$B$53,0),MATCH(($B30-AA$4+1),'Stock Model- H'!$C$8:$AZ$8,0)))</f>
        <v>123.64070287968755</v>
      </c>
      <c r="AB30" s="128">
        <f ca="1">IF(ISNA(INDEX('Stock Model- H'!$C$9:$AZ$53,MATCH($B30,'Stock Model- H'!$B$9:$B$53,0),MATCH(($B30-AB$4+1),'Stock Model- H'!$C$8:$AZ$8,0))),0,INDEX('Stock Model- H'!$C$9:$AZ$53,MATCH($B30,'Stock Model- H'!$B$9:$B$53,0),MATCH(($B30-AB$4+1),'Stock Model- H'!$C$8:$AZ$8,0)))</f>
        <v>124.5680081512852</v>
      </c>
      <c r="AC30" s="128">
        <f>IF(ISNA(INDEX('Stock Model- H'!$C$9:$AZ$53,MATCH($B30,'Stock Model- H'!$B$9:$B$53,0),MATCH(($B30-AC$4+1),'Stock Model- H'!$C$8:$AZ$8,0))),0,INDEX('Stock Model- H'!$C$9:$AZ$53,MATCH($B30,'Stock Model- H'!$B$9:$B$53,0),MATCH(($B30-AC$4+1),'Stock Model- H'!$C$8:$AZ$8,0)))</f>
        <v>0</v>
      </c>
      <c r="AD30" s="128">
        <f>IF(ISNA(INDEX('Stock Model- H'!$C$9:$AZ$53,MATCH($B30,'Stock Model- H'!$B$9:$B$53,0),MATCH(($B30-AD$4+1),'Stock Model- H'!$C$8:$AZ$8,0))),0,INDEX('Stock Model- H'!$C$9:$AZ$53,MATCH($B30,'Stock Model- H'!$B$9:$B$53,0),MATCH(($B30-AD$4+1),'Stock Model- H'!$C$8:$AZ$8,0)))</f>
        <v>0</v>
      </c>
      <c r="AE30" s="128">
        <f>IF(ISNA(INDEX('Stock Model- H'!$C$9:$AZ$53,MATCH($B30,'Stock Model- H'!$B$9:$B$53,0),MATCH(($B30-AE$4+1),'Stock Model- H'!$C$8:$AZ$8,0))),0,INDEX('Stock Model- H'!$C$9:$AZ$53,MATCH($B30,'Stock Model- H'!$B$9:$B$53,0),MATCH(($B30-AE$4+1),'Stock Model- H'!$C$8:$AZ$8,0)))</f>
        <v>0</v>
      </c>
      <c r="AF30" s="128">
        <f>IF(ISNA(INDEX('Stock Model- H'!$C$9:$AZ$53,MATCH($B30,'Stock Model- H'!$B$9:$B$53,0),MATCH(($B30-AF$4+1),'Stock Model- H'!$C$8:$AZ$8,0))),0,INDEX('Stock Model- H'!$C$9:$AZ$53,MATCH($B30,'Stock Model- H'!$B$9:$B$53,0),MATCH(($B30-AF$4+1),'Stock Model- H'!$C$8:$AZ$8,0)))</f>
        <v>0</v>
      </c>
      <c r="AG30" s="128">
        <f>IF(ISNA(INDEX('Stock Model- H'!$C$9:$AZ$53,MATCH($B30,'Stock Model- H'!$B$9:$B$53,0),MATCH(($B30-AG$4+1),'Stock Model- H'!$C$8:$AZ$8,0))),0,INDEX('Stock Model- H'!$C$9:$AZ$53,MATCH($B30,'Stock Model- H'!$B$9:$B$53,0),MATCH(($B30-AG$4+1),'Stock Model- H'!$C$8:$AZ$8,0)))</f>
        <v>0</v>
      </c>
      <c r="AH30" s="128">
        <f>IF(ISNA(INDEX('Stock Model- H'!$C$9:$AZ$53,MATCH($B30,'Stock Model- H'!$B$9:$B$53,0),MATCH(($B30-AH$4+1),'Stock Model- H'!$C$8:$AZ$8,0))),0,INDEX('Stock Model- H'!$C$9:$AZ$53,MATCH($B30,'Stock Model- H'!$B$9:$B$53,0),MATCH(($B30-AH$4+1),'Stock Model- H'!$C$8:$AZ$8,0)))</f>
        <v>0</v>
      </c>
      <c r="AI30" s="128">
        <f>IF(ISNA(INDEX('Stock Model- H'!$C$9:$AZ$53,MATCH($B30,'Stock Model- H'!$B$9:$B$53,0),MATCH(($B30-AI$4+1),'Stock Model- H'!$C$8:$AZ$8,0))),0,INDEX('Stock Model- H'!$C$9:$AZ$53,MATCH($B30,'Stock Model- H'!$B$9:$B$53,0),MATCH(($B30-AI$4+1),'Stock Model- H'!$C$8:$AZ$8,0)))</f>
        <v>0</v>
      </c>
      <c r="AJ30" s="128">
        <f>IF(ISNA(INDEX('Stock Model- H'!$C$9:$AZ$53,MATCH($B30,'Stock Model- H'!$B$9:$B$53,0),MATCH(($B30-AJ$4+1),'Stock Model- H'!$C$8:$AZ$8,0))),0,INDEX('Stock Model- H'!$C$9:$AZ$53,MATCH($B30,'Stock Model- H'!$B$9:$B$53,0),MATCH(($B30-AJ$4+1),'Stock Model- H'!$C$8:$AZ$8,0)))</f>
        <v>0</v>
      </c>
      <c r="AK30" s="128">
        <f>IF(ISNA(INDEX('Stock Model- H'!$C$9:$AZ$53,MATCH($B30,'Stock Model- H'!$B$9:$B$53,0),MATCH(($B30-AK$4+1),'Stock Model- H'!$C$8:$AZ$8,0))),0,INDEX('Stock Model- H'!$C$9:$AZ$53,MATCH($B30,'Stock Model- H'!$B$9:$B$53,0),MATCH(($B30-AK$4+1),'Stock Model- H'!$C$8:$AZ$8,0)))</f>
        <v>0</v>
      </c>
      <c r="AL30" s="128">
        <f>IF(ISNA(INDEX('Stock Model- H'!$C$9:$AZ$53,MATCH($B30,'Stock Model- H'!$B$9:$B$53,0),MATCH(($B30-AL$4+1),'Stock Model- H'!$C$8:$AZ$8,0))),0,INDEX('Stock Model- H'!$C$9:$AZ$53,MATCH($B30,'Stock Model- H'!$B$9:$B$53,0),MATCH(($B30-AL$4+1),'Stock Model- H'!$C$8:$AZ$8,0)))</f>
        <v>0</v>
      </c>
      <c r="AM30" s="128">
        <f>IF(ISNA(INDEX('Stock Model- H'!$C$9:$AZ$53,MATCH($B30,'Stock Model- H'!$B$9:$B$53,0),MATCH(($B30-AM$4+1),'Stock Model- H'!$C$8:$AZ$8,0))),0,INDEX('Stock Model- H'!$C$9:$AZ$53,MATCH($B30,'Stock Model- H'!$B$9:$B$53,0),MATCH(($B30-AM$4+1),'Stock Model- H'!$C$8:$AZ$8,0)))</f>
        <v>0</v>
      </c>
      <c r="AN30" s="128">
        <f>IF(ISNA(INDEX('Stock Model- H'!$C$9:$AZ$53,MATCH($B30,'Stock Model- H'!$B$9:$B$53,0),MATCH(($B30-AN$4+1),'Stock Model- H'!$C$8:$AZ$8,0))),0,INDEX('Stock Model- H'!$C$9:$AZ$53,MATCH($B30,'Stock Model- H'!$B$9:$B$53,0),MATCH(($B30-AN$4+1),'Stock Model- H'!$C$8:$AZ$8,0)))</f>
        <v>0</v>
      </c>
      <c r="AO30" s="128">
        <f>IF(ISNA(INDEX('Stock Model- H'!$C$9:$AZ$53,MATCH($B30,'Stock Model- H'!$B$9:$B$53,0),MATCH(($B30-AO$4+1),'Stock Model- H'!$C$8:$AZ$8,0))),0,INDEX('Stock Model- H'!$C$9:$AZ$53,MATCH($B30,'Stock Model- H'!$B$9:$B$53,0),MATCH(($B30-AO$4+1),'Stock Model- H'!$C$8:$AZ$8,0)))</f>
        <v>0</v>
      </c>
      <c r="AP30" s="128">
        <f>IF(ISNA(INDEX('Stock Model- H'!$C$9:$AZ$53,MATCH($B30,'Stock Model- H'!$B$9:$B$53,0),MATCH(($B30-AP$4+1),'Stock Model- H'!$C$8:$AZ$8,0))),0,INDEX('Stock Model- H'!$C$9:$AZ$53,MATCH($B30,'Stock Model- H'!$B$9:$B$53,0),MATCH(($B30-AP$4+1),'Stock Model- H'!$C$8:$AZ$8,0)))</f>
        <v>0</v>
      </c>
      <c r="AQ30" s="128">
        <f>IF(ISNA(INDEX('Stock Model- H'!$C$9:$AZ$53,MATCH($B30,'Stock Model- H'!$B$9:$B$53,0),MATCH(($B30-AQ$4+1),'Stock Model- H'!$C$8:$AZ$8,0))),0,INDEX('Stock Model- H'!$C$9:$AZ$53,MATCH($B30,'Stock Model- H'!$B$9:$B$53,0),MATCH(($B30-AQ$4+1),'Stock Model- H'!$C$8:$AZ$8,0)))</f>
        <v>0</v>
      </c>
      <c r="AR30" s="128">
        <f>IF(ISNA(INDEX('Stock Model- H'!$C$9:$AZ$53,MATCH($B30,'Stock Model- H'!$B$9:$B$53,0),MATCH(($B30-AR$4+1),'Stock Model- H'!$C$8:$AZ$8,0))),0,INDEX('Stock Model- H'!$C$9:$AZ$53,MATCH($B30,'Stock Model- H'!$B$9:$B$53,0),MATCH(($B30-AR$4+1),'Stock Model- H'!$C$8:$AZ$8,0)))</f>
        <v>0</v>
      </c>
      <c r="AS30" s="128">
        <f>IF(ISNA(INDEX('Stock Model- H'!$C$9:$AZ$53,MATCH($B30,'Stock Model- H'!$B$9:$B$53,0),MATCH(($B30-AS$4+1),'Stock Model- H'!$C$8:$AZ$8,0))),0,INDEX('Stock Model- H'!$C$9:$AZ$53,MATCH($B30,'Stock Model- H'!$B$9:$B$53,0),MATCH(($B30-AS$4+1),'Stock Model- H'!$C$8:$AZ$8,0)))</f>
        <v>0</v>
      </c>
      <c r="AT30" s="128">
        <f>IF(ISNA(INDEX('Stock Model- H'!$C$9:$AZ$53,MATCH($B30,'Stock Model- H'!$B$9:$B$53,0),MATCH(($B30-AT$4+1),'Stock Model- H'!$C$8:$AZ$8,0))),0,INDEX('Stock Model- H'!$C$9:$AZ$53,MATCH($B30,'Stock Model- H'!$B$9:$B$53,0),MATCH(($B30-AT$4+1),'Stock Model- H'!$C$8:$AZ$8,0)))</f>
        <v>0</v>
      </c>
      <c r="AU30" s="128">
        <f>IF(ISNA(INDEX('Stock Model- H'!$C$9:$AZ$53,MATCH($B30,'Stock Model- H'!$B$9:$B$53,0),MATCH(($B30-AU$4+1),'Stock Model- H'!$C$8:$AZ$8,0))),0,INDEX('Stock Model- H'!$C$9:$AZ$53,MATCH($B30,'Stock Model- H'!$B$9:$B$53,0),MATCH(($B30-AU$4+1),'Stock Model- H'!$C$8:$AZ$8,0)))</f>
        <v>0</v>
      </c>
      <c r="AV30" s="109">
        <f t="shared" ca="1" si="2"/>
        <v>1204.7690108068064</v>
      </c>
      <c r="AW30" s="109" t="str">
        <f ca="1">IF(AV30=SUM('Stock Model- H'!C34:AZ34),"OK","Error")</f>
        <v>OK</v>
      </c>
    </row>
    <row r="31" spans="1:49">
      <c r="A31" s="214"/>
      <c r="B31" s="109">
        <f>'Stock Model- H'!B35</f>
        <v>2016</v>
      </c>
      <c r="C31" s="128">
        <f ca="1">IF(ISNA(INDEX('Stock Model- H'!$C$9:$AZ$53,MATCH($B31,'Stock Model- H'!$B$9:$B$53,0),MATCH(($B31-C$4+1),'Stock Model- H'!$C$8:$AZ$8,0))),0,INDEX('Stock Model- H'!$C$9:$AZ$53,MATCH($B31,'Stock Model- H'!$B$9:$B$53,0),MATCH(($B31-C$4+1),'Stock Model- H'!$C$8:$AZ$8,0)))</f>
        <v>0</v>
      </c>
      <c r="D31" s="128">
        <f ca="1">IF(ISNA(INDEX('Stock Model- H'!$C$9:$AZ$53,MATCH($B31,'Stock Model- H'!$B$9:$B$53,0),MATCH(($B31-D$4+1),'Stock Model- H'!$C$8:$AZ$8,0))),0,INDEX('Stock Model- H'!$C$9:$AZ$53,MATCH($B31,'Stock Model- H'!$B$9:$B$53,0),MATCH(($B31-D$4+1),'Stock Model- H'!$C$8:$AZ$8,0)))</f>
        <v>0</v>
      </c>
      <c r="E31" s="128">
        <f ca="1">IF(ISNA(INDEX('Stock Model- H'!$C$9:$AZ$53,MATCH($B31,'Stock Model- H'!$B$9:$B$53,0),MATCH(($B31-E$4+1),'Stock Model- H'!$C$8:$AZ$8,0))),0,INDEX('Stock Model- H'!$C$9:$AZ$53,MATCH($B31,'Stock Model- H'!$B$9:$B$53,0),MATCH(($B31-E$4+1),'Stock Model- H'!$C$8:$AZ$8,0)))</f>
        <v>0</v>
      </c>
      <c r="F31" s="128">
        <f ca="1">IF(ISNA(INDEX('Stock Model- H'!$C$9:$AZ$53,MATCH($B31,'Stock Model- H'!$B$9:$B$53,0),MATCH(($B31-F$4+1),'Stock Model- H'!$C$8:$AZ$8,0))),0,INDEX('Stock Model- H'!$C$9:$AZ$53,MATCH($B31,'Stock Model- H'!$B$9:$B$53,0),MATCH(($B31-F$4+1),'Stock Model- H'!$C$8:$AZ$8,0)))</f>
        <v>0</v>
      </c>
      <c r="G31" s="128">
        <f ca="1">IF(ISNA(INDEX('Stock Model- H'!$C$9:$AZ$53,MATCH($B31,'Stock Model- H'!$B$9:$B$53,0),MATCH(($B31-G$4+1),'Stock Model- H'!$C$8:$AZ$8,0))),0,INDEX('Stock Model- H'!$C$9:$AZ$53,MATCH($B31,'Stock Model- H'!$B$9:$B$53,0),MATCH(($B31-G$4+1),'Stock Model- H'!$C$8:$AZ$8,0)))</f>
        <v>0</v>
      </c>
      <c r="H31" s="128">
        <f ca="1">IF(ISNA(INDEX('Stock Model- H'!$C$9:$AZ$53,MATCH($B31,'Stock Model- H'!$B$9:$B$53,0),MATCH(($B31-H$4+1),'Stock Model- H'!$C$8:$AZ$8,0))),0,INDEX('Stock Model- H'!$C$9:$AZ$53,MATCH($B31,'Stock Model- H'!$B$9:$B$53,0),MATCH(($B31-H$4+1),'Stock Model- H'!$C$8:$AZ$8,0)))</f>
        <v>0</v>
      </c>
      <c r="I31" s="128">
        <f ca="1">IF(ISNA(INDEX('Stock Model- H'!$C$9:$AZ$53,MATCH($B31,'Stock Model- H'!$B$9:$B$53,0),MATCH(($B31-I$4+1),'Stock Model- H'!$C$8:$AZ$8,0))),0,INDEX('Stock Model- H'!$C$9:$AZ$53,MATCH($B31,'Stock Model- H'!$B$9:$B$53,0),MATCH(($B31-I$4+1),'Stock Model- H'!$C$8:$AZ$8,0)))</f>
        <v>0</v>
      </c>
      <c r="J31" s="128">
        <f ca="1">IF(ISNA(INDEX('Stock Model- H'!$C$9:$AZ$53,MATCH($B31,'Stock Model- H'!$B$9:$B$53,0),MATCH(($B31-J$4+1),'Stock Model- H'!$C$8:$AZ$8,0))),0,INDEX('Stock Model- H'!$C$9:$AZ$53,MATCH($B31,'Stock Model- H'!$B$9:$B$53,0),MATCH(($B31-J$4+1),'Stock Model- H'!$C$8:$AZ$8,0)))</f>
        <v>0</v>
      </c>
      <c r="K31" s="128">
        <f ca="1">IF(ISNA(INDEX('Stock Model- H'!$C$9:$AZ$53,MATCH($B31,'Stock Model- H'!$B$9:$B$53,0),MATCH(($B31-K$4+1),'Stock Model- H'!$C$8:$AZ$8,0))),0,INDEX('Stock Model- H'!$C$9:$AZ$53,MATCH($B31,'Stock Model- H'!$B$9:$B$53,0),MATCH(($B31-K$4+1),'Stock Model- H'!$C$8:$AZ$8,0)))</f>
        <v>0</v>
      </c>
      <c r="L31" s="128">
        <f ca="1">IF(ISNA(INDEX('Stock Model- H'!$C$9:$AZ$53,MATCH($B31,'Stock Model- H'!$B$9:$B$53,0),MATCH(($B31-L$4+1),'Stock Model- H'!$C$8:$AZ$8,0))),0,INDEX('Stock Model- H'!$C$9:$AZ$53,MATCH($B31,'Stock Model- H'!$B$9:$B$53,0),MATCH(($B31-L$4+1),'Stock Model- H'!$C$8:$AZ$8,0)))</f>
        <v>0</v>
      </c>
      <c r="M31" s="128">
        <f ca="1">IF(ISNA(INDEX('Stock Model- H'!$C$9:$AZ$53,MATCH($B31,'Stock Model- H'!$B$9:$B$53,0),MATCH(($B31-M$4+1),'Stock Model- H'!$C$8:$AZ$8,0))),0,INDEX('Stock Model- H'!$C$9:$AZ$53,MATCH($B31,'Stock Model- H'!$B$9:$B$53,0),MATCH(($B31-M$4+1),'Stock Model- H'!$C$8:$AZ$8,0)))</f>
        <v>0</v>
      </c>
      <c r="N31" s="128">
        <f ca="1">IF(ISNA(INDEX('Stock Model- H'!$C$9:$AZ$53,MATCH($B31,'Stock Model- H'!$B$9:$B$53,0),MATCH(($B31-N$4+1),'Stock Model- H'!$C$8:$AZ$8,0))),0,INDEX('Stock Model- H'!$C$9:$AZ$53,MATCH($B31,'Stock Model- H'!$B$9:$B$53,0),MATCH(($B31-N$4+1),'Stock Model- H'!$C$8:$AZ$8,0)))</f>
        <v>0</v>
      </c>
      <c r="O31" s="128">
        <f ca="1">IF(ISNA(INDEX('Stock Model- H'!$C$9:$AZ$53,MATCH($B31,'Stock Model- H'!$B$9:$B$53,0),MATCH(($B31-O$4+1),'Stock Model- H'!$C$8:$AZ$8,0))),0,INDEX('Stock Model- H'!$C$9:$AZ$53,MATCH($B31,'Stock Model- H'!$B$9:$B$53,0),MATCH(($B31-O$4+1),'Stock Model- H'!$C$8:$AZ$8,0)))</f>
        <v>0</v>
      </c>
      <c r="P31" s="128">
        <f ca="1">IF(ISNA(INDEX('Stock Model- H'!$C$9:$AZ$53,MATCH($B31,'Stock Model- H'!$B$9:$B$53,0),MATCH(($B31-P$4+1),'Stock Model- H'!$C$8:$AZ$8,0))),0,INDEX('Stock Model- H'!$C$9:$AZ$53,MATCH($B31,'Stock Model- H'!$B$9:$B$53,0),MATCH(($B31-P$4+1),'Stock Model- H'!$C$8:$AZ$8,0)))</f>
        <v>0</v>
      </c>
      <c r="Q31" s="128">
        <f ca="1">IF(ISNA(INDEX('Stock Model- H'!$C$9:$AZ$53,MATCH($B31,'Stock Model- H'!$B$9:$B$53,0),MATCH(($B31-Q$4+1),'Stock Model- H'!$C$8:$AZ$8,0))),0,INDEX('Stock Model- H'!$C$9:$AZ$53,MATCH($B31,'Stock Model- H'!$B$9:$B$53,0),MATCH(($B31-Q$4+1),'Stock Model- H'!$C$8:$AZ$8,0)))</f>
        <v>0</v>
      </c>
      <c r="R31" s="128">
        <f ca="1">IF(ISNA(INDEX('Stock Model- H'!$C$9:$AZ$53,MATCH($B31,'Stock Model- H'!$B$9:$B$53,0),MATCH(($B31-R$4+1),'Stock Model- H'!$C$8:$AZ$8,0))),0,INDEX('Stock Model- H'!$C$9:$AZ$53,MATCH($B31,'Stock Model- H'!$B$9:$B$53,0),MATCH(($B31-R$4+1),'Stock Model- H'!$C$8:$AZ$8,0)))</f>
        <v>0</v>
      </c>
      <c r="S31" s="128">
        <f ca="1">IF(ISNA(INDEX('Stock Model- H'!$C$9:$AZ$53,MATCH($B31,'Stock Model- H'!$B$9:$B$53,0),MATCH(($B31-S$4+1),'Stock Model- H'!$C$8:$AZ$8,0))),0,INDEX('Stock Model- H'!$C$9:$AZ$53,MATCH($B31,'Stock Model- H'!$B$9:$B$53,0),MATCH(($B31-S$4+1),'Stock Model- H'!$C$8:$AZ$8,0)))</f>
        <v>0</v>
      </c>
      <c r="T31" s="128">
        <f ca="1">IF(ISNA(INDEX('Stock Model- H'!$C$9:$AZ$53,MATCH($B31,'Stock Model- H'!$B$9:$B$53,0),MATCH(($B31-T$4+1),'Stock Model- H'!$C$8:$AZ$8,0))),0,INDEX('Stock Model- H'!$C$9:$AZ$53,MATCH($B31,'Stock Model- H'!$B$9:$B$53,0),MATCH(($B31-T$4+1),'Stock Model- H'!$C$8:$AZ$8,0)))</f>
        <v>117.33999938610398</v>
      </c>
      <c r="U31" s="128">
        <f ca="1">IF(ISNA(INDEX('Stock Model- H'!$C$9:$AZ$53,MATCH($B31,'Stock Model- H'!$B$9:$B$53,0),MATCH(($B31-U$4+1),'Stock Model- H'!$C$8:$AZ$8,0))),0,INDEX('Stock Model- H'!$C$9:$AZ$53,MATCH($B31,'Stock Model- H'!$B$9:$B$53,0),MATCH(($B31-U$4+1),'Stock Model- H'!$C$8:$AZ$8,0)))</f>
        <v>118.22004938149976</v>
      </c>
      <c r="V31" s="128">
        <f ca="1">IF(ISNA(INDEX('Stock Model- H'!$C$9:$AZ$53,MATCH($B31,'Stock Model- H'!$B$9:$B$53,0),MATCH(($B31-V$4+1),'Stock Model- H'!$C$8:$AZ$8,0))),0,INDEX('Stock Model- H'!$C$9:$AZ$53,MATCH($B31,'Stock Model- H'!$B$9:$B$53,0),MATCH(($B31-V$4+1),'Stock Model- H'!$C$8:$AZ$8,0)))</f>
        <v>119.10669975186103</v>
      </c>
      <c r="W31" s="128">
        <f ca="1">IF(ISNA(INDEX('Stock Model- H'!$C$9:$AZ$53,MATCH($B31,'Stock Model- H'!$B$9:$B$53,0),MATCH(($B31-W$4+1),'Stock Model- H'!$C$8:$AZ$8,0))),0,INDEX('Stock Model- H'!$C$9:$AZ$53,MATCH($B31,'Stock Model- H'!$B$9:$B$53,0),MATCH(($B31-W$4+1),'Stock Model- H'!$C$8:$AZ$8,0)))</f>
        <v>120</v>
      </c>
      <c r="X31" s="128">
        <f ca="1">IF(ISNA(INDEX('Stock Model- H'!$C$9:$AZ$53,MATCH($B31,'Stock Model- H'!$B$9:$B$53,0),MATCH(($B31-X$4+1),'Stock Model- H'!$C$8:$AZ$8,0))),0,INDEX('Stock Model- H'!$C$9:$AZ$53,MATCH($B31,'Stock Model- H'!$B$9:$B$53,0),MATCH(($B31-X$4+1),'Stock Model- H'!$C$8:$AZ$8,0)))</f>
        <v>120.9</v>
      </c>
      <c r="Y31" s="128">
        <f ca="1">IF(ISNA(INDEX('Stock Model- H'!$C$9:$AZ$53,MATCH($B31,'Stock Model- H'!$B$9:$B$53,0),MATCH(($B31-Y$4+1),'Stock Model- H'!$C$8:$AZ$8,0))),0,INDEX('Stock Model- H'!$C$9:$AZ$53,MATCH($B31,'Stock Model- H'!$B$9:$B$53,0),MATCH(($B31-Y$4+1),'Stock Model- H'!$C$8:$AZ$8,0)))</f>
        <v>121.80675000000002</v>
      </c>
      <c r="Z31" s="128">
        <f ca="1">IF(ISNA(INDEX('Stock Model- H'!$C$9:$AZ$53,MATCH($B31,'Stock Model- H'!$B$9:$B$53,0),MATCH(($B31-Z$4+1),'Stock Model- H'!$C$8:$AZ$8,0))),0,INDEX('Stock Model- H'!$C$9:$AZ$53,MATCH($B31,'Stock Model- H'!$B$9:$B$53,0),MATCH(($B31-Z$4+1),'Stock Model- H'!$C$8:$AZ$8,0)))</f>
        <v>122.72030062500004</v>
      </c>
      <c r="AA31" s="128">
        <f ca="1">IF(ISNA(INDEX('Stock Model- H'!$C$9:$AZ$53,MATCH($B31,'Stock Model- H'!$B$9:$B$53,0),MATCH(($B31-AA$4+1),'Stock Model- H'!$C$8:$AZ$8,0))),0,INDEX('Stock Model- H'!$C$9:$AZ$53,MATCH($B31,'Stock Model- H'!$B$9:$B$53,0),MATCH(($B31-AA$4+1),'Stock Model- H'!$C$8:$AZ$8,0)))</f>
        <v>123.64070287968755</v>
      </c>
      <c r="AB31" s="128">
        <f ca="1">IF(ISNA(INDEX('Stock Model- H'!$C$9:$AZ$53,MATCH($B31,'Stock Model- H'!$B$9:$B$53,0),MATCH(($B31-AB$4+1),'Stock Model- H'!$C$8:$AZ$8,0))),0,INDEX('Stock Model- H'!$C$9:$AZ$53,MATCH($B31,'Stock Model- H'!$B$9:$B$53,0),MATCH(($B31-AB$4+1),'Stock Model- H'!$C$8:$AZ$8,0)))</f>
        <v>124.5680081512852</v>
      </c>
      <c r="AC31" s="128">
        <f ca="1">IF(ISNA(INDEX('Stock Model- H'!$C$9:$AZ$53,MATCH($B31,'Stock Model- H'!$B$9:$B$53,0),MATCH(($B31-AC$4+1),'Stock Model- H'!$C$8:$AZ$8,0))),0,INDEX('Stock Model- H'!$C$9:$AZ$53,MATCH($B31,'Stock Model- H'!$B$9:$B$53,0),MATCH(($B31-AC$4+1),'Stock Model- H'!$C$8:$AZ$8,0)))</f>
        <v>125.50226821241986</v>
      </c>
      <c r="AD31" s="128">
        <f>IF(ISNA(INDEX('Stock Model- H'!$C$9:$AZ$53,MATCH($B31,'Stock Model- H'!$B$9:$B$53,0),MATCH(($B31-AD$4+1),'Stock Model- H'!$C$8:$AZ$8,0))),0,INDEX('Stock Model- H'!$C$9:$AZ$53,MATCH($B31,'Stock Model- H'!$B$9:$B$53,0),MATCH(($B31-AD$4+1),'Stock Model- H'!$C$8:$AZ$8,0)))</f>
        <v>0</v>
      </c>
      <c r="AE31" s="128">
        <f>IF(ISNA(INDEX('Stock Model- H'!$C$9:$AZ$53,MATCH($B31,'Stock Model- H'!$B$9:$B$53,0),MATCH(($B31-AE$4+1),'Stock Model- H'!$C$8:$AZ$8,0))),0,INDEX('Stock Model- H'!$C$9:$AZ$53,MATCH($B31,'Stock Model- H'!$B$9:$B$53,0),MATCH(($B31-AE$4+1),'Stock Model- H'!$C$8:$AZ$8,0)))</f>
        <v>0</v>
      </c>
      <c r="AF31" s="128">
        <f>IF(ISNA(INDEX('Stock Model- H'!$C$9:$AZ$53,MATCH($B31,'Stock Model- H'!$B$9:$B$53,0),MATCH(($B31-AF$4+1),'Stock Model- H'!$C$8:$AZ$8,0))),0,INDEX('Stock Model- H'!$C$9:$AZ$53,MATCH($B31,'Stock Model- H'!$B$9:$B$53,0),MATCH(($B31-AF$4+1),'Stock Model- H'!$C$8:$AZ$8,0)))</f>
        <v>0</v>
      </c>
      <c r="AG31" s="128">
        <f>IF(ISNA(INDEX('Stock Model- H'!$C$9:$AZ$53,MATCH($B31,'Stock Model- H'!$B$9:$B$53,0),MATCH(($B31-AG$4+1),'Stock Model- H'!$C$8:$AZ$8,0))),0,INDEX('Stock Model- H'!$C$9:$AZ$53,MATCH($B31,'Stock Model- H'!$B$9:$B$53,0),MATCH(($B31-AG$4+1),'Stock Model- H'!$C$8:$AZ$8,0)))</f>
        <v>0</v>
      </c>
      <c r="AH31" s="128">
        <f>IF(ISNA(INDEX('Stock Model- H'!$C$9:$AZ$53,MATCH($B31,'Stock Model- H'!$B$9:$B$53,0),MATCH(($B31-AH$4+1),'Stock Model- H'!$C$8:$AZ$8,0))),0,INDEX('Stock Model- H'!$C$9:$AZ$53,MATCH($B31,'Stock Model- H'!$B$9:$B$53,0),MATCH(($B31-AH$4+1),'Stock Model- H'!$C$8:$AZ$8,0)))</f>
        <v>0</v>
      </c>
      <c r="AI31" s="128">
        <f>IF(ISNA(INDEX('Stock Model- H'!$C$9:$AZ$53,MATCH($B31,'Stock Model- H'!$B$9:$B$53,0),MATCH(($B31-AI$4+1),'Stock Model- H'!$C$8:$AZ$8,0))),0,INDEX('Stock Model- H'!$C$9:$AZ$53,MATCH($B31,'Stock Model- H'!$B$9:$B$53,0),MATCH(($B31-AI$4+1),'Stock Model- H'!$C$8:$AZ$8,0)))</f>
        <v>0</v>
      </c>
      <c r="AJ31" s="128">
        <f>IF(ISNA(INDEX('Stock Model- H'!$C$9:$AZ$53,MATCH($B31,'Stock Model- H'!$B$9:$B$53,0),MATCH(($B31-AJ$4+1),'Stock Model- H'!$C$8:$AZ$8,0))),0,INDEX('Stock Model- H'!$C$9:$AZ$53,MATCH($B31,'Stock Model- H'!$B$9:$B$53,0),MATCH(($B31-AJ$4+1),'Stock Model- H'!$C$8:$AZ$8,0)))</f>
        <v>0</v>
      </c>
      <c r="AK31" s="128">
        <f>IF(ISNA(INDEX('Stock Model- H'!$C$9:$AZ$53,MATCH($B31,'Stock Model- H'!$B$9:$B$53,0),MATCH(($B31-AK$4+1),'Stock Model- H'!$C$8:$AZ$8,0))),0,INDEX('Stock Model- H'!$C$9:$AZ$53,MATCH($B31,'Stock Model- H'!$B$9:$B$53,0),MATCH(($B31-AK$4+1),'Stock Model- H'!$C$8:$AZ$8,0)))</f>
        <v>0</v>
      </c>
      <c r="AL31" s="128">
        <f>IF(ISNA(INDEX('Stock Model- H'!$C$9:$AZ$53,MATCH($B31,'Stock Model- H'!$B$9:$B$53,0),MATCH(($B31-AL$4+1),'Stock Model- H'!$C$8:$AZ$8,0))),0,INDEX('Stock Model- H'!$C$9:$AZ$53,MATCH($B31,'Stock Model- H'!$B$9:$B$53,0),MATCH(($B31-AL$4+1),'Stock Model- H'!$C$8:$AZ$8,0)))</f>
        <v>0</v>
      </c>
      <c r="AM31" s="128">
        <f>IF(ISNA(INDEX('Stock Model- H'!$C$9:$AZ$53,MATCH($B31,'Stock Model- H'!$B$9:$B$53,0),MATCH(($B31-AM$4+1),'Stock Model- H'!$C$8:$AZ$8,0))),0,INDEX('Stock Model- H'!$C$9:$AZ$53,MATCH($B31,'Stock Model- H'!$B$9:$B$53,0),MATCH(($B31-AM$4+1),'Stock Model- H'!$C$8:$AZ$8,0)))</f>
        <v>0</v>
      </c>
      <c r="AN31" s="128">
        <f>IF(ISNA(INDEX('Stock Model- H'!$C$9:$AZ$53,MATCH($B31,'Stock Model- H'!$B$9:$B$53,0),MATCH(($B31-AN$4+1),'Stock Model- H'!$C$8:$AZ$8,0))),0,INDEX('Stock Model- H'!$C$9:$AZ$53,MATCH($B31,'Stock Model- H'!$B$9:$B$53,0),MATCH(($B31-AN$4+1),'Stock Model- H'!$C$8:$AZ$8,0)))</f>
        <v>0</v>
      </c>
      <c r="AO31" s="128">
        <f>IF(ISNA(INDEX('Stock Model- H'!$C$9:$AZ$53,MATCH($B31,'Stock Model- H'!$B$9:$B$53,0),MATCH(($B31-AO$4+1),'Stock Model- H'!$C$8:$AZ$8,0))),0,INDEX('Stock Model- H'!$C$9:$AZ$53,MATCH($B31,'Stock Model- H'!$B$9:$B$53,0),MATCH(($B31-AO$4+1),'Stock Model- H'!$C$8:$AZ$8,0)))</f>
        <v>0</v>
      </c>
      <c r="AP31" s="128">
        <f>IF(ISNA(INDEX('Stock Model- H'!$C$9:$AZ$53,MATCH($B31,'Stock Model- H'!$B$9:$B$53,0),MATCH(($B31-AP$4+1),'Stock Model- H'!$C$8:$AZ$8,0))),0,INDEX('Stock Model- H'!$C$9:$AZ$53,MATCH($B31,'Stock Model- H'!$B$9:$B$53,0),MATCH(($B31-AP$4+1),'Stock Model- H'!$C$8:$AZ$8,0)))</f>
        <v>0</v>
      </c>
      <c r="AQ31" s="128">
        <f>IF(ISNA(INDEX('Stock Model- H'!$C$9:$AZ$53,MATCH($B31,'Stock Model- H'!$B$9:$B$53,0),MATCH(($B31-AQ$4+1),'Stock Model- H'!$C$8:$AZ$8,0))),0,INDEX('Stock Model- H'!$C$9:$AZ$53,MATCH($B31,'Stock Model- H'!$B$9:$B$53,0),MATCH(($B31-AQ$4+1),'Stock Model- H'!$C$8:$AZ$8,0)))</f>
        <v>0</v>
      </c>
      <c r="AR31" s="128">
        <f>IF(ISNA(INDEX('Stock Model- H'!$C$9:$AZ$53,MATCH($B31,'Stock Model- H'!$B$9:$B$53,0),MATCH(($B31-AR$4+1),'Stock Model- H'!$C$8:$AZ$8,0))),0,INDEX('Stock Model- H'!$C$9:$AZ$53,MATCH($B31,'Stock Model- H'!$B$9:$B$53,0),MATCH(($B31-AR$4+1),'Stock Model- H'!$C$8:$AZ$8,0)))</f>
        <v>0</v>
      </c>
      <c r="AS31" s="128">
        <f>IF(ISNA(INDEX('Stock Model- H'!$C$9:$AZ$53,MATCH($B31,'Stock Model- H'!$B$9:$B$53,0),MATCH(($B31-AS$4+1),'Stock Model- H'!$C$8:$AZ$8,0))),0,INDEX('Stock Model- H'!$C$9:$AZ$53,MATCH($B31,'Stock Model- H'!$B$9:$B$53,0),MATCH(($B31-AS$4+1),'Stock Model- H'!$C$8:$AZ$8,0)))</f>
        <v>0</v>
      </c>
      <c r="AT31" s="128">
        <f>IF(ISNA(INDEX('Stock Model- H'!$C$9:$AZ$53,MATCH($B31,'Stock Model- H'!$B$9:$B$53,0),MATCH(($B31-AT$4+1),'Stock Model- H'!$C$8:$AZ$8,0))),0,INDEX('Stock Model- H'!$C$9:$AZ$53,MATCH($B31,'Stock Model- H'!$B$9:$B$53,0),MATCH(($B31-AT$4+1),'Stock Model- H'!$C$8:$AZ$8,0)))</f>
        <v>0</v>
      </c>
      <c r="AU31" s="128">
        <f>IF(ISNA(INDEX('Stock Model- H'!$C$9:$AZ$53,MATCH($B31,'Stock Model- H'!$B$9:$B$53,0),MATCH(($B31-AU$4+1),'Stock Model- H'!$C$8:$AZ$8,0))),0,INDEX('Stock Model- H'!$C$9:$AZ$53,MATCH($B31,'Stock Model- H'!$B$9:$B$53,0),MATCH(($B31-AU$4+1),'Stock Model- H'!$C$8:$AZ$8,0)))</f>
        <v>0</v>
      </c>
      <c r="AV31" s="109">
        <f t="shared" ca="1" si="2"/>
        <v>1213.8047783878576</v>
      </c>
      <c r="AW31" s="109" t="str">
        <f ca="1">IF(AV31=SUM('Stock Model- H'!C35:AZ35),"OK","Error")</f>
        <v>OK</v>
      </c>
    </row>
    <row r="32" spans="1:49">
      <c r="A32" s="214"/>
      <c r="B32" s="109">
        <f>'Stock Model- H'!B36</f>
        <v>2017</v>
      </c>
      <c r="C32" s="128">
        <f ca="1">IF(ISNA(INDEX('Stock Model- H'!$C$9:$AZ$53,MATCH($B32,'Stock Model- H'!$B$9:$B$53,0),MATCH(($B32-C$4+1),'Stock Model- H'!$C$8:$AZ$8,0))),0,INDEX('Stock Model- H'!$C$9:$AZ$53,MATCH($B32,'Stock Model- H'!$B$9:$B$53,0),MATCH(($B32-C$4+1),'Stock Model- H'!$C$8:$AZ$8,0)))</f>
        <v>0</v>
      </c>
      <c r="D32" s="128">
        <f ca="1">IF(ISNA(INDEX('Stock Model- H'!$C$9:$AZ$53,MATCH($B32,'Stock Model- H'!$B$9:$B$53,0),MATCH(($B32-D$4+1),'Stock Model- H'!$C$8:$AZ$8,0))),0,INDEX('Stock Model- H'!$C$9:$AZ$53,MATCH($B32,'Stock Model- H'!$B$9:$B$53,0),MATCH(($B32-D$4+1),'Stock Model- H'!$C$8:$AZ$8,0)))</f>
        <v>0</v>
      </c>
      <c r="E32" s="128">
        <f ca="1">IF(ISNA(INDEX('Stock Model- H'!$C$9:$AZ$53,MATCH($B32,'Stock Model- H'!$B$9:$B$53,0),MATCH(($B32-E$4+1),'Stock Model- H'!$C$8:$AZ$8,0))),0,INDEX('Stock Model- H'!$C$9:$AZ$53,MATCH($B32,'Stock Model- H'!$B$9:$B$53,0),MATCH(($B32-E$4+1),'Stock Model- H'!$C$8:$AZ$8,0)))</f>
        <v>0</v>
      </c>
      <c r="F32" s="128">
        <f ca="1">IF(ISNA(INDEX('Stock Model- H'!$C$9:$AZ$53,MATCH($B32,'Stock Model- H'!$B$9:$B$53,0),MATCH(($B32-F$4+1),'Stock Model- H'!$C$8:$AZ$8,0))),0,INDEX('Stock Model- H'!$C$9:$AZ$53,MATCH($B32,'Stock Model- H'!$B$9:$B$53,0),MATCH(($B32-F$4+1),'Stock Model- H'!$C$8:$AZ$8,0)))</f>
        <v>0</v>
      </c>
      <c r="G32" s="128">
        <f ca="1">IF(ISNA(INDEX('Stock Model- H'!$C$9:$AZ$53,MATCH($B32,'Stock Model- H'!$B$9:$B$53,0),MATCH(($B32-G$4+1),'Stock Model- H'!$C$8:$AZ$8,0))),0,INDEX('Stock Model- H'!$C$9:$AZ$53,MATCH($B32,'Stock Model- H'!$B$9:$B$53,0),MATCH(($B32-G$4+1),'Stock Model- H'!$C$8:$AZ$8,0)))</f>
        <v>0</v>
      </c>
      <c r="H32" s="128">
        <f ca="1">IF(ISNA(INDEX('Stock Model- H'!$C$9:$AZ$53,MATCH($B32,'Stock Model- H'!$B$9:$B$53,0),MATCH(($B32-H$4+1),'Stock Model- H'!$C$8:$AZ$8,0))),0,INDEX('Stock Model- H'!$C$9:$AZ$53,MATCH($B32,'Stock Model- H'!$B$9:$B$53,0),MATCH(($B32-H$4+1),'Stock Model- H'!$C$8:$AZ$8,0)))</f>
        <v>0</v>
      </c>
      <c r="I32" s="128">
        <f ca="1">IF(ISNA(INDEX('Stock Model- H'!$C$9:$AZ$53,MATCH($B32,'Stock Model- H'!$B$9:$B$53,0),MATCH(($B32-I$4+1),'Stock Model- H'!$C$8:$AZ$8,0))),0,INDEX('Stock Model- H'!$C$9:$AZ$53,MATCH($B32,'Stock Model- H'!$B$9:$B$53,0),MATCH(($B32-I$4+1),'Stock Model- H'!$C$8:$AZ$8,0)))</f>
        <v>0</v>
      </c>
      <c r="J32" s="128">
        <f ca="1">IF(ISNA(INDEX('Stock Model- H'!$C$9:$AZ$53,MATCH($B32,'Stock Model- H'!$B$9:$B$53,0),MATCH(($B32-J$4+1),'Stock Model- H'!$C$8:$AZ$8,0))),0,INDEX('Stock Model- H'!$C$9:$AZ$53,MATCH($B32,'Stock Model- H'!$B$9:$B$53,0),MATCH(($B32-J$4+1),'Stock Model- H'!$C$8:$AZ$8,0)))</f>
        <v>0</v>
      </c>
      <c r="K32" s="128">
        <f ca="1">IF(ISNA(INDEX('Stock Model- H'!$C$9:$AZ$53,MATCH($B32,'Stock Model- H'!$B$9:$B$53,0),MATCH(($B32-K$4+1),'Stock Model- H'!$C$8:$AZ$8,0))),0,INDEX('Stock Model- H'!$C$9:$AZ$53,MATCH($B32,'Stock Model- H'!$B$9:$B$53,0),MATCH(($B32-K$4+1),'Stock Model- H'!$C$8:$AZ$8,0)))</f>
        <v>0</v>
      </c>
      <c r="L32" s="128">
        <f ca="1">IF(ISNA(INDEX('Stock Model- H'!$C$9:$AZ$53,MATCH($B32,'Stock Model- H'!$B$9:$B$53,0),MATCH(($B32-L$4+1),'Stock Model- H'!$C$8:$AZ$8,0))),0,INDEX('Stock Model- H'!$C$9:$AZ$53,MATCH($B32,'Stock Model- H'!$B$9:$B$53,0),MATCH(($B32-L$4+1),'Stock Model- H'!$C$8:$AZ$8,0)))</f>
        <v>0</v>
      </c>
      <c r="M32" s="128">
        <f ca="1">IF(ISNA(INDEX('Stock Model- H'!$C$9:$AZ$53,MATCH($B32,'Stock Model- H'!$B$9:$B$53,0),MATCH(($B32-M$4+1),'Stock Model- H'!$C$8:$AZ$8,0))),0,INDEX('Stock Model- H'!$C$9:$AZ$53,MATCH($B32,'Stock Model- H'!$B$9:$B$53,0),MATCH(($B32-M$4+1),'Stock Model- H'!$C$8:$AZ$8,0)))</f>
        <v>0</v>
      </c>
      <c r="N32" s="128">
        <f ca="1">IF(ISNA(INDEX('Stock Model- H'!$C$9:$AZ$53,MATCH($B32,'Stock Model- H'!$B$9:$B$53,0),MATCH(($B32-N$4+1),'Stock Model- H'!$C$8:$AZ$8,0))),0,INDEX('Stock Model- H'!$C$9:$AZ$53,MATCH($B32,'Stock Model- H'!$B$9:$B$53,0),MATCH(($B32-N$4+1),'Stock Model- H'!$C$8:$AZ$8,0)))</f>
        <v>0</v>
      </c>
      <c r="O32" s="128">
        <f ca="1">IF(ISNA(INDEX('Stock Model- H'!$C$9:$AZ$53,MATCH($B32,'Stock Model- H'!$B$9:$B$53,0),MATCH(($B32-O$4+1),'Stock Model- H'!$C$8:$AZ$8,0))),0,INDEX('Stock Model- H'!$C$9:$AZ$53,MATCH($B32,'Stock Model- H'!$B$9:$B$53,0),MATCH(($B32-O$4+1),'Stock Model- H'!$C$8:$AZ$8,0)))</f>
        <v>0</v>
      </c>
      <c r="P32" s="128">
        <f ca="1">IF(ISNA(INDEX('Stock Model- H'!$C$9:$AZ$53,MATCH($B32,'Stock Model- H'!$B$9:$B$53,0),MATCH(($B32-P$4+1),'Stock Model- H'!$C$8:$AZ$8,0))),0,INDEX('Stock Model- H'!$C$9:$AZ$53,MATCH($B32,'Stock Model- H'!$B$9:$B$53,0),MATCH(($B32-P$4+1),'Stock Model- H'!$C$8:$AZ$8,0)))</f>
        <v>0</v>
      </c>
      <c r="Q32" s="128">
        <f ca="1">IF(ISNA(INDEX('Stock Model- H'!$C$9:$AZ$53,MATCH($B32,'Stock Model- H'!$B$9:$B$53,0),MATCH(($B32-Q$4+1),'Stock Model- H'!$C$8:$AZ$8,0))),0,INDEX('Stock Model- H'!$C$9:$AZ$53,MATCH($B32,'Stock Model- H'!$B$9:$B$53,0),MATCH(($B32-Q$4+1),'Stock Model- H'!$C$8:$AZ$8,0)))</f>
        <v>0</v>
      </c>
      <c r="R32" s="128">
        <f ca="1">IF(ISNA(INDEX('Stock Model- H'!$C$9:$AZ$53,MATCH($B32,'Stock Model- H'!$B$9:$B$53,0),MATCH(($B32-R$4+1),'Stock Model- H'!$C$8:$AZ$8,0))),0,INDEX('Stock Model- H'!$C$9:$AZ$53,MATCH($B32,'Stock Model- H'!$B$9:$B$53,0),MATCH(($B32-R$4+1),'Stock Model- H'!$C$8:$AZ$8,0)))</f>
        <v>0</v>
      </c>
      <c r="S32" s="128">
        <f ca="1">IF(ISNA(INDEX('Stock Model- H'!$C$9:$AZ$53,MATCH($B32,'Stock Model- H'!$B$9:$B$53,0),MATCH(($B32-S$4+1),'Stock Model- H'!$C$8:$AZ$8,0))),0,INDEX('Stock Model- H'!$C$9:$AZ$53,MATCH($B32,'Stock Model- H'!$B$9:$B$53,0),MATCH(($B32-S$4+1),'Stock Model- H'!$C$8:$AZ$8,0)))</f>
        <v>0</v>
      </c>
      <c r="T32" s="128">
        <f ca="1">IF(ISNA(INDEX('Stock Model- H'!$C$9:$AZ$53,MATCH($B32,'Stock Model- H'!$B$9:$B$53,0),MATCH(($B32-T$4+1),'Stock Model- H'!$C$8:$AZ$8,0))),0,INDEX('Stock Model- H'!$C$9:$AZ$53,MATCH($B32,'Stock Model- H'!$B$9:$B$53,0),MATCH(($B32-T$4+1),'Stock Model- H'!$C$8:$AZ$8,0)))</f>
        <v>0</v>
      </c>
      <c r="U32" s="128">
        <f ca="1">IF(ISNA(INDEX('Stock Model- H'!$C$9:$AZ$53,MATCH($B32,'Stock Model- H'!$B$9:$B$53,0),MATCH(($B32-U$4+1),'Stock Model- H'!$C$8:$AZ$8,0))),0,INDEX('Stock Model- H'!$C$9:$AZ$53,MATCH($B32,'Stock Model- H'!$B$9:$B$53,0),MATCH(($B32-U$4+1),'Stock Model- H'!$C$8:$AZ$8,0)))</f>
        <v>118.22004938149976</v>
      </c>
      <c r="V32" s="128">
        <f ca="1">IF(ISNA(INDEX('Stock Model- H'!$C$9:$AZ$53,MATCH($B32,'Stock Model- H'!$B$9:$B$53,0),MATCH(($B32-V$4+1),'Stock Model- H'!$C$8:$AZ$8,0))),0,INDEX('Stock Model- H'!$C$9:$AZ$53,MATCH($B32,'Stock Model- H'!$B$9:$B$53,0),MATCH(($B32-V$4+1),'Stock Model- H'!$C$8:$AZ$8,0)))</f>
        <v>119.10669975186103</v>
      </c>
      <c r="W32" s="128">
        <f ca="1">IF(ISNA(INDEX('Stock Model- H'!$C$9:$AZ$53,MATCH($B32,'Stock Model- H'!$B$9:$B$53,0),MATCH(($B32-W$4+1),'Stock Model- H'!$C$8:$AZ$8,0))),0,INDEX('Stock Model- H'!$C$9:$AZ$53,MATCH($B32,'Stock Model- H'!$B$9:$B$53,0),MATCH(($B32-W$4+1),'Stock Model- H'!$C$8:$AZ$8,0)))</f>
        <v>120</v>
      </c>
      <c r="X32" s="128">
        <f ca="1">IF(ISNA(INDEX('Stock Model- H'!$C$9:$AZ$53,MATCH($B32,'Stock Model- H'!$B$9:$B$53,0),MATCH(($B32-X$4+1),'Stock Model- H'!$C$8:$AZ$8,0))),0,INDEX('Stock Model- H'!$C$9:$AZ$53,MATCH($B32,'Stock Model- H'!$B$9:$B$53,0),MATCH(($B32-X$4+1),'Stock Model- H'!$C$8:$AZ$8,0)))</f>
        <v>120.9</v>
      </c>
      <c r="Y32" s="128">
        <f ca="1">IF(ISNA(INDEX('Stock Model- H'!$C$9:$AZ$53,MATCH($B32,'Stock Model- H'!$B$9:$B$53,0),MATCH(($B32-Y$4+1),'Stock Model- H'!$C$8:$AZ$8,0))),0,INDEX('Stock Model- H'!$C$9:$AZ$53,MATCH($B32,'Stock Model- H'!$B$9:$B$53,0),MATCH(($B32-Y$4+1),'Stock Model- H'!$C$8:$AZ$8,0)))</f>
        <v>121.80675000000002</v>
      </c>
      <c r="Z32" s="128">
        <f ca="1">IF(ISNA(INDEX('Stock Model- H'!$C$9:$AZ$53,MATCH($B32,'Stock Model- H'!$B$9:$B$53,0),MATCH(($B32-Z$4+1),'Stock Model- H'!$C$8:$AZ$8,0))),0,INDEX('Stock Model- H'!$C$9:$AZ$53,MATCH($B32,'Stock Model- H'!$B$9:$B$53,0),MATCH(($B32-Z$4+1),'Stock Model- H'!$C$8:$AZ$8,0)))</f>
        <v>122.72030062500004</v>
      </c>
      <c r="AA32" s="128">
        <f ca="1">IF(ISNA(INDEX('Stock Model- H'!$C$9:$AZ$53,MATCH($B32,'Stock Model- H'!$B$9:$B$53,0),MATCH(($B32-AA$4+1),'Stock Model- H'!$C$8:$AZ$8,0))),0,INDEX('Stock Model- H'!$C$9:$AZ$53,MATCH($B32,'Stock Model- H'!$B$9:$B$53,0),MATCH(($B32-AA$4+1),'Stock Model- H'!$C$8:$AZ$8,0)))</f>
        <v>123.64070287968755</v>
      </c>
      <c r="AB32" s="128">
        <f ca="1">IF(ISNA(INDEX('Stock Model- H'!$C$9:$AZ$53,MATCH($B32,'Stock Model- H'!$B$9:$B$53,0),MATCH(($B32-AB$4+1),'Stock Model- H'!$C$8:$AZ$8,0))),0,INDEX('Stock Model- H'!$C$9:$AZ$53,MATCH($B32,'Stock Model- H'!$B$9:$B$53,0),MATCH(($B32-AB$4+1),'Stock Model- H'!$C$8:$AZ$8,0)))</f>
        <v>124.5680081512852</v>
      </c>
      <c r="AC32" s="128">
        <f ca="1">IF(ISNA(INDEX('Stock Model- H'!$C$9:$AZ$53,MATCH($B32,'Stock Model- H'!$B$9:$B$53,0),MATCH(($B32-AC$4+1),'Stock Model- H'!$C$8:$AZ$8,0))),0,INDEX('Stock Model- H'!$C$9:$AZ$53,MATCH($B32,'Stock Model- H'!$B$9:$B$53,0),MATCH(($B32-AC$4+1),'Stock Model- H'!$C$8:$AZ$8,0)))</f>
        <v>125.50226821241986</v>
      </c>
      <c r="AD32" s="128">
        <f ca="1">IF(ISNA(INDEX('Stock Model- H'!$C$9:$AZ$53,MATCH($B32,'Stock Model- H'!$B$9:$B$53,0),MATCH(($B32-AD$4+1),'Stock Model- H'!$C$8:$AZ$8,0))),0,INDEX('Stock Model- H'!$C$9:$AZ$53,MATCH($B32,'Stock Model- H'!$B$9:$B$53,0),MATCH(($B32-AD$4+1),'Stock Model- H'!$C$8:$AZ$8,0)))</f>
        <v>126.44353522401303</v>
      </c>
      <c r="AE32" s="128">
        <f>IF(ISNA(INDEX('Stock Model- H'!$C$9:$AZ$53,MATCH($B32,'Stock Model- H'!$B$9:$B$53,0),MATCH(($B32-AE$4+1),'Stock Model- H'!$C$8:$AZ$8,0))),0,INDEX('Stock Model- H'!$C$9:$AZ$53,MATCH($B32,'Stock Model- H'!$B$9:$B$53,0),MATCH(($B32-AE$4+1),'Stock Model- H'!$C$8:$AZ$8,0)))</f>
        <v>0</v>
      </c>
      <c r="AF32" s="128">
        <f>IF(ISNA(INDEX('Stock Model- H'!$C$9:$AZ$53,MATCH($B32,'Stock Model- H'!$B$9:$B$53,0),MATCH(($B32-AF$4+1),'Stock Model- H'!$C$8:$AZ$8,0))),0,INDEX('Stock Model- H'!$C$9:$AZ$53,MATCH($B32,'Stock Model- H'!$B$9:$B$53,0),MATCH(($B32-AF$4+1),'Stock Model- H'!$C$8:$AZ$8,0)))</f>
        <v>0</v>
      </c>
      <c r="AG32" s="128">
        <f>IF(ISNA(INDEX('Stock Model- H'!$C$9:$AZ$53,MATCH($B32,'Stock Model- H'!$B$9:$B$53,0),MATCH(($B32-AG$4+1),'Stock Model- H'!$C$8:$AZ$8,0))),0,INDEX('Stock Model- H'!$C$9:$AZ$53,MATCH($B32,'Stock Model- H'!$B$9:$B$53,0),MATCH(($B32-AG$4+1),'Stock Model- H'!$C$8:$AZ$8,0)))</f>
        <v>0</v>
      </c>
      <c r="AH32" s="128">
        <f>IF(ISNA(INDEX('Stock Model- H'!$C$9:$AZ$53,MATCH($B32,'Stock Model- H'!$B$9:$B$53,0),MATCH(($B32-AH$4+1),'Stock Model- H'!$C$8:$AZ$8,0))),0,INDEX('Stock Model- H'!$C$9:$AZ$53,MATCH($B32,'Stock Model- H'!$B$9:$B$53,0),MATCH(($B32-AH$4+1),'Stock Model- H'!$C$8:$AZ$8,0)))</f>
        <v>0</v>
      </c>
      <c r="AI32" s="128">
        <f>IF(ISNA(INDEX('Stock Model- H'!$C$9:$AZ$53,MATCH($B32,'Stock Model- H'!$B$9:$B$53,0),MATCH(($B32-AI$4+1),'Stock Model- H'!$C$8:$AZ$8,0))),0,INDEX('Stock Model- H'!$C$9:$AZ$53,MATCH($B32,'Stock Model- H'!$B$9:$B$53,0),MATCH(($B32-AI$4+1),'Stock Model- H'!$C$8:$AZ$8,0)))</f>
        <v>0</v>
      </c>
      <c r="AJ32" s="128">
        <f>IF(ISNA(INDEX('Stock Model- H'!$C$9:$AZ$53,MATCH($B32,'Stock Model- H'!$B$9:$B$53,0),MATCH(($B32-AJ$4+1),'Stock Model- H'!$C$8:$AZ$8,0))),0,INDEX('Stock Model- H'!$C$9:$AZ$53,MATCH($B32,'Stock Model- H'!$B$9:$B$53,0),MATCH(($B32-AJ$4+1),'Stock Model- H'!$C$8:$AZ$8,0)))</f>
        <v>0</v>
      </c>
      <c r="AK32" s="128">
        <f>IF(ISNA(INDEX('Stock Model- H'!$C$9:$AZ$53,MATCH($B32,'Stock Model- H'!$B$9:$B$53,0),MATCH(($B32-AK$4+1),'Stock Model- H'!$C$8:$AZ$8,0))),0,INDEX('Stock Model- H'!$C$9:$AZ$53,MATCH($B32,'Stock Model- H'!$B$9:$B$53,0),MATCH(($B32-AK$4+1),'Stock Model- H'!$C$8:$AZ$8,0)))</f>
        <v>0</v>
      </c>
      <c r="AL32" s="128">
        <f>IF(ISNA(INDEX('Stock Model- H'!$C$9:$AZ$53,MATCH($B32,'Stock Model- H'!$B$9:$B$53,0),MATCH(($B32-AL$4+1),'Stock Model- H'!$C$8:$AZ$8,0))),0,INDEX('Stock Model- H'!$C$9:$AZ$53,MATCH($B32,'Stock Model- H'!$B$9:$B$53,0),MATCH(($B32-AL$4+1),'Stock Model- H'!$C$8:$AZ$8,0)))</f>
        <v>0</v>
      </c>
      <c r="AM32" s="128">
        <f>IF(ISNA(INDEX('Stock Model- H'!$C$9:$AZ$53,MATCH($B32,'Stock Model- H'!$B$9:$B$53,0),MATCH(($B32-AM$4+1),'Stock Model- H'!$C$8:$AZ$8,0))),0,INDEX('Stock Model- H'!$C$9:$AZ$53,MATCH($B32,'Stock Model- H'!$B$9:$B$53,0),MATCH(($B32-AM$4+1),'Stock Model- H'!$C$8:$AZ$8,0)))</f>
        <v>0</v>
      </c>
      <c r="AN32" s="128">
        <f>IF(ISNA(INDEX('Stock Model- H'!$C$9:$AZ$53,MATCH($B32,'Stock Model- H'!$B$9:$B$53,0),MATCH(($B32-AN$4+1),'Stock Model- H'!$C$8:$AZ$8,0))),0,INDEX('Stock Model- H'!$C$9:$AZ$53,MATCH($B32,'Stock Model- H'!$B$9:$B$53,0),MATCH(($B32-AN$4+1),'Stock Model- H'!$C$8:$AZ$8,0)))</f>
        <v>0</v>
      </c>
      <c r="AO32" s="128">
        <f>IF(ISNA(INDEX('Stock Model- H'!$C$9:$AZ$53,MATCH($B32,'Stock Model- H'!$B$9:$B$53,0),MATCH(($B32-AO$4+1),'Stock Model- H'!$C$8:$AZ$8,0))),0,INDEX('Stock Model- H'!$C$9:$AZ$53,MATCH($B32,'Stock Model- H'!$B$9:$B$53,0),MATCH(($B32-AO$4+1),'Stock Model- H'!$C$8:$AZ$8,0)))</f>
        <v>0</v>
      </c>
      <c r="AP32" s="128">
        <f>IF(ISNA(INDEX('Stock Model- H'!$C$9:$AZ$53,MATCH($B32,'Stock Model- H'!$B$9:$B$53,0),MATCH(($B32-AP$4+1),'Stock Model- H'!$C$8:$AZ$8,0))),0,INDEX('Stock Model- H'!$C$9:$AZ$53,MATCH($B32,'Stock Model- H'!$B$9:$B$53,0),MATCH(($B32-AP$4+1),'Stock Model- H'!$C$8:$AZ$8,0)))</f>
        <v>0</v>
      </c>
      <c r="AQ32" s="128">
        <f>IF(ISNA(INDEX('Stock Model- H'!$C$9:$AZ$53,MATCH($B32,'Stock Model- H'!$B$9:$B$53,0),MATCH(($B32-AQ$4+1),'Stock Model- H'!$C$8:$AZ$8,0))),0,INDEX('Stock Model- H'!$C$9:$AZ$53,MATCH($B32,'Stock Model- H'!$B$9:$B$53,0),MATCH(($B32-AQ$4+1),'Stock Model- H'!$C$8:$AZ$8,0)))</f>
        <v>0</v>
      </c>
      <c r="AR32" s="128">
        <f>IF(ISNA(INDEX('Stock Model- H'!$C$9:$AZ$53,MATCH($B32,'Stock Model- H'!$B$9:$B$53,0),MATCH(($B32-AR$4+1),'Stock Model- H'!$C$8:$AZ$8,0))),0,INDEX('Stock Model- H'!$C$9:$AZ$53,MATCH($B32,'Stock Model- H'!$B$9:$B$53,0),MATCH(($B32-AR$4+1),'Stock Model- H'!$C$8:$AZ$8,0)))</f>
        <v>0</v>
      </c>
      <c r="AS32" s="128">
        <f>IF(ISNA(INDEX('Stock Model- H'!$C$9:$AZ$53,MATCH($B32,'Stock Model- H'!$B$9:$B$53,0),MATCH(($B32-AS$4+1),'Stock Model- H'!$C$8:$AZ$8,0))),0,INDEX('Stock Model- H'!$C$9:$AZ$53,MATCH($B32,'Stock Model- H'!$B$9:$B$53,0),MATCH(($B32-AS$4+1),'Stock Model- H'!$C$8:$AZ$8,0)))</f>
        <v>0</v>
      </c>
      <c r="AT32" s="128">
        <f>IF(ISNA(INDEX('Stock Model- H'!$C$9:$AZ$53,MATCH($B32,'Stock Model- H'!$B$9:$B$53,0),MATCH(($B32-AT$4+1),'Stock Model- H'!$C$8:$AZ$8,0))),0,INDEX('Stock Model- H'!$C$9:$AZ$53,MATCH($B32,'Stock Model- H'!$B$9:$B$53,0),MATCH(($B32-AT$4+1),'Stock Model- H'!$C$8:$AZ$8,0)))</f>
        <v>0</v>
      </c>
      <c r="AU32" s="128">
        <f>IF(ISNA(INDEX('Stock Model- H'!$C$9:$AZ$53,MATCH($B32,'Stock Model- H'!$B$9:$B$53,0),MATCH(($B32-AU$4+1),'Stock Model- H'!$C$8:$AZ$8,0))),0,INDEX('Stock Model- H'!$C$9:$AZ$53,MATCH($B32,'Stock Model- H'!$B$9:$B$53,0),MATCH(($B32-AU$4+1),'Stock Model- H'!$C$8:$AZ$8,0)))</f>
        <v>0</v>
      </c>
      <c r="AV32" s="109">
        <f t="shared" ca="1" si="2"/>
        <v>1222.9083142257666</v>
      </c>
      <c r="AW32" s="109" t="str">
        <f ca="1">IF(AV32=SUM('Stock Model- H'!C36:AZ36),"OK","Error")</f>
        <v>OK</v>
      </c>
    </row>
    <row r="33" spans="1:49">
      <c r="A33" s="214"/>
      <c r="B33" s="109">
        <f>'Stock Model- H'!B37</f>
        <v>2018</v>
      </c>
      <c r="C33" s="128">
        <f ca="1">IF(ISNA(INDEX('Stock Model- H'!$C$9:$AZ$53,MATCH($B33,'Stock Model- H'!$B$9:$B$53,0),MATCH(($B33-C$4+1),'Stock Model- H'!$C$8:$AZ$8,0))),0,INDEX('Stock Model- H'!$C$9:$AZ$53,MATCH($B33,'Stock Model- H'!$B$9:$B$53,0),MATCH(($B33-C$4+1),'Stock Model- H'!$C$8:$AZ$8,0)))</f>
        <v>0</v>
      </c>
      <c r="D33" s="128">
        <f ca="1">IF(ISNA(INDEX('Stock Model- H'!$C$9:$AZ$53,MATCH($B33,'Stock Model- H'!$B$9:$B$53,0),MATCH(($B33-D$4+1),'Stock Model- H'!$C$8:$AZ$8,0))),0,INDEX('Stock Model- H'!$C$9:$AZ$53,MATCH($B33,'Stock Model- H'!$B$9:$B$53,0),MATCH(($B33-D$4+1),'Stock Model- H'!$C$8:$AZ$8,0)))</f>
        <v>0</v>
      </c>
      <c r="E33" s="128">
        <f ca="1">IF(ISNA(INDEX('Stock Model- H'!$C$9:$AZ$53,MATCH($B33,'Stock Model- H'!$B$9:$B$53,0),MATCH(($B33-E$4+1),'Stock Model- H'!$C$8:$AZ$8,0))),0,INDEX('Stock Model- H'!$C$9:$AZ$53,MATCH($B33,'Stock Model- H'!$B$9:$B$53,0),MATCH(($B33-E$4+1),'Stock Model- H'!$C$8:$AZ$8,0)))</f>
        <v>0</v>
      </c>
      <c r="F33" s="128">
        <f ca="1">IF(ISNA(INDEX('Stock Model- H'!$C$9:$AZ$53,MATCH($B33,'Stock Model- H'!$B$9:$B$53,0),MATCH(($B33-F$4+1),'Stock Model- H'!$C$8:$AZ$8,0))),0,INDEX('Stock Model- H'!$C$9:$AZ$53,MATCH($B33,'Stock Model- H'!$B$9:$B$53,0),MATCH(($B33-F$4+1),'Stock Model- H'!$C$8:$AZ$8,0)))</f>
        <v>0</v>
      </c>
      <c r="G33" s="128">
        <f ca="1">IF(ISNA(INDEX('Stock Model- H'!$C$9:$AZ$53,MATCH($B33,'Stock Model- H'!$B$9:$B$53,0),MATCH(($B33-G$4+1),'Stock Model- H'!$C$8:$AZ$8,0))),0,INDEX('Stock Model- H'!$C$9:$AZ$53,MATCH($B33,'Stock Model- H'!$B$9:$B$53,0),MATCH(($B33-G$4+1),'Stock Model- H'!$C$8:$AZ$8,0)))</f>
        <v>0</v>
      </c>
      <c r="H33" s="128">
        <f ca="1">IF(ISNA(INDEX('Stock Model- H'!$C$9:$AZ$53,MATCH($B33,'Stock Model- H'!$B$9:$B$53,0),MATCH(($B33-H$4+1),'Stock Model- H'!$C$8:$AZ$8,0))),0,INDEX('Stock Model- H'!$C$9:$AZ$53,MATCH($B33,'Stock Model- H'!$B$9:$B$53,0),MATCH(($B33-H$4+1),'Stock Model- H'!$C$8:$AZ$8,0)))</f>
        <v>0</v>
      </c>
      <c r="I33" s="128">
        <f ca="1">IF(ISNA(INDEX('Stock Model- H'!$C$9:$AZ$53,MATCH($B33,'Stock Model- H'!$B$9:$B$53,0),MATCH(($B33-I$4+1),'Stock Model- H'!$C$8:$AZ$8,0))),0,INDEX('Stock Model- H'!$C$9:$AZ$53,MATCH($B33,'Stock Model- H'!$B$9:$B$53,0),MATCH(($B33-I$4+1),'Stock Model- H'!$C$8:$AZ$8,0)))</f>
        <v>0</v>
      </c>
      <c r="J33" s="128">
        <f ca="1">IF(ISNA(INDEX('Stock Model- H'!$C$9:$AZ$53,MATCH($B33,'Stock Model- H'!$B$9:$B$53,0),MATCH(($B33-J$4+1),'Stock Model- H'!$C$8:$AZ$8,0))),0,INDEX('Stock Model- H'!$C$9:$AZ$53,MATCH($B33,'Stock Model- H'!$B$9:$B$53,0),MATCH(($B33-J$4+1),'Stock Model- H'!$C$8:$AZ$8,0)))</f>
        <v>0</v>
      </c>
      <c r="K33" s="128">
        <f ca="1">IF(ISNA(INDEX('Stock Model- H'!$C$9:$AZ$53,MATCH($B33,'Stock Model- H'!$B$9:$B$53,0),MATCH(($B33-K$4+1),'Stock Model- H'!$C$8:$AZ$8,0))),0,INDEX('Stock Model- H'!$C$9:$AZ$53,MATCH($B33,'Stock Model- H'!$B$9:$B$53,0),MATCH(($B33-K$4+1),'Stock Model- H'!$C$8:$AZ$8,0)))</f>
        <v>0</v>
      </c>
      <c r="L33" s="128">
        <f ca="1">IF(ISNA(INDEX('Stock Model- H'!$C$9:$AZ$53,MATCH($B33,'Stock Model- H'!$B$9:$B$53,0),MATCH(($B33-L$4+1),'Stock Model- H'!$C$8:$AZ$8,0))),0,INDEX('Stock Model- H'!$C$9:$AZ$53,MATCH($B33,'Stock Model- H'!$B$9:$B$53,0),MATCH(($B33-L$4+1),'Stock Model- H'!$C$8:$AZ$8,0)))</f>
        <v>0</v>
      </c>
      <c r="M33" s="128">
        <f ca="1">IF(ISNA(INDEX('Stock Model- H'!$C$9:$AZ$53,MATCH($B33,'Stock Model- H'!$B$9:$B$53,0),MATCH(($B33-M$4+1),'Stock Model- H'!$C$8:$AZ$8,0))),0,INDEX('Stock Model- H'!$C$9:$AZ$53,MATCH($B33,'Stock Model- H'!$B$9:$B$53,0),MATCH(($B33-M$4+1),'Stock Model- H'!$C$8:$AZ$8,0)))</f>
        <v>0</v>
      </c>
      <c r="N33" s="128">
        <f ca="1">IF(ISNA(INDEX('Stock Model- H'!$C$9:$AZ$53,MATCH($B33,'Stock Model- H'!$B$9:$B$53,0),MATCH(($B33-N$4+1),'Stock Model- H'!$C$8:$AZ$8,0))),0,INDEX('Stock Model- H'!$C$9:$AZ$53,MATCH($B33,'Stock Model- H'!$B$9:$B$53,0),MATCH(($B33-N$4+1),'Stock Model- H'!$C$8:$AZ$8,0)))</f>
        <v>0</v>
      </c>
      <c r="O33" s="128">
        <f ca="1">IF(ISNA(INDEX('Stock Model- H'!$C$9:$AZ$53,MATCH($B33,'Stock Model- H'!$B$9:$B$53,0),MATCH(($B33-O$4+1),'Stock Model- H'!$C$8:$AZ$8,0))),0,INDEX('Stock Model- H'!$C$9:$AZ$53,MATCH($B33,'Stock Model- H'!$B$9:$B$53,0),MATCH(($B33-O$4+1),'Stock Model- H'!$C$8:$AZ$8,0)))</f>
        <v>0</v>
      </c>
      <c r="P33" s="128">
        <f ca="1">IF(ISNA(INDEX('Stock Model- H'!$C$9:$AZ$53,MATCH($B33,'Stock Model- H'!$B$9:$B$53,0),MATCH(($B33-P$4+1),'Stock Model- H'!$C$8:$AZ$8,0))),0,INDEX('Stock Model- H'!$C$9:$AZ$53,MATCH($B33,'Stock Model- H'!$B$9:$B$53,0),MATCH(($B33-P$4+1),'Stock Model- H'!$C$8:$AZ$8,0)))</f>
        <v>0</v>
      </c>
      <c r="Q33" s="128">
        <f ca="1">IF(ISNA(INDEX('Stock Model- H'!$C$9:$AZ$53,MATCH($B33,'Stock Model- H'!$B$9:$B$53,0),MATCH(($B33-Q$4+1),'Stock Model- H'!$C$8:$AZ$8,0))),0,INDEX('Stock Model- H'!$C$9:$AZ$53,MATCH($B33,'Stock Model- H'!$B$9:$B$53,0),MATCH(($B33-Q$4+1),'Stock Model- H'!$C$8:$AZ$8,0)))</f>
        <v>0</v>
      </c>
      <c r="R33" s="128">
        <f ca="1">IF(ISNA(INDEX('Stock Model- H'!$C$9:$AZ$53,MATCH($B33,'Stock Model- H'!$B$9:$B$53,0),MATCH(($B33-R$4+1),'Stock Model- H'!$C$8:$AZ$8,0))),0,INDEX('Stock Model- H'!$C$9:$AZ$53,MATCH($B33,'Stock Model- H'!$B$9:$B$53,0),MATCH(($B33-R$4+1),'Stock Model- H'!$C$8:$AZ$8,0)))</f>
        <v>0</v>
      </c>
      <c r="S33" s="128">
        <f ca="1">IF(ISNA(INDEX('Stock Model- H'!$C$9:$AZ$53,MATCH($B33,'Stock Model- H'!$B$9:$B$53,0),MATCH(($B33-S$4+1),'Stock Model- H'!$C$8:$AZ$8,0))),0,INDEX('Stock Model- H'!$C$9:$AZ$53,MATCH($B33,'Stock Model- H'!$B$9:$B$53,0),MATCH(($B33-S$4+1),'Stock Model- H'!$C$8:$AZ$8,0)))</f>
        <v>0</v>
      </c>
      <c r="T33" s="128">
        <f ca="1">IF(ISNA(INDEX('Stock Model- H'!$C$9:$AZ$53,MATCH($B33,'Stock Model- H'!$B$9:$B$53,0),MATCH(($B33-T$4+1),'Stock Model- H'!$C$8:$AZ$8,0))),0,INDEX('Stock Model- H'!$C$9:$AZ$53,MATCH($B33,'Stock Model- H'!$B$9:$B$53,0),MATCH(($B33-T$4+1),'Stock Model- H'!$C$8:$AZ$8,0)))</f>
        <v>0</v>
      </c>
      <c r="U33" s="128">
        <f ca="1">IF(ISNA(INDEX('Stock Model- H'!$C$9:$AZ$53,MATCH($B33,'Stock Model- H'!$B$9:$B$53,0),MATCH(($B33-U$4+1),'Stock Model- H'!$C$8:$AZ$8,0))),0,INDEX('Stock Model- H'!$C$9:$AZ$53,MATCH($B33,'Stock Model- H'!$B$9:$B$53,0),MATCH(($B33-U$4+1),'Stock Model- H'!$C$8:$AZ$8,0)))</f>
        <v>0</v>
      </c>
      <c r="V33" s="128">
        <f ca="1">IF(ISNA(INDEX('Stock Model- H'!$C$9:$AZ$53,MATCH($B33,'Stock Model- H'!$B$9:$B$53,0),MATCH(($B33-V$4+1),'Stock Model- H'!$C$8:$AZ$8,0))),0,INDEX('Stock Model- H'!$C$9:$AZ$53,MATCH($B33,'Stock Model- H'!$B$9:$B$53,0),MATCH(($B33-V$4+1),'Stock Model- H'!$C$8:$AZ$8,0)))</f>
        <v>119.10669975186103</v>
      </c>
      <c r="W33" s="128">
        <f ca="1">IF(ISNA(INDEX('Stock Model- H'!$C$9:$AZ$53,MATCH($B33,'Stock Model- H'!$B$9:$B$53,0),MATCH(($B33-W$4+1),'Stock Model- H'!$C$8:$AZ$8,0))),0,INDEX('Stock Model- H'!$C$9:$AZ$53,MATCH($B33,'Stock Model- H'!$B$9:$B$53,0),MATCH(($B33-W$4+1),'Stock Model- H'!$C$8:$AZ$8,0)))</f>
        <v>120</v>
      </c>
      <c r="X33" s="128">
        <f ca="1">IF(ISNA(INDEX('Stock Model- H'!$C$9:$AZ$53,MATCH($B33,'Stock Model- H'!$B$9:$B$53,0),MATCH(($B33-X$4+1),'Stock Model- H'!$C$8:$AZ$8,0))),0,INDEX('Stock Model- H'!$C$9:$AZ$53,MATCH($B33,'Stock Model- H'!$B$9:$B$53,0),MATCH(($B33-X$4+1),'Stock Model- H'!$C$8:$AZ$8,0)))</f>
        <v>120.9</v>
      </c>
      <c r="Y33" s="128">
        <f ca="1">IF(ISNA(INDEX('Stock Model- H'!$C$9:$AZ$53,MATCH($B33,'Stock Model- H'!$B$9:$B$53,0),MATCH(($B33-Y$4+1),'Stock Model- H'!$C$8:$AZ$8,0))),0,INDEX('Stock Model- H'!$C$9:$AZ$53,MATCH($B33,'Stock Model- H'!$B$9:$B$53,0),MATCH(($B33-Y$4+1),'Stock Model- H'!$C$8:$AZ$8,0)))</f>
        <v>121.80675000000002</v>
      </c>
      <c r="Z33" s="128">
        <f ca="1">IF(ISNA(INDEX('Stock Model- H'!$C$9:$AZ$53,MATCH($B33,'Stock Model- H'!$B$9:$B$53,0),MATCH(($B33-Z$4+1),'Stock Model- H'!$C$8:$AZ$8,0))),0,INDEX('Stock Model- H'!$C$9:$AZ$53,MATCH($B33,'Stock Model- H'!$B$9:$B$53,0),MATCH(($B33-Z$4+1),'Stock Model- H'!$C$8:$AZ$8,0)))</f>
        <v>122.72030062500004</v>
      </c>
      <c r="AA33" s="128">
        <f ca="1">IF(ISNA(INDEX('Stock Model- H'!$C$9:$AZ$53,MATCH($B33,'Stock Model- H'!$B$9:$B$53,0),MATCH(($B33-AA$4+1),'Stock Model- H'!$C$8:$AZ$8,0))),0,INDEX('Stock Model- H'!$C$9:$AZ$53,MATCH($B33,'Stock Model- H'!$B$9:$B$53,0),MATCH(($B33-AA$4+1),'Stock Model- H'!$C$8:$AZ$8,0)))</f>
        <v>123.64070287968755</v>
      </c>
      <c r="AB33" s="128">
        <f ca="1">IF(ISNA(INDEX('Stock Model- H'!$C$9:$AZ$53,MATCH($B33,'Stock Model- H'!$B$9:$B$53,0),MATCH(($B33-AB$4+1),'Stock Model- H'!$C$8:$AZ$8,0))),0,INDEX('Stock Model- H'!$C$9:$AZ$53,MATCH($B33,'Stock Model- H'!$B$9:$B$53,0),MATCH(($B33-AB$4+1),'Stock Model- H'!$C$8:$AZ$8,0)))</f>
        <v>124.5680081512852</v>
      </c>
      <c r="AC33" s="128">
        <f ca="1">IF(ISNA(INDEX('Stock Model- H'!$C$9:$AZ$53,MATCH($B33,'Stock Model- H'!$B$9:$B$53,0),MATCH(($B33-AC$4+1),'Stock Model- H'!$C$8:$AZ$8,0))),0,INDEX('Stock Model- H'!$C$9:$AZ$53,MATCH($B33,'Stock Model- H'!$B$9:$B$53,0),MATCH(($B33-AC$4+1),'Stock Model- H'!$C$8:$AZ$8,0)))</f>
        <v>125.50226821241986</v>
      </c>
      <c r="AD33" s="128">
        <f ca="1">IF(ISNA(INDEX('Stock Model- H'!$C$9:$AZ$53,MATCH($B33,'Stock Model- H'!$B$9:$B$53,0),MATCH(($B33-AD$4+1),'Stock Model- H'!$C$8:$AZ$8,0))),0,INDEX('Stock Model- H'!$C$9:$AZ$53,MATCH($B33,'Stock Model- H'!$B$9:$B$53,0),MATCH(($B33-AD$4+1),'Stock Model- H'!$C$8:$AZ$8,0)))</f>
        <v>126.44353522401303</v>
      </c>
      <c r="AE33" s="128">
        <f ca="1">IF(ISNA(INDEX('Stock Model- H'!$C$9:$AZ$53,MATCH($B33,'Stock Model- H'!$B$9:$B$53,0),MATCH(($B33-AE$4+1),'Stock Model- H'!$C$8:$AZ$8,0))),0,INDEX('Stock Model- H'!$C$9:$AZ$53,MATCH($B33,'Stock Model- H'!$B$9:$B$53,0),MATCH(($B33-AE$4+1),'Stock Model- H'!$C$8:$AZ$8,0)))</f>
        <v>127.39186173819313</v>
      </c>
      <c r="AF33" s="128">
        <f>IF(ISNA(INDEX('Stock Model- H'!$C$9:$AZ$53,MATCH($B33,'Stock Model- H'!$B$9:$B$53,0),MATCH(($B33-AF$4+1),'Stock Model- H'!$C$8:$AZ$8,0))),0,INDEX('Stock Model- H'!$C$9:$AZ$53,MATCH($B33,'Stock Model- H'!$B$9:$B$53,0),MATCH(($B33-AF$4+1),'Stock Model- H'!$C$8:$AZ$8,0)))</f>
        <v>0</v>
      </c>
      <c r="AG33" s="128">
        <f>IF(ISNA(INDEX('Stock Model- H'!$C$9:$AZ$53,MATCH($B33,'Stock Model- H'!$B$9:$B$53,0),MATCH(($B33-AG$4+1),'Stock Model- H'!$C$8:$AZ$8,0))),0,INDEX('Stock Model- H'!$C$9:$AZ$53,MATCH($B33,'Stock Model- H'!$B$9:$B$53,0),MATCH(($B33-AG$4+1),'Stock Model- H'!$C$8:$AZ$8,0)))</f>
        <v>0</v>
      </c>
      <c r="AH33" s="128">
        <f>IF(ISNA(INDEX('Stock Model- H'!$C$9:$AZ$53,MATCH($B33,'Stock Model- H'!$B$9:$B$53,0),MATCH(($B33-AH$4+1),'Stock Model- H'!$C$8:$AZ$8,0))),0,INDEX('Stock Model- H'!$C$9:$AZ$53,MATCH($B33,'Stock Model- H'!$B$9:$B$53,0),MATCH(($B33-AH$4+1),'Stock Model- H'!$C$8:$AZ$8,0)))</f>
        <v>0</v>
      </c>
      <c r="AI33" s="128">
        <f>IF(ISNA(INDEX('Stock Model- H'!$C$9:$AZ$53,MATCH($B33,'Stock Model- H'!$B$9:$B$53,0),MATCH(($B33-AI$4+1),'Stock Model- H'!$C$8:$AZ$8,0))),0,INDEX('Stock Model- H'!$C$9:$AZ$53,MATCH($B33,'Stock Model- H'!$B$9:$B$53,0),MATCH(($B33-AI$4+1),'Stock Model- H'!$C$8:$AZ$8,0)))</f>
        <v>0</v>
      </c>
      <c r="AJ33" s="128">
        <f>IF(ISNA(INDEX('Stock Model- H'!$C$9:$AZ$53,MATCH($B33,'Stock Model- H'!$B$9:$B$53,0),MATCH(($B33-AJ$4+1),'Stock Model- H'!$C$8:$AZ$8,0))),0,INDEX('Stock Model- H'!$C$9:$AZ$53,MATCH($B33,'Stock Model- H'!$B$9:$B$53,0),MATCH(($B33-AJ$4+1),'Stock Model- H'!$C$8:$AZ$8,0)))</f>
        <v>0</v>
      </c>
      <c r="AK33" s="128">
        <f>IF(ISNA(INDEX('Stock Model- H'!$C$9:$AZ$53,MATCH($B33,'Stock Model- H'!$B$9:$B$53,0),MATCH(($B33-AK$4+1),'Stock Model- H'!$C$8:$AZ$8,0))),0,INDEX('Stock Model- H'!$C$9:$AZ$53,MATCH($B33,'Stock Model- H'!$B$9:$B$53,0),MATCH(($B33-AK$4+1),'Stock Model- H'!$C$8:$AZ$8,0)))</f>
        <v>0</v>
      </c>
      <c r="AL33" s="128">
        <f>IF(ISNA(INDEX('Stock Model- H'!$C$9:$AZ$53,MATCH($B33,'Stock Model- H'!$B$9:$B$53,0),MATCH(($B33-AL$4+1),'Stock Model- H'!$C$8:$AZ$8,0))),0,INDEX('Stock Model- H'!$C$9:$AZ$53,MATCH($B33,'Stock Model- H'!$B$9:$B$53,0),MATCH(($B33-AL$4+1),'Stock Model- H'!$C$8:$AZ$8,0)))</f>
        <v>0</v>
      </c>
      <c r="AM33" s="128">
        <f>IF(ISNA(INDEX('Stock Model- H'!$C$9:$AZ$53,MATCH($B33,'Stock Model- H'!$B$9:$B$53,0),MATCH(($B33-AM$4+1),'Stock Model- H'!$C$8:$AZ$8,0))),0,INDEX('Stock Model- H'!$C$9:$AZ$53,MATCH($B33,'Stock Model- H'!$B$9:$B$53,0),MATCH(($B33-AM$4+1),'Stock Model- H'!$C$8:$AZ$8,0)))</f>
        <v>0</v>
      </c>
      <c r="AN33" s="128">
        <f>IF(ISNA(INDEX('Stock Model- H'!$C$9:$AZ$53,MATCH($B33,'Stock Model- H'!$B$9:$B$53,0),MATCH(($B33-AN$4+1),'Stock Model- H'!$C$8:$AZ$8,0))),0,INDEX('Stock Model- H'!$C$9:$AZ$53,MATCH($B33,'Stock Model- H'!$B$9:$B$53,0),MATCH(($B33-AN$4+1),'Stock Model- H'!$C$8:$AZ$8,0)))</f>
        <v>0</v>
      </c>
      <c r="AO33" s="128">
        <f>IF(ISNA(INDEX('Stock Model- H'!$C$9:$AZ$53,MATCH($B33,'Stock Model- H'!$B$9:$B$53,0),MATCH(($B33-AO$4+1),'Stock Model- H'!$C$8:$AZ$8,0))),0,INDEX('Stock Model- H'!$C$9:$AZ$53,MATCH($B33,'Stock Model- H'!$B$9:$B$53,0),MATCH(($B33-AO$4+1),'Stock Model- H'!$C$8:$AZ$8,0)))</f>
        <v>0</v>
      </c>
      <c r="AP33" s="128">
        <f>IF(ISNA(INDEX('Stock Model- H'!$C$9:$AZ$53,MATCH($B33,'Stock Model- H'!$B$9:$B$53,0),MATCH(($B33-AP$4+1),'Stock Model- H'!$C$8:$AZ$8,0))),0,INDEX('Stock Model- H'!$C$9:$AZ$53,MATCH($B33,'Stock Model- H'!$B$9:$B$53,0),MATCH(($B33-AP$4+1),'Stock Model- H'!$C$8:$AZ$8,0)))</f>
        <v>0</v>
      </c>
      <c r="AQ33" s="128">
        <f>IF(ISNA(INDEX('Stock Model- H'!$C$9:$AZ$53,MATCH($B33,'Stock Model- H'!$B$9:$B$53,0),MATCH(($B33-AQ$4+1),'Stock Model- H'!$C$8:$AZ$8,0))),0,INDEX('Stock Model- H'!$C$9:$AZ$53,MATCH($B33,'Stock Model- H'!$B$9:$B$53,0),MATCH(($B33-AQ$4+1),'Stock Model- H'!$C$8:$AZ$8,0)))</f>
        <v>0</v>
      </c>
      <c r="AR33" s="128">
        <f>IF(ISNA(INDEX('Stock Model- H'!$C$9:$AZ$53,MATCH($B33,'Stock Model- H'!$B$9:$B$53,0),MATCH(($B33-AR$4+1),'Stock Model- H'!$C$8:$AZ$8,0))),0,INDEX('Stock Model- H'!$C$9:$AZ$53,MATCH($B33,'Stock Model- H'!$B$9:$B$53,0),MATCH(($B33-AR$4+1),'Stock Model- H'!$C$8:$AZ$8,0)))</f>
        <v>0</v>
      </c>
      <c r="AS33" s="128">
        <f>IF(ISNA(INDEX('Stock Model- H'!$C$9:$AZ$53,MATCH($B33,'Stock Model- H'!$B$9:$B$53,0),MATCH(($B33-AS$4+1),'Stock Model- H'!$C$8:$AZ$8,0))),0,INDEX('Stock Model- H'!$C$9:$AZ$53,MATCH($B33,'Stock Model- H'!$B$9:$B$53,0),MATCH(($B33-AS$4+1),'Stock Model- H'!$C$8:$AZ$8,0)))</f>
        <v>0</v>
      </c>
      <c r="AT33" s="128">
        <f>IF(ISNA(INDEX('Stock Model- H'!$C$9:$AZ$53,MATCH($B33,'Stock Model- H'!$B$9:$B$53,0),MATCH(($B33-AT$4+1),'Stock Model- H'!$C$8:$AZ$8,0))),0,INDEX('Stock Model- H'!$C$9:$AZ$53,MATCH($B33,'Stock Model- H'!$B$9:$B$53,0),MATCH(($B33-AT$4+1),'Stock Model- H'!$C$8:$AZ$8,0)))</f>
        <v>0</v>
      </c>
      <c r="AU33" s="128">
        <f>IF(ISNA(INDEX('Stock Model- H'!$C$9:$AZ$53,MATCH($B33,'Stock Model- H'!$B$9:$B$53,0),MATCH(($B33-AU$4+1),'Stock Model- H'!$C$8:$AZ$8,0))),0,INDEX('Stock Model- H'!$C$9:$AZ$53,MATCH($B33,'Stock Model- H'!$B$9:$B$53,0),MATCH(($B33-AU$4+1),'Stock Model- H'!$C$8:$AZ$8,0)))</f>
        <v>0</v>
      </c>
      <c r="AV33" s="109">
        <f t="shared" ca="1" si="2"/>
        <v>1232.0801265824596</v>
      </c>
      <c r="AW33" s="109" t="str">
        <f ca="1">IF(AV33=SUM('Stock Model- H'!C37:AZ37),"OK","Error")</f>
        <v>OK</v>
      </c>
    </row>
    <row r="34" spans="1:49">
      <c r="A34" s="214"/>
      <c r="B34" s="109">
        <f>'Stock Model- H'!B38</f>
        <v>2019</v>
      </c>
      <c r="C34" s="128">
        <f ca="1">IF(ISNA(INDEX('Stock Model- H'!$C$9:$AZ$53,MATCH($B34,'Stock Model- H'!$B$9:$B$53,0),MATCH(($B34-C$4+1),'Stock Model- H'!$C$8:$AZ$8,0))),0,INDEX('Stock Model- H'!$C$9:$AZ$53,MATCH($B34,'Stock Model- H'!$B$9:$B$53,0),MATCH(($B34-C$4+1),'Stock Model- H'!$C$8:$AZ$8,0)))</f>
        <v>0</v>
      </c>
      <c r="D34" s="128">
        <f ca="1">IF(ISNA(INDEX('Stock Model- H'!$C$9:$AZ$53,MATCH($B34,'Stock Model- H'!$B$9:$B$53,0),MATCH(($B34-D$4+1),'Stock Model- H'!$C$8:$AZ$8,0))),0,INDEX('Stock Model- H'!$C$9:$AZ$53,MATCH($B34,'Stock Model- H'!$B$9:$B$53,0),MATCH(($B34-D$4+1),'Stock Model- H'!$C$8:$AZ$8,0)))</f>
        <v>0</v>
      </c>
      <c r="E34" s="128">
        <f ca="1">IF(ISNA(INDEX('Stock Model- H'!$C$9:$AZ$53,MATCH($B34,'Stock Model- H'!$B$9:$B$53,0),MATCH(($B34-E$4+1),'Stock Model- H'!$C$8:$AZ$8,0))),0,INDEX('Stock Model- H'!$C$9:$AZ$53,MATCH($B34,'Stock Model- H'!$B$9:$B$53,0),MATCH(($B34-E$4+1),'Stock Model- H'!$C$8:$AZ$8,0)))</f>
        <v>0</v>
      </c>
      <c r="F34" s="128">
        <f ca="1">IF(ISNA(INDEX('Stock Model- H'!$C$9:$AZ$53,MATCH($B34,'Stock Model- H'!$B$9:$B$53,0),MATCH(($B34-F$4+1),'Stock Model- H'!$C$8:$AZ$8,0))),0,INDEX('Stock Model- H'!$C$9:$AZ$53,MATCH($B34,'Stock Model- H'!$B$9:$B$53,0),MATCH(($B34-F$4+1),'Stock Model- H'!$C$8:$AZ$8,0)))</f>
        <v>0</v>
      </c>
      <c r="G34" s="128">
        <f ca="1">IF(ISNA(INDEX('Stock Model- H'!$C$9:$AZ$53,MATCH($B34,'Stock Model- H'!$B$9:$B$53,0),MATCH(($B34-G$4+1),'Stock Model- H'!$C$8:$AZ$8,0))),0,INDEX('Stock Model- H'!$C$9:$AZ$53,MATCH($B34,'Stock Model- H'!$B$9:$B$53,0),MATCH(($B34-G$4+1),'Stock Model- H'!$C$8:$AZ$8,0)))</f>
        <v>0</v>
      </c>
      <c r="H34" s="128">
        <f ca="1">IF(ISNA(INDEX('Stock Model- H'!$C$9:$AZ$53,MATCH($B34,'Stock Model- H'!$B$9:$B$53,0),MATCH(($B34-H$4+1),'Stock Model- H'!$C$8:$AZ$8,0))),0,INDEX('Stock Model- H'!$C$9:$AZ$53,MATCH($B34,'Stock Model- H'!$B$9:$B$53,0),MATCH(($B34-H$4+1),'Stock Model- H'!$C$8:$AZ$8,0)))</f>
        <v>0</v>
      </c>
      <c r="I34" s="128">
        <f ca="1">IF(ISNA(INDEX('Stock Model- H'!$C$9:$AZ$53,MATCH($B34,'Stock Model- H'!$B$9:$B$53,0),MATCH(($B34-I$4+1),'Stock Model- H'!$C$8:$AZ$8,0))),0,INDEX('Stock Model- H'!$C$9:$AZ$53,MATCH($B34,'Stock Model- H'!$B$9:$B$53,0),MATCH(($B34-I$4+1),'Stock Model- H'!$C$8:$AZ$8,0)))</f>
        <v>0</v>
      </c>
      <c r="J34" s="128">
        <f ca="1">IF(ISNA(INDEX('Stock Model- H'!$C$9:$AZ$53,MATCH($B34,'Stock Model- H'!$B$9:$B$53,0),MATCH(($B34-J$4+1),'Stock Model- H'!$C$8:$AZ$8,0))),0,INDEX('Stock Model- H'!$C$9:$AZ$53,MATCH($B34,'Stock Model- H'!$B$9:$B$53,0),MATCH(($B34-J$4+1),'Stock Model- H'!$C$8:$AZ$8,0)))</f>
        <v>0</v>
      </c>
      <c r="K34" s="128">
        <f ca="1">IF(ISNA(INDEX('Stock Model- H'!$C$9:$AZ$53,MATCH($B34,'Stock Model- H'!$B$9:$B$53,0),MATCH(($B34-K$4+1),'Stock Model- H'!$C$8:$AZ$8,0))),0,INDEX('Stock Model- H'!$C$9:$AZ$53,MATCH($B34,'Stock Model- H'!$B$9:$B$53,0),MATCH(($B34-K$4+1),'Stock Model- H'!$C$8:$AZ$8,0)))</f>
        <v>0</v>
      </c>
      <c r="L34" s="128">
        <f ca="1">IF(ISNA(INDEX('Stock Model- H'!$C$9:$AZ$53,MATCH($B34,'Stock Model- H'!$B$9:$B$53,0),MATCH(($B34-L$4+1),'Stock Model- H'!$C$8:$AZ$8,0))),0,INDEX('Stock Model- H'!$C$9:$AZ$53,MATCH($B34,'Stock Model- H'!$B$9:$B$53,0),MATCH(($B34-L$4+1),'Stock Model- H'!$C$8:$AZ$8,0)))</f>
        <v>0</v>
      </c>
      <c r="M34" s="128">
        <f ca="1">IF(ISNA(INDEX('Stock Model- H'!$C$9:$AZ$53,MATCH($B34,'Stock Model- H'!$B$9:$B$53,0),MATCH(($B34-M$4+1),'Stock Model- H'!$C$8:$AZ$8,0))),0,INDEX('Stock Model- H'!$C$9:$AZ$53,MATCH($B34,'Stock Model- H'!$B$9:$B$53,0),MATCH(($B34-M$4+1),'Stock Model- H'!$C$8:$AZ$8,0)))</f>
        <v>0</v>
      </c>
      <c r="N34" s="128">
        <f ca="1">IF(ISNA(INDEX('Stock Model- H'!$C$9:$AZ$53,MATCH($B34,'Stock Model- H'!$B$9:$B$53,0),MATCH(($B34-N$4+1),'Stock Model- H'!$C$8:$AZ$8,0))),0,INDEX('Stock Model- H'!$C$9:$AZ$53,MATCH($B34,'Stock Model- H'!$B$9:$B$53,0),MATCH(($B34-N$4+1),'Stock Model- H'!$C$8:$AZ$8,0)))</f>
        <v>0</v>
      </c>
      <c r="O34" s="128">
        <f ca="1">IF(ISNA(INDEX('Stock Model- H'!$C$9:$AZ$53,MATCH($B34,'Stock Model- H'!$B$9:$B$53,0),MATCH(($B34-O$4+1),'Stock Model- H'!$C$8:$AZ$8,0))),0,INDEX('Stock Model- H'!$C$9:$AZ$53,MATCH($B34,'Stock Model- H'!$B$9:$B$53,0),MATCH(($B34-O$4+1),'Stock Model- H'!$C$8:$AZ$8,0)))</f>
        <v>0</v>
      </c>
      <c r="P34" s="128">
        <f ca="1">IF(ISNA(INDEX('Stock Model- H'!$C$9:$AZ$53,MATCH($B34,'Stock Model- H'!$B$9:$B$53,0),MATCH(($B34-P$4+1),'Stock Model- H'!$C$8:$AZ$8,0))),0,INDEX('Stock Model- H'!$C$9:$AZ$53,MATCH($B34,'Stock Model- H'!$B$9:$B$53,0),MATCH(($B34-P$4+1),'Stock Model- H'!$C$8:$AZ$8,0)))</f>
        <v>0</v>
      </c>
      <c r="Q34" s="128">
        <f ca="1">IF(ISNA(INDEX('Stock Model- H'!$C$9:$AZ$53,MATCH($B34,'Stock Model- H'!$B$9:$B$53,0),MATCH(($B34-Q$4+1),'Stock Model- H'!$C$8:$AZ$8,0))),0,INDEX('Stock Model- H'!$C$9:$AZ$53,MATCH($B34,'Stock Model- H'!$B$9:$B$53,0),MATCH(($B34-Q$4+1),'Stock Model- H'!$C$8:$AZ$8,0)))</f>
        <v>0</v>
      </c>
      <c r="R34" s="128">
        <f ca="1">IF(ISNA(INDEX('Stock Model- H'!$C$9:$AZ$53,MATCH($B34,'Stock Model- H'!$B$9:$B$53,0),MATCH(($B34-R$4+1),'Stock Model- H'!$C$8:$AZ$8,0))),0,INDEX('Stock Model- H'!$C$9:$AZ$53,MATCH($B34,'Stock Model- H'!$B$9:$B$53,0),MATCH(($B34-R$4+1),'Stock Model- H'!$C$8:$AZ$8,0)))</f>
        <v>0</v>
      </c>
      <c r="S34" s="128">
        <f ca="1">IF(ISNA(INDEX('Stock Model- H'!$C$9:$AZ$53,MATCH($B34,'Stock Model- H'!$B$9:$B$53,0),MATCH(($B34-S$4+1),'Stock Model- H'!$C$8:$AZ$8,0))),0,INDEX('Stock Model- H'!$C$9:$AZ$53,MATCH($B34,'Stock Model- H'!$B$9:$B$53,0),MATCH(($B34-S$4+1),'Stock Model- H'!$C$8:$AZ$8,0)))</f>
        <v>0</v>
      </c>
      <c r="T34" s="128">
        <f ca="1">IF(ISNA(INDEX('Stock Model- H'!$C$9:$AZ$53,MATCH($B34,'Stock Model- H'!$B$9:$B$53,0),MATCH(($B34-T$4+1),'Stock Model- H'!$C$8:$AZ$8,0))),0,INDEX('Stock Model- H'!$C$9:$AZ$53,MATCH($B34,'Stock Model- H'!$B$9:$B$53,0),MATCH(($B34-T$4+1),'Stock Model- H'!$C$8:$AZ$8,0)))</f>
        <v>0</v>
      </c>
      <c r="U34" s="128">
        <f ca="1">IF(ISNA(INDEX('Stock Model- H'!$C$9:$AZ$53,MATCH($B34,'Stock Model- H'!$B$9:$B$53,0),MATCH(($B34-U$4+1),'Stock Model- H'!$C$8:$AZ$8,0))),0,INDEX('Stock Model- H'!$C$9:$AZ$53,MATCH($B34,'Stock Model- H'!$B$9:$B$53,0),MATCH(($B34-U$4+1),'Stock Model- H'!$C$8:$AZ$8,0)))</f>
        <v>0</v>
      </c>
      <c r="V34" s="128">
        <f ca="1">IF(ISNA(INDEX('Stock Model- H'!$C$9:$AZ$53,MATCH($B34,'Stock Model- H'!$B$9:$B$53,0),MATCH(($B34-V$4+1),'Stock Model- H'!$C$8:$AZ$8,0))),0,INDEX('Stock Model- H'!$C$9:$AZ$53,MATCH($B34,'Stock Model- H'!$B$9:$B$53,0),MATCH(($B34-V$4+1),'Stock Model- H'!$C$8:$AZ$8,0)))</f>
        <v>0</v>
      </c>
      <c r="W34" s="128">
        <f ca="1">IF(ISNA(INDEX('Stock Model- H'!$C$9:$AZ$53,MATCH($B34,'Stock Model- H'!$B$9:$B$53,0),MATCH(($B34-W$4+1),'Stock Model- H'!$C$8:$AZ$8,0))),0,INDEX('Stock Model- H'!$C$9:$AZ$53,MATCH($B34,'Stock Model- H'!$B$9:$B$53,0),MATCH(($B34-W$4+1),'Stock Model- H'!$C$8:$AZ$8,0)))</f>
        <v>120</v>
      </c>
      <c r="X34" s="128">
        <f ca="1">IF(ISNA(INDEX('Stock Model- H'!$C$9:$AZ$53,MATCH($B34,'Stock Model- H'!$B$9:$B$53,0),MATCH(($B34-X$4+1),'Stock Model- H'!$C$8:$AZ$8,0))),0,INDEX('Stock Model- H'!$C$9:$AZ$53,MATCH($B34,'Stock Model- H'!$B$9:$B$53,0),MATCH(($B34-X$4+1),'Stock Model- H'!$C$8:$AZ$8,0)))</f>
        <v>120.9</v>
      </c>
      <c r="Y34" s="128">
        <f ca="1">IF(ISNA(INDEX('Stock Model- H'!$C$9:$AZ$53,MATCH($B34,'Stock Model- H'!$B$9:$B$53,0),MATCH(($B34-Y$4+1),'Stock Model- H'!$C$8:$AZ$8,0))),0,INDEX('Stock Model- H'!$C$9:$AZ$53,MATCH($B34,'Stock Model- H'!$B$9:$B$53,0),MATCH(($B34-Y$4+1),'Stock Model- H'!$C$8:$AZ$8,0)))</f>
        <v>121.80675000000002</v>
      </c>
      <c r="Z34" s="128">
        <f ca="1">IF(ISNA(INDEX('Stock Model- H'!$C$9:$AZ$53,MATCH($B34,'Stock Model- H'!$B$9:$B$53,0),MATCH(($B34-Z$4+1),'Stock Model- H'!$C$8:$AZ$8,0))),0,INDEX('Stock Model- H'!$C$9:$AZ$53,MATCH($B34,'Stock Model- H'!$B$9:$B$53,0),MATCH(($B34-Z$4+1),'Stock Model- H'!$C$8:$AZ$8,0)))</f>
        <v>122.72030062500004</v>
      </c>
      <c r="AA34" s="128">
        <f ca="1">IF(ISNA(INDEX('Stock Model- H'!$C$9:$AZ$53,MATCH($B34,'Stock Model- H'!$B$9:$B$53,0),MATCH(($B34-AA$4+1),'Stock Model- H'!$C$8:$AZ$8,0))),0,INDEX('Stock Model- H'!$C$9:$AZ$53,MATCH($B34,'Stock Model- H'!$B$9:$B$53,0),MATCH(($B34-AA$4+1),'Stock Model- H'!$C$8:$AZ$8,0)))</f>
        <v>123.64070287968755</v>
      </c>
      <c r="AB34" s="128">
        <f ca="1">IF(ISNA(INDEX('Stock Model- H'!$C$9:$AZ$53,MATCH($B34,'Stock Model- H'!$B$9:$B$53,0),MATCH(($B34-AB$4+1),'Stock Model- H'!$C$8:$AZ$8,0))),0,INDEX('Stock Model- H'!$C$9:$AZ$53,MATCH($B34,'Stock Model- H'!$B$9:$B$53,0),MATCH(($B34-AB$4+1),'Stock Model- H'!$C$8:$AZ$8,0)))</f>
        <v>124.5680081512852</v>
      </c>
      <c r="AC34" s="128">
        <f ca="1">IF(ISNA(INDEX('Stock Model- H'!$C$9:$AZ$53,MATCH($B34,'Stock Model- H'!$B$9:$B$53,0),MATCH(($B34-AC$4+1),'Stock Model- H'!$C$8:$AZ$8,0))),0,INDEX('Stock Model- H'!$C$9:$AZ$53,MATCH($B34,'Stock Model- H'!$B$9:$B$53,0),MATCH(($B34-AC$4+1),'Stock Model- H'!$C$8:$AZ$8,0)))</f>
        <v>125.50226821241986</v>
      </c>
      <c r="AD34" s="128">
        <f ca="1">IF(ISNA(INDEX('Stock Model- H'!$C$9:$AZ$53,MATCH($B34,'Stock Model- H'!$B$9:$B$53,0),MATCH(($B34-AD$4+1),'Stock Model- H'!$C$8:$AZ$8,0))),0,INDEX('Stock Model- H'!$C$9:$AZ$53,MATCH($B34,'Stock Model- H'!$B$9:$B$53,0),MATCH(($B34-AD$4+1),'Stock Model- H'!$C$8:$AZ$8,0)))</f>
        <v>126.44353522401303</v>
      </c>
      <c r="AE34" s="128">
        <f ca="1">IF(ISNA(INDEX('Stock Model- H'!$C$9:$AZ$53,MATCH($B34,'Stock Model- H'!$B$9:$B$53,0),MATCH(($B34-AE$4+1),'Stock Model- H'!$C$8:$AZ$8,0))),0,INDEX('Stock Model- H'!$C$9:$AZ$53,MATCH($B34,'Stock Model- H'!$B$9:$B$53,0),MATCH(($B34-AE$4+1),'Stock Model- H'!$C$8:$AZ$8,0)))</f>
        <v>127.39186173819313</v>
      </c>
      <c r="AF34" s="128">
        <f ca="1">IF(ISNA(INDEX('Stock Model- H'!$C$9:$AZ$53,MATCH($B34,'Stock Model- H'!$B$9:$B$53,0),MATCH(($B34-AF$4+1),'Stock Model- H'!$C$8:$AZ$8,0))),0,INDEX('Stock Model- H'!$C$9:$AZ$53,MATCH($B34,'Stock Model- H'!$B$9:$B$53,0),MATCH(($B34-AF$4+1),'Stock Model- H'!$C$8:$AZ$8,0)))</f>
        <v>128.34730070122959</v>
      </c>
      <c r="AG34" s="128">
        <f>IF(ISNA(INDEX('Stock Model- H'!$C$9:$AZ$53,MATCH($B34,'Stock Model- H'!$B$9:$B$53,0),MATCH(($B34-AG$4+1),'Stock Model- H'!$C$8:$AZ$8,0))),0,INDEX('Stock Model- H'!$C$9:$AZ$53,MATCH($B34,'Stock Model- H'!$B$9:$B$53,0),MATCH(($B34-AG$4+1),'Stock Model- H'!$C$8:$AZ$8,0)))</f>
        <v>0</v>
      </c>
      <c r="AH34" s="128">
        <f>IF(ISNA(INDEX('Stock Model- H'!$C$9:$AZ$53,MATCH($B34,'Stock Model- H'!$B$9:$B$53,0),MATCH(($B34-AH$4+1),'Stock Model- H'!$C$8:$AZ$8,0))),0,INDEX('Stock Model- H'!$C$9:$AZ$53,MATCH($B34,'Stock Model- H'!$B$9:$B$53,0),MATCH(($B34-AH$4+1),'Stock Model- H'!$C$8:$AZ$8,0)))</f>
        <v>0</v>
      </c>
      <c r="AI34" s="128">
        <f>IF(ISNA(INDEX('Stock Model- H'!$C$9:$AZ$53,MATCH($B34,'Stock Model- H'!$B$9:$B$53,0),MATCH(($B34-AI$4+1),'Stock Model- H'!$C$8:$AZ$8,0))),0,INDEX('Stock Model- H'!$C$9:$AZ$53,MATCH($B34,'Stock Model- H'!$B$9:$B$53,0),MATCH(($B34-AI$4+1),'Stock Model- H'!$C$8:$AZ$8,0)))</f>
        <v>0</v>
      </c>
      <c r="AJ34" s="128">
        <f>IF(ISNA(INDEX('Stock Model- H'!$C$9:$AZ$53,MATCH($B34,'Stock Model- H'!$B$9:$B$53,0),MATCH(($B34-AJ$4+1),'Stock Model- H'!$C$8:$AZ$8,0))),0,INDEX('Stock Model- H'!$C$9:$AZ$53,MATCH($B34,'Stock Model- H'!$B$9:$B$53,0),MATCH(($B34-AJ$4+1),'Stock Model- H'!$C$8:$AZ$8,0)))</f>
        <v>0</v>
      </c>
      <c r="AK34" s="128">
        <f>IF(ISNA(INDEX('Stock Model- H'!$C$9:$AZ$53,MATCH($B34,'Stock Model- H'!$B$9:$B$53,0),MATCH(($B34-AK$4+1),'Stock Model- H'!$C$8:$AZ$8,0))),0,INDEX('Stock Model- H'!$C$9:$AZ$53,MATCH($B34,'Stock Model- H'!$B$9:$B$53,0),MATCH(($B34-AK$4+1),'Stock Model- H'!$C$8:$AZ$8,0)))</f>
        <v>0</v>
      </c>
      <c r="AL34" s="128">
        <f>IF(ISNA(INDEX('Stock Model- H'!$C$9:$AZ$53,MATCH($B34,'Stock Model- H'!$B$9:$B$53,0),MATCH(($B34-AL$4+1),'Stock Model- H'!$C$8:$AZ$8,0))),0,INDEX('Stock Model- H'!$C$9:$AZ$53,MATCH($B34,'Stock Model- H'!$B$9:$B$53,0),MATCH(($B34-AL$4+1),'Stock Model- H'!$C$8:$AZ$8,0)))</f>
        <v>0</v>
      </c>
      <c r="AM34" s="128">
        <f>IF(ISNA(INDEX('Stock Model- H'!$C$9:$AZ$53,MATCH($B34,'Stock Model- H'!$B$9:$B$53,0),MATCH(($B34-AM$4+1),'Stock Model- H'!$C$8:$AZ$8,0))),0,INDEX('Stock Model- H'!$C$9:$AZ$53,MATCH($B34,'Stock Model- H'!$B$9:$B$53,0),MATCH(($B34-AM$4+1),'Stock Model- H'!$C$8:$AZ$8,0)))</f>
        <v>0</v>
      </c>
      <c r="AN34" s="128">
        <f>IF(ISNA(INDEX('Stock Model- H'!$C$9:$AZ$53,MATCH($B34,'Stock Model- H'!$B$9:$B$53,0),MATCH(($B34-AN$4+1),'Stock Model- H'!$C$8:$AZ$8,0))),0,INDEX('Stock Model- H'!$C$9:$AZ$53,MATCH($B34,'Stock Model- H'!$B$9:$B$53,0),MATCH(($B34-AN$4+1),'Stock Model- H'!$C$8:$AZ$8,0)))</f>
        <v>0</v>
      </c>
      <c r="AO34" s="128">
        <f>IF(ISNA(INDEX('Stock Model- H'!$C$9:$AZ$53,MATCH($B34,'Stock Model- H'!$B$9:$B$53,0),MATCH(($B34-AO$4+1),'Stock Model- H'!$C$8:$AZ$8,0))),0,INDEX('Stock Model- H'!$C$9:$AZ$53,MATCH($B34,'Stock Model- H'!$B$9:$B$53,0),MATCH(($B34-AO$4+1),'Stock Model- H'!$C$8:$AZ$8,0)))</f>
        <v>0</v>
      </c>
      <c r="AP34" s="128">
        <f>IF(ISNA(INDEX('Stock Model- H'!$C$9:$AZ$53,MATCH($B34,'Stock Model- H'!$B$9:$B$53,0),MATCH(($B34-AP$4+1),'Stock Model- H'!$C$8:$AZ$8,0))),0,INDEX('Stock Model- H'!$C$9:$AZ$53,MATCH($B34,'Stock Model- H'!$B$9:$B$53,0),MATCH(($B34-AP$4+1),'Stock Model- H'!$C$8:$AZ$8,0)))</f>
        <v>0</v>
      </c>
      <c r="AQ34" s="128">
        <f>IF(ISNA(INDEX('Stock Model- H'!$C$9:$AZ$53,MATCH($B34,'Stock Model- H'!$B$9:$B$53,0),MATCH(($B34-AQ$4+1),'Stock Model- H'!$C$8:$AZ$8,0))),0,INDEX('Stock Model- H'!$C$9:$AZ$53,MATCH($B34,'Stock Model- H'!$B$9:$B$53,0),MATCH(($B34-AQ$4+1),'Stock Model- H'!$C$8:$AZ$8,0)))</f>
        <v>0</v>
      </c>
      <c r="AR34" s="128">
        <f>IF(ISNA(INDEX('Stock Model- H'!$C$9:$AZ$53,MATCH($B34,'Stock Model- H'!$B$9:$B$53,0),MATCH(($B34-AR$4+1),'Stock Model- H'!$C$8:$AZ$8,0))),0,INDEX('Stock Model- H'!$C$9:$AZ$53,MATCH($B34,'Stock Model- H'!$B$9:$B$53,0),MATCH(($B34-AR$4+1),'Stock Model- H'!$C$8:$AZ$8,0)))</f>
        <v>0</v>
      </c>
      <c r="AS34" s="128">
        <f>IF(ISNA(INDEX('Stock Model- H'!$C$9:$AZ$53,MATCH($B34,'Stock Model- H'!$B$9:$B$53,0),MATCH(($B34-AS$4+1),'Stock Model- H'!$C$8:$AZ$8,0))),0,INDEX('Stock Model- H'!$C$9:$AZ$53,MATCH($B34,'Stock Model- H'!$B$9:$B$53,0),MATCH(($B34-AS$4+1),'Stock Model- H'!$C$8:$AZ$8,0)))</f>
        <v>0</v>
      </c>
      <c r="AT34" s="128">
        <f>IF(ISNA(INDEX('Stock Model- H'!$C$9:$AZ$53,MATCH($B34,'Stock Model- H'!$B$9:$B$53,0),MATCH(($B34-AT$4+1),'Stock Model- H'!$C$8:$AZ$8,0))),0,INDEX('Stock Model- H'!$C$9:$AZ$53,MATCH($B34,'Stock Model- H'!$B$9:$B$53,0),MATCH(($B34-AT$4+1),'Stock Model- H'!$C$8:$AZ$8,0)))</f>
        <v>0</v>
      </c>
      <c r="AU34" s="128">
        <f>IF(ISNA(INDEX('Stock Model- H'!$C$9:$AZ$53,MATCH($B34,'Stock Model- H'!$B$9:$B$53,0),MATCH(($B34-AU$4+1),'Stock Model- H'!$C$8:$AZ$8,0))),0,INDEX('Stock Model- H'!$C$9:$AZ$53,MATCH($B34,'Stock Model- H'!$B$9:$B$53,0),MATCH(($B34-AU$4+1),'Stock Model- H'!$C$8:$AZ$8,0)))</f>
        <v>0</v>
      </c>
      <c r="AV34" s="109">
        <f t="shared" ca="1" si="2"/>
        <v>1241.3207275318284</v>
      </c>
      <c r="AW34" s="109" t="str">
        <f ca="1">IF(AV34=SUM('Stock Model- H'!C38:AZ38),"OK","Error")</f>
        <v>OK</v>
      </c>
    </row>
    <row r="35" spans="1:49">
      <c r="A35" s="214"/>
      <c r="B35" s="109">
        <f>'Stock Model- H'!B39</f>
        <v>2020</v>
      </c>
      <c r="C35" s="128">
        <f ca="1">IF(ISNA(INDEX('Stock Model- H'!$C$9:$AZ$53,MATCH($B35,'Stock Model- H'!$B$9:$B$53,0),MATCH(($B35-C$4+1),'Stock Model- H'!$C$8:$AZ$8,0))),0,INDEX('Stock Model- H'!$C$9:$AZ$53,MATCH($B35,'Stock Model- H'!$B$9:$B$53,0),MATCH(($B35-C$4+1),'Stock Model- H'!$C$8:$AZ$8,0)))</f>
        <v>0</v>
      </c>
      <c r="D35" s="128">
        <f ca="1">IF(ISNA(INDEX('Stock Model- H'!$C$9:$AZ$53,MATCH($B35,'Stock Model- H'!$B$9:$B$53,0),MATCH(($B35-D$4+1),'Stock Model- H'!$C$8:$AZ$8,0))),0,INDEX('Stock Model- H'!$C$9:$AZ$53,MATCH($B35,'Stock Model- H'!$B$9:$B$53,0),MATCH(($B35-D$4+1),'Stock Model- H'!$C$8:$AZ$8,0)))</f>
        <v>0</v>
      </c>
      <c r="E35" s="128">
        <f ca="1">IF(ISNA(INDEX('Stock Model- H'!$C$9:$AZ$53,MATCH($B35,'Stock Model- H'!$B$9:$B$53,0),MATCH(($B35-E$4+1),'Stock Model- H'!$C$8:$AZ$8,0))),0,INDEX('Stock Model- H'!$C$9:$AZ$53,MATCH($B35,'Stock Model- H'!$B$9:$B$53,0),MATCH(($B35-E$4+1),'Stock Model- H'!$C$8:$AZ$8,0)))</f>
        <v>0</v>
      </c>
      <c r="F35" s="128">
        <f ca="1">IF(ISNA(INDEX('Stock Model- H'!$C$9:$AZ$53,MATCH($B35,'Stock Model- H'!$B$9:$B$53,0),MATCH(($B35-F$4+1),'Stock Model- H'!$C$8:$AZ$8,0))),0,INDEX('Stock Model- H'!$C$9:$AZ$53,MATCH($B35,'Stock Model- H'!$B$9:$B$53,0),MATCH(($B35-F$4+1),'Stock Model- H'!$C$8:$AZ$8,0)))</f>
        <v>0</v>
      </c>
      <c r="G35" s="128">
        <f ca="1">IF(ISNA(INDEX('Stock Model- H'!$C$9:$AZ$53,MATCH($B35,'Stock Model- H'!$B$9:$B$53,0),MATCH(($B35-G$4+1),'Stock Model- H'!$C$8:$AZ$8,0))),0,INDEX('Stock Model- H'!$C$9:$AZ$53,MATCH($B35,'Stock Model- H'!$B$9:$B$53,0),MATCH(($B35-G$4+1),'Stock Model- H'!$C$8:$AZ$8,0)))</f>
        <v>0</v>
      </c>
      <c r="H35" s="128">
        <f ca="1">IF(ISNA(INDEX('Stock Model- H'!$C$9:$AZ$53,MATCH($B35,'Stock Model- H'!$B$9:$B$53,0),MATCH(($B35-H$4+1),'Stock Model- H'!$C$8:$AZ$8,0))),0,INDEX('Stock Model- H'!$C$9:$AZ$53,MATCH($B35,'Stock Model- H'!$B$9:$B$53,0),MATCH(($B35-H$4+1),'Stock Model- H'!$C$8:$AZ$8,0)))</f>
        <v>0</v>
      </c>
      <c r="I35" s="128">
        <f ca="1">IF(ISNA(INDEX('Stock Model- H'!$C$9:$AZ$53,MATCH($B35,'Stock Model- H'!$B$9:$B$53,0),MATCH(($B35-I$4+1),'Stock Model- H'!$C$8:$AZ$8,0))),0,INDEX('Stock Model- H'!$C$9:$AZ$53,MATCH($B35,'Stock Model- H'!$B$9:$B$53,0),MATCH(($B35-I$4+1),'Stock Model- H'!$C$8:$AZ$8,0)))</f>
        <v>0</v>
      </c>
      <c r="J35" s="128">
        <f ca="1">IF(ISNA(INDEX('Stock Model- H'!$C$9:$AZ$53,MATCH($B35,'Stock Model- H'!$B$9:$B$53,0),MATCH(($B35-J$4+1),'Stock Model- H'!$C$8:$AZ$8,0))),0,INDEX('Stock Model- H'!$C$9:$AZ$53,MATCH($B35,'Stock Model- H'!$B$9:$B$53,0),MATCH(($B35-J$4+1),'Stock Model- H'!$C$8:$AZ$8,0)))</f>
        <v>0</v>
      </c>
      <c r="K35" s="128">
        <f ca="1">IF(ISNA(INDEX('Stock Model- H'!$C$9:$AZ$53,MATCH($B35,'Stock Model- H'!$B$9:$B$53,0),MATCH(($B35-K$4+1),'Stock Model- H'!$C$8:$AZ$8,0))),0,INDEX('Stock Model- H'!$C$9:$AZ$53,MATCH($B35,'Stock Model- H'!$B$9:$B$53,0),MATCH(($B35-K$4+1),'Stock Model- H'!$C$8:$AZ$8,0)))</f>
        <v>0</v>
      </c>
      <c r="L35" s="128">
        <f ca="1">IF(ISNA(INDEX('Stock Model- H'!$C$9:$AZ$53,MATCH($B35,'Stock Model- H'!$B$9:$B$53,0),MATCH(($B35-L$4+1),'Stock Model- H'!$C$8:$AZ$8,0))),0,INDEX('Stock Model- H'!$C$9:$AZ$53,MATCH($B35,'Stock Model- H'!$B$9:$B$53,0),MATCH(($B35-L$4+1),'Stock Model- H'!$C$8:$AZ$8,0)))</f>
        <v>0</v>
      </c>
      <c r="M35" s="128">
        <f ca="1">IF(ISNA(INDEX('Stock Model- H'!$C$9:$AZ$53,MATCH($B35,'Stock Model- H'!$B$9:$B$53,0),MATCH(($B35-M$4+1),'Stock Model- H'!$C$8:$AZ$8,0))),0,INDEX('Stock Model- H'!$C$9:$AZ$53,MATCH($B35,'Stock Model- H'!$B$9:$B$53,0),MATCH(($B35-M$4+1),'Stock Model- H'!$C$8:$AZ$8,0)))</f>
        <v>0</v>
      </c>
      <c r="N35" s="128">
        <f ca="1">IF(ISNA(INDEX('Stock Model- H'!$C$9:$AZ$53,MATCH($B35,'Stock Model- H'!$B$9:$B$53,0),MATCH(($B35-N$4+1),'Stock Model- H'!$C$8:$AZ$8,0))),0,INDEX('Stock Model- H'!$C$9:$AZ$53,MATCH($B35,'Stock Model- H'!$B$9:$B$53,0),MATCH(($B35-N$4+1),'Stock Model- H'!$C$8:$AZ$8,0)))</f>
        <v>0</v>
      </c>
      <c r="O35" s="128">
        <f ca="1">IF(ISNA(INDEX('Stock Model- H'!$C$9:$AZ$53,MATCH($B35,'Stock Model- H'!$B$9:$B$53,0),MATCH(($B35-O$4+1),'Stock Model- H'!$C$8:$AZ$8,0))),0,INDEX('Stock Model- H'!$C$9:$AZ$53,MATCH($B35,'Stock Model- H'!$B$9:$B$53,0),MATCH(($B35-O$4+1),'Stock Model- H'!$C$8:$AZ$8,0)))</f>
        <v>0</v>
      </c>
      <c r="P35" s="128">
        <f ca="1">IF(ISNA(INDEX('Stock Model- H'!$C$9:$AZ$53,MATCH($B35,'Stock Model- H'!$B$9:$B$53,0),MATCH(($B35-P$4+1),'Stock Model- H'!$C$8:$AZ$8,0))),0,INDEX('Stock Model- H'!$C$9:$AZ$53,MATCH($B35,'Stock Model- H'!$B$9:$B$53,0),MATCH(($B35-P$4+1),'Stock Model- H'!$C$8:$AZ$8,0)))</f>
        <v>0</v>
      </c>
      <c r="Q35" s="128">
        <f ca="1">IF(ISNA(INDEX('Stock Model- H'!$C$9:$AZ$53,MATCH($B35,'Stock Model- H'!$B$9:$B$53,0),MATCH(($B35-Q$4+1),'Stock Model- H'!$C$8:$AZ$8,0))),0,INDEX('Stock Model- H'!$C$9:$AZ$53,MATCH($B35,'Stock Model- H'!$B$9:$B$53,0),MATCH(($B35-Q$4+1),'Stock Model- H'!$C$8:$AZ$8,0)))</f>
        <v>0</v>
      </c>
      <c r="R35" s="128">
        <f ca="1">IF(ISNA(INDEX('Stock Model- H'!$C$9:$AZ$53,MATCH($B35,'Stock Model- H'!$B$9:$B$53,0),MATCH(($B35-R$4+1),'Stock Model- H'!$C$8:$AZ$8,0))),0,INDEX('Stock Model- H'!$C$9:$AZ$53,MATCH($B35,'Stock Model- H'!$B$9:$B$53,0),MATCH(($B35-R$4+1),'Stock Model- H'!$C$8:$AZ$8,0)))</f>
        <v>0</v>
      </c>
      <c r="S35" s="128">
        <f ca="1">IF(ISNA(INDEX('Stock Model- H'!$C$9:$AZ$53,MATCH($B35,'Stock Model- H'!$B$9:$B$53,0),MATCH(($B35-S$4+1),'Stock Model- H'!$C$8:$AZ$8,0))),0,INDEX('Stock Model- H'!$C$9:$AZ$53,MATCH($B35,'Stock Model- H'!$B$9:$B$53,0),MATCH(($B35-S$4+1),'Stock Model- H'!$C$8:$AZ$8,0)))</f>
        <v>0</v>
      </c>
      <c r="T35" s="128">
        <f ca="1">IF(ISNA(INDEX('Stock Model- H'!$C$9:$AZ$53,MATCH($B35,'Stock Model- H'!$B$9:$B$53,0),MATCH(($B35-T$4+1),'Stock Model- H'!$C$8:$AZ$8,0))),0,INDEX('Stock Model- H'!$C$9:$AZ$53,MATCH($B35,'Stock Model- H'!$B$9:$B$53,0),MATCH(($B35-T$4+1),'Stock Model- H'!$C$8:$AZ$8,0)))</f>
        <v>0</v>
      </c>
      <c r="U35" s="128">
        <f ca="1">IF(ISNA(INDEX('Stock Model- H'!$C$9:$AZ$53,MATCH($B35,'Stock Model- H'!$B$9:$B$53,0),MATCH(($B35-U$4+1),'Stock Model- H'!$C$8:$AZ$8,0))),0,INDEX('Stock Model- H'!$C$9:$AZ$53,MATCH($B35,'Stock Model- H'!$B$9:$B$53,0),MATCH(($B35-U$4+1),'Stock Model- H'!$C$8:$AZ$8,0)))</f>
        <v>0</v>
      </c>
      <c r="V35" s="128">
        <f ca="1">IF(ISNA(INDEX('Stock Model- H'!$C$9:$AZ$53,MATCH($B35,'Stock Model- H'!$B$9:$B$53,0),MATCH(($B35-V$4+1),'Stock Model- H'!$C$8:$AZ$8,0))),0,INDEX('Stock Model- H'!$C$9:$AZ$53,MATCH($B35,'Stock Model- H'!$B$9:$B$53,0),MATCH(($B35-V$4+1),'Stock Model- H'!$C$8:$AZ$8,0)))</f>
        <v>0</v>
      </c>
      <c r="W35" s="128">
        <f ca="1">IF(ISNA(INDEX('Stock Model- H'!$C$9:$AZ$53,MATCH($B35,'Stock Model- H'!$B$9:$B$53,0),MATCH(($B35-W$4+1),'Stock Model- H'!$C$8:$AZ$8,0))),0,INDEX('Stock Model- H'!$C$9:$AZ$53,MATCH($B35,'Stock Model- H'!$B$9:$B$53,0),MATCH(($B35-W$4+1),'Stock Model- H'!$C$8:$AZ$8,0)))</f>
        <v>0</v>
      </c>
      <c r="X35" s="128">
        <f ca="1">IF(ISNA(INDEX('Stock Model- H'!$C$9:$AZ$53,MATCH($B35,'Stock Model- H'!$B$9:$B$53,0),MATCH(($B35-X$4+1),'Stock Model- H'!$C$8:$AZ$8,0))),0,INDEX('Stock Model- H'!$C$9:$AZ$53,MATCH($B35,'Stock Model- H'!$B$9:$B$53,0),MATCH(($B35-X$4+1),'Stock Model- H'!$C$8:$AZ$8,0)))</f>
        <v>120.9</v>
      </c>
      <c r="Y35" s="128">
        <f ca="1">IF(ISNA(INDEX('Stock Model- H'!$C$9:$AZ$53,MATCH($B35,'Stock Model- H'!$B$9:$B$53,0),MATCH(($B35-Y$4+1),'Stock Model- H'!$C$8:$AZ$8,0))),0,INDEX('Stock Model- H'!$C$9:$AZ$53,MATCH($B35,'Stock Model- H'!$B$9:$B$53,0),MATCH(($B35-Y$4+1),'Stock Model- H'!$C$8:$AZ$8,0)))</f>
        <v>121.80675000000002</v>
      </c>
      <c r="Z35" s="128">
        <f ca="1">IF(ISNA(INDEX('Stock Model- H'!$C$9:$AZ$53,MATCH($B35,'Stock Model- H'!$B$9:$B$53,0),MATCH(($B35-Z$4+1),'Stock Model- H'!$C$8:$AZ$8,0))),0,INDEX('Stock Model- H'!$C$9:$AZ$53,MATCH($B35,'Stock Model- H'!$B$9:$B$53,0),MATCH(($B35-Z$4+1),'Stock Model- H'!$C$8:$AZ$8,0)))</f>
        <v>122.72030062500004</v>
      </c>
      <c r="AA35" s="128">
        <f ca="1">IF(ISNA(INDEX('Stock Model- H'!$C$9:$AZ$53,MATCH($B35,'Stock Model- H'!$B$9:$B$53,0),MATCH(($B35-AA$4+1),'Stock Model- H'!$C$8:$AZ$8,0))),0,INDEX('Stock Model- H'!$C$9:$AZ$53,MATCH($B35,'Stock Model- H'!$B$9:$B$53,0),MATCH(($B35-AA$4+1),'Stock Model- H'!$C$8:$AZ$8,0)))</f>
        <v>123.64070287968755</v>
      </c>
      <c r="AB35" s="128">
        <f ca="1">IF(ISNA(INDEX('Stock Model- H'!$C$9:$AZ$53,MATCH($B35,'Stock Model- H'!$B$9:$B$53,0),MATCH(($B35-AB$4+1),'Stock Model- H'!$C$8:$AZ$8,0))),0,INDEX('Stock Model- H'!$C$9:$AZ$53,MATCH($B35,'Stock Model- H'!$B$9:$B$53,0),MATCH(($B35-AB$4+1),'Stock Model- H'!$C$8:$AZ$8,0)))</f>
        <v>124.5680081512852</v>
      </c>
      <c r="AC35" s="128">
        <f ca="1">IF(ISNA(INDEX('Stock Model- H'!$C$9:$AZ$53,MATCH($B35,'Stock Model- H'!$B$9:$B$53,0),MATCH(($B35-AC$4+1),'Stock Model- H'!$C$8:$AZ$8,0))),0,INDEX('Stock Model- H'!$C$9:$AZ$53,MATCH($B35,'Stock Model- H'!$B$9:$B$53,0),MATCH(($B35-AC$4+1),'Stock Model- H'!$C$8:$AZ$8,0)))</f>
        <v>125.50226821241986</v>
      </c>
      <c r="AD35" s="128">
        <f ca="1">IF(ISNA(INDEX('Stock Model- H'!$C$9:$AZ$53,MATCH($B35,'Stock Model- H'!$B$9:$B$53,0),MATCH(($B35-AD$4+1),'Stock Model- H'!$C$8:$AZ$8,0))),0,INDEX('Stock Model- H'!$C$9:$AZ$53,MATCH($B35,'Stock Model- H'!$B$9:$B$53,0),MATCH(($B35-AD$4+1),'Stock Model- H'!$C$8:$AZ$8,0)))</f>
        <v>126.44353522401303</v>
      </c>
      <c r="AE35" s="128">
        <f ca="1">IF(ISNA(INDEX('Stock Model- H'!$C$9:$AZ$53,MATCH($B35,'Stock Model- H'!$B$9:$B$53,0),MATCH(($B35-AE$4+1),'Stock Model- H'!$C$8:$AZ$8,0))),0,INDEX('Stock Model- H'!$C$9:$AZ$53,MATCH($B35,'Stock Model- H'!$B$9:$B$53,0),MATCH(($B35-AE$4+1),'Stock Model- H'!$C$8:$AZ$8,0)))</f>
        <v>127.39186173819313</v>
      </c>
      <c r="AF35" s="128">
        <f ca="1">IF(ISNA(INDEX('Stock Model- H'!$C$9:$AZ$53,MATCH($B35,'Stock Model- H'!$B$9:$B$53,0),MATCH(($B35-AF$4+1),'Stock Model- H'!$C$8:$AZ$8,0))),0,INDEX('Stock Model- H'!$C$9:$AZ$53,MATCH($B35,'Stock Model- H'!$B$9:$B$53,0),MATCH(($B35-AF$4+1),'Stock Model- H'!$C$8:$AZ$8,0)))</f>
        <v>128.34730070122959</v>
      </c>
      <c r="AG35" s="128">
        <f ca="1">IF(ISNA(INDEX('Stock Model- H'!$C$9:$AZ$53,MATCH($B35,'Stock Model- H'!$B$9:$B$53,0),MATCH(($B35-AG$4+1),'Stock Model- H'!$C$8:$AZ$8,0))),0,INDEX('Stock Model- H'!$C$9:$AZ$53,MATCH($B35,'Stock Model- H'!$B$9:$B$53,0),MATCH(($B35-AG$4+1),'Stock Model- H'!$C$8:$AZ$8,0)))</f>
        <v>129.30990545648882</v>
      </c>
      <c r="AH35" s="128">
        <f>IF(ISNA(INDEX('Stock Model- H'!$C$9:$AZ$53,MATCH($B35,'Stock Model- H'!$B$9:$B$53,0),MATCH(($B35-AH$4+1),'Stock Model- H'!$C$8:$AZ$8,0))),0,INDEX('Stock Model- H'!$C$9:$AZ$53,MATCH($B35,'Stock Model- H'!$B$9:$B$53,0),MATCH(($B35-AH$4+1),'Stock Model- H'!$C$8:$AZ$8,0)))</f>
        <v>0</v>
      </c>
      <c r="AI35" s="128">
        <f>IF(ISNA(INDEX('Stock Model- H'!$C$9:$AZ$53,MATCH($B35,'Stock Model- H'!$B$9:$B$53,0),MATCH(($B35-AI$4+1),'Stock Model- H'!$C$8:$AZ$8,0))),0,INDEX('Stock Model- H'!$C$9:$AZ$53,MATCH($B35,'Stock Model- H'!$B$9:$B$53,0),MATCH(($B35-AI$4+1),'Stock Model- H'!$C$8:$AZ$8,0)))</f>
        <v>0</v>
      </c>
      <c r="AJ35" s="128">
        <f>IF(ISNA(INDEX('Stock Model- H'!$C$9:$AZ$53,MATCH($B35,'Stock Model- H'!$B$9:$B$53,0),MATCH(($B35-AJ$4+1),'Stock Model- H'!$C$8:$AZ$8,0))),0,INDEX('Stock Model- H'!$C$9:$AZ$53,MATCH($B35,'Stock Model- H'!$B$9:$B$53,0),MATCH(($B35-AJ$4+1),'Stock Model- H'!$C$8:$AZ$8,0)))</f>
        <v>0</v>
      </c>
      <c r="AK35" s="128">
        <f>IF(ISNA(INDEX('Stock Model- H'!$C$9:$AZ$53,MATCH($B35,'Stock Model- H'!$B$9:$B$53,0),MATCH(($B35-AK$4+1),'Stock Model- H'!$C$8:$AZ$8,0))),0,INDEX('Stock Model- H'!$C$9:$AZ$53,MATCH($B35,'Stock Model- H'!$B$9:$B$53,0),MATCH(($B35-AK$4+1),'Stock Model- H'!$C$8:$AZ$8,0)))</f>
        <v>0</v>
      </c>
      <c r="AL35" s="128">
        <f>IF(ISNA(INDEX('Stock Model- H'!$C$9:$AZ$53,MATCH($B35,'Stock Model- H'!$B$9:$B$53,0),MATCH(($B35-AL$4+1),'Stock Model- H'!$C$8:$AZ$8,0))),0,INDEX('Stock Model- H'!$C$9:$AZ$53,MATCH($B35,'Stock Model- H'!$B$9:$B$53,0),MATCH(($B35-AL$4+1),'Stock Model- H'!$C$8:$AZ$8,0)))</f>
        <v>0</v>
      </c>
      <c r="AM35" s="128">
        <f>IF(ISNA(INDEX('Stock Model- H'!$C$9:$AZ$53,MATCH($B35,'Stock Model- H'!$B$9:$B$53,0),MATCH(($B35-AM$4+1),'Stock Model- H'!$C$8:$AZ$8,0))),0,INDEX('Stock Model- H'!$C$9:$AZ$53,MATCH($B35,'Stock Model- H'!$B$9:$B$53,0),MATCH(($B35-AM$4+1),'Stock Model- H'!$C$8:$AZ$8,0)))</f>
        <v>0</v>
      </c>
      <c r="AN35" s="128">
        <f>IF(ISNA(INDEX('Stock Model- H'!$C$9:$AZ$53,MATCH($B35,'Stock Model- H'!$B$9:$B$53,0),MATCH(($B35-AN$4+1),'Stock Model- H'!$C$8:$AZ$8,0))),0,INDEX('Stock Model- H'!$C$9:$AZ$53,MATCH($B35,'Stock Model- H'!$B$9:$B$53,0),MATCH(($B35-AN$4+1),'Stock Model- H'!$C$8:$AZ$8,0)))</f>
        <v>0</v>
      </c>
      <c r="AO35" s="128">
        <f>IF(ISNA(INDEX('Stock Model- H'!$C$9:$AZ$53,MATCH($B35,'Stock Model- H'!$B$9:$B$53,0),MATCH(($B35-AO$4+1),'Stock Model- H'!$C$8:$AZ$8,0))),0,INDEX('Stock Model- H'!$C$9:$AZ$53,MATCH($B35,'Stock Model- H'!$B$9:$B$53,0),MATCH(($B35-AO$4+1),'Stock Model- H'!$C$8:$AZ$8,0)))</f>
        <v>0</v>
      </c>
      <c r="AP35" s="128">
        <f>IF(ISNA(INDEX('Stock Model- H'!$C$9:$AZ$53,MATCH($B35,'Stock Model- H'!$B$9:$B$53,0),MATCH(($B35-AP$4+1),'Stock Model- H'!$C$8:$AZ$8,0))),0,INDEX('Stock Model- H'!$C$9:$AZ$53,MATCH($B35,'Stock Model- H'!$B$9:$B$53,0),MATCH(($B35-AP$4+1),'Stock Model- H'!$C$8:$AZ$8,0)))</f>
        <v>0</v>
      </c>
      <c r="AQ35" s="128">
        <f>IF(ISNA(INDEX('Stock Model- H'!$C$9:$AZ$53,MATCH($B35,'Stock Model- H'!$B$9:$B$53,0),MATCH(($B35-AQ$4+1),'Stock Model- H'!$C$8:$AZ$8,0))),0,INDEX('Stock Model- H'!$C$9:$AZ$53,MATCH($B35,'Stock Model- H'!$B$9:$B$53,0),MATCH(($B35-AQ$4+1),'Stock Model- H'!$C$8:$AZ$8,0)))</f>
        <v>0</v>
      </c>
      <c r="AR35" s="128">
        <f>IF(ISNA(INDEX('Stock Model- H'!$C$9:$AZ$53,MATCH($B35,'Stock Model- H'!$B$9:$B$53,0),MATCH(($B35-AR$4+1),'Stock Model- H'!$C$8:$AZ$8,0))),0,INDEX('Stock Model- H'!$C$9:$AZ$53,MATCH($B35,'Stock Model- H'!$B$9:$B$53,0),MATCH(($B35-AR$4+1),'Stock Model- H'!$C$8:$AZ$8,0)))</f>
        <v>0</v>
      </c>
      <c r="AS35" s="128">
        <f>IF(ISNA(INDEX('Stock Model- H'!$C$9:$AZ$53,MATCH($B35,'Stock Model- H'!$B$9:$B$53,0),MATCH(($B35-AS$4+1),'Stock Model- H'!$C$8:$AZ$8,0))),0,INDEX('Stock Model- H'!$C$9:$AZ$53,MATCH($B35,'Stock Model- H'!$B$9:$B$53,0),MATCH(($B35-AS$4+1),'Stock Model- H'!$C$8:$AZ$8,0)))</f>
        <v>0</v>
      </c>
      <c r="AT35" s="128">
        <f>IF(ISNA(INDEX('Stock Model- H'!$C$9:$AZ$53,MATCH($B35,'Stock Model- H'!$B$9:$B$53,0),MATCH(($B35-AT$4+1),'Stock Model- H'!$C$8:$AZ$8,0))),0,INDEX('Stock Model- H'!$C$9:$AZ$53,MATCH($B35,'Stock Model- H'!$B$9:$B$53,0),MATCH(($B35-AT$4+1),'Stock Model- H'!$C$8:$AZ$8,0)))</f>
        <v>0</v>
      </c>
      <c r="AU35" s="128">
        <f>IF(ISNA(INDEX('Stock Model- H'!$C$9:$AZ$53,MATCH($B35,'Stock Model- H'!$B$9:$B$53,0),MATCH(($B35-AU$4+1),'Stock Model- H'!$C$8:$AZ$8,0))),0,INDEX('Stock Model- H'!$C$9:$AZ$53,MATCH($B35,'Stock Model- H'!$B$9:$B$53,0),MATCH(($B35-AU$4+1),'Stock Model- H'!$C$8:$AZ$8,0)))</f>
        <v>0</v>
      </c>
      <c r="AV35" s="109">
        <f t="shared" ca="1" si="2"/>
        <v>1250.6306329883173</v>
      </c>
      <c r="AW35" s="109" t="str">
        <f ca="1">IF(AV35=SUM('Stock Model- H'!C39:AZ39),"OK","Error")</f>
        <v>OK</v>
      </c>
    </row>
    <row r="36" spans="1:49">
      <c r="A36" s="214"/>
      <c r="B36" s="109">
        <f>'Stock Model- H'!B40</f>
        <v>2021</v>
      </c>
      <c r="C36" s="128">
        <f ca="1">IF(ISNA(INDEX('Stock Model- H'!$C$9:$AZ$53,MATCH($B36,'Stock Model- H'!$B$9:$B$53,0),MATCH(($B36-C$4+1),'Stock Model- H'!$C$8:$AZ$8,0))),0,INDEX('Stock Model- H'!$C$9:$AZ$53,MATCH($B36,'Stock Model- H'!$B$9:$B$53,0),MATCH(($B36-C$4+1),'Stock Model- H'!$C$8:$AZ$8,0)))</f>
        <v>0</v>
      </c>
      <c r="D36" s="128">
        <f ca="1">IF(ISNA(INDEX('Stock Model- H'!$C$9:$AZ$53,MATCH($B36,'Stock Model- H'!$B$9:$B$53,0),MATCH(($B36-D$4+1),'Stock Model- H'!$C$8:$AZ$8,0))),0,INDEX('Stock Model- H'!$C$9:$AZ$53,MATCH($B36,'Stock Model- H'!$B$9:$B$53,0),MATCH(($B36-D$4+1),'Stock Model- H'!$C$8:$AZ$8,0)))</f>
        <v>0</v>
      </c>
      <c r="E36" s="128">
        <f ca="1">IF(ISNA(INDEX('Stock Model- H'!$C$9:$AZ$53,MATCH($B36,'Stock Model- H'!$B$9:$B$53,0),MATCH(($B36-E$4+1),'Stock Model- H'!$C$8:$AZ$8,0))),0,INDEX('Stock Model- H'!$C$9:$AZ$53,MATCH($B36,'Stock Model- H'!$B$9:$B$53,0),MATCH(($B36-E$4+1),'Stock Model- H'!$C$8:$AZ$8,0)))</f>
        <v>0</v>
      </c>
      <c r="F36" s="128">
        <f ca="1">IF(ISNA(INDEX('Stock Model- H'!$C$9:$AZ$53,MATCH($B36,'Stock Model- H'!$B$9:$B$53,0),MATCH(($B36-F$4+1),'Stock Model- H'!$C$8:$AZ$8,0))),0,INDEX('Stock Model- H'!$C$9:$AZ$53,MATCH($B36,'Stock Model- H'!$B$9:$B$53,0),MATCH(($B36-F$4+1),'Stock Model- H'!$C$8:$AZ$8,0)))</f>
        <v>0</v>
      </c>
      <c r="G36" s="128">
        <f ca="1">IF(ISNA(INDEX('Stock Model- H'!$C$9:$AZ$53,MATCH($B36,'Stock Model- H'!$B$9:$B$53,0),MATCH(($B36-G$4+1),'Stock Model- H'!$C$8:$AZ$8,0))),0,INDEX('Stock Model- H'!$C$9:$AZ$53,MATCH($B36,'Stock Model- H'!$B$9:$B$53,0),MATCH(($B36-G$4+1),'Stock Model- H'!$C$8:$AZ$8,0)))</f>
        <v>0</v>
      </c>
      <c r="H36" s="128">
        <f ca="1">IF(ISNA(INDEX('Stock Model- H'!$C$9:$AZ$53,MATCH($B36,'Stock Model- H'!$B$9:$B$53,0),MATCH(($B36-H$4+1),'Stock Model- H'!$C$8:$AZ$8,0))),0,INDEX('Stock Model- H'!$C$9:$AZ$53,MATCH($B36,'Stock Model- H'!$B$9:$B$53,0),MATCH(($B36-H$4+1),'Stock Model- H'!$C$8:$AZ$8,0)))</f>
        <v>0</v>
      </c>
      <c r="I36" s="128">
        <f ca="1">IF(ISNA(INDEX('Stock Model- H'!$C$9:$AZ$53,MATCH($B36,'Stock Model- H'!$B$9:$B$53,0),MATCH(($B36-I$4+1),'Stock Model- H'!$C$8:$AZ$8,0))),0,INDEX('Stock Model- H'!$C$9:$AZ$53,MATCH($B36,'Stock Model- H'!$B$9:$B$53,0),MATCH(($B36-I$4+1),'Stock Model- H'!$C$8:$AZ$8,0)))</f>
        <v>0</v>
      </c>
      <c r="J36" s="128">
        <f ca="1">IF(ISNA(INDEX('Stock Model- H'!$C$9:$AZ$53,MATCH($B36,'Stock Model- H'!$B$9:$B$53,0),MATCH(($B36-J$4+1),'Stock Model- H'!$C$8:$AZ$8,0))),0,INDEX('Stock Model- H'!$C$9:$AZ$53,MATCH($B36,'Stock Model- H'!$B$9:$B$53,0),MATCH(($B36-J$4+1),'Stock Model- H'!$C$8:$AZ$8,0)))</f>
        <v>0</v>
      </c>
      <c r="K36" s="128">
        <f ca="1">IF(ISNA(INDEX('Stock Model- H'!$C$9:$AZ$53,MATCH($B36,'Stock Model- H'!$B$9:$B$53,0),MATCH(($B36-K$4+1),'Stock Model- H'!$C$8:$AZ$8,0))),0,INDEX('Stock Model- H'!$C$9:$AZ$53,MATCH($B36,'Stock Model- H'!$B$9:$B$53,0),MATCH(($B36-K$4+1),'Stock Model- H'!$C$8:$AZ$8,0)))</f>
        <v>0</v>
      </c>
      <c r="L36" s="128">
        <f ca="1">IF(ISNA(INDEX('Stock Model- H'!$C$9:$AZ$53,MATCH($B36,'Stock Model- H'!$B$9:$B$53,0),MATCH(($B36-L$4+1),'Stock Model- H'!$C$8:$AZ$8,0))),0,INDEX('Stock Model- H'!$C$9:$AZ$53,MATCH($B36,'Stock Model- H'!$B$9:$B$53,0),MATCH(($B36-L$4+1),'Stock Model- H'!$C$8:$AZ$8,0)))</f>
        <v>0</v>
      </c>
      <c r="M36" s="128">
        <f ca="1">IF(ISNA(INDEX('Stock Model- H'!$C$9:$AZ$53,MATCH($B36,'Stock Model- H'!$B$9:$B$53,0),MATCH(($B36-M$4+1),'Stock Model- H'!$C$8:$AZ$8,0))),0,INDEX('Stock Model- H'!$C$9:$AZ$53,MATCH($B36,'Stock Model- H'!$B$9:$B$53,0),MATCH(($B36-M$4+1),'Stock Model- H'!$C$8:$AZ$8,0)))</f>
        <v>0</v>
      </c>
      <c r="N36" s="128">
        <f ca="1">IF(ISNA(INDEX('Stock Model- H'!$C$9:$AZ$53,MATCH($B36,'Stock Model- H'!$B$9:$B$53,0),MATCH(($B36-N$4+1),'Stock Model- H'!$C$8:$AZ$8,0))),0,INDEX('Stock Model- H'!$C$9:$AZ$53,MATCH($B36,'Stock Model- H'!$B$9:$B$53,0),MATCH(($B36-N$4+1),'Stock Model- H'!$C$8:$AZ$8,0)))</f>
        <v>0</v>
      </c>
      <c r="O36" s="128">
        <f ca="1">IF(ISNA(INDEX('Stock Model- H'!$C$9:$AZ$53,MATCH($B36,'Stock Model- H'!$B$9:$B$53,0),MATCH(($B36-O$4+1),'Stock Model- H'!$C$8:$AZ$8,0))),0,INDEX('Stock Model- H'!$C$9:$AZ$53,MATCH($B36,'Stock Model- H'!$B$9:$B$53,0),MATCH(($B36-O$4+1),'Stock Model- H'!$C$8:$AZ$8,0)))</f>
        <v>0</v>
      </c>
      <c r="P36" s="128">
        <f ca="1">IF(ISNA(INDEX('Stock Model- H'!$C$9:$AZ$53,MATCH($B36,'Stock Model- H'!$B$9:$B$53,0),MATCH(($B36-P$4+1),'Stock Model- H'!$C$8:$AZ$8,0))),0,INDEX('Stock Model- H'!$C$9:$AZ$53,MATCH($B36,'Stock Model- H'!$B$9:$B$53,0),MATCH(($B36-P$4+1),'Stock Model- H'!$C$8:$AZ$8,0)))</f>
        <v>0</v>
      </c>
      <c r="Q36" s="128">
        <f ca="1">IF(ISNA(INDEX('Stock Model- H'!$C$9:$AZ$53,MATCH($B36,'Stock Model- H'!$B$9:$B$53,0),MATCH(($B36-Q$4+1),'Stock Model- H'!$C$8:$AZ$8,0))),0,INDEX('Stock Model- H'!$C$9:$AZ$53,MATCH($B36,'Stock Model- H'!$B$9:$B$53,0),MATCH(($B36-Q$4+1),'Stock Model- H'!$C$8:$AZ$8,0)))</f>
        <v>0</v>
      </c>
      <c r="R36" s="128">
        <f ca="1">IF(ISNA(INDEX('Stock Model- H'!$C$9:$AZ$53,MATCH($B36,'Stock Model- H'!$B$9:$B$53,0),MATCH(($B36-R$4+1),'Stock Model- H'!$C$8:$AZ$8,0))),0,INDEX('Stock Model- H'!$C$9:$AZ$53,MATCH($B36,'Stock Model- H'!$B$9:$B$53,0),MATCH(($B36-R$4+1),'Stock Model- H'!$C$8:$AZ$8,0)))</f>
        <v>0</v>
      </c>
      <c r="S36" s="128">
        <f ca="1">IF(ISNA(INDEX('Stock Model- H'!$C$9:$AZ$53,MATCH($B36,'Stock Model- H'!$B$9:$B$53,0),MATCH(($B36-S$4+1),'Stock Model- H'!$C$8:$AZ$8,0))),0,INDEX('Stock Model- H'!$C$9:$AZ$53,MATCH($B36,'Stock Model- H'!$B$9:$B$53,0),MATCH(($B36-S$4+1),'Stock Model- H'!$C$8:$AZ$8,0)))</f>
        <v>0</v>
      </c>
      <c r="T36" s="128">
        <f ca="1">IF(ISNA(INDEX('Stock Model- H'!$C$9:$AZ$53,MATCH($B36,'Stock Model- H'!$B$9:$B$53,0),MATCH(($B36-T$4+1),'Stock Model- H'!$C$8:$AZ$8,0))),0,INDEX('Stock Model- H'!$C$9:$AZ$53,MATCH($B36,'Stock Model- H'!$B$9:$B$53,0),MATCH(($B36-T$4+1),'Stock Model- H'!$C$8:$AZ$8,0)))</f>
        <v>0</v>
      </c>
      <c r="U36" s="128">
        <f ca="1">IF(ISNA(INDEX('Stock Model- H'!$C$9:$AZ$53,MATCH($B36,'Stock Model- H'!$B$9:$B$53,0),MATCH(($B36-U$4+1),'Stock Model- H'!$C$8:$AZ$8,0))),0,INDEX('Stock Model- H'!$C$9:$AZ$53,MATCH($B36,'Stock Model- H'!$B$9:$B$53,0),MATCH(($B36-U$4+1),'Stock Model- H'!$C$8:$AZ$8,0)))</f>
        <v>0</v>
      </c>
      <c r="V36" s="128">
        <f ca="1">IF(ISNA(INDEX('Stock Model- H'!$C$9:$AZ$53,MATCH($B36,'Stock Model- H'!$B$9:$B$53,0),MATCH(($B36-V$4+1),'Stock Model- H'!$C$8:$AZ$8,0))),0,INDEX('Stock Model- H'!$C$9:$AZ$53,MATCH($B36,'Stock Model- H'!$B$9:$B$53,0),MATCH(($B36-V$4+1),'Stock Model- H'!$C$8:$AZ$8,0)))</f>
        <v>0</v>
      </c>
      <c r="W36" s="128">
        <f ca="1">IF(ISNA(INDEX('Stock Model- H'!$C$9:$AZ$53,MATCH($B36,'Stock Model- H'!$B$9:$B$53,0),MATCH(($B36-W$4+1),'Stock Model- H'!$C$8:$AZ$8,0))),0,INDEX('Stock Model- H'!$C$9:$AZ$53,MATCH($B36,'Stock Model- H'!$B$9:$B$53,0),MATCH(($B36-W$4+1),'Stock Model- H'!$C$8:$AZ$8,0)))</f>
        <v>0</v>
      </c>
      <c r="X36" s="128">
        <f ca="1">IF(ISNA(INDEX('Stock Model- H'!$C$9:$AZ$53,MATCH($B36,'Stock Model- H'!$B$9:$B$53,0),MATCH(($B36-X$4+1),'Stock Model- H'!$C$8:$AZ$8,0))),0,INDEX('Stock Model- H'!$C$9:$AZ$53,MATCH($B36,'Stock Model- H'!$B$9:$B$53,0),MATCH(($B36-X$4+1),'Stock Model- H'!$C$8:$AZ$8,0)))</f>
        <v>0</v>
      </c>
      <c r="Y36" s="128">
        <f ca="1">IF(ISNA(INDEX('Stock Model- H'!$C$9:$AZ$53,MATCH($B36,'Stock Model- H'!$B$9:$B$53,0),MATCH(($B36-Y$4+1),'Stock Model- H'!$C$8:$AZ$8,0))),0,INDEX('Stock Model- H'!$C$9:$AZ$53,MATCH($B36,'Stock Model- H'!$B$9:$B$53,0),MATCH(($B36-Y$4+1),'Stock Model- H'!$C$8:$AZ$8,0)))</f>
        <v>121.80675000000002</v>
      </c>
      <c r="Z36" s="128">
        <f ca="1">IF(ISNA(INDEX('Stock Model- H'!$C$9:$AZ$53,MATCH($B36,'Stock Model- H'!$B$9:$B$53,0),MATCH(($B36-Z$4+1),'Stock Model- H'!$C$8:$AZ$8,0))),0,INDEX('Stock Model- H'!$C$9:$AZ$53,MATCH($B36,'Stock Model- H'!$B$9:$B$53,0),MATCH(($B36-Z$4+1),'Stock Model- H'!$C$8:$AZ$8,0)))</f>
        <v>122.72030062500004</v>
      </c>
      <c r="AA36" s="128">
        <f ca="1">IF(ISNA(INDEX('Stock Model- H'!$C$9:$AZ$53,MATCH($B36,'Stock Model- H'!$B$9:$B$53,0),MATCH(($B36-AA$4+1),'Stock Model- H'!$C$8:$AZ$8,0))),0,INDEX('Stock Model- H'!$C$9:$AZ$53,MATCH($B36,'Stock Model- H'!$B$9:$B$53,0),MATCH(($B36-AA$4+1),'Stock Model- H'!$C$8:$AZ$8,0)))</f>
        <v>123.64070287968755</v>
      </c>
      <c r="AB36" s="128">
        <f ca="1">IF(ISNA(INDEX('Stock Model- H'!$C$9:$AZ$53,MATCH($B36,'Stock Model- H'!$B$9:$B$53,0),MATCH(($B36-AB$4+1),'Stock Model- H'!$C$8:$AZ$8,0))),0,INDEX('Stock Model- H'!$C$9:$AZ$53,MATCH($B36,'Stock Model- H'!$B$9:$B$53,0),MATCH(($B36-AB$4+1),'Stock Model- H'!$C$8:$AZ$8,0)))</f>
        <v>124.5680081512852</v>
      </c>
      <c r="AC36" s="128">
        <f ca="1">IF(ISNA(INDEX('Stock Model- H'!$C$9:$AZ$53,MATCH($B36,'Stock Model- H'!$B$9:$B$53,0),MATCH(($B36-AC$4+1),'Stock Model- H'!$C$8:$AZ$8,0))),0,INDEX('Stock Model- H'!$C$9:$AZ$53,MATCH($B36,'Stock Model- H'!$B$9:$B$53,0),MATCH(($B36-AC$4+1),'Stock Model- H'!$C$8:$AZ$8,0)))</f>
        <v>125.50226821241986</v>
      </c>
      <c r="AD36" s="128">
        <f ca="1">IF(ISNA(INDEX('Stock Model- H'!$C$9:$AZ$53,MATCH($B36,'Stock Model- H'!$B$9:$B$53,0),MATCH(($B36-AD$4+1),'Stock Model- H'!$C$8:$AZ$8,0))),0,INDEX('Stock Model- H'!$C$9:$AZ$53,MATCH($B36,'Stock Model- H'!$B$9:$B$53,0),MATCH(($B36-AD$4+1),'Stock Model- H'!$C$8:$AZ$8,0)))</f>
        <v>126.44353522401303</v>
      </c>
      <c r="AE36" s="128">
        <f ca="1">IF(ISNA(INDEX('Stock Model- H'!$C$9:$AZ$53,MATCH($B36,'Stock Model- H'!$B$9:$B$53,0),MATCH(($B36-AE$4+1),'Stock Model- H'!$C$8:$AZ$8,0))),0,INDEX('Stock Model- H'!$C$9:$AZ$53,MATCH($B36,'Stock Model- H'!$B$9:$B$53,0),MATCH(($B36-AE$4+1),'Stock Model- H'!$C$8:$AZ$8,0)))</f>
        <v>127.39186173819313</v>
      </c>
      <c r="AF36" s="128">
        <f ca="1">IF(ISNA(INDEX('Stock Model- H'!$C$9:$AZ$53,MATCH($B36,'Stock Model- H'!$B$9:$B$53,0),MATCH(($B36-AF$4+1),'Stock Model- H'!$C$8:$AZ$8,0))),0,INDEX('Stock Model- H'!$C$9:$AZ$53,MATCH($B36,'Stock Model- H'!$B$9:$B$53,0),MATCH(($B36-AF$4+1),'Stock Model- H'!$C$8:$AZ$8,0)))</f>
        <v>128.34730070122959</v>
      </c>
      <c r="AG36" s="128">
        <f ca="1">IF(ISNA(INDEX('Stock Model- H'!$C$9:$AZ$53,MATCH($B36,'Stock Model- H'!$B$9:$B$53,0),MATCH(($B36-AG$4+1),'Stock Model- H'!$C$8:$AZ$8,0))),0,INDEX('Stock Model- H'!$C$9:$AZ$53,MATCH($B36,'Stock Model- H'!$B$9:$B$53,0),MATCH(($B36-AG$4+1),'Stock Model- H'!$C$8:$AZ$8,0)))</f>
        <v>129.30990545648882</v>
      </c>
      <c r="AH36" s="128">
        <f ca="1">IF(ISNA(INDEX('Stock Model- H'!$C$9:$AZ$53,MATCH($B36,'Stock Model- H'!$B$9:$B$53,0),MATCH(($B36-AH$4+1),'Stock Model- H'!$C$8:$AZ$8,0))),0,INDEX('Stock Model- H'!$C$9:$AZ$53,MATCH($B36,'Stock Model- H'!$B$9:$B$53,0),MATCH(($B36-AH$4+1),'Stock Model- H'!$C$8:$AZ$8,0)))</f>
        <v>130.27972974741252</v>
      </c>
      <c r="AI36" s="128">
        <f>IF(ISNA(INDEX('Stock Model- H'!$C$9:$AZ$53,MATCH($B36,'Stock Model- H'!$B$9:$B$53,0),MATCH(($B36-AI$4+1),'Stock Model- H'!$C$8:$AZ$8,0))),0,INDEX('Stock Model- H'!$C$9:$AZ$53,MATCH($B36,'Stock Model- H'!$B$9:$B$53,0),MATCH(($B36-AI$4+1),'Stock Model- H'!$C$8:$AZ$8,0)))</f>
        <v>0</v>
      </c>
      <c r="AJ36" s="128">
        <f>IF(ISNA(INDEX('Stock Model- H'!$C$9:$AZ$53,MATCH($B36,'Stock Model- H'!$B$9:$B$53,0),MATCH(($B36-AJ$4+1),'Stock Model- H'!$C$8:$AZ$8,0))),0,INDEX('Stock Model- H'!$C$9:$AZ$53,MATCH($B36,'Stock Model- H'!$B$9:$B$53,0),MATCH(($B36-AJ$4+1),'Stock Model- H'!$C$8:$AZ$8,0)))</f>
        <v>0</v>
      </c>
      <c r="AK36" s="128">
        <f>IF(ISNA(INDEX('Stock Model- H'!$C$9:$AZ$53,MATCH($B36,'Stock Model- H'!$B$9:$B$53,0),MATCH(($B36-AK$4+1),'Stock Model- H'!$C$8:$AZ$8,0))),0,INDEX('Stock Model- H'!$C$9:$AZ$53,MATCH($B36,'Stock Model- H'!$B$9:$B$53,0),MATCH(($B36-AK$4+1),'Stock Model- H'!$C$8:$AZ$8,0)))</f>
        <v>0</v>
      </c>
      <c r="AL36" s="128">
        <f>IF(ISNA(INDEX('Stock Model- H'!$C$9:$AZ$53,MATCH($B36,'Stock Model- H'!$B$9:$B$53,0),MATCH(($B36-AL$4+1),'Stock Model- H'!$C$8:$AZ$8,0))),0,INDEX('Stock Model- H'!$C$9:$AZ$53,MATCH($B36,'Stock Model- H'!$B$9:$B$53,0),MATCH(($B36-AL$4+1),'Stock Model- H'!$C$8:$AZ$8,0)))</f>
        <v>0</v>
      </c>
      <c r="AM36" s="128">
        <f>IF(ISNA(INDEX('Stock Model- H'!$C$9:$AZ$53,MATCH($B36,'Stock Model- H'!$B$9:$B$53,0),MATCH(($B36-AM$4+1),'Stock Model- H'!$C$8:$AZ$8,0))),0,INDEX('Stock Model- H'!$C$9:$AZ$53,MATCH($B36,'Stock Model- H'!$B$9:$B$53,0),MATCH(($B36-AM$4+1),'Stock Model- H'!$C$8:$AZ$8,0)))</f>
        <v>0</v>
      </c>
      <c r="AN36" s="128">
        <f>IF(ISNA(INDEX('Stock Model- H'!$C$9:$AZ$53,MATCH($B36,'Stock Model- H'!$B$9:$B$53,0),MATCH(($B36-AN$4+1),'Stock Model- H'!$C$8:$AZ$8,0))),0,INDEX('Stock Model- H'!$C$9:$AZ$53,MATCH($B36,'Stock Model- H'!$B$9:$B$53,0),MATCH(($B36-AN$4+1),'Stock Model- H'!$C$8:$AZ$8,0)))</f>
        <v>0</v>
      </c>
      <c r="AO36" s="128">
        <f>IF(ISNA(INDEX('Stock Model- H'!$C$9:$AZ$53,MATCH($B36,'Stock Model- H'!$B$9:$B$53,0),MATCH(($B36-AO$4+1),'Stock Model- H'!$C$8:$AZ$8,0))),0,INDEX('Stock Model- H'!$C$9:$AZ$53,MATCH($B36,'Stock Model- H'!$B$9:$B$53,0),MATCH(($B36-AO$4+1),'Stock Model- H'!$C$8:$AZ$8,0)))</f>
        <v>0</v>
      </c>
      <c r="AP36" s="128">
        <f>IF(ISNA(INDEX('Stock Model- H'!$C$9:$AZ$53,MATCH($B36,'Stock Model- H'!$B$9:$B$53,0),MATCH(($B36-AP$4+1),'Stock Model- H'!$C$8:$AZ$8,0))),0,INDEX('Stock Model- H'!$C$9:$AZ$53,MATCH($B36,'Stock Model- H'!$B$9:$B$53,0),MATCH(($B36-AP$4+1),'Stock Model- H'!$C$8:$AZ$8,0)))</f>
        <v>0</v>
      </c>
      <c r="AQ36" s="128">
        <f>IF(ISNA(INDEX('Stock Model- H'!$C$9:$AZ$53,MATCH($B36,'Stock Model- H'!$B$9:$B$53,0),MATCH(($B36-AQ$4+1),'Stock Model- H'!$C$8:$AZ$8,0))),0,INDEX('Stock Model- H'!$C$9:$AZ$53,MATCH($B36,'Stock Model- H'!$B$9:$B$53,0),MATCH(($B36-AQ$4+1),'Stock Model- H'!$C$8:$AZ$8,0)))</f>
        <v>0</v>
      </c>
      <c r="AR36" s="128">
        <f>IF(ISNA(INDEX('Stock Model- H'!$C$9:$AZ$53,MATCH($B36,'Stock Model- H'!$B$9:$B$53,0),MATCH(($B36-AR$4+1),'Stock Model- H'!$C$8:$AZ$8,0))),0,INDEX('Stock Model- H'!$C$9:$AZ$53,MATCH($B36,'Stock Model- H'!$B$9:$B$53,0),MATCH(($B36-AR$4+1),'Stock Model- H'!$C$8:$AZ$8,0)))</f>
        <v>0</v>
      </c>
      <c r="AS36" s="128">
        <f>IF(ISNA(INDEX('Stock Model- H'!$C$9:$AZ$53,MATCH($B36,'Stock Model- H'!$B$9:$B$53,0),MATCH(($B36-AS$4+1),'Stock Model- H'!$C$8:$AZ$8,0))),0,INDEX('Stock Model- H'!$C$9:$AZ$53,MATCH($B36,'Stock Model- H'!$B$9:$B$53,0),MATCH(($B36-AS$4+1),'Stock Model- H'!$C$8:$AZ$8,0)))</f>
        <v>0</v>
      </c>
      <c r="AT36" s="128">
        <f>IF(ISNA(INDEX('Stock Model- H'!$C$9:$AZ$53,MATCH($B36,'Stock Model- H'!$B$9:$B$53,0),MATCH(($B36-AT$4+1),'Stock Model- H'!$C$8:$AZ$8,0))),0,INDEX('Stock Model- H'!$C$9:$AZ$53,MATCH($B36,'Stock Model- H'!$B$9:$B$53,0),MATCH(($B36-AT$4+1),'Stock Model- H'!$C$8:$AZ$8,0)))</f>
        <v>0</v>
      </c>
      <c r="AU36" s="128">
        <f>IF(ISNA(INDEX('Stock Model- H'!$C$9:$AZ$53,MATCH($B36,'Stock Model- H'!$B$9:$B$53,0),MATCH(($B36-AU$4+1),'Stock Model- H'!$C$8:$AZ$8,0))),0,INDEX('Stock Model- H'!$C$9:$AZ$53,MATCH($B36,'Stock Model- H'!$B$9:$B$53,0),MATCH(($B36-AU$4+1),'Stock Model- H'!$C$8:$AZ$8,0)))</f>
        <v>0</v>
      </c>
      <c r="AV36" s="109">
        <f t="shared" ca="1" si="2"/>
        <v>1260.0103627357298</v>
      </c>
      <c r="AW36" s="109" t="str">
        <f ca="1">IF(AV36=SUM('Stock Model- H'!C40:AZ40),"OK","Error")</f>
        <v>OK</v>
      </c>
    </row>
    <row r="37" spans="1:49">
      <c r="A37" s="214"/>
      <c r="B37" s="109">
        <f>'Stock Model- H'!B41</f>
        <v>2022</v>
      </c>
      <c r="C37" s="128">
        <f ca="1">IF(ISNA(INDEX('Stock Model- H'!$C$9:$AZ$53,MATCH($B37,'Stock Model- H'!$B$9:$B$53,0),MATCH(($B37-C$4+1),'Stock Model- H'!$C$8:$AZ$8,0))),0,INDEX('Stock Model- H'!$C$9:$AZ$53,MATCH($B37,'Stock Model- H'!$B$9:$B$53,0),MATCH(($B37-C$4+1),'Stock Model- H'!$C$8:$AZ$8,0)))</f>
        <v>0</v>
      </c>
      <c r="D37" s="128">
        <f ca="1">IF(ISNA(INDEX('Stock Model- H'!$C$9:$AZ$53,MATCH($B37,'Stock Model- H'!$B$9:$B$53,0),MATCH(($B37-D$4+1),'Stock Model- H'!$C$8:$AZ$8,0))),0,INDEX('Stock Model- H'!$C$9:$AZ$53,MATCH($B37,'Stock Model- H'!$B$9:$B$53,0),MATCH(($B37-D$4+1),'Stock Model- H'!$C$8:$AZ$8,0)))</f>
        <v>0</v>
      </c>
      <c r="E37" s="128">
        <f ca="1">IF(ISNA(INDEX('Stock Model- H'!$C$9:$AZ$53,MATCH($B37,'Stock Model- H'!$B$9:$B$53,0),MATCH(($B37-E$4+1),'Stock Model- H'!$C$8:$AZ$8,0))),0,INDEX('Stock Model- H'!$C$9:$AZ$53,MATCH($B37,'Stock Model- H'!$B$9:$B$53,0),MATCH(($B37-E$4+1),'Stock Model- H'!$C$8:$AZ$8,0)))</f>
        <v>0</v>
      </c>
      <c r="F37" s="128">
        <f ca="1">IF(ISNA(INDEX('Stock Model- H'!$C$9:$AZ$53,MATCH($B37,'Stock Model- H'!$B$9:$B$53,0),MATCH(($B37-F$4+1),'Stock Model- H'!$C$8:$AZ$8,0))),0,INDEX('Stock Model- H'!$C$9:$AZ$53,MATCH($B37,'Stock Model- H'!$B$9:$B$53,0),MATCH(($B37-F$4+1),'Stock Model- H'!$C$8:$AZ$8,0)))</f>
        <v>0</v>
      </c>
      <c r="G37" s="128">
        <f ca="1">IF(ISNA(INDEX('Stock Model- H'!$C$9:$AZ$53,MATCH($B37,'Stock Model- H'!$B$9:$B$53,0),MATCH(($B37-G$4+1),'Stock Model- H'!$C$8:$AZ$8,0))),0,INDEX('Stock Model- H'!$C$9:$AZ$53,MATCH($B37,'Stock Model- H'!$B$9:$B$53,0),MATCH(($B37-G$4+1),'Stock Model- H'!$C$8:$AZ$8,0)))</f>
        <v>0</v>
      </c>
      <c r="H37" s="128">
        <f ca="1">IF(ISNA(INDEX('Stock Model- H'!$C$9:$AZ$53,MATCH($B37,'Stock Model- H'!$B$9:$B$53,0),MATCH(($B37-H$4+1),'Stock Model- H'!$C$8:$AZ$8,0))),0,INDEX('Stock Model- H'!$C$9:$AZ$53,MATCH($B37,'Stock Model- H'!$B$9:$B$53,0),MATCH(($B37-H$4+1),'Stock Model- H'!$C$8:$AZ$8,0)))</f>
        <v>0</v>
      </c>
      <c r="I37" s="128">
        <f ca="1">IF(ISNA(INDEX('Stock Model- H'!$C$9:$AZ$53,MATCH($B37,'Stock Model- H'!$B$9:$B$53,0),MATCH(($B37-I$4+1),'Stock Model- H'!$C$8:$AZ$8,0))),0,INDEX('Stock Model- H'!$C$9:$AZ$53,MATCH($B37,'Stock Model- H'!$B$9:$B$53,0),MATCH(($B37-I$4+1),'Stock Model- H'!$C$8:$AZ$8,0)))</f>
        <v>0</v>
      </c>
      <c r="J37" s="128">
        <f ca="1">IF(ISNA(INDEX('Stock Model- H'!$C$9:$AZ$53,MATCH($B37,'Stock Model- H'!$B$9:$B$53,0),MATCH(($B37-J$4+1),'Stock Model- H'!$C$8:$AZ$8,0))),0,INDEX('Stock Model- H'!$C$9:$AZ$53,MATCH($B37,'Stock Model- H'!$B$9:$B$53,0),MATCH(($B37-J$4+1),'Stock Model- H'!$C$8:$AZ$8,0)))</f>
        <v>0</v>
      </c>
      <c r="K37" s="128">
        <f ca="1">IF(ISNA(INDEX('Stock Model- H'!$C$9:$AZ$53,MATCH($B37,'Stock Model- H'!$B$9:$B$53,0),MATCH(($B37-K$4+1),'Stock Model- H'!$C$8:$AZ$8,0))),0,INDEX('Stock Model- H'!$C$9:$AZ$53,MATCH($B37,'Stock Model- H'!$B$9:$B$53,0),MATCH(($B37-K$4+1),'Stock Model- H'!$C$8:$AZ$8,0)))</f>
        <v>0</v>
      </c>
      <c r="L37" s="128">
        <f ca="1">IF(ISNA(INDEX('Stock Model- H'!$C$9:$AZ$53,MATCH($B37,'Stock Model- H'!$B$9:$B$53,0),MATCH(($B37-L$4+1),'Stock Model- H'!$C$8:$AZ$8,0))),0,INDEX('Stock Model- H'!$C$9:$AZ$53,MATCH($B37,'Stock Model- H'!$B$9:$B$53,0),MATCH(($B37-L$4+1),'Stock Model- H'!$C$8:$AZ$8,0)))</f>
        <v>0</v>
      </c>
      <c r="M37" s="128">
        <f ca="1">IF(ISNA(INDEX('Stock Model- H'!$C$9:$AZ$53,MATCH($B37,'Stock Model- H'!$B$9:$B$53,0),MATCH(($B37-M$4+1),'Stock Model- H'!$C$8:$AZ$8,0))),0,INDEX('Stock Model- H'!$C$9:$AZ$53,MATCH($B37,'Stock Model- H'!$B$9:$B$53,0),MATCH(($B37-M$4+1),'Stock Model- H'!$C$8:$AZ$8,0)))</f>
        <v>0</v>
      </c>
      <c r="N37" s="128">
        <f ca="1">IF(ISNA(INDEX('Stock Model- H'!$C$9:$AZ$53,MATCH($B37,'Stock Model- H'!$B$9:$B$53,0),MATCH(($B37-N$4+1),'Stock Model- H'!$C$8:$AZ$8,0))),0,INDEX('Stock Model- H'!$C$9:$AZ$53,MATCH($B37,'Stock Model- H'!$B$9:$B$53,0),MATCH(($B37-N$4+1),'Stock Model- H'!$C$8:$AZ$8,0)))</f>
        <v>0</v>
      </c>
      <c r="O37" s="128">
        <f ca="1">IF(ISNA(INDEX('Stock Model- H'!$C$9:$AZ$53,MATCH($B37,'Stock Model- H'!$B$9:$B$53,0),MATCH(($B37-O$4+1),'Stock Model- H'!$C$8:$AZ$8,0))),0,INDEX('Stock Model- H'!$C$9:$AZ$53,MATCH($B37,'Stock Model- H'!$B$9:$B$53,0),MATCH(($B37-O$4+1),'Stock Model- H'!$C$8:$AZ$8,0)))</f>
        <v>0</v>
      </c>
      <c r="P37" s="128">
        <f ca="1">IF(ISNA(INDEX('Stock Model- H'!$C$9:$AZ$53,MATCH($B37,'Stock Model- H'!$B$9:$B$53,0),MATCH(($B37-P$4+1),'Stock Model- H'!$C$8:$AZ$8,0))),0,INDEX('Stock Model- H'!$C$9:$AZ$53,MATCH($B37,'Stock Model- H'!$B$9:$B$53,0),MATCH(($B37-P$4+1),'Stock Model- H'!$C$8:$AZ$8,0)))</f>
        <v>0</v>
      </c>
      <c r="Q37" s="128">
        <f ca="1">IF(ISNA(INDEX('Stock Model- H'!$C$9:$AZ$53,MATCH($B37,'Stock Model- H'!$B$9:$B$53,0),MATCH(($B37-Q$4+1),'Stock Model- H'!$C$8:$AZ$8,0))),0,INDEX('Stock Model- H'!$C$9:$AZ$53,MATCH($B37,'Stock Model- H'!$B$9:$B$53,0),MATCH(($B37-Q$4+1),'Stock Model- H'!$C$8:$AZ$8,0)))</f>
        <v>0</v>
      </c>
      <c r="R37" s="128">
        <f ca="1">IF(ISNA(INDEX('Stock Model- H'!$C$9:$AZ$53,MATCH($B37,'Stock Model- H'!$B$9:$B$53,0),MATCH(($B37-R$4+1),'Stock Model- H'!$C$8:$AZ$8,0))),0,INDEX('Stock Model- H'!$C$9:$AZ$53,MATCH($B37,'Stock Model- H'!$B$9:$B$53,0),MATCH(($B37-R$4+1),'Stock Model- H'!$C$8:$AZ$8,0)))</f>
        <v>0</v>
      </c>
      <c r="S37" s="128">
        <f ca="1">IF(ISNA(INDEX('Stock Model- H'!$C$9:$AZ$53,MATCH($B37,'Stock Model- H'!$B$9:$B$53,0),MATCH(($B37-S$4+1),'Stock Model- H'!$C$8:$AZ$8,0))),0,INDEX('Stock Model- H'!$C$9:$AZ$53,MATCH($B37,'Stock Model- H'!$B$9:$B$53,0),MATCH(($B37-S$4+1),'Stock Model- H'!$C$8:$AZ$8,0)))</f>
        <v>0</v>
      </c>
      <c r="T37" s="128">
        <f ca="1">IF(ISNA(INDEX('Stock Model- H'!$C$9:$AZ$53,MATCH($B37,'Stock Model- H'!$B$9:$B$53,0),MATCH(($B37-T$4+1),'Stock Model- H'!$C$8:$AZ$8,0))),0,INDEX('Stock Model- H'!$C$9:$AZ$53,MATCH($B37,'Stock Model- H'!$B$9:$B$53,0),MATCH(($B37-T$4+1),'Stock Model- H'!$C$8:$AZ$8,0)))</f>
        <v>0</v>
      </c>
      <c r="U37" s="128">
        <f ca="1">IF(ISNA(INDEX('Stock Model- H'!$C$9:$AZ$53,MATCH($B37,'Stock Model- H'!$B$9:$B$53,0),MATCH(($B37-U$4+1),'Stock Model- H'!$C$8:$AZ$8,0))),0,INDEX('Stock Model- H'!$C$9:$AZ$53,MATCH($B37,'Stock Model- H'!$B$9:$B$53,0),MATCH(($B37-U$4+1),'Stock Model- H'!$C$8:$AZ$8,0)))</f>
        <v>0</v>
      </c>
      <c r="V37" s="128">
        <f ca="1">IF(ISNA(INDEX('Stock Model- H'!$C$9:$AZ$53,MATCH($B37,'Stock Model- H'!$B$9:$B$53,0),MATCH(($B37-V$4+1),'Stock Model- H'!$C$8:$AZ$8,0))),0,INDEX('Stock Model- H'!$C$9:$AZ$53,MATCH($B37,'Stock Model- H'!$B$9:$B$53,0),MATCH(($B37-V$4+1),'Stock Model- H'!$C$8:$AZ$8,0)))</f>
        <v>0</v>
      </c>
      <c r="W37" s="128">
        <f ca="1">IF(ISNA(INDEX('Stock Model- H'!$C$9:$AZ$53,MATCH($B37,'Stock Model- H'!$B$9:$B$53,0),MATCH(($B37-W$4+1),'Stock Model- H'!$C$8:$AZ$8,0))),0,INDEX('Stock Model- H'!$C$9:$AZ$53,MATCH($B37,'Stock Model- H'!$B$9:$B$53,0),MATCH(($B37-W$4+1),'Stock Model- H'!$C$8:$AZ$8,0)))</f>
        <v>0</v>
      </c>
      <c r="X37" s="128">
        <f ca="1">IF(ISNA(INDEX('Stock Model- H'!$C$9:$AZ$53,MATCH($B37,'Stock Model- H'!$B$9:$B$53,0),MATCH(($B37-X$4+1),'Stock Model- H'!$C$8:$AZ$8,0))),0,INDEX('Stock Model- H'!$C$9:$AZ$53,MATCH($B37,'Stock Model- H'!$B$9:$B$53,0),MATCH(($B37-X$4+1),'Stock Model- H'!$C$8:$AZ$8,0)))</f>
        <v>0</v>
      </c>
      <c r="Y37" s="128">
        <f ca="1">IF(ISNA(INDEX('Stock Model- H'!$C$9:$AZ$53,MATCH($B37,'Stock Model- H'!$B$9:$B$53,0),MATCH(($B37-Y$4+1),'Stock Model- H'!$C$8:$AZ$8,0))),0,INDEX('Stock Model- H'!$C$9:$AZ$53,MATCH($B37,'Stock Model- H'!$B$9:$B$53,0),MATCH(($B37-Y$4+1),'Stock Model- H'!$C$8:$AZ$8,0)))</f>
        <v>0</v>
      </c>
      <c r="Z37" s="128">
        <f ca="1">IF(ISNA(INDEX('Stock Model- H'!$C$9:$AZ$53,MATCH($B37,'Stock Model- H'!$B$9:$B$53,0),MATCH(($B37-Z$4+1),'Stock Model- H'!$C$8:$AZ$8,0))),0,INDEX('Stock Model- H'!$C$9:$AZ$53,MATCH($B37,'Stock Model- H'!$B$9:$B$53,0),MATCH(($B37-Z$4+1),'Stock Model- H'!$C$8:$AZ$8,0)))</f>
        <v>122.72030062500004</v>
      </c>
      <c r="AA37" s="128">
        <f ca="1">IF(ISNA(INDEX('Stock Model- H'!$C$9:$AZ$53,MATCH($B37,'Stock Model- H'!$B$9:$B$53,0),MATCH(($B37-AA$4+1),'Stock Model- H'!$C$8:$AZ$8,0))),0,INDEX('Stock Model- H'!$C$9:$AZ$53,MATCH($B37,'Stock Model- H'!$B$9:$B$53,0),MATCH(($B37-AA$4+1),'Stock Model- H'!$C$8:$AZ$8,0)))</f>
        <v>123.64070287968755</v>
      </c>
      <c r="AB37" s="128">
        <f ca="1">IF(ISNA(INDEX('Stock Model- H'!$C$9:$AZ$53,MATCH($B37,'Stock Model- H'!$B$9:$B$53,0),MATCH(($B37-AB$4+1),'Stock Model- H'!$C$8:$AZ$8,0))),0,INDEX('Stock Model- H'!$C$9:$AZ$53,MATCH($B37,'Stock Model- H'!$B$9:$B$53,0),MATCH(($B37-AB$4+1),'Stock Model- H'!$C$8:$AZ$8,0)))</f>
        <v>124.5680081512852</v>
      </c>
      <c r="AC37" s="128">
        <f ca="1">IF(ISNA(INDEX('Stock Model- H'!$C$9:$AZ$53,MATCH($B37,'Stock Model- H'!$B$9:$B$53,0),MATCH(($B37-AC$4+1),'Stock Model- H'!$C$8:$AZ$8,0))),0,INDEX('Stock Model- H'!$C$9:$AZ$53,MATCH($B37,'Stock Model- H'!$B$9:$B$53,0),MATCH(($B37-AC$4+1),'Stock Model- H'!$C$8:$AZ$8,0)))</f>
        <v>125.50226821241986</v>
      </c>
      <c r="AD37" s="128">
        <f ca="1">IF(ISNA(INDEX('Stock Model- H'!$C$9:$AZ$53,MATCH($B37,'Stock Model- H'!$B$9:$B$53,0),MATCH(($B37-AD$4+1),'Stock Model- H'!$C$8:$AZ$8,0))),0,INDEX('Stock Model- H'!$C$9:$AZ$53,MATCH($B37,'Stock Model- H'!$B$9:$B$53,0),MATCH(($B37-AD$4+1),'Stock Model- H'!$C$8:$AZ$8,0)))</f>
        <v>126.44353522401303</v>
      </c>
      <c r="AE37" s="128">
        <f ca="1">IF(ISNA(INDEX('Stock Model- H'!$C$9:$AZ$53,MATCH($B37,'Stock Model- H'!$B$9:$B$53,0),MATCH(($B37-AE$4+1),'Stock Model- H'!$C$8:$AZ$8,0))),0,INDEX('Stock Model- H'!$C$9:$AZ$53,MATCH($B37,'Stock Model- H'!$B$9:$B$53,0),MATCH(($B37-AE$4+1),'Stock Model- H'!$C$8:$AZ$8,0)))</f>
        <v>127.39186173819313</v>
      </c>
      <c r="AF37" s="128">
        <f ca="1">IF(ISNA(INDEX('Stock Model- H'!$C$9:$AZ$53,MATCH($B37,'Stock Model- H'!$B$9:$B$53,0),MATCH(($B37-AF$4+1),'Stock Model- H'!$C$8:$AZ$8,0))),0,INDEX('Stock Model- H'!$C$9:$AZ$53,MATCH($B37,'Stock Model- H'!$B$9:$B$53,0),MATCH(($B37-AF$4+1),'Stock Model- H'!$C$8:$AZ$8,0)))</f>
        <v>128.34730070122959</v>
      </c>
      <c r="AG37" s="128">
        <f ca="1">IF(ISNA(INDEX('Stock Model- H'!$C$9:$AZ$53,MATCH($B37,'Stock Model- H'!$B$9:$B$53,0),MATCH(($B37-AG$4+1),'Stock Model- H'!$C$8:$AZ$8,0))),0,INDEX('Stock Model- H'!$C$9:$AZ$53,MATCH($B37,'Stock Model- H'!$B$9:$B$53,0),MATCH(($B37-AG$4+1),'Stock Model- H'!$C$8:$AZ$8,0)))</f>
        <v>129.30990545648882</v>
      </c>
      <c r="AH37" s="128">
        <f ca="1">IF(ISNA(INDEX('Stock Model- H'!$C$9:$AZ$53,MATCH($B37,'Stock Model- H'!$B$9:$B$53,0),MATCH(($B37-AH$4+1),'Stock Model- H'!$C$8:$AZ$8,0))),0,INDEX('Stock Model- H'!$C$9:$AZ$53,MATCH($B37,'Stock Model- H'!$B$9:$B$53,0),MATCH(($B37-AH$4+1),'Stock Model- H'!$C$8:$AZ$8,0)))</f>
        <v>130.27972974741252</v>
      </c>
      <c r="AI37" s="128">
        <f ca="1">IF(ISNA(INDEX('Stock Model- H'!$C$9:$AZ$53,MATCH($B37,'Stock Model- H'!$B$9:$B$53,0),MATCH(($B37-AI$4+1),'Stock Model- H'!$C$8:$AZ$8,0))),0,INDEX('Stock Model- H'!$C$9:$AZ$53,MATCH($B37,'Stock Model- H'!$B$9:$B$53,0),MATCH(($B37-AI$4+1),'Stock Model- H'!$C$8:$AZ$8,0)))</f>
        <v>131.25682772051812</v>
      </c>
      <c r="AJ37" s="128">
        <f>IF(ISNA(INDEX('Stock Model- H'!$C$9:$AZ$53,MATCH($B37,'Stock Model- H'!$B$9:$B$53,0),MATCH(($B37-AJ$4+1),'Stock Model- H'!$C$8:$AZ$8,0))),0,INDEX('Stock Model- H'!$C$9:$AZ$53,MATCH($B37,'Stock Model- H'!$B$9:$B$53,0),MATCH(($B37-AJ$4+1),'Stock Model- H'!$C$8:$AZ$8,0)))</f>
        <v>0</v>
      </c>
      <c r="AK37" s="128">
        <f>IF(ISNA(INDEX('Stock Model- H'!$C$9:$AZ$53,MATCH($B37,'Stock Model- H'!$B$9:$B$53,0),MATCH(($B37-AK$4+1),'Stock Model- H'!$C$8:$AZ$8,0))),0,INDEX('Stock Model- H'!$C$9:$AZ$53,MATCH($B37,'Stock Model- H'!$B$9:$B$53,0),MATCH(($B37-AK$4+1),'Stock Model- H'!$C$8:$AZ$8,0)))</f>
        <v>0</v>
      </c>
      <c r="AL37" s="128">
        <f>IF(ISNA(INDEX('Stock Model- H'!$C$9:$AZ$53,MATCH($B37,'Stock Model- H'!$B$9:$B$53,0),MATCH(($B37-AL$4+1),'Stock Model- H'!$C$8:$AZ$8,0))),0,INDEX('Stock Model- H'!$C$9:$AZ$53,MATCH($B37,'Stock Model- H'!$B$9:$B$53,0),MATCH(($B37-AL$4+1),'Stock Model- H'!$C$8:$AZ$8,0)))</f>
        <v>0</v>
      </c>
      <c r="AM37" s="128">
        <f>IF(ISNA(INDEX('Stock Model- H'!$C$9:$AZ$53,MATCH($B37,'Stock Model- H'!$B$9:$B$53,0),MATCH(($B37-AM$4+1),'Stock Model- H'!$C$8:$AZ$8,0))),0,INDEX('Stock Model- H'!$C$9:$AZ$53,MATCH($B37,'Stock Model- H'!$B$9:$B$53,0),MATCH(($B37-AM$4+1),'Stock Model- H'!$C$8:$AZ$8,0)))</f>
        <v>0</v>
      </c>
      <c r="AN37" s="128">
        <f>IF(ISNA(INDEX('Stock Model- H'!$C$9:$AZ$53,MATCH($B37,'Stock Model- H'!$B$9:$B$53,0),MATCH(($B37-AN$4+1),'Stock Model- H'!$C$8:$AZ$8,0))),0,INDEX('Stock Model- H'!$C$9:$AZ$53,MATCH($B37,'Stock Model- H'!$B$9:$B$53,0),MATCH(($B37-AN$4+1),'Stock Model- H'!$C$8:$AZ$8,0)))</f>
        <v>0</v>
      </c>
      <c r="AO37" s="128">
        <f>IF(ISNA(INDEX('Stock Model- H'!$C$9:$AZ$53,MATCH($B37,'Stock Model- H'!$B$9:$B$53,0),MATCH(($B37-AO$4+1),'Stock Model- H'!$C$8:$AZ$8,0))),0,INDEX('Stock Model- H'!$C$9:$AZ$53,MATCH($B37,'Stock Model- H'!$B$9:$B$53,0),MATCH(($B37-AO$4+1),'Stock Model- H'!$C$8:$AZ$8,0)))</f>
        <v>0</v>
      </c>
      <c r="AP37" s="128">
        <f>IF(ISNA(INDEX('Stock Model- H'!$C$9:$AZ$53,MATCH($B37,'Stock Model- H'!$B$9:$B$53,0),MATCH(($B37-AP$4+1),'Stock Model- H'!$C$8:$AZ$8,0))),0,INDEX('Stock Model- H'!$C$9:$AZ$53,MATCH($B37,'Stock Model- H'!$B$9:$B$53,0),MATCH(($B37-AP$4+1),'Stock Model- H'!$C$8:$AZ$8,0)))</f>
        <v>0</v>
      </c>
      <c r="AQ37" s="128">
        <f>IF(ISNA(INDEX('Stock Model- H'!$C$9:$AZ$53,MATCH($B37,'Stock Model- H'!$B$9:$B$53,0),MATCH(($B37-AQ$4+1),'Stock Model- H'!$C$8:$AZ$8,0))),0,INDEX('Stock Model- H'!$C$9:$AZ$53,MATCH($B37,'Stock Model- H'!$B$9:$B$53,0),MATCH(($B37-AQ$4+1),'Stock Model- H'!$C$8:$AZ$8,0)))</f>
        <v>0</v>
      </c>
      <c r="AR37" s="128">
        <f>IF(ISNA(INDEX('Stock Model- H'!$C$9:$AZ$53,MATCH($B37,'Stock Model- H'!$B$9:$B$53,0),MATCH(($B37-AR$4+1),'Stock Model- H'!$C$8:$AZ$8,0))),0,INDEX('Stock Model- H'!$C$9:$AZ$53,MATCH($B37,'Stock Model- H'!$B$9:$B$53,0),MATCH(($B37-AR$4+1),'Stock Model- H'!$C$8:$AZ$8,0)))</f>
        <v>0</v>
      </c>
      <c r="AS37" s="128">
        <f>IF(ISNA(INDEX('Stock Model- H'!$C$9:$AZ$53,MATCH($B37,'Stock Model- H'!$B$9:$B$53,0),MATCH(($B37-AS$4+1),'Stock Model- H'!$C$8:$AZ$8,0))),0,INDEX('Stock Model- H'!$C$9:$AZ$53,MATCH($B37,'Stock Model- H'!$B$9:$B$53,0),MATCH(($B37-AS$4+1),'Stock Model- H'!$C$8:$AZ$8,0)))</f>
        <v>0</v>
      </c>
      <c r="AT37" s="128">
        <f>IF(ISNA(INDEX('Stock Model- H'!$C$9:$AZ$53,MATCH($B37,'Stock Model- H'!$B$9:$B$53,0),MATCH(($B37-AT$4+1),'Stock Model- H'!$C$8:$AZ$8,0))),0,INDEX('Stock Model- H'!$C$9:$AZ$53,MATCH($B37,'Stock Model- H'!$B$9:$B$53,0),MATCH(($B37-AT$4+1),'Stock Model- H'!$C$8:$AZ$8,0)))</f>
        <v>0</v>
      </c>
      <c r="AU37" s="128">
        <f>IF(ISNA(INDEX('Stock Model- H'!$C$9:$AZ$53,MATCH($B37,'Stock Model- H'!$B$9:$B$53,0),MATCH(($B37-AU$4+1),'Stock Model- H'!$C$8:$AZ$8,0))),0,INDEX('Stock Model- H'!$C$9:$AZ$53,MATCH($B37,'Stock Model- H'!$B$9:$B$53,0),MATCH(($B37-AU$4+1),'Stock Model- H'!$C$8:$AZ$8,0)))</f>
        <v>0</v>
      </c>
      <c r="AV37" s="109">
        <f t="shared" ca="1" si="2"/>
        <v>1269.4604404562479</v>
      </c>
      <c r="AW37" s="109" t="str">
        <f ca="1">IF(AV37=SUM('Stock Model- H'!C41:AZ41),"OK","Error")</f>
        <v>OK</v>
      </c>
    </row>
    <row r="38" spans="1:49">
      <c r="A38" s="214"/>
      <c r="B38" s="109">
        <f>'Stock Model- H'!B42</f>
        <v>2023</v>
      </c>
      <c r="C38" s="128">
        <f ca="1">IF(ISNA(INDEX('Stock Model- H'!$C$9:$AZ$53,MATCH($B38,'Stock Model- H'!$B$9:$B$53,0),MATCH(($B38-C$4+1),'Stock Model- H'!$C$8:$AZ$8,0))),0,INDEX('Stock Model- H'!$C$9:$AZ$53,MATCH($B38,'Stock Model- H'!$B$9:$B$53,0),MATCH(($B38-C$4+1),'Stock Model- H'!$C$8:$AZ$8,0)))</f>
        <v>0</v>
      </c>
      <c r="D38" s="128">
        <f ca="1">IF(ISNA(INDEX('Stock Model- H'!$C$9:$AZ$53,MATCH($B38,'Stock Model- H'!$B$9:$B$53,0),MATCH(($B38-D$4+1),'Stock Model- H'!$C$8:$AZ$8,0))),0,INDEX('Stock Model- H'!$C$9:$AZ$53,MATCH($B38,'Stock Model- H'!$B$9:$B$53,0),MATCH(($B38-D$4+1),'Stock Model- H'!$C$8:$AZ$8,0)))</f>
        <v>0</v>
      </c>
      <c r="E38" s="128">
        <f ca="1">IF(ISNA(INDEX('Stock Model- H'!$C$9:$AZ$53,MATCH($B38,'Stock Model- H'!$B$9:$B$53,0),MATCH(($B38-E$4+1),'Stock Model- H'!$C$8:$AZ$8,0))),0,INDEX('Stock Model- H'!$C$9:$AZ$53,MATCH($B38,'Stock Model- H'!$B$9:$B$53,0),MATCH(($B38-E$4+1),'Stock Model- H'!$C$8:$AZ$8,0)))</f>
        <v>0</v>
      </c>
      <c r="F38" s="128">
        <f ca="1">IF(ISNA(INDEX('Stock Model- H'!$C$9:$AZ$53,MATCH($B38,'Stock Model- H'!$B$9:$B$53,0),MATCH(($B38-F$4+1),'Stock Model- H'!$C$8:$AZ$8,0))),0,INDEX('Stock Model- H'!$C$9:$AZ$53,MATCH($B38,'Stock Model- H'!$B$9:$B$53,0),MATCH(($B38-F$4+1),'Stock Model- H'!$C$8:$AZ$8,0)))</f>
        <v>0</v>
      </c>
      <c r="G38" s="128">
        <f ca="1">IF(ISNA(INDEX('Stock Model- H'!$C$9:$AZ$53,MATCH($B38,'Stock Model- H'!$B$9:$B$53,0),MATCH(($B38-G$4+1),'Stock Model- H'!$C$8:$AZ$8,0))),0,INDEX('Stock Model- H'!$C$9:$AZ$53,MATCH($B38,'Stock Model- H'!$B$9:$B$53,0),MATCH(($B38-G$4+1),'Stock Model- H'!$C$8:$AZ$8,0)))</f>
        <v>0</v>
      </c>
      <c r="H38" s="128">
        <f ca="1">IF(ISNA(INDEX('Stock Model- H'!$C$9:$AZ$53,MATCH($B38,'Stock Model- H'!$B$9:$B$53,0),MATCH(($B38-H$4+1),'Stock Model- H'!$C$8:$AZ$8,0))),0,INDEX('Stock Model- H'!$C$9:$AZ$53,MATCH($B38,'Stock Model- H'!$B$9:$B$53,0),MATCH(($B38-H$4+1),'Stock Model- H'!$C$8:$AZ$8,0)))</f>
        <v>0</v>
      </c>
      <c r="I38" s="128">
        <f ca="1">IF(ISNA(INDEX('Stock Model- H'!$C$9:$AZ$53,MATCH($B38,'Stock Model- H'!$B$9:$B$53,0),MATCH(($B38-I$4+1),'Stock Model- H'!$C$8:$AZ$8,0))),0,INDEX('Stock Model- H'!$C$9:$AZ$53,MATCH($B38,'Stock Model- H'!$B$9:$B$53,0),MATCH(($B38-I$4+1),'Stock Model- H'!$C$8:$AZ$8,0)))</f>
        <v>0</v>
      </c>
      <c r="J38" s="128">
        <f ca="1">IF(ISNA(INDEX('Stock Model- H'!$C$9:$AZ$53,MATCH($B38,'Stock Model- H'!$B$9:$B$53,0),MATCH(($B38-J$4+1),'Stock Model- H'!$C$8:$AZ$8,0))),0,INDEX('Stock Model- H'!$C$9:$AZ$53,MATCH($B38,'Stock Model- H'!$B$9:$B$53,0),MATCH(($B38-J$4+1),'Stock Model- H'!$C$8:$AZ$8,0)))</f>
        <v>0</v>
      </c>
      <c r="K38" s="128">
        <f ca="1">IF(ISNA(INDEX('Stock Model- H'!$C$9:$AZ$53,MATCH($B38,'Stock Model- H'!$B$9:$B$53,0),MATCH(($B38-K$4+1),'Stock Model- H'!$C$8:$AZ$8,0))),0,INDEX('Stock Model- H'!$C$9:$AZ$53,MATCH($B38,'Stock Model- H'!$B$9:$B$53,0),MATCH(($B38-K$4+1),'Stock Model- H'!$C$8:$AZ$8,0)))</f>
        <v>0</v>
      </c>
      <c r="L38" s="128">
        <f ca="1">IF(ISNA(INDEX('Stock Model- H'!$C$9:$AZ$53,MATCH($B38,'Stock Model- H'!$B$9:$B$53,0),MATCH(($B38-L$4+1),'Stock Model- H'!$C$8:$AZ$8,0))),0,INDEX('Stock Model- H'!$C$9:$AZ$53,MATCH($B38,'Stock Model- H'!$B$9:$B$53,0),MATCH(($B38-L$4+1),'Stock Model- H'!$C$8:$AZ$8,0)))</f>
        <v>0</v>
      </c>
      <c r="M38" s="128">
        <f ca="1">IF(ISNA(INDEX('Stock Model- H'!$C$9:$AZ$53,MATCH($B38,'Stock Model- H'!$B$9:$B$53,0),MATCH(($B38-M$4+1),'Stock Model- H'!$C$8:$AZ$8,0))),0,INDEX('Stock Model- H'!$C$9:$AZ$53,MATCH($B38,'Stock Model- H'!$B$9:$B$53,0),MATCH(($B38-M$4+1),'Stock Model- H'!$C$8:$AZ$8,0)))</f>
        <v>0</v>
      </c>
      <c r="N38" s="128">
        <f ca="1">IF(ISNA(INDEX('Stock Model- H'!$C$9:$AZ$53,MATCH($B38,'Stock Model- H'!$B$9:$B$53,0),MATCH(($B38-N$4+1),'Stock Model- H'!$C$8:$AZ$8,0))),0,INDEX('Stock Model- H'!$C$9:$AZ$53,MATCH($B38,'Stock Model- H'!$B$9:$B$53,0),MATCH(($B38-N$4+1),'Stock Model- H'!$C$8:$AZ$8,0)))</f>
        <v>0</v>
      </c>
      <c r="O38" s="128">
        <f ca="1">IF(ISNA(INDEX('Stock Model- H'!$C$9:$AZ$53,MATCH($B38,'Stock Model- H'!$B$9:$B$53,0),MATCH(($B38-O$4+1),'Stock Model- H'!$C$8:$AZ$8,0))),0,INDEX('Stock Model- H'!$C$9:$AZ$53,MATCH($B38,'Stock Model- H'!$B$9:$B$53,0),MATCH(($B38-O$4+1),'Stock Model- H'!$C$8:$AZ$8,0)))</f>
        <v>0</v>
      </c>
      <c r="P38" s="128">
        <f ca="1">IF(ISNA(INDEX('Stock Model- H'!$C$9:$AZ$53,MATCH($B38,'Stock Model- H'!$B$9:$B$53,0),MATCH(($B38-P$4+1),'Stock Model- H'!$C$8:$AZ$8,0))),0,INDEX('Stock Model- H'!$C$9:$AZ$53,MATCH($B38,'Stock Model- H'!$B$9:$B$53,0),MATCH(($B38-P$4+1),'Stock Model- H'!$C$8:$AZ$8,0)))</f>
        <v>0</v>
      </c>
      <c r="Q38" s="128">
        <f ca="1">IF(ISNA(INDEX('Stock Model- H'!$C$9:$AZ$53,MATCH($B38,'Stock Model- H'!$B$9:$B$53,0),MATCH(($B38-Q$4+1),'Stock Model- H'!$C$8:$AZ$8,0))),0,INDEX('Stock Model- H'!$C$9:$AZ$53,MATCH($B38,'Stock Model- H'!$B$9:$B$53,0),MATCH(($B38-Q$4+1),'Stock Model- H'!$C$8:$AZ$8,0)))</f>
        <v>0</v>
      </c>
      <c r="R38" s="128">
        <f ca="1">IF(ISNA(INDEX('Stock Model- H'!$C$9:$AZ$53,MATCH($B38,'Stock Model- H'!$B$9:$B$53,0),MATCH(($B38-R$4+1),'Stock Model- H'!$C$8:$AZ$8,0))),0,INDEX('Stock Model- H'!$C$9:$AZ$53,MATCH($B38,'Stock Model- H'!$B$9:$B$53,0),MATCH(($B38-R$4+1),'Stock Model- H'!$C$8:$AZ$8,0)))</f>
        <v>0</v>
      </c>
      <c r="S38" s="128">
        <f ca="1">IF(ISNA(INDEX('Stock Model- H'!$C$9:$AZ$53,MATCH($B38,'Stock Model- H'!$B$9:$B$53,0),MATCH(($B38-S$4+1),'Stock Model- H'!$C$8:$AZ$8,0))),0,INDEX('Stock Model- H'!$C$9:$AZ$53,MATCH($B38,'Stock Model- H'!$B$9:$B$53,0),MATCH(($B38-S$4+1),'Stock Model- H'!$C$8:$AZ$8,0)))</f>
        <v>0</v>
      </c>
      <c r="T38" s="128">
        <f ca="1">IF(ISNA(INDEX('Stock Model- H'!$C$9:$AZ$53,MATCH($B38,'Stock Model- H'!$B$9:$B$53,0),MATCH(($B38-T$4+1),'Stock Model- H'!$C$8:$AZ$8,0))),0,INDEX('Stock Model- H'!$C$9:$AZ$53,MATCH($B38,'Stock Model- H'!$B$9:$B$53,0),MATCH(($B38-T$4+1),'Stock Model- H'!$C$8:$AZ$8,0)))</f>
        <v>0</v>
      </c>
      <c r="U38" s="128">
        <f ca="1">IF(ISNA(INDEX('Stock Model- H'!$C$9:$AZ$53,MATCH($B38,'Stock Model- H'!$B$9:$B$53,0),MATCH(($B38-U$4+1),'Stock Model- H'!$C$8:$AZ$8,0))),0,INDEX('Stock Model- H'!$C$9:$AZ$53,MATCH($B38,'Stock Model- H'!$B$9:$B$53,0),MATCH(($B38-U$4+1),'Stock Model- H'!$C$8:$AZ$8,0)))</f>
        <v>0</v>
      </c>
      <c r="V38" s="128">
        <f ca="1">IF(ISNA(INDEX('Stock Model- H'!$C$9:$AZ$53,MATCH($B38,'Stock Model- H'!$B$9:$B$53,0),MATCH(($B38-V$4+1),'Stock Model- H'!$C$8:$AZ$8,0))),0,INDEX('Stock Model- H'!$C$9:$AZ$53,MATCH($B38,'Stock Model- H'!$B$9:$B$53,0),MATCH(($B38-V$4+1),'Stock Model- H'!$C$8:$AZ$8,0)))</f>
        <v>0</v>
      </c>
      <c r="W38" s="128">
        <f ca="1">IF(ISNA(INDEX('Stock Model- H'!$C$9:$AZ$53,MATCH($B38,'Stock Model- H'!$B$9:$B$53,0),MATCH(($B38-W$4+1),'Stock Model- H'!$C$8:$AZ$8,0))),0,INDEX('Stock Model- H'!$C$9:$AZ$53,MATCH($B38,'Stock Model- H'!$B$9:$B$53,0),MATCH(($B38-W$4+1),'Stock Model- H'!$C$8:$AZ$8,0)))</f>
        <v>0</v>
      </c>
      <c r="X38" s="128">
        <f ca="1">IF(ISNA(INDEX('Stock Model- H'!$C$9:$AZ$53,MATCH($B38,'Stock Model- H'!$B$9:$B$53,0),MATCH(($B38-X$4+1),'Stock Model- H'!$C$8:$AZ$8,0))),0,INDEX('Stock Model- H'!$C$9:$AZ$53,MATCH($B38,'Stock Model- H'!$B$9:$B$53,0),MATCH(($B38-X$4+1),'Stock Model- H'!$C$8:$AZ$8,0)))</f>
        <v>0</v>
      </c>
      <c r="Y38" s="128">
        <f ca="1">IF(ISNA(INDEX('Stock Model- H'!$C$9:$AZ$53,MATCH($B38,'Stock Model- H'!$B$9:$B$53,0),MATCH(($B38-Y$4+1),'Stock Model- H'!$C$8:$AZ$8,0))),0,INDEX('Stock Model- H'!$C$9:$AZ$53,MATCH($B38,'Stock Model- H'!$B$9:$B$53,0),MATCH(($B38-Y$4+1),'Stock Model- H'!$C$8:$AZ$8,0)))</f>
        <v>0</v>
      </c>
      <c r="Z38" s="128">
        <f ca="1">IF(ISNA(INDEX('Stock Model- H'!$C$9:$AZ$53,MATCH($B38,'Stock Model- H'!$B$9:$B$53,0),MATCH(($B38-Z$4+1),'Stock Model- H'!$C$8:$AZ$8,0))),0,INDEX('Stock Model- H'!$C$9:$AZ$53,MATCH($B38,'Stock Model- H'!$B$9:$B$53,0),MATCH(($B38-Z$4+1),'Stock Model- H'!$C$8:$AZ$8,0)))</f>
        <v>0</v>
      </c>
      <c r="AA38" s="128">
        <f ca="1">IF(ISNA(INDEX('Stock Model- H'!$C$9:$AZ$53,MATCH($B38,'Stock Model- H'!$B$9:$B$53,0),MATCH(($B38-AA$4+1),'Stock Model- H'!$C$8:$AZ$8,0))),0,INDEX('Stock Model- H'!$C$9:$AZ$53,MATCH($B38,'Stock Model- H'!$B$9:$B$53,0),MATCH(($B38-AA$4+1),'Stock Model- H'!$C$8:$AZ$8,0)))</f>
        <v>123.64070287968755</v>
      </c>
      <c r="AB38" s="128">
        <f ca="1">IF(ISNA(INDEX('Stock Model- H'!$C$9:$AZ$53,MATCH($B38,'Stock Model- H'!$B$9:$B$53,0),MATCH(($B38-AB$4+1),'Stock Model- H'!$C$8:$AZ$8,0))),0,INDEX('Stock Model- H'!$C$9:$AZ$53,MATCH($B38,'Stock Model- H'!$B$9:$B$53,0),MATCH(($B38-AB$4+1),'Stock Model- H'!$C$8:$AZ$8,0)))</f>
        <v>124.5680081512852</v>
      </c>
      <c r="AC38" s="128">
        <f ca="1">IF(ISNA(INDEX('Stock Model- H'!$C$9:$AZ$53,MATCH($B38,'Stock Model- H'!$B$9:$B$53,0),MATCH(($B38-AC$4+1),'Stock Model- H'!$C$8:$AZ$8,0))),0,INDEX('Stock Model- H'!$C$9:$AZ$53,MATCH($B38,'Stock Model- H'!$B$9:$B$53,0),MATCH(($B38-AC$4+1),'Stock Model- H'!$C$8:$AZ$8,0)))</f>
        <v>125.50226821241986</v>
      </c>
      <c r="AD38" s="128">
        <f ca="1">IF(ISNA(INDEX('Stock Model- H'!$C$9:$AZ$53,MATCH($B38,'Stock Model- H'!$B$9:$B$53,0),MATCH(($B38-AD$4+1),'Stock Model- H'!$C$8:$AZ$8,0))),0,INDEX('Stock Model- H'!$C$9:$AZ$53,MATCH($B38,'Stock Model- H'!$B$9:$B$53,0),MATCH(($B38-AD$4+1),'Stock Model- H'!$C$8:$AZ$8,0)))</f>
        <v>126.44353522401303</v>
      </c>
      <c r="AE38" s="128">
        <f ca="1">IF(ISNA(INDEX('Stock Model- H'!$C$9:$AZ$53,MATCH($B38,'Stock Model- H'!$B$9:$B$53,0),MATCH(($B38-AE$4+1),'Stock Model- H'!$C$8:$AZ$8,0))),0,INDEX('Stock Model- H'!$C$9:$AZ$53,MATCH($B38,'Stock Model- H'!$B$9:$B$53,0),MATCH(($B38-AE$4+1),'Stock Model- H'!$C$8:$AZ$8,0)))</f>
        <v>127.39186173819313</v>
      </c>
      <c r="AF38" s="128">
        <f ca="1">IF(ISNA(INDEX('Stock Model- H'!$C$9:$AZ$53,MATCH($B38,'Stock Model- H'!$B$9:$B$53,0),MATCH(($B38-AF$4+1),'Stock Model- H'!$C$8:$AZ$8,0))),0,INDEX('Stock Model- H'!$C$9:$AZ$53,MATCH($B38,'Stock Model- H'!$B$9:$B$53,0),MATCH(($B38-AF$4+1),'Stock Model- H'!$C$8:$AZ$8,0)))</f>
        <v>128.34730070122959</v>
      </c>
      <c r="AG38" s="128">
        <f ca="1">IF(ISNA(INDEX('Stock Model- H'!$C$9:$AZ$53,MATCH($B38,'Stock Model- H'!$B$9:$B$53,0),MATCH(($B38-AG$4+1),'Stock Model- H'!$C$8:$AZ$8,0))),0,INDEX('Stock Model- H'!$C$9:$AZ$53,MATCH($B38,'Stock Model- H'!$B$9:$B$53,0),MATCH(($B38-AG$4+1),'Stock Model- H'!$C$8:$AZ$8,0)))</f>
        <v>129.30990545648882</v>
      </c>
      <c r="AH38" s="128">
        <f ca="1">IF(ISNA(INDEX('Stock Model- H'!$C$9:$AZ$53,MATCH($B38,'Stock Model- H'!$B$9:$B$53,0),MATCH(($B38-AH$4+1),'Stock Model- H'!$C$8:$AZ$8,0))),0,INDEX('Stock Model- H'!$C$9:$AZ$53,MATCH($B38,'Stock Model- H'!$B$9:$B$53,0),MATCH(($B38-AH$4+1),'Stock Model- H'!$C$8:$AZ$8,0)))</f>
        <v>130.27972974741252</v>
      </c>
      <c r="AI38" s="128">
        <f ca="1">IF(ISNA(INDEX('Stock Model- H'!$C$9:$AZ$53,MATCH($B38,'Stock Model- H'!$B$9:$B$53,0),MATCH(($B38-AI$4+1),'Stock Model- H'!$C$8:$AZ$8,0))),0,INDEX('Stock Model- H'!$C$9:$AZ$53,MATCH($B38,'Stock Model- H'!$B$9:$B$53,0),MATCH(($B38-AI$4+1),'Stock Model- H'!$C$8:$AZ$8,0)))</f>
        <v>131.25682772051812</v>
      </c>
      <c r="AJ38" s="128">
        <f ca="1">IF(ISNA(INDEX('Stock Model- H'!$C$9:$AZ$53,MATCH($B38,'Stock Model- H'!$B$9:$B$53,0),MATCH(($B38-AJ$4+1),'Stock Model- H'!$C$8:$AZ$8,0))),0,INDEX('Stock Model- H'!$C$9:$AZ$53,MATCH($B38,'Stock Model- H'!$B$9:$B$53,0),MATCH(($B38-AJ$4+1),'Stock Model- H'!$C$8:$AZ$8,0)))</f>
        <v>132.241253928422</v>
      </c>
      <c r="AK38" s="128">
        <f>IF(ISNA(INDEX('Stock Model- H'!$C$9:$AZ$53,MATCH($B38,'Stock Model- H'!$B$9:$B$53,0),MATCH(($B38-AK$4+1),'Stock Model- H'!$C$8:$AZ$8,0))),0,INDEX('Stock Model- H'!$C$9:$AZ$53,MATCH($B38,'Stock Model- H'!$B$9:$B$53,0),MATCH(($B38-AK$4+1),'Stock Model- H'!$C$8:$AZ$8,0)))</f>
        <v>0</v>
      </c>
      <c r="AL38" s="128">
        <f>IF(ISNA(INDEX('Stock Model- H'!$C$9:$AZ$53,MATCH($B38,'Stock Model- H'!$B$9:$B$53,0),MATCH(($B38-AL$4+1),'Stock Model- H'!$C$8:$AZ$8,0))),0,INDEX('Stock Model- H'!$C$9:$AZ$53,MATCH($B38,'Stock Model- H'!$B$9:$B$53,0),MATCH(($B38-AL$4+1),'Stock Model- H'!$C$8:$AZ$8,0)))</f>
        <v>0</v>
      </c>
      <c r="AM38" s="128">
        <f>IF(ISNA(INDEX('Stock Model- H'!$C$9:$AZ$53,MATCH($B38,'Stock Model- H'!$B$9:$B$53,0),MATCH(($B38-AM$4+1),'Stock Model- H'!$C$8:$AZ$8,0))),0,INDEX('Stock Model- H'!$C$9:$AZ$53,MATCH($B38,'Stock Model- H'!$B$9:$B$53,0),MATCH(($B38-AM$4+1),'Stock Model- H'!$C$8:$AZ$8,0)))</f>
        <v>0</v>
      </c>
      <c r="AN38" s="128">
        <f>IF(ISNA(INDEX('Stock Model- H'!$C$9:$AZ$53,MATCH($B38,'Stock Model- H'!$B$9:$B$53,0),MATCH(($B38-AN$4+1),'Stock Model- H'!$C$8:$AZ$8,0))),0,INDEX('Stock Model- H'!$C$9:$AZ$53,MATCH($B38,'Stock Model- H'!$B$9:$B$53,0),MATCH(($B38-AN$4+1),'Stock Model- H'!$C$8:$AZ$8,0)))</f>
        <v>0</v>
      </c>
      <c r="AO38" s="128">
        <f>IF(ISNA(INDEX('Stock Model- H'!$C$9:$AZ$53,MATCH($B38,'Stock Model- H'!$B$9:$B$53,0),MATCH(($B38-AO$4+1),'Stock Model- H'!$C$8:$AZ$8,0))),0,INDEX('Stock Model- H'!$C$9:$AZ$53,MATCH($B38,'Stock Model- H'!$B$9:$B$53,0),MATCH(($B38-AO$4+1),'Stock Model- H'!$C$8:$AZ$8,0)))</f>
        <v>0</v>
      </c>
      <c r="AP38" s="128">
        <f>IF(ISNA(INDEX('Stock Model- H'!$C$9:$AZ$53,MATCH($B38,'Stock Model- H'!$B$9:$B$53,0),MATCH(($B38-AP$4+1),'Stock Model- H'!$C$8:$AZ$8,0))),0,INDEX('Stock Model- H'!$C$9:$AZ$53,MATCH($B38,'Stock Model- H'!$B$9:$B$53,0),MATCH(($B38-AP$4+1),'Stock Model- H'!$C$8:$AZ$8,0)))</f>
        <v>0</v>
      </c>
      <c r="AQ38" s="128">
        <f>IF(ISNA(INDEX('Stock Model- H'!$C$9:$AZ$53,MATCH($B38,'Stock Model- H'!$B$9:$B$53,0),MATCH(($B38-AQ$4+1),'Stock Model- H'!$C$8:$AZ$8,0))),0,INDEX('Stock Model- H'!$C$9:$AZ$53,MATCH($B38,'Stock Model- H'!$B$9:$B$53,0),MATCH(($B38-AQ$4+1),'Stock Model- H'!$C$8:$AZ$8,0)))</f>
        <v>0</v>
      </c>
      <c r="AR38" s="128">
        <f>IF(ISNA(INDEX('Stock Model- H'!$C$9:$AZ$53,MATCH($B38,'Stock Model- H'!$B$9:$B$53,0),MATCH(($B38-AR$4+1),'Stock Model- H'!$C$8:$AZ$8,0))),0,INDEX('Stock Model- H'!$C$9:$AZ$53,MATCH($B38,'Stock Model- H'!$B$9:$B$53,0),MATCH(($B38-AR$4+1),'Stock Model- H'!$C$8:$AZ$8,0)))</f>
        <v>0</v>
      </c>
      <c r="AS38" s="128">
        <f>IF(ISNA(INDEX('Stock Model- H'!$C$9:$AZ$53,MATCH($B38,'Stock Model- H'!$B$9:$B$53,0),MATCH(($B38-AS$4+1),'Stock Model- H'!$C$8:$AZ$8,0))),0,INDEX('Stock Model- H'!$C$9:$AZ$53,MATCH($B38,'Stock Model- H'!$B$9:$B$53,0),MATCH(($B38-AS$4+1),'Stock Model- H'!$C$8:$AZ$8,0)))</f>
        <v>0</v>
      </c>
      <c r="AT38" s="128">
        <f>IF(ISNA(INDEX('Stock Model- H'!$C$9:$AZ$53,MATCH($B38,'Stock Model- H'!$B$9:$B$53,0),MATCH(($B38-AT$4+1),'Stock Model- H'!$C$8:$AZ$8,0))),0,INDEX('Stock Model- H'!$C$9:$AZ$53,MATCH($B38,'Stock Model- H'!$B$9:$B$53,0),MATCH(($B38-AT$4+1),'Stock Model- H'!$C$8:$AZ$8,0)))</f>
        <v>0</v>
      </c>
      <c r="AU38" s="128">
        <f>IF(ISNA(INDEX('Stock Model- H'!$C$9:$AZ$53,MATCH($B38,'Stock Model- H'!$B$9:$B$53,0),MATCH(($B38-AU$4+1),'Stock Model- H'!$C$8:$AZ$8,0))),0,INDEX('Stock Model- H'!$C$9:$AZ$53,MATCH($B38,'Stock Model- H'!$B$9:$B$53,0),MATCH(($B38-AU$4+1),'Stock Model- H'!$C$8:$AZ$8,0)))</f>
        <v>0</v>
      </c>
      <c r="AV38" s="109">
        <f t="shared" ca="1" si="2"/>
        <v>1278.98139375967</v>
      </c>
      <c r="AW38" s="109" t="str">
        <f ca="1">IF(AV38=SUM('Stock Model- H'!C42:AZ42),"OK","Error")</f>
        <v>OK</v>
      </c>
    </row>
    <row r="39" spans="1:49">
      <c r="A39" s="214"/>
      <c r="B39" s="109">
        <f>'Stock Model- H'!B43</f>
        <v>2024</v>
      </c>
      <c r="C39" s="128">
        <f ca="1">IF(ISNA(INDEX('Stock Model- H'!$C$9:$AZ$53,MATCH($B39,'Stock Model- H'!$B$9:$B$53,0),MATCH(($B39-C$4+1),'Stock Model- H'!$C$8:$AZ$8,0))),0,INDEX('Stock Model- H'!$C$9:$AZ$53,MATCH($B39,'Stock Model- H'!$B$9:$B$53,0),MATCH(($B39-C$4+1),'Stock Model- H'!$C$8:$AZ$8,0)))</f>
        <v>0</v>
      </c>
      <c r="D39" s="128">
        <f ca="1">IF(ISNA(INDEX('Stock Model- H'!$C$9:$AZ$53,MATCH($B39,'Stock Model- H'!$B$9:$B$53,0),MATCH(($B39-D$4+1),'Stock Model- H'!$C$8:$AZ$8,0))),0,INDEX('Stock Model- H'!$C$9:$AZ$53,MATCH($B39,'Stock Model- H'!$B$9:$B$53,0),MATCH(($B39-D$4+1),'Stock Model- H'!$C$8:$AZ$8,0)))</f>
        <v>0</v>
      </c>
      <c r="E39" s="128">
        <f ca="1">IF(ISNA(INDEX('Stock Model- H'!$C$9:$AZ$53,MATCH($B39,'Stock Model- H'!$B$9:$B$53,0),MATCH(($B39-E$4+1),'Stock Model- H'!$C$8:$AZ$8,0))),0,INDEX('Stock Model- H'!$C$9:$AZ$53,MATCH($B39,'Stock Model- H'!$B$9:$B$53,0),MATCH(($B39-E$4+1),'Stock Model- H'!$C$8:$AZ$8,0)))</f>
        <v>0</v>
      </c>
      <c r="F39" s="128">
        <f ca="1">IF(ISNA(INDEX('Stock Model- H'!$C$9:$AZ$53,MATCH($B39,'Stock Model- H'!$B$9:$B$53,0),MATCH(($B39-F$4+1),'Stock Model- H'!$C$8:$AZ$8,0))),0,INDEX('Stock Model- H'!$C$9:$AZ$53,MATCH($B39,'Stock Model- H'!$B$9:$B$53,0),MATCH(($B39-F$4+1),'Stock Model- H'!$C$8:$AZ$8,0)))</f>
        <v>0</v>
      </c>
      <c r="G39" s="128">
        <f ca="1">IF(ISNA(INDEX('Stock Model- H'!$C$9:$AZ$53,MATCH($B39,'Stock Model- H'!$B$9:$B$53,0),MATCH(($B39-G$4+1),'Stock Model- H'!$C$8:$AZ$8,0))),0,INDEX('Stock Model- H'!$C$9:$AZ$53,MATCH($B39,'Stock Model- H'!$B$9:$B$53,0),MATCH(($B39-G$4+1),'Stock Model- H'!$C$8:$AZ$8,0)))</f>
        <v>0</v>
      </c>
      <c r="H39" s="128">
        <f ca="1">IF(ISNA(INDEX('Stock Model- H'!$C$9:$AZ$53,MATCH($B39,'Stock Model- H'!$B$9:$B$53,0),MATCH(($B39-H$4+1),'Stock Model- H'!$C$8:$AZ$8,0))),0,INDEX('Stock Model- H'!$C$9:$AZ$53,MATCH($B39,'Stock Model- H'!$B$9:$B$53,0),MATCH(($B39-H$4+1),'Stock Model- H'!$C$8:$AZ$8,0)))</f>
        <v>0</v>
      </c>
      <c r="I39" s="128">
        <f ca="1">IF(ISNA(INDEX('Stock Model- H'!$C$9:$AZ$53,MATCH($B39,'Stock Model- H'!$B$9:$B$53,0),MATCH(($B39-I$4+1),'Stock Model- H'!$C$8:$AZ$8,0))),0,INDEX('Stock Model- H'!$C$9:$AZ$53,MATCH($B39,'Stock Model- H'!$B$9:$B$53,0),MATCH(($B39-I$4+1),'Stock Model- H'!$C$8:$AZ$8,0)))</f>
        <v>0</v>
      </c>
      <c r="J39" s="128">
        <f ca="1">IF(ISNA(INDEX('Stock Model- H'!$C$9:$AZ$53,MATCH($B39,'Stock Model- H'!$B$9:$B$53,0),MATCH(($B39-J$4+1),'Stock Model- H'!$C$8:$AZ$8,0))),0,INDEX('Stock Model- H'!$C$9:$AZ$53,MATCH($B39,'Stock Model- H'!$B$9:$B$53,0),MATCH(($B39-J$4+1),'Stock Model- H'!$C$8:$AZ$8,0)))</f>
        <v>0</v>
      </c>
      <c r="K39" s="128">
        <f ca="1">IF(ISNA(INDEX('Stock Model- H'!$C$9:$AZ$53,MATCH($B39,'Stock Model- H'!$B$9:$B$53,0),MATCH(($B39-K$4+1),'Stock Model- H'!$C$8:$AZ$8,0))),0,INDEX('Stock Model- H'!$C$9:$AZ$53,MATCH($B39,'Stock Model- H'!$B$9:$B$53,0),MATCH(($B39-K$4+1),'Stock Model- H'!$C$8:$AZ$8,0)))</f>
        <v>0</v>
      </c>
      <c r="L39" s="128">
        <f ca="1">IF(ISNA(INDEX('Stock Model- H'!$C$9:$AZ$53,MATCH($B39,'Stock Model- H'!$B$9:$B$53,0),MATCH(($B39-L$4+1),'Stock Model- H'!$C$8:$AZ$8,0))),0,INDEX('Stock Model- H'!$C$9:$AZ$53,MATCH($B39,'Stock Model- H'!$B$9:$B$53,0),MATCH(($B39-L$4+1),'Stock Model- H'!$C$8:$AZ$8,0)))</f>
        <v>0</v>
      </c>
      <c r="M39" s="128">
        <f ca="1">IF(ISNA(INDEX('Stock Model- H'!$C$9:$AZ$53,MATCH($B39,'Stock Model- H'!$B$9:$B$53,0),MATCH(($B39-M$4+1),'Stock Model- H'!$C$8:$AZ$8,0))),0,INDEX('Stock Model- H'!$C$9:$AZ$53,MATCH($B39,'Stock Model- H'!$B$9:$B$53,0),MATCH(($B39-M$4+1),'Stock Model- H'!$C$8:$AZ$8,0)))</f>
        <v>0</v>
      </c>
      <c r="N39" s="128">
        <f ca="1">IF(ISNA(INDEX('Stock Model- H'!$C$9:$AZ$53,MATCH($B39,'Stock Model- H'!$B$9:$B$53,0),MATCH(($B39-N$4+1),'Stock Model- H'!$C$8:$AZ$8,0))),0,INDEX('Stock Model- H'!$C$9:$AZ$53,MATCH($B39,'Stock Model- H'!$B$9:$B$53,0),MATCH(($B39-N$4+1),'Stock Model- H'!$C$8:$AZ$8,0)))</f>
        <v>0</v>
      </c>
      <c r="O39" s="128">
        <f ca="1">IF(ISNA(INDEX('Stock Model- H'!$C$9:$AZ$53,MATCH($B39,'Stock Model- H'!$B$9:$B$53,0),MATCH(($B39-O$4+1),'Stock Model- H'!$C$8:$AZ$8,0))),0,INDEX('Stock Model- H'!$C$9:$AZ$53,MATCH($B39,'Stock Model- H'!$B$9:$B$53,0),MATCH(($B39-O$4+1),'Stock Model- H'!$C$8:$AZ$8,0)))</f>
        <v>0</v>
      </c>
      <c r="P39" s="128">
        <f ca="1">IF(ISNA(INDEX('Stock Model- H'!$C$9:$AZ$53,MATCH($B39,'Stock Model- H'!$B$9:$B$53,0),MATCH(($B39-P$4+1),'Stock Model- H'!$C$8:$AZ$8,0))),0,INDEX('Stock Model- H'!$C$9:$AZ$53,MATCH($B39,'Stock Model- H'!$B$9:$B$53,0),MATCH(($B39-P$4+1),'Stock Model- H'!$C$8:$AZ$8,0)))</f>
        <v>0</v>
      </c>
      <c r="Q39" s="128">
        <f ca="1">IF(ISNA(INDEX('Stock Model- H'!$C$9:$AZ$53,MATCH($B39,'Stock Model- H'!$B$9:$B$53,0),MATCH(($B39-Q$4+1),'Stock Model- H'!$C$8:$AZ$8,0))),0,INDEX('Stock Model- H'!$C$9:$AZ$53,MATCH($B39,'Stock Model- H'!$B$9:$B$53,0),MATCH(($B39-Q$4+1),'Stock Model- H'!$C$8:$AZ$8,0)))</f>
        <v>0</v>
      </c>
      <c r="R39" s="128">
        <f ca="1">IF(ISNA(INDEX('Stock Model- H'!$C$9:$AZ$53,MATCH($B39,'Stock Model- H'!$B$9:$B$53,0),MATCH(($B39-R$4+1),'Stock Model- H'!$C$8:$AZ$8,0))),0,INDEX('Stock Model- H'!$C$9:$AZ$53,MATCH($B39,'Stock Model- H'!$B$9:$B$53,0),MATCH(($B39-R$4+1),'Stock Model- H'!$C$8:$AZ$8,0)))</f>
        <v>0</v>
      </c>
      <c r="S39" s="128">
        <f ca="1">IF(ISNA(INDEX('Stock Model- H'!$C$9:$AZ$53,MATCH($B39,'Stock Model- H'!$B$9:$B$53,0),MATCH(($B39-S$4+1),'Stock Model- H'!$C$8:$AZ$8,0))),0,INDEX('Stock Model- H'!$C$9:$AZ$53,MATCH($B39,'Stock Model- H'!$B$9:$B$53,0),MATCH(($B39-S$4+1),'Stock Model- H'!$C$8:$AZ$8,0)))</f>
        <v>0</v>
      </c>
      <c r="T39" s="128">
        <f ca="1">IF(ISNA(INDEX('Stock Model- H'!$C$9:$AZ$53,MATCH($B39,'Stock Model- H'!$B$9:$B$53,0),MATCH(($B39-T$4+1),'Stock Model- H'!$C$8:$AZ$8,0))),0,INDEX('Stock Model- H'!$C$9:$AZ$53,MATCH($B39,'Stock Model- H'!$B$9:$B$53,0),MATCH(($B39-T$4+1),'Stock Model- H'!$C$8:$AZ$8,0)))</f>
        <v>0</v>
      </c>
      <c r="U39" s="128">
        <f ca="1">IF(ISNA(INDEX('Stock Model- H'!$C$9:$AZ$53,MATCH($B39,'Stock Model- H'!$B$9:$B$53,0),MATCH(($B39-U$4+1),'Stock Model- H'!$C$8:$AZ$8,0))),0,INDEX('Stock Model- H'!$C$9:$AZ$53,MATCH($B39,'Stock Model- H'!$B$9:$B$53,0),MATCH(($B39-U$4+1),'Stock Model- H'!$C$8:$AZ$8,0)))</f>
        <v>0</v>
      </c>
      <c r="V39" s="128">
        <f ca="1">IF(ISNA(INDEX('Stock Model- H'!$C$9:$AZ$53,MATCH($B39,'Stock Model- H'!$B$9:$B$53,0),MATCH(($B39-V$4+1),'Stock Model- H'!$C$8:$AZ$8,0))),0,INDEX('Stock Model- H'!$C$9:$AZ$53,MATCH($B39,'Stock Model- H'!$B$9:$B$53,0),MATCH(($B39-V$4+1),'Stock Model- H'!$C$8:$AZ$8,0)))</f>
        <v>0</v>
      </c>
      <c r="W39" s="128">
        <f ca="1">IF(ISNA(INDEX('Stock Model- H'!$C$9:$AZ$53,MATCH($B39,'Stock Model- H'!$B$9:$B$53,0),MATCH(($B39-W$4+1),'Stock Model- H'!$C$8:$AZ$8,0))),0,INDEX('Stock Model- H'!$C$9:$AZ$53,MATCH($B39,'Stock Model- H'!$B$9:$B$53,0),MATCH(($B39-W$4+1),'Stock Model- H'!$C$8:$AZ$8,0)))</f>
        <v>0</v>
      </c>
      <c r="X39" s="128">
        <f ca="1">IF(ISNA(INDEX('Stock Model- H'!$C$9:$AZ$53,MATCH($B39,'Stock Model- H'!$B$9:$B$53,0),MATCH(($B39-X$4+1),'Stock Model- H'!$C$8:$AZ$8,0))),0,INDEX('Stock Model- H'!$C$9:$AZ$53,MATCH($B39,'Stock Model- H'!$B$9:$B$53,0),MATCH(($B39-X$4+1),'Stock Model- H'!$C$8:$AZ$8,0)))</f>
        <v>0</v>
      </c>
      <c r="Y39" s="128">
        <f ca="1">IF(ISNA(INDEX('Stock Model- H'!$C$9:$AZ$53,MATCH($B39,'Stock Model- H'!$B$9:$B$53,0),MATCH(($B39-Y$4+1),'Stock Model- H'!$C$8:$AZ$8,0))),0,INDEX('Stock Model- H'!$C$9:$AZ$53,MATCH($B39,'Stock Model- H'!$B$9:$B$53,0),MATCH(($B39-Y$4+1),'Stock Model- H'!$C$8:$AZ$8,0)))</f>
        <v>0</v>
      </c>
      <c r="Z39" s="128">
        <f ca="1">IF(ISNA(INDEX('Stock Model- H'!$C$9:$AZ$53,MATCH($B39,'Stock Model- H'!$B$9:$B$53,0),MATCH(($B39-Z$4+1),'Stock Model- H'!$C$8:$AZ$8,0))),0,INDEX('Stock Model- H'!$C$9:$AZ$53,MATCH($B39,'Stock Model- H'!$B$9:$B$53,0),MATCH(($B39-Z$4+1),'Stock Model- H'!$C$8:$AZ$8,0)))</f>
        <v>0</v>
      </c>
      <c r="AA39" s="128">
        <f ca="1">IF(ISNA(INDEX('Stock Model- H'!$C$9:$AZ$53,MATCH($B39,'Stock Model- H'!$B$9:$B$53,0),MATCH(($B39-AA$4+1),'Stock Model- H'!$C$8:$AZ$8,0))),0,INDEX('Stock Model- H'!$C$9:$AZ$53,MATCH($B39,'Stock Model- H'!$B$9:$B$53,0),MATCH(($B39-AA$4+1),'Stock Model- H'!$C$8:$AZ$8,0)))</f>
        <v>0</v>
      </c>
      <c r="AB39" s="128">
        <f ca="1">IF(ISNA(INDEX('Stock Model- H'!$C$9:$AZ$53,MATCH($B39,'Stock Model- H'!$B$9:$B$53,0),MATCH(($B39-AB$4+1),'Stock Model- H'!$C$8:$AZ$8,0))),0,INDEX('Stock Model- H'!$C$9:$AZ$53,MATCH($B39,'Stock Model- H'!$B$9:$B$53,0),MATCH(($B39-AB$4+1),'Stock Model- H'!$C$8:$AZ$8,0)))</f>
        <v>124.5680081512852</v>
      </c>
      <c r="AC39" s="128">
        <f ca="1">IF(ISNA(INDEX('Stock Model- H'!$C$9:$AZ$53,MATCH($B39,'Stock Model- H'!$B$9:$B$53,0),MATCH(($B39-AC$4+1),'Stock Model- H'!$C$8:$AZ$8,0))),0,INDEX('Stock Model- H'!$C$9:$AZ$53,MATCH($B39,'Stock Model- H'!$B$9:$B$53,0),MATCH(($B39-AC$4+1),'Stock Model- H'!$C$8:$AZ$8,0)))</f>
        <v>125.50226821241986</v>
      </c>
      <c r="AD39" s="128">
        <f ca="1">IF(ISNA(INDEX('Stock Model- H'!$C$9:$AZ$53,MATCH($B39,'Stock Model- H'!$B$9:$B$53,0),MATCH(($B39-AD$4+1),'Stock Model- H'!$C$8:$AZ$8,0))),0,INDEX('Stock Model- H'!$C$9:$AZ$53,MATCH($B39,'Stock Model- H'!$B$9:$B$53,0),MATCH(($B39-AD$4+1),'Stock Model- H'!$C$8:$AZ$8,0)))</f>
        <v>126.44353522401303</v>
      </c>
      <c r="AE39" s="128">
        <f ca="1">IF(ISNA(INDEX('Stock Model- H'!$C$9:$AZ$53,MATCH($B39,'Stock Model- H'!$B$9:$B$53,0),MATCH(($B39-AE$4+1),'Stock Model- H'!$C$8:$AZ$8,0))),0,INDEX('Stock Model- H'!$C$9:$AZ$53,MATCH($B39,'Stock Model- H'!$B$9:$B$53,0),MATCH(($B39-AE$4+1),'Stock Model- H'!$C$8:$AZ$8,0)))</f>
        <v>127.39186173819313</v>
      </c>
      <c r="AF39" s="128">
        <f ca="1">IF(ISNA(INDEX('Stock Model- H'!$C$9:$AZ$53,MATCH($B39,'Stock Model- H'!$B$9:$B$53,0),MATCH(($B39-AF$4+1),'Stock Model- H'!$C$8:$AZ$8,0))),0,INDEX('Stock Model- H'!$C$9:$AZ$53,MATCH($B39,'Stock Model- H'!$B$9:$B$53,0),MATCH(($B39-AF$4+1),'Stock Model- H'!$C$8:$AZ$8,0)))</f>
        <v>128.34730070122959</v>
      </c>
      <c r="AG39" s="128">
        <f ca="1">IF(ISNA(INDEX('Stock Model- H'!$C$9:$AZ$53,MATCH($B39,'Stock Model- H'!$B$9:$B$53,0),MATCH(($B39-AG$4+1),'Stock Model- H'!$C$8:$AZ$8,0))),0,INDEX('Stock Model- H'!$C$9:$AZ$53,MATCH($B39,'Stock Model- H'!$B$9:$B$53,0),MATCH(($B39-AG$4+1),'Stock Model- H'!$C$8:$AZ$8,0)))</f>
        <v>129.30990545648882</v>
      </c>
      <c r="AH39" s="128">
        <f ca="1">IF(ISNA(INDEX('Stock Model- H'!$C$9:$AZ$53,MATCH($B39,'Stock Model- H'!$B$9:$B$53,0),MATCH(($B39-AH$4+1),'Stock Model- H'!$C$8:$AZ$8,0))),0,INDEX('Stock Model- H'!$C$9:$AZ$53,MATCH($B39,'Stock Model- H'!$B$9:$B$53,0),MATCH(($B39-AH$4+1),'Stock Model- H'!$C$8:$AZ$8,0)))</f>
        <v>130.27972974741252</v>
      </c>
      <c r="AI39" s="128">
        <f ca="1">IF(ISNA(INDEX('Stock Model- H'!$C$9:$AZ$53,MATCH($B39,'Stock Model- H'!$B$9:$B$53,0),MATCH(($B39-AI$4+1),'Stock Model- H'!$C$8:$AZ$8,0))),0,INDEX('Stock Model- H'!$C$9:$AZ$53,MATCH($B39,'Stock Model- H'!$B$9:$B$53,0),MATCH(($B39-AI$4+1),'Stock Model- H'!$C$8:$AZ$8,0)))</f>
        <v>131.25682772051812</v>
      </c>
      <c r="AJ39" s="128">
        <f ca="1">IF(ISNA(INDEX('Stock Model- H'!$C$9:$AZ$53,MATCH($B39,'Stock Model- H'!$B$9:$B$53,0),MATCH(($B39-AJ$4+1),'Stock Model- H'!$C$8:$AZ$8,0))),0,INDEX('Stock Model- H'!$C$9:$AZ$53,MATCH($B39,'Stock Model- H'!$B$9:$B$53,0),MATCH(($B39-AJ$4+1),'Stock Model- H'!$C$8:$AZ$8,0)))</f>
        <v>132.241253928422</v>
      </c>
      <c r="AK39" s="128">
        <f ca="1">IF(ISNA(INDEX('Stock Model- H'!$C$9:$AZ$53,MATCH($B39,'Stock Model- H'!$B$9:$B$53,0),MATCH(($B39-AK$4+1),'Stock Model- H'!$C$8:$AZ$8,0))),0,INDEX('Stock Model- H'!$C$9:$AZ$53,MATCH($B39,'Stock Model- H'!$B$9:$B$53,0),MATCH(($B39-AK$4+1),'Stock Model- H'!$C$8:$AZ$8,0)))</f>
        <v>133.23306333288519</v>
      </c>
      <c r="AL39" s="128">
        <f>IF(ISNA(INDEX('Stock Model- H'!$C$9:$AZ$53,MATCH($B39,'Stock Model- H'!$B$9:$B$53,0),MATCH(($B39-AL$4+1),'Stock Model- H'!$C$8:$AZ$8,0))),0,INDEX('Stock Model- H'!$C$9:$AZ$53,MATCH($B39,'Stock Model- H'!$B$9:$B$53,0),MATCH(($B39-AL$4+1),'Stock Model- H'!$C$8:$AZ$8,0)))</f>
        <v>0</v>
      </c>
      <c r="AM39" s="128">
        <f>IF(ISNA(INDEX('Stock Model- H'!$C$9:$AZ$53,MATCH($B39,'Stock Model- H'!$B$9:$B$53,0),MATCH(($B39-AM$4+1),'Stock Model- H'!$C$8:$AZ$8,0))),0,INDEX('Stock Model- H'!$C$9:$AZ$53,MATCH($B39,'Stock Model- H'!$B$9:$B$53,0),MATCH(($B39-AM$4+1),'Stock Model- H'!$C$8:$AZ$8,0)))</f>
        <v>0</v>
      </c>
      <c r="AN39" s="128">
        <f>IF(ISNA(INDEX('Stock Model- H'!$C$9:$AZ$53,MATCH($B39,'Stock Model- H'!$B$9:$B$53,0),MATCH(($B39-AN$4+1),'Stock Model- H'!$C$8:$AZ$8,0))),0,INDEX('Stock Model- H'!$C$9:$AZ$53,MATCH($B39,'Stock Model- H'!$B$9:$B$53,0),MATCH(($B39-AN$4+1),'Stock Model- H'!$C$8:$AZ$8,0)))</f>
        <v>0</v>
      </c>
      <c r="AO39" s="128">
        <f>IF(ISNA(INDEX('Stock Model- H'!$C$9:$AZ$53,MATCH($B39,'Stock Model- H'!$B$9:$B$53,0),MATCH(($B39-AO$4+1),'Stock Model- H'!$C$8:$AZ$8,0))),0,INDEX('Stock Model- H'!$C$9:$AZ$53,MATCH($B39,'Stock Model- H'!$B$9:$B$53,0),MATCH(($B39-AO$4+1),'Stock Model- H'!$C$8:$AZ$8,0)))</f>
        <v>0</v>
      </c>
      <c r="AP39" s="128">
        <f>IF(ISNA(INDEX('Stock Model- H'!$C$9:$AZ$53,MATCH($B39,'Stock Model- H'!$B$9:$B$53,0),MATCH(($B39-AP$4+1),'Stock Model- H'!$C$8:$AZ$8,0))),0,INDEX('Stock Model- H'!$C$9:$AZ$53,MATCH($B39,'Stock Model- H'!$B$9:$B$53,0),MATCH(($B39-AP$4+1),'Stock Model- H'!$C$8:$AZ$8,0)))</f>
        <v>0</v>
      </c>
      <c r="AQ39" s="128">
        <f>IF(ISNA(INDEX('Stock Model- H'!$C$9:$AZ$53,MATCH($B39,'Stock Model- H'!$B$9:$B$53,0),MATCH(($B39-AQ$4+1),'Stock Model- H'!$C$8:$AZ$8,0))),0,INDEX('Stock Model- H'!$C$9:$AZ$53,MATCH($B39,'Stock Model- H'!$B$9:$B$53,0),MATCH(($B39-AQ$4+1),'Stock Model- H'!$C$8:$AZ$8,0)))</f>
        <v>0</v>
      </c>
      <c r="AR39" s="128">
        <f>IF(ISNA(INDEX('Stock Model- H'!$C$9:$AZ$53,MATCH($B39,'Stock Model- H'!$B$9:$B$53,0),MATCH(($B39-AR$4+1),'Stock Model- H'!$C$8:$AZ$8,0))),0,INDEX('Stock Model- H'!$C$9:$AZ$53,MATCH($B39,'Stock Model- H'!$B$9:$B$53,0),MATCH(($B39-AR$4+1),'Stock Model- H'!$C$8:$AZ$8,0)))</f>
        <v>0</v>
      </c>
      <c r="AS39" s="128">
        <f>IF(ISNA(INDEX('Stock Model- H'!$C$9:$AZ$53,MATCH($B39,'Stock Model- H'!$B$9:$B$53,0),MATCH(($B39-AS$4+1),'Stock Model- H'!$C$8:$AZ$8,0))),0,INDEX('Stock Model- H'!$C$9:$AZ$53,MATCH($B39,'Stock Model- H'!$B$9:$B$53,0),MATCH(($B39-AS$4+1),'Stock Model- H'!$C$8:$AZ$8,0)))</f>
        <v>0</v>
      </c>
      <c r="AT39" s="128">
        <f>IF(ISNA(INDEX('Stock Model- H'!$C$9:$AZ$53,MATCH($B39,'Stock Model- H'!$B$9:$B$53,0),MATCH(($B39-AT$4+1),'Stock Model- H'!$C$8:$AZ$8,0))),0,INDEX('Stock Model- H'!$C$9:$AZ$53,MATCH($B39,'Stock Model- H'!$B$9:$B$53,0),MATCH(($B39-AT$4+1),'Stock Model- H'!$C$8:$AZ$8,0)))</f>
        <v>0</v>
      </c>
      <c r="AU39" s="128">
        <f>IF(ISNA(INDEX('Stock Model- H'!$C$9:$AZ$53,MATCH($B39,'Stock Model- H'!$B$9:$B$53,0),MATCH(($B39-AU$4+1),'Stock Model- H'!$C$8:$AZ$8,0))),0,INDEX('Stock Model- H'!$C$9:$AZ$53,MATCH($B39,'Stock Model- H'!$B$9:$B$53,0),MATCH(($B39-AU$4+1),'Stock Model- H'!$C$8:$AZ$8,0)))</f>
        <v>0</v>
      </c>
      <c r="AV39" s="109">
        <f t="shared" ca="1" si="2"/>
        <v>1288.5737542128677</v>
      </c>
      <c r="AW39" s="109" t="str">
        <f ca="1">IF(AV39=SUM('Stock Model- H'!C43:AZ43),"OK","Error")</f>
        <v>OK</v>
      </c>
    </row>
    <row r="40" spans="1:49">
      <c r="A40" s="214"/>
      <c r="B40" s="109">
        <f>'Stock Model- H'!B44</f>
        <v>2025</v>
      </c>
      <c r="C40" s="128">
        <f ca="1">IF(ISNA(INDEX('Stock Model- H'!$C$9:$AZ$53,MATCH($B40,'Stock Model- H'!$B$9:$B$53,0),MATCH(($B40-C$4+1),'Stock Model- H'!$C$8:$AZ$8,0))),0,INDEX('Stock Model- H'!$C$9:$AZ$53,MATCH($B40,'Stock Model- H'!$B$9:$B$53,0),MATCH(($B40-C$4+1),'Stock Model- H'!$C$8:$AZ$8,0)))</f>
        <v>0</v>
      </c>
      <c r="D40" s="128">
        <f ca="1">IF(ISNA(INDEX('Stock Model- H'!$C$9:$AZ$53,MATCH($B40,'Stock Model- H'!$B$9:$B$53,0),MATCH(($B40-D$4+1),'Stock Model- H'!$C$8:$AZ$8,0))),0,INDEX('Stock Model- H'!$C$9:$AZ$53,MATCH($B40,'Stock Model- H'!$B$9:$B$53,0),MATCH(($B40-D$4+1),'Stock Model- H'!$C$8:$AZ$8,0)))</f>
        <v>0</v>
      </c>
      <c r="E40" s="128">
        <f ca="1">IF(ISNA(INDEX('Stock Model- H'!$C$9:$AZ$53,MATCH($B40,'Stock Model- H'!$B$9:$B$53,0),MATCH(($B40-E$4+1),'Stock Model- H'!$C$8:$AZ$8,0))),0,INDEX('Stock Model- H'!$C$9:$AZ$53,MATCH($B40,'Stock Model- H'!$B$9:$B$53,0),MATCH(($B40-E$4+1),'Stock Model- H'!$C$8:$AZ$8,0)))</f>
        <v>0</v>
      </c>
      <c r="F40" s="128">
        <f ca="1">IF(ISNA(INDEX('Stock Model- H'!$C$9:$AZ$53,MATCH($B40,'Stock Model- H'!$B$9:$B$53,0),MATCH(($B40-F$4+1),'Stock Model- H'!$C$8:$AZ$8,0))),0,INDEX('Stock Model- H'!$C$9:$AZ$53,MATCH($B40,'Stock Model- H'!$B$9:$B$53,0),MATCH(($B40-F$4+1),'Stock Model- H'!$C$8:$AZ$8,0)))</f>
        <v>0</v>
      </c>
      <c r="G40" s="128">
        <f ca="1">IF(ISNA(INDEX('Stock Model- H'!$C$9:$AZ$53,MATCH($B40,'Stock Model- H'!$B$9:$B$53,0),MATCH(($B40-G$4+1),'Stock Model- H'!$C$8:$AZ$8,0))),0,INDEX('Stock Model- H'!$C$9:$AZ$53,MATCH($B40,'Stock Model- H'!$B$9:$B$53,0),MATCH(($B40-G$4+1),'Stock Model- H'!$C$8:$AZ$8,0)))</f>
        <v>0</v>
      </c>
      <c r="H40" s="128">
        <f ca="1">IF(ISNA(INDEX('Stock Model- H'!$C$9:$AZ$53,MATCH($B40,'Stock Model- H'!$B$9:$B$53,0),MATCH(($B40-H$4+1),'Stock Model- H'!$C$8:$AZ$8,0))),0,INDEX('Stock Model- H'!$C$9:$AZ$53,MATCH($B40,'Stock Model- H'!$B$9:$B$53,0),MATCH(($B40-H$4+1),'Stock Model- H'!$C$8:$AZ$8,0)))</f>
        <v>0</v>
      </c>
      <c r="I40" s="128">
        <f ca="1">IF(ISNA(INDEX('Stock Model- H'!$C$9:$AZ$53,MATCH($B40,'Stock Model- H'!$B$9:$B$53,0),MATCH(($B40-I$4+1),'Stock Model- H'!$C$8:$AZ$8,0))),0,INDEX('Stock Model- H'!$C$9:$AZ$53,MATCH($B40,'Stock Model- H'!$B$9:$B$53,0),MATCH(($B40-I$4+1),'Stock Model- H'!$C$8:$AZ$8,0)))</f>
        <v>0</v>
      </c>
      <c r="J40" s="128">
        <f ca="1">IF(ISNA(INDEX('Stock Model- H'!$C$9:$AZ$53,MATCH($B40,'Stock Model- H'!$B$9:$B$53,0),MATCH(($B40-J$4+1),'Stock Model- H'!$C$8:$AZ$8,0))),0,INDEX('Stock Model- H'!$C$9:$AZ$53,MATCH($B40,'Stock Model- H'!$B$9:$B$53,0),MATCH(($B40-J$4+1),'Stock Model- H'!$C$8:$AZ$8,0)))</f>
        <v>0</v>
      </c>
      <c r="K40" s="128">
        <f ca="1">IF(ISNA(INDEX('Stock Model- H'!$C$9:$AZ$53,MATCH($B40,'Stock Model- H'!$B$9:$B$53,0),MATCH(($B40-K$4+1),'Stock Model- H'!$C$8:$AZ$8,0))),0,INDEX('Stock Model- H'!$C$9:$AZ$53,MATCH($B40,'Stock Model- H'!$B$9:$B$53,0),MATCH(($B40-K$4+1),'Stock Model- H'!$C$8:$AZ$8,0)))</f>
        <v>0</v>
      </c>
      <c r="L40" s="128">
        <f ca="1">IF(ISNA(INDEX('Stock Model- H'!$C$9:$AZ$53,MATCH($B40,'Stock Model- H'!$B$9:$B$53,0),MATCH(($B40-L$4+1),'Stock Model- H'!$C$8:$AZ$8,0))),0,INDEX('Stock Model- H'!$C$9:$AZ$53,MATCH($B40,'Stock Model- H'!$B$9:$B$53,0),MATCH(($B40-L$4+1),'Stock Model- H'!$C$8:$AZ$8,0)))</f>
        <v>0</v>
      </c>
      <c r="M40" s="128">
        <f ca="1">IF(ISNA(INDEX('Stock Model- H'!$C$9:$AZ$53,MATCH($B40,'Stock Model- H'!$B$9:$B$53,0),MATCH(($B40-M$4+1),'Stock Model- H'!$C$8:$AZ$8,0))),0,INDEX('Stock Model- H'!$C$9:$AZ$53,MATCH($B40,'Stock Model- H'!$B$9:$B$53,0),MATCH(($B40-M$4+1),'Stock Model- H'!$C$8:$AZ$8,0)))</f>
        <v>0</v>
      </c>
      <c r="N40" s="128">
        <f ca="1">IF(ISNA(INDEX('Stock Model- H'!$C$9:$AZ$53,MATCH($B40,'Stock Model- H'!$B$9:$B$53,0),MATCH(($B40-N$4+1),'Stock Model- H'!$C$8:$AZ$8,0))),0,INDEX('Stock Model- H'!$C$9:$AZ$53,MATCH($B40,'Stock Model- H'!$B$9:$B$53,0),MATCH(($B40-N$4+1),'Stock Model- H'!$C$8:$AZ$8,0)))</f>
        <v>0</v>
      </c>
      <c r="O40" s="128">
        <f ca="1">IF(ISNA(INDEX('Stock Model- H'!$C$9:$AZ$53,MATCH($B40,'Stock Model- H'!$B$9:$B$53,0),MATCH(($B40-O$4+1),'Stock Model- H'!$C$8:$AZ$8,0))),0,INDEX('Stock Model- H'!$C$9:$AZ$53,MATCH($B40,'Stock Model- H'!$B$9:$B$53,0),MATCH(($B40-O$4+1),'Stock Model- H'!$C$8:$AZ$8,0)))</f>
        <v>0</v>
      </c>
      <c r="P40" s="128">
        <f ca="1">IF(ISNA(INDEX('Stock Model- H'!$C$9:$AZ$53,MATCH($B40,'Stock Model- H'!$B$9:$B$53,0),MATCH(($B40-P$4+1),'Stock Model- H'!$C$8:$AZ$8,0))),0,INDEX('Stock Model- H'!$C$9:$AZ$53,MATCH($B40,'Stock Model- H'!$B$9:$B$53,0),MATCH(($B40-P$4+1),'Stock Model- H'!$C$8:$AZ$8,0)))</f>
        <v>0</v>
      </c>
      <c r="Q40" s="128">
        <f ca="1">IF(ISNA(INDEX('Stock Model- H'!$C$9:$AZ$53,MATCH($B40,'Stock Model- H'!$B$9:$B$53,0),MATCH(($B40-Q$4+1),'Stock Model- H'!$C$8:$AZ$8,0))),0,INDEX('Stock Model- H'!$C$9:$AZ$53,MATCH($B40,'Stock Model- H'!$B$9:$B$53,0),MATCH(($B40-Q$4+1),'Stock Model- H'!$C$8:$AZ$8,0)))</f>
        <v>0</v>
      </c>
      <c r="R40" s="128">
        <f ca="1">IF(ISNA(INDEX('Stock Model- H'!$C$9:$AZ$53,MATCH($B40,'Stock Model- H'!$B$9:$B$53,0),MATCH(($B40-R$4+1),'Stock Model- H'!$C$8:$AZ$8,0))),0,INDEX('Stock Model- H'!$C$9:$AZ$53,MATCH($B40,'Stock Model- H'!$B$9:$B$53,0),MATCH(($B40-R$4+1),'Stock Model- H'!$C$8:$AZ$8,0)))</f>
        <v>0</v>
      </c>
      <c r="S40" s="128">
        <f ca="1">IF(ISNA(INDEX('Stock Model- H'!$C$9:$AZ$53,MATCH($B40,'Stock Model- H'!$B$9:$B$53,0),MATCH(($B40-S$4+1),'Stock Model- H'!$C$8:$AZ$8,0))),0,INDEX('Stock Model- H'!$C$9:$AZ$53,MATCH($B40,'Stock Model- H'!$B$9:$B$53,0),MATCH(($B40-S$4+1),'Stock Model- H'!$C$8:$AZ$8,0)))</f>
        <v>0</v>
      </c>
      <c r="T40" s="128">
        <f ca="1">IF(ISNA(INDEX('Stock Model- H'!$C$9:$AZ$53,MATCH($B40,'Stock Model- H'!$B$9:$B$53,0),MATCH(($B40-T$4+1),'Stock Model- H'!$C$8:$AZ$8,0))),0,INDEX('Stock Model- H'!$C$9:$AZ$53,MATCH($B40,'Stock Model- H'!$B$9:$B$53,0),MATCH(($B40-T$4+1),'Stock Model- H'!$C$8:$AZ$8,0)))</f>
        <v>0</v>
      </c>
      <c r="U40" s="128">
        <f ca="1">IF(ISNA(INDEX('Stock Model- H'!$C$9:$AZ$53,MATCH($B40,'Stock Model- H'!$B$9:$B$53,0),MATCH(($B40-U$4+1),'Stock Model- H'!$C$8:$AZ$8,0))),0,INDEX('Stock Model- H'!$C$9:$AZ$53,MATCH($B40,'Stock Model- H'!$B$9:$B$53,0),MATCH(($B40-U$4+1),'Stock Model- H'!$C$8:$AZ$8,0)))</f>
        <v>0</v>
      </c>
      <c r="V40" s="128">
        <f ca="1">IF(ISNA(INDEX('Stock Model- H'!$C$9:$AZ$53,MATCH($B40,'Stock Model- H'!$B$9:$B$53,0),MATCH(($B40-V$4+1),'Stock Model- H'!$C$8:$AZ$8,0))),0,INDEX('Stock Model- H'!$C$9:$AZ$53,MATCH($B40,'Stock Model- H'!$B$9:$B$53,0),MATCH(($B40-V$4+1),'Stock Model- H'!$C$8:$AZ$8,0)))</f>
        <v>0</v>
      </c>
      <c r="W40" s="128">
        <f ca="1">IF(ISNA(INDEX('Stock Model- H'!$C$9:$AZ$53,MATCH($B40,'Stock Model- H'!$B$9:$B$53,0),MATCH(($B40-W$4+1),'Stock Model- H'!$C$8:$AZ$8,0))),0,INDEX('Stock Model- H'!$C$9:$AZ$53,MATCH($B40,'Stock Model- H'!$B$9:$B$53,0),MATCH(($B40-W$4+1),'Stock Model- H'!$C$8:$AZ$8,0)))</f>
        <v>0</v>
      </c>
      <c r="X40" s="128">
        <f ca="1">IF(ISNA(INDEX('Stock Model- H'!$C$9:$AZ$53,MATCH($B40,'Stock Model- H'!$B$9:$B$53,0),MATCH(($B40-X$4+1),'Stock Model- H'!$C$8:$AZ$8,0))),0,INDEX('Stock Model- H'!$C$9:$AZ$53,MATCH($B40,'Stock Model- H'!$B$9:$B$53,0),MATCH(($B40-X$4+1),'Stock Model- H'!$C$8:$AZ$8,0)))</f>
        <v>0</v>
      </c>
      <c r="Y40" s="128">
        <f ca="1">IF(ISNA(INDEX('Stock Model- H'!$C$9:$AZ$53,MATCH($B40,'Stock Model- H'!$B$9:$B$53,0),MATCH(($B40-Y$4+1),'Stock Model- H'!$C$8:$AZ$8,0))),0,INDEX('Stock Model- H'!$C$9:$AZ$53,MATCH($B40,'Stock Model- H'!$B$9:$B$53,0),MATCH(($B40-Y$4+1),'Stock Model- H'!$C$8:$AZ$8,0)))</f>
        <v>0</v>
      </c>
      <c r="Z40" s="128">
        <f ca="1">IF(ISNA(INDEX('Stock Model- H'!$C$9:$AZ$53,MATCH($B40,'Stock Model- H'!$B$9:$B$53,0),MATCH(($B40-Z$4+1),'Stock Model- H'!$C$8:$AZ$8,0))),0,INDEX('Stock Model- H'!$C$9:$AZ$53,MATCH($B40,'Stock Model- H'!$B$9:$B$53,0),MATCH(($B40-Z$4+1),'Stock Model- H'!$C$8:$AZ$8,0)))</f>
        <v>0</v>
      </c>
      <c r="AA40" s="128">
        <f ca="1">IF(ISNA(INDEX('Stock Model- H'!$C$9:$AZ$53,MATCH($B40,'Stock Model- H'!$B$9:$B$53,0),MATCH(($B40-AA$4+1),'Stock Model- H'!$C$8:$AZ$8,0))),0,INDEX('Stock Model- H'!$C$9:$AZ$53,MATCH($B40,'Stock Model- H'!$B$9:$B$53,0),MATCH(($B40-AA$4+1),'Stock Model- H'!$C$8:$AZ$8,0)))</f>
        <v>0</v>
      </c>
      <c r="AB40" s="128">
        <f ca="1">IF(ISNA(INDEX('Stock Model- H'!$C$9:$AZ$53,MATCH($B40,'Stock Model- H'!$B$9:$B$53,0),MATCH(($B40-AB$4+1),'Stock Model- H'!$C$8:$AZ$8,0))),0,INDEX('Stock Model- H'!$C$9:$AZ$53,MATCH($B40,'Stock Model- H'!$B$9:$B$53,0),MATCH(($B40-AB$4+1),'Stock Model- H'!$C$8:$AZ$8,0)))</f>
        <v>0</v>
      </c>
      <c r="AC40" s="128">
        <f ca="1">IF(ISNA(INDEX('Stock Model- H'!$C$9:$AZ$53,MATCH($B40,'Stock Model- H'!$B$9:$B$53,0),MATCH(($B40-AC$4+1),'Stock Model- H'!$C$8:$AZ$8,0))),0,INDEX('Stock Model- H'!$C$9:$AZ$53,MATCH($B40,'Stock Model- H'!$B$9:$B$53,0),MATCH(($B40-AC$4+1),'Stock Model- H'!$C$8:$AZ$8,0)))</f>
        <v>125.50226821241986</v>
      </c>
      <c r="AD40" s="128">
        <f ca="1">IF(ISNA(INDEX('Stock Model- H'!$C$9:$AZ$53,MATCH($B40,'Stock Model- H'!$B$9:$B$53,0),MATCH(($B40-AD$4+1),'Stock Model- H'!$C$8:$AZ$8,0))),0,INDEX('Stock Model- H'!$C$9:$AZ$53,MATCH($B40,'Stock Model- H'!$B$9:$B$53,0),MATCH(($B40-AD$4+1),'Stock Model- H'!$C$8:$AZ$8,0)))</f>
        <v>126.44353522401303</v>
      </c>
      <c r="AE40" s="128">
        <f ca="1">IF(ISNA(INDEX('Stock Model- H'!$C$9:$AZ$53,MATCH($B40,'Stock Model- H'!$B$9:$B$53,0),MATCH(($B40-AE$4+1),'Stock Model- H'!$C$8:$AZ$8,0))),0,INDEX('Stock Model- H'!$C$9:$AZ$53,MATCH($B40,'Stock Model- H'!$B$9:$B$53,0),MATCH(($B40-AE$4+1),'Stock Model- H'!$C$8:$AZ$8,0)))</f>
        <v>127.39186173819313</v>
      </c>
      <c r="AF40" s="128">
        <f ca="1">IF(ISNA(INDEX('Stock Model- H'!$C$9:$AZ$53,MATCH($B40,'Stock Model- H'!$B$9:$B$53,0),MATCH(($B40-AF$4+1),'Stock Model- H'!$C$8:$AZ$8,0))),0,INDEX('Stock Model- H'!$C$9:$AZ$53,MATCH($B40,'Stock Model- H'!$B$9:$B$53,0),MATCH(($B40-AF$4+1),'Stock Model- H'!$C$8:$AZ$8,0)))</f>
        <v>128.34730070122959</v>
      </c>
      <c r="AG40" s="128">
        <f ca="1">IF(ISNA(INDEX('Stock Model- H'!$C$9:$AZ$53,MATCH($B40,'Stock Model- H'!$B$9:$B$53,0),MATCH(($B40-AG$4+1),'Stock Model- H'!$C$8:$AZ$8,0))),0,INDEX('Stock Model- H'!$C$9:$AZ$53,MATCH($B40,'Stock Model- H'!$B$9:$B$53,0),MATCH(($B40-AG$4+1),'Stock Model- H'!$C$8:$AZ$8,0)))</f>
        <v>129.30990545648882</v>
      </c>
      <c r="AH40" s="128">
        <f ca="1">IF(ISNA(INDEX('Stock Model- H'!$C$9:$AZ$53,MATCH($B40,'Stock Model- H'!$B$9:$B$53,0),MATCH(($B40-AH$4+1),'Stock Model- H'!$C$8:$AZ$8,0))),0,INDEX('Stock Model- H'!$C$9:$AZ$53,MATCH($B40,'Stock Model- H'!$B$9:$B$53,0),MATCH(($B40-AH$4+1),'Stock Model- H'!$C$8:$AZ$8,0)))</f>
        <v>130.27972974741252</v>
      </c>
      <c r="AI40" s="128">
        <f ca="1">IF(ISNA(INDEX('Stock Model- H'!$C$9:$AZ$53,MATCH($B40,'Stock Model- H'!$B$9:$B$53,0),MATCH(($B40-AI$4+1),'Stock Model- H'!$C$8:$AZ$8,0))),0,INDEX('Stock Model- H'!$C$9:$AZ$53,MATCH($B40,'Stock Model- H'!$B$9:$B$53,0),MATCH(($B40-AI$4+1),'Stock Model- H'!$C$8:$AZ$8,0)))</f>
        <v>131.25682772051812</v>
      </c>
      <c r="AJ40" s="128">
        <f ca="1">IF(ISNA(INDEX('Stock Model- H'!$C$9:$AZ$53,MATCH($B40,'Stock Model- H'!$B$9:$B$53,0),MATCH(($B40-AJ$4+1),'Stock Model- H'!$C$8:$AZ$8,0))),0,INDEX('Stock Model- H'!$C$9:$AZ$53,MATCH($B40,'Stock Model- H'!$B$9:$B$53,0),MATCH(($B40-AJ$4+1),'Stock Model- H'!$C$8:$AZ$8,0)))</f>
        <v>132.241253928422</v>
      </c>
      <c r="AK40" s="128">
        <f ca="1">IF(ISNA(INDEX('Stock Model- H'!$C$9:$AZ$53,MATCH($B40,'Stock Model- H'!$B$9:$B$53,0),MATCH(($B40-AK$4+1),'Stock Model- H'!$C$8:$AZ$8,0))),0,INDEX('Stock Model- H'!$C$9:$AZ$53,MATCH($B40,'Stock Model- H'!$B$9:$B$53,0),MATCH(($B40-AK$4+1),'Stock Model- H'!$C$8:$AZ$8,0)))</f>
        <v>133.23306333288519</v>
      </c>
      <c r="AL40" s="128">
        <f ca="1">IF(ISNA(INDEX('Stock Model- H'!$C$9:$AZ$53,MATCH($B40,'Stock Model- H'!$B$9:$B$53,0),MATCH(($B40-AL$4+1),'Stock Model- H'!$C$8:$AZ$8,0))),0,INDEX('Stock Model- H'!$C$9:$AZ$53,MATCH($B40,'Stock Model- H'!$B$9:$B$53,0),MATCH(($B40-AL$4+1),'Stock Model- H'!$C$8:$AZ$8,0)))</f>
        <v>134.23231130788184</v>
      </c>
      <c r="AM40" s="128">
        <f>IF(ISNA(INDEX('Stock Model- H'!$C$9:$AZ$53,MATCH($B40,'Stock Model- H'!$B$9:$B$53,0),MATCH(($B40-AM$4+1),'Stock Model- H'!$C$8:$AZ$8,0))),0,INDEX('Stock Model- H'!$C$9:$AZ$53,MATCH($B40,'Stock Model- H'!$B$9:$B$53,0),MATCH(($B40-AM$4+1),'Stock Model- H'!$C$8:$AZ$8,0)))</f>
        <v>0</v>
      </c>
      <c r="AN40" s="128">
        <f>IF(ISNA(INDEX('Stock Model- H'!$C$9:$AZ$53,MATCH($B40,'Stock Model- H'!$B$9:$B$53,0),MATCH(($B40-AN$4+1),'Stock Model- H'!$C$8:$AZ$8,0))),0,INDEX('Stock Model- H'!$C$9:$AZ$53,MATCH($B40,'Stock Model- H'!$B$9:$B$53,0),MATCH(($B40-AN$4+1),'Stock Model- H'!$C$8:$AZ$8,0)))</f>
        <v>0</v>
      </c>
      <c r="AO40" s="128">
        <f>IF(ISNA(INDEX('Stock Model- H'!$C$9:$AZ$53,MATCH($B40,'Stock Model- H'!$B$9:$B$53,0),MATCH(($B40-AO$4+1),'Stock Model- H'!$C$8:$AZ$8,0))),0,INDEX('Stock Model- H'!$C$9:$AZ$53,MATCH($B40,'Stock Model- H'!$B$9:$B$53,0),MATCH(($B40-AO$4+1),'Stock Model- H'!$C$8:$AZ$8,0)))</f>
        <v>0</v>
      </c>
      <c r="AP40" s="128">
        <f>IF(ISNA(INDEX('Stock Model- H'!$C$9:$AZ$53,MATCH($B40,'Stock Model- H'!$B$9:$B$53,0),MATCH(($B40-AP$4+1),'Stock Model- H'!$C$8:$AZ$8,0))),0,INDEX('Stock Model- H'!$C$9:$AZ$53,MATCH($B40,'Stock Model- H'!$B$9:$B$53,0),MATCH(($B40-AP$4+1),'Stock Model- H'!$C$8:$AZ$8,0)))</f>
        <v>0</v>
      </c>
      <c r="AQ40" s="128">
        <f>IF(ISNA(INDEX('Stock Model- H'!$C$9:$AZ$53,MATCH($B40,'Stock Model- H'!$B$9:$B$53,0),MATCH(($B40-AQ$4+1),'Stock Model- H'!$C$8:$AZ$8,0))),0,INDEX('Stock Model- H'!$C$9:$AZ$53,MATCH($B40,'Stock Model- H'!$B$9:$B$53,0),MATCH(($B40-AQ$4+1),'Stock Model- H'!$C$8:$AZ$8,0)))</f>
        <v>0</v>
      </c>
      <c r="AR40" s="128">
        <f>IF(ISNA(INDEX('Stock Model- H'!$C$9:$AZ$53,MATCH($B40,'Stock Model- H'!$B$9:$B$53,0),MATCH(($B40-AR$4+1),'Stock Model- H'!$C$8:$AZ$8,0))),0,INDEX('Stock Model- H'!$C$9:$AZ$53,MATCH($B40,'Stock Model- H'!$B$9:$B$53,0),MATCH(($B40-AR$4+1),'Stock Model- H'!$C$8:$AZ$8,0)))</f>
        <v>0</v>
      </c>
      <c r="AS40" s="128">
        <f>IF(ISNA(INDEX('Stock Model- H'!$C$9:$AZ$53,MATCH($B40,'Stock Model- H'!$B$9:$B$53,0),MATCH(($B40-AS$4+1),'Stock Model- H'!$C$8:$AZ$8,0))),0,INDEX('Stock Model- H'!$C$9:$AZ$53,MATCH($B40,'Stock Model- H'!$B$9:$B$53,0),MATCH(($B40-AS$4+1),'Stock Model- H'!$C$8:$AZ$8,0)))</f>
        <v>0</v>
      </c>
      <c r="AT40" s="128">
        <f>IF(ISNA(INDEX('Stock Model- H'!$C$9:$AZ$53,MATCH($B40,'Stock Model- H'!$B$9:$B$53,0),MATCH(($B40-AT$4+1),'Stock Model- H'!$C$8:$AZ$8,0))),0,INDEX('Stock Model- H'!$C$9:$AZ$53,MATCH($B40,'Stock Model- H'!$B$9:$B$53,0),MATCH(($B40-AT$4+1),'Stock Model- H'!$C$8:$AZ$8,0)))</f>
        <v>0</v>
      </c>
      <c r="AU40" s="128">
        <f>IF(ISNA(INDEX('Stock Model- H'!$C$9:$AZ$53,MATCH($B40,'Stock Model- H'!$B$9:$B$53,0),MATCH(($B40-AU$4+1),'Stock Model- H'!$C$8:$AZ$8,0))),0,INDEX('Stock Model- H'!$C$9:$AZ$53,MATCH($B40,'Stock Model- H'!$B$9:$B$53,0),MATCH(($B40-AU$4+1),'Stock Model- H'!$C$8:$AZ$8,0)))</f>
        <v>0</v>
      </c>
      <c r="AV40" s="109">
        <f t="shared" ca="1" si="2"/>
        <v>1298.2380573694641</v>
      </c>
      <c r="AW40" s="109" t="str">
        <f ca="1">IF(AV40=SUM('Stock Model- H'!C44:AZ44),"OK","Error")</f>
        <v>OK</v>
      </c>
    </row>
    <row r="41" spans="1:49">
      <c r="A41" s="214"/>
      <c r="B41" s="109">
        <f>'Stock Model- H'!B45</f>
        <v>2026</v>
      </c>
      <c r="C41" s="128">
        <f ca="1">IF(ISNA(INDEX('Stock Model- H'!$C$9:$AZ$53,MATCH($B41,'Stock Model- H'!$B$9:$B$53,0),MATCH(($B41-C$4+1),'Stock Model- H'!$C$8:$AZ$8,0))),0,INDEX('Stock Model- H'!$C$9:$AZ$53,MATCH($B41,'Stock Model- H'!$B$9:$B$53,0),MATCH(($B41-C$4+1),'Stock Model- H'!$C$8:$AZ$8,0)))</f>
        <v>0</v>
      </c>
      <c r="D41" s="128">
        <f ca="1">IF(ISNA(INDEX('Stock Model- H'!$C$9:$AZ$53,MATCH($B41,'Stock Model- H'!$B$9:$B$53,0),MATCH(($B41-D$4+1),'Stock Model- H'!$C$8:$AZ$8,0))),0,INDEX('Stock Model- H'!$C$9:$AZ$53,MATCH($B41,'Stock Model- H'!$B$9:$B$53,0),MATCH(($B41-D$4+1),'Stock Model- H'!$C$8:$AZ$8,0)))</f>
        <v>0</v>
      </c>
      <c r="E41" s="128">
        <f ca="1">IF(ISNA(INDEX('Stock Model- H'!$C$9:$AZ$53,MATCH($B41,'Stock Model- H'!$B$9:$B$53,0),MATCH(($B41-E$4+1),'Stock Model- H'!$C$8:$AZ$8,0))),0,INDEX('Stock Model- H'!$C$9:$AZ$53,MATCH($B41,'Stock Model- H'!$B$9:$B$53,0),MATCH(($B41-E$4+1),'Stock Model- H'!$C$8:$AZ$8,0)))</f>
        <v>0</v>
      </c>
      <c r="F41" s="128">
        <f ca="1">IF(ISNA(INDEX('Stock Model- H'!$C$9:$AZ$53,MATCH($B41,'Stock Model- H'!$B$9:$B$53,0),MATCH(($B41-F$4+1),'Stock Model- H'!$C$8:$AZ$8,0))),0,INDEX('Stock Model- H'!$C$9:$AZ$53,MATCH($B41,'Stock Model- H'!$B$9:$B$53,0),MATCH(($B41-F$4+1),'Stock Model- H'!$C$8:$AZ$8,0)))</f>
        <v>0</v>
      </c>
      <c r="G41" s="128">
        <f ca="1">IF(ISNA(INDEX('Stock Model- H'!$C$9:$AZ$53,MATCH($B41,'Stock Model- H'!$B$9:$B$53,0),MATCH(($B41-G$4+1),'Stock Model- H'!$C$8:$AZ$8,0))),0,INDEX('Stock Model- H'!$C$9:$AZ$53,MATCH($B41,'Stock Model- H'!$B$9:$B$53,0),MATCH(($B41-G$4+1),'Stock Model- H'!$C$8:$AZ$8,0)))</f>
        <v>0</v>
      </c>
      <c r="H41" s="128">
        <f ca="1">IF(ISNA(INDEX('Stock Model- H'!$C$9:$AZ$53,MATCH($B41,'Stock Model- H'!$B$9:$B$53,0),MATCH(($B41-H$4+1),'Stock Model- H'!$C$8:$AZ$8,0))),0,INDEX('Stock Model- H'!$C$9:$AZ$53,MATCH($B41,'Stock Model- H'!$B$9:$B$53,0),MATCH(($B41-H$4+1),'Stock Model- H'!$C$8:$AZ$8,0)))</f>
        <v>0</v>
      </c>
      <c r="I41" s="128">
        <f ca="1">IF(ISNA(INDEX('Stock Model- H'!$C$9:$AZ$53,MATCH($B41,'Stock Model- H'!$B$9:$B$53,0),MATCH(($B41-I$4+1),'Stock Model- H'!$C$8:$AZ$8,0))),0,INDEX('Stock Model- H'!$C$9:$AZ$53,MATCH($B41,'Stock Model- H'!$B$9:$B$53,0),MATCH(($B41-I$4+1),'Stock Model- H'!$C$8:$AZ$8,0)))</f>
        <v>0</v>
      </c>
      <c r="J41" s="128">
        <f ca="1">IF(ISNA(INDEX('Stock Model- H'!$C$9:$AZ$53,MATCH($B41,'Stock Model- H'!$B$9:$B$53,0),MATCH(($B41-J$4+1),'Stock Model- H'!$C$8:$AZ$8,0))),0,INDEX('Stock Model- H'!$C$9:$AZ$53,MATCH($B41,'Stock Model- H'!$B$9:$B$53,0),MATCH(($B41-J$4+1),'Stock Model- H'!$C$8:$AZ$8,0)))</f>
        <v>0</v>
      </c>
      <c r="K41" s="128">
        <f ca="1">IF(ISNA(INDEX('Stock Model- H'!$C$9:$AZ$53,MATCH($B41,'Stock Model- H'!$B$9:$B$53,0),MATCH(($B41-K$4+1),'Stock Model- H'!$C$8:$AZ$8,0))),0,INDEX('Stock Model- H'!$C$9:$AZ$53,MATCH($B41,'Stock Model- H'!$B$9:$B$53,0),MATCH(($B41-K$4+1),'Stock Model- H'!$C$8:$AZ$8,0)))</f>
        <v>0</v>
      </c>
      <c r="L41" s="128">
        <f ca="1">IF(ISNA(INDEX('Stock Model- H'!$C$9:$AZ$53,MATCH($B41,'Stock Model- H'!$B$9:$B$53,0),MATCH(($B41-L$4+1),'Stock Model- H'!$C$8:$AZ$8,0))),0,INDEX('Stock Model- H'!$C$9:$AZ$53,MATCH($B41,'Stock Model- H'!$B$9:$B$53,0),MATCH(($B41-L$4+1),'Stock Model- H'!$C$8:$AZ$8,0)))</f>
        <v>0</v>
      </c>
      <c r="M41" s="128">
        <f ca="1">IF(ISNA(INDEX('Stock Model- H'!$C$9:$AZ$53,MATCH($B41,'Stock Model- H'!$B$9:$B$53,0),MATCH(($B41-M$4+1),'Stock Model- H'!$C$8:$AZ$8,0))),0,INDEX('Stock Model- H'!$C$9:$AZ$53,MATCH($B41,'Stock Model- H'!$B$9:$B$53,0),MATCH(($B41-M$4+1),'Stock Model- H'!$C$8:$AZ$8,0)))</f>
        <v>0</v>
      </c>
      <c r="N41" s="128">
        <f ca="1">IF(ISNA(INDEX('Stock Model- H'!$C$9:$AZ$53,MATCH($B41,'Stock Model- H'!$B$9:$B$53,0),MATCH(($B41-N$4+1),'Stock Model- H'!$C$8:$AZ$8,0))),0,INDEX('Stock Model- H'!$C$9:$AZ$53,MATCH($B41,'Stock Model- H'!$B$9:$B$53,0),MATCH(($B41-N$4+1),'Stock Model- H'!$C$8:$AZ$8,0)))</f>
        <v>0</v>
      </c>
      <c r="O41" s="128">
        <f ca="1">IF(ISNA(INDEX('Stock Model- H'!$C$9:$AZ$53,MATCH($B41,'Stock Model- H'!$B$9:$B$53,0),MATCH(($B41-O$4+1),'Stock Model- H'!$C$8:$AZ$8,0))),0,INDEX('Stock Model- H'!$C$9:$AZ$53,MATCH($B41,'Stock Model- H'!$B$9:$B$53,0),MATCH(($B41-O$4+1),'Stock Model- H'!$C$8:$AZ$8,0)))</f>
        <v>0</v>
      </c>
      <c r="P41" s="128">
        <f ca="1">IF(ISNA(INDEX('Stock Model- H'!$C$9:$AZ$53,MATCH($B41,'Stock Model- H'!$B$9:$B$53,0),MATCH(($B41-P$4+1),'Stock Model- H'!$C$8:$AZ$8,0))),0,INDEX('Stock Model- H'!$C$9:$AZ$53,MATCH($B41,'Stock Model- H'!$B$9:$B$53,0),MATCH(($B41-P$4+1),'Stock Model- H'!$C$8:$AZ$8,0)))</f>
        <v>0</v>
      </c>
      <c r="Q41" s="128">
        <f ca="1">IF(ISNA(INDEX('Stock Model- H'!$C$9:$AZ$53,MATCH($B41,'Stock Model- H'!$B$9:$B$53,0),MATCH(($B41-Q$4+1),'Stock Model- H'!$C$8:$AZ$8,0))),0,INDEX('Stock Model- H'!$C$9:$AZ$53,MATCH($B41,'Stock Model- H'!$B$9:$B$53,0),MATCH(($B41-Q$4+1),'Stock Model- H'!$C$8:$AZ$8,0)))</f>
        <v>0</v>
      </c>
      <c r="R41" s="128">
        <f ca="1">IF(ISNA(INDEX('Stock Model- H'!$C$9:$AZ$53,MATCH($B41,'Stock Model- H'!$B$9:$B$53,0),MATCH(($B41-R$4+1),'Stock Model- H'!$C$8:$AZ$8,0))),0,INDEX('Stock Model- H'!$C$9:$AZ$53,MATCH($B41,'Stock Model- H'!$B$9:$B$53,0),MATCH(($B41-R$4+1),'Stock Model- H'!$C$8:$AZ$8,0)))</f>
        <v>0</v>
      </c>
      <c r="S41" s="128">
        <f ca="1">IF(ISNA(INDEX('Stock Model- H'!$C$9:$AZ$53,MATCH($B41,'Stock Model- H'!$B$9:$B$53,0),MATCH(($B41-S$4+1),'Stock Model- H'!$C$8:$AZ$8,0))),0,INDEX('Stock Model- H'!$C$9:$AZ$53,MATCH($B41,'Stock Model- H'!$B$9:$B$53,0),MATCH(($B41-S$4+1),'Stock Model- H'!$C$8:$AZ$8,0)))</f>
        <v>0</v>
      </c>
      <c r="T41" s="128">
        <f ca="1">IF(ISNA(INDEX('Stock Model- H'!$C$9:$AZ$53,MATCH($B41,'Stock Model- H'!$B$9:$B$53,0),MATCH(($B41-T$4+1),'Stock Model- H'!$C$8:$AZ$8,0))),0,INDEX('Stock Model- H'!$C$9:$AZ$53,MATCH($B41,'Stock Model- H'!$B$9:$B$53,0),MATCH(($B41-T$4+1),'Stock Model- H'!$C$8:$AZ$8,0)))</f>
        <v>0</v>
      </c>
      <c r="U41" s="128">
        <f ca="1">IF(ISNA(INDEX('Stock Model- H'!$C$9:$AZ$53,MATCH($B41,'Stock Model- H'!$B$9:$B$53,0),MATCH(($B41-U$4+1),'Stock Model- H'!$C$8:$AZ$8,0))),0,INDEX('Stock Model- H'!$C$9:$AZ$53,MATCH($B41,'Stock Model- H'!$B$9:$B$53,0),MATCH(($B41-U$4+1),'Stock Model- H'!$C$8:$AZ$8,0)))</f>
        <v>0</v>
      </c>
      <c r="V41" s="128">
        <f ca="1">IF(ISNA(INDEX('Stock Model- H'!$C$9:$AZ$53,MATCH($B41,'Stock Model- H'!$B$9:$B$53,0),MATCH(($B41-V$4+1),'Stock Model- H'!$C$8:$AZ$8,0))),0,INDEX('Stock Model- H'!$C$9:$AZ$53,MATCH($B41,'Stock Model- H'!$B$9:$B$53,0),MATCH(($B41-V$4+1),'Stock Model- H'!$C$8:$AZ$8,0)))</f>
        <v>0</v>
      </c>
      <c r="W41" s="128">
        <f ca="1">IF(ISNA(INDEX('Stock Model- H'!$C$9:$AZ$53,MATCH($B41,'Stock Model- H'!$B$9:$B$53,0),MATCH(($B41-W$4+1),'Stock Model- H'!$C$8:$AZ$8,0))),0,INDEX('Stock Model- H'!$C$9:$AZ$53,MATCH($B41,'Stock Model- H'!$B$9:$B$53,0),MATCH(($B41-W$4+1),'Stock Model- H'!$C$8:$AZ$8,0)))</f>
        <v>0</v>
      </c>
      <c r="X41" s="128">
        <f ca="1">IF(ISNA(INDEX('Stock Model- H'!$C$9:$AZ$53,MATCH($B41,'Stock Model- H'!$B$9:$B$53,0),MATCH(($B41-X$4+1),'Stock Model- H'!$C$8:$AZ$8,0))),0,INDEX('Stock Model- H'!$C$9:$AZ$53,MATCH($B41,'Stock Model- H'!$B$9:$B$53,0),MATCH(($B41-X$4+1),'Stock Model- H'!$C$8:$AZ$8,0)))</f>
        <v>0</v>
      </c>
      <c r="Y41" s="128">
        <f ca="1">IF(ISNA(INDEX('Stock Model- H'!$C$9:$AZ$53,MATCH($B41,'Stock Model- H'!$B$9:$B$53,0),MATCH(($B41-Y$4+1),'Stock Model- H'!$C$8:$AZ$8,0))),0,INDEX('Stock Model- H'!$C$9:$AZ$53,MATCH($B41,'Stock Model- H'!$B$9:$B$53,0),MATCH(($B41-Y$4+1),'Stock Model- H'!$C$8:$AZ$8,0)))</f>
        <v>0</v>
      </c>
      <c r="Z41" s="128">
        <f ca="1">IF(ISNA(INDEX('Stock Model- H'!$C$9:$AZ$53,MATCH($B41,'Stock Model- H'!$B$9:$B$53,0),MATCH(($B41-Z$4+1),'Stock Model- H'!$C$8:$AZ$8,0))),0,INDEX('Stock Model- H'!$C$9:$AZ$53,MATCH($B41,'Stock Model- H'!$B$9:$B$53,0),MATCH(($B41-Z$4+1),'Stock Model- H'!$C$8:$AZ$8,0)))</f>
        <v>0</v>
      </c>
      <c r="AA41" s="128">
        <f ca="1">IF(ISNA(INDEX('Stock Model- H'!$C$9:$AZ$53,MATCH($B41,'Stock Model- H'!$B$9:$B$53,0),MATCH(($B41-AA$4+1),'Stock Model- H'!$C$8:$AZ$8,0))),0,INDEX('Stock Model- H'!$C$9:$AZ$53,MATCH($B41,'Stock Model- H'!$B$9:$B$53,0),MATCH(($B41-AA$4+1),'Stock Model- H'!$C$8:$AZ$8,0)))</f>
        <v>0</v>
      </c>
      <c r="AB41" s="128">
        <f ca="1">IF(ISNA(INDEX('Stock Model- H'!$C$9:$AZ$53,MATCH($B41,'Stock Model- H'!$B$9:$B$53,0),MATCH(($B41-AB$4+1),'Stock Model- H'!$C$8:$AZ$8,0))),0,INDEX('Stock Model- H'!$C$9:$AZ$53,MATCH($B41,'Stock Model- H'!$B$9:$B$53,0),MATCH(($B41-AB$4+1),'Stock Model- H'!$C$8:$AZ$8,0)))</f>
        <v>0</v>
      </c>
      <c r="AC41" s="128">
        <f ca="1">IF(ISNA(INDEX('Stock Model- H'!$C$9:$AZ$53,MATCH($B41,'Stock Model- H'!$B$9:$B$53,0),MATCH(($B41-AC$4+1),'Stock Model- H'!$C$8:$AZ$8,0))),0,INDEX('Stock Model- H'!$C$9:$AZ$53,MATCH($B41,'Stock Model- H'!$B$9:$B$53,0),MATCH(($B41-AC$4+1),'Stock Model- H'!$C$8:$AZ$8,0)))</f>
        <v>0</v>
      </c>
      <c r="AD41" s="128">
        <f ca="1">IF(ISNA(INDEX('Stock Model- H'!$C$9:$AZ$53,MATCH($B41,'Stock Model- H'!$B$9:$B$53,0),MATCH(($B41-AD$4+1),'Stock Model- H'!$C$8:$AZ$8,0))),0,INDEX('Stock Model- H'!$C$9:$AZ$53,MATCH($B41,'Stock Model- H'!$B$9:$B$53,0),MATCH(($B41-AD$4+1),'Stock Model- H'!$C$8:$AZ$8,0)))</f>
        <v>126.44353522401303</v>
      </c>
      <c r="AE41" s="128">
        <f ca="1">IF(ISNA(INDEX('Stock Model- H'!$C$9:$AZ$53,MATCH($B41,'Stock Model- H'!$B$9:$B$53,0),MATCH(($B41-AE$4+1),'Stock Model- H'!$C$8:$AZ$8,0))),0,INDEX('Stock Model- H'!$C$9:$AZ$53,MATCH($B41,'Stock Model- H'!$B$9:$B$53,0),MATCH(($B41-AE$4+1),'Stock Model- H'!$C$8:$AZ$8,0)))</f>
        <v>127.39186173819313</v>
      </c>
      <c r="AF41" s="128">
        <f ca="1">IF(ISNA(INDEX('Stock Model- H'!$C$9:$AZ$53,MATCH($B41,'Stock Model- H'!$B$9:$B$53,0),MATCH(($B41-AF$4+1),'Stock Model- H'!$C$8:$AZ$8,0))),0,INDEX('Stock Model- H'!$C$9:$AZ$53,MATCH($B41,'Stock Model- H'!$B$9:$B$53,0),MATCH(($B41-AF$4+1),'Stock Model- H'!$C$8:$AZ$8,0)))</f>
        <v>128.34730070122959</v>
      </c>
      <c r="AG41" s="128">
        <f ca="1">IF(ISNA(INDEX('Stock Model- H'!$C$9:$AZ$53,MATCH($B41,'Stock Model- H'!$B$9:$B$53,0),MATCH(($B41-AG$4+1),'Stock Model- H'!$C$8:$AZ$8,0))),0,INDEX('Stock Model- H'!$C$9:$AZ$53,MATCH($B41,'Stock Model- H'!$B$9:$B$53,0),MATCH(($B41-AG$4+1),'Stock Model- H'!$C$8:$AZ$8,0)))</f>
        <v>129.30990545648882</v>
      </c>
      <c r="AH41" s="128">
        <f ca="1">IF(ISNA(INDEX('Stock Model- H'!$C$9:$AZ$53,MATCH($B41,'Stock Model- H'!$B$9:$B$53,0),MATCH(($B41-AH$4+1),'Stock Model- H'!$C$8:$AZ$8,0))),0,INDEX('Stock Model- H'!$C$9:$AZ$53,MATCH($B41,'Stock Model- H'!$B$9:$B$53,0),MATCH(($B41-AH$4+1),'Stock Model- H'!$C$8:$AZ$8,0)))</f>
        <v>130.27972974741252</v>
      </c>
      <c r="AI41" s="128">
        <f ca="1">IF(ISNA(INDEX('Stock Model- H'!$C$9:$AZ$53,MATCH($B41,'Stock Model- H'!$B$9:$B$53,0),MATCH(($B41-AI$4+1),'Stock Model- H'!$C$8:$AZ$8,0))),0,INDEX('Stock Model- H'!$C$9:$AZ$53,MATCH($B41,'Stock Model- H'!$B$9:$B$53,0),MATCH(($B41-AI$4+1),'Stock Model- H'!$C$8:$AZ$8,0)))</f>
        <v>131.25682772051812</v>
      </c>
      <c r="AJ41" s="128">
        <f ca="1">IF(ISNA(INDEX('Stock Model- H'!$C$9:$AZ$53,MATCH($B41,'Stock Model- H'!$B$9:$B$53,0),MATCH(($B41-AJ$4+1),'Stock Model- H'!$C$8:$AZ$8,0))),0,INDEX('Stock Model- H'!$C$9:$AZ$53,MATCH($B41,'Stock Model- H'!$B$9:$B$53,0),MATCH(($B41-AJ$4+1),'Stock Model- H'!$C$8:$AZ$8,0)))</f>
        <v>132.241253928422</v>
      </c>
      <c r="AK41" s="128">
        <f ca="1">IF(ISNA(INDEX('Stock Model- H'!$C$9:$AZ$53,MATCH($B41,'Stock Model- H'!$B$9:$B$53,0),MATCH(($B41-AK$4+1),'Stock Model- H'!$C$8:$AZ$8,0))),0,INDEX('Stock Model- H'!$C$9:$AZ$53,MATCH($B41,'Stock Model- H'!$B$9:$B$53,0),MATCH(($B41-AK$4+1),'Stock Model- H'!$C$8:$AZ$8,0)))</f>
        <v>133.23306333288519</v>
      </c>
      <c r="AL41" s="128">
        <f ca="1">IF(ISNA(INDEX('Stock Model- H'!$C$9:$AZ$53,MATCH($B41,'Stock Model- H'!$B$9:$B$53,0),MATCH(($B41-AL$4+1),'Stock Model- H'!$C$8:$AZ$8,0))),0,INDEX('Stock Model- H'!$C$9:$AZ$53,MATCH($B41,'Stock Model- H'!$B$9:$B$53,0),MATCH(($B41-AL$4+1),'Stock Model- H'!$C$8:$AZ$8,0)))</f>
        <v>134.23231130788184</v>
      </c>
      <c r="AM41" s="128">
        <f ca="1">IF(ISNA(INDEX('Stock Model- H'!$C$9:$AZ$53,MATCH($B41,'Stock Model- H'!$B$9:$B$53,0),MATCH(($B41-AM$4+1),'Stock Model- H'!$C$8:$AZ$8,0))),0,INDEX('Stock Model- H'!$C$9:$AZ$53,MATCH($B41,'Stock Model- H'!$B$9:$B$53,0),MATCH(($B41-AM$4+1),'Stock Model- H'!$C$8:$AZ$8,0)))</f>
        <v>135.23905364269095</v>
      </c>
      <c r="AN41" s="128">
        <f>IF(ISNA(INDEX('Stock Model- H'!$C$9:$AZ$53,MATCH($B41,'Stock Model- H'!$B$9:$B$53,0),MATCH(($B41-AN$4+1),'Stock Model- H'!$C$8:$AZ$8,0))),0,INDEX('Stock Model- H'!$C$9:$AZ$53,MATCH($B41,'Stock Model- H'!$B$9:$B$53,0),MATCH(($B41-AN$4+1),'Stock Model- H'!$C$8:$AZ$8,0)))</f>
        <v>0</v>
      </c>
      <c r="AO41" s="128">
        <f>IF(ISNA(INDEX('Stock Model- H'!$C$9:$AZ$53,MATCH($B41,'Stock Model- H'!$B$9:$B$53,0),MATCH(($B41-AO$4+1),'Stock Model- H'!$C$8:$AZ$8,0))),0,INDEX('Stock Model- H'!$C$9:$AZ$53,MATCH($B41,'Stock Model- H'!$B$9:$B$53,0),MATCH(($B41-AO$4+1),'Stock Model- H'!$C$8:$AZ$8,0)))</f>
        <v>0</v>
      </c>
      <c r="AP41" s="128">
        <f>IF(ISNA(INDEX('Stock Model- H'!$C$9:$AZ$53,MATCH($B41,'Stock Model- H'!$B$9:$B$53,0),MATCH(($B41-AP$4+1),'Stock Model- H'!$C$8:$AZ$8,0))),0,INDEX('Stock Model- H'!$C$9:$AZ$53,MATCH($B41,'Stock Model- H'!$B$9:$B$53,0),MATCH(($B41-AP$4+1),'Stock Model- H'!$C$8:$AZ$8,0)))</f>
        <v>0</v>
      </c>
      <c r="AQ41" s="128">
        <f>IF(ISNA(INDEX('Stock Model- H'!$C$9:$AZ$53,MATCH($B41,'Stock Model- H'!$B$9:$B$53,0),MATCH(($B41-AQ$4+1),'Stock Model- H'!$C$8:$AZ$8,0))),0,INDEX('Stock Model- H'!$C$9:$AZ$53,MATCH($B41,'Stock Model- H'!$B$9:$B$53,0),MATCH(($B41-AQ$4+1),'Stock Model- H'!$C$8:$AZ$8,0)))</f>
        <v>0</v>
      </c>
      <c r="AR41" s="128">
        <f>IF(ISNA(INDEX('Stock Model- H'!$C$9:$AZ$53,MATCH($B41,'Stock Model- H'!$B$9:$B$53,0),MATCH(($B41-AR$4+1),'Stock Model- H'!$C$8:$AZ$8,0))),0,INDEX('Stock Model- H'!$C$9:$AZ$53,MATCH($B41,'Stock Model- H'!$B$9:$B$53,0),MATCH(($B41-AR$4+1),'Stock Model- H'!$C$8:$AZ$8,0)))</f>
        <v>0</v>
      </c>
      <c r="AS41" s="128">
        <f>IF(ISNA(INDEX('Stock Model- H'!$C$9:$AZ$53,MATCH($B41,'Stock Model- H'!$B$9:$B$53,0),MATCH(($B41-AS$4+1),'Stock Model- H'!$C$8:$AZ$8,0))),0,INDEX('Stock Model- H'!$C$9:$AZ$53,MATCH($B41,'Stock Model- H'!$B$9:$B$53,0),MATCH(($B41-AS$4+1),'Stock Model- H'!$C$8:$AZ$8,0)))</f>
        <v>0</v>
      </c>
      <c r="AT41" s="128">
        <f>IF(ISNA(INDEX('Stock Model- H'!$C$9:$AZ$53,MATCH($B41,'Stock Model- H'!$B$9:$B$53,0),MATCH(($B41-AT$4+1),'Stock Model- H'!$C$8:$AZ$8,0))),0,INDEX('Stock Model- H'!$C$9:$AZ$53,MATCH($B41,'Stock Model- H'!$B$9:$B$53,0),MATCH(($B41-AT$4+1),'Stock Model- H'!$C$8:$AZ$8,0)))</f>
        <v>0</v>
      </c>
      <c r="AU41" s="128">
        <f>IF(ISNA(INDEX('Stock Model- H'!$C$9:$AZ$53,MATCH($B41,'Stock Model- H'!$B$9:$B$53,0),MATCH(($B41-AU$4+1),'Stock Model- H'!$C$8:$AZ$8,0))),0,INDEX('Stock Model- H'!$C$9:$AZ$53,MATCH($B41,'Stock Model- H'!$B$9:$B$53,0),MATCH(($B41-AU$4+1),'Stock Model- H'!$C$8:$AZ$8,0)))</f>
        <v>0</v>
      </c>
      <c r="AV41" s="109">
        <f t="shared" ca="1" si="2"/>
        <v>1307.9748427997354</v>
      </c>
      <c r="AW41" s="109" t="str">
        <f ca="1">IF(AV41=SUM('Stock Model- H'!C45:AZ45),"OK","Error")</f>
        <v>OK</v>
      </c>
    </row>
    <row r="42" spans="1:49">
      <c r="A42" s="214"/>
      <c r="B42" s="109">
        <f>'Stock Model- H'!B46</f>
        <v>2027</v>
      </c>
      <c r="C42" s="128">
        <f ca="1">IF(ISNA(INDEX('Stock Model- H'!$C$9:$AZ$53,MATCH($B42,'Stock Model- H'!$B$9:$B$53,0),MATCH(($B42-C$4+1),'Stock Model- H'!$C$8:$AZ$8,0))),0,INDEX('Stock Model- H'!$C$9:$AZ$53,MATCH($B42,'Stock Model- H'!$B$9:$B$53,0),MATCH(($B42-C$4+1),'Stock Model- H'!$C$8:$AZ$8,0)))</f>
        <v>0</v>
      </c>
      <c r="D42" s="128">
        <f ca="1">IF(ISNA(INDEX('Stock Model- H'!$C$9:$AZ$53,MATCH($B42,'Stock Model- H'!$B$9:$B$53,0),MATCH(($B42-D$4+1),'Stock Model- H'!$C$8:$AZ$8,0))),0,INDEX('Stock Model- H'!$C$9:$AZ$53,MATCH($B42,'Stock Model- H'!$B$9:$B$53,0),MATCH(($B42-D$4+1),'Stock Model- H'!$C$8:$AZ$8,0)))</f>
        <v>0</v>
      </c>
      <c r="E42" s="128">
        <f ca="1">IF(ISNA(INDEX('Stock Model- H'!$C$9:$AZ$53,MATCH($B42,'Stock Model- H'!$B$9:$B$53,0),MATCH(($B42-E$4+1),'Stock Model- H'!$C$8:$AZ$8,0))),0,INDEX('Stock Model- H'!$C$9:$AZ$53,MATCH($B42,'Stock Model- H'!$B$9:$B$53,0),MATCH(($B42-E$4+1),'Stock Model- H'!$C$8:$AZ$8,0)))</f>
        <v>0</v>
      </c>
      <c r="F42" s="128">
        <f ca="1">IF(ISNA(INDEX('Stock Model- H'!$C$9:$AZ$53,MATCH($B42,'Stock Model- H'!$B$9:$B$53,0),MATCH(($B42-F$4+1),'Stock Model- H'!$C$8:$AZ$8,0))),0,INDEX('Stock Model- H'!$C$9:$AZ$53,MATCH($B42,'Stock Model- H'!$B$9:$B$53,0),MATCH(($B42-F$4+1),'Stock Model- H'!$C$8:$AZ$8,0)))</f>
        <v>0</v>
      </c>
      <c r="G42" s="128">
        <f ca="1">IF(ISNA(INDEX('Stock Model- H'!$C$9:$AZ$53,MATCH($B42,'Stock Model- H'!$B$9:$B$53,0),MATCH(($B42-G$4+1),'Stock Model- H'!$C$8:$AZ$8,0))),0,INDEX('Stock Model- H'!$C$9:$AZ$53,MATCH($B42,'Stock Model- H'!$B$9:$B$53,0),MATCH(($B42-G$4+1),'Stock Model- H'!$C$8:$AZ$8,0)))</f>
        <v>0</v>
      </c>
      <c r="H42" s="128">
        <f ca="1">IF(ISNA(INDEX('Stock Model- H'!$C$9:$AZ$53,MATCH($B42,'Stock Model- H'!$B$9:$B$53,0),MATCH(($B42-H$4+1),'Stock Model- H'!$C$8:$AZ$8,0))),0,INDEX('Stock Model- H'!$C$9:$AZ$53,MATCH($B42,'Stock Model- H'!$B$9:$B$53,0),MATCH(($B42-H$4+1),'Stock Model- H'!$C$8:$AZ$8,0)))</f>
        <v>0</v>
      </c>
      <c r="I42" s="128">
        <f ca="1">IF(ISNA(INDEX('Stock Model- H'!$C$9:$AZ$53,MATCH($B42,'Stock Model- H'!$B$9:$B$53,0),MATCH(($B42-I$4+1),'Stock Model- H'!$C$8:$AZ$8,0))),0,INDEX('Stock Model- H'!$C$9:$AZ$53,MATCH($B42,'Stock Model- H'!$B$9:$B$53,0),MATCH(($B42-I$4+1),'Stock Model- H'!$C$8:$AZ$8,0)))</f>
        <v>0</v>
      </c>
      <c r="J42" s="128">
        <f ca="1">IF(ISNA(INDEX('Stock Model- H'!$C$9:$AZ$53,MATCH($B42,'Stock Model- H'!$B$9:$B$53,0),MATCH(($B42-J$4+1),'Stock Model- H'!$C$8:$AZ$8,0))),0,INDEX('Stock Model- H'!$C$9:$AZ$53,MATCH($B42,'Stock Model- H'!$B$9:$B$53,0),MATCH(($B42-J$4+1),'Stock Model- H'!$C$8:$AZ$8,0)))</f>
        <v>0</v>
      </c>
      <c r="K42" s="128">
        <f ca="1">IF(ISNA(INDEX('Stock Model- H'!$C$9:$AZ$53,MATCH($B42,'Stock Model- H'!$B$9:$B$53,0),MATCH(($B42-K$4+1),'Stock Model- H'!$C$8:$AZ$8,0))),0,INDEX('Stock Model- H'!$C$9:$AZ$53,MATCH($B42,'Stock Model- H'!$B$9:$B$53,0),MATCH(($B42-K$4+1),'Stock Model- H'!$C$8:$AZ$8,0)))</f>
        <v>0</v>
      </c>
      <c r="L42" s="128">
        <f ca="1">IF(ISNA(INDEX('Stock Model- H'!$C$9:$AZ$53,MATCH($B42,'Stock Model- H'!$B$9:$B$53,0),MATCH(($B42-L$4+1),'Stock Model- H'!$C$8:$AZ$8,0))),0,INDEX('Stock Model- H'!$C$9:$AZ$53,MATCH($B42,'Stock Model- H'!$B$9:$B$53,0),MATCH(($B42-L$4+1),'Stock Model- H'!$C$8:$AZ$8,0)))</f>
        <v>0</v>
      </c>
      <c r="M42" s="128">
        <f ca="1">IF(ISNA(INDEX('Stock Model- H'!$C$9:$AZ$53,MATCH($B42,'Stock Model- H'!$B$9:$B$53,0),MATCH(($B42-M$4+1),'Stock Model- H'!$C$8:$AZ$8,0))),0,INDEX('Stock Model- H'!$C$9:$AZ$53,MATCH($B42,'Stock Model- H'!$B$9:$B$53,0),MATCH(($B42-M$4+1),'Stock Model- H'!$C$8:$AZ$8,0)))</f>
        <v>0</v>
      </c>
      <c r="N42" s="128">
        <f ca="1">IF(ISNA(INDEX('Stock Model- H'!$C$9:$AZ$53,MATCH($B42,'Stock Model- H'!$B$9:$B$53,0),MATCH(($B42-N$4+1),'Stock Model- H'!$C$8:$AZ$8,0))),0,INDEX('Stock Model- H'!$C$9:$AZ$53,MATCH($B42,'Stock Model- H'!$B$9:$B$53,0),MATCH(($B42-N$4+1),'Stock Model- H'!$C$8:$AZ$8,0)))</f>
        <v>0</v>
      </c>
      <c r="O42" s="128">
        <f ca="1">IF(ISNA(INDEX('Stock Model- H'!$C$9:$AZ$53,MATCH($B42,'Stock Model- H'!$B$9:$B$53,0),MATCH(($B42-O$4+1),'Stock Model- H'!$C$8:$AZ$8,0))),0,INDEX('Stock Model- H'!$C$9:$AZ$53,MATCH($B42,'Stock Model- H'!$B$9:$B$53,0),MATCH(($B42-O$4+1),'Stock Model- H'!$C$8:$AZ$8,0)))</f>
        <v>0</v>
      </c>
      <c r="P42" s="128">
        <f ca="1">IF(ISNA(INDEX('Stock Model- H'!$C$9:$AZ$53,MATCH($B42,'Stock Model- H'!$B$9:$B$53,0),MATCH(($B42-P$4+1),'Stock Model- H'!$C$8:$AZ$8,0))),0,INDEX('Stock Model- H'!$C$9:$AZ$53,MATCH($B42,'Stock Model- H'!$B$9:$B$53,0),MATCH(($B42-P$4+1),'Stock Model- H'!$C$8:$AZ$8,0)))</f>
        <v>0</v>
      </c>
      <c r="Q42" s="128">
        <f ca="1">IF(ISNA(INDEX('Stock Model- H'!$C$9:$AZ$53,MATCH($B42,'Stock Model- H'!$B$9:$B$53,0),MATCH(($B42-Q$4+1),'Stock Model- H'!$C$8:$AZ$8,0))),0,INDEX('Stock Model- H'!$C$9:$AZ$53,MATCH($B42,'Stock Model- H'!$B$9:$B$53,0),MATCH(($B42-Q$4+1),'Stock Model- H'!$C$8:$AZ$8,0)))</f>
        <v>0</v>
      </c>
      <c r="R42" s="128">
        <f ca="1">IF(ISNA(INDEX('Stock Model- H'!$C$9:$AZ$53,MATCH($B42,'Stock Model- H'!$B$9:$B$53,0),MATCH(($B42-R$4+1),'Stock Model- H'!$C$8:$AZ$8,0))),0,INDEX('Stock Model- H'!$C$9:$AZ$53,MATCH($B42,'Stock Model- H'!$B$9:$B$53,0),MATCH(($B42-R$4+1),'Stock Model- H'!$C$8:$AZ$8,0)))</f>
        <v>0</v>
      </c>
      <c r="S42" s="128">
        <f ca="1">IF(ISNA(INDEX('Stock Model- H'!$C$9:$AZ$53,MATCH($B42,'Stock Model- H'!$B$9:$B$53,0),MATCH(($B42-S$4+1),'Stock Model- H'!$C$8:$AZ$8,0))),0,INDEX('Stock Model- H'!$C$9:$AZ$53,MATCH($B42,'Stock Model- H'!$B$9:$B$53,0),MATCH(($B42-S$4+1),'Stock Model- H'!$C$8:$AZ$8,0)))</f>
        <v>0</v>
      </c>
      <c r="T42" s="128">
        <f ca="1">IF(ISNA(INDEX('Stock Model- H'!$C$9:$AZ$53,MATCH($B42,'Stock Model- H'!$B$9:$B$53,0),MATCH(($B42-T$4+1),'Stock Model- H'!$C$8:$AZ$8,0))),0,INDEX('Stock Model- H'!$C$9:$AZ$53,MATCH($B42,'Stock Model- H'!$B$9:$B$53,0),MATCH(($B42-T$4+1),'Stock Model- H'!$C$8:$AZ$8,0)))</f>
        <v>0</v>
      </c>
      <c r="U42" s="128">
        <f ca="1">IF(ISNA(INDEX('Stock Model- H'!$C$9:$AZ$53,MATCH($B42,'Stock Model- H'!$B$9:$B$53,0),MATCH(($B42-U$4+1),'Stock Model- H'!$C$8:$AZ$8,0))),0,INDEX('Stock Model- H'!$C$9:$AZ$53,MATCH($B42,'Stock Model- H'!$B$9:$B$53,0),MATCH(($B42-U$4+1),'Stock Model- H'!$C$8:$AZ$8,0)))</f>
        <v>0</v>
      </c>
      <c r="V42" s="128">
        <f ca="1">IF(ISNA(INDEX('Stock Model- H'!$C$9:$AZ$53,MATCH($B42,'Stock Model- H'!$B$9:$B$53,0),MATCH(($B42-V$4+1),'Stock Model- H'!$C$8:$AZ$8,0))),0,INDEX('Stock Model- H'!$C$9:$AZ$53,MATCH($B42,'Stock Model- H'!$B$9:$B$53,0),MATCH(($B42-V$4+1),'Stock Model- H'!$C$8:$AZ$8,0)))</f>
        <v>0</v>
      </c>
      <c r="W42" s="128">
        <f ca="1">IF(ISNA(INDEX('Stock Model- H'!$C$9:$AZ$53,MATCH($B42,'Stock Model- H'!$B$9:$B$53,0),MATCH(($B42-W$4+1),'Stock Model- H'!$C$8:$AZ$8,0))),0,INDEX('Stock Model- H'!$C$9:$AZ$53,MATCH($B42,'Stock Model- H'!$B$9:$B$53,0),MATCH(($B42-W$4+1),'Stock Model- H'!$C$8:$AZ$8,0)))</f>
        <v>0</v>
      </c>
      <c r="X42" s="128">
        <f ca="1">IF(ISNA(INDEX('Stock Model- H'!$C$9:$AZ$53,MATCH($B42,'Stock Model- H'!$B$9:$B$53,0),MATCH(($B42-X$4+1),'Stock Model- H'!$C$8:$AZ$8,0))),0,INDEX('Stock Model- H'!$C$9:$AZ$53,MATCH($B42,'Stock Model- H'!$B$9:$B$53,0),MATCH(($B42-X$4+1),'Stock Model- H'!$C$8:$AZ$8,0)))</f>
        <v>0</v>
      </c>
      <c r="Y42" s="128">
        <f ca="1">IF(ISNA(INDEX('Stock Model- H'!$C$9:$AZ$53,MATCH($B42,'Stock Model- H'!$B$9:$B$53,0),MATCH(($B42-Y$4+1),'Stock Model- H'!$C$8:$AZ$8,0))),0,INDEX('Stock Model- H'!$C$9:$AZ$53,MATCH($B42,'Stock Model- H'!$B$9:$B$53,0),MATCH(($B42-Y$4+1),'Stock Model- H'!$C$8:$AZ$8,0)))</f>
        <v>0</v>
      </c>
      <c r="Z42" s="128">
        <f ca="1">IF(ISNA(INDEX('Stock Model- H'!$C$9:$AZ$53,MATCH($B42,'Stock Model- H'!$B$9:$B$53,0),MATCH(($B42-Z$4+1),'Stock Model- H'!$C$8:$AZ$8,0))),0,INDEX('Stock Model- H'!$C$9:$AZ$53,MATCH($B42,'Stock Model- H'!$B$9:$B$53,0),MATCH(($B42-Z$4+1),'Stock Model- H'!$C$8:$AZ$8,0)))</f>
        <v>0</v>
      </c>
      <c r="AA42" s="128">
        <f ca="1">IF(ISNA(INDEX('Stock Model- H'!$C$9:$AZ$53,MATCH($B42,'Stock Model- H'!$B$9:$B$53,0),MATCH(($B42-AA$4+1),'Stock Model- H'!$C$8:$AZ$8,0))),0,INDEX('Stock Model- H'!$C$9:$AZ$53,MATCH($B42,'Stock Model- H'!$B$9:$B$53,0),MATCH(($B42-AA$4+1),'Stock Model- H'!$C$8:$AZ$8,0)))</f>
        <v>0</v>
      </c>
      <c r="AB42" s="128">
        <f ca="1">IF(ISNA(INDEX('Stock Model- H'!$C$9:$AZ$53,MATCH($B42,'Stock Model- H'!$B$9:$B$53,0),MATCH(($B42-AB$4+1),'Stock Model- H'!$C$8:$AZ$8,0))),0,INDEX('Stock Model- H'!$C$9:$AZ$53,MATCH($B42,'Stock Model- H'!$B$9:$B$53,0),MATCH(($B42-AB$4+1),'Stock Model- H'!$C$8:$AZ$8,0)))</f>
        <v>0</v>
      </c>
      <c r="AC42" s="128">
        <f ca="1">IF(ISNA(INDEX('Stock Model- H'!$C$9:$AZ$53,MATCH($B42,'Stock Model- H'!$B$9:$B$53,0),MATCH(($B42-AC$4+1),'Stock Model- H'!$C$8:$AZ$8,0))),0,INDEX('Stock Model- H'!$C$9:$AZ$53,MATCH($B42,'Stock Model- H'!$B$9:$B$53,0),MATCH(($B42-AC$4+1),'Stock Model- H'!$C$8:$AZ$8,0)))</f>
        <v>0</v>
      </c>
      <c r="AD42" s="128">
        <f ca="1">IF(ISNA(INDEX('Stock Model- H'!$C$9:$AZ$53,MATCH($B42,'Stock Model- H'!$B$9:$B$53,0),MATCH(($B42-AD$4+1),'Stock Model- H'!$C$8:$AZ$8,0))),0,INDEX('Stock Model- H'!$C$9:$AZ$53,MATCH($B42,'Stock Model- H'!$B$9:$B$53,0),MATCH(($B42-AD$4+1),'Stock Model- H'!$C$8:$AZ$8,0)))</f>
        <v>0</v>
      </c>
      <c r="AE42" s="128">
        <f ca="1">IF(ISNA(INDEX('Stock Model- H'!$C$9:$AZ$53,MATCH($B42,'Stock Model- H'!$B$9:$B$53,0),MATCH(($B42-AE$4+1),'Stock Model- H'!$C$8:$AZ$8,0))),0,INDEX('Stock Model- H'!$C$9:$AZ$53,MATCH($B42,'Stock Model- H'!$B$9:$B$53,0),MATCH(($B42-AE$4+1),'Stock Model- H'!$C$8:$AZ$8,0)))</f>
        <v>127.39186173819313</v>
      </c>
      <c r="AF42" s="128">
        <f ca="1">IF(ISNA(INDEX('Stock Model- H'!$C$9:$AZ$53,MATCH($B42,'Stock Model- H'!$B$9:$B$53,0),MATCH(($B42-AF$4+1),'Stock Model- H'!$C$8:$AZ$8,0))),0,INDEX('Stock Model- H'!$C$9:$AZ$53,MATCH($B42,'Stock Model- H'!$B$9:$B$53,0),MATCH(($B42-AF$4+1),'Stock Model- H'!$C$8:$AZ$8,0)))</f>
        <v>128.34730070122959</v>
      </c>
      <c r="AG42" s="128">
        <f ca="1">IF(ISNA(INDEX('Stock Model- H'!$C$9:$AZ$53,MATCH($B42,'Stock Model- H'!$B$9:$B$53,0),MATCH(($B42-AG$4+1),'Stock Model- H'!$C$8:$AZ$8,0))),0,INDEX('Stock Model- H'!$C$9:$AZ$53,MATCH($B42,'Stock Model- H'!$B$9:$B$53,0),MATCH(($B42-AG$4+1),'Stock Model- H'!$C$8:$AZ$8,0)))</f>
        <v>129.30990545648882</v>
      </c>
      <c r="AH42" s="128">
        <f ca="1">IF(ISNA(INDEX('Stock Model- H'!$C$9:$AZ$53,MATCH($B42,'Stock Model- H'!$B$9:$B$53,0),MATCH(($B42-AH$4+1),'Stock Model- H'!$C$8:$AZ$8,0))),0,INDEX('Stock Model- H'!$C$9:$AZ$53,MATCH($B42,'Stock Model- H'!$B$9:$B$53,0),MATCH(($B42-AH$4+1),'Stock Model- H'!$C$8:$AZ$8,0)))</f>
        <v>130.27972974741252</v>
      </c>
      <c r="AI42" s="128">
        <f ca="1">IF(ISNA(INDEX('Stock Model- H'!$C$9:$AZ$53,MATCH($B42,'Stock Model- H'!$B$9:$B$53,0),MATCH(($B42-AI$4+1),'Stock Model- H'!$C$8:$AZ$8,0))),0,INDEX('Stock Model- H'!$C$9:$AZ$53,MATCH($B42,'Stock Model- H'!$B$9:$B$53,0),MATCH(($B42-AI$4+1),'Stock Model- H'!$C$8:$AZ$8,0)))</f>
        <v>131.25682772051812</v>
      </c>
      <c r="AJ42" s="128">
        <f ca="1">IF(ISNA(INDEX('Stock Model- H'!$C$9:$AZ$53,MATCH($B42,'Stock Model- H'!$B$9:$B$53,0),MATCH(($B42-AJ$4+1),'Stock Model- H'!$C$8:$AZ$8,0))),0,INDEX('Stock Model- H'!$C$9:$AZ$53,MATCH($B42,'Stock Model- H'!$B$9:$B$53,0),MATCH(($B42-AJ$4+1),'Stock Model- H'!$C$8:$AZ$8,0)))</f>
        <v>132.241253928422</v>
      </c>
      <c r="AK42" s="128">
        <f ca="1">IF(ISNA(INDEX('Stock Model- H'!$C$9:$AZ$53,MATCH($B42,'Stock Model- H'!$B$9:$B$53,0),MATCH(($B42-AK$4+1),'Stock Model- H'!$C$8:$AZ$8,0))),0,INDEX('Stock Model- H'!$C$9:$AZ$53,MATCH($B42,'Stock Model- H'!$B$9:$B$53,0),MATCH(($B42-AK$4+1),'Stock Model- H'!$C$8:$AZ$8,0)))</f>
        <v>133.23306333288519</v>
      </c>
      <c r="AL42" s="128">
        <f ca="1">IF(ISNA(INDEX('Stock Model- H'!$C$9:$AZ$53,MATCH($B42,'Stock Model- H'!$B$9:$B$53,0),MATCH(($B42-AL$4+1),'Stock Model- H'!$C$8:$AZ$8,0))),0,INDEX('Stock Model- H'!$C$9:$AZ$53,MATCH($B42,'Stock Model- H'!$B$9:$B$53,0),MATCH(($B42-AL$4+1),'Stock Model- H'!$C$8:$AZ$8,0)))</f>
        <v>134.23231130788184</v>
      </c>
      <c r="AM42" s="128">
        <f ca="1">IF(ISNA(INDEX('Stock Model- H'!$C$9:$AZ$53,MATCH($B42,'Stock Model- H'!$B$9:$B$53,0),MATCH(($B42-AM$4+1),'Stock Model- H'!$C$8:$AZ$8,0))),0,INDEX('Stock Model- H'!$C$9:$AZ$53,MATCH($B42,'Stock Model- H'!$B$9:$B$53,0),MATCH(($B42-AM$4+1),'Stock Model- H'!$C$8:$AZ$8,0)))</f>
        <v>135.23905364269095</v>
      </c>
      <c r="AN42" s="128">
        <f ca="1">IF(ISNA(INDEX('Stock Model- H'!$C$9:$AZ$53,MATCH($B42,'Stock Model- H'!$B$9:$B$53,0),MATCH(($B42-AN$4+1),'Stock Model- H'!$C$8:$AZ$8,0))),0,INDEX('Stock Model- H'!$C$9:$AZ$53,MATCH($B42,'Stock Model- H'!$B$9:$B$53,0),MATCH(($B42-AN$4+1),'Stock Model- H'!$C$8:$AZ$8,0)))</f>
        <v>136.25334654501114</v>
      </c>
      <c r="AO42" s="128">
        <f>IF(ISNA(INDEX('Stock Model- H'!$C$9:$AZ$53,MATCH($B42,'Stock Model- H'!$B$9:$B$53,0),MATCH(($B42-AO$4+1),'Stock Model- H'!$C$8:$AZ$8,0))),0,INDEX('Stock Model- H'!$C$9:$AZ$53,MATCH($B42,'Stock Model- H'!$B$9:$B$53,0),MATCH(($B42-AO$4+1),'Stock Model- H'!$C$8:$AZ$8,0)))</f>
        <v>0</v>
      </c>
      <c r="AP42" s="128">
        <f>IF(ISNA(INDEX('Stock Model- H'!$C$9:$AZ$53,MATCH($B42,'Stock Model- H'!$B$9:$B$53,0),MATCH(($B42-AP$4+1),'Stock Model- H'!$C$8:$AZ$8,0))),0,INDEX('Stock Model- H'!$C$9:$AZ$53,MATCH($B42,'Stock Model- H'!$B$9:$B$53,0),MATCH(($B42-AP$4+1),'Stock Model- H'!$C$8:$AZ$8,0)))</f>
        <v>0</v>
      </c>
      <c r="AQ42" s="128">
        <f>IF(ISNA(INDEX('Stock Model- H'!$C$9:$AZ$53,MATCH($B42,'Stock Model- H'!$B$9:$B$53,0),MATCH(($B42-AQ$4+1),'Stock Model- H'!$C$8:$AZ$8,0))),0,INDEX('Stock Model- H'!$C$9:$AZ$53,MATCH($B42,'Stock Model- H'!$B$9:$B$53,0),MATCH(($B42-AQ$4+1),'Stock Model- H'!$C$8:$AZ$8,0)))</f>
        <v>0</v>
      </c>
      <c r="AR42" s="128">
        <f>IF(ISNA(INDEX('Stock Model- H'!$C$9:$AZ$53,MATCH($B42,'Stock Model- H'!$B$9:$B$53,0),MATCH(($B42-AR$4+1),'Stock Model- H'!$C$8:$AZ$8,0))),0,INDEX('Stock Model- H'!$C$9:$AZ$53,MATCH($B42,'Stock Model- H'!$B$9:$B$53,0),MATCH(($B42-AR$4+1),'Stock Model- H'!$C$8:$AZ$8,0)))</f>
        <v>0</v>
      </c>
      <c r="AS42" s="128">
        <f>IF(ISNA(INDEX('Stock Model- H'!$C$9:$AZ$53,MATCH($B42,'Stock Model- H'!$B$9:$B$53,0),MATCH(($B42-AS$4+1),'Stock Model- H'!$C$8:$AZ$8,0))),0,INDEX('Stock Model- H'!$C$9:$AZ$53,MATCH($B42,'Stock Model- H'!$B$9:$B$53,0),MATCH(($B42-AS$4+1),'Stock Model- H'!$C$8:$AZ$8,0)))</f>
        <v>0</v>
      </c>
      <c r="AT42" s="128">
        <f>IF(ISNA(INDEX('Stock Model- H'!$C$9:$AZ$53,MATCH($B42,'Stock Model- H'!$B$9:$B$53,0),MATCH(($B42-AT$4+1),'Stock Model- H'!$C$8:$AZ$8,0))),0,INDEX('Stock Model- H'!$C$9:$AZ$53,MATCH($B42,'Stock Model- H'!$B$9:$B$53,0),MATCH(($B42-AT$4+1),'Stock Model- H'!$C$8:$AZ$8,0)))</f>
        <v>0</v>
      </c>
      <c r="AU42" s="128">
        <f>IF(ISNA(INDEX('Stock Model- H'!$C$9:$AZ$53,MATCH($B42,'Stock Model- H'!$B$9:$B$53,0),MATCH(($B42-AU$4+1),'Stock Model- H'!$C$8:$AZ$8,0))),0,INDEX('Stock Model- H'!$C$9:$AZ$53,MATCH($B42,'Stock Model- H'!$B$9:$B$53,0),MATCH(($B42-AU$4+1),'Stock Model- H'!$C$8:$AZ$8,0)))</f>
        <v>0</v>
      </c>
      <c r="AV42" s="109">
        <f t="shared" ca="1" si="2"/>
        <v>1317.7846541207332</v>
      </c>
      <c r="AW42" s="109" t="str">
        <f ca="1">IF(AV42=SUM('Stock Model- H'!C46:AZ46),"OK","Error")</f>
        <v>OK</v>
      </c>
    </row>
    <row r="43" spans="1:49">
      <c r="A43" s="214"/>
      <c r="B43" s="109">
        <f>'Stock Model- H'!B47</f>
        <v>2028</v>
      </c>
      <c r="C43" s="128">
        <f ca="1">IF(ISNA(INDEX('Stock Model- H'!$C$9:$AZ$53,MATCH($B43,'Stock Model- H'!$B$9:$B$53,0),MATCH(($B43-C$4+1),'Stock Model- H'!$C$8:$AZ$8,0))),0,INDEX('Stock Model- H'!$C$9:$AZ$53,MATCH($B43,'Stock Model- H'!$B$9:$B$53,0),MATCH(($B43-C$4+1),'Stock Model- H'!$C$8:$AZ$8,0)))</f>
        <v>0</v>
      </c>
      <c r="D43" s="128">
        <f ca="1">IF(ISNA(INDEX('Stock Model- H'!$C$9:$AZ$53,MATCH($B43,'Stock Model- H'!$B$9:$B$53,0),MATCH(($B43-D$4+1),'Stock Model- H'!$C$8:$AZ$8,0))),0,INDEX('Stock Model- H'!$C$9:$AZ$53,MATCH($B43,'Stock Model- H'!$B$9:$B$53,0),MATCH(($B43-D$4+1),'Stock Model- H'!$C$8:$AZ$8,0)))</f>
        <v>0</v>
      </c>
      <c r="E43" s="128">
        <f ca="1">IF(ISNA(INDEX('Stock Model- H'!$C$9:$AZ$53,MATCH($B43,'Stock Model- H'!$B$9:$B$53,0),MATCH(($B43-E$4+1),'Stock Model- H'!$C$8:$AZ$8,0))),0,INDEX('Stock Model- H'!$C$9:$AZ$53,MATCH($B43,'Stock Model- H'!$B$9:$B$53,0),MATCH(($B43-E$4+1),'Stock Model- H'!$C$8:$AZ$8,0)))</f>
        <v>0</v>
      </c>
      <c r="F43" s="128">
        <f ca="1">IF(ISNA(INDEX('Stock Model- H'!$C$9:$AZ$53,MATCH($B43,'Stock Model- H'!$B$9:$B$53,0),MATCH(($B43-F$4+1),'Stock Model- H'!$C$8:$AZ$8,0))),0,INDEX('Stock Model- H'!$C$9:$AZ$53,MATCH($B43,'Stock Model- H'!$B$9:$B$53,0),MATCH(($B43-F$4+1),'Stock Model- H'!$C$8:$AZ$8,0)))</f>
        <v>0</v>
      </c>
      <c r="G43" s="128">
        <f ca="1">IF(ISNA(INDEX('Stock Model- H'!$C$9:$AZ$53,MATCH($B43,'Stock Model- H'!$B$9:$B$53,0),MATCH(($B43-G$4+1),'Stock Model- H'!$C$8:$AZ$8,0))),0,INDEX('Stock Model- H'!$C$9:$AZ$53,MATCH($B43,'Stock Model- H'!$B$9:$B$53,0),MATCH(($B43-G$4+1),'Stock Model- H'!$C$8:$AZ$8,0)))</f>
        <v>0</v>
      </c>
      <c r="H43" s="128">
        <f ca="1">IF(ISNA(INDEX('Stock Model- H'!$C$9:$AZ$53,MATCH($B43,'Stock Model- H'!$B$9:$B$53,0),MATCH(($B43-H$4+1),'Stock Model- H'!$C$8:$AZ$8,0))),0,INDEX('Stock Model- H'!$C$9:$AZ$53,MATCH($B43,'Stock Model- H'!$B$9:$B$53,0),MATCH(($B43-H$4+1),'Stock Model- H'!$C$8:$AZ$8,0)))</f>
        <v>0</v>
      </c>
      <c r="I43" s="128">
        <f ca="1">IF(ISNA(INDEX('Stock Model- H'!$C$9:$AZ$53,MATCH($B43,'Stock Model- H'!$B$9:$B$53,0),MATCH(($B43-I$4+1),'Stock Model- H'!$C$8:$AZ$8,0))),0,INDEX('Stock Model- H'!$C$9:$AZ$53,MATCH($B43,'Stock Model- H'!$B$9:$B$53,0),MATCH(($B43-I$4+1),'Stock Model- H'!$C$8:$AZ$8,0)))</f>
        <v>0</v>
      </c>
      <c r="J43" s="128">
        <f ca="1">IF(ISNA(INDEX('Stock Model- H'!$C$9:$AZ$53,MATCH($B43,'Stock Model- H'!$B$9:$B$53,0),MATCH(($B43-J$4+1),'Stock Model- H'!$C$8:$AZ$8,0))),0,INDEX('Stock Model- H'!$C$9:$AZ$53,MATCH($B43,'Stock Model- H'!$B$9:$B$53,0),MATCH(($B43-J$4+1),'Stock Model- H'!$C$8:$AZ$8,0)))</f>
        <v>0</v>
      </c>
      <c r="K43" s="128">
        <f ca="1">IF(ISNA(INDEX('Stock Model- H'!$C$9:$AZ$53,MATCH($B43,'Stock Model- H'!$B$9:$B$53,0),MATCH(($B43-K$4+1),'Stock Model- H'!$C$8:$AZ$8,0))),0,INDEX('Stock Model- H'!$C$9:$AZ$53,MATCH($B43,'Stock Model- H'!$B$9:$B$53,0),MATCH(($B43-K$4+1),'Stock Model- H'!$C$8:$AZ$8,0)))</f>
        <v>0</v>
      </c>
      <c r="L43" s="128">
        <f ca="1">IF(ISNA(INDEX('Stock Model- H'!$C$9:$AZ$53,MATCH($B43,'Stock Model- H'!$B$9:$B$53,0),MATCH(($B43-L$4+1),'Stock Model- H'!$C$8:$AZ$8,0))),0,INDEX('Stock Model- H'!$C$9:$AZ$53,MATCH($B43,'Stock Model- H'!$B$9:$B$53,0),MATCH(($B43-L$4+1),'Stock Model- H'!$C$8:$AZ$8,0)))</f>
        <v>0</v>
      </c>
      <c r="M43" s="128">
        <f ca="1">IF(ISNA(INDEX('Stock Model- H'!$C$9:$AZ$53,MATCH($B43,'Stock Model- H'!$B$9:$B$53,0),MATCH(($B43-M$4+1),'Stock Model- H'!$C$8:$AZ$8,0))),0,INDEX('Stock Model- H'!$C$9:$AZ$53,MATCH($B43,'Stock Model- H'!$B$9:$B$53,0),MATCH(($B43-M$4+1),'Stock Model- H'!$C$8:$AZ$8,0)))</f>
        <v>0</v>
      </c>
      <c r="N43" s="128">
        <f ca="1">IF(ISNA(INDEX('Stock Model- H'!$C$9:$AZ$53,MATCH($B43,'Stock Model- H'!$B$9:$B$53,0),MATCH(($B43-N$4+1),'Stock Model- H'!$C$8:$AZ$8,0))),0,INDEX('Stock Model- H'!$C$9:$AZ$53,MATCH($B43,'Stock Model- H'!$B$9:$B$53,0),MATCH(($B43-N$4+1),'Stock Model- H'!$C$8:$AZ$8,0)))</f>
        <v>0</v>
      </c>
      <c r="O43" s="128">
        <f ca="1">IF(ISNA(INDEX('Stock Model- H'!$C$9:$AZ$53,MATCH($B43,'Stock Model- H'!$B$9:$B$53,0),MATCH(($B43-O$4+1),'Stock Model- H'!$C$8:$AZ$8,0))),0,INDEX('Stock Model- H'!$C$9:$AZ$53,MATCH($B43,'Stock Model- H'!$B$9:$B$53,0),MATCH(($B43-O$4+1),'Stock Model- H'!$C$8:$AZ$8,0)))</f>
        <v>0</v>
      </c>
      <c r="P43" s="128">
        <f ca="1">IF(ISNA(INDEX('Stock Model- H'!$C$9:$AZ$53,MATCH($B43,'Stock Model- H'!$B$9:$B$53,0),MATCH(($B43-P$4+1),'Stock Model- H'!$C$8:$AZ$8,0))),0,INDEX('Stock Model- H'!$C$9:$AZ$53,MATCH($B43,'Stock Model- H'!$B$9:$B$53,0),MATCH(($B43-P$4+1),'Stock Model- H'!$C$8:$AZ$8,0)))</f>
        <v>0</v>
      </c>
      <c r="Q43" s="128">
        <f ca="1">IF(ISNA(INDEX('Stock Model- H'!$C$9:$AZ$53,MATCH($B43,'Stock Model- H'!$B$9:$B$53,0),MATCH(($B43-Q$4+1),'Stock Model- H'!$C$8:$AZ$8,0))),0,INDEX('Stock Model- H'!$C$9:$AZ$53,MATCH($B43,'Stock Model- H'!$B$9:$B$53,0),MATCH(($B43-Q$4+1),'Stock Model- H'!$C$8:$AZ$8,0)))</f>
        <v>0</v>
      </c>
      <c r="R43" s="128">
        <f ca="1">IF(ISNA(INDEX('Stock Model- H'!$C$9:$AZ$53,MATCH($B43,'Stock Model- H'!$B$9:$B$53,0),MATCH(($B43-R$4+1),'Stock Model- H'!$C$8:$AZ$8,0))),0,INDEX('Stock Model- H'!$C$9:$AZ$53,MATCH($B43,'Stock Model- H'!$B$9:$B$53,0),MATCH(($B43-R$4+1),'Stock Model- H'!$C$8:$AZ$8,0)))</f>
        <v>0</v>
      </c>
      <c r="S43" s="128">
        <f ca="1">IF(ISNA(INDEX('Stock Model- H'!$C$9:$AZ$53,MATCH($B43,'Stock Model- H'!$B$9:$B$53,0),MATCH(($B43-S$4+1),'Stock Model- H'!$C$8:$AZ$8,0))),0,INDEX('Stock Model- H'!$C$9:$AZ$53,MATCH($B43,'Stock Model- H'!$B$9:$B$53,0),MATCH(($B43-S$4+1),'Stock Model- H'!$C$8:$AZ$8,0)))</f>
        <v>0</v>
      </c>
      <c r="T43" s="128">
        <f ca="1">IF(ISNA(INDEX('Stock Model- H'!$C$9:$AZ$53,MATCH($B43,'Stock Model- H'!$B$9:$B$53,0),MATCH(($B43-T$4+1),'Stock Model- H'!$C$8:$AZ$8,0))),0,INDEX('Stock Model- H'!$C$9:$AZ$53,MATCH($B43,'Stock Model- H'!$B$9:$B$53,0),MATCH(($B43-T$4+1),'Stock Model- H'!$C$8:$AZ$8,0)))</f>
        <v>0</v>
      </c>
      <c r="U43" s="128">
        <f ca="1">IF(ISNA(INDEX('Stock Model- H'!$C$9:$AZ$53,MATCH($B43,'Stock Model- H'!$B$9:$B$53,0),MATCH(($B43-U$4+1),'Stock Model- H'!$C$8:$AZ$8,0))),0,INDEX('Stock Model- H'!$C$9:$AZ$53,MATCH($B43,'Stock Model- H'!$B$9:$B$53,0),MATCH(($B43-U$4+1),'Stock Model- H'!$C$8:$AZ$8,0)))</f>
        <v>0</v>
      </c>
      <c r="V43" s="128">
        <f ca="1">IF(ISNA(INDEX('Stock Model- H'!$C$9:$AZ$53,MATCH($B43,'Stock Model- H'!$B$9:$B$53,0),MATCH(($B43-V$4+1),'Stock Model- H'!$C$8:$AZ$8,0))),0,INDEX('Stock Model- H'!$C$9:$AZ$53,MATCH($B43,'Stock Model- H'!$B$9:$B$53,0),MATCH(($B43-V$4+1),'Stock Model- H'!$C$8:$AZ$8,0)))</f>
        <v>0</v>
      </c>
      <c r="W43" s="128">
        <f ca="1">IF(ISNA(INDEX('Stock Model- H'!$C$9:$AZ$53,MATCH($B43,'Stock Model- H'!$B$9:$B$53,0),MATCH(($B43-W$4+1),'Stock Model- H'!$C$8:$AZ$8,0))),0,INDEX('Stock Model- H'!$C$9:$AZ$53,MATCH($B43,'Stock Model- H'!$B$9:$B$53,0),MATCH(($B43-W$4+1),'Stock Model- H'!$C$8:$AZ$8,0)))</f>
        <v>0</v>
      </c>
      <c r="X43" s="128">
        <f ca="1">IF(ISNA(INDEX('Stock Model- H'!$C$9:$AZ$53,MATCH($B43,'Stock Model- H'!$B$9:$B$53,0),MATCH(($B43-X$4+1),'Stock Model- H'!$C$8:$AZ$8,0))),0,INDEX('Stock Model- H'!$C$9:$AZ$53,MATCH($B43,'Stock Model- H'!$B$9:$B$53,0),MATCH(($B43-X$4+1),'Stock Model- H'!$C$8:$AZ$8,0)))</f>
        <v>0</v>
      </c>
      <c r="Y43" s="128">
        <f ca="1">IF(ISNA(INDEX('Stock Model- H'!$C$9:$AZ$53,MATCH($B43,'Stock Model- H'!$B$9:$B$53,0),MATCH(($B43-Y$4+1),'Stock Model- H'!$C$8:$AZ$8,0))),0,INDEX('Stock Model- H'!$C$9:$AZ$53,MATCH($B43,'Stock Model- H'!$B$9:$B$53,0),MATCH(($B43-Y$4+1),'Stock Model- H'!$C$8:$AZ$8,0)))</f>
        <v>0</v>
      </c>
      <c r="Z43" s="128">
        <f ca="1">IF(ISNA(INDEX('Stock Model- H'!$C$9:$AZ$53,MATCH($B43,'Stock Model- H'!$B$9:$B$53,0),MATCH(($B43-Z$4+1),'Stock Model- H'!$C$8:$AZ$8,0))),0,INDEX('Stock Model- H'!$C$9:$AZ$53,MATCH($B43,'Stock Model- H'!$B$9:$B$53,0),MATCH(($B43-Z$4+1),'Stock Model- H'!$C$8:$AZ$8,0)))</f>
        <v>0</v>
      </c>
      <c r="AA43" s="128">
        <f ca="1">IF(ISNA(INDEX('Stock Model- H'!$C$9:$AZ$53,MATCH($B43,'Stock Model- H'!$B$9:$B$53,0),MATCH(($B43-AA$4+1),'Stock Model- H'!$C$8:$AZ$8,0))),0,INDEX('Stock Model- H'!$C$9:$AZ$53,MATCH($B43,'Stock Model- H'!$B$9:$B$53,0),MATCH(($B43-AA$4+1),'Stock Model- H'!$C$8:$AZ$8,0)))</f>
        <v>0</v>
      </c>
      <c r="AB43" s="128">
        <f ca="1">IF(ISNA(INDEX('Stock Model- H'!$C$9:$AZ$53,MATCH($B43,'Stock Model- H'!$B$9:$B$53,0),MATCH(($B43-AB$4+1),'Stock Model- H'!$C$8:$AZ$8,0))),0,INDEX('Stock Model- H'!$C$9:$AZ$53,MATCH($B43,'Stock Model- H'!$B$9:$B$53,0),MATCH(($B43-AB$4+1),'Stock Model- H'!$C$8:$AZ$8,0)))</f>
        <v>0</v>
      </c>
      <c r="AC43" s="128">
        <f ca="1">IF(ISNA(INDEX('Stock Model- H'!$C$9:$AZ$53,MATCH($B43,'Stock Model- H'!$B$9:$B$53,0),MATCH(($B43-AC$4+1),'Stock Model- H'!$C$8:$AZ$8,0))),0,INDEX('Stock Model- H'!$C$9:$AZ$53,MATCH($B43,'Stock Model- H'!$B$9:$B$53,0),MATCH(($B43-AC$4+1),'Stock Model- H'!$C$8:$AZ$8,0)))</f>
        <v>0</v>
      </c>
      <c r="AD43" s="128">
        <f ca="1">IF(ISNA(INDEX('Stock Model- H'!$C$9:$AZ$53,MATCH($B43,'Stock Model- H'!$B$9:$B$53,0),MATCH(($B43-AD$4+1),'Stock Model- H'!$C$8:$AZ$8,0))),0,INDEX('Stock Model- H'!$C$9:$AZ$53,MATCH($B43,'Stock Model- H'!$B$9:$B$53,0),MATCH(($B43-AD$4+1),'Stock Model- H'!$C$8:$AZ$8,0)))</f>
        <v>0</v>
      </c>
      <c r="AE43" s="128">
        <f ca="1">IF(ISNA(INDEX('Stock Model- H'!$C$9:$AZ$53,MATCH($B43,'Stock Model- H'!$B$9:$B$53,0),MATCH(($B43-AE$4+1),'Stock Model- H'!$C$8:$AZ$8,0))),0,INDEX('Stock Model- H'!$C$9:$AZ$53,MATCH($B43,'Stock Model- H'!$B$9:$B$53,0),MATCH(($B43-AE$4+1),'Stock Model- H'!$C$8:$AZ$8,0)))</f>
        <v>0</v>
      </c>
      <c r="AF43" s="128">
        <f ca="1">IF(ISNA(INDEX('Stock Model- H'!$C$9:$AZ$53,MATCH($B43,'Stock Model- H'!$B$9:$B$53,0),MATCH(($B43-AF$4+1),'Stock Model- H'!$C$8:$AZ$8,0))),0,INDEX('Stock Model- H'!$C$9:$AZ$53,MATCH($B43,'Stock Model- H'!$B$9:$B$53,0),MATCH(($B43-AF$4+1),'Stock Model- H'!$C$8:$AZ$8,0)))</f>
        <v>128.34730070122959</v>
      </c>
      <c r="AG43" s="128">
        <f ca="1">IF(ISNA(INDEX('Stock Model- H'!$C$9:$AZ$53,MATCH($B43,'Stock Model- H'!$B$9:$B$53,0),MATCH(($B43-AG$4+1),'Stock Model- H'!$C$8:$AZ$8,0))),0,INDEX('Stock Model- H'!$C$9:$AZ$53,MATCH($B43,'Stock Model- H'!$B$9:$B$53,0),MATCH(($B43-AG$4+1),'Stock Model- H'!$C$8:$AZ$8,0)))</f>
        <v>129.30990545648882</v>
      </c>
      <c r="AH43" s="128">
        <f ca="1">IF(ISNA(INDEX('Stock Model- H'!$C$9:$AZ$53,MATCH($B43,'Stock Model- H'!$B$9:$B$53,0),MATCH(($B43-AH$4+1),'Stock Model- H'!$C$8:$AZ$8,0))),0,INDEX('Stock Model- H'!$C$9:$AZ$53,MATCH($B43,'Stock Model- H'!$B$9:$B$53,0),MATCH(($B43-AH$4+1),'Stock Model- H'!$C$8:$AZ$8,0)))</f>
        <v>130.27972974741252</v>
      </c>
      <c r="AI43" s="128">
        <f ca="1">IF(ISNA(INDEX('Stock Model- H'!$C$9:$AZ$53,MATCH($B43,'Stock Model- H'!$B$9:$B$53,0),MATCH(($B43-AI$4+1),'Stock Model- H'!$C$8:$AZ$8,0))),0,INDEX('Stock Model- H'!$C$9:$AZ$53,MATCH($B43,'Stock Model- H'!$B$9:$B$53,0),MATCH(($B43-AI$4+1),'Stock Model- H'!$C$8:$AZ$8,0)))</f>
        <v>131.25682772051812</v>
      </c>
      <c r="AJ43" s="128">
        <f ca="1">IF(ISNA(INDEX('Stock Model- H'!$C$9:$AZ$53,MATCH($B43,'Stock Model- H'!$B$9:$B$53,0),MATCH(($B43-AJ$4+1),'Stock Model- H'!$C$8:$AZ$8,0))),0,INDEX('Stock Model- H'!$C$9:$AZ$53,MATCH($B43,'Stock Model- H'!$B$9:$B$53,0),MATCH(($B43-AJ$4+1),'Stock Model- H'!$C$8:$AZ$8,0)))</f>
        <v>132.241253928422</v>
      </c>
      <c r="AK43" s="128">
        <f ca="1">IF(ISNA(INDEX('Stock Model- H'!$C$9:$AZ$53,MATCH($B43,'Stock Model- H'!$B$9:$B$53,0),MATCH(($B43-AK$4+1),'Stock Model- H'!$C$8:$AZ$8,0))),0,INDEX('Stock Model- H'!$C$9:$AZ$53,MATCH($B43,'Stock Model- H'!$B$9:$B$53,0),MATCH(($B43-AK$4+1),'Stock Model- H'!$C$8:$AZ$8,0)))</f>
        <v>133.23306333288519</v>
      </c>
      <c r="AL43" s="128">
        <f ca="1">IF(ISNA(INDEX('Stock Model- H'!$C$9:$AZ$53,MATCH($B43,'Stock Model- H'!$B$9:$B$53,0),MATCH(($B43-AL$4+1),'Stock Model- H'!$C$8:$AZ$8,0))),0,INDEX('Stock Model- H'!$C$9:$AZ$53,MATCH($B43,'Stock Model- H'!$B$9:$B$53,0),MATCH(($B43-AL$4+1),'Stock Model- H'!$C$8:$AZ$8,0)))</f>
        <v>134.23231130788184</v>
      </c>
      <c r="AM43" s="128">
        <f ca="1">IF(ISNA(INDEX('Stock Model- H'!$C$9:$AZ$53,MATCH($B43,'Stock Model- H'!$B$9:$B$53,0),MATCH(($B43-AM$4+1),'Stock Model- H'!$C$8:$AZ$8,0))),0,INDEX('Stock Model- H'!$C$9:$AZ$53,MATCH($B43,'Stock Model- H'!$B$9:$B$53,0),MATCH(($B43-AM$4+1),'Stock Model- H'!$C$8:$AZ$8,0)))</f>
        <v>135.23905364269095</v>
      </c>
      <c r="AN43" s="128">
        <f ca="1">IF(ISNA(INDEX('Stock Model- H'!$C$9:$AZ$53,MATCH($B43,'Stock Model- H'!$B$9:$B$53,0),MATCH(($B43-AN$4+1),'Stock Model- H'!$C$8:$AZ$8,0))),0,INDEX('Stock Model- H'!$C$9:$AZ$53,MATCH($B43,'Stock Model- H'!$B$9:$B$53,0),MATCH(($B43-AN$4+1),'Stock Model- H'!$C$8:$AZ$8,0)))</f>
        <v>136.25334654501114</v>
      </c>
      <c r="AO43" s="128">
        <f ca="1">IF(ISNA(INDEX('Stock Model- H'!$C$9:$AZ$53,MATCH($B43,'Stock Model- H'!$B$9:$B$53,0),MATCH(($B43-AO$4+1),'Stock Model- H'!$C$8:$AZ$8,0))),0,INDEX('Stock Model- H'!$C$9:$AZ$53,MATCH($B43,'Stock Model- H'!$B$9:$B$53,0),MATCH(($B43-AO$4+1),'Stock Model- H'!$C$8:$AZ$8,0)))</f>
        <v>137.27524664409876</v>
      </c>
      <c r="AP43" s="128">
        <f>IF(ISNA(INDEX('Stock Model- H'!$C$9:$AZ$53,MATCH($B43,'Stock Model- H'!$B$9:$B$53,0),MATCH(($B43-AP$4+1),'Stock Model- H'!$C$8:$AZ$8,0))),0,INDEX('Stock Model- H'!$C$9:$AZ$53,MATCH($B43,'Stock Model- H'!$B$9:$B$53,0),MATCH(($B43-AP$4+1),'Stock Model- H'!$C$8:$AZ$8,0)))</f>
        <v>0</v>
      </c>
      <c r="AQ43" s="128">
        <f>IF(ISNA(INDEX('Stock Model- H'!$C$9:$AZ$53,MATCH($B43,'Stock Model- H'!$B$9:$B$53,0),MATCH(($B43-AQ$4+1),'Stock Model- H'!$C$8:$AZ$8,0))),0,INDEX('Stock Model- H'!$C$9:$AZ$53,MATCH($B43,'Stock Model- H'!$B$9:$B$53,0),MATCH(($B43-AQ$4+1),'Stock Model- H'!$C$8:$AZ$8,0)))</f>
        <v>0</v>
      </c>
      <c r="AR43" s="128">
        <f>IF(ISNA(INDEX('Stock Model- H'!$C$9:$AZ$53,MATCH($B43,'Stock Model- H'!$B$9:$B$53,0),MATCH(($B43-AR$4+1),'Stock Model- H'!$C$8:$AZ$8,0))),0,INDEX('Stock Model- H'!$C$9:$AZ$53,MATCH($B43,'Stock Model- H'!$B$9:$B$53,0),MATCH(($B43-AR$4+1),'Stock Model- H'!$C$8:$AZ$8,0)))</f>
        <v>0</v>
      </c>
      <c r="AS43" s="128">
        <f>IF(ISNA(INDEX('Stock Model- H'!$C$9:$AZ$53,MATCH($B43,'Stock Model- H'!$B$9:$B$53,0),MATCH(($B43-AS$4+1),'Stock Model- H'!$C$8:$AZ$8,0))),0,INDEX('Stock Model- H'!$C$9:$AZ$53,MATCH($B43,'Stock Model- H'!$B$9:$B$53,0),MATCH(($B43-AS$4+1),'Stock Model- H'!$C$8:$AZ$8,0)))</f>
        <v>0</v>
      </c>
      <c r="AT43" s="128">
        <f>IF(ISNA(INDEX('Stock Model- H'!$C$9:$AZ$53,MATCH($B43,'Stock Model- H'!$B$9:$B$53,0),MATCH(($B43-AT$4+1),'Stock Model- H'!$C$8:$AZ$8,0))),0,INDEX('Stock Model- H'!$C$9:$AZ$53,MATCH($B43,'Stock Model- H'!$B$9:$B$53,0),MATCH(($B43-AT$4+1),'Stock Model- H'!$C$8:$AZ$8,0)))</f>
        <v>0</v>
      </c>
      <c r="AU43" s="128">
        <f>IF(ISNA(INDEX('Stock Model- H'!$C$9:$AZ$53,MATCH($B43,'Stock Model- H'!$B$9:$B$53,0),MATCH(($B43-AU$4+1),'Stock Model- H'!$C$8:$AZ$8,0))),0,INDEX('Stock Model- H'!$C$9:$AZ$53,MATCH($B43,'Stock Model- H'!$B$9:$B$53,0),MATCH(($B43-AU$4+1),'Stock Model- H'!$C$8:$AZ$8,0)))</f>
        <v>0</v>
      </c>
      <c r="AV43" s="109">
        <f t="shared" ca="1" si="2"/>
        <v>1327.6680390266392</v>
      </c>
      <c r="AW43" s="109" t="str">
        <f ca="1">IF(AV43=SUM('Stock Model- H'!C47:AZ47),"OK","Error")</f>
        <v>OK</v>
      </c>
    </row>
    <row r="44" spans="1:49">
      <c r="A44" s="214"/>
      <c r="B44" s="109">
        <f>'Stock Model- H'!B48</f>
        <v>2029</v>
      </c>
      <c r="C44" s="128">
        <f ca="1">IF(ISNA(INDEX('Stock Model- H'!$C$9:$AZ$53,MATCH($B44,'Stock Model- H'!$B$9:$B$53,0),MATCH(($B44-C$4+1),'Stock Model- H'!$C$8:$AZ$8,0))),0,INDEX('Stock Model- H'!$C$9:$AZ$53,MATCH($B44,'Stock Model- H'!$B$9:$B$53,0),MATCH(($B44-C$4+1),'Stock Model- H'!$C$8:$AZ$8,0)))</f>
        <v>0</v>
      </c>
      <c r="D44" s="128">
        <f ca="1">IF(ISNA(INDEX('Stock Model- H'!$C$9:$AZ$53,MATCH($B44,'Stock Model- H'!$B$9:$B$53,0),MATCH(($B44-D$4+1),'Stock Model- H'!$C$8:$AZ$8,0))),0,INDEX('Stock Model- H'!$C$9:$AZ$53,MATCH($B44,'Stock Model- H'!$B$9:$B$53,0),MATCH(($B44-D$4+1),'Stock Model- H'!$C$8:$AZ$8,0)))</f>
        <v>0</v>
      </c>
      <c r="E44" s="128">
        <f ca="1">IF(ISNA(INDEX('Stock Model- H'!$C$9:$AZ$53,MATCH($B44,'Stock Model- H'!$B$9:$B$53,0),MATCH(($B44-E$4+1),'Stock Model- H'!$C$8:$AZ$8,0))),0,INDEX('Stock Model- H'!$C$9:$AZ$53,MATCH($B44,'Stock Model- H'!$B$9:$B$53,0),MATCH(($B44-E$4+1),'Stock Model- H'!$C$8:$AZ$8,0)))</f>
        <v>0</v>
      </c>
      <c r="F44" s="128">
        <f ca="1">IF(ISNA(INDEX('Stock Model- H'!$C$9:$AZ$53,MATCH($B44,'Stock Model- H'!$B$9:$B$53,0),MATCH(($B44-F$4+1),'Stock Model- H'!$C$8:$AZ$8,0))),0,INDEX('Stock Model- H'!$C$9:$AZ$53,MATCH($B44,'Stock Model- H'!$B$9:$B$53,0),MATCH(($B44-F$4+1),'Stock Model- H'!$C$8:$AZ$8,0)))</f>
        <v>0</v>
      </c>
      <c r="G44" s="128">
        <f ca="1">IF(ISNA(INDEX('Stock Model- H'!$C$9:$AZ$53,MATCH($B44,'Stock Model- H'!$B$9:$B$53,0),MATCH(($B44-G$4+1),'Stock Model- H'!$C$8:$AZ$8,0))),0,INDEX('Stock Model- H'!$C$9:$AZ$53,MATCH($B44,'Stock Model- H'!$B$9:$B$53,0),MATCH(($B44-G$4+1),'Stock Model- H'!$C$8:$AZ$8,0)))</f>
        <v>0</v>
      </c>
      <c r="H44" s="128">
        <f ca="1">IF(ISNA(INDEX('Stock Model- H'!$C$9:$AZ$53,MATCH($B44,'Stock Model- H'!$B$9:$B$53,0),MATCH(($B44-H$4+1),'Stock Model- H'!$C$8:$AZ$8,0))),0,INDEX('Stock Model- H'!$C$9:$AZ$53,MATCH($B44,'Stock Model- H'!$B$9:$B$53,0),MATCH(($B44-H$4+1),'Stock Model- H'!$C$8:$AZ$8,0)))</f>
        <v>0</v>
      </c>
      <c r="I44" s="128">
        <f ca="1">IF(ISNA(INDEX('Stock Model- H'!$C$9:$AZ$53,MATCH($B44,'Stock Model- H'!$B$9:$B$53,0),MATCH(($B44-I$4+1),'Stock Model- H'!$C$8:$AZ$8,0))),0,INDEX('Stock Model- H'!$C$9:$AZ$53,MATCH($B44,'Stock Model- H'!$B$9:$B$53,0),MATCH(($B44-I$4+1),'Stock Model- H'!$C$8:$AZ$8,0)))</f>
        <v>0</v>
      </c>
      <c r="J44" s="128">
        <f ca="1">IF(ISNA(INDEX('Stock Model- H'!$C$9:$AZ$53,MATCH($B44,'Stock Model- H'!$B$9:$B$53,0),MATCH(($B44-J$4+1),'Stock Model- H'!$C$8:$AZ$8,0))),0,INDEX('Stock Model- H'!$C$9:$AZ$53,MATCH($B44,'Stock Model- H'!$B$9:$B$53,0),MATCH(($B44-J$4+1),'Stock Model- H'!$C$8:$AZ$8,0)))</f>
        <v>0</v>
      </c>
      <c r="K44" s="128">
        <f ca="1">IF(ISNA(INDEX('Stock Model- H'!$C$9:$AZ$53,MATCH($B44,'Stock Model- H'!$B$9:$B$53,0),MATCH(($B44-K$4+1),'Stock Model- H'!$C$8:$AZ$8,0))),0,INDEX('Stock Model- H'!$C$9:$AZ$53,MATCH($B44,'Stock Model- H'!$B$9:$B$53,0),MATCH(($B44-K$4+1),'Stock Model- H'!$C$8:$AZ$8,0)))</f>
        <v>0</v>
      </c>
      <c r="L44" s="128">
        <f ca="1">IF(ISNA(INDEX('Stock Model- H'!$C$9:$AZ$53,MATCH($B44,'Stock Model- H'!$B$9:$B$53,0),MATCH(($B44-L$4+1),'Stock Model- H'!$C$8:$AZ$8,0))),0,INDEX('Stock Model- H'!$C$9:$AZ$53,MATCH($B44,'Stock Model- H'!$B$9:$B$53,0),MATCH(($B44-L$4+1),'Stock Model- H'!$C$8:$AZ$8,0)))</f>
        <v>0</v>
      </c>
      <c r="M44" s="128">
        <f ca="1">IF(ISNA(INDEX('Stock Model- H'!$C$9:$AZ$53,MATCH($B44,'Stock Model- H'!$B$9:$B$53,0),MATCH(($B44-M$4+1),'Stock Model- H'!$C$8:$AZ$8,0))),0,INDEX('Stock Model- H'!$C$9:$AZ$53,MATCH($B44,'Stock Model- H'!$B$9:$B$53,0),MATCH(($B44-M$4+1),'Stock Model- H'!$C$8:$AZ$8,0)))</f>
        <v>0</v>
      </c>
      <c r="N44" s="128">
        <f ca="1">IF(ISNA(INDEX('Stock Model- H'!$C$9:$AZ$53,MATCH($B44,'Stock Model- H'!$B$9:$B$53,0),MATCH(($B44-N$4+1),'Stock Model- H'!$C$8:$AZ$8,0))),0,INDEX('Stock Model- H'!$C$9:$AZ$53,MATCH($B44,'Stock Model- H'!$B$9:$B$53,0),MATCH(($B44-N$4+1),'Stock Model- H'!$C$8:$AZ$8,0)))</f>
        <v>0</v>
      </c>
      <c r="O44" s="128">
        <f ca="1">IF(ISNA(INDEX('Stock Model- H'!$C$9:$AZ$53,MATCH($B44,'Stock Model- H'!$B$9:$B$53,0),MATCH(($B44-O$4+1),'Stock Model- H'!$C$8:$AZ$8,0))),0,INDEX('Stock Model- H'!$C$9:$AZ$53,MATCH($B44,'Stock Model- H'!$B$9:$B$53,0),MATCH(($B44-O$4+1),'Stock Model- H'!$C$8:$AZ$8,0)))</f>
        <v>0</v>
      </c>
      <c r="P44" s="128">
        <f ca="1">IF(ISNA(INDEX('Stock Model- H'!$C$9:$AZ$53,MATCH($B44,'Stock Model- H'!$B$9:$B$53,0),MATCH(($B44-P$4+1),'Stock Model- H'!$C$8:$AZ$8,0))),0,INDEX('Stock Model- H'!$C$9:$AZ$53,MATCH($B44,'Stock Model- H'!$B$9:$B$53,0),MATCH(($B44-P$4+1),'Stock Model- H'!$C$8:$AZ$8,0)))</f>
        <v>0</v>
      </c>
      <c r="Q44" s="128">
        <f ca="1">IF(ISNA(INDEX('Stock Model- H'!$C$9:$AZ$53,MATCH($B44,'Stock Model- H'!$B$9:$B$53,0),MATCH(($B44-Q$4+1),'Stock Model- H'!$C$8:$AZ$8,0))),0,INDEX('Stock Model- H'!$C$9:$AZ$53,MATCH($B44,'Stock Model- H'!$B$9:$B$53,0),MATCH(($B44-Q$4+1),'Stock Model- H'!$C$8:$AZ$8,0)))</f>
        <v>0</v>
      </c>
      <c r="R44" s="128">
        <f ca="1">IF(ISNA(INDEX('Stock Model- H'!$C$9:$AZ$53,MATCH($B44,'Stock Model- H'!$B$9:$B$53,0),MATCH(($B44-R$4+1),'Stock Model- H'!$C$8:$AZ$8,0))),0,INDEX('Stock Model- H'!$C$9:$AZ$53,MATCH($B44,'Stock Model- H'!$B$9:$B$53,0),MATCH(($B44-R$4+1),'Stock Model- H'!$C$8:$AZ$8,0)))</f>
        <v>0</v>
      </c>
      <c r="S44" s="128">
        <f ca="1">IF(ISNA(INDEX('Stock Model- H'!$C$9:$AZ$53,MATCH($B44,'Stock Model- H'!$B$9:$B$53,0),MATCH(($B44-S$4+1),'Stock Model- H'!$C$8:$AZ$8,0))),0,INDEX('Stock Model- H'!$C$9:$AZ$53,MATCH($B44,'Stock Model- H'!$B$9:$B$53,0),MATCH(($B44-S$4+1),'Stock Model- H'!$C$8:$AZ$8,0)))</f>
        <v>0</v>
      </c>
      <c r="T44" s="128">
        <f ca="1">IF(ISNA(INDEX('Stock Model- H'!$C$9:$AZ$53,MATCH($B44,'Stock Model- H'!$B$9:$B$53,0),MATCH(($B44-T$4+1),'Stock Model- H'!$C$8:$AZ$8,0))),0,INDEX('Stock Model- H'!$C$9:$AZ$53,MATCH($B44,'Stock Model- H'!$B$9:$B$53,0),MATCH(($B44-T$4+1),'Stock Model- H'!$C$8:$AZ$8,0)))</f>
        <v>0</v>
      </c>
      <c r="U44" s="128">
        <f ca="1">IF(ISNA(INDEX('Stock Model- H'!$C$9:$AZ$53,MATCH($B44,'Stock Model- H'!$B$9:$B$53,0),MATCH(($B44-U$4+1),'Stock Model- H'!$C$8:$AZ$8,0))),0,INDEX('Stock Model- H'!$C$9:$AZ$53,MATCH($B44,'Stock Model- H'!$B$9:$B$53,0),MATCH(($B44-U$4+1),'Stock Model- H'!$C$8:$AZ$8,0)))</f>
        <v>0</v>
      </c>
      <c r="V44" s="128">
        <f ca="1">IF(ISNA(INDEX('Stock Model- H'!$C$9:$AZ$53,MATCH($B44,'Stock Model- H'!$B$9:$B$53,0),MATCH(($B44-V$4+1),'Stock Model- H'!$C$8:$AZ$8,0))),0,INDEX('Stock Model- H'!$C$9:$AZ$53,MATCH($B44,'Stock Model- H'!$B$9:$B$53,0),MATCH(($B44-V$4+1),'Stock Model- H'!$C$8:$AZ$8,0)))</f>
        <v>0</v>
      </c>
      <c r="W44" s="128">
        <f ca="1">IF(ISNA(INDEX('Stock Model- H'!$C$9:$AZ$53,MATCH($B44,'Stock Model- H'!$B$9:$B$53,0),MATCH(($B44-W$4+1),'Stock Model- H'!$C$8:$AZ$8,0))),0,INDEX('Stock Model- H'!$C$9:$AZ$53,MATCH($B44,'Stock Model- H'!$B$9:$B$53,0),MATCH(($B44-W$4+1),'Stock Model- H'!$C$8:$AZ$8,0)))</f>
        <v>0</v>
      </c>
      <c r="X44" s="128">
        <f ca="1">IF(ISNA(INDEX('Stock Model- H'!$C$9:$AZ$53,MATCH($B44,'Stock Model- H'!$B$9:$B$53,0),MATCH(($B44-X$4+1),'Stock Model- H'!$C$8:$AZ$8,0))),0,INDEX('Stock Model- H'!$C$9:$AZ$53,MATCH($B44,'Stock Model- H'!$B$9:$B$53,0),MATCH(($B44-X$4+1),'Stock Model- H'!$C$8:$AZ$8,0)))</f>
        <v>0</v>
      </c>
      <c r="Y44" s="128">
        <f ca="1">IF(ISNA(INDEX('Stock Model- H'!$C$9:$AZ$53,MATCH($B44,'Stock Model- H'!$B$9:$B$53,0),MATCH(($B44-Y$4+1),'Stock Model- H'!$C$8:$AZ$8,0))),0,INDEX('Stock Model- H'!$C$9:$AZ$53,MATCH($B44,'Stock Model- H'!$B$9:$B$53,0),MATCH(($B44-Y$4+1),'Stock Model- H'!$C$8:$AZ$8,0)))</f>
        <v>0</v>
      </c>
      <c r="Z44" s="128">
        <f ca="1">IF(ISNA(INDEX('Stock Model- H'!$C$9:$AZ$53,MATCH($B44,'Stock Model- H'!$B$9:$B$53,0),MATCH(($B44-Z$4+1),'Stock Model- H'!$C$8:$AZ$8,0))),0,INDEX('Stock Model- H'!$C$9:$AZ$53,MATCH($B44,'Stock Model- H'!$B$9:$B$53,0),MATCH(($B44-Z$4+1),'Stock Model- H'!$C$8:$AZ$8,0)))</f>
        <v>0</v>
      </c>
      <c r="AA44" s="128">
        <f ca="1">IF(ISNA(INDEX('Stock Model- H'!$C$9:$AZ$53,MATCH($B44,'Stock Model- H'!$B$9:$B$53,0),MATCH(($B44-AA$4+1),'Stock Model- H'!$C$8:$AZ$8,0))),0,INDEX('Stock Model- H'!$C$9:$AZ$53,MATCH($B44,'Stock Model- H'!$B$9:$B$53,0),MATCH(($B44-AA$4+1),'Stock Model- H'!$C$8:$AZ$8,0)))</f>
        <v>0</v>
      </c>
      <c r="AB44" s="128">
        <f ca="1">IF(ISNA(INDEX('Stock Model- H'!$C$9:$AZ$53,MATCH($B44,'Stock Model- H'!$B$9:$B$53,0),MATCH(($B44-AB$4+1),'Stock Model- H'!$C$8:$AZ$8,0))),0,INDEX('Stock Model- H'!$C$9:$AZ$53,MATCH($B44,'Stock Model- H'!$B$9:$B$53,0),MATCH(($B44-AB$4+1),'Stock Model- H'!$C$8:$AZ$8,0)))</f>
        <v>0</v>
      </c>
      <c r="AC44" s="128">
        <f ca="1">IF(ISNA(INDEX('Stock Model- H'!$C$9:$AZ$53,MATCH($B44,'Stock Model- H'!$B$9:$B$53,0),MATCH(($B44-AC$4+1),'Stock Model- H'!$C$8:$AZ$8,0))),0,INDEX('Stock Model- H'!$C$9:$AZ$53,MATCH($B44,'Stock Model- H'!$B$9:$B$53,0),MATCH(($B44-AC$4+1),'Stock Model- H'!$C$8:$AZ$8,0)))</f>
        <v>0</v>
      </c>
      <c r="AD44" s="128">
        <f ca="1">IF(ISNA(INDEX('Stock Model- H'!$C$9:$AZ$53,MATCH($B44,'Stock Model- H'!$B$9:$B$53,0),MATCH(($B44-AD$4+1),'Stock Model- H'!$C$8:$AZ$8,0))),0,INDEX('Stock Model- H'!$C$9:$AZ$53,MATCH($B44,'Stock Model- H'!$B$9:$B$53,0),MATCH(($B44-AD$4+1),'Stock Model- H'!$C$8:$AZ$8,0)))</f>
        <v>0</v>
      </c>
      <c r="AE44" s="128">
        <f ca="1">IF(ISNA(INDEX('Stock Model- H'!$C$9:$AZ$53,MATCH($B44,'Stock Model- H'!$B$9:$B$53,0),MATCH(($B44-AE$4+1),'Stock Model- H'!$C$8:$AZ$8,0))),0,INDEX('Stock Model- H'!$C$9:$AZ$53,MATCH($B44,'Stock Model- H'!$B$9:$B$53,0),MATCH(($B44-AE$4+1),'Stock Model- H'!$C$8:$AZ$8,0)))</f>
        <v>0</v>
      </c>
      <c r="AF44" s="128">
        <f ca="1">IF(ISNA(INDEX('Stock Model- H'!$C$9:$AZ$53,MATCH($B44,'Stock Model- H'!$B$9:$B$53,0),MATCH(($B44-AF$4+1),'Stock Model- H'!$C$8:$AZ$8,0))),0,INDEX('Stock Model- H'!$C$9:$AZ$53,MATCH($B44,'Stock Model- H'!$B$9:$B$53,0),MATCH(($B44-AF$4+1),'Stock Model- H'!$C$8:$AZ$8,0)))</f>
        <v>0</v>
      </c>
      <c r="AG44" s="128">
        <f ca="1">IF(ISNA(INDEX('Stock Model- H'!$C$9:$AZ$53,MATCH($B44,'Stock Model- H'!$B$9:$B$53,0),MATCH(($B44-AG$4+1),'Stock Model- H'!$C$8:$AZ$8,0))),0,INDEX('Stock Model- H'!$C$9:$AZ$53,MATCH($B44,'Stock Model- H'!$B$9:$B$53,0),MATCH(($B44-AG$4+1),'Stock Model- H'!$C$8:$AZ$8,0)))</f>
        <v>129.30990545648882</v>
      </c>
      <c r="AH44" s="128">
        <f ca="1">IF(ISNA(INDEX('Stock Model- H'!$C$9:$AZ$53,MATCH($B44,'Stock Model- H'!$B$9:$B$53,0),MATCH(($B44-AH$4+1),'Stock Model- H'!$C$8:$AZ$8,0))),0,INDEX('Stock Model- H'!$C$9:$AZ$53,MATCH($B44,'Stock Model- H'!$B$9:$B$53,0),MATCH(($B44-AH$4+1),'Stock Model- H'!$C$8:$AZ$8,0)))</f>
        <v>130.27972974741252</v>
      </c>
      <c r="AI44" s="128">
        <f ca="1">IF(ISNA(INDEX('Stock Model- H'!$C$9:$AZ$53,MATCH($B44,'Stock Model- H'!$B$9:$B$53,0),MATCH(($B44-AI$4+1),'Stock Model- H'!$C$8:$AZ$8,0))),0,INDEX('Stock Model- H'!$C$9:$AZ$53,MATCH($B44,'Stock Model- H'!$B$9:$B$53,0),MATCH(($B44-AI$4+1),'Stock Model- H'!$C$8:$AZ$8,0)))</f>
        <v>131.25682772051812</v>
      </c>
      <c r="AJ44" s="128">
        <f ca="1">IF(ISNA(INDEX('Stock Model- H'!$C$9:$AZ$53,MATCH($B44,'Stock Model- H'!$B$9:$B$53,0),MATCH(($B44-AJ$4+1),'Stock Model- H'!$C$8:$AZ$8,0))),0,INDEX('Stock Model- H'!$C$9:$AZ$53,MATCH($B44,'Stock Model- H'!$B$9:$B$53,0),MATCH(($B44-AJ$4+1),'Stock Model- H'!$C$8:$AZ$8,0)))</f>
        <v>132.241253928422</v>
      </c>
      <c r="AK44" s="128">
        <f ca="1">IF(ISNA(INDEX('Stock Model- H'!$C$9:$AZ$53,MATCH($B44,'Stock Model- H'!$B$9:$B$53,0),MATCH(($B44-AK$4+1),'Stock Model- H'!$C$8:$AZ$8,0))),0,INDEX('Stock Model- H'!$C$9:$AZ$53,MATCH($B44,'Stock Model- H'!$B$9:$B$53,0),MATCH(($B44-AK$4+1),'Stock Model- H'!$C$8:$AZ$8,0)))</f>
        <v>133.23306333288519</v>
      </c>
      <c r="AL44" s="128">
        <f ca="1">IF(ISNA(INDEX('Stock Model- H'!$C$9:$AZ$53,MATCH($B44,'Stock Model- H'!$B$9:$B$53,0),MATCH(($B44-AL$4+1),'Stock Model- H'!$C$8:$AZ$8,0))),0,INDEX('Stock Model- H'!$C$9:$AZ$53,MATCH($B44,'Stock Model- H'!$B$9:$B$53,0),MATCH(($B44-AL$4+1),'Stock Model- H'!$C$8:$AZ$8,0)))</f>
        <v>134.23231130788184</v>
      </c>
      <c r="AM44" s="128">
        <f ca="1">IF(ISNA(INDEX('Stock Model- H'!$C$9:$AZ$53,MATCH($B44,'Stock Model- H'!$B$9:$B$53,0),MATCH(($B44-AM$4+1),'Stock Model- H'!$C$8:$AZ$8,0))),0,INDEX('Stock Model- H'!$C$9:$AZ$53,MATCH($B44,'Stock Model- H'!$B$9:$B$53,0),MATCH(($B44-AM$4+1),'Stock Model- H'!$C$8:$AZ$8,0)))</f>
        <v>135.23905364269095</v>
      </c>
      <c r="AN44" s="128">
        <f ca="1">IF(ISNA(INDEX('Stock Model- H'!$C$9:$AZ$53,MATCH($B44,'Stock Model- H'!$B$9:$B$53,0),MATCH(($B44-AN$4+1),'Stock Model- H'!$C$8:$AZ$8,0))),0,INDEX('Stock Model- H'!$C$9:$AZ$53,MATCH($B44,'Stock Model- H'!$B$9:$B$53,0),MATCH(($B44-AN$4+1),'Stock Model- H'!$C$8:$AZ$8,0)))</f>
        <v>136.25334654501114</v>
      </c>
      <c r="AO44" s="128">
        <f ca="1">IF(ISNA(INDEX('Stock Model- H'!$C$9:$AZ$53,MATCH($B44,'Stock Model- H'!$B$9:$B$53,0),MATCH(($B44-AO$4+1),'Stock Model- H'!$C$8:$AZ$8,0))),0,INDEX('Stock Model- H'!$C$9:$AZ$53,MATCH($B44,'Stock Model- H'!$B$9:$B$53,0),MATCH(($B44-AO$4+1),'Stock Model- H'!$C$8:$AZ$8,0)))</f>
        <v>137.27524664409876</v>
      </c>
      <c r="AP44" s="128">
        <f ca="1">IF(ISNA(INDEX('Stock Model- H'!$C$9:$AZ$53,MATCH($B44,'Stock Model- H'!$B$9:$B$53,0),MATCH(($B44-AP$4+1),'Stock Model- H'!$C$8:$AZ$8,0))),0,INDEX('Stock Model- H'!$C$9:$AZ$53,MATCH($B44,'Stock Model- H'!$B$9:$B$53,0),MATCH(($B44-AP$4+1),'Stock Model- H'!$C$8:$AZ$8,0)))</f>
        <v>138.30481099392949</v>
      </c>
      <c r="AQ44" s="128">
        <f>IF(ISNA(INDEX('Stock Model- H'!$C$9:$AZ$53,MATCH($B44,'Stock Model- H'!$B$9:$B$53,0),MATCH(($B44-AQ$4+1),'Stock Model- H'!$C$8:$AZ$8,0))),0,INDEX('Stock Model- H'!$C$9:$AZ$53,MATCH($B44,'Stock Model- H'!$B$9:$B$53,0),MATCH(($B44-AQ$4+1),'Stock Model- H'!$C$8:$AZ$8,0)))</f>
        <v>0</v>
      </c>
      <c r="AR44" s="128">
        <f>IF(ISNA(INDEX('Stock Model- H'!$C$9:$AZ$53,MATCH($B44,'Stock Model- H'!$B$9:$B$53,0),MATCH(($B44-AR$4+1),'Stock Model- H'!$C$8:$AZ$8,0))),0,INDEX('Stock Model- H'!$C$9:$AZ$53,MATCH($B44,'Stock Model- H'!$B$9:$B$53,0),MATCH(($B44-AR$4+1),'Stock Model- H'!$C$8:$AZ$8,0)))</f>
        <v>0</v>
      </c>
      <c r="AS44" s="128">
        <f>IF(ISNA(INDEX('Stock Model- H'!$C$9:$AZ$53,MATCH($B44,'Stock Model- H'!$B$9:$B$53,0),MATCH(($B44-AS$4+1),'Stock Model- H'!$C$8:$AZ$8,0))),0,INDEX('Stock Model- H'!$C$9:$AZ$53,MATCH($B44,'Stock Model- H'!$B$9:$B$53,0),MATCH(($B44-AS$4+1),'Stock Model- H'!$C$8:$AZ$8,0)))</f>
        <v>0</v>
      </c>
      <c r="AT44" s="128">
        <f>IF(ISNA(INDEX('Stock Model- H'!$C$9:$AZ$53,MATCH($B44,'Stock Model- H'!$B$9:$B$53,0),MATCH(($B44-AT$4+1),'Stock Model- H'!$C$8:$AZ$8,0))),0,INDEX('Stock Model- H'!$C$9:$AZ$53,MATCH($B44,'Stock Model- H'!$B$9:$B$53,0),MATCH(($B44-AT$4+1),'Stock Model- H'!$C$8:$AZ$8,0)))</f>
        <v>0</v>
      </c>
      <c r="AU44" s="128">
        <f>IF(ISNA(INDEX('Stock Model- H'!$C$9:$AZ$53,MATCH($B44,'Stock Model- H'!$B$9:$B$53,0),MATCH(($B44-AU$4+1),'Stock Model- H'!$C$8:$AZ$8,0))),0,INDEX('Stock Model- H'!$C$9:$AZ$53,MATCH($B44,'Stock Model- H'!$B$9:$B$53,0),MATCH(($B44-AU$4+1),'Stock Model- H'!$C$8:$AZ$8,0)))</f>
        <v>0</v>
      </c>
      <c r="AV44" s="109">
        <f t="shared" ca="1" si="2"/>
        <v>1337.6255493193389</v>
      </c>
      <c r="AW44" s="109" t="str">
        <f ca="1">IF(AV44=SUM('Stock Model- H'!C48:AZ48),"OK","Error")</f>
        <v>OK</v>
      </c>
    </row>
    <row r="45" spans="1:49">
      <c r="A45" s="214"/>
      <c r="B45" s="109">
        <f>'Stock Model- H'!B49</f>
        <v>2030</v>
      </c>
      <c r="C45" s="128">
        <f ca="1">IF(ISNA(INDEX('Stock Model- H'!$C$9:$AZ$53,MATCH($B45,'Stock Model- H'!$B$9:$B$53,0),MATCH(($B45-C$4+1),'Stock Model- H'!$C$8:$AZ$8,0))),0,INDEX('Stock Model- H'!$C$9:$AZ$53,MATCH($B45,'Stock Model- H'!$B$9:$B$53,0),MATCH(($B45-C$4+1),'Stock Model- H'!$C$8:$AZ$8,0)))</f>
        <v>0</v>
      </c>
      <c r="D45" s="128">
        <f ca="1">IF(ISNA(INDEX('Stock Model- H'!$C$9:$AZ$53,MATCH($B45,'Stock Model- H'!$B$9:$B$53,0),MATCH(($B45-D$4+1),'Stock Model- H'!$C$8:$AZ$8,0))),0,INDEX('Stock Model- H'!$C$9:$AZ$53,MATCH($B45,'Stock Model- H'!$B$9:$B$53,0),MATCH(($B45-D$4+1),'Stock Model- H'!$C$8:$AZ$8,0)))</f>
        <v>0</v>
      </c>
      <c r="E45" s="128">
        <f ca="1">IF(ISNA(INDEX('Stock Model- H'!$C$9:$AZ$53,MATCH($B45,'Stock Model- H'!$B$9:$B$53,0),MATCH(($B45-E$4+1),'Stock Model- H'!$C$8:$AZ$8,0))),0,INDEX('Stock Model- H'!$C$9:$AZ$53,MATCH($B45,'Stock Model- H'!$B$9:$B$53,0),MATCH(($B45-E$4+1),'Stock Model- H'!$C$8:$AZ$8,0)))</f>
        <v>0</v>
      </c>
      <c r="F45" s="128">
        <f ca="1">IF(ISNA(INDEX('Stock Model- H'!$C$9:$AZ$53,MATCH($B45,'Stock Model- H'!$B$9:$B$53,0),MATCH(($B45-F$4+1),'Stock Model- H'!$C$8:$AZ$8,0))),0,INDEX('Stock Model- H'!$C$9:$AZ$53,MATCH($B45,'Stock Model- H'!$B$9:$B$53,0),MATCH(($B45-F$4+1),'Stock Model- H'!$C$8:$AZ$8,0)))</f>
        <v>0</v>
      </c>
      <c r="G45" s="128">
        <f ca="1">IF(ISNA(INDEX('Stock Model- H'!$C$9:$AZ$53,MATCH($B45,'Stock Model- H'!$B$9:$B$53,0),MATCH(($B45-G$4+1),'Stock Model- H'!$C$8:$AZ$8,0))),0,INDEX('Stock Model- H'!$C$9:$AZ$53,MATCH($B45,'Stock Model- H'!$B$9:$B$53,0),MATCH(($B45-G$4+1),'Stock Model- H'!$C$8:$AZ$8,0)))</f>
        <v>0</v>
      </c>
      <c r="H45" s="128">
        <f ca="1">IF(ISNA(INDEX('Stock Model- H'!$C$9:$AZ$53,MATCH($B45,'Stock Model- H'!$B$9:$B$53,0),MATCH(($B45-H$4+1),'Stock Model- H'!$C$8:$AZ$8,0))),0,INDEX('Stock Model- H'!$C$9:$AZ$53,MATCH($B45,'Stock Model- H'!$B$9:$B$53,0),MATCH(($B45-H$4+1),'Stock Model- H'!$C$8:$AZ$8,0)))</f>
        <v>0</v>
      </c>
      <c r="I45" s="128">
        <f ca="1">IF(ISNA(INDEX('Stock Model- H'!$C$9:$AZ$53,MATCH($B45,'Stock Model- H'!$B$9:$B$53,0),MATCH(($B45-I$4+1),'Stock Model- H'!$C$8:$AZ$8,0))),0,INDEX('Stock Model- H'!$C$9:$AZ$53,MATCH($B45,'Stock Model- H'!$B$9:$B$53,0),MATCH(($B45-I$4+1),'Stock Model- H'!$C$8:$AZ$8,0)))</f>
        <v>0</v>
      </c>
      <c r="J45" s="128">
        <f ca="1">IF(ISNA(INDEX('Stock Model- H'!$C$9:$AZ$53,MATCH($B45,'Stock Model- H'!$B$9:$B$53,0),MATCH(($B45-J$4+1),'Stock Model- H'!$C$8:$AZ$8,0))),0,INDEX('Stock Model- H'!$C$9:$AZ$53,MATCH($B45,'Stock Model- H'!$B$9:$B$53,0),MATCH(($B45-J$4+1),'Stock Model- H'!$C$8:$AZ$8,0)))</f>
        <v>0</v>
      </c>
      <c r="K45" s="128">
        <f ca="1">IF(ISNA(INDEX('Stock Model- H'!$C$9:$AZ$53,MATCH($B45,'Stock Model- H'!$B$9:$B$53,0),MATCH(($B45-K$4+1),'Stock Model- H'!$C$8:$AZ$8,0))),0,INDEX('Stock Model- H'!$C$9:$AZ$53,MATCH($B45,'Stock Model- H'!$B$9:$B$53,0),MATCH(($B45-K$4+1),'Stock Model- H'!$C$8:$AZ$8,0)))</f>
        <v>0</v>
      </c>
      <c r="L45" s="128">
        <f ca="1">IF(ISNA(INDEX('Stock Model- H'!$C$9:$AZ$53,MATCH($B45,'Stock Model- H'!$B$9:$B$53,0),MATCH(($B45-L$4+1),'Stock Model- H'!$C$8:$AZ$8,0))),0,INDEX('Stock Model- H'!$C$9:$AZ$53,MATCH($B45,'Stock Model- H'!$B$9:$B$53,0),MATCH(($B45-L$4+1),'Stock Model- H'!$C$8:$AZ$8,0)))</f>
        <v>0</v>
      </c>
      <c r="M45" s="128">
        <f ca="1">IF(ISNA(INDEX('Stock Model- H'!$C$9:$AZ$53,MATCH($B45,'Stock Model- H'!$B$9:$B$53,0),MATCH(($B45-M$4+1),'Stock Model- H'!$C$8:$AZ$8,0))),0,INDEX('Stock Model- H'!$C$9:$AZ$53,MATCH($B45,'Stock Model- H'!$B$9:$B$53,0),MATCH(($B45-M$4+1),'Stock Model- H'!$C$8:$AZ$8,0)))</f>
        <v>0</v>
      </c>
      <c r="N45" s="128">
        <f ca="1">IF(ISNA(INDEX('Stock Model- H'!$C$9:$AZ$53,MATCH($B45,'Stock Model- H'!$B$9:$B$53,0),MATCH(($B45-N$4+1),'Stock Model- H'!$C$8:$AZ$8,0))),0,INDEX('Stock Model- H'!$C$9:$AZ$53,MATCH($B45,'Stock Model- H'!$B$9:$B$53,0),MATCH(($B45-N$4+1),'Stock Model- H'!$C$8:$AZ$8,0)))</f>
        <v>0</v>
      </c>
      <c r="O45" s="128">
        <f ca="1">IF(ISNA(INDEX('Stock Model- H'!$C$9:$AZ$53,MATCH($B45,'Stock Model- H'!$B$9:$B$53,0),MATCH(($B45-O$4+1),'Stock Model- H'!$C$8:$AZ$8,0))),0,INDEX('Stock Model- H'!$C$9:$AZ$53,MATCH($B45,'Stock Model- H'!$B$9:$B$53,0),MATCH(($B45-O$4+1),'Stock Model- H'!$C$8:$AZ$8,0)))</f>
        <v>0</v>
      </c>
      <c r="P45" s="128">
        <f ca="1">IF(ISNA(INDEX('Stock Model- H'!$C$9:$AZ$53,MATCH($B45,'Stock Model- H'!$B$9:$B$53,0),MATCH(($B45-P$4+1),'Stock Model- H'!$C$8:$AZ$8,0))),0,INDEX('Stock Model- H'!$C$9:$AZ$53,MATCH($B45,'Stock Model- H'!$B$9:$B$53,0),MATCH(($B45-P$4+1),'Stock Model- H'!$C$8:$AZ$8,0)))</f>
        <v>0</v>
      </c>
      <c r="Q45" s="128">
        <f ca="1">IF(ISNA(INDEX('Stock Model- H'!$C$9:$AZ$53,MATCH($B45,'Stock Model- H'!$B$9:$B$53,0),MATCH(($B45-Q$4+1),'Stock Model- H'!$C$8:$AZ$8,0))),0,INDEX('Stock Model- H'!$C$9:$AZ$53,MATCH($B45,'Stock Model- H'!$B$9:$B$53,0),MATCH(($B45-Q$4+1),'Stock Model- H'!$C$8:$AZ$8,0)))</f>
        <v>0</v>
      </c>
      <c r="R45" s="128">
        <f ca="1">IF(ISNA(INDEX('Stock Model- H'!$C$9:$AZ$53,MATCH($B45,'Stock Model- H'!$B$9:$B$53,0),MATCH(($B45-R$4+1),'Stock Model- H'!$C$8:$AZ$8,0))),0,INDEX('Stock Model- H'!$C$9:$AZ$53,MATCH($B45,'Stock Model- H'!$B$9:$B$53,0),MATCH(($B45-R$4+1),'Stock Model- H'!$C$8:$AZ$8,0)))</f>
        <v>0</v>
      </c>
      <c r="S45" s="128">
        <f ca="1">IF(ISNA(INDEX('Stock Model- H'!$C$9:$AZ$53,MATCH($B45,'Stock Model- H'!$B$9:$B$53,0),MATCH(($B45-S$4+1),'Stock Model- H'!$C$8:$AZ$8,0))),0,INDEX('Stock Model- H'!$C$9:$AZ$53,MATCH($B45,'Stock Model- H'!$B$9:$B$53,0),MATCH(($B45-S$4+1),'Stock Model- H'!$C$8:$AZ$8,0)))</f>
        <v>0</v>
      </c>
      <c r="T45" s="128">
        <f ca="1">IF(ISNA(INDEX('Stock Model- H'!$C$9:$AZ$53,MATCH($B45,'Stock Model- H'!$B$9:$B$53,0),MATCH(($B45-T$4+1),'Stock Model- H'!$C$8:$AZ$8,0))),0,INDEX('Stock Model- H'!$C$9:$AZ$53,MATCH($B45,'Stock Model- H'!$B$9:$B$53,0),MATCH(($B45-T$4+1),'Stock Model- H'!$C$8:$AZ$8,0)))</f>
        <v>0</v>
      </c>
      <c r="U45" s="128">
        <f ca="1">IF(ISNA(INDEX('Stock Model- H'!$C$9:$AZ$53,MATCH($B45,'Stock Model- H'!$B$9:$B$53,0),MATCH(($B45-U$4+1),'Stock Model- H'!$C$8:$AZ$8,0))),0,INDEX('Stock Model- H'!$C$9:$AZ$53,MATCH($B45,'Stock Model- H'!$B$9:$B$53,0),MATCH(($B45-U$4+1),'Stock Model- H'!$C$8:$AZ$8,0)))</f>
        <v>0</v>
      </c>
      <c r="V45" s="128">
        <f ca="1">IF(ISNA(INDEX('Stock Model- H'!$C$9:$AZ$53,MATCH($B45,'Stock Model- H'!$B$9:$B$53,0),MATCH(($B45-V$4+1),'Stock Model- H'!$C$8:$AZ$8,0))),0,INDEX('Stock Model- H'!$C$9:$AZ$53,MATCH($B45,'Stock Model- H'!$B$9:$B$53,0),MATCH(($B45-V$4+1),'Stock Model- H'!$C$8:$AZ$8,0)))</f>
        <v>0</v>
      </c>
      <c r="W45" s="128">
        <f ca="1">IF(ISNA(INDEX('Stock Model- H'!$C$9:$AZ$53,MATCH($B45,'Stock Model- H'!$B$9:$B$53,0),MATCH(($B45-W$4+1),'Stock Model- H'!$C$8:$AZ$8,0))),0,INDEX('Stock Model- H'!$C$9:$AZ$53,MATCH($B45,'Stock Model- H'!$B$9:$B$53,0),MATCH(($B45-W$4+1),'Stock Model- H'!$C$8:$AZ$8,0)))</f>
        <v>0</v>
      </c>
      <c r="X45" s="128">
        <f ca="1">IF(ISNA(INDEX('Stock Model- H'!$C$9:$AZ$53,MATCH($B45,'Stock Model- H'!$B$9:$B$53,0),MATCH(($B45-X$4+1),'Stock Model- H'!$C$8:$AZ$8,0))),0,INDEX('Stock Model- H'!$C$9:$AZ$53,MATCH($B45,'Stock Model- H'!$B$9:$B$53,0),MATCH(($B45-X$4+1),'Stock Model- H'!$C$8:$AZ$8,0)))</f>
        <v>0</v>
      </c>
      <c r="Y45" s="128">
        <f ca="1">IF(ISNA(INDEX('Stock Model- H'!$C$9:$AZ$53,MATCH($B45,'Stock Model- H'!$B$9:$B$53,0),MATCH(($B45-Y$4+1),'Stock Model- H'!$C$8:$AZ$8,0))),0,INDEX('Stock Model- H'!$C$9:$AZ$53,MATCH($B45,'Stock Model- H'!$B$9:$B$53,0),MATCH(($B45-Y$4+1),'Stock Model- H'!$C$8:$AZ$8,0)))</f>
        <v>0</v>
      </c>
      <c r="Z45" s="128">
        <f ca="1">IF(ISNA(INDEX('Stock Model- H'!$C$9:$AZ$53,MATCH($B45,'Stock Model- H'!$B$9:$B$53,0),MATCH(($B45-Z$4+1),'Stock Model- H'!$C$8:$AZ$8,0))),0,INDEX('Stock Model- H'!$C$9:$AZ$53,MATCH($B45,'Stock Model- H'!$B$9:$B$53,0),MATCH(($B45-Z$4+1),'Stock Model- H'!$C$8:$AZ$8,0)))</f>
        <v>0</v>
      </c>
      <c r="AA45" s="128">
        <f ca="1">IF(ISNA(INDEX('Stock Model- H'!$C$9:$AZ$53,MATCH($B45,'Stock Model- H'!$B$9:$B$53,0),MATCH(($B45-AA$4+1),'Stock Model- H'!$C$8:$AZ$8,0))),0,INDEX('Stock Model- H'!$C$9:$AZ$53,MATCH($B45,'Stock Model- H'!$B$9:$B$53,0),MATCH(($B45-AA$4+1),'Stock Model- H'!$C$8:$AZ$8,0)))</f>
        <v>0</v>
      </c>
      <c r="AB45" s="128">
        <f ca="1">IF(ISNA(INDEX('Stock Model- H'!$C$9:$AZ$53,MATCH($B45,'Stock Model- H'!$B$9:$B$53,0),MATCH(($B45-AB$4+1),'Stock Model- H'!$C$8:$AZ$8,0))),0,INDEX('Stock Model- H'!$C$9:$AZ$53,MATCH($B45,'Stock Model- H'!$B$9:$B$53,0),MATCH(($B45-AB$4+1),'Stock Model- H'!$C$8:$AZ$8,0)))</f>
        <v>0</v>
      </c>
      <c r="AC45" s="128">
        <f ca="1">IF(ISNA(INDEX('Stock Model- H'!$C$9:$AZ$53,MATCH($B45,'Stock Model- H'!$B$9:$B$53,0),MATCH(($B45-AC$4+1),'Stock Model- H'!$C$8:$AZ$8,0))),0,INDEX('Stock Model- H'!$C$9:$AZ$53,MATCH($B45,'Stock Model- H'!$B$9:$B$53,0),MATCH(($B45-AC$4+1),'Stock Model- H'!$C$8:$AZ$8,0)))</f>
        <v>0</v>
      </c>
      <c r="AD45" s="128">
        <f ca="1">IF(ISNA(INDEX('Stock Model- H'!$C$9:$AZ$53,MATCH($B45,'Stock Model- H'!$B$9:$B$53,0),MATCH(($B45-AD$4+1),'Stock Model- H'!$C$8:$AZ$8,0))),0,INDEX('Stock Model- H'!$C$9:$AZ$53,MATCH($B45,'Stock Model- H'!$B$9:$B$53,0),MATCH(($B45-AD$4+1),'Stock Model- H'!$C$8:$AZ$8,0)))</f>
        <v>0</v>
      </c>
      <c r="AE45" s="128">
        <f ca="1">IF(ISNA(INDEX('Stock Model- H'!$C$9:$AZ$53,MATCH($B45,'Stock Model- H'!$B$9:$B$53,0),MATCH(($B45-AE$4+1),'Stock Model- H'!$C$8:$AZ$8,0))),0,INDEX('Stock Model- H'!$C$9:$AZ$53,MATCH($B45,'Stock Model- H'!$B$9:$B$53,0),MATCH(($B45-AE$4+1),'Stock Model- H'!$C$8:$AZ$8,0)))</f>
        <v>0</v>
      </c>
      <c r="AF45" s="128">
        <f ca="1">IF(ISNA(INDEX('Stock Model- H'!$C$9:$AZ$53,MATCH($B45,'Stock Model- H'!$B$9:$B$53,0),MATCH(($B45-AF$4+1),'Stock Model- H'!$C$8:$AZ$8,0))),0,INDEX('Stock Model- H'!$C$9:$AZ$53,MATCH($B45,'Stock Model- H'!$B$9:$B$53,0),MATCH(($B45-AF$4+1),'Stock Model- H'!$C$8:$AZ$8,0)))</f>
        <v>0</v>
      </c>
      <c r="AG45" s="128">
        <f ca="1">IF(ISNA(INDEX('Stock Model- H'!$C$9:$AZ$53,MATCH($B45,'Stock Model- H'!$B$9:$B$53,0),MATCH(($B45-AG$4+1),'Stock Model- H'!$C$8:$AZ$8,0))),0,INDEX('Stock Model- H'!$C$9:$AZ$53,MATCH($B45,'Stock Model- H'!$B$9:$B$53,0),MATCH(($B45-AG$4+1),'Stock Model- H'!$C$8:$AZ$8,0)))</f>
        <v>0</v>
      </c>
      <c r="AH45" s="128">
        <f ca="1">IF(ISNA(INDEX('Stock Model- H'!$C$9:$AZ$53,MATCH($B45,'Stock Model- H'!$B$9:$B$53,0),MATCH(($B45-AH$4+1),'Stock Model- H'!$C$8:$AZ$8,0))),0,INDEX('Stock Model- H'!$C$9:$AZ$53,MATCH($B45,'Stock Model- H'!$B$9:$B$53,0),MATCH(($B45-AH$4+1),'Stock Model- H'!$C$8:$AZ$8,0)))</f>
        <v>130.27972974741252</v>
      </c>
      <c r="AI45" s="128">
        <f ca="1">IF(ISNA(INDEX('Stock Model- H'!$C$9:$AZ$53,MATCH($B45,'Stock Model- H'!$B$9:$B$53,0),MATCH(($B45-AI$4+1),'Stock Model- H'!$C$8:$AZ$8,0))),0,INDEX('Stock Model- H'!$C$9:$AZ$53,MATCH($B45,'Stock Model- H'!$B$9:$B$53,0),MATCH(($B45-AI$4+1),'Stock Model- H'!$C$8:$AZ$8,0)))</f>
        <v>131.25682772051812</v>
      </c>
      <c r="AJ45" s="128">
        <f ca="1">IF(ISNA(INDEX('Stock Model- H'!$C$9:$AZ$53,MATCH($B45,'Stock Model- H'!$B$9:$B$53,0),MATCH(($B45-AJ$4+1),'Stock Model- H'!$C$8:$AZ$8,0))),0,INDEX('Stock Model- H'!$C$9:$AZ$53,MATCH($B45,'Stock Model- H'!$B$9:$B$53,0),MATCH(($B45-AJ$4+1),'Stock Model- H'!$C$8:$AZ$8,0)))</f>
        <v>132.241253928422</v>
      </c>
      <c r="AK45" s="128">
        <f ca="1">IF(ISNA(INDEX('Stock Model- H'!$C$9:$AZ$53,MATCH($B45,'Stock Model- H'!$B$9:$B$53,0),MATCH(($B45-AK$4+1),'Stock Model- H'!$C$8:$AZ$8,0))),0,INDEX('Stock Model- H'!$C$9:$AZ$53,MATCH($B45,'Stock Model- H'!$B$9:$B$53,0),MATCH(($B45-AK$4+1),'Stock Model- H'!$C$8:$AZ$8,0)))</f>
        <v>133.23306333288519</v>
      </c>
      <c r="AL45" s="128">
        <f ca="1">IF(ISNA(INDEX('Stock Model- H'!$C$9:$AZ$53,MATCH($B45,'Stock Model- H'!$B$9:$B$53,0),MATCH(($B45-AL$4+1),'Stock Model- H'!$C$8:$AZ$8,0))),0,INDEX('Stock Model- H'!$C$9:$AZ$53,MATCH($B45,'Stock Model- H'!$B$9:$B$53,0),MATCH(($B45-AL$4+1),'Stock Model- H'!$C$8:$AZ$8,0)))</f>
        <v>134.23231130788184</v>
      </c>
      <c r="AM45" s="128">
        <f ca="1">IF(ISNA(INDEX('Stock Model- H'!$C$9:$AZ$53,MATCH($B45,'Stock Model- H'!$B$9:$B$53,0),MATCH(($B45-AM$4+1),'Stock Model- H'!$C$8:$AZ$8,0))),0,INDEX('Stock Model- H'!$C$9:$AZ$53,MATCH($B45,'Stock Model- H'!$B$9:$B$53,0),MATCH(($B45-AM$4+1),'Stock Model- H'!$C$8:$AZ$8,0)))</f>
        <v>135.23905364269095</v>
      </c>
      <c r="AN45" s="128">
        <f ca="1">IF(ISNA(INDEX('Stock Model- H'!$C$9:$AZ$53,MATCH($B45,'Stock Model- H'!$B$9:$B$53,0),MATCH(($B45-AN$4+1),'Stock Model- H'!$C$8:$AZ$8,0))),0,INDEX('Stock Model- H'!$C$9:$AZ$53,MATCH($B45,'Stock Model- H'!$B$9:$B$53,0),MATCH(($B45-AN$4+1),'Stock Model- H'!$C$8:$AZ$8,0)))</f>
        <v>136.25334654501114</v>
      </c>
      <c r="AO45" s="128">
        <f ca="1">IF(ISNA(INDEX('Stock Model- H'!$C$9:$AZ$53,MATCH($B45,'Stock Model- H'!$B$9:$B$53,0),MATCH(($B45-AO$4+1),'Stock Model- H'!$C$8:$AZ$8,0))),0,INDEX('Stock Model- H'!$C$9:$AZ$53,MATCH($B45,'Stock Model- H'!$B$9:$B$53,0),MATCH(($B45-AO$4+1),'Stock Model- H'!$C$8:$AZ$8,0)))</f>
        <v>137.27524664409876</v>
      </c>
      <c r="AP45" s="128">
        <f ca="1">IF(ISNA(INDEX('Stock Model- H'!$C$9:$AZ$53,MATCH($B45,'Stock Model- H'!$B$9:$B$53,0),MATCH(($B45-AP$4+1),'Stock Model- H'!$C$8:$AZ$8,0))),0,INDEX('Stock Model- H'!$C$9:$AZ$53,MATCH($B45,'Stock Model- H'!$B$9:$B$53,0),MATCH(($B45-AP$4+1),'Stock Model- H'!$C$8:$AZ$8,0)))</f>
        <v>138.30481099392949</v>
      </c>
      <c r="AQ45" s="128">
        <f ca="1">IF(ISNA(INDEX('Stock Model- H'!$C$9:$AZ$53,MATCH($B45,'Stock Model- H'!$B$9:$B$53,0),MATCH(($B45-AQ$4+1),'Stock Model- H'!$C$8:$AZ$8,0))),0,INDEX('Stock Model- H'!$C$9:$AZ$53,MATCH($B45,'Stock Model- H'!$B$9:$B$53,0),MATCH(($B45-AQ$4+1),'Stock Model- H'!$C$8:$AZ$8,0)))</f>
        <v>139.34209707638399</v>
      </c>
      <c r="AR45" s="128">
        <f>IF(ISNA(INDEX('Stock Model- H'!$C$9:$AZ$53,MATCH($B45,'Stock Model- H'!$B$9:$B$53,0),MATCH(($B45-AR$4+1),'Stock Model- H'!$C$8:$AZ$8,0))),0,INDEX('Stock Model- H'!$C$9:$AZ$53,MATCH($B45,'Stock Model- H'!$B$9:$B$53,0),MATCH(($B45-AR$4+1),'Stock Model- H'!$C$8:$AZ$8,0)))</f>
        <v>0</v>
      </c>
      <c r="AS45" s="128">
        <f>IF(ISNA(INDEX('Stock Model- H'!$C$9:$AZ$53,MATCH($B45,'Stock Model- H'!$B$9:$B$53,0),MATCH(($B45-AS$4+1),'Stock Model- H'!$C$8:$AZ$8,0))),0,INDEX('Stock Model- H'!$C$9:$AZ$53,MATCH($B45,'Stock Model- H'!$B$9:$B$53,0),MATCH(($B45-AS$4+1),'Stock Model- H'!$C$8:$AZ$8,0)))</f>
        <v>0</v>
      </c>
      <c r="AT45" s="128">
        <f>IF(ISNA(INDEX('Stock Model- H'!$C$9:$AZ$53,MATCH($B45,'Stock Model- H'!$B$9:$B$53,0),MATCH(($B45-AT$4+1),'Stock Model- H'!$C$8:$AZ$8,0))),0,INDEX('Stock Model- H'!$C$9:$AZ$53,MATCH($B45,'Stock Model- H'!$B$9:$B$53,0),MATCH(($B45-AT$4+1),'Stock Model- H'!$C$8:$AZ$8,0)))</f>
        <v>0</v>
      </c>
      <c r="AU45" s="128">
        <f>IF(ISNA(INDEX('Stock Model- H'!$C$9:$AZ$53,MATCH($B45,'Stock Model- H'!$B$9:$B$53,0),MATCH(($B45-AU$4+1),'Stock Model- H'!$C$8:$AZ$8,0))),0,INDEX('Stock Model- H'!$C$9:$AZ$53,MATCH($B45,'Stock Model- H'!$B$9:$B$53,0),MATCH(($B45-AU$4+1),'Stock Model- H'!$C$8:$AZ$8,0)))</f>
        <v>0</v>
      </c>
      <c r="AV45" s="109">
        <f t="shared" ca="1" si="2"/>
        <v>1347.6577409392339</v>
      </c>
      <c r="AW45" s="109" t="str">
        <f ca="1">IF(AV45=SUM('Stock Model- H'!C49:AZ49),"OK","Error")</f>
        <v>OK</v>
      </c>
    </row>
    <row r="46" spans="1:49">
      <c r="A46" s="214"/>
      <c r="B46" s="109">
        <f>'Stock Model- H'!B50</f>
        <v>2031</v>
      </c>
      <c r="C46" s="128">
        <f ca="1">IF(ISNA(INDEX('Stock Model- H'!$C$9:$AZ$53,MATCH($B46,'Stock Model- H'!$B$9:$B$53,0),MATCH(($B46-C$4+1),'Stock Model- H'!$C$8:$AZ$8,0))),0,INDEX('Stock Model- H'!$C$9:$AZ$53,MATCH($B46,'Stock Model- H'!$B$9:$B$53,0),MATCH(($B46-C$4+1),'Stock Model- H'!$C$8:$AZ$8,0)))</f>
        <v>0</v>
      </c>
      <c r="D46" s="128">
        <f ca="1">IF(ISNA(INDEX('Stock Model- H'!$C$9:$AZ$53,MATCH($B46,'Stock Model- H'!$B$9:$B$53,0),MATCH(($B46-D$4+1),'Stock Model- H'!$C$8:$AZ$8,0))),0,INDEX('Stock Model- H'!$C$9:$AZ$53,MATCH($B46,'Stock Model- H'!$B$9:$B$53,0),MATCH(($B46-D$4+1),'Stock Model- H'!$C$8:$AZ$8,0)))</f>
        <v>0</v>
      </c>
      <c r="E46" s="128">
        <f ca="1">IF(ISNA(INDEX('Stock Model- H'!$C$9:$AZ$53,MATCH($B46,'Stock Model- H'!$B$9:$B$53,0),MATCH(($B46-E$4+1),'Stock Model- H'!$C$8:$AZ$8,0))),0,INDEX('Stock Model- H'!$C$9:$AZ$53,MATCH($B46,'Stock Model- H'!$B$9:$B$53,0),MATCH(($B46-E$4+1),'Stock Model- H'!$C$8:$AZ$8,0)))</f>
        <v>0</v>
      </c>
      <c r="F46" s="128">
        <f ca="1">IF(ISNA(INDEX('Stock Model- H'!$C$9:$AZ$53,MATCH($B46,'Stock Model- H'!$B$9:$B$53,0),MATCH(($B46-F$4+1),'Stock Model- H'!$C$8:$AZ$8,0))),0,INDEX('Stock Model- H'!$C$9:$AZ$53,MATCH($B46,'Stock Model- H'!$B$9:$B$53,0),MATCH(($B46-F$4+1),'Stock Model- H'!$C$8:$AZ$8,0)))</f>
        <v>0</v>
      </c>
      <c r="G46" s="128">
        <f ca="1">IF(ISNA(INDEX('Stock Model- H'!$C$9:$AZ$53,MATCH($B46,'Stock Model- H'!$B$9:$B$53,0),MATCH(($B46-G$4+1),'Stock Model- H'!$C$8:$AZ$8,0))),0,INDEX('Stock Model- H'!$C$9:$AZ$53,MATCH($B46,'Stock Model- H'!$B$9:$B$53,0),MATCH(($B46-G$4+1),'Stock Model- H'!$C$8:$AZ$8,0)))</f>
        <v>0</v>
      </c>
      <c r="H46" s="128">
        <f ca="1">IF(ISNA(INDEX('Stock Model- H'!$C$9:$AZ$53,MATCH($B46,'Stock Model- H'!$B$9:$B$53,0),MATCH(($B46-H$4+1),'Stock Model- H'!$C$8:$AZ$8,0))),0,INDEX('Stock Model- H'!$C$9:$AZ$53,MATCH($B46,'Stock Model- H'!$B$9:$B$53,0),MATCH(($B46-H$4+1),'Stock Model- H'!$C$8:$AZ$8,0)))</f>
        <v>0</v>
      </c>
      <c r="I46" s="128">
        <f ca="1">IF(ISNA(INDEX('Stock Model- H'!$C$9:$AZ$53,MATCH($B46,'Stock Model- H'!$B$9:$B$53,0),MATCH(($B46-I$4+1),'Stock Model- H'!$C$8:$AZ$8,0))),0,INDEX('Stock Model- H'!$C$9:$AZ$53,MATCH($B46,'Stock Model- H'!$B$9:$B$53,0),MATCH(($B46-I$4+1),'Stock Model- H'!$C$8:$AZ$8,0)))</f>
        <v>0</v>
      </c>
      <c r="J46" s="128">
        <f ca="1">IF(ISNA(INDEX('Stock Model- H'!$C$9:$AZ$53,MATCH($B46,'Stock Model- H'!$B$9:$B$53,0),MATCH(($B46-J$4+1),'Stock Model- H'!$C$8:$AZ$8,0))),0,INDEX('Stock Model- H'!$C$9:$AZ$53,MATCH($B46,'Stock Model- H'!$B$9:$B$53,0),MATCH(($B46-J$4+1),'Stock Model- H'!$C$8:$AZ$8,0)))</f>
        <v>0</v>
      </c>
      <c r="K46" s="128">
        <f ca="1">IF(ISNA(INDEX('Stock Model- H'!$C$9:$AZ$53,MATCH($B46,'Stock Model- H'!$B$9:$B$53,0),MATCH(($B46-K$4+1),'Stock Model- H'!$C$8:$AZ$8,0))),0,INDEX('Stock Model- H'!$C$9:$AZ$53,MATCH($B46,'Stock Model- H'!$B$9:$B$53,0),MATCH(($B46-K$4+1),'Stock Model- H'!$C$8:$AZ$8,0)))</f>
        <v>0</v>
      </c>
      <c r="L46" s="128">
        <f ca="1">IF(ISNA(INDEX('Stock Model- H'!$C$9:$AZ$53,MATCH($B46,'Stock Model- H'!$B$9:$B$53,0),MATCH(($B46-L$4+1),'Stock Model- H'!$C$8:$AZ$8,0))),0,INDEX('Stock Model- H'!$C$9:$AZ$53,MATCH($B46,'Stock Model- H'!$B$9:$B$53,0),MATCH(($B46-L$4+1),'Stock Model- H'!$C$8:$AZ$8,0)))</f>
        <v>0</v>
      </c>
      <c r="M46" s="128">
        <f ca="1">IF(ISNA(INDEX('Stock Model- H'!$C$9:$AZ$53,MATCH($B46,'Stock Model- H'!$B$9:$B$53,0),MATCH(($B46-M$4+1),'Stock Model- H'!$C$8:$AZ$8,0))),0,INDEX('Stock Model- H'!$C$9:$AZ$53,MATCH($B46,'Stock Model- H'!$B$9:$B$53,0),MATCH(($B46-M$4+1),'Stock Model- H'!$C$8:$AZ$8,0)))</f>
        <v>0</v>
      </c>
      <c r="N46" s="128">
        <f ca="1">IF(ISNA(INDEX('Stock Model- H'!$C$9:$AZ$53,MATCH($B46,'Stock Model- H'!$B$9:$B$53,0),MATCH(($B46-N$4+1),'Stock Model- H'!$C$8:$AZ$8,0))),0,INDEX('Stock Model- H'!$C$9:$AZ$53,MATCH($B46,'Stock Model- H'!$B$9:$B$53,0),MATCH(($B46-N$4+1),'Stock Model- H'!$C$8:$AZ$8,0)))</f>
        <v>0</v>
      </c>
      <c r="O46" s="128">
        <f ca="1">IF(ISNA(INDEX('Stock Model- H'!$C$9:$AZ$53,MATCH($B46,'Stock Model- H'!$B$9:$B$53,0),MATCH(($B46-O$4+1),'Stock Model- H'!$C$8:$AZ$8,0))),0,INDEX('Stock Model- H'!$C$9:$AZ$53,MATCH($B46,'Stock Model- H'!$B$9:$B$53,0),MATCH(($B46-O$4+1),'Stock Model- H'!$C$8:$AZ$8,0)))</f>
        <v>0</v>
      </c>
      <c r="P46" s="128">
        <f ca="1">IF(ISNA(INDEX('Stock Model- H'!$C$9:$AZ$53,MATCH($B46,'Stock Model- H'!$B$9:$B$53,0),MATCH(($B46-P$4+1),'Stock Model- H'!$C$8:$AZ$8,0))),0,INDEX('Stock Model- H'!$C$9:$AZ$53,MATCH($B46,'Stock Model- H'!$B$9:$B$53,0),MATCH(($B46-P$4+1),'Stock Model- H'!$C$8:$AZ$8,0)))</f>
        <v>0</v>
      </c>
      <c r="Q46" s="128">
        <f ca="1">IF(ISNA(INDEX('Stock Model- H'!$C$9:$AZ$53,MATCH($B46,'Stock Model- H'!$B$9:$B$53,0),MATCH(($B46-Q$4+1),'Stock Model- H'!$C$8:$AZ$8,0))),0,INDEX('Stock Model- H'!$C$9:$AZ$53,MATCH($B46,'Stock Model- H'!$B$9:$B$53,0),MATCH(($B46-Q$4+1),'Stock Model- H'!$C$8:$AZ$8,0)))</f>
        <v>0</v>
      </c>
      <c r="R46" s="128">
        <f ca="1">IF(ISNA(INDEX('Stock Model- H'!$C$9:$AZ$53,MATCH($B46,'Stock Model- H'!$B$9:$B$53,0),MATCH(($B46-R$4+1),'Stock Model- H'!$C$8:$AZ$8,0))),0,INDEX('Stock Model- H'!$C$9:$AZ$53,MATCH($B46,'Stock Model- H'!$B$9:$B$53,0),MATCH(($B46-R$4+1),'Stock Model- H'!$C$8:$AZ$8,0)))</f>
        <v>0</v>
      </c>
      <c r="S46" s="128">
        <f ca="1">IF(ISNA(INDEX('Stock Model- H'!$C$9:$AZ$53,MATCH($B46,'Stock Model- H'!$B$9:$B$53,0),MATCH(($B46-S$4+1),'Stock Model- H'!$C$8:$AZ$8,0))),0,INDEX('Stock Model- H'!$C$9:$AZ$53,MATCH($B46,'Stock Model- H'!$B$9:$B$53,0),MATCH(($B46-S$4+1),'Stock Model- H'!$C$8:$AZ$8,0)))</f>
        <v>0</v>
      </c>
      <c r="T46" s="128">
        <f ca="1">IF(ISNA(INDEX('Stock Model- H'!$C$9:$AZ$53,MATCH($B46,'Stock Model- H'!$B$9:$B$53,0),MATCH(($B46-T$4+1),'Stock Model- H'!$C$8:$AZ$8,0))),0,INDEX('Stock Model- H'!$C$9:$AZ$53,MATCH($B46,'Stock Model- H'!$B$9:$B$53,0),MATCH(($B46-T$4+1),'Stock Model- H'!$C$8:$AZ$8,0)))</f>
        <v>0</v>
      </c>
      <c r="U46" s="128">
        <f ca="1">IF(ISNA(INDEX('Stock Model- H'!$C$9:$AZ$53,MATCH($B46,'Stock Model- H'!$B$9:$B$53,0),MATCH(($B46-U$4+1),'Stock Model- H'!$C$8:$AZ$8,0))),0,INDEX('Stock Model- H'!$C$9:$AZ$53,MATCH($B46,'Stock Model- H'!$B$9:$B$53,0),MATCH(($B46-U$4+1),'Stock Model- H'!$C$8:$AZ$8,0)))</f>
        <v>0</v>
      </c>
      <c r="V46" s="128">
        <f ca="1">IF(ISNA(INDEX('Stock Model- H'!$C$9:$AZ$53,MATCH($B46,'Stock Model- H'!$B$9:$B$53,0),MATCH(($B46-V$4+1),'Stock Model- H'!$C$8:$AZ$8,0))),0,INDEX('Stock Model- H'!$C$9:$AZ$53,MATCH($B46,'Stock Model- H'!$B$9:$B$53,0),MATCH(($B46-V$4+1),'Stock Model- H'!$C$8:$AZ$8,0)))</f>
        <v>0</v>
      </c>
      <c r="W46" s="128">
        <f ca="1">IF(ISNA(INDEX('Stock Model- H'!$C$9:$AZ$53,MATCH($B46,'Stock Model- H'!$B$9:$B$53,0),MATCH(($B46-W$4+1),'Stock Model- H'!$C$8:$AZ$8,0))),0,INDEX('Stock Model- H'!$C$9:$AZ$53,MATCH($B46,'Stock Model- H'!$B$9:$B$53,0),MATCH(($B46-W$4+1),'Stock Model- H'!$C$8:$AZ$8,0)))</f>
        <v>0</v>
      </c>
      <c r="X46" s="128">
        <f ca="1">IF(ISNA(INDEX('Stock Model- H'!$C$9:$AZ$53,MATCH($B46,'Stock Model- H'!$B$9:$B$53,0),MATCH(($B46-X$4+1),'Stock Model- H'!$C$8:$AZ$8,0))),0,INDEX('Stock Model- H'!$C$9:$AZ$53,MATCH($B46,'Stock Model- H'!$B$9:$B$53,0),MATCH(($B46-X$4+1),'Stock Model- H'!$C$8:$AZ$8,0)))</f>
        <v>0</v>
      </c>
      <c r="Y46" s="128">
        <f ca="1">IF(ISNA(INDEX('Stock Model- H'!$C$9:$AZ$53,MATCH($B46,'Stock Model- H'!$B$9:$B$53,0),MATCH(($B46-Y$4+1),'Stock Model- H'!$C$8:$AZ$8,0))),0,INDEX('Stock Model- H'!$C$9:$AZ$53,MATCH($B46,'Stock Model- H'!$B$9:$B$53,0),MATCH(($B46-Y$4+1),'Stock Model- H'!$C$8:$AZ$8,0)))</f>
        <v>0</v>
      </c>
      <c r="Z46" s="128">
        <f ca="1">IF(ISNA(INDEX('Stock Model- H'!$C$9:$AZ$53,MATCH($B46,'Stock Model- H'!$B$9:$B$53,0),MATCH(($B46-Z$4+1),'Stock Model- H'!$C$8:$AZ$8,0))),0,INDEX('Stock Model- H'!$C$9:$AZ$53,MATCH($B46,'Stock Model- H'!$B$9:$B$53,0),MATCH(($B46-Z$4+1),'Stock Model- H'!$C$8:$AZ$8,0)))</f>
        <v>0</v>
      </c>
      <c r="AA46" s="128">
        <f ca="1">IF(ISNA(INDEX('Stock Model- H'!$C$9:$AZ$53,MATCH($B46,'Stock Model- H'!$B$9:$B$53,0),MATCH(($B46-AA$4+1),'Stock Model- H'!$C$8:$AZ$8,0))),0,INDEX('Stock Model- H'!$C$9:$AZ$53,MATCH($B46,'Stock Model- H'!$B$9:$B$53,0),MATCH(($B46-AA$4+1),'Stock Model- H'!$C$8:$AZ$8,0)))</f>
        <v>0</v>
      </c>
      <c r="AB46" s="128">
        <f ca="1">IF(ISNA(INDEX('Stock Model- H'!$C$9:$AZ$53,MATCH($B46,'Stock Model- H'!$B$9:$B$53,0),MATCH(($B46-AB$4+1),'Stock Model- H'!$C$8:$AZ$8,0))),0,INDEX('Stock Model- H'!$C$9:$AZ$53,MATCH($B46,'Stock Model- H'!$B$9:$B$53,0),MATCH(($B46-AB$4+1),'Stock Model- H'!$C$8:$AZ$8,0)))</f>
        <v>0</v>
      </c>
      <c r="AC46" s="128">
        <f ca="1">IF(ISNA(INDEX('Stock Model- H'!$C$9:$AZ$53,MATCH($B46,'Stock Model- H'!$B$9:$B$53,0),MATCH(($B46-AC$4+1),'Stock Model- H'!$C$8:$AZ$8,0))),0,INDEX('Stock Model- H'!$C$9:$AZ$53,MATCH($B46,'Stock Model- H'!$B$9:$B$53,0),MATCH(($B46-AC$4+1),'Stock Model- H'!$C$8:$AZ$8,0)))</f>
        <v>0</v>
      </c>
      <c r="AD46" s="128">
        <f ca="1">IF(ISNA(INDEX('Stock Model- H'!$C$9:$AZ$53,MATCH($B46,'Stock Model- H'!$B$9:$B$53,0),MATCH(($B46-AD$4+1),'Stock Model- H'!$C$8:$AZ$8,0))),0,INDEX('Stock Model- H'!$C$9:$AZ$53,MATCH($B46,'Stock Model- H'!$B$9:$B$53,0),MATCH(($B46-AD$4+1),'Stock Model- H'!$C$8:$AZ$8,0)))</f>
        <v>0</v>
      </c>
      <c r="AE46" s="128">
        <f ca="1">IF(ISNA(INDEX('Stock Model- H'!$C$9:$AZ$53,MATCH($B46,'Stock Model- H'!$B$9:$B$53,0),MATCH(($B46-AE$4+1),'Stock Model- H'!$C$8:$AZ$8,0))),0,INDEX('Stock Model- H'!$C$9:$AZ$53,MATCH($B46,'Stock Model- H'!$B$9:$B$53,0),MATCH(($B46-AE$4+1),'Stock Model- H'!$C$8:$AZ$8,0)))</f>
        <v>0</v>
      </c>
      <c r="AF46" s="128">
        <f ca="1">IF(ISNA(INDEX('Stock Model- H'!$C$9:$AZ$53,MATCH($B46,'Stock Model- H'!$B$9:$B$53,0),MATCH(($B46-AF$4+1),'Stock Model- H'!$C$8:$AZ$8,0))),0,INDEX('Stock Model- H'!$C$9:$AZ$53,MATCH($B46,'Stock Model- H'!$B$9:$B$53,0),MATCH(($B46-AF$4+1),'Stock Model- H'!$C$8:$AZ$8,0)))</f>
        <v>0</v>
      </c>
      <c r="AG46" s="128">
        <f ca="1">IF(ISNA(INDEX('Stock Model- H'!$C$9:$AZ$53,MATCH($B46,'Stock Model- H'!$B$9:$B$53,0),MATCH(($B46-AG$4+1),'Stock Model- H'!$C$8:$AZ$8,0))),0,INDEX('Stock Model- H'!$C$9:$AZ$53,MATCH($B46,'Stock Model- H'!$B$9:$B$53,0),MATCH(($B46-AG$4+1),'Stock Model- H'!$C$8:$AZ$8,0)))</f>
        <v>0</v>
      </c>
      <c r="AH46" s="128">
        <f ca="1">IF(ISNA(INDEX('Stock Model- H'!$C$9:$AZ$53,MATCH($B46,'Stock Model- H'!$B$9:$B$53,0),MATCH(($B46-AH$4+1),'Stock Model- H'!$C$8:$AZ$8,0))),0,INDEX('Stock Model- H'!$C$9:$AZ$53,MATCH($B46,'Stock Model- H'!$B$9:$B$53,0),MATCH(($B46-AH$4+1),'Stock Model- H'!$C$8:$AZ$8,0)))</f>
        <v>0</v>
      </c>
      <c r="AI46" s="128">
        <f ca="1">IF(ISNA(INDEX('Stock Model- H'!$C$9:$AZ$53,MATCH($B46,'Stock Model- H'!$B$9:$B$53,0),MATCH(($B46-AI$4+1),'Stock Model- H'!$C$8:$AZ$8,0))),0,INDEX('Stock Model- H'!$C$9:$AZ$53,MATCH($B46,'Stock Model- H'!$B$9:$B$53,0),MATCH(($B46-AI$4+1),'Stock Model- H'!$C$8:$AZ$8,0)))</f>
        <v>131.25682772051812</v>
      </c>
      <c r="AJ46" s="128">
        <f ca="1">IF(ISNA(INDEX('Stock Model- H'!$C$9:$AZ$53,MATCH($B46,'Stock Model- H'!$B$9:$B$53,0),MATCH(($B46-AJ$4+1),'Stock Model- H'!$C$8:$AZ$8,0))),0,INDEX('Stock Model- H'!$C$9:$AZ$53,MATCH($B46,'Stock Model- H'!$B$9:$B$53,0),MATCH(($B46-AJ$4+1),'Stock Model- H'!$C$8:$AZ$8,0)))</f>
        <v>132.241253928422</v>
      </c>
      <c r="AK46" s="128">
        <f ca="1">IF(ISNA(INDEX('Stock Model- H'!$C$9:$AZ$53,MATCH($B46,'Stock Model- H'!$B$9:$B$53,0),MATCH(($B46-AK$4+1),'Stock Model- H'!$C$8:$AZ$8,0))),0,INDEX('Stock Model- H'!$C$9:$AZ$53,MATCH($B46,'Stock Model- H'!$B$9:$B$53,0),MATCH(($B46-AK$4+1),'Stock Model- H'!$C$8:$AZ$8,0)))</f>
        <v>133.23306333288519</v>
      </c>
      <c r="AL46" s="128">
        <f ca="1">IF(ISNA(INDEX('Stock Model- H'!$C$9:$AZ$53,MATCH($B46,'Stock Model- H'!$B$9:$B$53,0),MATCH(($B46-AL$4+1),'Stock Model- H'!$C$8:$AZ$8,0))),0,INDEX('Stock Model- H'!$C$9:$AZ$53,MATCH($B46,'Stock Model- H'!$B$9:$B$53,0),MATCH(($B46-AL$4+1),'Stock Model- H'!$C$8:$AZ$8,0)))</f>
        <v>134.23231130788184</v>
      </c>
      <c r="AM46" s="128">
        <f ca="1">IF(ISNA(INDEX('Stock Model- H'!$C$9:$AZ$53,MATCH($B46,'Stock Model- H'!$B$9:$B$53,0),MATCH(($B46-AM$4+1),'Stock Model- H'!$C$8:$AZ$8,0))),0,INDEX('Stock Model- H'!$C$9:$AZ$53,MATCH($B46,'Stock Model- H'!$B$9:$B$53,0),MATCH(($B46-AM$4+1),'Stock Model- H'!$C$8:$AZ$8,0)))</f>
        <v>135.23905364269095</v>
      </c>
      <c r="AN46" s="128">
        <f ca="1">IF(ISNA(INDEX('Stock Model- H'!$C$9:$AZ$53,MATCH($B46,'Stock Model- H'!$B$9:$B$53,0),MATCH(($B46-AN$4+1),'Stock Model- H'!$C$8:$AZ$8,0))),0,INDEX('Stock Model- H'!$C$9:$AZ$53,MATCH($B46,'Stock Model- H'!$B$9:$B$53,0),MATCH(($B46-AN$4+1),'Stock Model- H'!$C$8:$AZ$8,0)))</f>
        <v>136.25334654501114</v>
      </c>
      <c r="AO46" s="128">
        <f ca="1">IF(ISNA(INDEX('Stock Model- H'!$C$9:$AZ$53,MATCH($B46,'Stock Model- H'!$B$9:$B$53,0),MATCH(($B46-AO$4+1),'Stock Model- H'!$C$8:$AZ$8,0))),0,INDEX('Stock Model- H'!$C$9:$AZ$53,MATCH($B46,'Stock Model- H'!$B$9:$B$53,0),MATCH(($B46-AO$4+1),'Stock Model- H'!$C$8:$AZ$8,0)))</f>
        <v>137.27524664409876</v>
      </c>
      <c r="AP46" s="128">
        <f ca="1">IF(ISNA(INDEX('Stock Model- H'!$C$9:$AZ$53,MATCH($B46,'Stock Model- H'!$B$9:$B$53,0),MATCH(($B46-AP$4+1),'Stock Model- H'!$C$8:$AZ$8,0))),0,INDEX('Stock Model- H'!$C$9:$AZ$53,MATCH($B46,'Stock Model- H'!$B$9:$B$53,0),MATCH(($B46-AP$4+1),'Stock Model- H'!$C$8:$AZ$8,0)))</f>
        <v>138.30481099392949</v>
      </c>
      <c r="AQ46" s="128">
        <f ca="1">IF(ISNA(INDEX('Stock Model- H'!$C$9:$AZ$53,MATCH($B46,'Stock Model- H'!$B$9:$B$53,0),MATCH(($B46-AQ$4+1),'Stock Model- H'!$C$8:$AZ$8,0))),0,INDEX('Stock Model- H'!$C$9:$AZ$53,MATCH($B46,'Stock Model- H'!$B$9:$B$53,0),MATCH(($B46-AQ$4+1),'Stock Model- H'!$C$8:$AZ$8,0)))</f>
        <v>139.34209707638399</v>
      </c>
      <c r="AR46" s="128">
        <f ca="1">IF(ISNA(INDEX('Stock Model- H'!$C$9:$AZ$53,MATCH($B46,'Stock Model- H'!$B$9:$B$53,0),MATCH(($B46-AR$4+1),'Stock Model- H'!$C$8:$AZ$8,0))),0,INDEX('Stock Model- H'!$C$9:$AZ$53,MATCH($B46,'Stock Model- H'!$B$9:$B$53,0),MATCH(($B46-AR$4+1),'Stock Model- H'!$C$8:$AZ$8,0)))</f>
        <v>140.38716280445686</v>
      </c>
      <c r="AS46" s="128">
        <f>IF(ISNA(INDEX('Stock Model- H'!$C$9:$AZ$53,MATCH($B46,'Stock Model- H'!$B$9:$B$53,0),MATCH(($B46-AS$4+1),'Stock Model- H'!$C$8:$AZ$8,0))),0,INDEX('Stock Model- H'!$C$9:$AZ$53,MATCH($B46,'Stock Model- H'!$B$9:$B$53,0),MATCH(($B46-AS$4+1),'Stock Model- H'!$C$8:$AZ$8,0)))</f>
        <v>0</v>
      </c>
      <c r="AT46" s="128">
        <f>IF(ISNA(INDEX('Stock Model- H'!$C$9:$AZ$53,MATCH($B46,'Stock Model- H'!$B$9:$B$53,0),MATCH(($B46-AT$4+1),'Stock Model- H'!$C$8:$AZ$8,0))),0,INDEX('Stock Model- H'!$C$9:$AZ$53,MATCH($B46,'Stock Model- H'!$B$9:$B$53,0),MATCH(($B46-AT$4+1),'Stock Model- H'!$C$8:$AZ$8,0)))</f>
        <v>0</v>
      </c>
      <c r="AU46" s="128">
        <f>IF(ISNA(INDEX('Stock Model- H'!$C$9:$AZ$53,MATCH($B46,'Stock Model- H'!$B$9:$B$53,0),MATCH(($B46-AU$4+1),'Stock Model- H'!$C$8:$AZ$8,0))),0,INDEX('Stock Model- H'!$C$9:$AZ$53,MATCH($B46,'Stock Model- H'!$B$9:$B$53,0),MATCH(($B46-AU$4+1),'Stock Model- H'!$C$8:$AZ$8,0)))</f>
        <v>0</v>
      </c>
      <c r="AV46" s="109">
        <f t="shared" ca="1" si="2"/>
        <v>1357.7651739962782</v>
      </c>
      <c r="AW46" s="109" t="str">
        <f ca="1">IF(AV46=SUM('Stock Model- H'!C50:AZ50),"OK","Error")</f>
        <v>OK</v>
      </c>
    </row>
    <row r="47" spans="1:49">
      <c r="A47" s="214"/>
      <c r="B47" s="109">
        <f>'Stock Model- H'!B51</f>
        <v>2032</v>
      </c>
      <c r="C47" s="128">
        <f ca="1">IF(ISNA(INDEX('Stock Model- H'!$C$9:$AZ$53,MATCH($B47,'Stock Model- H'!$B$9:$B$53,0),MATCH(($B47-C$4+1),'Stock Model- H'!$C$8:$AZ$8,0))),0,INDEX('Stock Model- H'!$C$9:$AZ$53,MATCH($B47,'Stock Model- H'!$B$9:$B$53,0),MATCH(($B47-C$4+1),'Stock Model- H'!$C$8:$AZ$8,0)))</f>
        <v>0</v>
      </c>
      <c r="D47" s="128">
        <f ca="1">IF(ISNA(INDEX('Stock Model- H'!$C$9:$AZ$53,MATCH($B47,'Stock Model- H'!$B$9:$B$53,0),MATCH(($B47-D$4+1),'Stock Model- H'!$C$8:$AZ$8,0))),0,INDEX('Stock Model- H'!$C$9:$AZ$53,MATCH($B47,'Stock Model- H'!$B$9:$B$53,0),MATCH(($B47-D$4+1),'Stock Model- H'!$C$8:$AZ$8,0)))</f>
        <v>0</v>
      </c>
      <c r="E47" s="128">
        <f ca="1">IF(ISNA(INDEX('Stock Model- H'!$C$9:$AZ$53,MATCH($B47,'Stock Model- H'!$B$9:$B$53,0),MATCH(($B47-E$4+1),'Stock Model- H'!$C$8:$AZ$8,0))),0,INDEX('Stock Model- H'!$C$9:$AZ$53,MATCH($B47,'Stock Model- H'!$B$9:$B$53,0),MATCH(($B47-E$4+1),'Stock Model- H'!$C$8:$AZ$8,0)))</f>
        <v>0</v>
      </c>
      <c r="F47" s="128">
        <f ca="1">IF(ISNA(INDEX('Stock Model- H'!$C$9:$AZ$53,MATCH($B47,'Stock Model- H'!$B$9:$B$53,0),MATCH(($B47-F$4+1),'Stock Model- H'!$C$8:$AZ$8,0))),0,INDEX('Stock Model- H'!$C$9:$AZ$53,MATCH($B47,'Stock Model- H'!$B$9:$B$53,0),MATCH(($B47-F$4+1),'Stock Model- H'!$C$8:$AZ$8,0)))</f>
        <v>0</v>
      </c>
      <c r="G47" s="128">
        <f ca="1">IF(ISNA(INDEX('Stock Model- H'!$C$9:$AZ$53,MATCH($B47,'Stock Model- H'!$B$9:$B$53,0),MATCH(($B47-G$4+1),'Stock Model- H'!$C$8:$AZ$8,0))),0,INDEX('Stock Model- H'!$C$9:$AZ$53,MATCH($B47,'Stock Model- H'!$B$9:$B$53,0),MATCH(($B47-G$4+1),'Stock Model- H'!$C$8:$AZ$8,0)))</f>
        <v>0</v>
      </c>
      <c r="H47" s="128">
        <f ca="1">IF(ISNA(INDEX('Stock Model- H'!$C$9:$AZ$53,MATCH($B47,'Stock Model- H'!$B$9:$B$53,0),MATCH(($B47-H$4+1),'Stock Model- H'!$C$8:$AZ$8,0))),0,INDEX('Stock Model- H'!$C$9:$AZ$53,MATCH($B47,'Stock Model- H'!$B$9:$B$53,0),MATCH(($B47-H$4+1),'Stock Model- H'!$C$8:$AZ$8,0)))</f>
        <v>0</v>
      </c>
      <c r="I47" s="128">
        <f ca="1">IF(ISNA(INDEX('Stock Model- H'!$C$9:$AZ$53,MATCH($B47,'Stock Model- H'!$B$9:$B$53,0),MATCH(($B47-I$4+1),'Stock Model- H'!$C$8:$AZ$8,0))),0,INDEX('Stock Model- H'!$C$9:$AZ$53,MATCH($B47,'Stock Model- H'!$B$9:$B$53,0),MATCH(($B47-I$4+1),'Stock Model- H'!$C$8:$AZ$8,0)))</f>
        <v>0</v>
      </c>
      <c r="J47" s="128">
        <f ca="1">IF(ISNA(INDEX('Stock Model- H'!$C$9:$AZ$53,MATCH($B47,'Stock Model- H'!$B$9:$B$53,0),MATCH(($B47-J$4+1),'Stock Model- H'!$C$8:$AZ$8,0))),0,INDEX('Stock Model- H'!$C$9:$AZ$53,MATCH($B47,'Stock Model- H'!$B$9:$B$53,0),MATCH(($B47-J$4+1),'Stock Model- H'!$C$8:$AZ$8,0)))</f>
        <v>0</v>
      </c>
      <c r="K47" s="128">
        <f ca="1">IF(ISNA(INDEX('Stock Model- H'!$C$9:$AZ$53,MATCH($B47,'Stock Model- H'!$B$9:$B$53,0),MATCH(($B47-K$4+1),'Stock Model- H'!$C$8:$AZ$8,0))),0,INDEX('Stock Model- H'!$C$9:$AZ$53,MATCH($B47,'Stock Model- H'!$B$9:$B$53,0),MATCH(($B47-K$4+1),'Stock Model- H'!$C$8:$AZ$8,0)))</f>
        <v>0</v>
      </c>
      <c r="L47" s="128">
        <f ca="1">IF(ISNA(INDEX('Stock Model- H'!$C$9:$AZ$53,MATCH($B47,'Stock Model- H'!$B$9:$B$53,0),MATCH(($B47-L$4+1),'Stock Model- H'!$C$8:$AZ$8,0))),0,INDEX('Stock Model- H'!$C$9:$AZ$53,MATCH($B47,'Stock Model- H'!$B$9:$B$53,0),MATCH(($B47-L$4+1),'Stock Model- H'!$C$8:$AZ$8,0)))</f>
        <v>0</v>
      </c>
      <c r="M47" s="128">
        <f ca="1">IF(ISNA(INDEX('Stock Model- H'!$C$9:$AZ$53,MATCH($B47,'Stock Model- H'!$B$9:$B$53,0),MATCH(($B47-M$4+1),'Stock Model- H'!$C$8:$AZ$8,0))),0,INDEX('Stock Model- H'!$C$9:$AZ$53,MATCH($B47,'Stock Model- H'!$B$9:$B$53,0),MATCH(($B47-M$4+1),'Stock Model- H'!$C$8:$AZ$8,0)))</f>
        <v>0</v>
      </c>
      <c r="N47" s="128">
        <f ca="1">IF(ISNA(INDEX('Stock Model- H'!$C$9:$AZ$53,MATCH($B47,'Stock Model- H'!$B$9:$B$53,0),MATCH(($B47-N$4+1),'Stock Model- H'!$C$8:$AZ$8,0))),0,INDEX('Stock Model- H'!$C$9:$AZ$53,MATCH($B47,'Stock Model- H'!$B$9:$B$53,0),MATCH(($B47-N$4+1),'Stock Model- H'!$C$8:$AZ$8,0)))</f>
        <v>0</v>
      </c>
      <c r="O47" s="128">
        <f ca="1">IF(ISNA(INDEX('Stock Model- H'!$C$9:$AZ$53,MATCH($B47,'Stock Model- H'!$B$9:$B$53,0),MATCH(($B47-O$4+1),'Stock Model- H'!$C$8:$AZ$8,0))),0,INDEX('Stock Model- H'!$C$9:$AZ$53,MATCH($B47,'Stock Model- H'!$B$9:$B$53,0),MATCH(($B47-O$4+1),'Stock Model- H'!$C$8:$AZ$8,0)))</f>
        <v>0</v>
      </c>
      <c r="P47" s="128">
        <f ca="1">IF(ISNA(INDEX('Stock Model- H'!$C$9:$AZ$53,MATCH($B47,'Stock Model- H'!$B$9:$B$53,0),MATCH(($B47-P$4+1),'Stock Model- H'!$C$8:$AZ$8,0))),0,INDEX('Stock Model- H'!$C$9:$AZ$53,MATCH($B47,'Stock Model- H'!$B$9:$B$53,0),MATCH(($B47-P$4+1),'Stock Model- H'!$C$8:$AZ$8,0)))</f>
        <v>0</v>
      </c>
      <c r="Q47" s="128">
        <f ca="1">IF(ISNA(INDEX('Stock Model- H'!$C$9:$AZ$53,MATCH($B47,'Stock Model- H'!$B$9:$B$53,0),MATCH(($B47-Q$4+1),'Stock Model- H'!$C$8:$AZ$8,0))),0,INDEX('Stock Model- H'!$C$9:$AZ$53,MATCH($B47,'Stock Model- H'!$B$9:$B$53,0),MATCH(($B47-Q$4+1),'Stock Model- H'!$C$8:$AZ$8,0)))</f>
        <v>0</v>
      </c>
      <c r="R47" s="128">
        <f ca="1">IF(ISNA(INDEX('Stock Model- H'!$C$9:$AZ$53,MATCH($B47,'Stock Model- H'!$B$9:$B$53,0),MATCH(($B47-R$4+1),'Stock Model- H'!$C$8:$AZ$8,0))),0,INDEX('Stock Model- H'!$C$9:$AZ$53,MATCH($B47,'Stock Model- H'!$B$9:$B$53,0),MATCH(($B47-R$4+1),'Stock Model- H'!$C$8:$AZ$8,0)))</f>
        <v>0</v>
      </c>
      <c r="S47" s="128">
        <f ca="1">IF(ISNA(INDEX('Stock Model- H'!$C$9:$AZ$53,MATCH($B47,'Stock Model- H'!$B$9:$B$53,0),MATCH(($B47-S$4+1),'Stock Model- H'!$C$8:$AZ$8,0))),0,INDEX('Stock Model- H'!$C$9:$AZ$53,MATCH($B47,'Stock Model- H'!$B$9:$B$53,0),MATCH(($B47-S$4+1),'Stock Model- H'!$C$8:$AZ$8,0)))</f>
        <v>0</v>
      </c>
      <c r="T47" s="128">
        <f ca="1">IF(ISNA(INDEX('Stock Model- H'!$C$9:$AZ$53,MATCH($B47,'Stock Model- H'!$B$9:$B$53,0),MATCH(($B47-T$4+1),'Stock Model- H'!$C$8:$AZ$8,0))),0,INDEX('Stock Model- H'!$C$9:$AZ$53,MATCH($B47,'Stock Model- H'!$B$9:$B$53,0),MATCH(($B47-T$4+1),'Stock Model- H'!$C$8:$AZ$8,0)))</f>
        <v>0</v>
      </c>
      <c r="U47" s="128">
        <f ca="1">IF(ISNA(INDEX('Stock Model- H'!$C$9:$AZ$53,MATCH($B47,'Stock Model- H'!$B$9:$B$53,0),MATCH(($B47-U$4+1),'Stock Model- H'!$C$8:$AZ$8,0))),0,INDEX('Stock Model- H'!$C$9:$AZ$53,MATCH($B47,'Stock Model- H'!$B$9:$B$53,0),MATCH(($B47-U$4+1),'Stock Model- H'!$C$8:$AZ$8,0)))</f>
        <v>0</v>
      </c>
      <c r="V47" s="128">
        <f ca="1">IF(ISNA(INDEX('Stock Model- H'!$C$9:$AZ$53,MATCH($B47,'Stock Model- H'!$B$9:$B$53,0),MATCH(($B47-V$4+1),'Stock Model- H'!$C$8:$AZ$8,0))),0,INDEX('Stock Model- H'!$C$9:$AZ$53,MATCH($B47,'Stock Model- H'!$B$9:$B$53,0),MATCH(($B47-V$4+1),'Stock Model- H'!$C$8:$AZ$8,0)))</f>
        <v>0</v>
      </c>
      <c r="W47" s="128">
        <f ca="1">IF(ISNA(INDEX('Stock Model- H'!$C$9:$AZ$53,MATCH($B47,'Stock Model- H'!$B$9:$B$53,0),MATCH(($B47-W$4+1),'Stock Model- H'!$C$8:$AZ$8,0))),0,INDEX('Stock Model- H'!$C$9:$AZ$53,MATCH($B47,'Stock Model- H'!$B$9:$B$53,0),MATCH(($B47-W$4+1),'Stock Model- H'!$C$8:$AZ$8,0)))</f>
        <v>0</v>
      </c>
      <c r="X47" s="128">
        <f ca="1">IF(ISNA(INDEX('Stock Model- H'!$C$9:$AZ$53,MATCH($B47,'Stock Model- H'!$B$9:$B$53,0),MATCH(($B47-X$4+1),'Stock Model- H'!$C$8:$AZ$8,0))),0,INDEX('Stock Model- H'!$C$9:$AZ$53,MATCH($B47,'Stock Model- H'!$B$9:$B$53,0),MATCH(($B47-X$4+1),'Stock Model- H'!$C$8:$AZ$8,0)))</f>
        <v>0</v>
      </c>
      <c r="Y47" s="128">
        <f ca="1">IF(ISNA(INDEX('Stock Model- H'!$C$9:$AZ$53,MATCH($B47,'Stock Model- H'!$B$9:$B$53,0),MATCH(($B47-Y$4+1),'Stock Model- H'!$C$8:$AZ$8,0))),0,INDEX('Stock Model- H'!$C$9:$AZ$53,MATCH($B47,'Stock Model- H'!$B$9:$B$53,0),MATCH(($B47-Y$4+1),'Stock Model- H'!$C$8:$AZ$8,0)))</f>
        <v>0</v>
      </c>
      <c r="Z47" s="128">
        <f ca="1">IF(ISNA(INDEX('Stock Model- H'!$C$9:$AZ$53,MATCH($B47,'Stock Model- H'!$B$9:$B$53,0),MATCH(($B47-Z$4+1),'Stock Model- H'!$C$8:$AZ$8,0))),0,INDEX('Stock Model- H'!$C$9:$AZ$53,MATCH($B47,'Stock Model- H'!$B$9:$B$53,0),MATCH(($B47-Z$4+1),'Stock Model- H'!$C$8:$AZ$8,0)))</f>
        <v>0</v>
      </c>
      <c r="AA47" s="128">
        <f ca="1">IF(ISNA(INDEX('Stock Model- H'!$C$9:$AZ$53,MATCH($B47,'Stock Model- H'!$B$9:$B$53,0),MATCH(($B47-AA$4+1),'Stock Model- H'!$C$8:$AZ$8,0))),0,INDEX('Stock Model- H'!$C$9:$AZ$53,MATCH($B47,'Stock Model- H'!$B$9:$B$53,0),MATCH(($B47-AA$4+1),'Stock Model- H'!$C$8:$AZ$8,0)))</f>
        <v>0</v>
      </c>
      <c r="AB47" s="128">
        <f ca="1">IF(ISNA(INDEX('Stock Model- H'!$C$9:$AZ$53,MATCH($B47,'Stock Model- H'!$B$9:$B$53,0),MATCH(($B47-AB$4+1),'Stock Model- H'!$C$8:$AZ$8,0))),0,INDEX('Stock Model- H'!$C$9:$AZ$53,MATCH($B47,'Stock Model- H'!$B$9:$B$53,0),MATCH(($B47-AB$4+1),'Stock Model- H'!$C$8:$AZ$8,0)))</f>
        <v>0</v>
      </c>
      <c r="AC47" s="128">
        <f ca="1">IF(ISNA(INDEX('Stock Model- H'!$C$9:$AZ$53,MATCH($B47,'Stock Model- H'!$B$9:$B$53,0),MATCH(($B47-AC$4+1),'Stock Model- H'!$C$8:$AZ$8,0))),0,INDEX('Stock Model- H'!$C$9:$AZ$53,MATCH($B47,'Stock Model- H'!$B$9:$B$53,0),MATCH(($B47-AC$4+1),'Stock Model- H'!$C$8:$AZ$8,0)))</f>
        <v>0</v>
      </c>
      <c r="AD47" s="128">
        <f ca="1">IF(ISNA(INDEX('Stock Model- H'!$C$9:$AZ$53,MATCH($B47,'Stock Model- H'!$B$9:$B$53,0),MATCH(($B47-AD$4+1),'Stock Model- H'!$C$8:$AZ$8,0))),0,INDEX('Stock Model- H'!$C$9:$AZ$53,MATCH($B47,'Stock Model- H'!$B$9:$B$53,0),MATCH(($B47-AD$4+1),'Stock Model- H'!$C$8:$AZ$8,0)))</f>
        <v>0</v>
      </c>
      <c r="AE47" s="128">
        <f ca="1">IF(ISNA(INDEX('Stock Model- H'!$C$9:$AZ$53,MATCH($B47,'Stock Model- H'!$B$9:$B$53,0),MATCH(($B47-AE$4+1),'Stock Model- H'!$C$8:$AZ$8,0))),0,INDEX('Stock Model- H'!$C$9:$AZ$53,MATCH($B47,'Stock Model- H'!$B$9:$B$53,0),MATCH(($B47-AE$4+1),'Stock Model- H'!$C$8:$AZ$8,0)))</f>
        <v>0</v>
      </c>
      <c r="AF47" s="128">
        <f ca="1">IF(ISNA(INDEX('Stock Model- H'!$C$9:$AZ$53,MATCH($B47,'Stock Model- H'!$B$9:$B$53,0),MATCH(($B47-AF$4+1),'Stock Model- H'!$C$8:$AZ$8,0))),0,INDEX('Stock Model- H'!$C$9:$AZ$53,MATCH($B47,'Stock Model- H'!$B$9:$B$53,0),MATCH(($B47-AF$4+1),'Stock Model- H'!$C$8:$AZ$8,0)))</f>
        <v>0</v>
      </c>
      <c r="AG47" s="128">
        <f ca="1">IF(ISNA(INDEX('Stock Model- H'!$C$9:$AZ$53,MATCH($B47,'Stock Model- H'!$B$9:$B$53,0),MATCH(($B47-AG$4+1),'Stock Model- H'!$C$8:$AZ$8,0))),0,INDEX('Stock Model- H'!$C$9:$AZ$53,MATCH($B47,'Stock Model- H'!$B$9:$B$53,0),MATCH(($B47-AG$4+1),'Stock Model- H'!$C$8:$AZ$8,0)))</f>
        <v>0</v>
      </c>
      <c r="AH47" s="128">
        <f ca="1">IF(ISNA(INDEX('Stock Model- H'!$C$9:$AZ$53,MATCH($B47,'Stock Model- H'!$B$9:$B$53,0),MATCH(($B47-AH$4+1),'Stock Model- H'!$C$8:$AZ$8,0))),0,INDEX('Stock Model- H'!$C$9:$AZ$53,MATCH($B47,'Stock Model- H'!$B$9:$B$53,0),MATCH(($B47-AH$4+1),'Stock Model- H'!$C$8:$AZ$8,0)))</f>
        <v>0</v>
      </c>
      <c r="AI47" s="128">
        <f ca="1">IF(ISNA(INDEX('Stock Model- H'!$C$9:$AZ$53,MATCH($B47,'Stock Model- H'!$B$9:$B$53,0),MATCH(($B47-AI$4+1),'Stock Model- H'!$C$8:$AZ$8,0))),0,INDEX('Stock Model- H'!$C$9:$AZ$53,MATCH($B47,'Stock Model- H'!$B$9:$B$53,0),MATCH(($B47-AI$4+1),'Stock Model- H'!$C$8:$AZ$8,0)))</f>
        <v>0</v>
      </c>
      <c r="AJ47" s="128">
        <f ca="1">IF(ISNA(INDEX('Stock Model- H'!$C$9:$AZ$53,MATCH($B47,'Stock Model- H'!$B$9:$B$53,0),MATCH(($B47-AJ$4+1),'Stock Model- H'!$C$8:$AZ$8,0))),0,INDEX('Stock Model- H'!$C$9:$AZ$53,MATCH($B47,'Stock Model- H'!$B$9:$B$53,0),MATCH(($B47-AJ$4+1),'Stock Model- H'!$C$8:$AZ$8,0)))</f>
        <v>132.241253928422</v>
      </c>
      <c r="AK47" s="128">
        <f ca="1">IF(ISNA(INDEX('Stock Model- H'!$C$9:$AZ$53,MATCH($B47,'Stock Model- H'!$B$9:$B$53,0),MATCH(($B47-AK$4+1),'Stock Model- H'!$C$8:$AZ$8,0))),0,INDEX('Stock Model- H'!$C$9:$AZ$53,MATCH($B47,'Stock Model- H'!$B$9:$B$53,0),MATCH(($B47-AK$4+1),'Stock Model- H'!$C$8:$AZ$8,0)))</f>
        <v>133.23306333288519</v>
      </c>
      <c r="AL47" s="128">
        <f ca="1">IF(ISNA(INDEX('Stock Model- H'!$C$9:$AZ$53,MATCH($B47,'Stock Model- H'!$B$9:$B$53,0),MATCH(($B47-AL$4+1),'Stock Model- H'!$C$8:$AZ$8,0))),0,INDEX('Stock Model- H'!$C$9:$AZ$53,MATCH($B47,'Stock Model- H'!$B$9:$B$53,0),MATCH(($B47-AL$4+1),'Stock Model- H'!$C$8:$AZ$8,0)))</f>
        <v>134.23231130788184</v>
      </c>
      <c r="AM47" s="128">
        <f ca="1">IF(ISNA(INDEX('Stock Model- H'!$C$9:$AZ$53,MATCH($B47,'Stock Model- H'!$B$9:$B$53,0),MATCH(($B47-AM$4+1),'Stock Model- H'!$C$8:$AZ$8,0))),0,INDEX('Stock Model- H'!$C$9:$AZ$53,MATCH($B47,'Stock Model- H'!$B$9:$B$53,0),MATCH(($B47-AM$4+1),'Stock Model- H'!$C$8:$AZ$8,0)))</f>
        <v>135.23905364269095</v>
      </c>
      <c r="AN47" s="128">
        <f ca="1">IF(ISNA(INDEX('Stock Model- H'!$C$9:$AZ$53,MATCH($B47,'Stock Model- H'!$B$9:$B$53,0),MATCH(($B47-AN$4+1),'Stock Model- H'!$C$8:$AZ$8,0))),0,INDEX('Stock Model- H'!$C$9:$AZ$53,MATCH($B47,'Stock Model- H'!$B$9:$B$53,0),MATCH(($B47-AN$4+1),'Stock Model- H'!$C$8:$AZ$8,0)))</f>
        <v>136.25334654501114</v>
      </c>
      <c r="AO47" s="128">
        <f ca="1">IF(ISNA(INDEX('Stock Model- H'!$C$9:$AZ$53,MATCH($B47,'Stock Model- H'!$B$9:$B$53,0),MATCH(($B47-AO$4+1),'Stock Model- H'!$C$8:$AZ$8,0))),0,INDEX('Stock Model- H'!$C$9:$AZ$53,MATCH($B47,'Stock Model- H'!$B$9:$B$53,0),MATCH(($B47-AO$4+1),'Stock Model- H'!$C$8:$AZ$8,0)))</f>
        <v>137.27524664409876</v>
      </c>
      <c r="AP47" s="128">
        <f ca="1">IF(ISNA(INDEX('Stock Model- H'!$C$9:$AZ$53,MATCH($B47,'Stock Model- H'!$B$9:$B$53,0),MATCH(($B47-AP$4+1),'Stock Model- H'!$C$8:$AZ$8,0))),0,INDEX('Stock Model- H'!$C$9:$AZ$53,MATCH($B47,'Stock Model- H'!$B$9:$B$53,0),MATCH(($B47-AP$4+1),'Stock Model- H'!$C$8:$AZ$8,0)))</f>
        <v>138.30481099392949</v>
      </c>
      <c r="AQ47" s="128">
        <f ca="1">IF(ISNA(INDEX('Stock Model- H'!$C$9:$AZ$53,MATCH($B47,'Stock Model- H'!$B$9:$B$53,0),MATCH(($B47-AQ$4+1),'Stock Model- H'!$C$8:$AZ$8,0))),0,INDEX('Stock Model- H'!$C$9:$AZ$53,MATCH($B47,'Stock Model- H'!$B$9:$B$53,0),MATCH(($B47-AQ$4+1),'Stock Model- H'!$C$8:$AZ$8,0)))</f>
        <v>139.34209707638399</v>
      </c>
      <c r="AR47" s="128">
        <f ca="1">IF(ISNA(INDEX('Stock Model- H'!$C$9:$AZ$53,MATCH($B47,'Stock Model- H'!$B$9:$B$53,0),MATCH(($B47-AR$4+1),'Stock Model- H'!$C$8:$AZ$8,0))),0,INDEX('Stock Model- H'!$C$9:$AZ$53,MATCH($B47,'Stock Model- H'!$B$9:$B$53,0),MATCH(($B47-AR$4+1),'Stock Model- H'!$C$8:$AZ$8,0)))</f>
        <v>140.38716280445686</v>
      </c>
      <c r="AS47" s="128">
        <f ca="1">IF(ISNA(INDEX('Stock Model- H'!$C$9:$AZ$53,MATCH($B47,'Stock Model- H'!$B$9:$B$53,0),MATCH(($B47-AS$4+1),'Stock Model- H'!$C$8:$AZ$8,0))),0,INDEX('Stock Model- H'!$C$9:$AZ$53,MATCH($B47,'Stock Model- H'!$B$9:$B$53,0),MATCH(($B47-AS$4+1),'Stock Model- H'!$C$8:$AZ$8,0)))</f>
        <v>141.44006652549032</v>
      </c>
      <c r="AT47" s="128">
        <f>IF(ISNA(INDEX('Stock Model- H'!$C$9:$AZ$53,MATCH($B47,'Stock Model- H'!$B$9:$B$53,0),MATCH(($B47-AT$4+1),'Stock Model- H'!$C$8:$AZ$8,0))),0,INDEX('Stock Model- H'!$C$9:$AZ$53,MATCH($B47,'Stock Model- H'!$B$9:$B$53,0),MATCH(($B47-AT$4+1),'Stock Model- H'!$C$8:$AZ$8,0)))</f>
        <v>0</v>
      </c>
      <c r="AU47" s="128">
        <f>IF(ISNA(INDEX('Stock Model- H'!$C$9:$AZ$53,MATCH($B47,'Stock Model- H'!$B$9:$B$53,0),MATCH(($B47-AU$4+1),'Stock Model- H'!$C$8:$AZ$8,0))),0,INDEX('Stock Model- H'!$C$9:$AZ$53,MATCH($B47,'Stock Model- H'!$B$9:$B$53,0),MATCH(($B47-AU$4+1),'Stock Model- H'!$C$8:$AZ$8,0)))</f>
        <v>0</v>
      </c>
      <c r="AV47" s="109">
        <f t="shared" ca="1" si="2"/>
        <v>1367.9484128012507</v>
      </c>
      <c r="AW47" s="109" t="str">
        <f ca="1">IF(AV47=SUM('Stock Model- H'!C51:AZ51),"OK","Error")</f>
        <v>OK</v>
      </c>
    </row>
    <row r="48" spans="1:49">
      <c r="A48" s="214"/>
      <c r="B48" s="109">
        <f>'Stock Model- H'!B52</f>
        <v>2033</v>
      </c>
      <c r="C48" s="128">
        <f ca="1">IF(ISNA(INDEX('Stock Model- H'!$C$9:$AZ$53,MATCH($B48,'Stock Model- H'!$B$9:$B$53,0),MATCH(($B48-C$4+1),'Stock Model- H'!$C$8:$AZ$8,0))),0,INDEX('Stock Model- H'!$C$9:$AZ$53,MATCH($B48,'Stock Model- H'!$B$9:$B$53,0),MATCH(($B48-C$4+1),'Stock Model- H'!$C$8:$AZ$8,0)))</f>
        <v>0</v>
      </c>
      <c r="D48" s="128">
        <f ca="1">IF(ISNA(INDEX('Stock Model- H'!$C$9:$AZ$53,MATCH($B48,'Stock Model- H'!$B$9:$B$53,0),MATCH(($B48-D$4+1),'Stock Model- H'!$C$8:$AZ$8,0))),0,INDEX('Stock Model- H'!$C$9:$AZ$53,MATCH($B48,'Stock Model- H'!$B$9:$B$53,0),MATCH(($B48-D$4+1),'Stock Model- H'!$C$8:$AZ$8,0)))</f>
        <v>0</v>
      </c>
      <c r="E48" s="128">
        <f ca="1">IF(ISNA(INDEX('Stock Model- H'!$C$9:$AZ$53,MATCH($B48,'Stock Model- H'!$B$9:$B$53,0),MATCH(($B48-E$4+1),'Stock Model- H'!$C$8:$AZ$8,0))),0,INDEX('Stock Model- H'!$C$9:$AZ$53,MATCH($B48,'Stock Model- H'!$B$9:$B$53,0),MATCH(($B48-E$4+1),'Stock Model- H'!$C$8:$AZ$8,0)))</f>
        <v>0</v>
      </c>
      <c r="F48" s="128">
        <f ca="1">IF(ISNA(INDEX('Stock Model- H'!$C$9:$AZ$53,MATCH($B48,'Stock Model- H'!$B$9:$B$53,0),MATCH(($B48-F$4+1),'Stock Model- H'!$C$8:$AZ$8,0))),0,INDEX('Stock Model- H'!$C$9:$AZ$53,MATCH($B48,'Stock Model- H'!$B$9:$B$53,0),MATCH(($B48-F$4+1),'Stock Model- H'!$C$8:$AZ$8,0)))</f>
        <v>0</v>
      </c>
      <c r="G48" s="128">
        <f ca="1">IF(ISNA(INDEX('Stock Model- H'!$C$9:$AZ$53,MATCH($B48,'Stock Model- H'!$B$9:$B$53,0),MATCH(($B48-G$4+1),'Stock Model- H'!$C$8:$AZ$8,0))),0,INDEX('Stock Model- H'!$C$9:$AZ$53,MATCH($B48,'Stock Model- H'!$B$9:$B$53,0),MATCH(($B48-G$4+1),'Stock Model- H'!$C$8:$AZ$8,0)))</f>
        <v>0</v>
      </c>
      <c r="H48" s="128">
        <f ca="1">IF(ISNA(INDEX('Stock Model- H'!$C$9:$AZ$53,MATCH($B48,'Stock Model- H'!$B$9:$B$53,0),MATCH(($B48-H$4+1),'Stock Model- H'!$C$8:$AZ$8,0))),0,INDEX('Stock Model- H'!$C$9:$AZ$53,MATCH($B48,'Stock Model- H'!$B$9:$B$53,0),MATCH(($B48-H$4+1),'Stock Model- H'!$C$8:$AZ$8,0)))</f>
        <v>0</v>
      </c>
      <c r="I48" s="128">
        <f ca="1">IF(ISNA(INDEX('Stock Model- H'!$C$9:$AZ$53,MATCH($B48,'Stock Model- H'!$B$9:$B$53,0),MATCH(($B48-I$4+1),'Stock Model- H'!$C$8:$AZ$8,0))),0,INDEX('Stock Model- H'!$C$9:$AZ$53,MATCH($B48,'Stock Model- H'!$B$9:$B$53,0),MATCH(($B48-I$4+1),'Stock Model- H'!$C$8:$AZ$8,0)))</f>
        <v>0</v>
      </c>
      <c r="J48" s="128">
        <f ca="1">IF(ISNA(INDEX('Stock Model- H'!$C$9:$AZ$53,MATCH($B48,'Stock Model- H'!$B$9:$B$53,0),MATCH(($B48-J$4+1),'Stock Model- H'!$C$8:$AZ$8,0))),0,INDEX('Stock Model- H'!$C$9:$AZ$53,MATCH($B48,'Stock Model- H'!$B$9:$B$53,0),MATCH(($B48-J$4+1),'Stock Model- H'!$C$8:$AZ$8,0)))</f>
        <v>0</v>
      </c>
      <c r="K48" s="128">
        <f ca="1">IF(ISNA(INDEX('Stock Model- H'!$C$9:$AZ$53,MATCH($B48,'Stock Model- H'!$B$9:$B$53,0),MATCH(($B48-K$4+1),'Stock Model- H'!$C$8:$AZ$8,0))),0,INDEX('Stock Model- H'!$C$9:$AZ$53,MATCH($B48,'Stock Model- H'!$B$9:$B$53,0),MATCH(($B48-K$4+1),'Stock Model- H'!$C$8:$AZ$8,0)))</f>
        <v>0</v>
      </c>
      <c r="L48" s="128">
        <f ca="1">IF(ISNA(INDEX('Stock Model- H'!$C$9:$AZ$53,MATCH($B48,'Stock Model- H'!$B$9:$B$53,0),MATCH(($B48-L$4+1),'Stock Model- H'!$C$8:$AZ$8,0))),0,INDEX('Stock Model- H'!$C$9:$AZ$53,MATCH($B48,'Stock Model- H'!$B$9:$B$53,0),MATCH(($B48-L$4+1),'Stock Model- H'!$C$8:$AZ$8,0)))</f>
        <v>0</v>
      </c>
      <c r="M48" s="128">
        <f ca="1">IF(ISNA(INDEX('Stock Model- H'!$C$9:$AZ$53,MATCH($B48,'Stock Model- H'!$B$9:$B$53,0),MATCH(($B48-M$4+1),'Stock Model- H'!$C$8:$AZ$8,0))),0,INDEX('Stock Model- H'!$C$9:$AZ$53,MATCH($B48,'Stock Model- H'!$B$9:$B$53,0),MATCH(($B48-M$4+1),'Stock Model- H'!$C$8:$AZ$8,0)))</f>
        <v>0</v>
      </c>
      <c r="N48" s="128">
        <f ca="1">IF(ISNA(INDEX('Stock Model- H'!$C$9:$AZ$53,MATCH($B48,'Stock Model- H'!$B$9:$B$53,0),MATCH(($B48-N$4+1),'Stock Model- H'!$C$8:$AZ$8,0))),0,INDEX('Stock Model- H'!$C$9:$AZ$53,MATCH($B48,'Stock Model- H'!$B$9:$B$53,0),MATCH(($B48-N$4+1),'Stock Model- H'!$C$8:$AZ$8,0)))</f>
        <v>0</v>
      </c>
      <c r="O48" s="128">
        <f ca="1">IF(ISNA(INDEX('Stock Model- H'!$C$9:$AZ$53,MATCH($B48,'Stock Model- H'!$B$9:$B$53,0),MATCH(($B48-O$4+1),'Stock Model- H'!$C$8:$AZ$8,0))),0,INDEX('Stock Model- H'!$C$9:$AZ$53,MATCH($B48,'Stock Model- H'!$B$9:$B$53,0),MATCH(($B48-O$4+1),'Stock Model- H'!$C$8:$AZ$8,0)))</f>
        <v>0</v>
      </c>
      <c r="P48" s="128">
        <f ca="1">IF(ISNA(INDEX('Stock Model- H'!$C$9:$AZ$53,MATCH($B48,'Stock Model- H'!$B$9:$B$53,0),MATCH(($B48-P$4+1),'Stock Model- H'!$C$8:$AZ$8,0))),0,INDEX('Stock Model- H'!$C$9:$AZ$53,MATCH($B48,'Stock Model- H'!$B$9:$B$53,0),MATCH(($B48-P$4+1),'Stock Model- H'!$C$8:$AZ$8,0)))</f>
        <v>0</v>
      </c>
      <c r="Q48" s="128">
        <f ca="1">IF(ISNA(INDEX('Stock Model- H'!$C$9:$AZ$53,MATCH($B48,'Stock Model- H'!$B$9:$B$53,0),MATCH(($B48-Q$4+1),'Stock Model- H'!$C$8:$AZ$8,0))),0,INDEX('Stock Model- H'!$C$9:$AZ$53,MATCH($B48,'Stock Model- H'!$B$9:$B$53,0),MATCH(($B48-Q$4+1),'Stock Model- H'!$C$8:$AZ$8,0)))</f>
        <v>0</v>
      </c>
      <c r="R48" s="128">
        <f ca="1">IF(ISNA(INDEX('Stock Model- H'!$C$9:$AZ$53,MATCH($B48,'Stock Model- H'!$B$9:$B$53,0),MATCH(($B48-R$4+1),'Stock Model- H'!$C$8:$AZ$8,0))),0,INDEX('Stock Model- H'!$C$9:$AZ$53,MATCH($B48,'Stock Model- H'!$B$9:$B$53,0),MATCH(($B48-R$4+1),'Stock Model- H'!$C$8:$AZ$8,0)))</f>
        <v>0</v>
      </c>
      <c r="S48" s="128">
        <f ca="1">IF(ISNA(INDEX('Stock Model- H'!$C$9:$AZ$53,MATCH($B48,'Stock Model- H'!$B$9:$B$53,0),MATCH(($B48-S$4+1),'Stock Model- H'!$C$8:$AZ$8,0))),0,INDEX('Stock Model- H'!$C$9:$AZ$53,MATCH($B48,'Stock Model- H'!$B$9:$B$53,0),MATCH(($B48-S$4+1),'Stock Model- H'!$C$8:$AZ$8,0)))</f>
        <v>0</v>
      </c>
      <c r="T48" s="128">
        <f ca="1">IF(ISNA(INDEX('Stock Model- H'!$C$9:$AZ$53,MATCH($B48,'Stock Model- H'!$B$9:$B$53,0),MATCH(($B48-T$4+1),'Stock Model- H'!$C$8:$AZ$8,0))),0,INDEX('Stock Model- H'!$C$9:$AZ$53,MATCH($B48,'Stock Model- H'!$B$9:$B$53,0),MATCH(($B48-T$4+1),'Stock Model- H'!$C$8:$AZ$8,0)))</f>
        <v>0</v>
      </c>
      <c r="U48" s="128">
        <f ca="1">IF(ISNA(INDEX('Stock Model- H'!$C$9:$AZ$53,MATCH($B48,'Stock Model- H'!$B$9:$B$53,0),MATCH(($B48-U$4+1),'Stock Model- H'!$C$8:$AZ$8,0))),0,INDEX('Stock Model- H'!$C$9:$AZ$53,MATCH($B48,'Stock Model- H'!$B$9:$B$53,0),MATCH(($B48-U$4+1),'Stock Model- H'!$C$8:$AZ$8,0)))</f>
        <v>0</v>
      </c>
      <c r="V48" s="128">
        <f ca="1">IF(ISNA(INDEX('Stock Model- H'!$C$9:$AZ$53,MATCH($B48,'Stock Model- H'!$B$9:$B$53,0),MATCH(($B48-V$4+1),'Stock Model- H'!$C$8:$AZ$8,0))),0,INDEX('Stock Model- H'!$C$9:$AZ$53,MATCH($B48,'Stock Model- H'!$B$9:$B$53,0),MATCH(($B48-V$4+1),'Stock Model- H'!$C$8:$AZ$8,0)))</f>
        <v>0</v>
      </c>
      <c r="W48" s="128">
        <f ca="1">IF(ISNA(INDEX('Stock Model- H'!$C$9:$AZ$53,MATCH($B48,'Stock Model- H'!$B$9:$B$53,0),MATCH(($B48-W$4+1),'Stock Model- H'!$C$8:$AZ$8,0))),0,INDEX('Stock Model- H'!$C$9:$AZ$53,MATCH($B48,'Stock Model- H'!$B$9:$B$53,0),MATCH(($B48-W$4+1),'Stock Model- H'!$C$8:$AZ$8,0)))</f>
        <v>0</v>
      </c>
      <c r="X48" s="128">
        <f ca="1">IF(ISNA(INDEX('Stock Model- H'!$C$9:$AZ$53,MATCH($B48,'Stock Model- H'!$B$9:$B$53,0),MATCH(($B48-X$4+1),'Stock Model- H'!$C$8:$AZ$8,0))),0,INDEX('Stock Model- H'!$C$9:$AZ$53,MATCH($B48,'Stock Model- H'!$B$9:$B$53,0),MATCH(($B48-X$4+1),'Stock Model- H'!$C$8:$AZ$8,0)))</f>
        <v>0</v>
      </c>
      <c r="Y48" s="128">
        <f ca="1">IF(ISNA(INDEX('Stock Model- H'!$C$9:$AZ$53,MATCH($B48,'Stock Model- H'!$B$9:$B$53,0),MATCH(($B48-Y$4+1),'Stock Model- H'!$C$8:$AZ$8,0))),0,INDEX('Stock Model- H'!$C$9:$AZ$53,MATCH($B48,'Stock Model- H'!$B$9:$B$53,0),MATCH(($B48-Y$4+1),'Stock Model- H'!$C$8:$AZ$8,0)))</f>
        <v>0</v>
      </c>
      <c r="Z48" s="128">
        <f ca="1">IF(ISNA(INDEX('Stock Model- H'!$C$9:$AZ$53,MATCH($B48,'Stock Model- H'!$B$9:$B$53,0),MATCH(($B48-Z$4+1),'Stock Model- H'!$C$8:$AZ$8,0))),0,INDEX('Stock Model- H'!$C$9:$AZ$53,MATCH($B48,'Stock Model- H'!$B$9:$B$53,0),MATCH(($B48-Z$4+1),'Stock Model- H'!$C$8:$AZ$8,0)))</f>
        <v>0</v>
      </c>
      <c r="AA48" s="128">
        <f ca="1">IF(ISNA(INDEX('Stock Model- H'!$C$9:$AZ$53,MATCH($B48,'Stock Model- H'!$B$9:$B$53,0),MATCH(($B48-AA$4+1),'Stock Model- H'!$C$8:$AZ$8,0))),0,INDEX('Stock Model- H'!$C$9:$AZ$53,MATCH($B48,'Stock Model- H'!$B$9:$B$53,0),MATCH(($B48-AA$4+1),'Stock Model- H'!$C$8:$AZ$8,0)))</f>
        <v>0</v>
      </c>
      <c r="AB48" s="128">
        <f ca="1">IF(ISNA(INDEX('Stock Model- H'!$C$9:$AZ$53,MATCH($B48,'Stock Model- H'!$B$9:$B$53,0),MATCH(($B48-AB$4+1),'Stock Model- H'!$C$8:$AZ$8,0))),0,INDEX('Stock Model- H'!$C$9:$AZ$53,MATCH($B48,'Stock Model- H'!$B$9:$B$53,0),MATCH(($B48-AB$4+1),'Stock Model- H'!$C$8:$AZ$8,0)))</f>
        <v>0</v>
      </c>
      <c r="AC48" s="128">
        <f ca="1">IF(ISNA(INDEX('Stock Model- H'!$C$9:$AZ$53,MATCH($B48,'Stock Model- H'!$B$9:$B$53,0),MATCH(($B48-AC$4+1),'Stock Model- H'!$C$8:$AZ$8,0))),0,INDEX('Stock Model- H'!$C$9:$AZ$53,MATCH($B48,'Stock Model- H'!$B$9:$B$53,0),MATCH(($B48-AC$4+1),'Stock Model- H'!$C$8:$AZ$8,0)))</f>
        <v>0</v>
      </c>
      <c r="AD48" s="128">
        <f ca="1">IF(ISNA(INDEX('Stock Model- H'!$C$9:$AZ$53,MATCH($B48,'Stock Model- H'!$B$9:$B$53,0),MATCH(($B48-AD$4+1),'Stock Model- H'!$C$8:$AZ$8,0))),0,INDEX('Stock Model- H'!$C$9:$AZ$53,MATCH($B48,'Stock Model- H'!$B$9:$B$53,0),MATCH(($B48-AD$4+1),'Stock Model- H'!$C$8:$AZ$8,0)))</f>
        <v>0</v>
      </c>
      <c r="AE48" s="128">
        <f ca="1">IF(ISNA(INDEX('Stock Model- H'!$C$9:$AZ$53,MATCH($B48,'Stock Model- H'!$B$9:$B$53,0),MATCH(($B48-AE$4+1),'Stock Model- H'!$C$8:$AZ$8,0))),0,INDEX('Stock Model- H'!$C$9:$AZ$53,MATCH($B48,'Stock Model- H'!$B$9:$B$53,0),MATCH(($B48-AE$4+1),'Stock Model- H'!$C$8:$AZ$8,0)))</f>
        <v>0</v>
      </c>
      <c r="AF48" s="128">
        <f ca="1">IF(ISNA(INDEX('Stock Model- H'!$C$9:$AZ$53,MATCH($B48,'Stock Model- H'!$B$9:$B$53,0),MATCH(($B48-AF$4+1),'Stock Model- H'!$C$8:$AZ$8,0))),0,INDEX('Stock Model- H'!$C$9:$AZ$53,MATCH($B48,'Stock Model- H'!$B$9:$B$53,0),MATCH(($B48-AF$4+1),'Stock Model- H'!$C$8:$AZ$8,0)))</f>
        <v>0</v>
      </c>
      <c r="AG48" s="128">
        <f ca="1">IF(ISNA(INDEX('Stock Model- H'!$C$9:$AZ$53,MATCH($B48,'Stock Model- H'!$B$9:$B$53,0),MATCH(($B48-AG$4+1),'Stock Model- H'!$C$8:$AZ$8,0))),0,INDEX('Stock Model- H'!$C$9:$AZ$53,MATCH($B48,'Stock Model- H'!$B$9:$B$53,0),MATCH(($B48-AG$4+1),'Stock Model- H'!$C$8:$AZ$8,0)))</f>
        <v>0</v>
      </c>
      <c r="AH48" s="128">
        <f ca="1">IF(ISNA(INDEX('Stock Model- H'!$C$9:$AZ$53,MATCH($B48,'Stock Model- H'!$B$9:$B$53,0),MATCH(($B48-AH$4+1),'Stock Model- H'!$C$8:$AZ$8,0))),0,INDEX('Stock Model- H'!$C$9:$AZ$53,MATCH($B48,'Stock Model- H'!$B$9:$B$53,0),MATCH(($B48-AH$4+1),'Stock Model- H'!$C$8:$AZ$8,0)))</f>
        <v>0</v>
      </c>
      <c r="AI48" s="128">
        <f ca="1">IF(ISNA(INDEX('Stock Model- H'!$C$9:$AZ$53,MATCH($B48,'Stock Model- H'!$B$9:$B$53,0),MATCH(($B48-AI$4+1),'Stock Model- H'!$C$8:$AZ$8,0))),0,INDEX('Stock Model- H'!$C$9:$AZ$53,MATCH($B48,'Stock Model- H'!$B$9:$B$53,0),MATCH(($B48-AI$4+1),'Stock Model- H'!$C$8:$AZ$8,0)))</f>
        <v>0</v>
      </c>
      <c r="AJ48" s="128">
        <f ca="1">IF(ISNA(INDEX('Stock Model- H'!$C$9:$AZ$53,MATCH($B48,'Stock Model- H'!$B$9:$B$53,0),MATCH(($B48-AJ$4+1),'Stock Model- H'!$C$8:$AZ$8,0))),0,INDEX('Stock Model- H'!$C$9:$AZ$53,MATCH($B48,'Stock Model- H'!$B$9:$B$53,0),MATCH(($B48-AJ$4+1),'Stock Model- H'!$C$8:$AZ$8,0)))</f>
        <v>0</v>
      </c>
      <c r="AK48" s="128">
        <f ca="1">IF(ISNA(INDEX('Stock Model- H'!$C$9:$AZ$53,MATCH($B48,'Stock Model- H'!$B$9:$B$53,0),MATCH(($B48-AK$4+1),'Stock Model- H'!$C$8:$AZ$8,0))),0,INDEX('Stock Model- H'!$C$9:$AZ$53,MATCH($B48,'Stock Model- H'!$B$9:$B$53,0),MATCH(($B48-AK$4+1),'Stock Model- H'!$C$8:$AZ$8,0)))</f>
        <v>133.23306333288519</v>
      </c>
      <c r="AL48" s="128">
        <f ca="1">IF(ISNA(INDEX('Stock Model- H'!$C$9:$AZ$53,MATCH($B48,'Stock Model- H'!$B$9:$B$53,0),MATCH(($B48-AL$4+1),'Stock Model- H'!$C$8:$AZ$8,0))),0,INDEX('Stock Model- H'!$C$9:$AZ$53,MATCH($B48,'Stock Model- H'!$B$9:$B$53,0),MATCH(($B48-AL$4+1),'Stock Model- H'!$C$8:$AZ$8,0)))</f>
        <v>134.23231130788184</v>
      </c>
      <c r="AM48" s="128">
        <f ca="1">IF(ISNA(INDEX('Stock Model- H'!$C$9:$AZ$53,MATCH($B48,'Stock Model- H'!$B$9:$B$53,0),MATCH(($B48-AM$4+1),'Stock Model- H'!$C$8:$AZ$8,0))),0,INDEX('Stock Model- H'!$C$9:$AZ$53,MATCH($B48,'Stock Model- H'!$B$9:$B$53,0),MATCH(($B48-AM$4+1),'Stock Model- H'!$C$8:$AZ$8,0)))</f>
        <v>135.23905364269095</v>
      </c>
      <c r="AN48" s="128">
        <f ca="1">IF(ISNA(INDEX('Stock Model- H'!$C$9:$AZ$53,MATCH($B48,'Stock Model- H'!$B$9:$B$53,0),MATCH(($B48-AN$4+1),'Stock Model- H'!$C$8:$AZ$8,0))),0,INDEX('Stock Model- H'!$C$9:$AZ$53,MATCH($B48,'Stock Model- H'!$B$9:$B$53,0),MATCH(($B48-AN$4+1),'Stock Model- H'!$C$8:$AZ$8,0)))</f>
        <v>136.25334654501114</v>
      </c>
      <c r="AO48" s="128">
        <f ca="1">IF(ISNA(INDEX('Stock Model- H'!$C$9:$AZ$53,MATCH($B48,'Stock Model- H'!$B$9:$B$53,0),MATCH(($B48-AO$4+1),'Stock Model- H'!$C$8:$AZ$8,0))),0,INDEX('Stock Model- H'!$C$9:$AZ$53,MATCH($B48,'Stock Model- H'!$B$9:$B$53,0),MATCH(($B48-AO$4+1),'Stock Model- H'!$C$8:$AZ$8,0)))</f>
        <v>137.27524664409876</v>
      </c>
      <c r="AP48" s="128">
        <f ca="1">IF(ISNA(INDEX('Stock Model- H'!$C$9:$AZ$53,MATCH($B48,'Stock Model- H'!$B$9:$B$53,0),MATCH(($B48-AP$4+1),'Stock Model- H'!$C$8:$AZ$8,0))),0,INDEX('Stock Model- H'!$C$9:$AZ$53,MATCH($B48,'Stock Model- H'!$B$9:$B$53,0),MATCH(($B48-AP$4+1),'Stock Model- H'!$C$8:$AZ$8,0)))</f>
        <v>138.30481099392949</v>
      </c>
      <c r="AQ48" s="128">
        <f ca="1">IF(ISNA(INDEX('Stock Model- H'!$C$9:$AZ$53,MATCH($B48,'Stock Model- H'!$B$9:$B$53,0),MATCH(($B48-AQ$4+1),'Stock Model- H'!$C$8:$AZ$8,0))),0,INDEX('Stock Model- H'!$C$9:$AZ$53,MATCH($B48,'Stock Model- H'!$B$9:$B$53,0),MATCH(($B48-AQ$4+1),'Stock Model- H'!$C$8:$AZ$8,0)))</f>
        <v>139.34209707638399</v>
      </c>
      <c r="AR48" s="128">
        <f ca="1">IF(ISNA(INDEX('Stock Model- H'!$C$9:$AZ$53,MATCH($B48,'Stock Model- H'!$B$9:$B$53,0),MATCH(($B48-AR$4+1),'Stock Model- H'!$C$8:$AZ$8,0))),0,INDEX('Stock Model- H'!$C$9:$AZ$53,MATCH($B48,'Stock Model- H'!$B$9:$B$53,0),MATCH(($B48-AR$4+1),'Stock Model- H'!$C$8:$AZ$8,0)))</f>
        <v>140.38716280445686</v>
      </c>
      <c r="AS48" s="128">
        <f ca="1">IF(ISNA(INDEX('Stock Model- H'!$C$9:$AZ$53,MATCH($B48,'Stock Model- H'!$B$9:$B$53,0),MATCH(($B48-AS$4+1),'Stock Model- H'!$C$8:$AZ$8,0))),0,INDEX('Stock Model- H'!$C$9:$AZ$53,MATCH($B48,'Stock Model- H'!$B$9:$B$53,0),MATCH(($B48-AS$4+1),'Stock Model- H'!$C$8:$AZ$8,0)))</f>
        <v>141.44006652549032</v>
      </c>
      <c r="AT48" s="128">
        <f ca="1">IF(ISNA(INDEX('Stock Model- H'!$C$9:$AZ$53,MATCH($B48,'Stock Model- H'!$B$9:$B$53,0),MATCH(($B48-AT$4+1),'Stock Model- H'!$C$8:$AZ$8,0))),0,INDEX('Stock Model- H'!$C$9:$AZ$53,MATCH($B48,'Stock Model- H'!$B$9:$B$53,0),MATCH(($B48-AT$4+1),'Stock Model- H'!$C$8:$AZ$8,0)))</f>
        <v>142.5008670244315</v>
      </c>
      <c r="AU48" s="128">
        <f>IF(ISNA(INDEX('Stock Model- H'!$C$9:$AZ$53,MATCH($B48,'Stock Model- H'!$B$9:$B$53,0),MATCH(($B48-AU$4+1),'Stock Model- H'!$C$8:$AZ$8,0))),0,INDEX('Stock Model- H'!$C$9:$AZ$53,MATCH($B48,'Stock Model- H'!$B$9:$B$53,0),MATCH(($B48-AU$4+1),'Stock Model- H'!$C$8:$AZ$8,0)))</f>
        <v>0</v>
      </c>
      <c r="AV48" s="109">
        <f t="shared" ca="1" si="2"/>
        <v>1378.2080258972599</v>
      </c>
      <c r="AW48" s="109" t="str">
        <f ca="1">IF(AV48=SUM('Stock Model- H'!C52:AZ52),"OK","Error")</f>
        <v>OK</v>
      </c>
    </row>
    <row r="49" spans="1:49">
      <c r="A49" s="214"/>
      <c r="B49" s="109">
        <f>'Stock Model- H'!B53</f>
        <v>2034</v>
      </c>
      <c r="C49" s="128">
        <f ca="1">IF(ISNA(INDEX('Stock Model- H'!$C$9:$AZ$53,MATCH($B49,'Stock Model- H'!$B$9:$B$53,0),MATCH(($B49-C$4+1),'Stock Model- H'!$C$8:$AZ$8,0))),0,INDEX('Stock Model- H'!$C$9:$AZ$53,MATCH($B49,'Stock Model- H'!$B$9:$B$53,0),MATCH(($B49-C$4+1),'Stock Model- H'!$C$8:$AZ$8,0)))</f>
        <v>0</v>
      </c>
      <c r="D49" s="128">
        <f ca="1">IF(ISNA(INDEX('Stock Model- H'!$C$9:$AZ$53,MATCH($B49,'Stock Model- H'!$B$9:$B$53,0),MATCH(($B49-D$4+1),'Stock Model- H'!$C$8:$AZ$8,0))),0,INDEX('Stock Model- H'!$C$9:$AZ$53,MATCH($B49,'Stock Model- H'!$B$9:$B$53,0),MATCH(($B49-D$4+1),'Stock Model- H'!$C$8:$AZ$8,0)))</f>
        <v>0</v>
      </c>
      <c r="E49" s="128">
        <f ca="1">IF(ISNA(INDEX('Stock Model- H'!$C$9:$AZ$53,MATCH($B49,'Stock Model- H'!$B$9:$B$53,0),MATCH(($B49-E$4+1),'Stock Model- H'!$C$8:$AZ$8,0))),0,INDEX('Stock Model- H'!$C$9:$AZ$53,MATCH($B49,'Stock Model- H'!$B$9:$B$53,0),MATCH(($B49-E$4+1),'Stock Model- H'!$C$8:$AZ$8,0)))</f>
        <v>0</v>
      </c>
      <c r="F49" s="128">
        <f ca="1">IF(ISNA(INDEX('Stock Model- H'!$C$9:$AZ$53,MATCH($B49,'Stock Model- H'!$B$9:$B$53,0),MATCH(($B49-F$4+1),'Stock Model- H'!$C$8:$AZ$8,0))),0,INDEX('Stock Model- H'!$C$9:$AZ$53,MATCH($B49,'Stock Model- H'!$B$9:$B$53,0),MATCH(($B49-F$4+1),'Stock Model- H'!$C$8:$AZ$8,0)))</f>
        <v>0</v>
      </c>
      <c r="G49" s="128">
        <f ca="1">IF(ISNA(INDEX('Stock Model- H'!$C$9:$AZ$53,MATCH($B49,'Stock Model- H'!$B$9:$B$53,0),MATCH(($B49-G$4+1),'Stock Model- H'!$C$8:$AZ$8,0))),0,INDEX('Stock Model- H'!$C$9:$AZ$53,MATCH($B49,'Stock Model- H'!$B$9:$B$53,0),MATCH(($B49-G$4+1),'Stock Model- H'!$C$8:$AZ$8,0)))</f>
        <v>0</v>
      </c>
      <c r="H49" s="128">
        <f ca="1">IF(ISNA(INDEX('Stock Model- H'!$C$9:$AZ$53,MATCH($B49,'Stock Model- H'!$B$9:$B$53,0),MATCH(($B49-H$4+1),'Stock Model- H'!$C$8:$AZ$8,0))),0,INDEX('Stock Model- H'!$C$9:$AZ$53,MATCH($B49,'Stock Model- H'!$B$9:$B$53,0),MATCH(($B49-H$4+1),'Stock Model- H'!$C$8:$AZ$8,0)))</f>
        <v>0</v>
      </c>
      <c r="I49" s="128">
        <f ca="1">IF(ISNA(INDEX('Stock Model- H'!$C$9:$AZ$53,MATCH($B49,'Stock Model- H'!$B$9:$B$53,0),MATCH(($B49-I$4+1),'Stock Model- H'!$C$8:$AZ$8,0))),0,INDEX('Stock Model- H'!$C$9:$AZ$53,MATCH($B49,'Stock Model- H'!$B$9:$B$53,0),MATCH(($B49-I$4+1),'Stock Model- H'!$C$8:$AZ$8,0)))</f>
        <v>0</v>
      </c>
      <c r="J49" s="128">
        <f ca="1">IF(ISNA(INDEX('Stock Model- H'!$C$9:$AZ$53,MATCH($B49,'Stock Model- H'!$B$9:$B$53,0),MATCH(($B49-J$4+1),'Stock Model- H'!$C$8:$AZ$8,0))),0,INDEX('Stock Model- H'!$C$9:$AZ$53,MATCH($B49,'Stock Model- H'!$B$9:$B$53,0),MATCH(($B49-J$4+1),'Stock Model- H'!$C$8:$AZ$8,0)))</f>
        <v>0</v>
      </c>
      <c r="K49" s="128">
        <f ca="1">IF(ISNA(INDEX('Stock Model- H'!$C$9:$AZ$53,MATCH($B49,'Stock Model- H'!$B$9:$B$53,0),MATCH(($B49-K$4+1),'Stock Model- H'!$C$8:$AZ$8,0))),0,INDEX('Stock Model- H'!$C$9:$AZ$53,MATCH($B49,'Stock Model- H'!$B$9:$B$53,0),MATCH(($B49-K$4+1),'Stock Model- H'!$C$8:$AZ$8,0)))</f>
        <v>0</v>
      </c>
      <c r="L49" s="128">
        <f ca="1">IF(ISNA(INDEX('Stock Model- H'!$C$9:$AZ$53,MATCH($B49,'Stock Model- H'!$B$9:$B$53,0),MATCH(($B49-L$4+1),'Stock Model- H'!$C$8:$AZ$8,0))),0,INDEX('Stock Model- H'!$C$9:$AZ$53,MATCH($B49,'Stock Model- H'!$B$9:$B$53,0),MATCH(($B49-L$4+1),'Stock Model- H'!$C$8:$AZ$8,0)))</f>
        <v>0</v>
      </c>
      <c r="M49" s="128">
        <f ca="1">IF(ISNA(INDEX('Stock Model- H'!$C$9:$AZ$53,MATCH($B49,'Stock Model- H'!$B$9:$B$53,0),MATCH(($B49-M$4+1),'Stock Model- H'!$C$8:$AZ$8,0))),0,INDEX('Stock Model- H'!$C$9:$AZ$53,MATCH($B49,'Stock Model- H'!$B$9:$B$53,0),MATCH(($B49-M$4+1),'Stock Model- H'!$C$8:$AZ$8,0)))</f>
        <v>0</v>
      </c>
      <c r="N49" s="128">
        <f ca="1">IF(ISNA(INDEX('Stock Model- H'!$C$9:$AZ$53,MATCH($B49,'Stock Model- H'!$B$9:$B$53,0),MATCH(($B49-N$4+1),'Stock Model- H'!$C$8:$AZ$8,0))),0,INDEX('Stock Model- H'!$C$9:$AZ$53,MATCH($B49,'Stock Model- H'!$B$9:$B$53,0),MATCH(($B49-N$4+1),'Stock Model- H'!$C$8:$AZ$8,0)))</f>
        <v>0</v>
      </c>
      <c r="O49" s="128">
        <f ca="1">IF(ISNA(INDEX('Stock Model- H'!$C$9:$AZ$53,MATCH($B49,'Stock Model- H'!$B$9:$B$53,0),MATCH(($B49-O$4+1),'Stock Model- H'!$C$8:$AZ$8,0))),0,INDEX('Stock Model- H'!$C$9:$AZ$53,MATCH($B49,'Stock Model- H'!$B$9:$B$53,0),MATCH(($B49-O$4+1),'Stock Model- H'!$C$8:$AZ$8,0)))</f>
        <v>0</v>
      </c>
      <c r="P49" s="128">
        <f ca="1">IF(ISNA(INDEX('Stock Model- H'!$C$9:$AZ$53,MATCH($B49,'Stock Model- H'!$B$9:$B$53,0),MATCH(($B49-P$4+1),'Stock Model- H'!$C$8:$AZ$8,0))),0,INDEX('Stock Model- H'!$C$9:$AZ$53,MATCH($B49,'Stock Model- H'!$B$9:$B$53,0),MATCH(($B49-P$4+1),'Stock Model- H'!$C$8:$AZ$8,0)))</f>
        <v>0</v>
      </c>
      <c r="Q49" s="128">
        <f ca="1">IF(ISNA(INDEX('Stock Model- H'!$C$9:$AZ$53,MATCH($B49,'Stock Model- H'!$B$9:$B$53,0),MATCH(($B49-Q$4+1),'Stock Model- H'!$C$8:$AZ$8,0))),0,INDEX('Stock Model- H'!$C$9:$AZ$53,MATCH($B49,'Stock Model- H'!$B$9:$B$53,0),MATCH(($B49-Q$4+1),'Stock Model- H'!$C$8:$AZ$8,0)))</f>
        <v>0</v>
      </c>
      <c r="R49" s="128">
        <f ca="1">IF(ISNA(INDEX('Stock Model- H'!$C$9:$AZ$53,MATCH($B49,'Stock Model- H'!$B$9:$B$53,0),MATCH(($B49-R$4+1),'Stock Model- H'!$C$8:$AZ$8,0))),0,INDEX('Stock Model- H'!$C$9:$AZ$53,MATCH($B49,'Stock Model- H'!$B$9:$B$53,0),MATCH(($B49-R$4+1),'Stock Model- H'!$C$8:$AZ$8,0)))</f>
        <v>0</v>
      </c>
      <c r="S49" s="128">
        <f ca="1">IF(ISNA(INDEX('Stock Model- H'!$C$9:$AZ$53,MATCH($B49,'Stock Model- H'!$B$9:$B$53,0),MATCH(($B49-S$4+1),'Stock Model- H'!$C$8:$AZ$8,0))),0,INDEX('Stock Model- H'!$C$9:$AZ$53,MATCH($B49,'Stock Model- H'!$B$9:$B$53,0),MATCH(($B49-S$4+1),'Stock Model- H'!$C$8:$AZ$8,0)))</f>
        <v>0</v>
      </c>
      <c r="T49" s="128">
        <f ca="1">IF(ISNA(INDEX('Stock Model- H'!$C$9:$AZ$53,MATCH($B49,'Stock Model- H'!$B$9:$B$53,0),MATCH(($B49-T$4+1),'Stock Model- H'!$C$8:$AZ$8,0))),0,INDEX('Stock Model- H'!$C$9:$AZ$53,MATCH($B49,'Stock Model- H'!$B$9:$B$53,0),MATCH(($B49-T$4+1),'Stock Model- H'!$C$8:$AZ$8,0)))</f>
        <v>0</v>
      </c>
      <c r="U49" s="128">
        <f ca="1">IF(ISNA(INDEX('Stock Model- H'!$C$9:$AZ$53,MATCH($B49,'Stock Model- H'!$B$9:$B$53,0),MATCH(($B49-U$4+1),'Stock Model- H'!$C$8:$AZ$8,0))),0,INDEX('Stock Model- H'!$C$9:$AZ$53,MATCH($B49,'Stock Model- H'!$B$9:$B$53,0),MATCH(($B49-U$4+1),'Stock Model- H'!$C$8:$AZ$8,0)))</f>
        <v>0</v>
      </c>
      <c r="V49" s="128">
        <f ca="1">IF(ISNA(INDEX('Stock Model- H'!$C$9:$AZ$53,MATCH($B49,'Stock Model- H'!$B$9:$B$53,0),MATCH(($B49-V$4+1),'Stock Model- H'!$C$8:$AZ$8,0))),0,INDEX('Stock Model- H'!$C$9:$AZ$53,MATCH($B49,'Stock Model- H'!$B$9:$B$53,0),MATCH(($B49-V$4+1),'Stock Model- H'!$C$8:$AZ$8,0)))</f>
        <v>0</v>
      </c>
      <c r="W49" s="128">
        <f ca="1">IF(ISNA(INDEX('Stock Model- H'!$C$9:$AZ$53,MATCH($B49,'Stock Model- H'!$B$9:$B$53,0),MATCH(($B49-W$4+1),'Stock Model- H'!$C$8:$AZ$8,0))),0,INDEX('Stock Model- H'!$C$9:$AZ$53,MATCH($B49,'Stock Model- H'!$B$9:$B$53,0),MATCH(($B49-W$4+1),'Stock Model- H'!$C$8:$AZ$8,0)))</f>
        <v>0</v>
      </c>
      <c r="X49" s="128">
        <f ca="1">IF(ISNA(INDEX('Stock Model- H'!$C$9:$AZ$53,MATCH($B49,'Stock Model- H'!$B$9:$B$53,0),MATCH(($B49-X$4+1),'Stock Model- H'!$C$8:$AZ$8,0))),0,INDEX('Stock Model- H'!$C$9:$AZ$53,MATCH($B49,'Stock Model- H'!$B$9:$B$53,0),MATCH(($B49-X$4+1),'Stock Model- H'!$C$8:$AZ$8,0)))</f>
        <v>0</v>
      </c>
      <c r="Y49" s="128">
        <f ca="1">IF(ISNA(INDEX('Stock Model- H'!$C$9:$AZ$53,MATCH($B49,'Stock Model- H'!$B$9:$B$53,0),MATCH(($B49-Y$4+1),'Stock Model- H'!$C$8:$AZ$8,0))),0,INDEX('Stock Model- H'!$C$9:$AZ$53,MATCH($B49,'Stock Model- H'!$B$9:$B$53,0),MATCH(($B49-Y$4+1),'Stock Model- H'!$C$8:$AZ$8,0)))</f>
        <v>0</v>
      </c>
      <c r="Z49" s="128">
        <f ca="1">IF(ISNA(INDEX('Stock Model- H'!$C$9:$AZ$53,MATCH($B49,'Stock Model- H'!$B$9:$B$53,0),MATCH(($B49-Z$4+1),'Stock Model- H'!$C$8:$AZ$8,0))),0,INDEX('Stock Model- H'!$C$9:$AZ$53,MATCH($B49,'Stock Model- H'!$B$9:$B$53,0),MATCH(($B49-Z$4+1),'Stock Model- H'!$C$8:$AZ$8,0)))</f>
        <v>0</v>
      </c>
      <c r="AA49" s="128">
        <f ca="1">IF(ISNA(INDEX('Stock Model- H'!$C$9:$AZ$53,MATCH($B49,'Stock Model- H'!$B$9:$B$53,0),MATCH(($B49-AA$4+1),'Stock Model- H'!$C$8:$AZ$8,0))),0,INDEX('Stock Model- H'!$C$9:$AZ$53,MATCH($B49,'Stock Model- H'!$B$9:$B$53,0),MATCH(($B49-AA$4+1),'Stock Model- H'!$C$8:$AZ$8,0)))</f>
        <v>0</v>
      </c>
      <c r="AB49" s="128">
        <f ca="1">IF(ISNA(INDEX('Stock Model- H'!$C$9:$AZ$53,MATCH($B49,'Stock Model- H'!$B$9:$B$53,0),MATCH(($B49-AB$4+1),'Stock Model- H'!$C$8:$AZ$8,0))),0,INDEX('Stock Model- H'!$C$9:$AZ$53,MATCH($B49,'Stock Model- H'!$B$9:$B$53,0),MATCH(($B49-AB$4+1),'Stock Model- H'!$C$8:$AZ$8,0)))</f>
        <v>0</v>
      </c>
      <c r="AC49" s="128">
        <f ca="1">IF(ISNA(INDEX('Stock Model- H'!$C$9:$AZ$53,MATCH($B49,'Stock Model- H'!$B$9:$B$53,0),MATCH(($B49-AC$4+1),'Stock Model- H'!$C$8:$AZ$8,0))),0,INDEX('Stock Model- H'!$C$9:$AZ$53,MATCH($B49,'Stock Model- H'!$B$9:$B$53,0),MATCH(($B49-AC$4+1),'Stock Model- H'!$C$8:$AZ$8,0)))</f>
        <v>0</v>
      </c>
      <c r="AD49" s="128">
        <f ca="1">IF(ISNA(INDEX('Stock Model- H'!$C$9:$AZ$53,MATCH($B49,'Stock Model- H'!$B$9:$B$53,0),MATCH(($B49-AD$4+1),'Stock Model- H'!$C$8:$AZ$8,0))),0,INDEX('Stock Model- H'!$C$9:$AZ$53,MATCH($B49,'Stock Model- H'!$B$9:$B$53,0),MATCH(($B49-AD$4+1),'Stock Model- H'!$C$8:$AZ$8,0)))</f>
        <v>0</v>
      </c>
      <c r="AE49" s="128">
        <f ca="1">IF(ISNA(INDEX('Stock Model- H'!$C$9:$AZ$53,MATCH($B49,'Stock Model- H'!$B$9:$B$53,0),MATCH(($B49-AE$4+1),'Stock Model- H'!$C$8:$AZ$8,0))),0,INDEX('Stock Model- H'!$C$9:$AZ$53,MATCH($B49,'Stock Model- H'!$B$9:$B$53,0),MATCH(($B49-AE$4+1),'Stock Model- H'!$C$8:$AZ$8,0)))</f>
        <v>0</v>
      </c>
      <c r="AF49" s="128">
        <f ca="1">IF(ISNA(INDEX('Stock Model- H'!$C$9:$AZ$53,MATCH($B49,'Stock Model- H'!$B$9:$B$53,0),MATCH(($B49-AF$4+1),'Stock Model- H'!$C$8:$AZ$8,0))),0,INDEX('Stock Model- H'!$C$9:$AZ$53,MATCH($B49,'Stock Model- H'!$B$9:$B$53,0),MATCH(($B49-AF$4+1),'Stock Model- H'!$C$8:$AZ$8,0)))</f>
        <v>0</v>
      </c>
      <c r="AG49" s="128">
        <f ca="1">IF(ISNA(INDEX('Stock Model- H'!$C$9:$AZ$53,MATCH($B49,'Stock Model- H'!$B$9:$B$53,0),MATCH(($B49-AG$4+1),'Stock Model- H'!$C$8:$AZ$8,0))),0,INDEX('Stock Model- H'!$C$9:$AZ$53,MATCH($B49,'Stock Model- H'!$B$9:$B$53,0),MATCH(($B49-AG$4+1),'Stock Model- H'!$C$8:$AZ$8,0)))</f>
        <v>0</v>
      </c>
      <c r="AH49" s="128">
        <f ca="1">IF(ISNA(INDEX('Stock Model- H'!$C$9:$AZ$53,MATCH($B49,'Stock Model- H'!$B$9:$B$53,0),MATCH(($B49-AH$4+1),'Stock Model- H'!$C$8:$AZ$8,0))),0,INDEX('Stock Model- H'!$C$9:$AZ$53,MATCH($B49,'Stock Model- H'!$B$9:$B$53,0),MATCH(($B49-AH$4+1),'Stock Model- H'!$C$8:$AZ$8,0)))</f>
        <v>0</v>
      </c>
      <c r="AI49" s="128">
        <f ca="1">IF(ISNA(INDEX('Stock Model- H'!$C$9:$AZ$53,MATCH($B49,'Stock Model- H'!$B$9:$B$53,0),MATCH(($B49-AI$4+1),'Stock Model- H'!$C$8:$AZ$8,0))),0,INDEX('Stock Model- H'!$C$9:$AZ$53,MATCH($B49,'Stock Model- H'!$B$9:$B$53,0),MATCH(($B49-AI$4+1),'Stock Model- H'!$C$8:$AZ$8,0)))</f>
        <v>0</v>
      </c>
      <c r="AJ49" s="128">
        <f ca="1">IF(ISNA(INDEX('Stock Model- H'!$C$9:$AZ$53,MATCH($B49,'Stock Model- H'!$B$9:$B$53,0),MATCH(($B49-AJ$4+1),'Stock Model- H'!$C$8:$AZ$8,0))),0,INDEX('Stock Model- H'!$C$9:$AZ$53,MATCH($B49,'Stock Model- H'!$B$9:$B$53,0),MATCH(($B49-AJ$4+1),'Stock Model- H'!$C$8:$AZ$8,0)))</f>
        <v>0</v>
      </c>
      <c r="AK49" s="128">
        <f ca="1">IF(ISNA(INDEX('Stock Model- H'!$C$9:$AZ$53,MATCH($B49,'Stock Model- H'!$B$9:$B$53,0),MATCH(($B49-AK$4+1),'Stock Model- H'!$C$8:$AZ$8,0))),0,INDEX('Stock Model- H'!$C$9:$AZ$53,MATCH($B49,'Stock Model- H'!$B$9:$B$53,0),MATCH(($B49-AK$4+1),'Stock Model- H'!$C$8:$AZ$8,0)))</f>
        <v>0</v>
      </c>
      <c r="AL49" s="128">
        <f ca="1">IF(ISNA(INDEX('Stock Model- H'!$C$9:$AZ$53,MATCH($B49,'Stock Model- H'!$B$9:$B$53,0),MATCH(($B49-AL$4+1),'Stock Model- H'!$C$8:$AZ$8,0))),0,INDEX('Stock Model- H'!$C$9:$AZ$53,MATCH($B49,'Stock Model- H'!$B$9:$B$53,0),MATCH(($B49-AL$4+1),'Stock Model- H'!$C$8:$AZ$8,0)))</f>
        <v>134.23231130788184</v>
      </c>
      <c r="AM49" s="128">
        <f ca="1">IF(ISNA(INDEX('Stock Model- H'!$C$9:$AZ$53,MATCH($B49,'Stock Model- H'!$B$9:$B$53,0),MATCH(($B49-AM$4+1),'Stock Model- H'!$C$8:$AZ$8,0))),0,INDEX('Stock Model- H'!$C$9:$AZ$53,MATCH($B49,'Stock Model- H'!$B$9:$B$53,0),MATCH(($B49-AM$4+1),'Stock Model- H'!$C$8:$AZ$8,0)))</f>
        <v>135.23905364269095</v>
      </c>
      <c r="AN49" s="128">
        <f ca="1">IF(ISNA(INDEX('Stock Model- H'!$C$9:$AZ$53,MATCH($B49,'Stock Model- H'!$B$9:$B$53,0),MATCH(($B49-AN$4+1),'Stock Model- H'!$C$8:$AZ$8,0))),0,INDEX('Stock Model- H'!$C$9:$AZ$53,MATCH($B49,'Stock Model- H'!$B$9:$B$53,0),MATCH(($B49-AN$4+1),'Stock Model- H'!$C$8:$AZ$8,0)))</f>
        <v>136.25334654501114</v>
      </c>
      <c r="AO49" s="128">
        <f ca="1">IF(ISNA(INDEX('Stock Model- H'!$C$9:$AZ$53,MATCH($B49,'Stock Model- H'!$B$9:$B$53,0),MATCH(($B49-AO$4+1),'Stock Model- H'!$C$8:$AZ$8,0))),0,INDEX('Stock Model- H'!$C$9:$AZ$53,MATCH($B49,'Stock Model- H'!$B$9:$B$53,0),MATCH(($B49-AO$4+1),'Stock Model- H'!$C$8:$AZ$8,0)))</f>
        <v>137.27524664409876</v>
      </c>
      <c r="AP49" s="128">
        <f ca="1">IF(ISNA(INDEX('Stock Model- H'!$C$9:$AZ$53,MATCH($B49,'Stock Model- H'!$B$9:$B$53,0),MATCH(($B49-AP$4+1),'Stock Model- H'!$C$8:$AZ$8,0))),0,INDEX('Stock Model- H'!$C$9:$AZ$53,MATCH($B49,'Stock Model- H'!$B$9:$B$53,0),MATCH(($B49-AP$4+1),'Stock Model- H'!$C$8:$AZ$8,0)))</f>
        <v>138.30481099392949</v>
      </c>
      <c r="AQ49" s="128">
        <f ca="1">IF(ISNA(INDEX('Stock Model- H'!$C$9:$AZ$53,MATCH($B49,'Stock Model- H'!$B$9:$B$53,0),MATCH(($B49-AQ$4+1),'Stock Model- H'!$C$8:$AZ$8,0))),0,INDEX('Stock Model- H'!$C$9:$AZ$53,MATCH($B49,'Stock Model- H'!$B$9:$B$53,0),MATCH(($B49-AQ$4+1),'Stock Model- H'!$C$8:$AZ$8,0)))</f>
        <v>139.34209707638399</v>
      </c>
      <c r="AR49" s="128">
        <f ca="1">IF(ISNA(INDEX('Stock Model- H'!$C$9:$AZ$53,MATCH($B49,'Stock Model- H'!$B$9:$B$53,0),MATCH(($B49-AR$4+1),'Stock Model- H'!$C$8:$AZ$8,0))),0,INDEX('Stock Model- H'!$C$9:$AZ$53,MATCH($B49,'Stock Model- H'!$B$9:$B$53,0),MATCH(($B49-AR$4+1),'Stock Model- H'!$C$8:$AZ$8,0)))</f>
        <v>140.38716280445686</v>
      </c>
      <c r="AS49" s="128">
        <f ca="1">IF(ISNA(INDEX('Stock Model- H'!$C$9:$AZ$53,MATCH($B49,'Stock Model- H'!$B$9:$B$53,0),MATCH(($B49-AS$4+1),'Stock Model- H'!$C$8:$AZ$8,0))),0,INDEX('Stock Model- H'!$C$9:$AZ$53,MATCH($B49,'Stock Model- H'!$B$9:$B$53,0),MATCH(($B49-AS$4+1),'Stock Model- H'!$C$8:$AZ$8,0)))</f>
        <v>141.44006652549032</v>
      </c>
      <c r="AT49" s="128">
        <f ca="1">IF(ISNA(INDEX('Stock Model- H'!$C$9:$AZ$53,MATCH($B49,'Stock Model- H'!$B$9:$B$53,0),MATCH(($B49-AT$4+1),'Stock Model- H'!$C$8:$AZ$8,0))),0,INDEX('Stock Model- H'!$C$9:$AZ$53,MATCH($B49,'Stock Model- H'!$B$9:$B$53,0),MATCH(($B49-AT$4+1),'Stock Model- H'!$C$8:$AZ$8,0)))</f>
        <v>142.5008670244315</v>
      </c>
      <c r="AU49" s="128">
        <f ca="1">IF(ISNA(INDEX('Stock Model- H'!$C$9:$AZ$53,MATCH($B49,'Stock Model- H'!$B$9:$B$53,0),MATCH(($B49-AU$4+1),'Stock Model- H'!$C$8:$AZ$8,0))),0,INDEX('Stock Model- H'!$C$9:$AZ$53,MATCH($B49,'Stock Model- H'!$B$9:$B$53,0),MATCH(($B49-AU$4+1),'Stock Model- H'!$C$8:$AZ$8,0)))</f>
        <v>143.56962352711474</v>
      </c>
      <c r="AV49" s="109">
        <f t="shared" ca="1" si="2"/>
        <v>1388.5445860914895</v>
      </c>
      <c r="AW49" s="109" t="str">
        <f ca="1">IF(AV49=SUM('Stock Model- H'!C53:AZ53),"OK","Error")</f>
        <v>OK</v>
      </c>
    </row>
    <row r="51" spans="1:49">
      <c r="A51" s="72" t="s">
        <v>29</v>
      </c>
    </row>
    <row r="52" spans="1:49">
      <c r="B52" s="109"/>
      <c r="C52" s="109">
        <f>C4</f>
        <v>1990</v>
      </c>
      <c r="D52" s="109">
        <f t="shared" ref="D52:AU52" si="3">D4</f>
        <v>1991</v>
      </c>
      <c r="E52" s="109">
        <f t="shared" si="3"/>
        <v>1992</v>
      </c>
      <c r="F52" s="109">
        <f t="shared" si="3"/>
        <v>1993</v>
      </c>
      <c r="G52" s="109">
        <f t="shared" si="3"/>
        <v>1994</v>
      </c>
      <c r="H52" s="109">
        <f t="shared" si="3"/>
        <v>1995</v>
      </c>
      <c r="I52" s="109">
        <f t="shared" si="3"/>
        <v>1996</v>
      </c>
      <c r="J52" s="109">
        <f t="shared" si="3"/>
        <v>1997</v>
      </c>
      <c r="K52" s="109">
        <f t="shared" si="3"/>
        <v>1998</v>
      </c>
      <c r="L52" s="109">
        <f t="shared" si="3"/>
        <v>1999</v>
      </c>
      <c r="M52" s="109">
        <f t="shared" si="3"/>
        <v>2000</v>
      </c>
      <c r="N52" s="109">
        <f t="shared" si="3"/>
        <v>2001</v>
      </c>
      <c r="O52" s="109">
        <f t="shared" si="3"/>
        <v>2002</v>
      </c>
      <c r="P52" s="109">
        <f t="shared" si="3"/>
        <v>2003</v>
      </c>
      <c r="Q52" s="109">
        <f t="shared" si="3"/>
        <v>2004</v>
      </c>
      <c r="R52" s="109">
        <f t="shared" si="3"/>
        <v>2005</v>
      </c>
      <c r="S52" s="109">
        <f t="shared" si="3"/>
        <v>2006</v>
      </c>
      <c r="T52" s="109">
        <f t="shared" si="3"/>
        <v>2007</v>
      </c>
      <c r="U52" s="109">
        <f t="shared" si="3"/>
        <v>2008</v>
      </c>
      <c r="V52" s="109">
        <f t="shared" si="3"/>
        <v>2009</v>
      </c>
      <c r="W52" s="109">
        <f t="shared" si="3"/>
        <v>2010</v>
      </c>
      <c r="X52" s="109">
        <f t="shared" si="3"/>
        <v>2011</v>
      </c>
      <c r="Y52" s="109">
        <f t="shared" si="3"/>
        <v>2012</v>
      </c>
      <c r="Z52" s="109">
        <f t="shared" si="3"/>
        <v>2013</v>
      </c>
      <c r="AA52" s="109">
        <f t="shared" si="3"/>
        <v>2014</v>
      </c>
      <c r="AB52" s="109">
        <f t="shared" si="3"/>
        <v>2015</v>
      </c>
      <c r="AC52" s="109">
        <f t="shared" si="3"/>
        <v>2016</v>
      </c>
      <c r="AD52" s="109">
        <f t="shared" si="3"/>
        <v>2017</v>
      </c>
      <c r="AE52" s="109">
        <f t="shared" si="3"/>
        <v>2018</v>
      </c>
      <c r="AF52" s="109">
        <f t="shared" si="3"/>
        <v>2019</v>
      </c>
      <c r="AG52" s="109">
        <f t="shared" si="3"/>
        <v>2020</v>
      </c>
      <c r="AH52" s="109">
        <f t="shared" si="3"/>
        <v>2021</v>
      </c>
      <c r="AI52" s="109">
        <f t="shared" si="3"/>
        <v>2022</v>
      </c>
      <c r="AJ52" s="109">
        <f t="shared" si="3"/>
        <v>2023</v>
      </c>
      <c r="AK52" s="109">
        <f t="shared" si="3"/>
        <v>2024</v>
      </c>
      <c r="AL52" s="109">
        <f t="shared" si="3"/>
        <v>2025</v>
      </c>
      <c r="AM52" s="109">
        <f t="shared" si="3"/>
        <v>2026</v>
      </c>
      <c r="AN52" s="109">
        <f t="shared" si="3"/>
        <v>2027</v>
      </c>
      <c r="AO52" s="109">
        <f t="shared" si="3"/>
        <v>2028</v>
      </c>
      <c r="AP52" s="109">
        <f t="shared" si="3"/>
        <v>2029</v>
      </c>
      <c r="AQ52" s="109">
        <f t="shared" si="3"/>
        <v>2030</v>
      </c>
      <c r="AR52" s="109">
        <f t="shared" si="3"/>
        <v>2031</v>
      </c>
      <c r="AS52" s="109">
        <f t="shared" si="3"/>
        <v>2032</v>
      </c>
      <c r="AT52" s="109">
        <f t="shared" si="3"/>
        <v>2033</v>
      </c>
      <c r="AU52" s="109">
        <f t="shared" si="3"/>
        <v>2034</v>
      </c>
      <c r="AV52" s="127" t="s">
        <v>30</v>
      </c>
    </row>
    <row r="53" spans="1:49">
      <c r="B53" s="109">
        <f t="shared" ref="B53:B97" si="4">B5</f>
        <v>1990</v>
      </c>
      <c r="C53" s="81">
        <f ca="1">IF(C5=0,0, C5/$AV5)</f>
        <v>0</v>
      </c>
      <c r="D53" s="81">
        <f t="shared" ref="D53:AU53" si="5">IF(D5=0,0, D5/$AV5)</f>
        <v>0</v>
      </c>
      <c r="E53" s="81">
        <f t="shared" si="5"/>
        <v>0</v>
      </c>
      <c r="F53" s="81">
        <f t="shared" si="5"/>
        <v>0</v>
      </c>
      <c r="G53" s="81">
        <f t="shared" si="5"/>
        <v>0</v>
      </c>
      <c r="H53" s="81">
        <f t="shared" si="5"/>
        <v>0</v>
      </c>
      <c r="I53" s="81">
        <f t="shared" si="5"/>
        <v>0</v>
      </c>
      <c r="J53" s="81">
        <f t="shared" si="5"/>
        <v>0</v>
      </c>
      <c r="K53" s="81">
        <f t="shared" si="5"/>
        <v>0</v>
      </c>
      <c r="L53" s="81">
        <f t="shared" si="5"/>
        <v>0</v>
      </c>
      <c r="M53" s="81">
        <f t="shared" si="5"/>
        <v>0</v>
      </c>
      <c r="N53" s="81">
        <f t="shared" si="5"/>
        <v>0</v>
      </c>
      <c r="O53" s="81">
        <f t="shared" si="5"/>
        <v>0</v>
      </c>
      <c r="P53" s="81">
        <f t="shared" si="5"/>
        <v>0</v>
      </c>
      <c r="Q53" s="81">
        <f t="shared" si="5"/>
        <v>0</v>
      </c>
      <c r="R53" s="81">
        <f t="shared" si="5"/>
        <v>0</v>
      </c>
      <c r="S53" s="81">
        <f t="shared" si="5"/>
        <v>0</v>
      </c>
      <c r="T53" s="81">
        <f t="shared" si="5"/>
        <v>0</v>
      </c>
      <c r="U53" s="81">
        <f t="shared" si="5"/>
        <v>0</v>
      </c>
      <c r="V53" s="81">
        <f t="shared" si="5"/>
        <v>0</v>
      </c>
      <c r="W53" s="81">
        <f t="shared" si="5"/>
        <v>0</v>
      </c>
      <c r="X53" s="81">
        <f t="shared" si="5"/>
        <v>0</v>
      </c>
      <c r="Y53" s="81">
        <f t="shared" si="5"/>
        <v>0</v>
      </c>
      <c r="Z53" s="81">
        <f t="shared" si="5"/>
        <v>0</v>
      </c>
      <c r="AA53" s="81">
        <f t="shared" si="5"/>
        <v>0</v>
      </c>
      <c r="AB53" s="81">
        <f t="shared" si="5"/>
        <v>0</v>
      </c>
      <c r="AC53" s="81">
        <f t="shared" si="5"/>
        <v>0</v>
      </c>
      <c r="AD53" s="81">
        <f t="shared" si="5"/>
        <v>0</v>
      </c>
      <c r="AE53" s="81">
        <f t="shared" si="5"/>
        <v>0</v>
      </c>
      <c r="AF53" s="81">
        <f t="shared" si="5"/>
        <v>0</v>
      </c>
      <c r="AG53" s="81">
        <f t="shared" si="5"/>
        <v>0</v>
      </c>
      <c r="AH53" s="81">
        <f t="shared" si="5"/>
        <v>0</v>
      </c>
      <c r="AI53" s="81">
        <f t="shared" si="5"/>
        <v>0</v>
      </c>
      <c r="AJ53" s="81">
        <f t="shared" si="5"/>
        <v>0</v>
      </c>
      <c r="AK53" s="81">
        <f t="shared" si="5"/>
        <v>0</v>
      </c>
      <c r="AL53" s="81">
        <f t="shared" si="5"/>
        <v>0</v>
      </c>
      <c r="AM53" s="81">
        <f t="shared" si="5"/>
        <v>0</v>
      </c>
      <c r="AN53" s="81">
        <f t="shared" si="5"/>
        <v>0</v>
      </c>
      <c r="AO53" s="81">
        <f t="shared" si="5"/>
        <v>0</v>
      </c>
      <c r="AP53" s="81">
        <f t="shared" si="5"/>
        <v>0</v>
      </c>
      <c r="AQ53" s="81">
        <f t="shared" si="5"/>
        <v>0</v>
      </c>
      <c r="AR53" s="81">
        <f t="shared" si="5"/>
        <v>0</v>
      </c>
      <c r="AS53" s="81">
        <f t="shared" si="5"/>
        <v>0</v>
      </c>
      <c r="AT53" s="81">
        <f t="shared" si="5"/>
        <v>0</v>
      </c>
      <c r="AU53" s="81">
        <f t="shared" si="5"/>
        <v>0</v>
      </c>
      <c r="AV53" s="82">
        <f ca="1">SUM(C53:AU53)</f>
        <v>0</v>
      </c>
    </row>
    <row r="54" spans="1:49">
      <c r="B54" s="109">
        <f t="shared" si="4"/>
        <v>1991</v>
      </c>
      <c r="C54" s="81">
        <f t="shared" ref="C54:AU59" ca="1" si="6">IF(C6=0,0, C6/$AV6)</f>
        <v>0</v>
      </c>
      <c r="D54" s="81">
        <f t="shared" ca="1" si="6"/>
        <v>1</v>
      </c>
      <c r="E54" s="81">
        <f t="shared" si="6"/>
        <v>0</v>
      </c>
      <c r="F54" s="81">
        <f t="shared" si="6"/>
        <v>0</v>
      </c>
      <c r="G54" s="81">
        <f t="shared" si="6"/>
        <v>0</v>
      </c>
      <c r="H54" s="81">
        <f t="shared" si="6"/>
        <v>0</v>
      </c>
      <c r="I54" s="81">
        <f t="shared" si="6"/>
        <v>0</v>
      </c>
      <c r="J54" s="81">
        <f t="shared" si="6"/>
        <v>0</v>
      </c>
      <c r="K54" s="81">
        <f t="shared" si="6"/>
        <v>0</v>
      </c>
      <c r="L54" s="81">
        <f t="shared" si="6"/>
        <v>0</v>
      </c>
      <c r="M54" s="81">
        <f t="shared" si="6"/>
        <v>0</v>
      </c>
      <c r="N54" s="81">
        <f t="shared" si="6"/>
        <v>0</v>
      </c>
      <c r="O54" s="81">
        <f t="shared" si="6"/>
        <v>0</v>
      </c>
      <c r="P54" s="81">
        <f t="shared" si="6"/>
        <v>0</v>
      </c>
      <c r="Q54" s="81">
        <f t="shared" si="6"/>
        <v>0</v>
      </c>
      <c r="R54" s="81">
        <f t="shared" si="6"/>
        <v>0</v>
      </c>
      <c r="S54" s="81">
        <f t="shared" si="6"/>
        <v>0</v>
      </c>
      <c r="T54" s="81">
        <f t="shared" si="6"/>
        <v>0</v>
      </c>
      <c r="U54" s="81">
        <f t="shared" si="6"/>
        <v>0</v>
      </c>
      <c r="V54" s="81">
        <f t="shared" si="6"/>
        <v>0</v>
      </c>
      <c r="W54" s="81">
        <f t="shared" si="6"/>
        <v>0</v>
      </c>
      <c r="X54" s="81">
        <f t="shared" si="6"/>
        <v>0</v>
      </c>
      <c r="Y54" s="81">
        <f t="shared" si="6"/>
        <v>0</v>
      </c>
      <c r="Z54" s="81">
        <f t="shared" si="6"/>
        <v>0</v>
      </c>
      <c r="AA54" s="81">
        <f t="shared" si="6"/>
        <v>0</v>
      </c>
      <c r="AB54" s="81">
        <f t="shared" si="6"/>
        <v>0</v>
      </c>
      <c r="AC54" s="81">
        <f t="shared" si="6"/>
        <v>0</v>
      </c>
      <c r="AD54" s="81">
        <f t="shared" si="6"/>
        <v>0</v>
      </c>
      <c r="AE54" s="81">
        <f t="shared" si="6"/>
        <v>0</v>
      </c>
      <c r="AF54" s="81">
        <f t="shared" si="6"/>
        <v>0</v>
      </c>
      <c r="AG54" s="81">
        <f t="shared" si="6"/>
        <v>0</v>
      </c>
      <c r="AH54" s="81">
        <f t="shared" si="6"/>
        <v>0</v>
      </c>
      <c r="AI54" s="81">
        <f t="shared" si="6"/>
        <v>0</v>
      </c>
      <c r="AJ54" s="81">
        <f t="shared" si="6"/>
        <v>0</v>
      </c>
      <c r="AK54" s="81">
        <f t="shared" si="6"/>
        <v>0</v>
      </c>
      <c r="AL54" s="81">
        <f t="shared" si="6"/>
        <v>0</v>
      </c>
      <c r="AM54" s="81">
        <f t="shared" si="6"/>
        <v>0</v>
      </c>
      <c r="AN54" s="81">
        <f t="shared" si="6"/>
        <v>0</v>
      </c>
      <c r="AO54" s="81">
        <f t="shared" si="6"/>
        <v>0</v>
      </c>
      <c r="AP54" s="81">
        <f t="shared" si="6"/>
        <v>0</v>
      </c>
      <c r="AQ54" s="81">
        <f t="shared" si="6"/>
        <v>0</v>
      </c>
      <c r="AR54" s="81">
        <f t="shared" si="6"/>
        <v>0</v>
      </c>
      <c r="AS54" s="81">
        <f t="shared" si="6"/>
        <v>0</v>
      </c>
      <c r="AT54" s="81">
        <f t="shared" si="6"/>
        <v>0</v>
      </c>
      <c r="AU54" s="81">
        <f t="shared" si="6"/>
        <v>0</v>
      </c>
      <c r="AV54" s="82">
        <f t="shared" ref="AV54:AV97" ca="1" si="7">SUM(C54:AU54)</f>
        <v>1</v>
      </c>
    </row>
    <row r="55" spans="1:49">
      <c r="B55" s="109">
        <f t="shared" si="4"/>
        <v>1992</v>
      </c>
      <c r="C55" s="81">
        <f t="shared" ca="1" si="6"/>
        <v>0</v>
      </c>
      <c r="D55" s="81">
        <f t="shared" ca="1" si="6"/>
        <v>0.49813200498132004</v>
      </c>
      <c r="E55" s="81">
        <f t="shared" ca="1" si="6"/>
        <v>0.50186799501867996</v>
      </c>
      <c r="F55" s="81">
        <f t="shared" si="6"/>
        <v>0</v>
      </c>
      <c r="G55" s="81">
        <f t="shared" si="6"/>
        <v>0</v>
      </c>
      <c r="H55" s="81">
        <f t="shared" si="6"/>
        <v>0</v>
      </c>
      <c r="I55" s="81">
        <f t="shared" si="6"/>
        <v>0</v>
      </c>
      <c r="J55" s="81">
        <f t="shared" si="6"/>
        <v>0</v>
      </c>
      <c r="K55" s="81">
        <f t="shared" si="6"/>
        <v>0</v>
      </c>
      <c r="L55" s="81">
        <f t="shared" si="6"/>
        <v>0</v>
      </c>
      <c r="M55" s="81">
        <f t="shared" si="6"/>
        <v>0</v>
      </c>
      <c r="N55" s="81">
        <f t="shared" si="6"/>
        <v>0</v>
      </c>
      <c r="O55" s="81">
        <f t="shared" si="6"/>
        <v>0</v>
      </c>
      <c r="P55" s="81">
        <f t="shared" si="6"/>
        <v>0</v>
      </c>
      <c r="Q55" s="81">
        <f t="shared" si="6"/>
        <v>0</v>
      </c>
      <c r="R55" s="81">
        <f t="shared" si="6"/>
        <v>0</v>
      </c>
      <c r="S55" s="81">
        <f t="shared" si="6"/>
        <v>0</v>
      </c>
      <c r="T55" s="81">
        <f t="shared" si="6"/>
        <v>0</v>
      </c>
      <c r="U55" s="81">
        <f t="shared" si="6"/>
        <v>0</v>
      </c>
      <c r="V55" s="81">
        <f t="shared" si="6"/>
        <v>0</v>
      </c>
      <c r="W55" s="81">
        <f t="shared" si="6"/>
        <v>0</v>
      </c>
      <c r="X55" s="81">
        <f t="shared" si="6"/>
        <v>0</v>
      </c>
      <c r="Y55" s="81">
        <f t="shared" si="6"/>
        <v>0</v>
      </c>
      <c r="Z55" s="81">
        <f t="shared" si="6"/>
        <v>0</v>
      </c>
      <c r="AA55" s="81">
        <f t="shared" si="6"/>
        <v>0</v>
      </c>
      <c r="AB55" s="81">
        <f t="shared" si="6"/>
        <v>0</v>
      </c>
      <c r="AC55" s="81">
        <f t="shared" si="6"/>
        <v>0</v>
      </c>
      <c r="AD55" s="81">
        <f t="shared" si="6"/>
        <v>0</v>
      </c>
      <c r="AE55" s="81">
        <f t="shared" si="6"/>
        <v>0</v>
      </c>
      <c r="AF55" s="81">
        <f t="shared" si="6"/>
        <v>0</v>
      </c>
      <c r="AG55" s="81">
        <f t="shared" si="6"/>
        <v>0</v>
      </c>
      <c r="AH55" s="81">
        <f t="shared" si="6"/>
        <v>0</v>
      </c>
      <c r="AI55" s="81">
        <f t="shared" si="6"/>
        <v>0</v>
      </c>
      <c r="AJ55" s="81">
        <f t="shared" si="6"/>
        <v>0</v>
      </c>
      <c r="AK55" s="81">
        <f t="shared" si="6"/>
        <v>0</v>
      </c>
      <c r="AL55" s="81">
        <f t="shared" si="6"/>
        <v>0</v>
      </c>
      <c r="AM55" s="81">
        <f t="shared" si="6"/>
        <v>0</v>
      </c>
      <c r="AN55" s="81">
        <f t="shared" si="6"/>
        <v>0</v>
      </c>
      <c r="AO55" s="81">
        <f t="shared" si="6"/>
        <v>0</v>
      </c>
      <c r="AP55" s="81">
        <f t="shared" si="6"/>
        <v>0</v>
      </c>
      <c r="AQ55" s="81">
        <f t="shared" si="6"/>
        <v>0</v>
      </c>
      <c r="AR55" s="81">
        <f t="shared" si="6"/>
        <v>0</v>
      </c>
      <c r="AS55" s="81">
        <f t="shared" si="6"/>
        <v>0</v>
      </c>
      <c r="AT55" s="81">
        <f t="shared" si="6"/>
        <v>0</v>
      </c>
      <c r="AU55" s="81">
        <f t="shared" si="6"/>
        <v>0</v>
      </c>
      <c r="AV55" s="82">
        <f t="shared" ca="1" si="7"/>
        <v>1</v>
      </c>
    </row>
    <row r="56" spans="1:49">
      <c r="B56" s="109">
        <f t="shared" si="4"/>
        <v>1993</v>
      </c>
      <c r="C56" s="81">
        <f t="shared" ca="1" si="6"/>
        <v>0</v>
      </c>
      <c r="D56" s="81">
        <f t="shared" ca="1" si="6"/>
        <v>0.33084578657551861</v>
      </c>
      <c r="E56" s="81">
        <f t="shared" ca="1" si="6"/>
        <v>0.33332712997483499</v>
      </c>
      <c r="F56" s="81">
        <f t="shared" ca="1" si="6"/>
        <v>0.33582708344964635</v>
      </c>
      <c r="G56" s="81">
        <f t="shared" si="6"/>
        <v>0</v>
      </c>
      <c r="H56" s="81">
        <f t="shared" si="6"/>
        <v>0</v>
      </c>
      <c r="I56" s="81">
        <f t="shared" si="6"/>
        <v>0</v>
      </c>
      <c r="J56" s="81">
        <f t="shared" si="6"/>
        <v>0</v>
      </c>
      <c r="K56" s="81">
        <f t="shared" si="6"/>
        <v>0</v>
      </c>
      <c r="L56" s="81">
        <f t="shared" si="6"/>
        <v>0</v>
      </c>
      <c r="M56" s="81">
        <f t="shared" si="6"/>
        <v>0</v>
      </c>
      <c r="N56" s="81">
        <f t="shared" si="6"/>
        <v>0</v>
      </c>
      <c r="O56" s="81">
        <f t="shared" si="6"/>
        <v>0</v>
      </c>
      <c r="P56" s="81">
        <f t="shared" si="6"/>
        <v>0</v>
      </c>
      <c r="Q56" s="81">
        <f t="shared" si="6"/>
        <v>0</v>
      </c>
      <c r="R56" s="81">
        <f t="shared" si="6"/>
        <v>0</v>
      </c>
      <c r="S56" s="81">
        <f t="shared" si="6"/>
        <v>0</v>
      </c>
      <c r="T56" s="81">
        <f t="shared" si="6"/>
        <v>0</v>
      </c>
      <c r="U56" s="81">
        <f t="shared" si="6"/>
        <v>0</v>
      </c>
      <c r="V56" s="81">
        <f t="shared" si="6"/>
        <v>0</v>
      </c>
      <c r="W56" s="81">
        <f t="shared" si="6"/>
        <v>0</v>
      </c>
      <c r="X56" s="81">
        <f t="shared" si="6"/>
        <v>0</v>
      </c>
      <c r="Y56" s="81">
        <f t="shared" si="6"/>
        <v>0</v>
      </c>
      <c r="Z56" s="81">
        <f t="shared" si="6"/>
        <v>0</v>
      </c>
      <c r="AA56" s="81">
        <f t="shared" si="6"/>
        <v>0</v>
      </c>
      <c r="AB56" s="81">
        <f t="shared" si="6"/>
        <v>0</v>
      </c>
      <c r="AC56" s="81">
        <f t="shared" si="6"/>
        <v>0</v>
      </c>
      <c r="AD56" s="81">
        <f t="shared" si="6"/>
        <v>0</v>
      </c>
      <c r="AE56" s="81">
        <f t="shared" si="6"/>
        <v>0</v>
      </c>
      <c r="AF56" s="81">
        <f t="shared" si="6"/>
        <v>0</v>
      </c>
      <c r="AG56" s="81">
        <f t="shared" si="6"/>
        <v>0</v>
      </c>
      <c r="AH56" s="81">
        <f t="shared" si="6"/>
        <v>0</v>
      </c>
      <c r="AI56" s="81">
        <f t="shared" si="6"/>
        <v>0</v>
      </c>
      <c r="AJ56" s="81">
        <f t="shared" si="6"/>
        <v>0</v>
      </c>
      <c r="AK56" s="81">
        <f t="shared" si="6"/>
        <v>0</v>
      </c>
      <c r="AL56" s="81">
        <f t="shared" si="6"/>
        <v>0</v>
      </c>
      <c r="AM56" s="81">
        <f t="shared" si="6"/>
        <v>0</v>
      </c>
      <c r="AN56" s="81">
        <f t="shared" si="6"/>
        <v>0</v>
      </c>
      <c r="AO56" s="81">
        <f t="shared" si="6"/>
        <v>0</v>
      </c>
      <c r="AP56" s="81">
        <f t="shared" si="6"/>
        <v>0</v>
      </c>
      <c r="AQ56" s="81">
        <f t="shared" si="6"/>
        <v>0</v>
      </c>
      <c r="AR56" s="81">
        <f t="shared" si="6"/>
        <v>0</v>
      </c>
      <c r="AS56" s="81">
        <f t="shared" si="6"/>
        <v>0</v>
      </c>
      <c r="AT56" s="81">
        <f t="shared" si="6"/>
        <v>0</v>
      </c>
      <c r="AU56" s="81">
        <f t="shared" si="6"/>
        <v>0</v>
      </c>
      <c r="AV56" s="82">
        <f t="shared" ca="1" si="7"/>
        <v>1</v>
      </c>
    </row>
    <row r="57" spans="1:49">
      <c r="B57" s="109">
        <f t="shared" si="4"/>
        <v>1994</v>
      </c>
      <c r="C57" s="81">
        <f t="shared" ca="1" si="6"/>
        <v>0</v>
      </c>
      <c r="D57" s="81">
        <f t="shared" ca="1" si="6"/>
        <v>0.24720501225775707</v>
      </c>
      <c r="E57" s="81">
        <f t="shared" ca="1" si="6"/>
        <v>0.24905904984969021</v>
      </c>
      <c r="F57" s="81">
        <f t="shared" ca="1" si="6"/>
        <v>0.25092699272356295</v>
      </c>
      <c r="G57" s="81">
        <f t="shared" ca="1" si="6"/>
        <v>0.25280894516898966</v>
      </c>
      <c r="H57" s="81">
        <f t="shared" si="6"/>
        <v>0</v>
      </c>
      <c r="I57" s="81">
        <f t="shared" si="6"/>
        <v>0</v>
      </c>
      <c r="J57" s="81">
        <f t="shared" si="6"/>
        <v>0</v>
      </c>
      <c r="K57" s="81">
        <f t="shared" si="6"/>
        <v>0</v>
      </c>
      <c r="L57" s="81">
        <f t="shared" si="6"/>
        <v>0</v>
      </c>
      <c r="M57" s="81">
        <f t="shared" si="6"/>
        <v>0</v>
      </c>
      <c r="N57" s="81">
        <f t="shared" si="6"/>
        <v>0</v>
      </c>
      <c r="O57" s="81">
        <f t="shared" si="6"/>
        <v>0</v>
      </c>
      <c r="P57" s="81">
        <f t="shared" si="6"/>
        <v>0</v>
      </c>
      <c r="Q57" s="81">
        <f t="shared" si="6"/>
        <v>0</v>
      </c>
      <c r="R57" s="81">
        <f t="shared" si="6"/>
        <v>0</v>
      </c>
      <c r="S57" s="81">
        <f t="shared" si="6"/>
        <v>0</v>
      </c>
      <c r="T57" s="81">
        <f t="shared" si="6"/>
        <v>0</v>
      </c>
      <c r="U57" s="81">
        <f t="shared" si="6"/>
        <v>0</v>
      </c>
      <c r="V57" s="81">
        <f t="shared" si="6"/>
        <v>0</v>
      </c>
      <c r="W57" s="81">
        <f t="shared" si="6"/>
        <v>0</v>
      </c>
      <c r="X57" s="81">
        <f t="shared" si="6"/>
        <v>0</v>
      </c>
      <c r="Y57" s="81">
        <f t="shared" si="6"/>
        <v>0</v>
      </c>
      <c r="Z57" s="81">
        <f t="shared" si="6"/>
        <v>0</v>
      </c>
      <c r="AA57" s="81">
        <f t="shared" si="6"/>
        <v>0</v>
      </c>
      <c r="AB57" s="81">
        <f t="shared" si="6"/>
        <v>0</v>
      </c>
      <c r="AC57" s="81">
        <f t="shared" si="6"/>
        <v>0</v>
      </c>
      <c r="AD57" s="81">
        <f t="shared" si="6"/>
        <v>0</v>
      </c>
      <c r="AE57" s="81">
        <f t="shared" si="6"/>
        <v>0</v>
      </c>
      <c r="AF57" s="81">
        <f t="shared" si="6"/>
        <v>0</v>
      </c>
      <c r="AG57" s="81">
        <f t="shared" si="6"/>
        <v>0</v>
      </c>
      <c r="AH57" s="81">
        <f t="shared" si="6"/>
        <v>0</v>
      </c>
      <c r="AI57" s="81">
        <f t="shared" si="6"/>
        <v>0</v>
      </c>
      <c r="AJ57" s="81">
        <f t="shared" si="6"/>
        <v>0</v>
      </c>
      <c r="AK57" s="81">
        <f t="shared" si="6"/>
        <v>0</v>
      </c>
      <c r="AL57" s="81">
        <f t="shared" si="6"/>
        <v>0</v>
      </c>
      <c r="AM57" s="81">
        <f t="shared" si="6"/>
        <v>0</v>
      </c>
      <c r="AN57" s="81">
        <f t="shared" si="6"/>
        <v>0</v>
      </c>
      <c r="AO57" s="81">
        <f t="shared" si="6"/>
        <v>0</v>
      </c>
      <c r="AP57" s="81">
        <f t="shared" si="6"/>
        <v>0</v>
      </c>
      <c r="AQ57" s="81">
        <f t="shared" si="6"/>
        <v>0</v>
      </c>
      <c r="AR57" s="81">
        <f t="shared" si="6"/>
        <v>0</v>
      </c>
      <c r="AS57" s="81">
        <f t="shared" si="6"/>
        <v>0</v>
      </c>
      <c r="AT57" s="81">
        <f t="shared" si="6"/>
        <v>0</v>
      </c>
      <c r="AU57" s="81">
        <f t="shared" si="6"/>
        <v>0</v>
      </c>
      <c r="AV57" s="82">
        <f t="shared" ca="1" si="7"/>
        <v>0.99999999999999989</v>
      </c>
    </row>
    <row r="58" spans="1:49">
      <c r="B58" s="109">
        <f t="shared" si="4"/>
        <v>1995</v>
      </c>
      <c r="C58" s="81">
        <f t="shared" ca="1" si="6"/>
        <v>0</v>
      </c>
      <c r="D58" s="81">
        <f t="shared" ca="1" si="6"/>
        <v>0.197022415502213</v>
      </c>
      <c r="E58" s="81">
        <f t="shared" ca="1" si="6"/>
        <v>0.19850008361847957</v>
      </c>
      <c r="F58" s="81">
        <f t="shared" ca="1" si="6"/>
        <v>0.19998883424561822</v>
      </c>
      <c r="G58" s="81">
        <f t="shared" ca="1" si="6"/>
        <v>0.20148875050246037</v>
      </c>
      <c r="H58" s="81">
        <f t="shared" ca="1" si="6"/>
        <v>0.20299991613122878</v>
      </c>
      <c r="I58" s="81">
        <f t="shared" si="6"/>
        <v>0</v>
      </c>
      <c r="J58" s="81">
        <f t="shared" si="6"/>
        <v>0</v>
      </c>
      <c r="K58" s="81">
        <f t="shared" si="6"/>
        <v>0</v>
      </c>
      <c r="L58" s="81">
        <f t="shared" si="6"/>
        <v>0</v>
      </c>
      <c r="M58" s="81">
        <f t="shared" si="6"/>
        <v>0</v>
      </c>
      <c r="N58" s="81">
        <f t="shared" si="6"/>
        <v>0</v>
      </c>
      <c r="O58" s="81">
        <f t="shared" si="6"/>
        <v>0</v>
      </c>
      <c r="P58" s="81">
        <f t="shared" si="6"/>
        <v>0</v>
      </c>
      <c r="Q58" s="81">
        <f t="shared" si="6"/>
        <v>0</v>
      </c>
      <c r="R58" s="81">
        <f t="shared" si="6"/>
        <v>0</v>
      </c>
      <c r="S58" s="81">
        <f t="shared" si="6"/>
        <v>0</v>
      </c>
      <c r="T58" s="81">
        <f t="shared" si="6"/>
        <v>0</v>
      </c>
      <c r="U58" s="81">
        <f t="shared" si="6"/>
        <v>0</v>
      </c>
      <c r="V58" s="81">
        <f t="shared" si="6"/>
        <v>0</v>
      </c>
      <c r="W58" s="81">
        <f t="shared" si="6"/>
        <v>0</v>
      </c>
      <c r="X58" s="81">
        <f t="shared" si="6"/>
        <v>0</v>
      </c>
      <c r="Y58" s="81">
        <f t="shared" si="6"/>
        <v>0</v>
      </c>
      <c r="Z58" s="81">
        <f t="shared" si="6"/>
        <v>0</v>
      </c>
      <c r="AA58" s="81">
        <f t="shared" si="6"/>
        <v>0</v>
      </c>
      <c r="AB58" s="81">
        <f t="shared" si="6"/>
        <v>0</v>
      </c>
      <c r="AC58" s="81">
        <f t="shared" si="6"/>
        <v>0</v>
      </c>
      <c r="AD58" s="81">
        <f t="shared" si="6"/>
        <v>0</v>
      </c>
      <c r="AE58" s="81">
        <f t="shared" si="6"/>
        <v>0</v>
      </c>
      <c r="AF58" s="81">
        <f t="shared" si="6"/>
        <v>0</v>
      </c>
      <c r="AG58" s="81">
        <f t="shared" si="6"/>
        <v>0</v>
      </c>
      <c r="AH58" s="81">
        <f t="shared" si="6"/>
        <v>0</v>
      </c>
      <c r="AI58" s="81">
        <f t="shared" si="6"/>
        <v>0</v>
      </c>
      <c r="AJ58" s="81">
        <f t="shared" si="6"/>
        <v>0</v>
      </c>
      <c r="AK58" s="81">
        <f t="shared" si="6"/>
        <v>0</v>
      </c>
      <c r="AL58" s="81">
        <f t="shared" si="6"/>
        <v>0</v>
      </c>
      <c r="AM58" s="81">
        <f t="shared" si="6"/>
        <v>0</v>
      </c>
      <c r="AN58" s="81">
        <f t="shared" si="6"/>
        <v>0</v>
      </c>
      <c r="AO58" s="81">
        <f t="shared" si="6"/>
        <v>0</v>
      </c>
      <c r="AP58" s="81">
        <f t="shared" si="6"/>
        <v>0</v>
      </c>
      <c r="AQ58" s="81">
        <f t="shared" si="6"/>
        <v>0</v>
      </c>
      <c r="AR58" s="81">
        <f t="shared" si="6"/>
        <v>0</v>
      </c>
      <c r="AS58" s="81">
        <f t="shared" si="6"/>
        <v>0</v>
      </c>
      <c r="AT58" s="81">
        <f t="shared" si="6"/>
        <v>0</v>
      </c>
      <c r="AU58" s="81">
        <f t="shared" si="6"/>
        <v>0</v>
      </c>
      <c r="AV58" s="82">
        <f t="shared" ca="1" si="7"/>
        <v>1</v>
      </c>
    </row>
    <row r="59" spans="1:49">
      <c r="B59" s="109">
        <f t="shared" si="4"/>
        <v>1996</v>
      </c>
      <c r="C59" s="81">
        <f t="shared" ca="1" si="6"/>
        <v>0</v>
      </c>
      <c r="D59" s="81">
        <f t="shared" ca="1" si="6"/>
        <v>0.1635689074495692</v>
      </c>
      <c r="E59" s="81">
        <f t="shared" ca="1" si="6"/>
        <v>0.16479567425544095</v>
      </c>
      <c r="F59" s="81">
        <f t="shared" ca="1" si="6"/>
        <v>0.1660316418123568</v>
      </c>
      <c r="G59" s="81">
        <f t="shared" ca="1" si="6"/>
        <v>0.16727687912594946</v>
      </c>
      <c r="H59" s="81">
        <f t="shared" ca="1" si="6"/>
        <v>0.16853145571939407</v>
      </c>
      <c r="I59" s="81">
        <f t="shared" ca="1" si="6"/>
        <v>0.16979544163728955</v>
      </c>
      <c r="J59" s="81">
        <f t="shared" si="6"/>
        <v>0</v>
      </c>
      <c r="K59" s="81">
        <f t="shared" si="6"/>
        <v>0</v>
      </c>
      <c r="L59" s="81">
        <f t="shared" si="6"/>
        <v>0</v>
      </c>
      <c r="M59" s="81">
        <f t="shared" si="6"/>
        <v>0</v>
      </c>
      <c r="N59" s="81">
        <f t="shared" si="6"/>
        <v>0</v>
      </c>
      <c r="O59" s="81">
        <f t="shared" si="6"/>
        <v>0</v>
      </c>
      <c r="P59" s="81">
        <f t="shared" si="6"/>
        <v>0</v>
      </c>
      <c r="Q59" s="81">
        <f t="shared" si="6"/>
        <v>0</v>
      </c>
      <c r="R59" s="81">
        <f t="shared" si="6"/>
        <v>0</v>
      </c>
      <c r="S59" s="81">
        <f t="shared" si="6"/>
        <v>0</v>
      </c>
      <c r="T59" s="81">
        <f t="shared" si="6"/>
        <v>0</v>
      </c>
      <c r="U59" s="81">
        <f t="shared" si="6"/>
        <v>0</v>
      </c>
      <c r="V59" s="81">
        <f t="shared" si="6"/>
        <v>0</v>
      </c>
      <c r="W59" s="81">
        <f t="shared" si="6"/>
        <v>0</v>
      </c>
      <c r="X59" s="81">
        <f t="shared" si="6"/>
        <v>0</v>
      </c>
      <c r="Y59" s="81">
        <f t="shared" si="6"/>
        <v>0</v>
      </c>
      <c r="Z59" s="81">
        <f t="shared" si="6"/>
        <v>0</v>
      </c>
      <c r="AA59" s="81">
        <f t="shared" si="6"/>
        <v>0</v>
      </c>
      <c r="AB59" s="81">
        <f t="shared" si="6"/>
        <v>0</v>
      </c>
      <c r="AC59" s="81">
        <f t="shared" si="6"/>
        <v>0</v>
      </c>
      <c r="AD59" s="81">
        <f t="shared" si="6"/>
        <v>0</v>
      </c>
      <c r="AE59" s="81">
        <f t="shared" si="6"/>
        <v>0</v>
      </c>
      <c r="AF59" s="81">
        <f t="shared" si="6"/>
        <v>0</v>
      </c>
      <c r="AG59" s="81">
        <f t="shared" ref="AG59:AU59" si="8">IF(AG11=0,0, AG11/$AV11)</f>
        <v>0</v>
      </c>
      <c r="AH59" s="81">
        <f t="shared" si="8"/>
        <v>0</v>
      </c>
      <c r="AI59" s="81">
        <f t="shared" si="8"/>
        <v>0</v>
      </c>
      <c r="AJ59" s="81">
        <f t="shared" si="8"/>
        <v>0</v>
      </c>
      <c r="AK59" s="81">
        <f t="shared" si="8"/>
        <v>0</v>
      </c>
      <c r="AL59" s="81">
        <f t="shared" si="8"/>
        <v>0</v>
      </c>
      <c r="AM59" s="81">
        <f t="shared" si="8"/>
        <v>0</v>
      </c>
      <c r="AN59" s="81">
        <f t="shared" si="8"/>
        <v>0</v>
      </c>
      <c r="AO59" s="81">
        <f t="shared" si="8"/>
        <v>0</v>
      </c>
      <c r="AP59" s="81">
        <f t="shared" si="8"/>
        <v>0</v>
      </c>
      <c r="AQ59" s="81">
        <f t="shared" si="8"/>
        <v>0</v>
      </c>
      <c r="AR59" s="81">
        <f t="shared" si="8"/>
        <v>0</v>
      </c>
      <c r="AS59" s="81">
        <f t="shared" si="8"/>
        <v>0</v>
      </c>
      <c r="AT59" s="81">
        <f t="shared" si="8"/>
        <v>0</v>
      </c>
      <c r="AU59" s="81">
        <f t="shared" si="8"/>
        <v>0</v>
      </c>
      <c r="AV59" s="82">
        <f t="shared" ca="1" si="7"/>
        <v>1</v>
      </c>
    </row>
    <row r="60" spans="1:49">
      <c r="B60" s="109">
        <f t="shared" si="4"/>
        <v>1997</v>
      </c>
      <c r="C60" s="81">
        <f t="shared" ref="C60:AU65" ca="1" si="9">IF(C12=0,0, C12/$AV12)</f>
        <v>0</v>
      </c>
      <c r="D60" s="81">
        <f t="shared" ca="1" si="9"/>
        <v>0.13967487857379826</v>
      </c>
      <c r="E60" s="81">
        <f t="shared" ca="1" si="9"/>
        <v>0.14072244016310173</v>
      </c>
      <c r="F60" s="81">
        <f t="shared" ca="1" si="9"/>
        <v>0.14177785846432506</v>
      </c>
      <c r="G60" s="81">
        <f t="shared" ca="1" si="9"/>
        <v>0.14284119240280749</v>
      </c>
      <c r="H60" s="81">
        <f t="shared" ca="1" si="9"/>
        <v>0.14391250134582853</v>
      </c>
      <c r="I60" s="81">
        <f t="shared" ca="1" si="9"/>
        <v>0.14499184510592225</v>
      </c>
      <c r="J60" s="81">
        <f t="shared" ca="1" si="9"/>
        <v>0.14607928394421674</v>
      </c>
      <c r="K60" s="81">
        <f t="shared" si="9"/>
        <v>0</v>
      </c>
      <c r="L60" s="81">
        <f t="shared" si="9"/>
        <v>0</v>
      </c>
      <c r="M60" s="81">
        <f t="shared" si="9"/>
        <v>0</v>
      </c>
      <c r="N60" s="81">
        <f t="shared" si="9"/>
        <v>0</v>
      </c>
      <c r="O60" s="81">
        <f t="shared" si="9"/>
        <v>0</v>
      </c>
      <c r="P60" s="81">
        <f t="shared" si="9"/>
        <v>0</v>
      </c>
      <c r="Q60" s="81">
        <f t="shared" si="9"/>
        <v>0</v>
      </c>
      <c r="R60" s="81">
        <f t="shared" si="9"/>
        <v>0</v>
      </c>
      <c r="S60" s="81">
        <f t="shared" si="9"/>
        <v>0</v>
      </c>
      <c r="T60" s="81">
        <f t="shared" si="9"/>
        <v>0</v>
      </c>
      <c r="U60" s="81">
        <f t="shared" si="9"/>
        <v>0</v>
      </c>
      <c r="V60" s="81">
        <f t="shared" si="9"/>
        <v>0</v>
      </c>
      <c r="W60" s="81">
        <f t="shared" si="9"/>
        <v>0</v>
      </c>
      <c r="X60" s="81">
        <f t="shared" si="9"/>
        <v>0</v>
      </c>
      <c r="Y60" s="81">
        <f t="shared" si="9"/>
        <v>0</v>
      </c>
      <c r="Z60" s="81">
        <f t="shared" si="9"/>
        <v>0</v>
      </c>
      <c r="AA60" s="81">
        <f t="shared" si="9"/>
        <v>0</v>
      </c>
      <c r="AB60" s="81">
        <f t="shared" si="9"/>
        <v>0</v>
      </c>
      <c r="AC60" s="81">
        <f t="shared" si="9"/>
        <v>0</v>
      </c>
      <c r="AD60" s="81">
        <f t="shared" si="9"/>
        <v>0</v>
      </c>
      <c r="AE60" s="81">
        <f t="shared" si="9"/>
        <v>0</v>
      </c>
      <c r="AF60" s="81">
        <f t="shared" si="9"/>
        <v>0</v>
      </c>
      <c r="AG60" s="81">
        <f t="shared" si="9"/>
        <v>0</v>
      </c>
      <c r="AH60" s="81">
        <f t="shared" si="9"/>
        <v>0</v>
      </c>
      <c r="AI60" s="81">
        <f t="shared" si="9"/>
        <v>0</v>
      </c>
      <c r="AJ60" s="81">
        <f t="shared" si="9"/>
        <v>0</v>
      </c>
      <c r="AK60" s="81">
        <f t="shared" si="9"/>
        <v>0</v>
      </c>
      <c r="AL60" s="81">
        <f t="shared" si="9"/>
        <v>0</v>
      </c>
      <c r="AM60" s="81">
        <f t="shared" si="9"/>
        <v>0</v>
      </c>
      <c r="AN60" s="81">
        <f t="shared" si="9"/>
        <v>0</v>
      </c>
      <c r="AO60" s="81">
        <f t="shared" si="9"/>
        <v>0</v>
      </c>
      <c r="AP60" s="81">
        <f t="shared" si="9"/>
        <v>0</v>
      </c>
      <c r="AQ60" s="81">
        <f t="shared" si="9"/>
        <v>0</v>
      </c>
      <c r="AR60" s="81">
        <f t="shared" si="9"/>
        <v>0</v>
      </c>
      <c r="AS60" s="81">
        <f t="shared" si="9"/>
        <v>0</v>
      </c>
      <c r="AT60" s="81">
        <f t="shared" si="9"/>
        <v>0</v>
      </c>
      <c r="AU60" s="81">
        <f t="shared" si="9"/>
        <v>0</v>
      </c>
      <c r="AV60" s="82">
        <f t="shared" ca="1" si="7"/>
        <v>1</v>
      </c>
    </row>
    <row r="61" spans="1:49">
      <c r="B61" s="109">
        <f t="shared" si="4"/>
        <v>1998</v>
      </c>
      <c r="C61" s="81">
        <f t="shared" ca="1" si="9"/>
        <v>0</v>
      </c>
      <c r="D61" s="81">
        <f t="shared" ca="1" si="9"/>
        <v>0.12175552409885945</v>
      </c>
      <c r="E61" s="81">
        <f t="shared" ca="1" si="9"/>
        <v>0.12266869052960089</v>
      </c>
      <c r="F61" s="81">
        <f t="shared" ca="1" si="9"/>
        <v>0.12358870570857293</v>
      </c>
      <c r="G61" s="81">
        <f t="shared" ca="1" si="9"/>
        <v>0.12451562100138722</v>
      </c>
      <c r="H61" s="81">
        <f t="shared" ca="1" si="9"/>
        <v>0.12544948815889762</v>
      </c>
      <c r="I61" s="81">
        <f t="shared" ca="1" si="9"/>
        <v>0.12639035932008935</v>
      </c>
      <c r="J61" s="81">
        <f t="shared" ca="1" si="9"/>
        <v>0.12733828701499009</v>
      </c>
      <c r="K61" s="81">
        <f t="shared" ca="1" si="9"/>
        <v>0.1282933241676025</v>
      </c>
      <c r="L61" s="81">
        <f t="shared" si="9"/>
        <v>0</v>
      </c>
      <c r="M61" s="81">
        <f t="shared" si="9"/>
        <v>0</v>
      </c>
      <c r="N61" s="81">
        <f t="shared" si="9"/>
        <v>0</v>
      </c>
      <c r="O61" s="81">
        <f t="shared" si="9"/>
        <v>0</v>
      </c>
      <c r="P61" s="81">
        <f t="shared" si="9"/>
        <v>0</v>
      </c>
      <c r="Q61" s="81">
        <f t="shared" si="9"/>
        <v>0</v>
      </c>
      <c r="R61" s="81">
        <f t="shared" si="9"/>
        <v>0</v>
      </c>
      <c r="S61" s="81">
        <f t="shared" si="9"/>
        <v>0</v>
      </c>
      <c r="T61" s="81">
        <f t="shared" si="9"/>
        <v>0</v>
      </c>
      <c r="U61" s="81">
        <f t="shared" si="9"/>
        <v>0</v>
      </c>
      <c r="V61" s="81">
        <f t="shared" si="9"/>
        <v>0</v>
      </c>
      <c r="W61" s="81">
        <f t="shared" si="9"/>
        <v>0</v>
      </c>
      <c r="X61" s="81">
        <f t="shared" si="9"/>
        <v>0</v>
      </c>
      <c r="Y61" s="81">
        <f t="shared" si="9"/>
        <v>0</v>
      </c>
      <c r="Z61" s="81">
        <f t="shared" si="9"/>
        <v>0</v>
      </c>
      <c r="AA61" s="81">
        <f t="shared" si="9"/>
        <v>0</v>
      </c>
      <c r="AB61" s="81">
        <f t="shared" si="9"/>
        <v>0</v>
      </c>
      <c r="AC61" s="81">
        <f t="shared" si="9"/>
        <v>0</v>
      </c>
      <c r="AD61" s="81">
        <f t="shared" si="9"/>
        <v>0</v>
      </c>
      <c r="AE61" s="81">
        <f t="shared" si="9"/>
        <v>0</v>
      </c>
      <c r="AF61" s="81">
        <f t="shared" si="9"/>
        <v>0</v>
      </c>
      <c r="AG61" s="81">
        <f t="shared" si="9"/>
        <v>0</v>
      </c>
      <c r="AH61" s="81">
        <f t="shared" si="9"/>
        <v>0</v>
      </c>
      <c r="AI61" s="81">
        <f t="shared" si="9"/>
        <v>0</v>
      </c>
      <c r="AJ61" s="81">
        <f t="shared" si="9"/>
        <v>0</v>
      </c>
      <c r="AK61" s="81">
        <f t="shared" si="9"/>
        <v>0</v>
      </c>
      <c r="AL61" s="81">
        <f t="shared" si="9"/>
        <v>0</v>
      </c>
      <c r="AM61" s="81">
        <f t="shared" si="9"/>
        <v>0</v>
      </c>
      <c r="AN61" s="81">
        <f t="shared" si="9"/>
        <v>0</v>
      </c>
      <c r="AO61" s="81">
        <f t="shared" si="9"/>
        <v>0</v>
      </c>
      <c r="AP61" s="81">
        <f t="shared" si="9"/>
        <v>0</v>
      </c>
      <c r="AQ61" s="81">
        <f t="shared" si="9"/>
        <v>0</v>
      </c>
      <c r="AR61" s="81">
        <f t="shared" si="9"/>
        <v>0</v>
      </c>
      <c r="AS61" s="81">
        <f t="shared" si="9"/>
        <v>0</v>
      </c>
      <c r="AT61" s="81">
        <f t="shared" si="9"/>
        <v>0</v>
      </c>
      <c r="AU61" s="81">
        <f t="shared" si="9"/>
        <v>0</v>
      </c>
      <c r="AV61" s="82">
        <f t="shared" ca="1" si="7"/>
        <v>1</v>
      </c>
    </row>
    <row r="62" spans="1:49">
      <c r="B62" s="109">
        <f t="shared" si="4"/>
        <v>1999</v>
      </c>
      <c r="C62" s="81">
        <f t="shared" ca="1" si="9"/>
        <v>0</v>
      </c>
      <c r="D62" s="81">
        <f t="shared" ca="1" si="9"/>
        <v>0.10781928580426452</v>
      </c>
      <c r="E62" s="81">
        <f t="shared" ca="1" si="9"/>
        <v>0.10862793044779649</v>
      </c>
      <c r="F62" s="81">
        <f t="shared" ca="1" si="9"/>
        <v>0.10944263992615499</v>
      </c>
      <c r="G62" s="81">
        <f t="shared" ca="1" si="9"/>
        <v>0.11026345972560116</v>
      </c>
      <c r="H62" s="81">
        <f t="shared" ca="1" si="9"/>
        <v>0.11109043567354315</v>
      </c>
      <c r="I62" s="81">
        <f t="shared" ca="1" si="9"/>
        <v>0.11192361394109475</v>
      </c>
      <c r="J62" s="81">
        <f t="shared" ca="1" si="9"/>
        <v>0.11276304104565299</v>
      </c>
      <c r="K62" s="81">
        <f t="shared" ca="1" si="9"/>
        <v>0.11360876385349537</v>
      </c>
      <c r="L62" s="81">
        <f t="shared" ca="1" si="9"/>
        <v>0.11446082958239662</v>
      </c>
      <c r="M62" s="81">
        <f t="shared" si="9"/>
        <v>0</v>
      </c>
      <c r="N62" s="81">
        <f t="shared" si="9"/>
        <v>0</v>
      </c>
      <c r="O62" s="81">
        <f t="shared" si="9"/>
        <v>0</v>
      </c>
      <c r="P62" s="81">
        <f t="shared" si="9"/>
        <v>0</v>
      </c>
      <c r="Q62" s="81">
        <f t="shared" si="9"/>
        <v>0</v>
      </c>
      <c r="R62" s="81">
        <f t="shared" si="9"/>
        <v>0</v>
      </c>
      <c r="S62" s="81">
        <f t="shared" si="9"/>
        <v>0</v>
      </c>
      <c r="T62" s="81">
        <f t="shared" si="9"/>
        <v>0</v>
      </c>
      <c r="U62" s="81">
        <f t="shared" si="9"/>
        <v>0</v>
      </c>
      <c r="V62" s="81">
        <f t="shared" si="9"/>
        <v>0</v>
      </c>
      <c r="W62" s="81">
        <f t="shared" si="9"/>
        <v>0</v>
      </c>
      <c r="X62" s="81">
        <f t="shared" si="9"/>
        <v>0</v>
      </c>
      <c r="Y62" s="81">
        <f t="shared" si="9"/>
        <v>0</v>
      </c>
      <c r="Z62" s="81">
        <f t="shared" si="9"/>
        <v>0</v>
      </c>
      <c r="AA62" s="81">
        <f t="shared" si="9"/>
        <v>0</v>
      </c>
      <c r="AB62" s="81">
        <f t="shared" si="9"/>
        <v>0</v>
      </c>
      <c r="AC62" s="81">
        <f t="shared" si="9"/>
        <v>0</v>
      </c>
      <c r="AD62" s="81">
        <f t="shared" si="9"/>
        <v>0</v>
      </c>
      <c r="AE62" s="81">
        <f t="shared" si="9"/>
        <v>0</v>
      </c>
      <c r="AF62" s="81">
        <f t="shared" si="9"/>
        <v>0</v>
      </c>
      <c r="AG62" s="81">
        <f t="shared" si="9"/>
        <v>0</v>
      </c>
      <c r="AH62" s="81">
        <f t="shared" si="9"/>
        <v>0</v>
      </c>
      <c r="AI62" s="81">
        <f t="shared" si="9"/>
        <v>0</v>
      </c>
      <c r="AJ62" s="81">
        <f t="shared" si="9"/>
        <v>0</v>
      </c>
      <c r="AK62" s="81">
        <f t="shared" si="9"/>
        <v>0</v>
      </c>
      <c r="AL62" s="81">
        <f t="shared" si="9"/>
        <v>0</v>
      </c>
      <c r="AM62" s="81">
        <f t="shared" si="9"/>
        <v>0</v>
      </c>
      <c r="AN62" s="81">
        <f t="shared" si="9"/>
        <v>0</v>
      </c>
      <c r="AO62" s="81">
        <f t="shared" si="9"/>
        <v>0</v>
      </c>
      <c r="AP62" s="81">
        <f t="shared" si="9"/>
        <v>0</v>
      </c>
      <c r="AQ62" s="81">
        <f t="shared" si="9"/>
        <v>0</v>
      </c>
      <c r="AR62" s="81">
        <f t="shared" si="9"/>
        <v>0</v>
      </c>
      <c r="AS62" s="81">
        <f t="shared" si="9"/>
        <v>0</v>
      </c>
      <c r="AT62" s="81">
        <f t="shared" si="9"/>
        <v>0</v>
      </c>
      <c r="AU62" s="81">
        <f t="shared" si="9"/>
        <v>0</v>
      </c>
      <c r="AV62" s="82">
        <f t="shared" ca="1" si="7"/>
        <v>1</v>
      </c>
    </row>
    <row r="63" spans="1:49">
      <c r="B63" s="109">
        <f t="shared" si="4"/>
        <v>2000</v>
      </c>
      <c r="C63" s="81">
        <f t="shared" ca="1" si="9"/>
        <v>0</v>
      </c>
      <c r="D63" s="81">
        <f t="shared" ca="1" si="9"/>
        <v>9.6671228747304661E-2</v>
      </c>
      <c r="E63" s="81">
        <f t="shared" ca="1" si="9"/>
        <v>9.739626296290943E-2</v>
      </c>
      <c r="F63" s="81">
        <f t="shared" ca="1" si="9"/>
        <v>9.8126734935131285E-2</v>
      </c>
      <c r="G63" s="81">
        <f t="shared" ca="1" si="9"/>
        <v>9.8862685447144757E-2</v>
      </c>
      <c r="H63" s="81">
        <f t="shared" ca="1" si="9"/>
        <v>9.9604155587998344E-2</v>
      </c>
      <c r="I63" s="81">
        <f t="shared" ca="1" si="9"/>
        <v>0.10035118675490834</v>
      </c>
      <c r="J63" s="81">
        <f t="shared" ca="1" si="9"/>
        <v>0.10110382065557019</v>
      </c>
      <c r="K63" s="81">
        <f t="shared" ca="1" si="9"/>
        <v>0.10186209931048695</v>
      </c>
      <c r="L63" s="81">
        <f t="shared" ca="1" si="9"/>
        <v>0.10262606505531563</v>
      </c>
      <c r="M63" s="81">
        <f t="shared" ca="1" si="9"/>
        <v>0.10339576054323049</v>
      </c>
      <c r="N63" s="81">
        <f t="shared" si="9"/>
        <v>0</v>
      </c>
      <c r="O63" s="81">
        <f t="shared" si="9"/>
        <v>0</v>
      </c>
      <c r="P63" s="81">
        <f t="shared" si="9"/>
        <v>0</v>
      </c>
      <c r="Q63" s="81">
        <f t="shared" si="9"/>
        <v>0</v>
      </c>
      <c r="R63" s="81">
        <f t="shared" si="9"/>
        <v>0</v>
      </c>
      <c r="S63" s="81">
        <f t="shared" si="9"/>
        <v>0</v>
      </c>
      <c r="T63" s="81">
        <f t="shared" si="9"/>
        <v>0</v>
      </c>
      <c r="U63" s="81">
        <f t="shared" si="9"/>
        <v>0</v>
      </c>
      <c r="V63" s="81">
        <f t="shared" si="9"/>
        <v>0</v>
      </c>
      <c r="W63" s="81">
        <f t="shared" si="9"/>
        <v>0</v>
      </c>
      <c r="X63" s="81">
        <f t="shared" si="9"/>
        <v>0</v>
      </c>
      <c r="Y63" s="81">
        <f t="shared" si="9"/>
        <v>0</v>
      </c>
      <c r="Z63" s="81">
        <f t="shared" si="9"/>
        <v>0</v>
      </c>
      <c r="AA63" s="81">
        <f t="shared" si="9"/>
        <v>0</v>
      </c>
      <c r="AB63" s="81">
        <f t="shared" si="9"/>
        <v>0</v>
      </c>
      <c r="AC63" s="81">
        <f t="shared" si="9"/>
        <v>0</v>
      </c>
      <c r="AD63" s="81">
        <f t="shared" si="9"/>
        <v>0</v>
      </c>
      <c r="AE63" s="81">
        <f t="shared" si="9"/>
        <v>0</v>
      </c>
      <c r="AF63" s="81">
        <f t="shared" si="9"/>
        <v>0</v>
      </c>
      <c r="AG63" s="81">
        <f t="shared" si="9"/>
        <v>0</v>
      </c>
      <c r="AH63" s="81">
        <f t="shared" si="9"/>
        <v>0</v>
      </c>
      <c r="AI63" s="81">
        <f t="shared" si="9"/>
        <v>0</v>
      </c>
      <c r="AJ63" s="81">
        <f t="shared" si="9"/>
        <v>0</v>
      </c>
      <c r="AK63" s="81">
        <f t="shared" si="9"/>
        <v>0</v>
      </c>
      <c r="AL63" s="81">
        <f t="shared" si="9"/>
        <v>0</v>
      </c>
      <c r="AM63" s="81">
        <f t="shared" si="9"/>
        <v>0</v>
      </c>
      <c r="AN63" s="81">
        <f t="shared" si="9"/>
        <v>0</v>
      </c>
      <c r="AO63" s="81">
        <f t="shared" si="9"/>
        <v>0</v>
      </c>
      <c r="AP63" s="81">
        <f t="shared" si="9"/>
        <v>0</v>
      </c>
      <c r="AQ63" s="81">
        <f t="shared" si="9"/>
        <v>0</v>
      </c>
      <c r="AR63" s="81">
        <f t="shared" si="9"/>
        <v>0</v>
      </c>
      <c r="AS63" s="81">
        <f t="shared" si="9"/>
        <v>0</v>
      </c>
      <c r="AT63" s="81">
        <f t="shared" si="9"/>
        <v>0</v>
      </c>
      <c r="AU63" s="81">
        <f t="shared" si="9"/>
        <v>0</v>
      </c>
      <c r="AV63" s="82">
        <f t="shared" ca="1" si="7"/>
        <v>1.0000000000000002</v>
      </c>
    </row>
    <row r="64" spans="1:49">
      <c r="B64" s="109">
        <f t="shared" si="4"/>
        <v>2001</v>
      </c>
      <c r="C64" s="81">
        <f t="shared" ca="1" si="9"/>
        <v>0</v>
      </c>
      <c r="D64" s="81">
        <f t="shared" ca="1" si="9"/>
        <v>0</v>
      </c>
      <c r="E64" s="81">
        <f t="shared" ca="1" si="9"/>
        <v>9.6671228747304633E-2</v>
      </c>
      <c r="F64" s="81">
        <f t="shared" ca="1" si="9"/>
        <v>9.7396262962909458E-2</v>
      </c>
      <c r="G64" s="81">
        <f t="shared" ca="1" si="9"/>
        <v>9.8126734935131271E-2</v>
      </c>
      <c r="H64" s="81">
        <f t="shared" ca="1" si="9"/>
        <v>9.8862685447144744E-2</v>
      </c>
      <c r="I64" s="81">
        <f t="shared" ca="1" si="9"/>
        <v>9.9604155587998344E-2</v>
      </c>
      <c r="J64" s="81">
        <f t="shared" ca="1" si="9"/>
        <v>0.10035118675490837</v>
      </c>
      <c r="K64" s="81">
        <f t="shared" ca="1" si="9"/>
        <v>0.10110382065557016</v>
      </c>
      <c r="L64" s="81">
        <f t="shared" ca="1" si="9"/>
        <v>0.10186209931048697</v>
      </c>
      <c r="M64" s="81">
        <f t="shared" ca="1" si="9"/>
        <v>0.10262606505531562</v>
      </c>
      <c r="N64" s="81">
        <f t="shared" ca="1" si="9"/>
        <v>0.10339576054323052</v>
      </c>
      <c r="O64" s="81">
        <f t="shared" si="9"/>
        <v>0</v>
      </c>
      <c r="P64" s="81">
        <f t="shared" si="9"/>
        <v>0</v>
      </c>
      <c r="Q64" s="81">
        <f t="shared" si="9"/>
        <v>0</v>
      </c>
      <c r="R64" s="81">
        <f t="shared" si="9"/>
        <v>0</v>
      </c>
      <c r="S64" s="81">
        <f t="shared" si="9"/>
        <v>0</v>
      </c>
      <c r="T64" s="81">
        <f t="shared" si="9"/>
        <v>0</v>
      </c>
      <c r="U64" s="81">
        <f t="shared" si="9"/>
        <v>0</v>
      </c>
      <c r="V64" s="81">
        <f t="shared" si="9"/>
        <v>0</v>
      </c>
      <c r="W64" s="81">
        <f t="shared" si="9"/>
        <v>0</v>
      </c>
      <c r="X64" s="81">
        <f t="shared" si="9"/>
        <v>0</v>
      </c>
      <c r="Y64" s="81">
        <f t="shared" si="9"/>
        <v>0</v>
      </c>
      <c r="Z64" s="81">
        <f t="shared" si="9"/>
        <v>0</v>
      </c>
      <c r="AA64" s="81">
        <f t="shared" si="9"/>
        <v>0</v>
      </c>
      <c r="AB64" s="81">
        <f t="shared" si="9"/>
        <v>0</v>
      </c>
      <c r="AC64" s="81">
        <f t="shared" si="9"/>
        <v>0</v>
      </c>
      <c r="AD64" s="81">
        <f t="shared" si="9"/>
        <v>0</v>
      </c>
      <c r="AE64" s="81">
        <f t="shared" si="9"/>
        <v>0</v>
      </c>
      <c r="AF64" s="81">
        <f t="shared" si="9"/>
        <v>0</v>
      </c>
      <c r="AG64" s="81">
        <f t="shared" si="9"/>
        <v>0</v>
      </c>
      <c r="AH64" s="81">
        <f t="shared" si="9"/>
        <v>0</v>
      </c>
      <c r="AI64" s="81">
        <f t="shared" si="9"/>
        <v>0</v>
      </c>
      <c r="AJ64" s="81">
        <f t="shared" si="9"/>
        <v>0</v>
      </c>
      <c r="AK64" s="81">
        <f t="shared" si="9"/>
        <v>0</v>
      </c>
      <c r="AL64" s="81">
        <f t="shared" si="9"/>
        <v>0</v>
      </c>
      <c r="AM64" s="81">
        <f t="shared" si="9"/>
        <v>0</v>
      </c>
      <c r="AN64" s="81">
        <f t="shared" si="9"/>
        <v>0</v>
      </c>
      <c r="AO64" s="81">
        <f t="shared" si="9"/>
        <v>0</v>
      </c>
      <c r="AP64" s="81">
        <f t="shared" si="9"/>
        <v>0</v>
      </c>
      <c r="AQ64" s="81">
        <f t="shared" si="9"/>
        <v>0</v>
      </c>
      <c r="AR64" s="81">
        <f t="shared" si="9"/>
        <v>0</v>
      </c>
      <c r="AS64" s="81">
        <f t="shared" si="9"/>
        <v>0</v>
      </c>
      <c r="AT64" s="81">
        <f t="shared" si="9"/>
        <v>0</v>
      </c>
      <c r="AU64" s="81">
        <f t="shared" si="9"/>
        <v>0</v>
      </c>
      <c r="AV64" s="82">
        <f t="shared" ca="1" si="7"/>
        <v>1</v>
      </c>
    </row>
    <row r="65" spans="2:48">
      <c r="B65" s="109">
        <f t="shared" si="4"/>
        <v>2002</v>
      </c>
      <c r="C65" s="81">
        <f t="shared" ca="1" si="9"/>
        <v>0</v>
      </c>
      <c r="D65" s="81">
        <f t="shared" ca="1" si="9"/>
        <v>0</v>
      </c>
      <c r="E65" s="81">
        <f t="shared" ca="1" si="9"/>
        <v>0</v>
      </c>
      <c r="F65" s="81">
        <f t="shared" ca="1" si="9"/>
        <v>9.6671228747304647E-2</v>
      </c>
      <c r="G65" s="81">
        <f t="shared" ca="1" si="9"/>
        <v>9.739626296290943E-2</v>
      </c>
      <c r="H65" s="81">
        <f t="shared" ca="1" si="9"/>
        <v>9.8126734935131243E-2</v>
      </c>
      <c r="I65" s="81">
        <f t="shared" ca="1" si="9"/>
        <v>9.8862685447144744E-2</v>
      </c>
      <c r="J65" s="81">
        <f t="shared" ca="1" si="9"/>
        <v>9.9604155587998358E-2</v>
      </c>
      <c r="K65" s="81">
        <f t="shared" ca="1" si="9"/>
        <v>0.10035118675490834</v>
      </c>
      <c r="L65" s="81">
        <f t="shared" ca="1" si="9"/>
        <v>0.10110382065557016</v>
      </c>
      <c r="M65" s="81">
        <f t="shared" ca="1" si="9"/>
        <v>0.10186209931048695</v>
      </c>
      <c r="N65" s="81">
        <f t="shared" ca="1" si="9"/>
        <v>0.10262606505531563</v>
      </c>
      <c r="O65" s="81">
        <f t="shared" ca="1" si="9"/>
        <v>0.10339576054323049</v>
      </c>
      <c r="P65" s="81">
        <f t="shared" si="9"/>
        <v>0</v>
      </c>
      <c r="Q65" s="81">
        <f t="shared" si="9"/>
        <v>0</v>
      </c>
      <c r="R65" s="81">
        <f t="shared" si="9"/>
        <v>0</v>
      </c>
      <c r="S65" s="81">
        <f t="shared" si="9"/>
        <v>0</v>
      </c>
      <c r="T65" s="81">
        <f t="shared" si="9"/>
        <v>0</v>
      </c>
      <c r="U65" s="81">
        <f t="shared" si="9"/>
        <v>0</v>
      </c>
      <c r="V65" s="81">
        <f t="shared" si="9"/>
        <v>0</v>
      </c>
      <c r="W65" s="81">
        <f t="shared" si="9"/>
        <v>0</v>
      </c>
      <c r="X65" s="81">
        <f t="shared" si="9"/>
        <v>0</v>
      </c>
      <c r="Y65" s="81">
        <f t="shared" si="9"/>
        <v>0</v>
      </c>
      <c r="Z65" s="81">
        <f t="shared" si="9"/>
        <v>0</v>
      </c>
      <c r="AA65" s="81">
        <f t="shared" si="9"/>
        <v>0</v>
      </c>
      <c r="AB65" s="81">
        <f t="shared" si="9"/>
        <v>0</v>
      </c>
      <c r="AC65" s="81">
        <f t="shared" si="9"/>
        <v>0</v>
      </c>
      <c r="AD65" s="81">
        <f t="shared" si="9"/>
        <v>0</v>
      </c>
      <c r="AE65" s="81">
        <f t="shared" si="9"/>
        <v>0</v>
      </c>
      <c r="AF65" s="81">
        <f t="shared" si="9"/>
        <v>0</v>
      </c>
      <c r="AG65" s="81">
        <f t="shared" ref="AG65:AU65" si="10">IF(AG17=0,0, AG17/$AV17)</f>
        <v>0</v>
      </c>
      <c r="AH65" s="81">
        <f t="shared" si="10"/>
        <v>0</v>
      </c>
      <c r="AI65" s="81">
        <f t="shared" si="10"/>
        <v>0</v>
      </c>
      <c r="AJ65" s="81">
        <f t="shared" si="10"/>
        <v>0</v>
      </c>
      <c r="AK65" s="81">
        <f t="shared" si="10"/>
        <v>0</v>
      </c>
      <c r="AL65" s="81">
        <f t="shared" si="10"/>
        <v>0</v>
      </c>
      <c r="AM65" s="81">
        <f t="shared" si="10"/>
        <v>0</v>
      </c>
      <c r="AN65" s="81">
        <f t="shared" si="10"/>
        <v>0</v>
      </c>
      <c r="AO65" s="81">
        <f t="shared" si="10"/>
        <v>0</v>
      </c>
      <c r="AP65" s="81">
        <f t="shared" si="10"/>
        <v>0</v>
      </c>
      <c r="AQ65" s="81">
        <f t="shared" si="10"/>
        <v>0</v>
      </c>
      <c r="AR65" s="81">
        <f t="shared" si="10"/>
        <v>0</v>
      </c>
      <c r="AS65" s="81">
        <f t="shared" si="10"/>
        <v>0</v>
      </c>
      <c r="AT65" s="81">
        <f t="shared" si="10"/>
        <v>0</v>
      </c>
      <c r="AU65" s="81">
        <f t="shared" si="10"/>
        <v>0</v>
      </c>
      <c r="AV65" s="82">
        <f t="shared" ca="1" si="7"/>
        <v>1</v>
      </c>
    </row>
    <row r="66" spans="2:48">
      <c r="B66" s="109">
        <f t="shared" si="4"/>
        <v>2003</v>
      </c>
      <c r="C66" s="81">
        <f t="shared" ref="C66:AU71" ca="1" si="11">IF(C18=0,0, C18/$AV18)</f>
        <v>0</v>
      </c>
      <c r="D66" s="81">
        <f t="shared" ca="1" si="11"/>
        <v>0</v>
      </c>
      <c r="E66" s="81">
        <f t="shared" ca="1" si="11"/>
        <v>0</v>
      </c>
      <c r="F66" s="81">
        <f t="shared" ca="1" si="11"/>
        <v>0</v>
      </c>
      <c r="G66" s="81">
        <f t="shared" ca="1" si="11"/>
        <v>9.6671228747304647E-2</v>
      </c>
      <c r="H66" s="81">
        <f t="shared" ca="1" si="11"/>
        <v>9.739626296290943E-2</v>
      </c>
      <c r="I66" s="81">
        <f t="shared" ca="1" si="11"/>
        <v>9.8126734935131257E-2</v>
      </c>
      <c r="J66" s="81">
        <f t="shared" ca="1" si="11"/>
        <v>9.8862685447144771E-2</v>
      </c>
      <c r="K66" s="81">
        <f t="shared" ca="1" si="11"/>
        <v>9.9604155587998358E-2</v>
      </c>
      <c r="L66" s="81">
        <f t="shared" ca="1" si="11"/>
        <v>0.10035118675490835</v>
      </c>
      <c r="M66" s="81">
        <f t="shared" ca="1" si="11"/>
        <v>0.10110382065557018</v>
      </c>
      <c r="N66" s="81">
        <f t="shared" ca="1" si="11"/>
        <v>0.10186209931048698</v>
      </c>
      <c r="O66" s="81">
        <f t="shared" ca="1" si="11"/>
        <v>0.10262606505531563</v>
      </c>
      <c r="P66" s="81">
        <f t="shared" ca="1" si="11"/>
        <v>0.10339576054323049</v>
      </c>
      <c r="Q66" s="81">
        <f t="shared" si="11"/>
        <v>0</v>
      </c>
      <c r="R66" s="81">
        <f t="shared" si="11"/>
        <v>0</v>
      </c>
      <c r="S66" s="81">
        <f t="shared" si="11"/>
        <v>0</v>
      </c>
      <c r="T66" s="81">
        <f t="shared" si="11"/>
        <v>0</v>
      </c>
      <c r="U66" s="81">
        <f t="shared" si="11"/>
        <v>0</v>
      </c>
      <c r="V66" s="81">
        <f t="shared" si="11"/>
        <v>0</v>
      </c>
      <c r="W66" s="81">
        <f t="shared" si="11"/>
        <v>0</v>
      </c>
      <c r="X66" s="81">
        <f t="shared" si="11"/>
        <v>0</v>
      </c>
      <c r="Y66" s="81">
        <f t="shared" si="11"/>
        <v>0</v>
      </c>
      <c r="Z66" s="81">
        <f t="shared" si="11"/>
        <v>0</v>
      </c>
      <c r="AA66" s="81">
        <f t="shared" si="11"/>
        <v>0</v>
      </c>
      <c r="AB66" s="81">
        <f t="shared" si="11"/>
        <v>0</v>
      </c>
      <c r="AC66" s="81">
        <f t="shared" si="11"/>
        <v>0</v>
      </c>
      <c r="AD66" s="81">
        <f t="shared" si="11"/>
        <v>0</v>
      </c>
      <c r="AE66" s="81">
        <f t="shared" si="11"/>
        <v>0</v>
      </c>
      <c r="AF66" s="81">
        <f t="shared" si="11"/>
        <v>0</v>
      </c>
      <c r="AG66" s="81">
        <f t="shared" si="11"/>
        <v>0</v>
      </c>
      <c r="AH66" s="81">
        <f t="shared" si="11"/>
        <v>0</v>
      </c>
      <c r="AI66" s="81">
        <f t="shared" si="11"/>
        <v>0</v>
      </c>
      <c r="AJ66" s="81">
        <f t="shared" si="11"/>
        <v>0</v>
      </c>
      <c r="AK66" s="81">
        <f t="shared" si="11"/>
        <v>0</v>
      </c>
      <c r="AL66" s="81">
        <f t="shared" si="11"/>
        <v>0</v>
      </c>
      <c r="AM66" s="81">
        <f t="shared" si="11"/>
        <v>0</v>
      </c>
      <c r="AN66" s="81">
        <f t="shared" si="11"/>
        <v>0</v>
      </c>
      <c r="AO66" s="81">
        <f t="shared" si="11"/>
        <v>0</v>
      </c>
      <c r="AP66" s="81">
        <f t="shared" si="11"/>
        <v>0</v>
      </c>
      <c r="AQ66" s="81">
        <f t="shared" si="11"/>
        <v>0</v>
      </c>
      <c r="AR66" s="81">
        <f t="shared" si="11"/>
        <v>0</v>
      </c>
      <c r="AS66" s="81">
        <f t="shared" si="11"/>
        <v>0</v>
      </c>
      <c r="AT66" s="81">
        <f t="shared" si="11"/>
        <v>0</v>
      </c>
      <c r="AU66" s="81">
        <f t="shared" si="11"/>
        <v>0</v>
      </c>
      <c r="AV66" s="82">
        <f t="shared" ca="1" si="7"/>
        <v>1.0000000000000002</v>
      </c>
    </row>
    <row r="67" spans="2:48">
      <c r="B67" s="109">
        <f t="shared" si="4"/>
        <v>2004</v>
      </c>
      <c r="C67" s="81">
        <f t="shared" ca="1" si="11"/>
        <v>0</v>
      </c>
      <c r="D67" s="81">
        <f t="shared" ca="1" si="11"/>
        <v>0</v>
      </c>
      <c r="E67" s="81">
        <f t="shared" ca="1" si="11"/>
        <v>0</v>
      </c>
      <c r="F67" s="81">
        <f t="shared" ca="1" si="11"/>
        <v>0</v>
      </c>
      <c r="G67" s="81">
        <f t="shared" ca="1" si="11"/>
        <v>0</v>
      </c>
      <c r="H67" s="81">
        <f t="shared" ca="1" si="11"/>
        <v>9.6671228747304633E-2</v>
      </c>
      <c r="I67" s="81">
        <f t="shared" ca="1" si="11"/>
        <v>9.739626296290943E-2</v>
      </c>
      <c r="J67" s="81">
        <f t="shared" ca="1" si="11"/>
        <v>9.8126734935131285E-2</v>
      </c>
      <c r="K67" s="81">
        <f t="shared" ca="1" si="11"/>
        <v>9.8862685447144757E-2</v>
      </c>
      <c r="L67" s="81">
        <f t="shared" ca="1" si="11"/>
        <v>9.9604155587998358E-2</v>
      </c>
      <c r="M67" s="81">
        <f t="shared" ca="1" si="11"/>
        <v>0.10035118675490835</v>
      </c>
      <c r="N67" s="81">
        <f t="shared" ca="1" si="11"/>
        <v>0.10110382065557019</v>
      </c>
      <c r="O67" s="81">
        <f t="shared" ca="1" si="11"/>
        <v>0.10186209931048697</v>
      </c>
      <c r="P67" s="81">
        <f t="shared" ca="1" si="11"/>
        <v>0.10262606505531562</v>
      </c>
      <c r="Q67" s="81">
        <f t="shared" ca="1" si="11"/>
        <v>0.10339576054323049</v>
      </c>
      <c r="R67" s="81">
        <f t="shared" si="11"/>
        <v>0</v>
      </c>
      <c r="S67" s="81">
        <f t="shared" si="11"/>
        <v>0</v>
      </c>
      <c r="T67" s="81">
        <f t="shared" si="11"/>
        <v>0</v>
      </c>
      <c r="U67" s="81">
        <f t="shared" si="11"/>
        <v>0</v>
      </c>
      <c r="V67" s="81">
        <f t="shared" si="11"/>
        <v>0</v>
      </c>
      <c r="W67" s="81">
        <f t="shared" si="11"/>
        <v>0</v>
      </c>
      <c r="X67" s="81">
        <f t="shared" si="11"/>
        <v>0</v>
      </c>
      <c r="Y67" s="81">
        <f t="shared" si="11"/>
        <v>0</v>
      </c>
      <c r="Z67" s="81">
        <f t="shared" si="11"/>
        <v>0</v>
      </c>
      <c r="AA67" s="81">
        <f t="shared" si="11"/>
        <v>0</v>
      </c>
      <c r="AB67" s="81">
        <f t="shared" si="11"/>
        <v>0</v>
      </c>
      <c r="AC67" s="81">
        <f t="shared" si="11"/>
        <v>0</v>
      </c>
      <c r="AD67" s="81">
        <f t="shared" si="11"/>
        <v>0</v>
      </c>
      <c r="AE67" s="81">
        <f t="shared" si="11"/>
        <v>0</v>
      </c>
      <c r="AF67" s="81">
        <f t="shared" si="11"/>
        <v>0</v>
      </c>
      <c r="AG67" s="81">
        <f t="shared" si="11"/>
        <v>0</v>
      </c>
      <c r="AH67" s="81">
        <f t="shared" si="11"/>
        <v>0</v>
      </c>
      <c r="AI67" s="81">
        <f t="shared" si="11"/>
        <v>0</v>
      </c>
      <c r="AJ67" s="81">
        <f t="shared" si="11"/>
        <v>0</v>
      </c>
      <c r="AK67" s="81">
        <f t="shared" si="11"/>
        <v>0</v>
      </c>
      <c r="AL67" s="81">
        <f t="shared" si="11"/>
        <v>0</v>
      </c>
      <c r="AM67" s="81">
        <f t="shared" si="11"/>
        <v>0</v>
      </c>
      <c r="AN67" s="81">
        <f t="shared" si="11"/>
        <v>0</v>
      </c>
      <c r="AO67" s="81">
        <f t="shared" si="11"/>
        <v>0</v>
      </c>
      <c r="AP67" s="81">
        <f t="shared" si="11"/>
        <v>0</v>
      </c>
      <c r="AQ67" s="81">
        <f t="shared" si="11"/>
        <v>0</v>
      </c>
      <c r="AR67" s="81">
        <f t="shared" si="11"/>
        <v>0</v>
      </c>
      <c r="AS67" s="81">
        <f t="shared" si="11"/>
        <v>0</v>
      </c>
      <c r="AT67" s="81">
        <f t="shared" si="11"/>
        <v>0</v>
      </c>
      <c r="AU67" s="81">
        <f t="shared" si="11"/>
        <v>0</v>
      </c>
      <c r="AV67" s="82">
        <f t="shared" ca="1" si="7"/>
        <v>1</v>
      </c>
    </row>
    <row r="68" spans="2:48">
      <c r="B68" s="109">
        <f t="shared" si="4"/>
        <v>2005</v>
      </c>
      <c r="C68" s="81">
        <f t="shared" ca="1" si="11"/>
        <v>0</v>
      </c>
      <c r="D68" s="81">
        <f t="shared" ca="1" si="11"/>
        <v>0</v>
      </c>
      <c r="E68" s="81">
        <f t="shared" ca="1" si="11"/>
        <v>0</v>
      </c>
      <c r="F68" s="81">
        <f t="shared" ca="1" si="11"/>
        <v>0</v>
      </c>
      <c r="G68" s="81">
        <f t="shared" ca="1" si="11"/>
        <v>0</v>
      </c>
      <c r="H68" s="81">
        <f t="shared" ca="1" si="11"/>
        <v>0</v>
      </c>
      <c r="I68" s="81">
        <f t="shared" ca="1" si="11"/>
        <v>9.6671228747304605E-2</v>
      </c>
      <c r="J68" s="81">
        <f t="shared" ca="1" si="11"/>
        <v>9.739626296290943E-2</v>
      </c>
      <c r="K68" s="81">
        <f t="shared" ca="1" si="11"/>
        <v>9.8126734935131243E-2</v>
      </c>
      <c r="L68" s="81">
        <f t="shared" ca="1" si="11"/>
        <v>9.8862685447144744E-2</v>
      </c>
      <c r="M68" s="81">
        <f t="shared" ca="1" si="11"/>
        <v>9.960415558799833E-2</v>
      </c>
      <c r="N68" s="81">
        <f t="shared" ca="1" si="11"/>
        <v>0.10035118675490834</v>
      </c>
      <c r="O68" s="81">
        <f t="shared" ca="1" si="11"/>
        <v>0.10110382065557016</v>
      </c>
      <c r="P68" s="81">
        <f t="shared" ca="1" si="11"/>
        <v>0.10186209931048693</v>
      </c>
      <c r="Q68" s="81">
        <f t="shared" ca="1" si="11"/>
        <v>0.10262606505531559</v>
      </c>
      <c r="R68" s="81">
        <f t="shared" ca="1" si="11"/>
        <v>0.10339576054323048</v>
      </c>
      <c r="S68" s="81">
        <f t="shared" si="11"/>
        <v>0</v>
      </c>
      <c r="T68" s="81">
        <f t="shared" si="11"/>
        <v>0</v>
      </c>
      <c r="U68" s="81">
        <f t="shared" si="11"/>
        <v>0</v>
      </c>
      <c r="V68" s="81">
        <f t="shared" si="11"/>
        <v>0</v>
      </c>
      <c r="W68" s="81">
        <f t="shared" si="11"/>
        <v>0</v>
      </c>
      <c r="X68" s="81">
        <f t="shared" si="11"/>
        <v>0</v>
      </c>
      <c r="Y68" s="81">
        <f t="shared" si="11"/>
        <v>0</v>
      </c>
      <c r="Z68" s="81">
        <f t="shared" si="11"/>
        <v>0</v>
      </c>
      <c r="AA68" s="81">
        <f t="shared" si="11"/>
        <v>0</v>
      </c>
      <c r="AB68" s="81">
        <f t="shared" si="11"/>
        <v>0</v>
      </c>
      <c r="AC68" s="81">
        <f t="shared" si="11"/>
        <v>0</v>
      </c>
      <c r="AD68" s="81">
        <f t="shared" si="11"/>
        <v>0</v>
      </c>
      <c r="AE68" s="81">
        <f t="shared" si="11"/>
        <v>0</v>
      </c>
      <c r="AF68" s="81">
        <f t="shared" si="11"/>
        <v>0</v>
      </c>
      <c r="AG68" s="81">
        <f t="shared" si="11"/>
        <v>0</v>
      </c>
      <c r="AH68" s="81">
        <f t="shared" si="11"/>
        <v>0</v>
      </c>
      <c r="AI68" s="81">
        <f t="shared" si="11"/>
        <v>0</v>
      </c>
      <c r="AJ68" s="81">
        <f t="shared" si="11"/>
        <v>0</v>
      </c>
      <c r="AK68" s="81">
        <f t="shared" si="11"/>
        <v>0</v>
      </c>
      <c r="AL68" s="81">
        <f t="shared" si="11"/>
        <v>0</v>
      </c>
      <c r="AM68" s="81">
        <f t="shared" si="11"/>
        <v>0</v>
      </c>
      <c r="AN68" s="81">
        <f t="shared" si="11"/>
        <v>0</v>
      </c>
      <c r="AO68" s="81">
        <f t="shared" si="11"/>
        <v>0</v>
      </c>
      <c r="AP68" s="81">
        <f t="shared" si="11"/>
        <v>0</v>
      </c>
      <c r="AQ68" s="81">
        <f t="shared" si="11"/>
        <v>0</v>
      </c>
      <c r="AR68" s="81">
        <f t="shared" si="11"/>
        <v>0</v>
      </c>
      <c r="AS68" s="81">
        <f t="shared" si="11"/>
        <v>0</v>
      </c>
      <c r="AT68" s="81">
        <f t="shared" si="11"/>
        <v>0</v>
      </c>
      <c r="AU68" s="81">
        <f t="shared" si="11"/>
        <v>0</v>
      </c>
      <c r="AV68" s="82">
        <f t="shared" ca="1" si="7"/>
        <v>1</v>
      </c>
    </row>
    <row r="69" spans="2:48">
      <c r="B69" s="109">
        <f t="shared" si="4"/>
        <v>2006</v>
      </c>
      <c r="C69" s="81">
        <f t="shared" ca="1" si="11"/>
        <v>0</v>
      </c>
      <c r="D69" s="81">
        <f t="shared" ca="1" si="11"/>
        <v>0</v>
      </c>
      <c r="E69" s="81">
        <f t="shared" ca="1" si="11"/>
        <v>0</v>
      </c>
      <c r="F69" s="81">
        <f t="shared" ca="1" si="11"/>
        <v>0</v>
      </c>
      <c r="G69" s="81">
        <f t="shared" ca="1" si="11"/>
        <v>0</v>
      </c>
      <c r="H69" s="81">
        <f t="shared" ca="1" si="11"/>
        <v>0</v>
      </c>
      <c r="I69" s="81">
        <f t="shared" ca="1" si="11"/>
        <v>0</v>
      </c>
      <c r="J69" s="81">
        <f t="shared" ca="1" si="11"/>
        <v>9.6671228747304647E-2</v>
      </c>
      <c r="K69" s="81">
        <f t="shared" ca="1" si="11"/>
        <v>9.739626296290943E-2</v>
      </c>
      <c r="L69" s="81">
        <f t="shared" ca="1" si="11"/>
        <v>9.8126734935131257E-2</v>
      </c>
      <c r="M69" s="81">
        <f t="shared" ca="1" si="11"/>
        <v>9.8862685447144744E-2</v>
      </c>
      <c r="N69" s="81">
        <f t="shared" ca="1" si="11"/>
        <v>9.9604155587998358E-2</v>
      </c>
      <c r="O69" s="81">
        <f t="shared" ca="1" si="11"/>
        <v>0.10035118675490835</v>
      </c>
      <c r="P69" s="81">
        <f t="shared" ca="1" si="11"/>
        <v>0.10110382065557016</v>
      </c>
      <c r="Q69" s="81">
        <f t="shared" ca="1" si="11"/>
        <v>0.10186209931048694</v>
      </c>
      <c r="R69" s="81">
        <f t="shared" ca="1" si="11"/>
        <v>0.10262606505531562</v>
      </c>
      <c r="S69" s="81">
        <f t="shared" ca="1" si="11"/>
        <v>0.10339576054323048</v>
      </c>
      <c r="T69" s="81">
        <f t="shared" si="11"/>
        <v>0</v>
      </c>
      <c r="U69" s="81">
        <f t="shared" si="11"/>
        <v>0</v>
      </c>
      <c r="V69" s="81">
        <f t="shared" si="11"/>
        <v>0</v>
      </c>
      <c r="W69" s="81">
        <f t="shared" si="11"/>
        <v>0</v>
      </c>
      <c r="X69" s="81">
        <f t="shared" si="11"/>
        <v>0</v>
      </c>
      <c r="Y69" s="81">
        <f t="shared" si="11"/>
        <v>0</v>
      </c>
      <c r="Z69" s="81">
        <f t="shared" si="11"/>
        <v>0</v>
      </c>
      <c r="AA69" s="81">
        <f t="shared" si="11"/>
        <v>0</v>
      </c>
      <c r="AB69" s="81">
        <f t="shared" si="11"/>
        <v>0</v>
      </c>
      <c r="AC69" s="81">
        <f t="shared" si="11"/>
        <v>0</v>
      </c>
      <c r="AD69" s="81">
        <f t="shared" si="11"/>
        <v>0</v>
      </c>
      <c r="AE69" s="81">
        <f t="shared" si="11"/>
        <v>0</v>
      </c>
      <c r="AF69" s="81">
        <f t="shared" si="11"/>
        <v>0</v>
      </c>
      <c r="AG69" s="81">
        <f t="shared" si="11"/>
        <v>0</v>
      </c>
      <c r="AH69" s="81">
        <f t="shared" si="11"/>
        <v>0</v>
      </c>
      <c r="AI69" s="81">
        <f t="shared" si="11"/>
        <v>0</v>
      </c>
      <c r="AJ69" s="81">
        <f t="shared" si="11"/>
        <v>0</v>
      </c>
      <c r="AK69" s="81">
        <f t="shared" si="11"/>
        <v>0</v>
      </c>
      <c r="AL69" s="81">
        <f t="shared" si="11"/>
        <v>0</v>
      </c>
      <c r="AM69" s="81">
        <f t="shared" si="11"/>
        <v>0</v>
      </c>
      <c r="AN69" s="81">
        <f t="shared" si="11"/>
        <v>0</v>
      </c>
      <c r="AO69" s="81">
        <f t="shared" si="11"/>
        <v>0</v>
      </c>
      <c r="AP69" s="81">
        <f t="shared" si="11"/>
        <v>0</v>
      </c>
      <c r="AQ69" s="81">
        <f t="shared" si="11"/>
        <v>0</v>
      </c>
      <c r="AR69" s="81">
        <f t="shared" si="11"/>
        <v>0</v>
      </c>
      <c r="AS69" s="81">
        <f t="shared" si="11"/>
        <v>0</v>
      </c>
      <c r="AT69" s="81">
        <f t="shared" si="11"/>
        <v>0</v>
      </c>
      <c r="AU69" s="81">
        <f t="shared" si="11"/>
        <v>0</v>
      </c>
      <c r="AV69" s="82">
        <f t="shared" ca="1" si="7"/>
        <v>1</v>
      </c>
    </row>
    <row r="70" spans="2:48">
      <c r="B70" s="109">
        <f t="shared" si="4"/>
        <v>2007</v>
      </c>
      <c r="C70" s="81">
        <f t="shared" ca="1" si="11"/>
        <v>0</v>
      </c>
      <c r="D70" s="81">
        <f t="shared" ca="1" si="11"/>
        <v>0</v>
      </c>
      <c r="E70" s="81">
        <f t="shared" ca="1" si="11"/>
        <v>0</v>
      </c>
      <c r="F70" s="81">
        <f t="shared" ca="1" si="11"/>
        <v>0</v>
      </c>
      <c r="G70" s="81">
        <f t="shared" ca="1" si="11"/>
        <v>0</v>
      </c>
      <c r="H70" s="81">
        <f t="shared" ca="1" si="11"/>
        <v>0</v>
      </c>
      <c r="I70" s="81">
        <f t="shared" ca="1" si="11"/>
        <v>0</v>
      </c>
      <c r="J70" s="81">
        <f t="shared" ca="1" si="11"/>
        <v>0</v>
      </c>
      <c r="K70" s="81">
        <f t="shared" ca="1" si="11"/>
        <v>9.6671228747304619E-2</v>
      </c>
      <c r="L70" s="81">
        <f t="shared" ca="1" si="11"/>
        <v>9.739626296290943E-2</v>
      </c>
      <c r="M70" s="81">
        <f t="shared" ca="1" si="11"/>
        <v>9.8126734935131243E-2</v>
      </c>
      <c r="N70" s="81">
        <f t="shared" ca="1" si="11"/>
        <v>9.8862685447144757E-2</v>
      </c>
      <c r="O70" s="81">
        <f t="shared" ca="1" si="11"/>
        <v>9.9604155587998344E-2</v>
      </c>
      <c r="P70" s="81">
        <f t="shared" ca="1" si="11"/>
        <v>0.10035118675490833</v>
      </c>
      <c r="Q70" s="81">
        <f t="shared" ca="1" si="11"/>
        <v>0.10110382065557015</v>
      </c>
      <c r="R70" s="81">
        <f t="shared" ca="1" si="11"/>
        <v>0.10186209931048695</v>
      </c>
      <c r="S70" s="81">
        <f t="shared" ca="1" si="11"/>
        <v>0.1026260650553156</v>
      </c>
      <c r="T70" s="81">
        <f t="shared" ca="1" si="11"/>
        <v>0.10339576054323048</v>
      </c>
      <c r="U70" s="81">
        <f t="shared" si="11"/>
        <v>0</v>
      </c>
      <c r="V70" s="81">
        <f t="shared" si="11"/>
        <v>0</v>
      </c>
      <c r="W70" s="81">
        <f t="shared" si="11"/>
        <v>0</v>
      </c>
      <c r="X70" s="81">
        <f t="shared" si="11"/>
        <v>0</v>
      </c>
      <c r="Y70" s="81">
        <f t="shared" si="11"/>
        <v>0</v>
      </c>
      <c r="Z70" s="81">
        <f t="shared" si="11"/>
        <v>0</v>
      </c>
      <c r="AA70" s="81">
        <f t="shared" si="11"/>
        <v>0</v>
      </c>
      <c r="AB70" s="81">
        <f t="shared" si="11"/>
        <v>0</v>
      </c>
      <c r="AC70" s="81">
        <f t="shared" si="11"/>
        <v>0</v>
      </c>
      <c r="AD70" s="81">
        <f t="shared" si="11"/>
        <v>0</v>
      </c>
      <c r="AE70" s="81">
        <f t="shared" si="11"/>
        <v>0</v>
      </c>
      <c r="AF70" s="81">
        <f t="shared" si="11"/>
        <v>0</v>
      </c>
      <c r="AG70" s="81">
        <f t="shared" si="11"/>
        <v>0</v>
      </c>
      <c r="AH70" s="81">
        <f t="shared" si="11"/>
        <v>0</v>
      </c>
      <c r="AI70" s="81">
        <f t="shared" si="11"/>
        <v>0</v>
      </c>
      <c r="AJ70" s="81">
        <f t="shared" si="11"/>
        <v>0</v>
      </c>
      <c r="AK70" s="81">
        <f t="shared" si="11"/>
        <v>0</v>
      </c>
      <c r="AL70" s="81">
        <f t="shared" si="11"/>
        <v>0</v>
      </c>
      <c r="AM70" s="81">
        <f t="shared" si="11"/>
        <v>0</v>
      </c>
      <c r="AN70" s="81">
        <f t="shared" si="11"/>
        <v>0</v>
      </c>
      <c r="AO70" s="81">
        <f t="shared" si="11"/>
        <v>0</v>
      </c>
      <c r="AP70" s="81">
        <f t="shared" si="11"/>
        <v>0</v>
      </c>
      <c r="AQ70" s="81">
        <f t="shared" si="11"/>
        <v>0</v>
      </c>
      <c r="AR70" s="81">
        <f t="shared" si="11"/>
        <v>0</v>
      </c>
      <c r="AS70" s="81">
        <f t="shared" si="11"/>
        <v>0</v>
      </c>
      <c r="AT70" s="81">
        <f t="shared" si="11"/>
        <v>0</v>
      </c>
      <c r="AU70" s="81">
        <f t="shared" si="11"/>
        <v>0</v>
      </c>
      <c r="AV70" s="82">
        <f t="shared" ca="1" si="7"/>
        <v>0.99999999999999989</v>
      </c>
    </row>
    <row r="71" spans="2:48">
      <c r="B71" s="109">
        <f t="shared" si="4"/>
        <v>2008</v>
      </c>
      <c r="C71" s="81">
        <f t="shared" ca="1" si="11"/>
        <v>0</v>
      </c>
      <c r="D71" s="81">
        <f t="shared" ca="1" si="11"/>
        <v>0</v>
      </c>
      <c r="E71" s="81">
        <f t="shared" ca="1" si="11"/>
        <v>0</v>
      </c>
      <c r="F71" s="81">
        <f t="shared" ca="1" si="11"/>
        <v>0</v>
      </c>
      <c r="G71" s="81">
        <f t="shared" ca="1" si="11"/>
        <v>0</v>
      </c>
      <c r="H71" s="81">
        <f t="shared" ca="1" si="11"/>
        <v>0</v>
      </c>
      <c r="I71" s="81">
        <f t="shared" ca="1" si="11"/>
        <v>0</v>
      </c>
      <c r="J71" s="81">
        <f t="shared" ca="1" si="11"/>
        <v>0</v>
      </c>
      <c r="K71" s="81">
        <f t="shared" ca="1" si="11"/>
        <v>0</v>
      </c>
      <c r="L71" s="81">
        <f t="shared" ca="1" si="11"/>
        <v>9.6671228747304619E-2</v>
      </c>
      <c r="M71" s="81">
        <f t="shared" ca="1" si="11"/>
        <v>9.7396262962909416E-2</v>
      </c>
      <c r="N71" s="81">
        <f t="shared" ca="1" si="11"/>
        <v>9.8126734935131257E-2</v>
      </c>
      <c r="O71" s="81">
        <f t="shared" ca="1" si="11"/>
        <v>9.8862685447144744E-2</v>
      </c>
      <c r="P71" s="81">
        <f t="shared" ca="1" si="11"/>
        <v>9.960415558799833E-2</v>
      </c>
      <c r="Q71" s="81">
        <f t="shared" ca="1" si="11"/>
        <v>0.10035118675490833</v>
      </c>
      <c r="R71" s="81">
        <f t="shared" ca="1" si="11"/>
        <v>0.10110382065557016</v>
      </c>
      <c r="S71" s="81">
        <f t="shared" ca="1" si="11"/>
        <v>0.10186209931048694</v>
      </c>
      <c r="T71" s="81">
        <f t="shared" ca="1" si="11"/>
        <v>0.1026260650553156</v>
      </c>
      <c r="U71" s="81">
        <f t="shared" ca="1" si="11"/>
        <v>0.10339576054323046</v>
      </c>
      <c r="V71" s="81">
        <f t="shared" si="11"/>
        <v>0</v>
      </c>
      <c r="W71" s="81">
        <f t="shared" si="11"/>
        <v>0</v>
      </c>
      <c r="X71" s="81">
        <f t="shared" si="11"/>
        <v>0</v>
      </c>
      <c r="Y71" s="81">
        <f t="shared" si="11"/>
        <v>0</v>
      </c>
      <c r="Z71" s="81">
        <f t="shared" si="11"/>
        <v>0</v>
      </c>
      <c r="AA71" s="81">
        <f t="shared" si="11"/>
        <v>0</v>
      </c>
      <c r="AB71" s="81">
        <f t="shared" si="11"/>
        <v>0</v>
      </c>
      <c r="AC71" s="81">
        <f t="shared" si="11"/>
        <v>0</v>
      </c>
      <c r="AD71" s="81">
        <f t="shared" si="11"/>
        <v>0</v>
      </c>
      <c r="AE71" s="81">
        <f t="shared" si="11"/>
        <v>0</v>
      </c>
      <c r="AF71" s="81">
        <f t="shared" si="11"/>
        <v>0</v>
      </c>
      <c r="AG71" s="81">
        <f t="shared" ref="AG71:AU71" si="12">IF(AG23=0,0, AG23/$AV23)</f>
        <v>0</v>
      </c>
      <c r="AH71" s="81">
        <f t="shared" si="12"/>
        <v>0</v>
      </c>
      <c r="AI71" s="81">
        <f t="shared" si="12"/>
        <v>0</v>
      </c>
      <c r="AJ71" s="81">
        <f t="shared" si="12"/>
        <v>0</v>
      </c>
      <c r="AK71" s="81">
        <f t="shared" si="12"/>
        <v>0</v>
      </c>
      <c r="AL71" s="81">
        <f t="shared" si="12"/>
        <v>0</v>
      </c>
      <c r="AM71" s="81">
        <f t="shared" si="12"/>
        <v>0</v>
      </c>
      <c r="AN71" s="81">
        <f t="shared" si="12"/>
        <v>0</v>
      </c>
      <c r="AO71" s="81">
        <f t="shared" si="12"/>
        <v>0</v>
      </c>
      <c r="AP71" s="81">
        <f t="shared" si="12"/>
        <v>0</v>
      </c>
      <c r="AQ71" s="81">
        <f t="shared" si="12"/>
        <v>0</v>
      </c>
      <c r="AR71" s="81">
        <f t="shared" si="12"/>
        <v>0</v>
      </c>
      <c r="AS71" s="81">
        <f t="shared" si="12"/>
        <v>0</v>
      </c>
      <c r="AT71" s="81">
        <f t="shared" si="12"/>
        <v>0</v>
      </c>
      <c r="AU71" s="81">
        <f t="shared" si="12"/>
        <v>0</v>
      </c>
      <c r="AV71" s="82">
        <f t="shared" ca="1" si="7"/>
        <v>1</v>
      </c>
    </row>
    <row r="72" spans="2:48">
      <c r="B72" s="109">
        <f t="shared" si="4"/>
        <v>2009</v>
      </c>
      <c r="C72" s="81">
        <f t="shared" ref="C72:AU77" ca="1" si="13">IF(C24=0,0, C24/$AV24)</f>
        <v>0</v>
      </c>
      <c r="D72" s="81">
        <f t="shared" ca="1" si="13"/>
        <v>0</v>
      </c>
      <c r="E72" s="81">
        <f t="shared" ca="1" si="13"/>
        <v>0</v>
      </c>
      <c r="F72" s="81">
        <f t="shared" ca="1" si="13"/>
        <v>0</v>
      </c>
      <c r="G72" s="81">
        <f t="shared" ca="1" si="13"/>
        <v>0</v>
      </c>
      <c r="H72" s="81">
        <f t="shared" ca="1" si="13"/>
        <v>0</v>
      </c>
      <c r="I72" s="81">
        <f t="shared" ca="1" si="13"/>
        <v>0</v>
      </c>
      <c r="J72" s="81">
        <f t="shared" ca="1" si="13"/>
        <v>0</v>
      </c>
      <c r="K72" s="81">
        <f t="shared" ca="1" si="13"/>
        <v>0</v>
      </c>
      <c r="L72" s="81">
        <f t="shared" ca="1" si="13"/>
        <v>0</v>
      </c>
      <c r="M72" s="81">
        <f t="shared" ca="1" si="13"/>
        <v>9.6671228747304633E-2</v>
      </c>
      <c r="N72" s="81">
        <f t="shared" ca="1" si="13"/>
        <v>9.7396262962909444E-2</v>
      </c>
      <c r="O72" s="81">
        <f t="shared" ca="1" si="13"/>
        <v>9.8126734935131257E-2</v>
      </c>
      <c r="P72" s="81">
        <f t="shared" ca="1" si="13"/>
        <v>9.8862685447144744E-2</v>
      </c>
      <c r="Q72" s="81">
        <f t="shared" ca="1" si="13"/>
        <v>9.960415558799833E-2</v>
      </c>
      <c r="R72" s="81">
        <f t="shared" ca="1" si="13"/>
        <v>0.10035118675490835</v>
      </c>
      <c r="S72" s="81">
        <f t="shared" ca="1" si="13"/>
        <v>0.10110382065557016</v>
      </c>
      <c r="T72" s="81">
        <f t="shared" ca="1" si="13"/>
        <v>0.10186209931048695</v>
      </c>
      <c r="U72" s="81">
        <f t="shared" ca="1" si="13"/>
        <v>0.1026260650553156</v>
      </c>
      <c r="V72" s="81">
        <f t="shared" ca="1" si="13"/>
        <v>0.10339576054323048</v>
      </c>
      <c r="W72" s="81">
        <f t="shared" si="13"/>
        <v>0</v>
      </c>
      <c r="X72" s="81">
        <f t="shared" si="13"/>
        <v>0</v>
      </c>
      <c r="Y72" s="81">
        <f t="shared" si="13"/>
        <v>0</v>
      </c>
      <c r="Z72" s="81">
        <f t="shared" si="13"/>
        <v>0</v>
      </c>
      <c r="AA72" s="81">
        <f t="shared" si="13"/>
        <v>0</v>
      </c>
      <c r="AB72" s="81">
        <f t="shared" si="13"/>
        <v>0</v>
      </c>
      <c r="AC72" s="81">
        <f t="shared" si="13"/>
        <v>0</v>
      </c>
      <c r="AD72" s="81">
        <f t="shared" si="13"/>
        <v>0</v>
      </c>
      <c r="AE72" s="81">
        <f t="shared" si="13"/>
        <v>0</v>
      </c>
      <c r="AF72" s="81">
        <f t="shared" si="13"/>
        <v>0</v>
      </c>
      <c r="AG72" s="81">
        <f t="shared" si="13"/>
        <v>0</v>
      </c>
      <c r="AH72" s="81">
        <f t="shared" si="13"/>
        <v>0</v>
      </c>
      <c r="AI72" s="81">
        <f t="shared" si="13"/>
        <v>0</v>
      </c>
      <c r="AJ72" s="81">
        <f t="shared" si="13"/>
        <v>0</v>
      </c>
      <c r="AK72" s="81">
        <f t="shared" si="13"/>
        <v>0</v>
      </c>
      <c r="AL72" s="81">
        <f t="shared" si="13"/>
        <v>0</v>
      </c>
      <c r="AM72" s="81">
        <f t="shared" si="13"/>
        <v>0</v>
      </c>
      <c r="AN72" s="81">
        <f t="shared" si="13"/>
        <v>0</v>
      </c>
      <c r="AO72" s="81">
        <f t="shared" si="13"/>
        <v>0</v>
      </c>
      <c r="AP72" s="81">
        <f t="shared" si="13"/>
        <v>0</v>
      </c>
      <c r="AQ72" s="81">
        <f t="shared" si="13"/>
        <v>0</v>
      </c>
      <c r="AR72" s="81">
        <f t="shared" si="13"/>
        <v>0</v>
      </c>
      <c r="AS72" s="81">
        <f t="shared" si="13"/>
        <v>0</v>
      </c>
      <c r="AT72" s="81">
        <f t="shared" si="13"/>
        <v>0</v>
      </c>
      <c r="AU72" s="81">
        <f t="shared" si="13"/>
        <v>0</v>
      </c>
      <c r="AV72" s="82">
        <f t="shared" ca="1" si="7"/>
        <v>1</v>
      </c>
    </row>
    <row r="73" spans="2:48">
      <c r="B73" s="109">
        <f t="shared" si="4"/>
        <v>2010</v>
      </c>
      <c r="C73" s="81">
        <f t="shared" ca="1" si="13"/>
        <v>0</v>
      </c>
      <c r="D73" s="81">
        <f t="shared" ca="1" si="13"/>
        <v>0</v>
      </c>
      <c r="E73" s="81">
        <f t="shared" ca="1" si="13"/>
        <v>0</v>
      </c>
      <c r="F73" s="81">
        <f t="shared" ca="1" si="13"/>
        <v>0</v>
      </c>
      <c r="G73" s="81">
        <f t="shared" ca="1" si="13"/>
        <v>0</v>
      </c>
      <c r="H73" s="81">
        <f t="shared" ca="1" si="13"/>
        <v>0</v>
      </c>
      <c r="I73" s="81">
        <f t="shared" ca="1" si="13"/>
        <v>0</v>
      </c>
      <c r="J73" s="81">
        <f t="shared" ca="1" si="13"/>
        <v>0</v>
      </c>
      <c r="K73" s="81">
        <f t="shared" ca="1" si="13"/>
        <v>0</v>
      </c>
      <c r="L73" s="81">
        <f t="shared" ca="1" si="13"/>
        <v>0</v>
      </c>
      <c r="M73" s="81">
        <f t="shared" ca="1" si="13"/>
        <v>0</v>
      </c>
      <c r="N73" s="81">
        <f t="shared" ca="1" si="13"/>
        <v>9.6671228747304647E-2</v>
      </c>
      <c r="O73" s="81">
        <f t="shared" ca="1" si="13"/>
        <v>9.739626296290943E-2</v>
      </c>
      <c r="P73" s="81">
        <f t="shared" ca="1" si="13"/>
        <v>9.8126734935131243E-2</v>
      </c>
      <c r="Q73" s="81">
        <f t="shared" ca="1" si="13"/>
        <v>9.8862685447144744E-2</v>
      </c>
      <c r="R73" s="81">
        <f t="shared" ca="1" si="13"/>
        <v>9.9604155587998344E-2</v>
      </c>
      <c r="S73" s="81">
        <f t="shared" ca="1" si="13"/>
        <v>0.10035118675490834</v>
      </c>
      <c r="T73" s="81">
        <f t="shared" ca="1" si="13"/>
        <v>0.10110382065557016</v>
      </c>
      <c r="U73" s="81">
        <f t="shared" ca="1" si="13"/>
        <v>0.10186209931048694</v>
      </c>
      <c r="V73" s="81">
        <f t="shared" ca="1" si="13"/>
        <v>0.1026260650553156</v>
      </c>
      <c r="W73" s="81">
        <f t="shared" ca="1" si="13"/>
        <v>0.10339576054323048</v>
      </c>
      <c r="X73" s="81">
        <f t="shared" si="13"/>
        <v>0</v>
      </c>
      <c r="Y73" s="81">
        <f t="shared" si="13"/>
        <v>0</v>
      </c>
      <c r="Z73" s="81">
        <f t="shared" si="13"/>
        <v>0</v>
      </c>
      <c r="AA73" s="81">
        <f t="shared" si="13"/>
        <v>0</v>
      </c>
      <c r="AB73" s="81">
        <f t="shared" si="13"/>
        <v>0</v>
      </c>
      <c r="AC73" s="81">
        <f t="shared" si="13"/>
        <v>0</v>
      </c>
      <c r="AD73" s="81">
        <f t="shared" si="13"/>
        <v>0</v>
      </c>
      <c r="AE73" s="81">
        <f t="shared" si="13"/>
        <v>0</v>
      </c>
      <c r="AF73" s="81">
        <f t="shared" si="13"/>
        <v>0</v>
      </c>
      <c r="AG73" s="81">
        <f t="shared" si="13"/>
        <v>0</v>
      </c>
      <c r="AH73" s="81">
        <f t="shared" si="13"/>
        <v>0</v>
      </c>
      <c r="AI73" s="81">
        <f t="shared" si="13"/>
        <v>0</v>
      </c>
      <c r="AJ73" s="81">
        <f t="shared" si="13"/>
        <v>0</v>
      </c>
      <c r="AK73" s="81">
        <f t="shared" si="13"/>
        <v>0</v>
      </c>
      <c r="AL73" s="81">
        <f t="shared" si="13"/>
        <v>0</v>
      </c>
      <c r="AM73" s="81">
        <f t="shared" si="13"/>
        <v>0</v>
      </c>
      <c r="AN73" s="81">
        <f t="shared" si="13"/>
        <v>0</v>
      </c>
      <c r="AO73" s="81">
        <f t="shared" si="13"/>
        <v>0</v>
      </c>
      <c r="AP73" s="81">
        <f t="shared" si="13"/>
        <v>0</v>
      </c>
      <c r="AQ73" s="81">
        <f t="shared" si="13"/>
        <v>0</v>
      </c>
      <c r="AR73" s="81">
        <f t="shared" si="13"/>
        <v>0</v>
      </c>
      <c r="AS73" s="81">
        <f t="shared" si="13"/>
        <v>0</v>
      </c>
      <c r="AT73" s="81">
        <f t="shared" si="13"/>
        <v>0</v>
      </c>
      <c r="AU73" s="81">
        <f t="shared" si="13"/>
        <v>0</v>
      </c>
      <c r="AV73" s="82">
        <f t="shared" ca="1" si="7"/>
        <v>1</v>
      </c>
    </row>
    <row r="74" spans="2:48">
      <c r="B74" s="109">
        <f t="shared" si="4"/>
        <v>2011</v>
      </c>
      <c r="C74" s="81">
        <f t="shared" ca="1" si="13"/>
        <v>0</v>
      </c>
      <c r="D74" s="81">
        <f t="shared" ca="1" si="13"/>
        <v>0</v>
      </c>
      <c r="E74" s="81">
        <f t="shared" ca="1" si="13"/>
        <v>0</v>
      </c>
      <c r="F74" s="81">
        <f t="shared" ca="1" si="13"/>
        <v>0</v>
      </c>
      <c r="G74" s="81">
        <f t="shared" ca="1" si="13"/>
        <v>0</v>
      </c>
      <c r="H74" s="81">
        <f t="shared" ca="1" si="13"/>
        <v>0</v>
      </c>
      <c r="I74" s="81">
        <f t="shared" ca="1" si="13"/>
        <v>0</v>
      </c>
      <c r="J74" s="81">
        <f t="shared" ca="1" si="13"/>
        <v>0</v>
      </c>
      <c r="K74" s="81">
        <f t="shared" ca="1" si="13"/>
        <v>0</v>
      </c>
      <c r="L74" s="81">
        <f t="shared" ca="1" si="13"/>
        <v>0</v>
      </c>
      <c r="M74" s="81">
        <f t="shared" ca="1" si="13"/>
        <v>0</v>
      </c>
      <c r="N74" s="81">
        <f t="shared" ca="1" si="13"/>
        <v>0</v>
      </c>
      <c r="O74" s="81">
        <f t="shared" ca="1" si="13"/>
        <v>9.6671228747304633E-2</v>
      </c>
      <c r="P74" s="81">
        <f t="shared" ca="1" si="13"/>
        <v>9.7396262962909416E-2</v>
      </c>
      <c r="Q74" s="81">
        <f t="shared" ca="1" si="13"/>
        <v>9.8126734935131243E-2</v>
      </c>
      <c r="R74" s="81">
        <f t="shared" ca="1" si="13"/>
        <v>9.8862685447144757E-2</v>
      </c>
      <c r="S74" s="81">
        <f t="shared" ca="1" si="13"/>
        <v>9.960415558799833E-2</v>
      </c>
      <c r="T74" s="81">
        <f t="shared" ca="1" si="13"/>
        <v>0.10035118675490834</v>
      </c>
      <c r="U74" s="81">
        <f t="shared" ca="1" si="13"/>
        <v>0.10110382065557015</v>
      </c>
      <c r="V74" s="81">
        <f t="shared" ca="1" si="13"/>
        <v>0.10186209931048694</v>
      </c>
      <c r="W74" s="81">
        <f t="shared" ca="1" si="13"/>
        <v>0.1026260650553156</v>
      </c>
      <c r="X74" s="81">
        <f t="shared" ca="1" si="13"/>
        <v>0.10339576054323048</v>
      </c>
      <c r="Y74" s="81">
        <f t="shared" si="13"/>
        <v>0</v>
      </c>
      <c r="Z74" s="81">
        <f t="shared" si="13"/>
        <v>0</v>
      </c>
      <c r="AA74" s="81">
        <f t="shared" si="13"/>
        <v>0</v>
      </c>
      <c r="AB74" s="81">
        <f t="shared" si="13"/>
        <v>0</v>
      </c>
      <c r="AC74" s="81">
        <f t="shared" si="13"/>
        <v>0</v>
      </c>
      <c r="AD74" s="81">
        <f t="shared" si="13"/>
        <v>0</v>
      </c>
      <c r="AE74" s="81">
        <f t="shared" si="13"/>
        <v>0</v>
      </c>
      <c r="AF74" s="81">
        <f t="shared" si="13"/>
        <v>0</v>
      </c>
      <c r="AG74" s="81">
        <f t="shared" si="13"/>
        <v>0</v>
      </c>
      <c r="AH74" s="81">
        <f t="shared" si="13"/>
        <v>0</v>
      </c>
      <c r="AI74" s="81">
        <f t="shared" si="13"/>
        <v>0</v>
      </c>
      <c r="AJ74" s="81">
        <f t="shared" si="13"/>
        <v>0</v>
      </c>
      <c r="AK74" s="81">
        <f t="shared" si="13"/>
        <v>0</v>
      </c>
      <c r="AL74" s="81">
        <f t="shared" si="13"/>
        <v>0</v>
      </c>
      <c r="AM74" s="81">
        <f t="shared" si="13"/>
        <v>0</v>
      </c>
      <c r="AN74" s="81">
        <f t="shared" si="13"/>
        <v>0</v>
      </c>
      <c r="AO74" s="81">
        <f t="shared" si="13"/>
        <v>0</v>
      </c>
      <c r="AP74" s="81">
        <f t="shared" si="13"/>
        <v>0</v>
      </c>
      <c r="AQ74" s="81">
        <f t="shared" si="13"/>
        <v>0</v>
      </c>
      <c r="AR74" s="81">
        <f t="shared" si="13"/>
        <v>0</v>
      </c>
      <c r="AS74" s="81">
        <f t="shared" si="13"/>
        <v>0</v>
      </c>
      <c r="AT74" s="81">
        <f t="shared" si="13"/>
        <v>0</v>
      </c>
      <c r="AU74" s="81">
        <f t="shared" si="13"/>
        <v>0</v>
      </c>
      <c r="AV74" s="82">
        <f t="shared" ca="1" si="7"/>
        <v>0.99999999999999989</v>
      </c>
    </row>
    <row r="75" spans="2:48">
      <c r="B75" s="109">
        <f t="shared" si="4"/>
        <v>2012</v>
      </c>
      <c r="C75" s="81">
        <f t="shared" ca="1" si="13"/>
        <v>0</v>
      </c>
      <c r="D75" s="81">
        <f t="shared" ca="1" si="13"/>
        <v>0</v>
      </c>
      <c r="E75" s="81">
        <f t="shared" ca="1" si="13"/>
        <v>0</v>
      </c>
      <c r="F75" s="81">
        <f t="shared" ca="1" si="13"/>
        <v>0</v>
      </c>
      <c r="G75" s="81">
        <f t="shared" ca="1" si="13"/>
        <v>0</v>
      </c>
      <c r="H75" s="81">
        <f t="shared" ca="1" si="13"/>
        <v>0</v>
      </c>
      <c r="I75" s="81">
        <f t="shared" ca="1" si="13"/>
        <v>0</v>
      </c>
      <c r="J75" s="81">
        <f t="shared" ca="1" si="13"/>
        <v>0</v>
      </c>
      <c r="K75" s="81">
        <f t="shared" ca="1" si="13"/>
        <v>0</v>
      </c>
      <c r="L75" s="81">
        <f t="shared" ca="1" si="13"/>
        <v>0</v>
      </c>
      <c r="M75" s="81">
        <f t="shared" ca="1" si="13"/>
        <v>0</v>
      </c>
      <c r="N75" s="81">
        <f t="shared" ca="1" si="13"/>
        <v>0</v>
      </c>
      <c r="O75" s="81">
        <f t="shared" ca="1" si="13"/>
        <v>0</v>
      </c>
      <c r="P75" s="81">
        <f t="shared" ca="1" si="13"/>
        <v>9.6671228747304633E-2</v>
      </c>
      <c r="Q75" s="81">
        <f t="shared" ca="1" si="13"/>
        <v>9.739626296290943E-2</v>
      </c>
      <c r="R75" s="81">
        <f t="shared" ca="1" si="13"/>
        <v>9.8126734935131271E-2</v>
      </c>
      <c r="S75" s="81">
        <f t="shared" ca="1" si="13"/>
        <v>9.8862685447144757E-2</v>
      </c>
      <c r="T75" s="81">
        <f t="shared" ca="1" si="13"/>
        <v>9.9604155587998344E-2</v>
      </c>
      <c r="U75" s="81">
        <f t="shared" ca="1" si="13"/>
        <v>0.10035118675490834</v>
      </c>
      <c r="V75" s="81">
        <f t="shared" ca="1" si="13"/>
        <v>0.10110382065557016</v>
      </c>
      <c r="W75" s="81">
        <f t="shared" ca="1" si="13"/>
        <v>0.10186209931048695</v>
      </c>
      <c r="X75" s="81">
        <f t="shared" ca="1" si="13"/>
        <v>0.10262606505531562</v>
      </c>
      <c r="Y75" s="81">
        <f t="shared" ca="1" si="13"/>
        <v>0.10339576054323049</v>
      </c>
      <c r="Z75" s="81">
        <f t="shared" si="13"/>
        <v>0</v>
      </c>
      <c r="AA75" s="81">
        <f t="shared" si="13"/>
        <v>0</v>
      </c>
      <c r="AB75" s="81">
        <f t="shared" si="13"/>
        <v>0</v>
      </c>
      <c r="AC75" s="81">
        <f t="shared" si="13"/>
        <v>0</v>
      </c>
      <c r="AD75" s="81">
        <f t="shared" si="13"/>
        <v>0</v>
      </c>
      <c r="AE75" s="81">
        <f t="shared" si="13"/>
        <v>0</v>
      </c>
      <c r="AF75" s="81">
        <f t="shared" si="13"/>
        <v>0</v>
      </c>
      <c r="AG75" s="81">
        <f t="shared" si="13"/>
        <v>0</v>
      </c>
      <c r="AH75" s="81">
        <f t="shared" si="13"/>
        <v>0</v>
      </c>
      <c r="AI75" s="81">
        <f t="shared" si="13"/>
        <v>0</v>
      </c>
      <c r="AJ75" s="81">
        <f t="shared" si="13"/>
        <v>0</v>
      </c>
      <c r="AK75" s="81">
        <f t="shared" si="13"/>
        <v>0</v>
      </c>
      <c r="AL75" s="81">
        <f t="shared" si="13"/>
        <v>0</v>
      </c>
      <c r="AM75" s="81">
        <f t="shared" si="13"/>
        <v>0</v>
      </c>
      <c r="AN75" s="81">
        <f t="shared" si="13"/>
        <v>0</v>
      </c>
      <c r="AO75" s="81">
        <f t="shared" si="13"/>
        <v>0</v>
      </c>
      <c r="AP75" s="81">
        <f t="shared" si="13"/>
        <v>0</v>
      </c>
      <c r="AQ75" s="81">
        <f t="shared" si="13"/>
        <v>0</v>
      </c>
      <c r="AR75" s="81">
        <f t="shared" si="13"/>
        <v>0</v>
      </c>
      <c r="AS75" s="81">
        <f t="shared" si="13"/>
        <v>0</v>
      </c>
      <c r="AT75" s="81">
        <f t="shared" si="13"/>
        <v>0</v>
      </c>
      <c r="AU75" s="81">
        <f t="shared" si="13"/>
        <v>0</v>
      </c>
      <c r="AV75" s="82">
        <f t="shared" ca="1" si="7"/>
        <v>1</v>
      </c>
    </row>
    <row r="76" spans="2:48">
      <c r="B76" s="109">
        <f t="shared" si="4"/>
        <v>2013</v>
      </c>
      <c r="C76" s="81">
        <f t="shared" ca="1" si="13"/>
        <v>0</v>
      </c>
      <c r="D76" s="81">
        <f t="shared" ca="1" si="13"/>
        <v>0</v>
      </c>
      <c r="E76" s="81">
        <f t="shared" ca="1" si="13"/>
        <v>0</v>
      </c>
      <c r="F76" s="81">
        <f t="shared" ca="1" si="13"/>
        <v>0</v>
      </c>
      <c r="G76" s="81">
        <f t="shared" ca="1" si="13"/>
        <v>0</v>
      </c>
      <c r="H76" s="81">
        <f t="shared" ca="1" si="13"/>
        <v>0</v>
      </c>
      <c r="I76" s="81">
        <f t="shared" ca="1" si="13"/>
        <v>0</v>
      </c>
      <c r="J76" s="81">
        <f t="shared" ca="1" si="13"/>
        <v>0</v>
      </c>
      <c r="K76" s="81">
        <f t="shared" ca="1" si="13"/>
        <v>0</v>
      </c>
      <c r="L76" s="81">
        <f t="shared" ca="1" si="13"/>
        <v>0</v>
      </c>
      <c r="M76" s="81">
        <f t="shared" ca="1" si="13"/>
        <v>0</v>
      </c>
      <c r="N76" s="81">
        <f t="shared" ca="1" si="13"/>
        <v>0</v>
      </c>
      <c r="O76" s="81">
        <f t="shared" ca="1" si="13"/>
        <v>0</v>
      </c>
      <c r="P76" s="81">
        <f t="shared" ca="1" si="13"/>
        <v>0</v>
      </c>
      <c r="Q76" s="81">
        <f t="shared" ca="1" si="13"/>
        <v>9.6671228747304647E-2</v>
      </c>
      <c r="R76" s="81">
        <f t="shared" ca="1" si="13"/>
        <v>9.7396262962909458E-2</v>
      </c>
      <c r="S76" s="81">
        <f t="shared" ca="1" si="13"/>
        <v>9.8126734935131271E-2</v>
      </c>
      <c r="T76" s="81">
        <f t="shared" ca="1" si="13"/>
        <v>9.8862685447144771E-2</v>
      </c>
      <c r="U76" s="81">
        <f t="shared" ca="1" si="13"/>
        <v>9.9604155587998358E-2</v>
      </c>
      <c r="V76" s="81">
        <f t="shared" ca="1" si="13"/>
        <v>0.10035118675490835</v>
      </c>
      <c r="W76" s="81">
        <f t="shared" ca="1" si="13"/>
        <v>0.10110382065557018</v>
      </c>
      <c r="X76" s="81">
        <f t="shared" ca="1" si="13"/>
        <v>0.10186209931048695</v>
      </c>
      <c r="Y76" s="81">
        <f t="shared" ca="1" si="13"/>
        <v>0.10262606505531563</v>
      </c>
      <c r="Z76" s="81">
        <f t="shared" ca="1" si="13"/>
        <v>0.10339576054323051</v>
      </c>
      <c r="AA76" s="81">
        <f t="shared" si="13"/>
        <v>0</v>
      </c>
      <c r="AB76" s="81">
        <f t="shared" si="13"/>
        <v>0</v>
      </c>
      <c r="AC76" s="81">
        <f t="shared" si="13"/>
        <v>0</v>
      </c>
      <c r="AD76" s="81">
        <f t="shared" si="13"/>
        <v>0</v>
      </c>
      <c r="AE76" s="81">
        <f t="shared" si="13"/>
        <v>0</v>
      </c>
      <c r="AF76" s="81">
        <f t="shared" si="13"/>
        <v>0</v>
      </c>
      <c r="AG76" s="81">
        <f t="shared" si="13"/>
        <v>0</v>
      </c>
      <c r="AH76" s="81">
        <f t="shared" si="13"/>
        <v>0</v>
      </c>
      <c r="AI76" s="81">
        <f t="shared" si="13"/>
        <v>0</v>
      </c>
      <c r="AJ76" s="81">
        <f t="shared" si="13"/>
        <v>0</v>
      </c>
      <c r="AK76" s="81">
        <f t="shared" si="13"/>
        <v>0</v>
      </c>
      <c r="AL76" s="81">
        <f t="shared" si="13"/>
        <v>0</v>
      </c>
      <c r="AM76" s="81">
        <f t="shared" si="13"/>
        <v>0</v>
      </c>
      <c r="AN76" s="81">
        <f t="shared" si="13"/>
        <v>0</v>
      </c>
      <c r="AO76" s="81">
        <f t="shared" si="13"/>
        <v>0</v>
      </c>
      <c r="AP76" s="81">
        <f t="shared" si="13"/>
        <v>0</v>
      </c>
      <c r="AQ76" s="81">
        <f t="shared" si="13"/>
        <v>0</v>
      </c>
      <c r="AR76" s="81">
        <f t="shared" si="13"/>
        <v>0</v>
      </c>
      <c r="AS76" s="81">
        <f t="shared" si="13"/>
        <v>0</v>
      </c>
      <c r="AT76" s="81">
        <f t="shared" si="13"/>
        <v>0</v>
      </c>
      <c r="AU76" s="81">
        <f t="shared" si="13"/>
        <v>0</v>
      </c>
      <c r="AV76" s="82">
        <f t="shared" ca="1" si="7"/>
        <v>1.0000000000000002</v>
      </c>
    </row>
    <row r="77" spans="2:48">
      <c r="B77" s="109">
        <f t="shared" si="4"/>
        <v>2014</v>
      </c>
      <c r="C77" s="81">
        <f t="shared" ca="1" si="13"/>
        <v>0</v>
      </c>
      <c r="D77" s="81">
        <f t="shared" ca="1" si="13"/>
        <v>0</v>
      </c>
      <c r="E77" s="81">
        <f t="shared" ca="1" si="13"/>
        <v>0</v>
      </c>
      <c r="F77" s="81">
        <f t="shared" ca="1" si="13"/>
        <v>0</v>
      </c>
      <c r="G77" s="81">
        <f t="shared" ca="1" si="13"/>
        <v>0</v>
      </c>
      <c r="H77" s="81">
        <f t="shared" ca="1" si="13"/>
        <v>0</v>
      </c>
      <c r="I77" s="81">
        <f t="shared" ca="1" si="13"/>
        <v>0</v>
      </c>
      <c r="J77" s="81">
        <f t="shared" ca="1" si="13"/>
        <v>0</v>
      </c>
      <c r="K77" s="81">
        <f t="shared" ca="1" si="13"/>
        <v>0</v>
      </c>
      <c r="L77" s="81">
        <f t="shared" ca="1" si="13"/>
        <v>0</v>
      </c>
      <c r="M77" s="81">
        <f t="shared" ca="1" si="13"/>
        <v>0</v>
      </c>
      <c r="N77" s="81">
        <f t="shared" ca="1" si="13"/>
        <v>0</v>
      </c>
      <c r="O77" s="81">
        <f t="shared" ca="1" si="13"/>
        <v>0</v>
      </c>
      <c r="P77" s="81">
        <f t="shared" ca="1" si="13"/>
        <v>0</v>
      </c>
      <c r="Q77" s="81">
        <f t="shared" ca="1" si="13"/>
        <v>0</v>
      </c>
      <c r="R77" s="81">
        <f t="shared" ca="1" si="13"/>
        <v>9.6671228747304674E-2</v>
      </c>
      <c r="S77" s="81">
        <f t="shared" ca="1" si="13"/>
        <v>9.7396262962909458E-2</v>
      </c>
      <c r="T77" s="81">
        <f t="shared" ca="1" si="13"/>
        <v>9.8126734935131285E-2</v>
      </c>
      <c r="U77" s="81">
        <f t="shared" ca="1" si="13"/>
        <v>9.8862685447144771E-2</v>
      </c>
      <c r="V77" s="81">
        <f t="shared" ca="1" si="13"/>
        <v>9.9604155587998372E-2</v>
      </c>
      <c r="W77" s="81">
        <f t="shared" ca="1" si="13"/>
        <v>0.10035118675490837</v>
      </c>
      <c r="X77" s="81">
        <f t="shared" ca="1" si="13"/>
        <v>0.10110382065557019</v>
      </c>
      <c r="Y77" s="81">
        <f t="shared" ca="1" si="13"/>
        <v>0.10186209931048698</v>
      </c>
      <c r="Z77" s="81">
        <f t="shared" ca="1" si="13"/>
        <v>0.10262606505531564</v>
      </c>
      <c r="AA77" s="81">
        <f t="shared" ca="1" si="13"/>
        <v>0.10339576054323052</v>
      </c>
      <c r="AB77" s="81">
        <f t="shared" si="13"/>
        <v>0</v>
      </c>
      <c r="AC77" s="81">
        <f t="shared" si="13"/>
        <v>0</v>
      </c>
      <c r="AD77" s="81">
        <f t="shared" si="13"/>
        <v>0</v>
      </c>
      <c r="AE77" s="81">
        <f t="shared" si="13"/>
        <v>0</v>
      </c>
      <c r="AF77" s="81">
        <f t="shared" si="13"/>
        <v>0</v>
      </c>
      <c r="AG77" s="81">
        <f t="shared" ref="AG77:AU77" si="14">IF(AG29=0,0, AG29/$AV29)</f>
        <v>0</v>
      </c>
      <c r="AH77" s="81">
        <f t="shared" si="14"/>
        <v>0</v>
      </c>
      <c r="AI77" s="81">
        <f t="shared" si="14"/>
        <v>0</v>
      </c>
      <c r="AJ77" s="81">
        <f t="shared" si="14"/>
        <v>0</v>
      </c>
      <c r="AK77" s="81">
        <f t="shared" si="14"/>
        <v>0</v>
      </c>
      <c r="AL77" s="81">
        <f t="shared" si="14"/>
        <v>0</v>
      </c>
      <c r="AM77" s="81">
        <f t="shared" si="14"/>
        <v>0</v>
      </c>
      <c r="AN77" s="81">
        <f t="shared" si="14"/>
        <v>0</v>
      </c>
      <c r="AO77" s="81">
        <f t="shared" si="14"/>
        <v>0</v>
      </c>
      <c r="AP77" s="81">
        <f t="shared" si="14"/>
        <v>0</v>
      </c>
      <c r="AQ77" s="81">
        <f t="shared" si="14"/>
        <v>0</v>
      </c>
      <c r="AR77" s="81">
        <f t="shared" si="14"/>
        <v>0</v>
      </c>
      <c r="AS77" s="81">
        <f t="shared" si="14"/>
        <v>0</v>
      </c>
      <c r="AT77" s="81">
        <f t="shared" si="14"/>
        <v>0</v>
      </c>
      <c r="AU77" s="81">
        <f t="shared" si="14"/>
        <v>0</v>
      </c>
      <c r="AV77" s="82">
        <f t="shared" ca="1" si="7"/>
        <v>1.0000000000000004</v>
      </c>
    </row>
    <row r="78" spans="2:48">
      <c r="B78" s="109">
        <f t="shared" si="4"/>
        <v>2015</v>
      </c>
      <c r="C78" s="81">
        <f t="shared" ref="C78:AU83" ca="1" si="15">IF(C30=0,0, C30/$AV30)</f>
        <v>0</v>
      </c>
      <c r="D78" s="81">
        <f t="shared" ca="1" si="15"/>
        <v>0</v>
      </c>
      <c r="E78" s="81">
        <f t="shared" ca="1" si="15"/>
        <v>0</v>
      </c>
      <c r="F78" s="81">
        <f t="shared" ca="1" si="15"/>
        <v>0</v>
      </c>
      <c r="G78" s="81">
        <f t="shared" ca="1" si="15"/>
        <v>0</v>
      </c>
      <c r="H78" s="81">
        <f t="shared" ca="1" si="15"/>
        <v>0</v>
      </c>
      <c r="I78" s="81">
        <f t="shared" ca="1" si="15"/>
        <v>0</v>
      </c>
      <c r="J78" s="81">
        <f t="shared" ca="1" si="15"/>
        <v>0</v>
      </c>
      <c r="K78" s="81">
        <f t="shared" ca="1" si="15"/>
        <v>0</v>
      </c>
      <c r="L78" s="81">
        <f t="shared" ca="1" si="15"/>
        <v>0</v>
      </c>
      <c r="M78" s="81">
        <f t="shared" ca="1" si="15"/>
        <v>0</v>
      </c>
      <c r="N78" s="81">
        <f t="shared" ca="1" si="15"/>
        <v>0</v>
      </c>
      <c r="O78" s="81">
        <f t="shared" ca="1" si="15"/>
        <v>0</v>
      </c>
      <c r="P78" s="81">
        <f t="shared" ca="1" si="15"/>
        <v>0</v>
      </c>
      <c r="Q78" s="81">
        <f t="shared" ca="1" si="15"/>
        <v>0</v>
      </c>
      <c r="R78" s="81">
        <f t="shared" ca="1" si="15"/>
        <v>0</v>
      </c>
      <c r="S78" s="81">
        <f t="shared" ca="1" si="15"/>
        <v>9.6671228747304633E-2</v>
      </c>
      <c r="T78" s="81">
        <f t="shared" ca="1" si="15"/>
        <v>9.739626296290943E-2</v>
      </c>
      <c r="U78" s="81">
        <f t="shared" ca="1" si="15"/>
        <v>9.8126734935131243E-2</v>
      </c>
      <c r="V78" s="81">
        <f t="shared" ca="1" si="15"/>
        <v>9.8862685447144744E-2</v>
      </c>
      <c r="W78" s="81">
        <f t="shared" ca="1" si="15"/>
        <v>9.9604155587998344E-2</v>
      </c>
      <c r="X78" s="81">
        <f t="shared" ca="1" si="15"/>
        <v>0.10035118675490834</v>
      </c>
      <c r="Y78" s="81">
        <f t="shared" ca="1" si="15"/>
        <v>0.10110382065557016</v>
      </c>
      <c r="Z78" s="81">
        <f t="shared" ca="1" si="15"/>
        <v>0.10186209931048695</v>
      </c>
      <c r="AA78" s="81">
        <f t="shared" ca="1" si="15"/>
        <v>0.10262606505531562</v>
      </c>
      <c r="AB78" s="81">
        <f t="shared" ca="1" si="15"/>
        <v>0.10339576054323048</v>
      </c>
      <c r="AC78" s="81">
        <f t="shared" si="15"/>
        <v>0</v>
      </c>
      <c r="AD78" s="81">
        <f t="shared" si="15"/>
        <v>0</v>
      </c>
      <c r="AE78" s="81">
        <f t="shared" si="15"/>
        <v>0</v>
      </c>
      <c r="AF78" s="81">
        <f t="shared" si="15"/>
        <v>0</v>
      </c>
      <c r="AG78" s="81">
        <f t="shared" si="15"/>
        <v>0</v>
      </c>
      <c r="AH78" s="81">
        <f t="shared" si="15"/>
        <v>0</v>
      </c>
      <c r="AI78" s="81">
        <f t="shared" si="15"/>
        <v>0</v>
      </c>
      <c r="AJ78" s="81">
        <f t="shared" si="15"/>
        <v>0</v>
      </c>
      <c r="AK78" s="81">
        <f t="shared" si="15"/>
        <v>0</v>
      </c>
      <c r="AL78" s="81">
        <f t="shared" si="15"/>
        <v>0</v>
      </c>
      <c r="AM78" s="81">
        <f t="shared" si="15"/>
        <v>0</v>
      </c>
      <c r="AN78" s="81">
        <f t="shared" si="15"/>
        <v>0</v>
      </c>
      <c r="AO78" s="81">
        <f t="shared" si="15"/>
        <v>0</v>
      </c>
      <c r="AP78" s="81">
        <f t="shared" si="15"/>
        <v>0</v>
      </c>
      <c r="AQ78" s="81">
        <f t="shared" si="15"/>
        <v>0</v>
      </c>
      <c r="AR78" s="81">
        <f t="shared" si="15"/>
        <v>0</v>
      </c>
      <c r="AS78" s="81">
        <f t="shared" si="15"/>
        <v>0</v>
      </c>
      <c r="AT78" s="81">
        <f t="shared" si="15"/>
        <v>0</v>
      </c>
      <c r="AU78" s="81">
        <f t="shared" si="15"/>
        <v>0</v>
      </c>
      <c r="AV78" s="82">
        <f t="shared" ca="1" si="7"/>
        <v>1</v>
      </c>
    </row>
    <row r="79" spans="2:48">
      <c r="B79" s="109">
        <f t="shared" si="4"/>
        <v>2016</v>
      </c>
      <c r="C79" s="81">
        <f t="shared" ca="1" si="15"/>
        <v>0</v>
      </c>
      <c r="D79" s="81">
        <f t="shared" ca="1" si="15"/>
        <v>0</v>
      </c>
      <c r="E79" s="81">
        <f t="shared" ca="1" si="15"/>
        <v>0</v>
      </c>
      <c r="F79" s="81">
        <f t="shared" ca="1" si="15"/>
        <v>0</v>
      </c>
      <c r="G79" s="81">
        <f t="shared" ca="1" si="15"/>
        <v>0</v>
      </c>
      <c r="H79" s="81">
        <f t="shared" ca="1" si="15"/>
        <v>0</v>
      </c>
      <c r="I79" s="81">
        <f t="shared" ca="1" si="15"/>
        <v>0</v>
      </c>
      <c r="J79" s="81">
        <f t="shared" ca="1" si="15"/>
        <v>0</v>
      </c>
      <c r="K79" s="81">
        <f t="shared" ca="1" si="15"/>
        <v>0</v>
      </c>
      <c r="L79" s="81">
        <f t="shared" ca="1" si="15"/>
        <v>0</v>
      </c>
      <c r="M79" s="81">
        <f t="shared" ca="1" si="15"/>
        <v>0</v>
      </c>
      <c r="N79" s="81">
        <f t="shared" ca="1" si="15"/>
        <v>0</v>
      </c>
      <c r="O79" s="81">
        <f t="shared" ca="1" si="15"/>
        <v>0</v>
      </c>
      <c r="P79" s="81">
        <f t="shared" ca="1" si="15"/>
        <v>0</v>
      </c>
      <c r="Q79" s="81">
        <f t="shared" ca="1" si="15"/>
        <v>0</v>
      </c>
      <c r="R79" s="81">
        <f t="shared" ca="1" si="15"/>
        <v>0</v>
      </c>
      <c r="S79" s="81">
        <f t="shared" ca="1" si="15"/>
        <v>0</v>
      </c>
      <c r="T79" s="81">
        <f t="shared" ca="1" si="15"/>
        <v>9.6671228747304633E-2</v>
      </c>
      <c r="U79" s="81">
        <f t="shared" ca="1" si="15"/>
        <v>9.7396262962909416E-2</v>
      </c>
      <c r="V79" s="81">
        <f t="shared" ca="1" si="15"/>
        <v>9.8126734935131243E-2</v>
      </c>
      <c r="W79" s="81">
        <f t="shared" ca="1" si="15"/>
        <v>9.8862685447144744E-2</v>
      </c>
      <c r="X79" s="81">
        <f t="shared" ca="1" si="15"/>
        <v>9.960415558799833E-2</v>
      </c>
      <c r="Y79" s="81">
        <f t="shared" ca="1" si="15"/>
        <v>0.10035118675490834</v>
      </c>
      <c r="Z79" s="81">
        <f t="shared" ca="1" si="15"/>
        <v>0.10110382065557016</v>
      </c>
      <c r="AA79" s="81">
        <f t="shared" ca="1" si="15"/>
        <v>0.10186209931048695</v>
      </c>
      <c r="AB79" s="81">
        <f t="shared" ca="1" si="15"/>
        <v>0.10262606505531559</v>
      </c>
      <c r="AC79" s="81">
        <f t="shared" ca="1" si="15"/>
        <v>0.10339576054323048</v>
      </c>
      <c r="AD79" s="81">
        <f t="shared" si="15"/>
        <v>0</v>
      </c>
      <c r="AE79" s="81">
        <f t="shared" si="15"/>
        <v>0</v>
      </c>
      <c r="AF79" s="81">
        <f t="shared" si="15"/>
        <v>0</v>
      </c>
      <c r="AG79" s="81">
        <f t="shared" si="15"/>
        <v>0</v>
      </c>
      <c r="AH79" s="81">
        <f t="shared" si="15"/>
        <v>0</v>
      </c>
      <c r="AI79" s="81">
        <f t="shared" si="15"/>
        <v>0</v>
      </c>
      <c r="AJ79" s="81">
        <f t="shared" si="15"/>
        <v>0</v>
      </c>
      <c r="AK79" s="81">
        <f t="shared" si="15"/>
        <v>0</v>
      </c>
      <c r="AL79" s="81">
        <f t="shared" si="15"/>
        <v>0</v>
      </c>
      <c r="AM79" s="81">
        <f t="shared" si="15"/>
        <v>0</v>
      </c>
      <c r="AN79" s="81">
        <f t="shared" si="15"/>
        <v>0</v>
      </c>
      <c r="AO79" s="81">
        <f t="shared" si="15"/>
        <v>0</v>
      </c>
      <c r="AP79" s="81">
        <f t="shared" si="15"/>
        <v>0</v>
      </c>
      <c r="AQ79" s="81">
        <f t="shared" si="15"/>
        <v>0</v>
      </c>
      <c r="AR79" s="81">
        <f t="shared" si="15"/>
        <v>0</v>
      </c>
      <c r="AS79" s="81">
        <f t="shared" si="15"/>
        <v>0</v>
      </c>
      <c r="AT79" s="81">
        <f t="shared" si="15"/>
        <v>0</v>
      </c>
      <c r="AU79" s="81">
        <f t="shared" si="15"/>
        <v>0</v>
      </c>
      <c r="AV79" s="82">
        <f t="shared" ca="1" si="7"/>
        <v>1</v>
      </c>
    </row>
    <row r="80" spans="2:48">
      <c r="B80" s="109">
        <f t="shared" si="4"/>
        <v>2017</v>
      </c>
      <c r="C80" s="81">
        <f t="shared" ca="1" si="15"/>
        <v>0</v>
      </c>
      <c r="D80" s="81">
        <f t="shared" ca="1" si="15"/>
        <v>0</v>
      </c>
      <c r="E80" s="81">
        <f t="shared" ca="1" si="15"/>
        <v>0</v>
      </c>
      <c r="F80" s="81">
        <f t="shared" ca="1" si="15"/>
        <v>0</v>
      </c>
      <c r="G80" s="81">
        <f t="shared" ca="1" si="15"/>
        <v>0</v>
      </c>
      <c r="H80" s="81">
        <f t="shared" ca="1" si="15"/>
        <v>0</v>
      </c>
      <c r="I80" s="81">
        <f t="shared" ca="1" si="15"/>
        <v>0</v>
      </c>
      <c r="J80" s="81">
        <f t="shared" ca="1" si="15"/>
        <v>0</v>
      </c>
      <c r="K80" s="81">
        <f t="shared" ca="1" si="15"/>
        <v>0</v>
      </c>
      <c r="L80" s="81">
        <f t="shared" ca="1" si="15"/>
        <v>0</v>
      </c>
      <c r="M80" s="81">
        <f t="shared" ca="1" si="15"/>
        <v>0</v>
      </c>
      <c r="N80" s="81">
        <f t="shared" ca="1" si="15"/>
        <v>0</v>
      </c>
      <c r="O80" s="81">
        <f t="shared" ca="1" si="15"/>
        <v>0</v>
      </c>
      <c r="P80" s="81">
        <f t="shared" ca="1" si="15"/>
        <v>0</v>
      </c>
      <c r="Q80" s="81">
        <f t="shared" ca="1" si="15"/>
        <v>0</v>
      </c>
      <c r="R80" s="81">
        <f t="shared" ca="1" si="15"/>
        <v>0</v>
      </c>
      <c r="S80" s="81">
        <f t="shared" ca="1" si="15"/>
        <v>0</v>
      </c>
      <c r="T80" s="81">
        <f t="shared" ca="1" si="15"/>
        <v>0</v>
      </c>
      <c r="U80" s="81">
        <f t="shared" ca="1" si="15"/>
        <v>9.6671228747304619E-2</v>
      </c>
      <c r="V80" s="81">
        <f t="shared" ca="1" si="15"/>
        <v>9.7396262962909416E-2</v>
      </c>
      <c r="W80" s="81">
        <f t="shared" ca="1" si="15"/>
        <v>9.8126734935131257E-2</v>
      </c>
      <c r="X80" s="81">
        <f t="shared" ca="1" si="15"/>
        <v>9.8862685447144744E-2</v>
      </c>
      <c r="Y80" s="81">
        <f t="shared" ca="1" si="15"/>
        <v>9.9604155587998344E-2</v>
      </c>
      <c r="Z80" s="81">
        <f t="shared" ca="1" si="15"/>
        <v>0.10035118675490834</v>
      </c>
      <c r="AA80" s="81">
        <f t="shared" ca="1" si="15"/>
        <v>0.10110382065557016</v>
      </c>
      <c r="AB80" s="81">
        <f t="shared" ca="1" si="15"/>
        <v>0.10186209931048693</v>
      </c>
      <c r="AC80" s="81">
        <f t="shared" ca="1" si="15"/>
        <v>0.1026260650553156</v>
      </c>
      <c r="AD80" s="81">
        <f t="shared" ca="1" si="15"/>
        <v>0.10339576054323049</v>
      </c>
      <c r="AE80" s="81">
        <f t="shared" si="15"/>
        <v>0</v>
      </c>
      <c r="AF80" s="81">
        <f t="shared" si="15"/>
        <v>0</v>
      </c>
      <c r="AG80" s="81">
        <f t="shared" si="15"/>
        <v>0</v>
      </c>
      <c r="AH80" s="81">
        <f t="shared" si="15"/>
        <v>0</v>
      </c>
      <c r="AI80" s="81">
        <f t="shared" si="15"/>
        <v>0</v>
      </c>
      <c r="AJ80" s="81">
        <f t="shared" si="15"/>
        <v>0</v>
      </c>
      <c r="AK80" s="81">
        <f t="shared" si="15"/>
        <v>0</v>
      </c>
      <c r="AL80" s="81">
        <f t="shared" si="15"/>
        <v>0</v>
      </c>
      <c r="AM80" s="81">
        <f t="shared" si="15"/>
        <v>0</v>
      </c>
      <c r="AN80" s="81">
        <f t="shared" si="15"/>
        <v>0</v>
      </c>
      <c r="AO80" s="81">
        <f t="shared" si="15"/>
        <v>0</v>
      </c>
      <c r="AP80" s="81">
        <f t="shared" si="15"/>
        <v>0</v>
      </c>
      <c r="AQ80" s="81">
        <f t="shared" si="15"/>
        <v>0</v>
      </c>
      <c r="AR80" s="81">
        <f t="shared" si="15"/>
        <v>0</v>
      </c>
      <c r="AS80" s="81">
        <f t="shared" si="15"/>
        <v>0</v>
      </c>
      <c r="AT80" s="81">
        <f t="shared" si="15"/>
        <v>0</v>
      </c>
      <c r="AU80" s="81">
        <f t="shared" si="15"/>
        <v>0</v>
      </c>
      <c r="AV80" s="82">
        <f t="shared" ca="1" si="7"/>
        <v>1</v>
      </c>
    </row>
    <row r="81" spans="2:48">
      <c r="B81" s="109">
        <f t="shared" si="4"/>
        <v>2018</v>
      </c>
      <c r="C81" s="81">
        <f t="shared" ca="1" si="15"/>
        <v>0</v>
      </c>
      <c r="D81" s="81">
        <f t="shared" ca="1" si="15"/>
        <v>0</v>
      </c>
      <c r="E81" s="81">
        <f t="shared" ca="1" si="15"/>
        <v>0</v>
      </c>
      <c r="F81" s="81">
        <f t="shared" ca="1" si="15"/>
        <v>0</v>
      </c>
      <c r="G81" s="81">
        <f t="shared" ca="1" si="15"/>
        <v>0</v>
      </c>
      <c r="H81" s="81">
        <f t="shared" ca="1" si="15"/>
        <v>0</v>
      </c>
      <c r="I81" s="81">
        <f t="shared" ca="1" si="15"/>
        <v>0</v>
      </c>
      <c r="J81" s="81">
        <f t="shared" ca="1" si="15"/>
        <v>0</v>
      </c>
      <c r="K81" s="81">
        <f t="shared" ca="1" si="15"/>
        <v>0</v>
      </c>
      <c r="L81" s="81">
        <f t="shared" ca="1" si="15"/>
        <v>0</v>
      </c>
      <c r="M81" s="81">
        <f t="shared" ca="1" si="15"/>
        <v>0</v>
      </c>
      <c r="N81" s="81">
        <f t="shared" ca="1" si="15"/>
        <v>0</v>
      </c>
      <c r="O81" s="81">
        <f t="shared" ca="1" si="15"/>
        <v>0</v>
      </c>
      <c r="P81" s="81">
        <f t="shared" ca="1" si="15"/>
        <v>0</v>
      </c>
      <c r="Q81" s="81">
        <f t="shared" ca="1" si="15"/>
        <v>0</v>
      </c>
      <c r="R81" s="81">
        <f t="shared" ca="1" si="15"/>
        <v>0</v>
      </c>
      <c r="S81" s="81">
        <f t="shared" ca="1" si="15"/>
        <v>0</v>
      </c>
      <c r="T81" s="81">
        <f t="shared" ca="1" si="15"/>
        <v>0</v>
      </c>
      <c r="U81" s="81">
        <f t="shared" ca="1" si="15"/>
        <v>0</v>
      </c>
      <c r="V81" s="81">
        <f t="shared" ca="1" si="15"/>
        <v>9.6671228747304661E-2</v>
      </c>
      <c r="W81" s="81">
        <f t="shared" ca="1" si="15"/>
        <v>9.7396262962909458E-2</v>
      </c>
      <c r="X81" s="81">
        <f t="shared" ca="1" si="15"/>
        <v>9.8126734935131285E-2</v>
      </c>
      <c r="Y81" s="81">
        <f t="shared" ca="1" si="15"/>
        <v>9.8862685447144785E-2</v>
      </c>
      <c r="Z81" s="81">
        <f t="shared" ca="1" si="15"/>
        <v>9.9604155587998372E-2</v>
      </c>
      <c r="AA81" s="81">
        <f t="shared" ca="1" si="15"/>
        <v>0.10035118675490838</v>
      </c>
      <c r="AB81" s="81">
        <f t="shared" ca="1" si="15"/>
        <v>0.10110382065557018</v>
      </c>
      <c r="AC81" s="81">
        <f t="shared" ca="1" si="15"/>
        <v>0.10186209931048698</v>
      </c>
      <c r="AD81" s="81">
        <f t="shared" ca="1" si="15"/>
        <v>0.10262606505531564</v>
      </c>
      <c r="AE81" s="81">
        <f t="shared" ca="1" si="15"/>
        <v>0.10339576054323051</v>
      </c>
      <c r="AF81" s="81">
        <f t="shared" si="15"/>
        <v>0</v>
      </c>
      <c r="AG81" s="81">
        <f t="shared" si="15"/>
        <v>0</v>
      </c>
      <c r="AH81" s="81">
        <f t="shared" si="15"/>
        <v>0</v>
      </c>
      <c r="AI81" s="81">
        <f t="shared" si="15"/>
        <v>0</v>
      </c>
      <c r="AJ81" s="81">
        <f t="shared" si="15"/>
        <v>0</v>
      </c>
      <c r="AK81" s="81">
        <f t="shared" si="15"/>
        <v>0</v>
      </c>
      <c r="AL81" s="81">
        <f t="shared" si="15"/>
        <v>0</v>
      </c>
      <c r="AM81" s="81">
        <f t="shared" si="15"/>
        <v>0</v>
      </c>
      <c r="AN81" s="81">
        <f t="shared" si="15"/>
        <v>0</v>
      </c>
      <c r="AO81" s="81">
        <f t="shared" si="15"/>
        <v>0</v>
      </c>
      <c r="AP81" s="81">
        <f t="shared" si="15"/>
        <v>0</v>
      </c>
      <c r="AQ81" s="81">
        <f t="shared" si="15"/>
        <v>0</v>
      </c>
      <c r="AR81" s="81">
        <f t="shared" si="15"/>
        <v>0</v>
      </c>
      <c r="AS81" s="81">
        <f t="shared" si="15"/>
        <v>0</v>
      </c>
      <c r="AT81" s="81">
        <f t="shared" si="15"/>
        <v>0</v>
      </c>
      <c r="AU81" s="81">
        <f t="shared" si="15"/>
        <v>0</v>
      </c>
      <c r="AV81" s="82">
        <f t="shared" ca="1" si="7"/>
        <v>1.0000000000000002</v>
      </c>
    </row>
    <row r="82" spans="2:48">
      <c r="B82" s="109">
        <f t="shared" si="4"/>
        <v>2019</v>
      </c>
      <c r="C82" s="81">
        <f t="shared" ca="1" si="15"/>
        <v>0</v>
      </c>
      <c r="D82" s="81">
        <f t="shared" ca="1" si="15"/>
        <v>0</v>
      </c>
      <c r="E82" s="81">
        <f t="shared" ca="1" si="15"/>
        <v>0</v>
      </c>
      <c r="F82" s="81">
        <f t="shared" ca="1" si="15"/>
        <v>0</v>
      </c>
      <c r="G82" s="81">
        <f t="shared" ca="1" si="15"/>
        <v>0</v>
      </c>
      <c r="H82" s="81">
        <f t="shared" ca="1" si="15"/>
        <v>0</v>
      </c>
      <c r="I82" s="81">
        <f t="shared" ca="1" si="15"/>
        <v>0</v>
      </c>
      <c r="J82" s="81">
        <f t="shared" ca="1" si="15"/>
        <v>0</v>
      </c>
      <c r="K82" s="81">
        <f t="shared" ca="1" si="15"/>
        <v>0</v>
      </c>
      <c r="L82" s="81">
        <f t="shared" ca="1" si="15"/>
        <v>0</v>
      </c>
      <c r="M82" s="81">
        <f t="shared" ca="1" si="15"/>
        <v>0</v>
      </c>
      <c r="N82" s="81">
        <f t="shared" ca="1" si="15"/>
        <v>0</v>
      </c>
      <c r="O82" s="81">
        <f t="shared" ca="1" si="15"/>
        <v>0</v>
      </c>
      <c r="P82" s="81">
        <f t="shared" ca="1" si="15"/>
        <v>0</v>
      </c>
      <c r="Q82" s="81">
        <f t="shared" ca="1" si="15"/>
        <v>0</v>
      </c>
      <c r="R82" s="81">
        <f t="shared" ca="1" si="15"/>
        <v>0</v>
      </c>
      <c r="S82" s="81">
        <f t="shared" ca="1" si="15"/>
        <v>0</v>
      </c>
      <c r="T82" s="81">
        <f t="shared" ca="1" si="15"/>
        <v>0</v>
      </c>
      <c r="U82" s="81">
        <f t="shared" ca="1" si="15"/>
        <v>0</v>
      </c>
      <c r="V82" s="81">
        <f t="shared" ca="1" si="15"/>
        <v>0</v>
      </c>
      <c r="W82" s="81">
        <f t="shared" ca="1" si="15"/>
        <v>9.6671228747304633E-2</v>
      </c>
      <c r="X82" s="81">
        <f t="shared" ca="1" si="15"/>
        <v>9.739626296290943E-2</v>
      </c>
      <c r="Y82" s="81">
        <f t="shared" ca="1" si="15"/>
        <v>9.8126734935131257E-2</v>
      </c>
      <c r="Z82" s="81">
        <f t="shared" ca="1" si="15"/>
        <v>9.8862685447144757E-2</v>
      </c>
      <c r="AA82" s="81">
        <f t="shared" ca="1" si="15"/>
        <v>9.9604155587998358E-2</v>
      </c>
      <c r="AB82" s="81">
        <f t="shared" ca="1" si="15"/>
        <v>0.10035118675490834</v>
      </c>
      <c r="AC82" s="81">
        <f t="shared" ca="1" si="15"/>
        <v>0.10110382065557016</v>
      </c>
      <c r="AD82" s="81">
        <f t="shared" ca="1" si="15"/>
        <v>0.10186209931048697</v>
      </c>
      <c r="AE82" s="81">
        <f t="shared" ca="1" si="15"/>
        <v>0.10262606505531562</v>
      </c>
      <c r="AF82" s="81">
        <f t="shared" ca="1" si="15"/>
        <v>0.10339576054323049</v>
      </c>
      <c r="AG82" s="81">
        <f t="shared" si="15"/>
        <v>0</v>
      </c>
      <c r="AH82" s="81">
        <f t="shared" si="15"/>
        <v>0</v>
      </c>
      <c r="AI82" s="81">
        <f t="shared" si="15"/>
        <v>0</v>
      </c>
      <c r="AJ82" s="81">
        <f t="shared" si="15"/>
        <v>0</v>
      </c>
      <c r="AK82" s="81">
        <f t="shared" si="15"/>
        <v>0</v>
      </c>
      <c r="AL82" s="81">
        <f t="shared" si="15"/>
        <v>0</v>
      </c>
      <c r="AM82" s="81">
        <f t="shared" si="15"/>
        <v>0</v>
      </c>
      <c r="AN82" s="81">
        <f t="shared" si="15"/>
        <v>0</v>
      </c>
      <c r="AO82" s="81">
        <f t="shared" si="15"/>
        <v>0</v>
      </c>
      <c r="AP82" s="81">
        <f t="shared" si="15"/>
        <v>0</v>
      </c>
      <c r="AQ82" s="81">
        <f t="shared" si="15"/>
        <v>0</v>
      </c>
      <c r="AR82" s="81">
        <f t="shared" si="15"/>
        <v>0</v>
      </c>
      <c r="AS82" s="81">
        <f t="shared" si="15"/>
        <v>0</v>
      </c>
      <c r="AT82" s="81">
        <f t="shared" si="15"/>
        <v>0</v>
      </c>
      <c r="AU82" s="81">
        <f t="shared" si="15"/>
        <v>0</v>
      </c>
      <c r="AV82" s="82">
        <f t="shared" ca="1" si="7"/>
        <v>1</v>
      </c>
    </row>
    <row r="83" spans="2:48">
      <c r="B83" s="109">
        <f t="shared" si="4"/>
        <v>2020</v>
      </c>
      <c r="C83" s="81">
        <f t="shared" ca="1" si="15"/>
        <v>0</v>
      </c>
      <c r="D83" s="81">
        <f t="shared" ca="1" si="15"/>
        <v>0</v>
      </c>
      <c r="E83" s="81">
        <f t="shared" ca="1" si="15"/>
        <v>0</v>
      </c>
      <c r="F83" s="81">
        <f t="shared" ca="1" si="15"/>
        <v>0</v>
      </c>
      <c r="G83" s="81">
        <f t="shared" ca="1" si="15"/>
        <v>0</v>
      </c>
      <c r="H83" s="81">
        <f t="shared" ca="1" si="15"/>
        <v>0</v>
      </c>
      <c r="I83" s="81">
        <f t="shared" ca="1" si="15"/>
        <v>0</v>
      </c>
      <c r="J83" s="81">
        <f t="shared" ca="1" si="15"/>
        <v>0</v>
      </c>
      <c r="K83" s="81">
        <f t="shared" ca="1" si="15"/>
        <v>0</v>
      </c>
      <c r="L83" s="81">
        <f t="shared" ca="1" si="15"/>
        <v>0</v>
      </c>
      <c r="M83" s="81">
        <f t="shared" ca="1" si="15"/>
        <v>0</v>
      </c>
      <c r="N83" s="81">
        <f t="shared" ca="1" si="15"/>
        <v>0</v>
      </c>
      <c r="O83" s="81">
        <f t="shared" ca="1" si="15"/>
        <v>0</v>
      </c>
      <c r="P83" s="81">
        <f t="shared" ca="1" si="15"/>
        <v>0</v>
      </c>
      <c r="Q83" s="81">
        <f t="shared" ca="1" si="15"/>
        <v>0</v>
      </c>
      <c r="R83" s="81">
        <f t="shared" ca="1" si="15"/>
        <v>0</v>
      </c>
      <c r="S83" s="81">
        <f t="shared" ca="1" si="15"/>
        <v>0</v>
      </c>
      <c r="T83" s="81">
        <f t="shared" ca="1" si="15"/>
        <v>0</v>
      </c>
      <c r="U83" s="81">
        <f t="shared" ca="1" si="15"/>
        <v>0</v>
      </c>
      <c r="V83" s="81">
        <f t="shared" ca="1" si="15"/>
        <v>0</v>
      </c>
      <c r="W83" s="81">
        <f t="shared" ca="1" si="15"/>
        <v>0</v>
      </c>
      <c r="X83" s="81">
        <f t="shared" ca="1" si="15"/>
        <v>9.6671228747304633E-2</v>
      </c>
      <c r="Y83" s="81">
        <f t="shared" ca="1" si="15"/>
        <v>9.739626296290943E-2</v>
      </c>
      <c r="Z83" s="81">
        <f t="shared" ca="1" si="15"/>
        <v>9.8126734935131257E-2</v>
      </c>
      <c r="AA83" s="81">
        <f t="shared" ca="1" si="15"/>
        <v>9.8862685447144757E-2</v>
      </c>
      <c r="AB83" s="81">
        <f t="shared" ca="1" si="15"/>
        <v>9.960415558799833E-2</v>
      </c>
      <c r="AC83" s="81">
        <f t="shared" ca="1" si="15"/>
        <v>0.10035118675490834</v>
      </c>
      <c r="AD83" s="81">
        <f t="shared" ca="1" si="15"/>
        <v>0.10110382065557016</v>
      </c>
      <c r="AE83" s="81">
        <f t="shared" ca="1" si="15"/>
        <v>0.10186209931048694</v>
      </c>
      <c r="AF83" s="81">
        <f t="shared" ca="1" si="15"/>
        <v>0.1026260650553156</v>
      </c>
      <c r="AG83" s="81">
        <f t="shared" ref="AG83:AU83" ca="1" si="16">IF(AG35=0,0, AG35/$AV35)</f>
        <v>0.10339576054323048</v>
      </c>
      <c r="AH83" s="81">
        <f t="shared" si="16"/>
        <v>0</v>
      </c>
      <c r="AI83" s="81">
        <f t="shared" si="16"/>
        <v>0</v>
      </c>
      <c r="AJ83" s="81">
        <f t="shared" si="16"/>
        <v>0</v>
      </c>
      <c r="AK83" s="81">
        <f t="shared" si="16"/>
        <v>0</v>
      </c>
      <c r="AL83" s="81">
        <f t="shared" si="16"/>
        <v>0</v>
      </c>
      <c r="AM83" s="81">
        <f t="shared" si="16"/>
        <v>0</v>
      </c>
      <c r="AN83" s="81">
        <f t="shared" si="16"/>
        <v>0</v>
      </c>
      <c r="AO83" s="81">
        <f t="shared" si="16"/>
        <v>0</v>
      </c>
      <c r="AP83" s="81">
        <f t="shared" si="16"/>
        <v>0</v>
      </c>
      <c r="AQ83" s="81">
        <f t="shared" si="16"/>
        <v>0</v>
      </c>
      <c r="AR83" s="81">
        <f t="shared" si="16"/>
        <v>0</v>
      </c>
      <c r="AS83" s="81">
        <f t="shared" si="16"/>
        <v>0</v>
      </c>
      <c r="AT83" s="81">
        <f t="shared" si="16"/>
        <v>0</v>
      </c>
      <c r="AU83" s="81">
        <f t="shared" si="16"/>
        <v>0</v>
      </c>
      <c r="AV83" s="82">
        <f t="shared" ca="1" si="7"/>
        <v>1</v>
      </c>
    </row>
    <row r="84" spans="2:48">
      <c r="B84" s="109">
        <f t="shared" si="4"/>
        <v>2021</v>
      </c>
      <c r="C84" s="81">
        <f t="shared" ref="C84:AU89" ca="1" si="17">IF(C36=0,0, C36/$AV36)</f>
        <v>0</v>
      </c>
      <c r="D84" s="81">
        <f t="shared" ca="1" si="17"/>
        <v>0</v>
      </c>
      <c r="E84" s="81">
        <f t="shared" ca="1" si="17"/>
        <v>0</v>
      </c>
      <c r="F84" s="81">
        <f t="shared" ca="1" si="17"/>
        <v>0</v>
      </c>
      <c r="G84" s="81">
        <f t="shared" ca="1" si="17"/>
        <v>0</v>
      </c>
      <c r="H84" s="81">
        <f t="shared" ca="1" si="17"/>
        <v>0</v>
      </c>
      <c r="I84" s="81">
        <f t="shared" ca="1" si="17"/>
        <v>0</v>
      </c>
      <c r="J84" s="81">
        <f t="shared" ca="1" si="17"/>
        <v>0</v>
      </c>
      <c r="K84" s="81">
        <f t="shared" ca="1" si="17"/>
        <v>0</v>
      </c>
      <c r="L84" s="81">
        <f t="shared" ca="1" si="17"/>
        <v>0</v>
      </c>
      <c r="M84" s="81">
        <f t="shared" ca="1" si="17"/>
        <v>0</v>
      </c>
      <c r="N84" s="81">
        <f t="shared" ca="1" si="17"/>
        <v>0</v>
      </c>
      <c r="O84" s="81">
        <f t="shared" ca="1" si="17"/>
        <v>0</v>
      </c>
      <c r="P84" s="81">
        <f t="shared" ca="1" si="17"/>
        <v>0</v>
      </c>
      <c r="Q84" s="81">
        <f t="shared" ca="1" si="17"/>
        <v>0</v>
      </c>
      <c r="R84" s="81">
        <f t="shared" ca="1" si="17"/>
        <v>0</v>
      </c>
      <c r="S84" s="81">
        <f t="shared" ca="1" si="17"/>
        <v>0</v>
      </c>
      <c r="T84" s="81">
        <f t="shared" ca="1" si="17"/>
        <v>0</v>
      </c>
      <c r="U84" s="81">
        <f t="shared" ca="1" si="17"/>
        <v>0</v>
      </c>
      <c r="V84" s="81">
        <f t="shared" ca="1" si="17"/>
        <v>0</v>
      </c>
      <c r="W84" s="81">
        <f t="shared" ca="1" si="17"/>
        <v>0</v>
      </c>
      <c r="X84" s="81">
        <f t="shared" ca="1" si="17"/>
        <v>0</v>
      </c>
      <c r="Y84" s="81">
        <f t="shared" ca="1" si="17"/>
        <v>9.6671228747304633E-2</v>
      </c>
      <c r="Z84" s="81">
        <f t="shared" ca="1" si="17"/>
        <v>9.739626296290943E-2</v>
      </c>
      <c r="AA84" s="81">
        <f t="shared" ca="1" si="17"/>
        <v>9.8126734935131257E-2</v>
      </c>
      <c r="AB84" s="81">
        <f t="shared" ca="1" si="17"/>
        <v>9.8862685447144744E-2</v>
      </c>
      <c r="AC84" s="81">
        <f t="shared" ca="1" si="17"/>
        <v>9.9604155587998344E-2</v>
      </c>
      <c r="AD84" s="81">
        <f t="shared" ca="1" si="17"/>
        <v>0.10035118675490835</v>
      </c>
      <c r="AE84" s="81">
        <f t="shared" ca="1" si="17"/>
        <v>0.10110382065557016</v>
      </c>
      <c r="AF84" s="81">
        <f t="shared" ca="1" si="17"/>
        <v>0.10186209931048694</v>
      </c>
      <c r="AG84" s="81">
        <f t="shared" ca="1" si="17"/>
        <v>0.1026260650553156</v>
      </c>
      <c r="AH84" s="81">
        <f t="shared" ca="1" si="17"/>
        <v>0.10339576054323049</v>
      </c>
      <c r="AI84" s="81">
        <f t="shared" si="17"/>
        <v>0</v>
      </c>
      <c r="AJ84" s="81">
        <f t="shared" si="17"/>
        <v>0</v>
      </c>
      <c r="AK84" s="81">
        <f t="shared" si="17"/>
        <v>0</v>
      </c>
      <c r="AL84" s="81">
        <f t="shared" si="17"/>
        <v>0</v>
      </c>
      <c r="AM84" s="81">
        <f t="shared" si="17"/>
        <v>0</v>
      </c>
      <c r="AN84" s="81">
        <f t="shared" si="17"/>
        <v>0</v>
      </c>
      <c r="AO84" s="81">
        <f t="shared" si="17"/>
        <v>0</v>
      </c>
      <c r="AP84" s="81">
        <f t="shared" si="17"/>
        <v>0</v>
      </c>
      <c r="AQ84" s="81">
        <f t="shared" si="17"/>
        <v>0</v>
      </c>
      <c r="AR84" s="81">
        <f t="shared" si="17"/>
        <v>0</v>
      </c>
      <c r="AS84" s="81">
        <f t="shared" si="17"/>
        <v>0</v>
      </c>
      <c r="AT84" s="81">
        <f t="shared" si="17"/>
        <v>0</v>
      </c>
      <c r="AU84" s="81">
        <f t="shared" si="17"/>
        <v>0</v>
      </c>
      <c r="AV84" s="82">
        <f t="shared" ca="1" si="7"/>
        <v>1</v>
      </c>
    </row>
    <row r="85" spans="2:48">
      <c r="B85" s="109">
        <f t="shared" si="4"/>
        <v>2022</v>
      </c>
      <c r="C85" s="81">
        <f t="shared" ca="1" si="17"/>
        <v>0</v>
      </c>
      <c r="D85" s="81">
        <f t="shared" ca="1" si="17"/>
        <v>0</v>
      </c>
      <c r="E85" s="81">
        <f t="shared" ca="1" si="17"/>
        <v>0</v>
      </c>
      <c r="F85" s="81">
        <f t="shared" ca="1" si="17"/>
        <v>0</v>
      </c>
      <c r="G85" s="81">
        <f t="shared" ca="1" si="17"/>
        <v>0</v>
      </c>
      <c r="H85" s="81">
        <f t="shared" ca="1" si="17"/>
        <v>0</v>
      </c>
      <c r="I85" s="81">
        <f t="shared" ca="1" si="17"/>
        <v>0</v>
      </c>
      <c r="J85" s="81">
        <f t="shared" ca="1" si="17"/>
        <v>0</v>
      </c>
      <c r="K85" s="81">
        <f t="shared" ca="1" si="17"/>
        <v>0</v>
      </c>
      <c r="L85" s="81">
        <f t="shared" ca="1" si="17"/>
        <v>0</v>
      </c>
      <c r="M85" s="81">
        <f t="shared" ca="1" si="17"/>
        <v>0</v>
      </c>
      <c r="N85" s="81">
        <f t="shared" ca="1" si="17"/>
        <v>0</v>
      </c>
      <c r="O85" s="81">
        <f t="shared" ca="1" si="17"/>
        <v>0</v>
      </c>
      <c r="P85" s="81">
        <f t="shared" ca="1" si="17"/>
        <v>0</v>
      </c>
      <c r="Q85" s="81">
        <f t="shared" ca="1" si="17"/>
        <v>0</v>
      </c>
      <c r="R85" s="81">
        <f t="shared" ca="1" si="17"/>
        <v>0</v>
      </c>
      <c r="S85" s="81">
        <f t="shared" ca="1" si="17"/>
        <v>0</v>
      </c>
      <c r="T85" s="81">
        <f t="shared" ca="1" si="17"/>
        <v>0</v>
      </c>
      <c r="U85" s="81">
        <f t="shared" ca="1" si="17"/>
        <v>0</v>
      </c>
      <c r="V85" s="81">
        <f t="shared" ca="1" si="17"/>
        <v>0</v>
      </c>
      <c r="W85" s="81">
        <f t="shared" ca="1" si="17"/>
        <v>0</v>
      </c>
      <c r="X85" s="81">
        <f t="shared" ca="1" si="17"/>
        <v>0</v>
      </c>
      <c r="Y85" s="81">
        <f t="shared" ca="1" si="17"/>
        <v>0</v>
      </c>
      <c r="Z85" s="81">
        <f t="shared" ca="1" si="17"/>
        <v>9.6671228747304633E-2</v>
      </c>
      <c r="AA85" s="81">
        <f t="shared" ca="1" si="17"/>
        <v>9.739626296290943E-2</v>
      </c>
      <c r="AB85" s="81">
        <f t="shared" ca="1" si="17"/>
        <v>9.8126734935131243E-2</v>
      </c>
      <c r="AC85" s="81">
        <f t="shared" ca="1" si="17"/>
        <v>9.8862685447144757E-2</v>
      </c>
      <c r="AD85" s="81">
        <f t="shared" ca="1" si="17"/>
        <v>9.9604155587998358E-2</v>
      </c>
      <c r="AE85" s="81">
        <f t="shared" ca="1" si="17"/>
        <v>0.10035118675490834</v>
      </c>
      <c r="AF85" s="81">
        <f t="shared" ca="1" si="17"/>
        <v>0.10110382065557016</v>
      </c>
      <c r="AG85" s="81">
        <f t="shared" ca="1" si="17"/>
        <v>0.10186209931048695</v>
      </c>
      <c r="AH85" s="81">
        <f t="shared" ca="1" si="17"/>
        <v>0.10262606505531563</v>
      </c>
      <c r="AI85" s="81">
        <f t="shared" ca="1" si="17"/>
        <v>0.10339576054323049</v>
      </c>
      <c r="AJ85" s="81">
        <f t="shared" si="17"/>
        <v>0</v>
      </c>
      <c r="AK85" s="81">
        <f t="shared" si="17"/>
        <v>0</v>
      </c>
      <c r="AL85" s="81">
        <f t="shared" si="17"/>
        <v>0</v>
      </c>
      <c r="AM85" s="81">
        <f t="shared" si="17"/>
        <v>0</v>
      </c>
      <c r="AN85" s="81">
        <f t="shared" si="17"/>
        <v>0</v>
      </c>
      <c r="AO85" s="81">
        <f t="shared" si="17"/>
        <v>0</v>
      </c>
      <c r="AP85" s="81">
        <f t="shared" si="17"/>
        <v>0</v>
      </c>
      <c r="AQ85" s="81">
        <f t="shared" si="17"/>
        <v>0</v>
      </c>
      <c r="AR85" s="81">
        <f t="shared" si="17"/>
        <v>0</v>
      </c>
      <c r="AS85" s="81">
        <f t="shared" si="17"/>
        <v>0</v>
      </c>
      <c r="AT85" s="81">
        <f t="shared" si="17"/>
        <v>0</v>
      </c>
      <c r="AU85" s="81">
        <f t="shared" si="17"/>
        <v>0</v>
      </c>
      <c r="AV85" s="82">
        <f t="shared" ca="1" si="7"/>
        <v>1</v>
      </c>
    </row>
    <row r="86" spans="2:48">
      <c r="B86" s="109">
        <f t="shared" si="4"/>
        <v>2023</v>
      </c>
      <c r="C86" s="81">
        <f t="shared" ca="1" si="17"/>
        <v>0</v>
      </c>
      <c r="D86" s="81">
        <f t="shared" ca="1" si="17"/>
        <v>0</v>
      </c>
      <c r="E86" s="81">
        <f t="shared" ca="1" si="17"/>
        <v>0</v>
      </c>
      <c r="F86" s="81">
        <f t="shared" ca="1" si="17"/>
        <v>0</v>
      </c>
      <c r="G86" s="81">
        <f t="shared" ca="1" si="17"/>
        <v>0</v>
      </c>
      <c r="H86" s="81">
        <f t="shared" ca="1" si="17"/>
        <v>0</v>
      </c>
      <c r="I86" s="81">
        <f t="shared" ca="1" si="17"/>
        <v>0</v>
      </c>
      <c r="J86" s="81">
        <f t="shared" ca="1" si="17"/>
        <v>0</v>
      </c>
      <c r="K86" s="81">
        <f t="shared" ca="1" si="17"/>
        <v>0</v>
      </c>
      <c r="L86" s="81">
        <f t="shared" ca="1" si="17"/>
        <v>0</v>
      </c>
      <c r="M86" s="81">
        <f t="shared" ca="1" si="17"/>
        <v>0</v>
      </c>
      <c r="N86" s="81">
        <f t="shared" ca="1" si="17"/>
        <v>0</v>
      </c>
      <c r="O86" s="81">
        <f t="shared" ca="1" si="17"/>
        <v>0</v>
      </c>
      <c r="P86" s="81">
        <f t="shared" ca="1" si="17"/>
        <v>0</v>
      </c>
      <c r="Q86" s="81">
        <f t="shared" ca="1" si="17"/>
        <v>0</v>
      </c>
      <c r="R86" s="81">
        <f t="shared" ca="1" si="17"/>
        <v>0</v>
      </c>
      <c r="S86" s="81">
        <f t="shared" ca="1" si="17"/>
        <v>0</v>
      </c>
      <c r="T86" s="81">
        <f t="shared" ca="1" si="17"/>
        <v>0</v>
      </c>
      <c r="U86" s="81">
        <f t="shared" ca="1" si="17"/>
        <v>0</v>
      </c>
      <c r="V86" s="81">
        <f t="shared" ca="1" si="17"/>
        <v>0</v>
      </c>
      <c r="W86" s="81">
        <f t="shared" ca="1" si="17"/>
        <v>0</v>
      </c>
      <c r="X86" s="81">
        <f t="shared" ca="1" si="17"/>
        <v>0</v>
      </c>
      <c r="Y86" s="81">
        <f t="shared" ca="1" si="17"/>
        <v>0</v>
      </c>
      <c r="Z86" s="81">
        <f t="shared" ca="1" si="17"/>
        <v>0</v>
      </c>
      <c r="AA86" s="81">
        <f t="shared" ca="1" si="17"/>
        <v>9.6671228747304633E-2</v>
      </c>
      <c r="AB86" s="81">
        <f t="shared" ca="1" si="17"/>
        <v>9.7396262962909402E-2</v>
      </c>
      <c r="AC86" s="81">
        <f t="shared" ca="1" si="17"/>
        <v>9.8126734935131243E-2</v>
      </c>
      <c r="AD86" s="81">
        <f t="shared" ca="1" si="17"/>
        <v>9.8862685447144744E-2</v>
      </c>
      <c r="AE86" s="81">
        <f t="shared" ca="1" si="17"/>
        <v>9.960415558799833E-2</v>
      </c>
      <c r="AF86" s="81">
        <f t="shared" ca="1" si="17"/>
        <v>0.10035118675490833</v>
      </c>
      <c r="AG86" s="81">
        <f t="shared" ca="1" si="17"/>
        <v>0.10110382065557015</v>
      </c>
      <c r="AH86" s="81">
        <f t="shared" ca="1" si="17"/>
        <v>0.10186209931048694</v>
      </c>
      <c r="AI86" s="81">
        <f t="shared" ca="1" si="17"/>
        <v>0.1026260650553156</v>
      </c>
      <c r="AJ86" s="81">
        <f t="shared" ca="1" si="17"/>
        <v>0.10339576054323046</v>
      </c>
      <c r="AK86" s="81">
        <f t="shared" si="17"/>
        <v>0</v>
      </c>
      <c r="AL86" s="81">
        <f t="shared" si="17"/>
        <v>0</v>
      </c>
      <c r="AM86" s="81">
        <f t="shared" si="17"/>
        <v>0</v>
      </c>
      <c r="AN86" s="81">
        <f t="shared" si="17"/>
        <v>0</v>
      </c>
      <c r="AO86" s="81">
        <f t="shared" si="17"/>
        <v>0</v>
      </c>
      <c r="AP86" s="81">
        <f t="shared" si="17"/>
        <v>0</v>
      </c>
      <c r="AQ86" s="81">
        <f t="shared" si="17"/>
        <v>0</v>
      </c>
      <c r="AR86" s="81">
        <f t="shared" si="17"/>
        <v>0</v>
      </c>
      <c r="AS86" s="81">
        <f t="shared" si="17"/>
        <v>0</v>
      </c>
      <c r="AT86" s="81">
        <f t="shared" si="17"/>
        <v>0</v>
      </c>
      <c r="AU86" s="81">
        <f t="shared" si="17"/>
        <v>0</v>
      </c>
      <c r="AV86" s="82">
        <f t="shared" ca="1" si="7"/>
        <v>0.99999999999999978</v>
      </c>
    </row>
    <row r="87" spans="2:48">
      <c r="B87" s="109">
        <f t="shared" si="4"/>
        <v>2024</v>
      </c>
      <c r="C87" s="81">
        <f t="shared" ca="1" si="17"/>
        <v>0</v>
      </c>
      <c r="D87" s="81">
        <f t="shared" ca="1" si="17"/>
        <v>0</v>
      </c>
      <c r="E87" s="81">
        <f t="shared" ca="1" si="17"/>
        <v>0</v>
      </c>
      <c r="F87" s="81">
        <f t="shared" ca="1" si="17"/>
        <v>0</v>
      </c>
      <c r="G87" s="81">
        <f t="shared" ca="1" si="17"/>
        <v>0</v>
      </c>
      <c r="H87" s="81">
        <f t="shared" ca="1" si="17"/>
        <v>0</v>
      </c>
      <c r="I87" s="81">
        <f t="shared" ca="1" si="17"/>
        <v>0</v>
      </c>
      <c r="J87" s="81">
        <f t="shared" ca="1" si="17"/>
        <v>0</v>
      </c>
      <c r="K87" s="81">
        <f t="shared" ca="1" si="17"/>
        <v>0</v>
      </c>
      <c r="L87" s="81">
        <f t="shared" ca="1" si="17"/>
        <v>0</v>
      </c>
      <c r="M87" s="81">
        <f t="shared" ca="1" si="17"/>
        <v>0</v>
      </c>
      <c r="N87" s="81">
        <f t="shared" ca="1" si="17"/>
        <v>0</v>
      </c>
      <c r="O87" s="81">
        <f t="shared" ca="1" si="17"/>
        <v>0</v>
      </c>
      <c r="P87" s="81">
        <f t="shared" ca="1" si="17"/>
        <v>0</v>
      </c>
      <c r="Q87" s="81">
        <f t="shared" ca="1" si="17"/>
        <v>0</v>
      </c>
      <c r="R87" s="81">
        <f t="shared" ca="1" si="17"/>
        <v>0</v>
      </c>
      <c r="S87" s="81">
        <f t="shared" ca="1" si="17"/>
        <v>0</v>
      </c>
      <c r="T87" s="81">
        <f t="shared" ca="1" si="17"/>
        <v>0</v>
      </c>
      <c r="U87" s="81">
        <f t="shared" ca="1" si="17"/>
        <v>0</v>
      </c>
      <c r="V87" s="81">
        <f t="shared" ca="1" si="17"/>
        <v>0</v>
      </c>
      <c r="W87" s="81">
        <f t="shared" ca="1" si="17"/>
        <v>0</v>
      </c>
      <c r="X87" s="81">
        <f t="shared" ca="1" si="17"/>
        <v>0</v>
      </c>
      <c r="Y87" s="81">
        <f t="shared" ca="1" si="17"/>
        <v>0</v>
      </c>
      <c r="Z87" s="81">
        <f t="shared" ca="1" si="17"/>
        <v>0</v>
      </c>
      <c r="AA87" s="81">
        <f t="shared" ca="1" si="17"/>
        <v>0</v>
      </c>
      <c r="AB87" s="81">
        <f t="shared" ca="1" si="17"/>
        <v>9.6671228747304605E-2</v>
      </c>
      <c r="AC87" s="81">
        <f t="shared" ca="1" si="17"/>
        <v>9.7396262962909416E-2</v>
      </c>
      <c r="AD87" s="81">
        <f t="shared" ca="1" si="17"/>
        <v>9.8126734935131243E-2</v>
      </c>
      <c r="AE87" s="81">
        <f t="shared" ca="1" si="17"/>
        <v>9.886268544714473E-2</v>
      </c>
      <c r="AF87" s="81">
        <f t="shared" ca="1" si="17"/>
        <v>9.960415558799833E-2</v>
      </c>
      <c r="AG87" s="81">
        <f t="shared" ca="1" si="17"/>
        <v>0.10035118675490833</v>
      </c>
      <c r="AH87" s="81">
        <f t="shared" ca="1" si="17"/>
        <v>0.10110382065557016</v>
      </c>
      <c r="AI87" s="81">
        <f t="shared" ca="1" si="17"/>
        <v>0.10186209931048694</v>
      </c>
      <c r="AJ87" s="81">
        <f t="shared" ca="1" si="17"/>
        <v>0.10262606505531559</v>
      </c>
      <c r="AK87" s="81">
        <f t="shared" ca="1" si="17"/>
        <v>0.10339576054323048</v>
      </c>
      <c r="AL87" s="81">
        <f t="shared" si="17"/>
        <v>0</v>
      </c>
      <c r="AM87" s="81">
        <f t="shared" si="17"/>
        <v>0</v>
      </c>
      <c r="AN87" s="81">
        <f t="shared" si="17"/>
        <v>0</v>
      </c>
      <c r="AO87" s="81">
        <f t="shared" si="17"/>
        <v>0</v>
      </c>
      <c r="AP87" s="81">
        <f t="shared" si="17"/>
        <v>0</v>
      </c>
      <c r="AQ87" s="81">
        <f t="shared" si="17"/>
        <v>0</v>
      </c>
      <c r="AR87" s="81">
        <f t="shared" si="17"/>
        <v>0</v>
      </c>
      <c r="AS87" s="81">
        <f t="shared" si="17"/>
        <v>0</v>
      </c>
      <c r="AT87" s="81">
        <f t="shared" si="17"/>
        <v>0</v>
      </c>
      <c r="AU87" s="81">
        <f t="shared" si="17"/>
        <v>0</v>
      </c>
      <c r="AV87" s="82">
        <f t="shared" ca="1" si="7"/>
        <v>0.99999999999999978</v>
      </c>
    </row>
    <row r="88" spans="2:48">
      <c r="B88" s="109">
        <f t="shared" si="4"/>
        <v>2025</v>
      </c>
      <c r="C88" s="81">
        <f t="shared" ca="1" si="17"/>
        <v>0</v>
      </c>
      <c r="D88" s="81">
        <f t="shared" ca="1" si="17"/>
        <v>0</v>
      </c>
      <c r="E88" s="81">
        <f t="shared" ca="1" si="17"/>
        <v>0</v>
      </c>
      <c r="F88" s="81">
        <f t="shared" ca="1" si="17"/>
        <v>0</v>
      </c>
      <c r="G88" s="81">
        <f t="shared" ca="1" si="17"/>
        <v>0</v>
      </c>
      <c r="H88" s="81">
        <f t="shared" ca="1" si="17"/>
        <v>0</v>
      </c>
      <c r="I88" s="81">
        <f t="shared" ca="1" si="17"/>
        <v>0</v>
      </c>
      <c r="J88" s="81">
        <f t="shared" ca="1" si="17"/>
        <v>0</v>
      </c>
      <c r="K88" s="81">
        <f t="shared" ca="1" si="17"/>
        <v>0</v>
      </c>
      <c r="L88" s="81">
        <f t="shared" ca="1" si="17"/>
        <v>0</v>
      </c>
      <c r="M88" s="81">
        <f t="shared" ca="1" si="17"/>
        <v>0</v>
      </c>
      <c r="N88" s="81">
        <f t="shared" ca="1" si="17"/>
        <v>0</v>
      </c>
      <c r="O88" s="81">
        <f t="shared" ca="1" si="17"/>
        <v>0</v>
      </c>
      <c r="P88" s="81">
        <f t="shared" ca="1" si="17"/>
        <v>0</v>
      </c>
      <c r="Q88" s="81">
        <f t="shared" ca="1" si="17"/>
        <v>0</v>
      </c>
      <c r="R88" s="81">
        <f t="shared" ca="1" si="17"/>
        <v>0</v>
      </c>
      <c r="S88" s="81">
        <f t="shared" ca="1" si="17"/>
        <v>0</v>
      </c>
      <c r="T88" s="81">
        <f t="shared" ca="1" si="17"/>
        <v>0</v>
      </c>
      <c r="U88" s="81">
        <f t="shared" ca="1" si="17"/>
        <v>0</v>
      </c>
      <c r="V88" s="81">
        <f t="shared" ca="1" si="17"/>
        <v>0</v>
      </c>
      <c r="W88" s="81">
        <f t="shared" ca="1" si="17"/>
        <v>0</v>
      </c>
      <c r="X88" s="81">
        <f t="shared" ca="1" si="17"/>
        <v>0</v>
      </c>
      <c r="Y88" s="81">
        <f t="shared" ca="1" si="17"/>
        <v>0</v>
      </c>
      <c r="Z88" s="81">
        <f t="shared" ca="1" si="17"/>
        <v>0</v>
      </c>
      <c r="AA88" s="81">
        <f t="shared" ca="1" si="17"/>
        <v>0</v>
      </c>
      <c r="AB88" s="81">
        <f t="shared" ca="1" si="17"/>
        <v>0</v>
      </c>
      <c r="AC88" s="81">
        <f t="shared" ca="1" si="17"/>
        <v>9.6671228747304633E-2</v>
      </c>
      <c r="AD88" s="81">
        <f t="shared" ca="1" si="17"/>
        <v>9.7396262962909444E-2</v>
      </c>
      <c r="AE88" s="81">
        <f t="shared" ca="1" si="17"/>
        <v>9.8126734935131257E-2</v>
      </c>
      <c r="AF88" s="81">
        <f t="shared" ca="1" si="17"/>
        <v>9.8862685447144744E-2</v>
      </c>
      <c r="AG88" s="81">
        <f t="shared" ca="1" si="17"/>
        <v>9.9604155587998344E-2</v>
      </c>
      <c r="AH88" s="81">
        <f t="shared" ca="1" si="17"/>
        <v>0.10035118675490835</v>
      </c>
      <c r="AI88" s="81">
        <f t="shared" ca="1" si="17"/>
        <v>0.10110382065557018</v>
      </c>
      <c r="AJ88" s="81">
        <f t="shared" ca="1" si="17"/>
        <v>0.10186209931048694</v>
      </c>
      <c r="AK88" s="81">
        <f t="shared" ca="1" si="17"/>
        <v>0.10262606505531563</v>
      </c>
      <c r="AL88" s="81">
        <f t="shared" ca="1" si="17"/>
        <v>0.10339576054323049</v>
      </c>
      <c r="AM88" s="81">
        <f t="shared" si="17"/>
        <v>0</v>
      </c>
      <c r="AN88" s="81">
        <f t="shared" si="17"/>
        <v>0</v>
      </c>
      <c r="AO88" s="81">
        <f t="shared" si="17"/>
        <v>0</v>
      </c>
      <c r="AP88" s="81">
        <f t="shared" si="17"/>
        <v>0</v>
      </c>
      <c r="AQ88" s="81">
        <f t="shared" si="17"/>
        <v>0</v>
      </c>
      <c r="AR88" s="81">
        <f t="shared" si="17"/>
        <v>0</v>
      </c>
      <c r="AS88" s="81">
        <f t="shared" si="17"/>
        <v>0</v>
      </c>
      <c r="AT88" s="81">
        <f t="shared" si="17"/>
        <v>0</v>
      </c>
      <c r="AU88" s="81">
        <f t="shared" si="17"/>
        <v>0</v>
      </c>
      <c r="AV88" s="82">
        <f t="shared" ca="1" si="7"/>
        <v>1</v>
      </c>
    </row>
    <row r="89" spans="2:48">
      <c r="B89" s="109">
        <f t="shared" si="4"/>
        <v>2026</v>
      </c>
      <c r="C89" s="81">
        <f t="shared" ca="1" si="17"/>
        <v>0</v>
      </c>
      <c r="D89" s="81">
        <f t="shared" ca="1" si="17"/>
        <v>0</v>
      </c>
      <c r="E89" s="81">
        <f t="shared" ca="1" si="17"/>
        <v>0</v>
      </c>
      <c r="F89" s="81">
        <f t="shared" ca="1" si="17"/>
        <v>0</v>
      </c>
      <c r="G89" s="81">
        <f t="shared" ca="1" si="17"/>
        <v>0</v>
      </c>
      <c r="H89" s="81">
        <f t="shared" ca="1" si="17"/>
        <v>0</v>
      </c>
      <c r="I89" s="81">
        <f t="shared" ca="1" si="17"/>
        <v>0</v>
      </c>
      <c r="J89" s="81">
        <f t="shared" ca="1" si="17"/>
        <v>0</v>
      </c>
      <c r="K89" s="81">
        <f t="shared" ca="1" si="17"/>
        <v>0</v>
      </c>
      <c r="L89" s="81">
        <f t="shared" ca="1" si="17"/>
        <v>0</v>
      </c>
      <c r="M89" s="81">
        <f t="shared" ca="1" si="17"/>
        <v>0</v>
      </c>
      <c r="N89" s="81">
        <f t="shared" ca="1" si="17"/>
        <v>0</v>
      </c>
      <c r="O89" s="81">
        <f t="shared" ca="1" si="17"/>
        <v>0</v>
      </c>
      <c r="P89" s="81">
        <f t="shared" ca="1" si="17"/>
        <v>0</v>
      </c>
      <c r="Q89" s="81">
        <f t="shared" ca="1" si="17"/>
        <v>0</v>
      </c>
      <c r="R89" s="81">
        <f t="shared" ca="1" si="17"/>
        <v>0</v>
      </c>
      <c r="S89" s="81">
        <f t="shared" ca="1" si="17"/>
        <v>0</v>
      </c>
      <c r="T89" s="81">
        <f t="shared" ca="1" si="17"/>
        <v>0</v>
      </c>
      <c r="U89" s="81">
        <f t="shared" ca="1" si="17"/>
        <v>0</v>
      </c>
      <c r="V89" s="81">
        <f t="shared" ca="1" si="17"/>
        <v>0</v>
      </c>
      <c r="W89" s="81">
        <f t="shared" ca="1" si="17"/>
        <v>0</v>
      </c>
      <c r="X89" s="81">
        <f t="shared" ca="1" si="17"/>
        <v>0</v>
      </c>
      <c r="Y89" s="81">
        <f t="shared" ca="1" si="17"/>
        <v>0</v>
      </c>
      <c r="Z89" s="81">
        <f t="shared" ca="1" si="17"/>
        <v>0</v>
      </c>
      <c r="AA89" s="81">
        <f t="shared" ca="1" si="17"/>
        <v>0</v>
      </c>
      <c r="AB89" s="81">
        <f t="shared" ca="1" si="17"/>
        <v>0</v>
      </c>
      <c r="AC89" s="81">
        <f t="shared" ca="1" si="17"/>
        <v>0</v>
      </c>
      <c r="AD89" s="81">
        <f t="shared" ca="1" si="17"/>
        <v>9.6671228747304633E-2</v>
      </c>
      <c r="AE89" s="81">
        <f t="shared" ca="1" si="17"/>
        <v>9.7396262962909416E-2</v>
      </c>
      <c r="AF89" s="81">
        <f t="shared" ca="1" si="17"/>
        <v>9.8126734935131243E-2</v>
      </c>
      <c r="AG89" s="81">
        <f t="shared" ref="AG89:AU89" ca="1" si="18">IF(AG41=0,0, AG41/$AV41)</f>
        <v>9.886268544714473E-2</v>
      </c>
      <c r="AH89" s="81">
        <f t="shared" ca="1" si="18"/>
        <v>9.9604155587998344E-2</v>
      </c>
      <c r="AI89" s="81">
        <f t="shared" ca="1" si="18"/>
        <v>0.10035118675490834</v>
      </c>
      <c r="AJ89" s="81">
        <f t="shared" ca="1" si="18"/>
        <v>0.10110382065557015</v>
      </c>
      <c r="AK89" s="81">
        <f t="shared" ca="1" si="18"/>
        <v>0.10186209931048694</v>
      </c>
      <c r="AL89" s="81">
        <f t="shared" ca="1" si="18"/>
        <v>0.1026260650553156</v>
      </c>
      <c r="AM89" s="81">
        <f t="shared" ca="1" si="18"/>
        <v>0.10339576054323046</v>
      </c>
      <c r="AN89" s="81">
        <f t="shared" si="18"/>
        <v>0</v>
      </c>
      <c r="AO89" s="81">
        <f t="shared" si="18"/>
        <v>0</v>
      </c>
      <c r="AP89" s="81">
        <f t="shared" si="18"/>
        <v>0</v>
      </c>
      <c r="AQ89" s="81">
        <f t="shared" si="18"/>
        <v>0</v>
      </c>
      <c r="AR89" s="81">
        <f t="shared" si="18"/>
        <v>0</v>
      </c>
      <c r="AS89" s="81">
        <f t="shared" si="18"/>
        <v>0</v>
      </c>
      <c r="AT89" s="81">
        <f t="shared" si="18"/>
        <v>0</v>
      </c>
      <c r="AU89" s="81">
        <f t="shared" si="18"/>
        <v>0</v>
      </c>
      <c r="AV89" s="82">
        <f t="shared" ca="1" si="7"/>
        <v>0.99999999999999978</v>
      </c>
    </row>
    <row r="90" spans="2:48">
      <c r="B90" s="109">
        <f t="shared" si="4"/>
        <v>2027</v>
      </c>
      <c r="C90" s="81">
        <f t="shared" ref="C90:AU95" ca="1" si="19">IF(C42=0,0, C42/$AV42)</f>
        <v>0</v>
      </c>
      <c r="D90" s="81">
        <f t="shared" ca="1" si="19"/>
        <v>0</v>
      </c>
      <c r="E90" s="81">
        <f t="shared" ca="1" si="19"/>
        <v>0</v>
      </c>
      <c r="F90" s="81">
        <f t="shared" ca="1" si="19"/>
        <v>0</v>
      </c>
      <c r="G90" s="81">
        <f t="shared" ca="1" si="19"/>
        <v>0</v>
      </c>
      <c r="H90" s="81">
        <f t="shared" ca="1" si="19"/>
        <v>0</v>
      </c>
      <c r="I90" s="81">
        <f t="shared" ca="1" si="19"/>
        <v>0</v>
      </c>
      <c r="J90" s="81">
        <f t="shared" ca="1" si="19"/>
        <v>0</v>
      </c>
      <c r="K90" s="81">
        <f t="shared" ca="1" si="19"/>
        <v>0</v>
      </c>
      <c r="L90" s="81">
        <f t="shared" ca="1" si="19"/>
        <v>0</v>
      </c>
      <c r="M90" s="81">
        <f t="shared" ca="1" si="19"/>
        <v>0</v>
      </c>
      <c r="N90" s="81">
        <f t="shared" ca="1" si="19"/>
        <v>0</v>
      </c>
      <c r="O90" s="81">
        <f t="shared" ca="1" si="19"/>
        <v>0</v>
      </c>
      <c r="P90" s="81">
        <f t="shared" ca="1" si="19"/>
        <v>0</v>
      </c>
      <c r="Q90" s="81">
        <f t="shared" ca="1" si="19"/>
        <v>0</v>
      </c>
      <c r="R90" s="81">
        <f t="shared" ca="1" si="19"/>
        <v>0</v>
      </c>
      <c r="S90" s="81">
        <f t="shared" ca="1" si="19"/>
        <v>0</v>
      </c>
      <c r="T90" s="81">
        <f t="shared" ca="1" si="19"/>
        <v>0</v>
      </c>
      <c r="U90" s="81">
        <f t="shared" ca="1" si="19"/>
        <v>0</v>
      </c>
      <c r="V90" s="81">
        <f t="shared" ca="1" si="19"/>
        <v>0</v>
      </c>
      <c r="W90" s="81">
        <f t="shared" ca="1" si="19"/>
        <v>0</v>
      </c>
      <c r="X90" s="81">
        <f t="shared" ca="1" si="19"/>
        <v>0</v>
      </c>
      <c r="Y90" s="81">
        <f t="shared" ca="1" si="19"/>
        <v>0</v>
      </c>
      <c r="Z90" s="81">
        <f t="shared" ca="1" si="19"/>
        <v>0</v>
      </c>
      <c r="AA90" s="81">
        <f t="shared" ca="1" si="19"/>
        <v>0</v>
      </c>
      <c r="AB90" s="81">
        <f t="shared" ca="1" si="19"/>
        <v>0</v>
      </c>
      <c r="AC90" s="81">
        <f t="shared" ca="1" si="19"/>
        <v>0</v>
      </c>
      <c r="AD90" s="81">
        <f t="shared" ca="1" si="19"/>
        <v>0</v>
      </c>
      <c r="AE90" s="81">
        <f t="shared" ca="1" si="19"/>
        <v>9.6671228747304647E-2</v>
      </c>
      <c r="AF90" s="81">
        <f t="shared" ca="1" si="19"/>
        <v>9.739626296290943E-2</v>
      </c>
      <c r="AG90" s="81">
        <f t="shared" ca="1" si="19"/>
        <v>9.8126734935131271E-2</v>
      </c>
      <c r="AH90" s="81">
        <f t="shared" ca="1" si="19"/>
        <v>9.8862685447144771E-2</v>
      </c>
      <c r="AI90" s="81">
        <f t="shared" ca="1" si="19"/>
        <v>9.9604155587998358E-2</v>
      </c>
      <c r="AJ90" s="81">
        <f t="shared" ca="1" si="19"/>
        <v>0.10035118675490835</v>
      </c>
      <c r="AK90" s="81">
        <f t="shared" ca="1" si="19"/>
        <v>0.10110382065557018</v>
      </c>
      <c r="AL90" s="81">
        <f t="shared" ca="1" si="19"/>
        <v>0.10186209931048697</v>
      </c>
      <c r="AM90" s="81">
        <f t="shared" ca="1" si="19"/>
        <v>0.10262606505531562</v>
      </c>
      <c r="AN90" s="81">
        <f t="shared" ca="1" si="19"/>
        <v>0.10339576054323049</v>
      </c>
      <c r="AO90" s="81">
        <f t="shared" si="19"/>
        <v>0</v>
      </c>
      <c r="AP90" s="81">
        <f t="shared" si="19"/>
        <v>0</v>
      </c>
      <c r="AQ90" s="81">
        <f t="shared" si="19"/>
        <v>0</v>
      </c>
      <c r="AR90" s="81">
        <f t="shared" si="19"/>
        <v>0</v>
      </c>
      <c r="AS90" s="81">
        <f t="shared" si="19"/>
        <v>0</v>
      </c>
      <c r="AT90" s="81">
        <f t="shared" si="19"/>
        <v>0</v>
      </c>
      <c r="AU90" s="81">
        <f t="shared" si="19"/>
        <v>0</v>
      </c>
      <c r="AV90" s="82">
        <f t="shared" ca="1" si="7"/>
        <v>1</v>
      </c>
    </row>
    <row r="91" spans="2:48">
      <c r="B91" s="109">
        <f t="shared" si="4"/>
        <v>2028</v>
      </c>
      <c r="C91" s="81">
        <f t="shared" ca="1" si="19"/>
        <v>0</v>
      </c>
      <c r="D91" s="81">
        <f t="shared" ca="1" si="19"/>
        <v>0</v>
      </c>
      <c r="E91" s="81">
        <f t="shared" ca="1" si="19"/>
        <v>0</v>
      </c>
      <c r="F91" s="81">
        <f t="shared" ca="1" si="19"/>
        <v>0</v>
      </c>
      <c r="G91" s="81">
        <f t="shared" ca="1" si="19"/>
        <v>0</v>
      </c>
      <c r="H91" s="81">
        <f t="shared" ca="1" si="19"/>
        <v>0</v>
      </c>
      <c r="I91" s="81">
        <f t="shared" ca="1" si="19"/>
        <v>0</v>
      </c>
      <c r="J91" s="81">
        <f t="shared" ca="1" si="19"/>
        <v>0</v>
      </c>
      <c r="K91" s="81">
        <f t="shared" ca="1" si="19"/>
        <v>0</v>
      </c>
      <c r="L91" s="81">
        <f t="shared" ca="1" si="19"/>
        <v>0</v>
      </c>
      <c r="M91" s="81">
        <f t="shared" ca="1" si="19"/>
        <v>0</v>
      </c>
      <c r="N91" s="81">
        <f t="shared" ca="1" si="19"/>
        <v>0</v>
      </c>
      <c r="O91" s="81">
        <f t="shared" ca="1" si="19"/>
        <v>0</v>
      </c>
      <c r="P91" s="81">
        <f t="shared" ca="1" si="19"/>
        <v>0</v>
      </c>
      <c r="Q91" s="81">
        <f t="shared" ca="1" si="19"/>
        <v>0</v>
      </c>
      <c r="R91" s="81">
        <f t="shared" ca="1" si="19"/>
        <v>0</v>
      </c>
      <c r="S91" s="81">
        <f t="shared" ca="1" si="19"/>
        <v>0</v>
      </c>
      <c r="T91" s="81">
        <f t="shared" ca="1" si="19"/>
        <v>0</v>
      </c>
      <c r="U91" s="81">
        <f t="shared" ca="1" si="19"/>
        <v>0</v>
      </c>
      <c r="V91" s="81">
        <f t="shared" ca="1" si="19"/>
        <v>0</v>
      </c>
      <c r="W91" s="81">
        <f t="shared" ca="1" si="19"/>
        <v>0</v>
      </c>
      <c r="X91" s="81">
        <f t="shared" ca="1" si="19"/>
        <v>0</v>
      </c>
      <c r="Y91" s="81">
        <f t="shared" ca="1" si="19"/>
        <v>0</v>
      </c>
      <c r="Z91" s="81">
        <f t="shared" ca="1" si="19"/>
        <v>0</v>
      </c>
      <c r="AA91" s="81">
        <f t="shared" ca="1" si="19"/>
        <v>0</v>
      </c>
      <c r="AB91" s="81">
        <f t="shared" ca="1" si="19"/>
        <v>0</v>
      </c>
      <c r="AC91" s="81">
        <f t="shared" ca="1" si="19"/>
        <v>0</v>
      </c>
      <c r="AD91" s="81">
        <f t="shared" ca="1" si="19"/>
        <v>0</v>
      </c>
      <c r="AE91" s="81">
        <f t="shared" ca="1" si="19"/>
        <v>0</v>
      </c>
      <c r="AF91" s="81">
        <f t="shared" ca="1" si="19"/>
        <v>9.6671228747304605E-2</v>
      </c>
      <c r="AG91" s="81">
        <f t="shared" ca="1" si="19"/>
        <v>9.7396262962909402E-2</v>
      </c>
      <c r="AH91" s="81">
        <f t="shared" ca="1" si="19"/>
        <v>9.8126734935131243E-2</v>
      </c>
      <c r="AI91" s="81">
        <f t="shared" ca="1" si="19"/>
        <v>9.8862685447144744E-2</v>
      </c>
      <c r="AJ91" s="81">
        <f t="shared" ca="1" si="19"/>
        <v>9.9604155587998316E-2</v>
      </c>
      <c r="AK91" s="81">
        <f t="shared" ca="1" si="19"/>
        <v>0.10035118675490833</v>
      </c>
      <c r="AL91" s="81">
        <f t="shared" ca="1" si="19"/>
        <v>0.10110382065557015</v>
      </c>
      <c r="AM91" s="81">
        <f t="shared" ca="1" si="19"/>
        <v>0.10186209931048693</v>
      </c>
      <c r="AN91" s="81">
        <f t="shared" ca="1" si="19"/>
        <v>0.10262606505531557</v>
      </c>
      <c r="AO91" s="81">
        <f t="shared" ca="1" si="19"/>
        <v>0.10339576054323046</v>
      </c>
      <c r="AP91" s="81">
        <f t="shared" si="19"/>
        <v>0</v>
      </c>
      <c r="AQ91" s="81">
        <f t="shared" si="19"/>
        <v>0</v>
      </c>
      <c r="AR91" s="81">
        <f t="shared" si="19"/>
        <v>0</v>
      </c>
      <c r="AS91" s="81">
        <f t="shared" si="19"/>
        <v>0</v>
      </c>
      <c r="AT91" s="81">
        <f t="shared" si="19"/>
        <v>0</v>
      </c>
      <c r="AU91" s="81">
        <f t="shared" si="19"/>
        <v>0</v>
      </c>
      <c r="AV91" s="82">
        <f t="shared" ca="1" si="7"/>
        <v>0.99999999999999956</v>
      </c>
    </row>
    <row r="92" spans="2:48">
      <c r="B92" s="109">
        <f t="shared" si="4"/>
        <v>2029</v>
      </c>
      <c r="C92" s="81">
        <f t="shared" ca="1" si="19"/>
        <v>0</v>
      </c>
      <c r="D92" s="81">
        <f t="shared" ca="1" si="19"/>
        <v>0</v>
      </c>
      <c r="E92" s="81">
        <f t="shared" ca="1" si="19"/>
        <v>0</v>
      </c>
      <c r="F92" s="81">
        <f t="shared" ca="1" si="19"/>
        <v>0</v>
      </c>
      <c r="G92" s="81">
        <f t="shared" ca="1" si="19"/>
        <v>0</v>
      </c>
      <c r="H92" s="81">
        <f t="shared" ca="1" si="19"/>
        <v>0</v>
      </c>
      <c r="I92" s="81">
        <f t="shared" ca="1" si="19"/>
        <v>0</v>
      </c>
      <c r="J92" s="81">
        <f t="shared" ca="1" si="19"/>
        <v>0</v>
      </c>
      <c r="K92" s="81">
        <f t="shared" ca="1" si="19"/>
        <v>0</v>
      </c>
      <c r="L92" s="81">
        <f t="shared" ca="1" si="19"/>
        <v>0</v>
      </c>
      <c r="M92" s="81">
        <f t="shared" ca="1" si="19"/>
        <v>0</v>
      </c>
      <c r="N92" s="81">
        <f t="shared" ca="1" si="19"/>
        <v>0</v>
      </c>
      <c r="O92" s="81">
        <f t="shared" ca="1" si="19"/>
        <v>0</v>
      </c>
      <c r="P92" s="81">
        <f t="shared" ca="1" si="19"/>
        <v>0</v>
      </c>
      <c r="Q92" s="81">
        <f t="shared" ca="1" si="19"/>
        <v>0</v>
      </c>
      <c r="R92" s="81">
        <f t="shared" ca="1" si="19"/>
        <v>0</v>
      </c>
      <c r="S92" s="81">
        <f t="shared" ca="1" si="19"/>
        <v>0</v>
      </c>
      <c r="T92" s="81">
        <f t="shared" ca="1" si="19"/>
        <v>0</v>
      </c>
      <c r="U92" s="81">
        <f t="shared" ca="1" si="19"/>
        <v>0</v>
      </c>
      <c r="V92" s="81">
        <f t="shared" ca="1" si="19"/>
        <v>0</v>
      </c>
      <c r="W92" s="81">
        <f t="shared" ca="1" si="19"/>
        <v>0</v>
      </c>
      <c r="X92" s="81">
        <f t="shared" ca="1" si="19"/>
        <v>0</v>
      </c>
      <c r="Y92" s="81">
        <f t="shared" ca="1" si="19"/>
        <v>0</v>
      </c>
      <c r="Z92" s="81">
        <f t="shared" ca="1" si="19"/>
        <v>0</v>
      </c>
      <c r="AA92" s="81">
        <f t="shared" ca="1" si="19"/>
        <v>0</v>
      </c>
      <c r="AB92" s="81">
        <f t="shared" ca="1" si="19"/>
        <v>0</v>
      </c>
      <c r="AC92" s="81">
        <f t="shared" ca="1" si="19"/>
        <v>0</v>
      </c>
      <c r="AD92" s="81">
        <f t="shared" ca="1" si="19"/>
        <v>0</v>
      </c>
      <c r="AE92" s="81">
        <f t="shared" ca="1" si="19"/>
        <v>0</v>
      </c>
      <c r="AF92" s="81">
        <f t="shared" ca="1" si="19"/>
        <v>0</v>
      </c>
      <c r="AG92" s="81">
        <f t="shared" ca="1" si="19"/>
        <v>9.6671228747304633E-2</v>
      </c>
      <c r="AH92" s="81">
        <f t="shared" ca="1" si="19"/>
        <v>9.739626296290943E-2</v>
      </c>
      <c r="AI92" s="81">
        <f t="shared" ca="1" si="19"/>
        <v>9.8126734935131257E-2</v>
      </c>
      <c r="AJ92" s="81">
        <f t="shared" ca="1" si="19"/>
        <v>9.8862685447144744E-2</v>
      </c>
      <c r="AK92" s="81">
        <f t="shared" ca="1" si="19"/>
        <v>9.9604155587998344E-2</v>
      </c>
      <c r="AL92" s="81">
        <f t="shared" ca="1" si="19"/>
        <v>0.10035118675490834</v>
      </c>
      <c r="AM92" s="81">
        <f t="shared" ca="1" si="19"/>
        <v>0.10110382065557015</v>
      </c>
      <c r="AN92" s="81">
        <f t="shared" ca="1" si="19"/>
        <v>0.10186209931048694</v>
      </c>
      <c r="AO92" s="81">
        <f t="shared" ca="1" si="19"/>
        <v>0.10262606505531562</v>
      </c>
      <c r="AP92" s="81">
        <f t="shared" ca="1" si="19"/>
        <v>0.10339576054323048</v>
      </c>
      <c r="AQ92" s="81">
        <f t="shared" si="19"/>
        <v>0</v>
      </c>
      <c r="AR92" s="81">
        <f t="shared" si="19"/>
        <v>0</v>
      </c>
      <c r="AS92" s="81">
        <f t="shared" si="19"/>
        <v>0</v>
      </c>
      <c r="AT92" s="81">
        <f t="shared" si="19"/>
        <v>0</v>
      </c>
      <c r="AU92" s="81">
        <f t="shared" si="19"/>
        <v>0</v>
      </c>
      <c r="AV92" s="82">
        <f t="shared" ca="1" si="7"/>
        <v>0.99999999999999989</v>
      </c>
    </row>
    <row r="93" spans="2:48">
      <c r="B93" s="109">
        <f t="shared" si="4"/>
        <v>2030</v>
      </c>
      <c r="C93" s="81">
        <f t="shared" ca="1" si="19"/>
        <v>0</v>
      </c>
      <c r="D93" s="81">
        <f t="shared" ca="1" si="19"/>
        <v>0</v>
      </c>
      <c r="E93" s="81">
        <f t="shared" ca="1" si="19"/>
        <v>0</v>
      </c>
      <c r="F93" s="81">
        <f t="shared" ca="1" si="19"/>
        <v>0</v>
      </c>
      <c r="G93" s="81">
        <f t="shared" ca="1" si="19"/>
        <v>0</v>
      </c>
      <c r="H93" s="81">
        <f t="shared" ca="1" si="19"/>
        <v>0</v>
      </c>
      <c r="I93" s="81">
        <f t="shared" ca="1" si="19"/>
        <v>0</v>
      </c>
      <c r="J93" s="81">
        <f t="shared" ca="1" si="19"/>
        <v>0</v>
      </c>
      <c r="K93" s="81">
        <f t="shared" ca="1" si="19"/>
        <v>0</v>
      </c>
      <c r="L93" s="81">
        <f t="shared" ca="1" si="19"/>
        <v>0</v>
      </c>
      <c r="M93" s="81">
        <f t="shared" ca="1" si="19"/>
        <v>0</v>
      </c>
      <c r="N93" s="81">
        <f t="shared" ca="1" si="19"/>
        <v>0</v>
      </c>
      <c r="O93" s="81">
        <f t="shared" ca="1" si="19"/>
        <v>0</v>
      </c>
      <c r="P93" s="81">
        <f t="shared" ca="1" si="19"/>
        <v>0</v>
      </c>
      <c r="Q93" s="81">
        <f t="shared" ca="1" si="19"/>
        <v>0</v>
      </c>
      <c r="R93" s="81">
        <f t="shared" ca="1" si="19"/>
        <v>0</v>
      </c>
      <c r="S93" s="81">
        <f t="shared" ca="1" si="19"/>
        <v>0</v>
      </c>
      <c r="T93" s="81">
        <f t="shared" ca="1" si="19"/>
        <v>0</v>
      </c>
      <c r="U93" s="81">
        <f t="shared" ca="1" si="19"/>
        <v>0</v>
      </c>
      <c r="V93" s="81">
        <f t="shared" ca="1" si="19"/>
        <v>0</v>
      </c>
      <c r="W93" s="81">
        <f t="shared" ca="1" si="19"/>
        <v>0</v>
      </c>
      <c r="X93" s="81">
        <f t="shared" ca="1" si="19"/>
        <v>0</v>
      </c>
      <c r="Y93" s="81">
        <f t="shared" ca="1" si="19"/>
        <v>0</v>
      </c>
      <c r="Z93" s="81">
        <f t="shared" ca="1" si="19"/>
        <v>0</v>
      </c>
      <c r="AA93" s="81">
        <f t="shared" ca="1" si="19"/>
        <v>0</v>
      </c>
      <c r="AB93" s="81">
        <f t="shared" ca="1" si="19"/>
        <v>0</v>
      </c>
      <c r="AC93" s="81">
        <f t="shared" ca="1" si="19"/>
        <v>0</v>
      </c>
      <c r="AD93" s="81">
        <f t="shared" ca="1" si="19"/>
        <v>0</v>
      </c>
      <c r="AE93" s="81">
        <f t="shared" ca="1" si="19"/>
        <v>0</v>
      </c>
      <c r="AF93" s="81">
        <f t="shared" ca="1" si="19"/>
        <v>0</v>
      </c>
      <c r="AG93" s="81">
        <f t="shared" ca="1" si="19"/>
        <v>0</v>
      </c>
      <c r="AH93" s="81">
        <f t="shared" ca="1" si="19"/>
        <v>9.6671228747304647E-2</v>
      </c>
      <c r="AI93" s="81">
        <f t="shared" ca="1" si="19"/>
        <v>9.7396262962909444E-2</v>
      </c>
      <c r="AJ93" s="81">
        <f t="shared" ca="1" si="19"/>
        <v>9.8126734935131257E-2</v>
      </c>
      <c r="AK93" s="81">
        <f t="shared" ca="1" si="19"/>
        <v>9.8862685447144771E-2</v>
      </c>
      <c r="AL93" s="81">
        <f t="shared" ca="1" si="19"/>
        <v>9.9604155587998358E-2</v>
      </c>
      <c r="AM93" s="81">
        <f t="shared" ca="1" si="19"/>
        <v>0.10035118675490834</v>
      </c>
      <c r="AN93" s="81">
        <f t="shared" ca="1" si="19"/>
        <v>0.10110382065557016</v>
      </c>
      <c r="AO93" s="81">
        <f t="shared" ca="1" si="19"/>
        <v>0.10186209931048697</v>
      </c>
      <c r="AP93" s="81">
        <f t="shared" ca="1" si="19"/>
        <v>0.10262606505531562</v>
      </c>
      <c r="AQ93" s="81">
        <f t="shared" ca="1" si="19"/>
        <v>0.10339576054323051</v>
      </c>
      <c r="AR93" s="81">
        <f t="shared" si="19"/>
        <v>0</v>
      </c>
      <c r="AS93" s="81">
        <f t="shared" si="19"/>
        <v>0</v>
      </c>
      <c r="AT93" s="81">
        <f t="shared" si="19"/>
        <v>0</v>
      </c>
      <c r="AU93" s="81">
        <f t="shared" si="19"/>
        <v>0</v>
      </c>
      <c r="AV93" s="82">
        <f t="shared" ca="1" si="7"/>
        <v>1</v>
      </c>
    </row>
    <row r="94" spans="2:48">
      <c r="B94" s="109">
        <f t="shared" si="4"/>
        <v>2031</v>
      </c>
      <c r="C94" s="81">
        <f t="shared" ca="1" si="19"/>
        <v>0</v>
      </c>
      <c r="D94" s="81">
        <f t="shared" ca="1" si="19"/>
        <v>0</v>
      </c>
      <c r="E94" s="81">
        <f t="shared" ca="1" si="19"/>
        <v>0</v>
      </c>
      <c r="F94" s="81">
        <f t="shared" ca="1" si="19"/>
        <v>0</v>
      </c>
      <c r="G94" s="81">
        <f t="shared" ca="1" si="19"/>
        <v>0</v>
      </c>
      <c r="H94" s="81">
        <f t="shared" ca="1" si="19"/>
        <v>0</v>
      </c>
      <c r="I94" s="81">
        <f t="shared" ca="1" si="19"/>
        <v>0</v>
      </c>
      <c r="J94" s="81">
        <f t="shared" ca="1" si="19"/>
        <v>0</v>
      </c>
      <c r="K94" s="81">
        <f t="shared" ca="1" si="19"/>
        <v>0</v>
      </c>
      <c r="L94" s="81">
        <f t="shared" ca="1" si="19"/>
        <v>0</v>
      </c>
      <c r="M94" s="81">
        <f t="shared" ca="1" si="19"/>
        <v>0</v>
      </c>
      <c r="N94" s="81">
        <f t="shared" ca="1" si="19"/>
        <v>0</v>
      </c>
      <c r="O94" s="81">
        <f t="shared" ca="1" si="19"/>
        <v>0</v>
      </c>
      <c r="P94" s="81">
        <f t="shared" ca="1" si="19"/>
        <v>0</v>
      </c>
      <c r="Q94" s="81">
        <f t="shared" ca="1" si="19"/>
        <v>0</v>
      </c>
      <c r="R94" s="81">
        <f t="shared" ca="1" si="19"/>
        <v>0</v>
      </c>
      <c r="S94" s="81">
        <f t="shared" ca="1" si="19"/>
        <v>0</v>
      </c>
      <c r="T94" s="81">
        <f t="shared" ca="1" si="19"/>
        <v>0</v>
      </c>
      <c r="U94" s="81">
        <f t="shared" ca="1" si="19"/>
        <v>0</v>
      </c>
      <c r="V94" s="81">
        <f t="shared" ca="1" si="19"/>
        <v>0</v>
      </c>
      <c r="W94" s="81">
        <f t="shared" ca="1" si="19"/>
        <v>0</v>
      </c>
      <c r="X94" s="81">
        <f t="shared" ca="1" si="19"/>
        <v>0</v>
      </c>
      <c r="Y94" s="81">
        <f t="shared" ca="1" si="19"/>
        <v>0</v>
      </c>
      <c r="Z94" s="81">
        <f t="shared" ca="1" si="19"/>
        <v>0</v>
      </c>
      <c r="AA94" s="81">
        <f t="shared" ca="1" si="19"/>
        <v>0</v>
      </c>
      <c r="AB94" s="81">
        <f t="shared" ca="1" si="19"/>
        <v>0</v>
      </c>
      <c r="AC94" s="81">
        <f t="shared" ca="1" si="19"/>
        <v>0</v>
      </c>
      <c r="AD94" s="81">
        <f t="shared" ca="1" si="19"/>
        <v>0</v>
      </c>
      <c r="AE94" s="81">
        <f t="shared" ca="1" si="19"/>
        <v>0</v>
      </c>
      <c r="AF94" s="81">
        <f t="shared" ca="1" si="19"/>
        <v>0</v>
      </c>
      <c r="AG94" s="81">
        <f t="shared" ca="1" si="19"/>
        <v>0</v>
      </c>
      <c r="AH94" s="81">
        <f t="shared" ca="1" si="19"/>
        <v>0</v>
      </c>
      <c r="AI94" s="81">
        <f t="shared" ca="1" si="19"/>
        <v>9.6671228747304661E-2</v>
      </c>
      <c r="AJ94" s="81">
        <f t="shared" ca="1" si="19"/>
        <v>9.739626296290943E-2</v>
      </c>
      <c r="AK94" s="81">
        <f t="shared" ca="1" si="19"/>
        <v>9.8126734935131285E-2</v>
      </c>
      <c r="AL94" s="81">
        <f t="shared" ca="1" si="19"/>
        <v>9.8862685447144771E-2</v>
      </c>
      <c r="AM94" s="81">
        <f t="shared" ca="1" si="19"/>
        <v>9.9604155587998344E-2</v>
      </c>
      <c r="AN94" s="81">
        <f t="shared" ca="1" si="19"/>
        <v>0.10035118675490834</v>
      </c>
      <c r="AO94" s="81">
        <f t="shared" ca="1" si="19"/>
        <v>0.10110382065557018</v>
      </c>
      <c r="AP94" s="81">
        <f t="shared" ca="1" si="19"/>
        <v>0.10186209931048695</v>
      </c>
      <c r="AQ94" s="81">
        <f t="shared" ca="1" si="19"/>
        <v>0.10262606505531563</v>
      </c>
      <c r="AR94" s="81">
        <f t="shared" ca="1" si="19"/>
        <v>0.10339576054323049</v>
      </c>
      <c r="AS94" s="81">
        <f t="shared" si="19"/>
        <v>0</v>
      </c>
      <c r="AT94" s="81">
        <f t="shared" si="19"/>
        <v>0</v>
      </c>
      <c r="AU94" s="81">
        <f t="shared" si="19"/>
        <v>0</v>
      </c>
      <c r="AV94" s="82">
        <f t="shared" ca="1" si="7"/>
        <v>1.0000000000000002</v>
      </c>
    </row>
    <row r="95" spans="2:48">
      <c r="B95" s="109">
        <f t="shared" si="4"/>
        <v>2032</v>
      </c>
      <c r="C95" s="81">
        <f t="shared" ca="1" si="19"/>
        <v>0</v>
      </c>
      <c r="D95" s="81">
        <f t="shared" ca="1" si="19"/>
        <v>0</v>
      </c>
      <c r="E95" s="81">
        <f t="shared" ca="1" si="19"/>
        <v>0</v>
      </c>
      <c r="F95" s="81">
        <f t="shared" ca="1" si="19"/>
        <v>0</v>
      </c>
      <c r="G95" s="81">
        <f t="shared" ca="1" si="19"/>
        <v>0</v>
      </c>
      <c r="H95" s="81">
        <f t="shared" ca="1" si="19"/>
        <v>0</v>
      </c>
      <c r="I95" s="81">
        <f t="shared" ca="1" si="19"/>
        <v>0</v>
      </c>
      <c r="J95" s="81">
        <f t="shared" ca="1" si="19"/>
        <v>0</v>
      </c>
      <c r="K95" s="81">
        <f t="shared" ca="1" si="19"/>
        <v>0</v>
      </c>
      <c r="L95" s="81">
        <f t="shared" ca="1" si="19"/>
        <v>0</v>
      </c>
      <c r="M95" s="81">
        <f t="shared" ca="1" si="19"/>
        <v>0</v>
      </c>
      <c r="N95" s="81">
        <f t="shared" ca="1" si="19"/>
        <v>0</v>
      </c>
      <c r="O95" s="81">
        <f t="shared" ca="1" si="19"/>
        <v>0</v>
      </c>
      <c r="P95" s="81">
        <f t="shared" ca="1" si="19"/>
        <v>0</v>
      </c>
      <c r="Q95" s="81">
        <f t="shared" ca="1" si="19"/>
        <v>0</v>
      </c>
      <c r="R95" s="81">
        <f t="shared" ca="1" si="19"/>
        <v>0</v>
      </c>
      <c r="S95" s="81">
        <f t="shared" ca="1" si="19"/>
        <v>0</v>
      </c>
      <c r="T95" s="81">
        <f t="shared" ca="1" si="19"/>
        <v>0</v>
      </c>
      <c r="U95" s="81">
        <f t="shared" ca="1" si="19"/>
        <v>0</v>
      </c>
      <c r="V95" s="81">
        <f t="shared" ca="1" si="19"/>
        <v>0</v>
      </c>
      <c r="W95" s="81">
        <f t="shared" ca="1" si="19"/>
        <v>0</v>
      </c>
      <c r="X95" s="81">
        <f t="shared" ca="1" si="19"/>
        <v>0</v>
      </c>
      <c r="Y95" s="81">
        <f t="shared" ca="1" si="19"/>
        <v>0</v>
      </c>
      <c r="Z95" s="81">
        <f t="shared" ca="1" si="19"/>
        <v>0</v>
      </c>
      <c r="AA95" s="81">
        <f t="shared" ca="1" si="19"/>
        <v>0</v>
      </c>
      <c r="AB95" s="81">
        <f t="shared" ca="1" si="19"/>
        <v>0</v>
      </c>
      <c r="AC95" s="81">
        <f t="shared" ca="1" si="19"/>
        <v>0</v>
      </c>
      <c r="AD95" s="81">
        <f t="shared" ca="1" si="19"/>
        <v>0</v>
      </c>
      <c r="AE95" s="81">
        <f t="shared" ca="1" si="19"/>
        <v>0</v>
      </c>
      <c r="AF95" s="81">
        <f t="shared" ca="1" si="19"/>
        <v>0</v>
      </c>
      <c r="AG95" s="81">
        <f t="shared" ref="AG95:AU95" ca="1" si="20">IF(AG47=0,0, AG47/$AV47)</f>
        <v>0</v>
      </c>
      <c r="AH95" s="81">
        <f t="shared" ca="1" si="20"/>
        <v>0</v>
      </c>
      <c r="AI95" s="81">
        <f t="shared" ca="1" si="20"/>
        <v>0</v>
      </c>
      <c r="AJ95" s="81">
        <f t="shared" ca="1" si="20"/>
        <v>9.6671228747304619E-2</v>
      </c>
      <c r="AK95" s="81">
        <f t="shared" ca="1" si="20"/>
        <v>9.739626296290943E-2</v>
      </c>
      <c r="AL95" s="81">
        <f t="shared" ca="1" si="20"/>
        <v>9.8126734935131257E-2</v>
      </c>
      <c r="AM95" s="81">
        <f t="shared" ca="1" si="20"/>
        <v>9.886268544714473E-2</v>
      </c>
      <c r="AN95" s="81">
        <f t="shared" ca="1" si="20"/>
        <v>9.960415558799833E-2</v>
      </c>
      <c r="AO95" s="81">
        <f t="shared" ca="1" si="20"/>
        <v>0.10035118675490834</v>
      </c>
      <c r="AP95" s="81">
        <f t="shared" ca="1" si="20"/>
        <v>0.10110382065557015</v>
      </c>
      <c r="AQ95" s="81">
        <f t="shared" ca="1" si="20"/>
        <v>0.10186209931048695</v>
      </c>
      <c r="AR95" s="81">
        <f t="shared" ca="1" si="20"/>
        <v>0.10262606505531559</v>
      </c>
      <c r="AS95" s="81">
        <f t="shared" ca="1" si="20"/>
        <v>0.10339576054323048</v>
      </c>
      <c r="AT95" s="81">
        <f t="shared" si="20"/>
        <v>0</v>
      </c>
      <c r="AU95" s="81">
        <f t="shared" si="20"/>
        <v>0</v>
      </c>
      <c r="AV95" s="82">
        <f t="shared" ca="1" si="7"/>
        <v>0.99999999999999978</v>
      </c>
    </row>
    <row r="96" spans="2:48">
      <c r="B96" s="109">
        <f t="shared" si="4"/>
        <v>2033</v>
      </c>
      <c r="C96" s="81">
        <f t="shared" ref="C96:AU97" ca="1" si="21">IF(C48=0,0, C48/$AV48)</f>
        <v>0</v>
      </c>
      <c r="D96" s="81">
        <f t="shared" ca="1" si="21"/>
        <v>0</v>
      </c>
      <c r="E96" s="81">
        <f t="shared" ca="1" si="21"/>
        <v>0</v>
      </c>
      <c r="F96" s="81">
        <f t="shared" ca="1" si="21"/>
        <v>0</v>
      </c>
      <c r="G96" s="81">
        <f t="shared" ca="1" si="21"/>
        <v>0</v>
      </c>
      <c r="H96" s="81">
        <f t="shared" ca="1" si="21"/>
        <v>0</v>
      </c>
      <c r="I96" s="81">
        <f t="shared" ca="1" si="21"/>
        <v>0</v>
      </c>
      <c r="J96" s="81">
        <f t="shared" ca="1" si="21"/>
        <v>0</v>
      </c>
      <c r="K96" s="81">
        <f t="shared" ca="1" si="21"/>
        <v>0</v>
      </c>
      <c r="L96" s="81">
        <f t="shared" ca="1" si="21"/>
        <v>0</v>
      </c>
      <c r="M96" s="81">
        <f t="shared" ca="1" si="21"/>
        <v>0</v>
      </c>
      <c r="N96" s="81">
        <f t="shared" ca="1" si="21"/>
        <v>0</v>
      </c>
      <c r="O96" s="81">
        <f t="shared" ca="1" si="21"/>
        <v>0</v>
      </c>
      <c r="P96" s="81">
        <f t="shared" ca="1" si="21"/>
        <v>0</v>
      </c>
      <c r="Q96" s="81">
        <f t="shared" ca="1" si="21"/>
        <v>0</v>
      </c>
      <c r="R96" s="81">
        <f t="shared" ca="1" si="21"/>
        <v>0</v>
      </c>
      <c r="S96" s="81">
        <f t="shared" ca="1" si="21"/>
        <v>0</v>
      </c>
      <c r="T96" s="81">
        <f t="shared" ca="1" si="21"/>
        <v>0</v>
      </c>
      <c r="U96" s="81">
        <f t="shared" ca="1" si="21"/>
        <v>0</v>
      </c>
      <c r="V96" s="81">
        <f t="shared" ca="1" si="21"/>
        <v>0</v>
      </c>
      <c r="W96" s="81">
        <f t="shared" ca="1" si="21"/>
        <v>0</v>
      </c>
      <c r="X96" s="81">
        <f t="shared" ca="1" si="21"/>
        <v>0</v>
      </c>
      <c r="Y96" s="81">
        <f t="shared" ca="1" si="21"/>
        <v>0</v>
      </c>
      <c r="Z96" s="81">
        <f t="shared" ca="1" si="21"/>
        <v>0</v>
      </c>
      <c r="AA96" s="81">
        <f t="shared" ca="1" si="21"/>
        <v>0</v>
      </c>
      <c r="AB96" s="81">
        <f t="shared" ca="1" si="21"/>
        <v>0</v>
      </c>
      <c r="AC96" s="81">
        <f t="shared" ca="1" si="21"/>
        <v>0</v>
      </c>
      <c r="AD96" s="81">
        <f t="shared" ca="1" si="21"/>
        <v>0</v>
      </c>
      <c r="AE96" s="81">
        <f t="shared" ca="1" si="21"/>
        <v>0</v>
      </c>
      <c r="AF96" s="81">
        <f t="shared" ca="1" si="21"/>
        <v>0</v>
      </c>
      <c r="AG96" s="81">
        <f t="shared" ca="1" si="21"/>
        <v>0</v>
      </c>
      <c r="AH96" s="81">
        <f t="shared" ca="1" si="21"/>
        <v>0</v>
      </c>
      <c r="AI96" s="81">
        <f t="shared" ca="1" si="21"/>
        <v>0</v>
      </c>
      <c r="AJ96" s="81">
        <f t="shared" ca="1" si="21"/>
        <v>0</v>
      </c>
      <c r="AK96" s="81">
        <f t="shared" ca="1" si="21"/>
        <v>9.6671228747304661E-2</v>
      </c>
      <c r="AL96" s="81">
        <f t="shared" ca="1" si="21"/>
        <v>9.7396262962909458E-2</v>
      </c>
      <c r="AM96" s="81">
        <f t="shared" ca="1" si="21"/>
        <v>9.8126734935131271E-2</v>
      </c>
      <c r="AN96" s="81">
        <f t="shared" ca="1" si="21"/>
        <v>9.8862685447144757E-2</v>
      </c>
      <c r="AO96" s="81">
        <f t="shared" ca="1" si="21"/>
        <v>9.9604155587998372E-2</v>
      </c>
      <c r="AP96" s="81">
        <f t="shared" ca="1" si="21"/>
        <v>0.10035118675490835</v>
      </c>
      <c r="AQ96" s="81">
        <f t="shared" ca="1" si="21"/>
        <v>0.10110382065557019</v>
      </c>
      <c r="AR96" s="81">
        <f t="shared" ca="1" si="21"/>
        <v>0.10186209931048695</v>
      </c>
      <c r="AS96" s="81">
        <f t="shared" ca="1" si="21"/>
        <v>0.10262606505531563</v>
      </c>
      <c r="AT96" s="81">
        <f t="shared" ca="1" si="21"/>
        <v>0.10339576054323051</v>
      </c>
      <c r="AU96" s="81">
        <f t="shared" si="21"/>
        <v>0</v>
      </c>
      <c r="AV96" s="82">
        <f t="shared" ca="1" si="7"/>
        <v>1.0000000000000002</v>
      </c>
    </row>
    <row r="97" spans="2:48">
      <c r="B97" s="109">
        <f t="shared" si="4"/>
        <v>2034</v>
      </c>
      <c r="C97" s="81">
        <f t="shared" ca="1" si="21"/>
        <v>0</v>
      </c>
      <c r="D97" s="81">
        <f t="shared" ca="1" si="21"/>
        <v>0</v>
      </c>
      <c r="E97" s="81">
        <f t="shared" ca="1" si="21"/>
        <v>0</v>
      </c>
      <c r="F97" s="81">
        <f t="shared" ca="1" si="21"/>
        <v>0</v>
      </c>
      <c r="G97" s="81">
        <f t="shared" ca="1" si="21"/>
        <v>0</v>
      </c>
      <c r="H97" s="81">
        <f t="shared" ca="1" si="21"/>
        <v>0</v>
      </c>
      <c r="I97" s="81">
        <f t="shared" ca="1" si="21"/>
        <v>0</v>
      </c>
      <c r="J97" s="81">
        <f t="shared" ca="1" si="21"/>
        <v>0</v>
      </c>
      <c r="K97" s="81">
        <f t="shared" ca="1" si="21"/>
        <v>0</v>
      </c>
      <c r="L97" s="81">
        <f t="shared" ca="1" si="21"/>
        <v>0</v>
      </c>
      <c r="M97" s="81">
        <f t="shared" ca="1" si="21"/>
        <v>0</v>
      </c>
      <c r="N97" s="81">
        <f t="shared" ca="1" si="21"/>
        <v>0</v>
      </c>
      <c r="O97" s="81">
        <f t="shared" ca="1" si="21"/>
        <v>0</v>
      </c>
      <c r="P97" s="81">
        <f t="shared" ca="1" si="21"/>
        <v>0</v>
      </c>
      <c r="Q97" s="81">
        <f t="shared" ca="1" si="21"/>
        <v>0</v>
      </c>
      <c r="R97" s="81">
        <f t="shared" ca="1" si="21"/>
        <v>0</v>
      </c>
      <c r="S97" s="81">
        <f t="shared" ca="1" si="21"/>
        <v>0</v>
      </c>
      <c r="T97" s="81">
        <f t="shared" ca="1" si="21"/>
        <v>0</v>
      </c>
      <c r="U97" s="81">
        <f t="shared" ca="1" si="21"/>
        <v>0</v>
      </c>
      <c r="V97" s="81">
        <f t="shared" ca="1" si="21"/>
        <v>0</v>
      </c>
      <c r="W97" s="81">
        <f t="shared" ca="1" si="21"/>
        <v>0</v>
      </c>
      <c r="X97" s="81">
        <f t="shared" ca="1" si="21"/>
        <v>0</v>
      </c>
      <c r="Y97" s="81">
        <f t="shared" ca="1" si="21"/>
        <v>0</v>
      </c>
      <c r="Z97" s="81">
        <f t="shared" ca="1" si="21"/>
        <v>0</v>
      </c>
      <c r="AA97" s="81">
        <f t="shared" ca="1" si="21"/>
        <v>0</v>
      </c>
      <c r="AB97" s="81">
        <f t="shared" ca="1" si="21"/>
        <v>0</v>
      </c>
      <c r="AC97" s="81">
        <f t="shared" ca="1" si="21"/>
        <v>0</v>
      </c>
      <c r="AD97" s="81">
        <f t="shared" ca="1" si="21"/>
        <v>0</v>
      </c>
      <c r="AE97" s="81">
        <f t="shared" ca="1" si="21"/>
        <v>0</v>
      </c>
      <c r="AF97" s="81">
        <f t="shared" ca="1" si="21"/>
        <v>0</v>
      </c>
      <c r="AG97" s="81">
        <f t="shared" ca="1" si="21"/>
        <v>0</v>
      </c>
      <c r="AH97" s="81">
        <f t="shared" ca="1" si="21"/>
        <v>0</v>
      </c>
      <c r="AI97" s="81">
        <f t="shared" ca="1" si="21"/>
        <v>0</v>
      </c>
      <c r="AJ97" s="81">
        <f t="shared" ca="1" si="21"/>
        <v>0</v>
      </c>
      <c r="AK97" s="81">
        <f t="shared" ca="1" si="21"/>
        <v>0</v>
      </c>
      <c r="AL97" s="81">
        <f t="shared" ca="1" si="21"/>
        <v>9.6671228747304661E-2</v>
      </c>
      <c r="AM97" s="81">
        <f t="shared" ca="1" si="21"/>
        <v>9.739626296290943E-2</v>
      </c>
      <c r="AN97" s="81">
        <f t="shared" ca="1" si="21"/>
        <v>9.8126734935131271E-2</v>
      </c>
      <c r="AO97" s="81">
        <f t="shared" ca="1" si="21"/>
        <v>9.8862685447144771E-2</v>
      </c>
      <c r="AP97" s="81">
        <f t="shared" ca="1" si="21"/>
        <v>9.9604155587998358E-2</v>
      </c>
      <c r="AQ97" s="81">
        <f t="shared" ca="1" si="21"/>
        <v>0.10035118675490837</v>
      </c>
      <c r="AR97" s="81">
        <f t="shared" ca="1" si="21"/>
        <v>0.10110382065557016</v>
      </c>
      <c r="AS97" s="81">
        <f t="shared" ca="1" si="21"/>
        <v>0.10186209931048697</v>
      </c>
      <c r="AT97" s="81">
        <f t="shared" ca="1" si="21"/>
        <v>0.10262606505531562</v>
      </c>
      <c r="AU97" s="81">
        <f t="shared" ca="1" si="21"/>
        <v>0.10339576054323049</v>
      </c>
      <c r="AV97" s="82">
        <f t="shared" ca="1" si="7"/>
        <v>1</v>
      </c>
    </row>
    <row r="98" spans="2:48">
      <c r="B98" s="95"/>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4"/>
    </row>
    <row r="99" spans="2:48">
      <c r="B99" s="72" t="s">
        <v>31</v>
      </c>
    </row>
    <row r="100" spans="2:48" ht="30">
      <c r="B100" s="109"/>
      <c r="C100" s="87" t="s">
        <v>87</v>
      </c>
      <c r="D100" s="87" t="s">
        <v>88</v>
      </c>
    </row>
    <row r="101" spans="2:48">
      <c r="B101" s="109">
        <f>B53</f>
        <v>1990</v>
      </c>
      <c r="C101" s="128">
        <f>SUMPRODUCT(UEC!$E$69:$AV$69,'Installed UEC-H'!D53:AU53)</f>
        <v>0</v>
      </c>
      <c r="D101" s="128">
        <f>SUMPRODUCT(UEC!$E$83:$AV$83,'Installed UEC-H'!D53:AU53)</f>
        <v>0</v>
      </c>
    </row>
    <row r="102" spans="2:48">
      <c r="B102" s="109">
        <f t="shared" ref="B102:B145" si="22">B54</f>
        <v>1991</v>
      </c>
      <c r="C102" s="128">
        <f ca="1">SUMPRODUCT(UEC!$E$69:$AV$69,'Installed UEC-H'!D54:AU54)</f>
        <v>234.00795779792708</v>
      </c>
      <c r="D102" s="128">
        <f ca="1">SUMPRODUCT(UEC!$E$83:$AV$83,'Installed UEC-H'!D54:AU54)</f>
        <v>234.00795779792708</v>
      </c>
    </row>
    <row r="103" spans="2:48">
      <c r="B103" s="109">
        <f t="shared" si="22"/>
        <v>1992</v>
      </c>
      <c r="C103" s="128">
        <f ca="1">SUMPRODUCT(UEC!$E$69:$AV$69,'Installed UEC-H'!D55:AU55)</f>
        <v>234.00795779792708</v>
      </c>
      <c r="D103" s="128">
        <f ca="1">SUMPRODUCT(UEC!$E$83:$AV$83,'Installed UEC-H'!D55:AU55)</f>
        <v>234.00795779792708</v>
      </c>
    </row>
    <row r="104" spans="2:48">
      <c r="B104" s="109">
        <f t="shared" si="22"/>
        <v>1993</v>
      </c>
      <c r="C104" s="128">
        <f ca="1">SUMPRODUCT(UEC!$E$69:$AV$69,'Installed UEC-H'!D56:AU56)</f>
        <v>234.00795779792708</v>
      </c>
      <c r="D104" s="128">
        <f ca="1">SUMPRODUCT(UEC!$E$83:$AV$83,'Installed UEC-H'!D56:AU56)</f>
        <v>234.00795779792708</v>
      </c>
    </row>
    <row r="105" spans="2:48">
      <c r="B105" s="109">
        <f t="shared" si="22"/>
        <v>1994</v>
      </c>
      <c r="C105" s="128">
        <f ca="1">SUMPRODUCT(UEC!$E$69:$AV$69,'Installed UEC-H'!D57:AU57)</f>
        <v>234.00795779792708</v>
      </c>
      <c r="D105" s="128">
        <f ca="1">SUMPRODUCT(UEC!$E$83:$AV$83,'Installed UEC-H'!D57:AU57)</f>
        <v>234.00795779792708</v>
      </c>
    </row>
    <row r="106" spans="2:48">
      <c r="B106" s="109">
        <f t="shared" si="22"/>
        <v>1995</v>
      </c>
      <c r="C106" s="128">
        <f ca="1">SUMPRODUCT(UEC!$E$69:$AV$69,'Installed UEC-H'!D58:AU58)</f>
        <v>234.00795779792708</v>
      </c>
      <c r="D106" s="128">
        <f ca="1">SUMPRODUCT(UEC!$E$83:$AV$83,'Installed UEC-H'!D58:AU58)</f>
        <v>234.00795779792708</v>
      </c>
    </row>
    <row r="107" spans="2:48">
      <c r="B107" s="109">
        <f t="shared" si="22"/>
        <v>1996</v>
      </c>
      <c r="C107" s="128">
        <f ca="1">SUMPRODUCT(UEC!$E$69:$AV$69,'Installed UEC-H'!D59:AU59)</f>
        <v>234.00795779792708</v>
      </c>
      <c r="D107" s="128">
        <f ca="1">SUMPRODUCT(UEC!$E$83:$AV$83,'Installed UEC-H'!D59:AU59)</f>
        <v>234.00795779792708</v>
      </c>
    </row>
    <row r="108" spans="2:48">
      <c r="B108" s="109">
        <f t="shared" si="22"/>
        <v>1997</v>
      </c>
      <c r="C108" s="128">
        <f ca="1">SUMPRODUCT(UEC!$E$69:$AV$69,'Installed UEC-H'!D60:AU60)</f>
        <v>234.00795779792713</v>
      </c>
      <c r="D108" s="128">
        <f ca="1">SUMPRODUCT(UEC!$E$83:$AV$83,'Installed UEC-H'!D60:AU60)</f>
        <v>234.00795779792713</v>
      </c>
    </row>
    <row r="109" spans="2:48">
      <c r="B109" s="109">
        <f t="shared" si="22"/>
        <v>1998</v>
      </c>
      <c r="C109" s="128">
        <f ca="1">SUMPRODUCT(UEC!$E$69:$AV$69,'Installed UEC-H'!D61:AU61)</f>
        <v>234.00795779792705</v>
      </c>
      <c r="D109" s="128">
        <f ca="1">SUMPRODUCT(UEC!$E$83:$AV$83,'Installed UEC-H'!D61:AU61)</f>
        <v>234.00795779792705</v>
      </c>
    </row>
    <row r="110" spans="2:48">
      <c r="B110" s="109">
        <f t="shared" si="22"/>
        <v>1999</v>
      </c>
      <c r="C110" s="128">
        <f ca="1">SUMPRODUCT(UEC!$E$69:$AV$69,'Installed UEC-H'!D62:AU62)</f>
        <v>234.00795779792711</v>
      </c>
      <c r="D110" s="128">
        <f ca="1">SUMPRODUCT(UEC!$E$83:$AV$83,'Installed UEC-H'!D62:AU62)</f>
        <v>234.00795779792711</v>
      </c>
    </row>
    <row r="111" spans="2:48">
      <c r="B111" s="109">
        <f t="shared" si="22"/>
        <v>2000</v>
      </c>
      <c r="C111" s="128">
        <f ca="1">SUMPRODUCT(UEC!$E$69:$AV$69,'Installed UEC-H'!D63:AU63)</f>
        <v>234.00795779792711</v>
      </c>
      <c r="D111" s="128">
        <f ca="1">SUMPRODUCT(UEC!$E$83:$AV$83,'Installed UEC-H'!D63:AU63)</f>
        <v>234.00795779792711</v>
      </c>
    </row>
    <row r="112" spans="2:48">
      <c r="B112" s="109">
        <f t="shared" si="22"/>
        <v>2001</v>
      </c>
      <c r="C112" s="128">
        <f ca="1">SUMPRODUCT(UEC!$E$69:$AV$69,'Installed UEC-H'!D64:AU64)</f>
        <v>234.00795779792711</v>
      </c>
      <c r="D112" s="128">
        <f ca="1">SUMPRODUCT(UEC!$E$83:$AV$83,'Installed UEC-H'!D64:AU64)</f>
        <v>234.00795779792711</v>
      </c>
    </row>
    <row r="113" spans="2:4">
      <c r="B113" s="109">
        <f t="shared" si="22"/>
        <v>2002</v>
      </c>
      <c r="C113" s="128">
        <f ca="1">SUMPRODUCT(UEC!$E$69:$AV$69,'Installed UEC-H'!D65:AU65)</f>
        <v>234.00795779792711</v>
      </c>
      <c r="D113" s="128">
        <f ca="1">SUMPRODUCT(UEC!$E$83:$AV$83,'Installed UEC-H'!D65:AU65)</f>
        <v>234.00795779792711</v>
      </c>
    </row>
    <row r="114" spans="2:4">
      <c r="B114" s="109">
        <f t="shared" si="22"/>
        <v>2003</v>
      </c>
      <c r="C114" s="128">
        <f ca="1">SUMPRODUCT(UEC!$E$69:$AV$69,'Installed UEC-H'!D66:AU66)</f>
        <v>234.00795779792711</v>
      </c>
      <c r="D114" s="128">
        <f ca="1">SUMPRODUCT(UEC!$E$83:$AV$83,'Installed UEC-H'!D66:AU66)</f>
        <v>234.00795779792711</v>
      </c>
    </row>
    <row r="115" spans="2:4">
      <c r="B115" s="109">
        <f t="shared" si="22"/>
        <v>2004</v>
      </c>
      <c r="C115" s="128">
        <f ca="1">SUMPRODUCT(UEC!$E$69:$AV$69,'Installed UEC-H'!D67:AU67)</f>
        <v>234.00795779792711</v>
      </c>
      <c r="D115" s="128">
        <f ca="1">SUMPRODUCT(UEC!$E$83:$AV$83,'Installed UEC-H'!D67:AU67)</f>
        <v>234.00795779792711</v>
      </c>
    </row>
    <row r="116" spans="2:4">
      <c r="B116" s="109">
        <f t="shared" si="22"/>
        <v>2005</v>
      </c>
      <c r="C116" s="128">
        <f ca="1">SUMPRODUCT(UEC!$E$69:$AV$69,'Installed UEC-H'!D68:AU68)</f>
        <v>234.00795779792708</v>
      </c>
      <c r="D116" s="128">
        <f ca="1">SUMPRODUCT(UEC!$E$83:$AV$83,'Installed UEC-H'!D68:AU68)</f>
        <v>234.00795779792708</v>
      </c>
    </row>
    <row r="117" spans="2:4">
      <c r="B117" s="109">
        <f t="shared" si="22"/>
        <v>2006</v>
      </c>
      <c r="C117" s="128">
        <f ca="1">SUMPRODUCT(UEC!$E$69:$AV$69,'Installed UEC-H'!D69:AU69)</f>
        <v>234.00795779792711</v>
      </c>
      <c r="D117" s="128">
        <f ca="1">SUMPRODUCT(UEC!$E$83:$AV$83,'Installed UEC-H'!D69:AU69)</f>
        <v>234.00795779792711</v>
      </c>
    </row>
    <row r="118" spans="2:4">
      <c r="B118" s="109">
        <f t="shared" si="22"/>
        <v>2007</v>
      </c>
      <c r="C118" s="128">
        <f ca="1">SUMPRODUCT(UEC!$E$69:$AV$69,'Installed UEC-H'!D70:AU70)</f>
        <v>234.00795779792708</v>
      </c>
      <c r="D118" s="128">
        <f ca="1">SUMPRODUCT(UEC!$E$83:$AV$83,'Installed UEC-H'!D70:AU70)</f>
        <v>234.00795779792708</v>
      </c>
    </row>
    <row r="119" spans="2:4">
      <c r="B119" s="109">
        <f t="shared" si="22"/>
        <v>2008</v>
      </c>
      <c r="C119" s="128">
        <f ca="1">SUMPRODUCT(UEC!$E$69:$AV$69,'Installed UEC-H'!D71:AU71)</f>
        <v>234.00795779792708</v>
      </c>
      <c r="D119" s="128">
        <f ca="1">SUMPRODUCT(UEC!$E$83:$AV$83,'Installed UEC-H'!D71:AU71)</f>
        <v>234.00795779792708</v>
      </c>
    </row>
    <row r="120" spans="2:4">
      <c r="B120" s="109">
        <f t="shared" si="22"/>
        <v>2009</v>
      </c>
      <c r="C120" s="128">
        <f ca="1">SUMPRODUCT(UEC!$E$69:$AV$69,'Installed UEC-H'!D72:AU72)</f>
        <v>234.00795779792708</v>
      </c>
      <c r="D120" s="128">
        <f ca="1">SUMPRODUCT(UEC!$E$83:$AV$83,'Installed UEC-H'!D72:AU72)</f>
        <v>234.00795779792708</v>
      </c>
    </row>
    <row r="121" spans="2:4">
      <c r="B121" s="109">
        <f t="shared" si="22"/>
        <v>2010</v>
      </c>
      <c r="C121" s="128">
        <f ca="1">SUMPRODUCT(UEC!$E$69:$AV$69,'Installed UEC-H'!D73:AU73)</f>
        <v>234.00795779792708</v>
      </c>
      <c r="D121" s="128">
        <f ca="1">SUMPRODUCT(UEC!$E$83:$AV$83,'Installed UEC-H'!D73:AU73)</f>
        <v>234.00795779792708</v>
      </c>
    </row>
    <row r="122" spans="2:4">
      <c r="B122" s="109">
        <f t="shared" si="22"/>
        <v>2011</v>
      </c>
      <c r="C122" s="128">
        <f ca="1">SUMPRODUCT(UEC!$E$69:$AV$69,'Installed UEC-H'!D74:AU74)</f>
        <v>234.00795779792708</v>
      </c>
      <c r="D122" s="128">
        <f ca="1">SUMPRODUCT(UEC!$E$83:$AV$83,'Installed UEC-H'!D74:AU74)</f>
        <v>234.00795779792708</v>
      </c>
    </row>
    <row r="123" spans="2:4">
      <c r="B123" s="109">
        <f t="shared" si="22"/>
        <v>2012</v>
      </c>
      <c r="C123" s="128">
        <f ca="1">SUMPRODUCT(UEC!$E$69:$AV$69,'Installed UEC-H'!D75:AU75)</f>
        <v>234.00795779792711</v>
      </c>
      <c r="D123" s="128">
        <f ca="1">SUMPRODUCT(UEC!$E$83:$AV$83,'Installed UEC-H'!D75:AU75)</f>
        <v>234.00795779792711</v>
      </c>
    </row>
    <row r="124" spans="2:4">
      <c r="B124" s="109">
        <f t="shared" si="22"/>
        <v>2013</v>
      </c>
      <c r="C124" s="128">
        <f ca="1">SUMPRODUCT(UEC!$E$69:$AV$69,'Installed UEC-H'!D76:AU76)</f>
        <v>234.00795779792711</v>
      </c>
      <c r="D124" s="128">
        <f ca="1">SUMPRODUCT(UEC!$E$83:$AV$83,'Installed UEC-H'!D76:AU76)</f>
        <v>234.00795779792711</v>
      </c>
    </row>
    <row r="125" spans="2:4">
      <c r="B125" s="109">
        <f t="shared" si="22"/>
        <v>2014</v>
      </c>
      <c r="C125" s="128">
        <f ca="1">SUMPRODUCT(UEC!$E$69:$AV$69,'Installed UEC-H'!D77:AU77)</f>
        <v>234.00795779792713</v>
      </c>
      <c r="D125" s="128">
        <f ca="1">SUMPRODUCT(UEC!$E$83:$AV$83,'Installed UEC-H'!D77:AU77)</f>
        <v>234.00795779792713</v>
      </c>
    </row>
    <row r="126" spans="2:4">
      <c r="B126" s="109">
        <f t="shared" si="22"/>
        <v>2015</v>
      </c>
      <c r="C126" s="128">
        <f ca="1">SUMPRODUCT(UEC!$E$69:$AV$69,'Installed UEC-H'!D78:AU78)</f>
        <v>234.00795779792711</v>
      </c>
      <c r="D126" s="128">
        <f ca="1">SUMPRODUCT(UEC!$E$83:$AV$83,'Installed UEC-H'!D78:AU78)</f>
        <v>234.00795779792711</v>
      </c>
    </row>
    <row r="127" spans="2:4">
      <c r="B127" s="109">
        <f t="shared" si="22"/>
        <v>2016</v>
      </c>
      <c r="C127" s="128">
        <f ca="1">SUMPRODUCT(UEC!$E$69:$AV$69,'Installed UEC-H'!D79:AU79)</f>
        <v>234.00795779792708</v>
      </c>
      <c r="D127" s="128">
        <f ca="1">SUMPRODUCT(UEC!$E$83:$AV$83,'Installed UEC-H'!D79:AU79)</f>
        <v>234.00795779792708</v>
      </c>
    </row>
    <row r="128" spans="2:4">
      <c r="B128" s="109">
        <f t="shared" si="22"/>
        <v>2017</v>
      </c>
      <c r="C128" s="128">
        <f ca="1">SUMPRODUCT(UEC!$E$69:$AV$69,'Installed UEC-H'!D80:AU80)</f>
        <v>234.00795779792708</v>
      </c>
      <c r="D128" s="128">
        <f ca="1">SUMPRODUCT(UEC!$E$83:$AV$83,'Installed UEC-H'!D80:AU80)</f>
        <v>234.00795779792708</v>
      </c>
    </row>
    <row r="129" spans="2:4">
      <c r="B129" s="109">
        <f t="shared" si="22"/>
        <v>2018</v>
      </c>
      <c r="C129" s="128">
        <f ca="1">SUMPRODUCT(UEC!$E$69:$AV$69,'Installed UEC-H'!D81:AU81)</f>
        <v>234.00795779792716</v>
      </c>
      <c r="D129" s="128">
        <f ca="1">SUMPRODUCT(UEC!$E$83:$AV$83,'Installed UEC-H'!D81:AU81)</f>
        <v>234.00795779792716</v>
      </c>
    </row>
    <row r="130" spans="2:4">
      <c r="B130" s="109">
        <f t="shared" si="22"/>
        <v>2019</v>
      </c>
      <c r="C130" s="128">
        <f ca="1">SUMPRODUCT(UEC!$E$69:$AV$69,'Installed UEC-H'!D82:AU82)</f>
        <v>234.00795779792711</v>
      </c>
      <c r="D130" s="128">
        <f ca="1">SUMPRODUCT(UEC!$E$83:$AV$83,'Installed UEC-H'!D82:AU82)</f>
        <v>234.00795779792711</v>
      </c>
    </row>
    <row r="131" spans="2:4">
      <c r="B131" s="109">
        <f t="shared" si="22"/>
        <v>2020</v>
      </c>
      <c r="C131" s="128">
        <f ca="1">SUMPRODUCT(UEC!$E$69:$AV$69,'Installed UEC-H'!D83:AU83)</f>
        <v>234.00795779792708</v>
      </c>
      <c r="D131" s="128">
        <f ca="1">SUMPRODUCT(UEC!$E$83:$AV$83,'Installed UEC-H'!D83:AU83)</f>
        <v>234.00795779792708</v>
      </c>
    </row>
    <row r="132" spans="2:4">
      <c r="B132" s="109">
        <f t="shared" si="22"/>
        <v>2021</v>
      </c>
      <c r="C132" s="128">
        <f ca="1">SUMPRODUCT(UEC!$E$69:$AV$69,'Installed UEC-H'!D84:AU84)</f>
        <v>234.00795779792708</v>
      </c>
      <c r="D132" s="128">
        <f ca="1">SUMPRODUCT(UEC!$E$83:$AV$83,'Installed UEC-H'!D84:AU84)</f>
        <v>234.00795779792708</v>
      </c>
    </row>
    <row r="133" spans="2:4">
      <c r="B133" s="109">
        <f t="shared" si="22"/>
        <v>2022</v>
      </c>
      <c r="C133" s="128">
        <f ca="1">SUMPRODUCT(UEC!$E$69:$AV$69,'Installed UEC-H'!D85:AU85)</f>
        <v>234.00795779792711</v>
      </c>
      <c r="D133" s="128">
        <f ca="1">SUMPRODUCT(UEC!$E$83:$AV$83,'Installed UEC-H'!D85:AU85)</f>
        <v>234.00795779792711</v>
      </c>
    </row>
    <row r="134" spans="2:4">
      <c r="B134" s="109">
        <f t="shared" si="22"/>
        <v>2023</v>
      </c>
      <c r="C134" s="128">
        <f ca="1">SUMPRODUCT(UEC!$E$69:$AV$69,'Installed UEC-H'!D86:AU86)</f>
        <v>234.00795779792708</v>
      </c>
      <c r="D134" s="128">
        <f ca="1">SUMPRODUCT(UEC!$E$83:$AV$83,'Installed UEC-H'!D86:AU86)</f>
        <v>234.00795779792708</v>
      </c>
    </row>
    <row r="135" spans="2:4">
      <c r="B135" s="109">
        <f t="shared" si="22"/>
        <v>2024</v>
      </c>
      <c r="C135" s="128">
        <f ca="1">SUMPRODUCT(UEC!$E$69:$AV$69,'Installed UEC-H'!D87:AU87)</f>
        <v>234.00795779792705</v>
      </c>
      <c r="D135" s="128">
        <f ca="1">SUMPRODUCT(UEC!$E$83:$AV$83,'Installed UEC-H'!D87:AU87)</f>
        <v>234.00795779792705</v>
      </c>
    </row>
    <row r="136" spans="2:4">
      <c r="B136" s="109">
        <f t="shared" si="22"/>
        <v>2025</v>
      </c>
      <c r="C136" s="128">
        <f ca="1">SUMPRODUCT(UEC!$E$69:$AV$69,'Installed UEC-H'!D88:AU88)</f>
        <v>234.00795779792711</v>
      </c>
      <c r="D136" s="128">
        <f ca="1">SUMPRODUCT(UEC!$E$83:$AV$83,'Installed UEC-H'!D88:AU88)</f>
        <v>234.00795779792711</v>
      </c>
    </row>
    <row r="137" spans="2:4">
      <c r="B137" s="109">
        <f t="shared" si="22"/>
        <v>2026</v>
      </c>
      <c r="C137" s="128">
        <f ca="1">SUMPRODUCT(UEC!$E$69:$AV$69,'Installed UEC-H'!D89:AU89)</f>
        <v>234.00795779792702</v>
      </c>
      <c r="D137" s="128">
        <f ca="1">SUMPRODUCT(UEC!$E$83:$AV$83,'Installed UEC-H'!D89:AU89)</f>
        <v>234.00795779792702</v>
      </c>
    </row>
    <row r="138" spans="2:4">
      <c r="B138" s="109">
        <f t="shared" si="22"/>
        <v>2027</v>
      </c>
      <c r="C138" s="128">
        <f ca="1">SUMPRODUCT(UEC!$E$69:$AV$69,'Installed UEC-H'!D90:AU90)</f>
        <v>234.00795779792711</v>
      </c>
      <c r="D138" s="128">
        <f ca="1">SUMPRODUCT(UEC!$E$83:$AV$83,'Installed UEC-H'!D90:AU90)</f>
        <v>234.00795779792711</v>
      </c>
    </row>
    <row r="139" spans="2:4">
      <c r="B139" s="109">
        <f t="shared" si="22"/>
        <v>2028</v>
      </c>
      <c r="C139" s="128">
        <f ca="1">SUMPRODUCT(UEC!$E$69:$AV$69,'Installed UEC-H'!D91:AU91)</f>
        <v>234.00795779792708</v>
      </c>
      <c r="D139" s="128">
        <f ca="1">SUMPRODUCT(UEC!$E$83:$AV$83,'Installed UEC-H'!D91:AU91)</f>
        <v>234.00795779792708</v>
      </c>
    </row>
    <row r="140" spans="2:4">
      <c r="B140" s="109">
        <f t="shared" si="22"/>
        <v>2029</v>
      </c>
      <c r="C140" s="128">
        <f ca="1">SUMPRODUCT(UEC!$E$69:$AV$69,'Installed UEC-H'!D92:AU92)</f>
        <v>234.00795779792711</v>
      </c>
      <c r="D140" s="128">
        <f ca="1">SUMPRODUCT(UEC!$E$83:$AV$83,'Installed UEC-H'!D92:AU92)</f>
        <v>234.00795779792711</v>
      </c>
    </row>
    <row r="141" spans="2:4">
      <c r="B141" s="109">
        <f t="shared" si="22"/>
        <v>2030</v>
      </c>
      <c r="C141" s="128">
        <f ca="1">SUMPRODUCT(UEC!$E$69:$AV$69,'Installed UEC-H'!D93:AU93)</f>
        <v>234.00795779792711</v>
      </c>
      <c r="D141" s="128">
        <f ca="1">SUMPRODUCT(UEC!$E$83:$AV$83,'Installed UEC-H'!D93:AU93)</f>
        <v>234.00795779792711</v>
      </c>
    </row>
    <row r="142" spans="2:4">
      <c r="B142" s="109">
        <f t="shared" si="22"/>
        <v>2031</v>
      </c>
      <c r="C142" s="128">
        <f ca="1">SUMPRODUCT(UEC!$E$69:$AV$69,'Installed UEC-H'!D94:AU94)</f>
        <v>234.00795779792711</v>
      </c>
      <c r="D142" s="128">
        <f ca="1">SUMPRODUCT(UEC!$E$83:$AV$83,'Installed UEC-H'!D94:AU94)</f>
        <v>234.00795779792711</v>
      </c>
    </row>
    <row r="143" spans="2:4">
      <c r="B143" s="109">
        <f t="shared" si="22"/>
        <v>2032</v>
      </c>
      <c r="C143" s="128">
        <f ca="1">SUMPRODUCT(UEC!$E$69:$AV$69,'Installed UEC-H'!D95:AU95)</f>
        <v>234.00795779792705</v>
      </c>
      <c r="D143" s="128">
        <f ca="1">SUMPRODUCT(UEC!$E$83:$AV$83,'Installed UEC-H'!D95:AU95)</f>
        <v>234.00795779792705</v>
      </c>
    </row>
    <row r="144" spans="2:4">
      <c r="B144" s="109">
        <f t="shared" si="22"/>
        <v>2033</v>
      </c>
      <c r="C144" s="128">
        <f ca="1">SUMPRODUCT(UEC!$E$69:$AV$69,'Installed UEC-H'!D96:AU96)</f>
        <v>234.00795779792713</v>
      </c>
      <c r="D144" s="128">
        <f ca="1">SUMPRODUCT(UEC!$E$83:$AV$83,'Installed UEC-H'!D96:AU96)</f>
        <v>234.00795779792713</v>
      </c>
    </row>
    <row r="145" spans="2:4">
      <c r="B145" s="109">
        <f t="shared" si="22"/>
        <v>2034</v>
      </c>
      <c r="C145" s="128">
        <f ca="1">SUMPRODUCT(UEC!$E$69:$AV$69,'Installed UEC-H'!D97:AU97)</f>
        <v>234.00795779792711</v>
      </c>
      <c r="D145" s="128">
        <f ca="1">SUMPRODUCT(UEC!$E$83:$AV$83,'Installed UEC-H'!D97:AU97)</f>
        <v>234.00795779792711</v>
      </c>
    </row>
  </sheetData>
  <mergeCells count="2">
    <mergeCell ref="C3:AU3"/>
    <mergeCell ref="A5:A4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
  <sheetViews>
    <sheetView workbookViewId="0">
      <selection activeCell="D4" sqref="D4:D12"/>
    </sheetView>
  </sheetViews>
  <sheetFormatPr defaultColWidth="8.85546875" defaultRowHeight="15"/>
  <cols>
    <col min="1" max="2" width="8.85546875" style="95"/>
    <col min="3" max="3" width="32.85546875" style="95" bestFit="1" customWidth="1"/>
    <col min="4" max="4" width="32.85546875" style="95" customWidth="1"/>
    <col min="5" max="5" width="18.140625" style="95" customWidth="1"/>
    <col min="6" max="6" width="21.5703125" style="95" customWidth="1"/>
    <col min="7" max="16384" width="8.85546875" style="95"/>
  </cols>
  <sheetData>
    <row r="2" spans="2:9">
      <c r="B2" s="215"/>
      <c r="C2" s="216"/>
      <c r="D2" s="248" t="s">
        <v>83</v>
      </c>
      <c r="E2" s="249"/>
      <c r="F2" s="250"/>
    </row>
    <row r="3" spans="2:9">
      <c r="B3" s="217"/>
      <c r="C3" s="218"/>
      <c r="D3" s="203" t="s">
        <v>138</v>
      </c>
      <c r="E3" s="157" t="s">
        <v>137</v>
      </c>
      <c r="F3" s="157" t="s">
        <v>84</v>
      </c>
    </row>
    <row r="4" spans="2:9">
      <c r="B4" s="157" t="str">
        <f>Assumptions!B4</f>
        <v>B 2.5 W</v>
      </c>
      <c r="C4" s="157" t="str">
        <f>Assumptions!C4</f>
        <v>AC-DC, Basic Voltage 2.5 W Rep. Unit</v>
      </c>
      <c r="D4" s="251">
        <f>F4</f>
        <v>5.8487</v>
      </c>
      <c r="E4" s="158">
        <f>Assumptions!E17*Assumptions!N17+Assumptions!F17*Assumptions!O17+Assumptions!G17*Assumptions!P17+Assumptions!H17*Assumptions!Q17+Assumptions!I17*Assumptions!R17+Assumptions!J17*Assumptions!S17+Assumptions!K17*Assumptions!T17</f>
        <v>6.8971999999999998</v>
      </c>
      <c r="F4" s="192">
        <f>SUMPRODUCT(Assumptions!H17:K17,Assumptions!Q24:T24)</f>
        <v>5.8487</v>
      </c>
    </row>
    <row r="5" spans="2:9">
      <c r="B5" s="157" t="str">
        <f>Assumptions!B5</f>
        <v>B 18 W</v>
      </c>
      <c r="C5" s="157" t="str">
        <f>Assumptions!C5</f>
        <v>AC-DC, Basic Voltage 18 W Rep. Unit</v>
      </c>
      <c r="D5" s="251">
        <f t="shared" ref="D5:D12" si="0">F5</f>
        <v>15.990300000000001</v>
      </c>
      <c r="E5" s="158">
        <f>Assumptions!E18*Assumptions!N18+Assumptions!F18*Assumptions!O18+Assumptions!G18*Assumptions!P18+Assumptions!H18*Assumptions!Q18+Assumptions!I18*Assumptions!R18+Assumptions!J18*Assumptions!S18+Assumptions!K18*Assumptions!T18</f>
        <v>21.0657</v>
      </c>
      <c r="F5" s="192">
        <f>SUMPRODUCT(Assumptions!H18:K18,Assumptions!Q25:T25)</f>
        <v>15.990300000000001</v>
      </c>
    </row>
    <row r="6" spans="2:9">
      <c r="B6" s="157" t="str">
        <f>Assumptions!B6</f>
        <v>B 60 W</v>
      </c>
      <c r="C6" s="157" t="str">
        <f>Assumptions!C6</f>
        <v>AC-DC, Basic Voltage 60 W Rep. Unit</v>
      </c>
      <c r="D6" s="251">
        <f t="shared" si="0"/>
        <v>23.904600000000002</v>
      </c>
      <c r="E6" s="158">
        <f>Assumptions!E19*Assumptions!N19+Assumptions!F19*Assumptions!O19+Assumptions!G19*Assumptions!P19+Assumptions!H19*Assumptions!Q19+Assumptions!I19*Assumptions!R19+Assumptions!J19*Assumptions!S19+Assumptions!K19*Assumptions!T19</f>
        <v>33.648600000000002</v>
      </c>
      <c r="F6" s="192">
        <f>SUMPRODUCT(Assumptions!H19:K19,Assumptions!Q26:T26)</f>
        <v>23.904600000000002</v>
      </c>
    </row>
    <row r="7" spans="2:9">
      <c r="B7" s="157" t="str">
        <f>Assumptions!B7</f>
        <v>B 120 W</v>
      </c>
      <c r="C7" s="157" t="str">
        <f>Assumptions!C7</f>
        <v>AC-DC, Basic Voltage 120 W Rep. Unit</v>
      </c>
      <c r="D7" s="251">
        <f t="shared" si="0"/>
        <v>23.904600000000002</v>
      </c>
      <c r="E7" s="158">
        <f>Assumptions!E19*Assumptions!N19+Assumptions!F19*Assumptions!O19+Assumptions!G19*Assumptions!P19+Assumptions!H19*Assumptions!Q19+Assumptions!I19*Assumptions!R19+Assumptions!J19*Assumptions!S19+Assumptions!K19*Assumptions!T19</f>
        <v>33.648600000000002</v>
      </c>
      <c r="F7" s="192">
        <f>SUMPRODUCT(Assumptions!H19:K19,Assumptions!Q26:T26)</f>
        <v>23.904600000000002</v>
      </c>
    </row>
    <row r="8" spans="2:9">
      <c r="B8" s="157" t="str">
        <f>Assumptions!B8</f>
        <v>C</v>
      </c>
      <c r="C8" s="157" t="str">
        <f>Assumptions!C8</f>
        <v>AC-DC, Low Voltage</v>
      </c>
      <c r="D8" s="251">
        <f t="shared" si="0"/>
        <v>5.8487</v>
      </c>
      <c r="E8" s="158">
        <f>E4</f>
        <v>6.8971999999999998</v>
      </c>
      <c r="F8" s="192">
        <f>F4</f>
        <v>5.8487</v>
      </c>
      <c r="I8" s="191"/>
    </row>
    <row r="9" spans="2:9">
      <c r="B9" s="157" t="str">
        <f>Assumptions!B9</f>
        <v>D</v>
      </c>
      <c r="C9" s="157" t="str">
        <f>Assumptions!C9</f>
        <v>AC-AC, Basic Voltage</v>
      </c>
      <c r="D9" s="251">
        <f t="shared" si="0"/>
        <v>15.990300000000001</v>
      </c>
      <c r="E9" s="158">
        <f>E5</f>
        <v>21.0657</v>
      </c>
      <c r="F9" s="192">
        <f>F5</f>
        <v>15.990300000000001</v>
      </c>
    </row>
    <row r="10" spans="2:9">
      <c r="B10" s="157" t="str">
        <f>Assumptions!B10</f>
        <v>E</v>
      </c>
      <c r="C10" s="157" t="str">
        <f>Assumptions!C10</f>
        <v>AC-AC, Low Voltage</v>
      </c>
      <c r="D10" s="251">
        <f t="shared" si="0"/>
        <v>5.8487</v>
      </c>
      <c r="E10" s="158">
        <f>E4</f>
        <v>6.8971999999999998</v>
      </c>
      <c r="F10" s="192">
        <f>F4</f>
        <v>5.8487</v>
      </c>
    </row>
    <row r="11" spans="2:9">
      <c r="B11" s="157" t="str">
        <f>Assumptions!B11</f>
        <v>X</v>
      </c>
      <c r="C11" s="157" t="str">
        <f>Assumptions!C11</f>
        <v>Multiple-voltage EPSs</v>
      </c>
      <c r="D11" s="251">
        <f t="shared" si="0"/>
        <v>123.37515595823524</v>
      </c>
      <c r="E11" s="158">
        <f>Assumptions!D11</f>
        <v>123.37515595823524</v>
      </c>
      <c r="F11" s="158">
        <f>Assumptions!D11</f>
        <v>123.37515595823524</v>
      </c>
    </row>
    <row r="12" spans="2:9">
      <c r="B12" s="157" t="str">
        <f>Assumptions!B12</f>
        <v>H</v>
      </c>
      <c r="C12" s="157" t="str">
        <f>Assumptions!C12</f>
        <v>High Power EPSs</v>
      </c>
      <c r="D12" s="251">
        <f t="shared" si="0"/>
        <v>234.00795779792708</v>
      </c>
      <c r="E12" s="158">
        <f>Assumptions!D12</f>
        <v>234.00795779792708</v>
      </c>
      <c r="F12" s="158">
        <f>Assumptions!D12</f>
        <v>234.00795779792708</v>
      </c>
    </row>
  </sheetData>
  <mergeCells count="2">
    <mergeCell ref="B2:C3"/>
    <mergeCell ref="D2:F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BU105"/>
  <sheetViews>
    <sheetView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4.7419583357601827</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HLOOKUP(AM8,Assumptions!$S$3:$AG$4,2,FALSE)</f>
        <v>0</v>
      </c>
      <c r="AN6" s="64">
        <f>HLOOKUP(AN8,Assumptions!$S$3:$AG$4,2,FALSE)</f>
        <v>0</v>
      </c>
      <c r="AO6" s="64">
        <f>HLOOKUP(AO8,Assumptions!$S$3:$AG$4,2,FALSE)</f>
        <v>0</v>
      </c>
      <c r="AP6" s="64">
        <f>HLOOKUP(AP8,Assumptions!$S$3:$AG$4,2,FALSE)</f>
        <v>0</v>
      </c>
      <c r="AQ6" s="64">
        <f>HLOOKUP(AQ8,Assumptions!$S$3:$AG$4,2,FALSE)</f>
        <v>7.3021321916754399E-4</v>
      </c>
      <c r="AR6" s="64">
        <f>HLOOKUP(AR8,Assumptions!$S$3:$AG$4,2,FALSE)</f>
        <v>2.3128481418625012E-2</v>
      </c>
      <c r="AS6" s="64">
        <f>HLOOKUP(AS8,Assumptions!$S$3:$AG$4,2,FALSE)</f>
        <v>2.3128481418625012E-2</v>
      </c>
      <c r="AT6" s="64">
        <f>HLOOKUP(AT8,Assumptions!$S$3:$AG$4,2,FALSE)</f>
        <v>2.3128481418625012E-2</v>
      </c>
      <c r="AU6" s="64">
        <f>HLOOKUP(AU8,Assumptions!$S$3:$AG$4,2,FALSE)</f>
        <v>2.3128481418625012E-2</v>
      </c>
      <c r="AV6" s="64">
        <f>HLOOKUP(AV8,Assumptions!$S$3:$AG$4,2,FALSE)</f>
        <v>2.477888012805873E-2</v>
      </c>
      <c r="AW6" s="64">
        <f>HLOOKUP(AW8,Assumptions!$S$3:$AG$4,2,FALSE)</f>
        <v>0.51846671095889341</v>
      </c>
      <c r="AX6" s="64">
        <f>HLOOKUP(AX8,Assumptions!$S$3:$AG$4,2,FALSE)</f>
        <v>0.90115393400734323</v>
      </c>
      <c r="AY6" s="64">
        <f>HLOOKUP(AY8,Assumptions!$S$3:$AG$4,2,FALSE)</f>
        <v>1</v>
      </c>
      <c r="AZ6" s="64">
        <f>HLOOKUP(AZ8,Assumptions!$S$3:$AG$4,2,FALSE)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0.1564666501105475</v>
      </c>
      <c r="AX7" s="76">
        <f t="shared" si="1"/>
        <v>0.36734998758291065</v>
      </c>
      <c r="AY7" s="76">
        <f t="shared" si="1"/>
        <v>0.57823332505527381</v>
      </c>
      <c r="AZ7" s="76">
        <f t="shared" si="1"/>
        <v>0.7891166625276369</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$BE$28/((1+Assumptions!$AI$4)^($BD$28-BD9))</f>
        <v>2376425.8258118448</v>
      </c>
      <c r="BF9" s="62">
        <f ca="1">BE9+SUM(C9:AZ9)</f>
        <v>2376425.8258118448</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2376425.8258118448</v>
      </c>
      <c r="BA10" s="47"/>
      <c r="BB10" s="47"/>
      <c r="BD10" s="59">
        <f t="shared" si="8"/>
        <v>1991</v>
      </c>
      <c r="BE10" s="62">
        <f>$BE$28/((1+Assumptions!$AI$4)^($BD$28-BD10))</f>
        <v>2394249.0195054333</v>
      </c>
      <c r="BF10" s="62">
        <f t="shared" ref="BF10:BF53" ca="1" si="9">BE10+SUM(C10:AZ10)</f>
        <v>4770674.8453172781</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2376425.8258118448</v>
      </c>
      <c r="AZ11" s="69">
        <f t="shared" ca="1" si="7"/>
        <v>2394249.0195054333</v>
      </c>
      <c r="BA11" s="47"/>
      <c r="BB11" s="47"/>
      <c r="BD11" s="59">
        <f t="shared" si="8"/>
        <v>1992</v>
      </c>
      <c r="BE11" s="62">
        <f>$BE$28/((1+Assumptions!$AI$4)^($BD$28-BD11))</f>
        <v>2412205.8871517247</v>
      </c>
      <c r="BF11" s="62">
        <f t="shared" ca="1" si="9"/>
        <v>7182880.7324690027</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2376425.8258118448</v>
      </c>
      <c r="AY12" s="69">
        <f t="shared" ca="1" si="7"/>
        <v>2394249.0195054333</v>
      </c>
      <c r="AZ12" s="69">
        <f t="shared" ca="1" si="7"/>
        <v>2412205.8871517247</v>
      </c>
      <c r="BA12" s="47"/>
      <c r="BB12" s="47"/>
      <c r="BD12" s="59">
        <f t="shared" si="8"/>
        <v>1993</v>
      </c>
      <c r="BE12" s="62">
        <f>$BE$28/((1+Assumptions!$AI$4)^($BD$28-BD12))</f>
        <v>2430297.4313053628</v>
      </c>
      <c r="BF12" s="62">
        <f t="shared" ca="1" si="9"/>
        <v>9613178.1637743656</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2376425.8258118448</v>
      </c>
      <c r="AX13" s="69">
        <f t="shared" ca="1" si="7"/>
        <v>2394249.0195054333</v>
      </c>
      <c r="AY13" s="69">
        <f t="shared" ca="1" si="7"/>
        <v>2412205.8871517247</v>
      </c>
      <c r="AZ13" s="69">
        <f t="shared" ca="1" si="7"/>
        <v>2430297.4313053628</v>
      </c>
      <c r="BA13" s="47"/>
      <c r="BB13" s="47"/>
      <c r="BD13" s="59">
        <f t="shared" si="8"/>
        <v>1994</v>
      </c>
      <c r="BE13" s="62">
        <f>$BE$28/((1+Assumptions!$AI$4)^($BD$28-BD13))</f>
        <v>2448524.6620401526</v>
      </c>
      <c r="BF13" s="62">
        <f t="shared" ca="1" si="9"/>
        <v>12061702.825814519</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2376425.8258118448</v>
      </c>
      <c r="AW14" s="69">
        <f t="shared" ca="1" si="7"/>
        <v>2394249.0195054333</v>
      </c>
      <c r="AX14" s="69">
        <f t="shared" ca="1" si="7"/>
        <v>2412205.8871517247</v>
      </c>
      <c r="AY14" s="69">
        <f t="shared" ca="1" si="7"/>
        <v>2430297.4313053628</v>
      </c>
      <c r="AZ14" s="69">
        <f t="shared" ca="1" si="7"/>
        <v>2448524.6620401526</v>
      </c>
      <c r="BA14" s="47"/>
      <c r="BB14" s="47"/>
      <c r="BD14" s="59">
        <f t="shared" si="8"/>
        <v>1995</v>
      </c>
      <c r="BE14" s="62">
        <f>$BE$28/((1+Assumptions!$AI$4)^($BD$28-BD14))</f>
        <v>2466888.5970054544</v>
      </c>
      <c r="BF14" s="62">
        <f t="shared" ca="1" si="9"/>
        <v>14528591.422819974</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2394249.0195054333</v>
      </c>
      <c r="AW15" s="69">
        <f t="shared" ca="1" si="7"/>
        <v>2412205.8871517247</v>
      </c>
      <c r="AX15" s="69">
        <f t="shared" ca="1" si="7"/>
        <v>2430297.4313053628</v>
      </c>
      <c r="AY15" s="69">
        <f t="shared" ca="1" si="7"/>
        <v>2448524.6620401526</v>
      </c>
      <c r="AZ15" s="69">
        <f t="shared" ca="1" si="7"/>
        <v>2466888.5970054544</v>
      </c>
      <c r="BA15" s="47"/>
      <c r="BB15" s="47"/>
      <c r="BD15" s="59">
        <f t="shared" si="8"/>
        <v>1996</v>
      </c>
      <c r="BE15" s="62">
        <f>$BE$28/((1+Assumptions!$AI$4)^($BD$28-BD15))</f>
        <v>2485390.2614829959</v>
      </c>
      <c r="BF15" s="62">
        <f t="shared" ca="1" si="9"/>
        <v>14637555.858491123</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2412205.8871517247</v>
      </c>
      <c r="AW16" s="69">
        <f t="shared" ca="1" si="7"/>
        <v>2430297.4313053628</v>
      </c>
      <c r="AX16" s="69">
        <f t="shared" ca="1" si="7"/>
        <v>2448524.6620401526</v>
      </c>
      <c r="AY16" s="69">
        <f t="shared" ca="1" si="7"/>
        <v>2466888.5970054544</v>
      </c>
      <c r="AZ16" s="69">
        <f t="shared" ca="1" si="7"/>
        <v>2485390.2614829959</v>
      </c>
      <c r="BA16" s="47"/>
      <c r="BB16" s="47"/>
      <c r="BD16" s="59">
        <f t="shared" si="8"/>
        <v>1997</v>
      </c>
      <c r="BE16" s="62">
        <f>$BE$28/((1+Assumptions!$AI$4)^($BD$28-BD16))</f>
        <v>2504030.688444118</v>
      </c>
      <c r="BF16" s="62">
        <f t="shared" ca="1" si="9"/>
        <v>14747337.527429808</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2430297.4313053628</v>
      </c>
      <c r="AW17" s="69">
        <f t="shared" ca="1" si="7"/>
        <v>2448524.6620401526</v>
      </c>
      <c r="AX17" s="69">
        <f t="shared" ca="1" si="7"/>
        <v>2466888.5970054544</v>
      </c>
      <c r="AY17" s="69">
        <f t="shared" ca="1" si="7"/>
        <v>2485390.2614829959</v>
      </c>
      <c r="AZ17" s="69">
        <f t="shared" ca="1" si="7"/>
        <v>2504030.688444118</v>
      </c>
      <c r="BA17" s="47"/>
      <c r="BB17" s="47"/>
      <c r="BD17" s="59">
        <f t="shared" si="8"/>
        <v>1998</v>
      </c>
      <c r="BE17" s="62">
        <f>$BE$28/((1+Assumptions!$AI$4)^($BD$28-BD17))</f>
        <v>2522810.9186074492</v>
      </c>
      <c r="BF17" s="62">
        <f t="shared" ca="1" si="9"/>
        <v>14857942.558885535</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2448524.6620401526</v>
      </c>
      <c r="AW18" s="69">
        <f t="shared" ca="1" si="7"/>
        <v>2466888.5970054544</v>
      </c>
      <c r="AX18" s="69">
        <f t="shared" ca="1" si="7"/>
        <v>2485390.2614829959</v>
      </c>
      <c r="AY18" s="69">
        <f t="shared" ca="1" si="7"/>
        <v>2504030.688444118</v>
      </c>
      <c r="AZ18" s="69">
        <f t="shared" ca="1" si="7"/>
        <v>2522810.9186074492</v>
      </c>
      <c r="BA18" s="47"/>
      <c r="BB18" s="47"/>
      <c r="BD18" s="59">
        <f t="shared" si="8"/>
        <v>1999</v>
      </c>
      <c r="BE18" s="62">
        <f>$BE$28/((1+Assumptions!$AI$4)^($BD$28-BD18))</f>
        <v>2541732.0004970054</v>
      </c>
      <c r="BF18" s="62">
        <f t="shared" ca="1" si="9"/>
        <v>14969377.128077175</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2466888.5970054544</v>
      </c>
      <c r="AW19" s="69">
        <f t="shared" ca="1" si="14"/>
        <v>2485390.2614829959</v>
      </c>
      <c r="AX19" s="69">
        <f t="shared" ca="1" si="14"/>
        <v>2504030.688444118</v>
      </c>
      <c r="AY19" s="69">
        <f t="shared" ca="1" si="14"/>
        <v>2522810.9186074492</v>
      </c>
      <c r="AZ19" s="69">
        <f t="shared" ca="1" si="14"/>
        <v>2541732.0004970054</v>
      </c>
      <c r="BA19" s="47"/>
      <c r="BB19" s="47"/>
      <c r="BD19" s="59">
        <f t="shared" si="8"/>
        <v>2000</v>
      </c>
      <c r="BE19" s="62">
        <f>$BE$28/((1+Assumptions!$AI$4)^($BD$28-BD19))</f>
        <v>2560794.9905007337</v>
      </c>
      <c r="BF19" s="62">
        <f t="shared" ca="1" si="9"/>
        <v>15081647.456537757</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2485390.2614829959</v>
      </c>
      <c r="AW20" s="69">
        <f t="shared" ca="1" si="14"/>
        <v>2504030.688444118</v>
      </c>
      <c r="AX20" s="69">
        <f t="shared" ca="1" si="14"/>
        <v>2522810.9186074492</v>
      </c>
      <c r="AY20" s="69">
        <f t="shared" ca="1" si="14"/>
        <v>2541732.0004970054</v>
      </c>
      <c r="AZ20" s="69">
        <f t="shared" ca="1" si="14"/>
        <v>2560794.9905007337</v>
      </c>
      <c r="BA20" s="47"/>
      <c r="BB20" s="47"/>
      <c r="BD20" s="59">
        <f t="shared" si="8"/>
        <v>2001</v>
      </c>
      <c r="BE20" s="62">
        <f>$BE$28/((1+Assumptions!$AI$4)^($BD$28-BD20))</f>
        <v>2580000.9529294888</v>
      </c>
      <c r="BF20" s="62">
        <f t="shared" ca="1" si="9"/>
        <v>15194759.812461792</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2504030.688444118</v>
      </c>
      <c r="AW21" s="69">
        <f t="shared" ca="1" si="14"/>
        <v>2522810.9186074492</v>
      </c>
      <c r="AX21" s="69">
        <f t="shared" ca="1" si="14"/>
        <v>2541732.0004970054</v>
      </c>
      <c r="AY21" s="69">
        <f t="shared" ca="1" si="14"/>
        <v>2560794.9905007337</v>
      </c>
      <c r="AZ21" s="69">
        <f t="shared" ca="1" si="14"/>
        <v>2580000.9529294888</v>
      </c>
      <c r="BA21" s="47"/>
      <c r="BB21" s="47"/>
      <c r="BD21" s="59">
        <f t="shared" si="8"/>
        <v>2002</v>
      </c>
      <c r="BE21" s="62">
        <f>$BE$28/((1+Assumptions!$AI$4)^($BD$28-BD21))</f>
        <v>2599350.9600764601</v>
      </c>
      <c r="BF21" s="62">
        <f t="shared" ca="1" si="9"/>
        <v>15308720.511055255</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2522810.9186074492</v>
      </c>
      <c r="AW22" s="69">
        <f t="shared" ca="1" si="14"/>
        <v>2541732.0004970054</v>
      </c>
      <c r="AX22" s="69">
        <f t="shared" ca="1" si="14"/>
        <v>2560794.9905007337</v>
      </c>
      <c r="AY22" s="69">
        <f t="shared" ca="1" si="14"/>
        <v>2580000.9529294888</v>
      </c>
      <c r="AZ22" s="69">
        <f t="shared" ca="1" si="14"/>
        <v>2599350.9600764601</v>
      </c>
      <c r="BA22" s="47"/>
      <c r="BB22" s="47"/>
      <c r="BD22" s="59">
        <f t="shared" si="8"/>
        <v>2003</v>
      </c>
      <c r="BE22" s="62">
        <f>$BE$28/((1+Assumptions!$AI$4)^($BD$28-BD22))</f>
        <v>2618846.0922770337</v>
      </c>
      <c r="BF22" s="62">
        <f t="shared" ca="1" si="9"/>
        <v>15423535.914888171</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2541732.0004970054</v>
      </c>
      <c r="AW23" s="69">
        <f t="shared" ca="1" si="14"/>
        <v>2560794.9905007337</v>
      </c>
      <c r="AX23" s="69">
        <f t="shared" ca="1" si="14"/>
        <v>2580000.9529294888</v>
      </c>
      <c r="AY23" s="69">
        <f t="shared" ca="1" si="14"/>
        <v>2599350.9600764601</v>
      </c>
      <c r="AZ23" s="69">
        <f t="shared" ca="1" si="14"/>
        <v>2618846.0922770337</v>
      </c>
      <c r="BA23" s="47"/>
      <c r="BB23" s="47"/>
      <c r="BD23" s="59">
        <f t="shared" si="8"/>
        <v>2004</v>
      </c>
      <c r="BE23" s="62">
        <f>$BE$28/((1+Assumptions!$AI$4)^($BD$28-BD23))</f>
        <v>2638487.4379691123</v>
      </c>
      <c r="BF23" s="62">
        <f t="shared" ca="1" si="9"/>
        <v>15539212.434249835</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2560794.9905007337</v>
      </c>
      <c r="AW24" s="69">
        <f t="shared" ca="1" si="14"/>
        <v>2580000.9529294888</v>
      </c>
      <c r="AX24" s="69">
        <f t="shared" ca="1" si="14"/>
        <v>2599350.9600764601</v>
      </c>
      <c r="AY24" s="69">
        <f t="shared" ca="1" si="14"/>
        <v>2618846.0922770337</v>
      </c>
      <c r="AZ24" s="69">
        <f t="shared" ca="1" si="14"/>
        <v>2638487.4379691123</v>
      </c>
      <c r="BA24" s="47"/>
      <c r="BB24" s="47"/>
      <c r="BD24" s="73">
        <f t="shared" si="8"/>
        <v>2005</v>
      </c>
      <c r="BE24" s="133">
        <f>$BE$28/((1+Assumptions!$AI$4)^($BD$28-BD24))</f>
        <v>2658276.0937538808</v>
      </c>
      <c r="BF24" s="133">
        <f t="shared" ca="1" si="9"/>
        <v>15655756.527506709</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2580000.9529294888</v>
      </c>
      <c r="AW25" s="69">
        <f t="shared" ca="1" si="14"/>
        <v>2599350.9600764601</v>
      </c>
      <c r="AX25" s="69">
        <f t="shared" ca="1" si="14"/>
        <v>2618846.0922770337</v>
      </c>
      <c r="AY25" s="69">
        <f t="shared" ca="1" si="14"/>
        <v>2638487.4379691123</v>
      </c>
      <c r="AZ25" s="69">
        <f t="shared" ca="1" si="14"/>
        <v>2658276.0937538808</v>
      </c>
      <c r="BA25" s="47"/>
      <c r="BB25" s="47"/>
      <c r="BD25" s="59">
        <f t="shared" si="8"/>
        <v>2006</v>
      </c>
      <c r="BE25" s="62">
        <f>$BE$28/((1+Assumptions!$AI$4)^($BD$28-BD25))</f>
        <v>2678213.1644570348</v>
      </c>
      <c r="BF25" s="62">
        <f t="shared" ca="1" si="9"/>
        <v>15773174.70146301</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2599350.9600764601</v>
      </c>
      <c r="AW26" s="69">
        <f t="shared" ca="1" si="14"/>
        <v>2618846.0922770337</v>
      </c>
      <c r="AX26" s="69">
        <f t="shared" ca="1" si="14"/>
        <v>2638487.4379691123</v>
      </c>
      <c r="AY26" s="69">
        <f t="shared" ca="1" si="14"/>
        <v>2658276.0937538808</v>
      </c>
      <c r="AZ26" s="69">
        <f t="shared" ca="1" si="14"/>
        <v>2678213.1644570348</v>
      </c>
      <c r="BA26" s="47"/>
      <c r="BB26" s="47"/>
      <c r="BD26" s="59">
        <f t="shared" si="8"/>
        <v>2007</v>
      </c>
      <c r="BE26" s="62">
        <f>$BE$28/((1+Assumptions!$AI$4)^($BD$28-BD26))</f>
        <v>2698299.7631904627</v>
      </c>
      <c r="BF26" s="62">
        <f t="shared" ca="1" si="9"/>
        <v>15891473.511723984</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2618846.0922770337</v>
      </c>
      <c r="AW27" s="69">
        <f t="shared" ca="1" si="14"/>
        <v>2638487.4379691123</v>
      </c>
      <c r="AX27" s="69">
        <f t="shared" ca="1" si="14"/>
        <v>2658276.0937538808</v>
      </c>
      <c r="AY27" s="69">
        <f t="shared" ca="1" si="14"/>
        <v>2678213.1644570348</v>
      </c>
      <c r="AZ27" s="69">
        <f t="shared" ca="1" si="14"/>
        <v>2698299.7631904627</v>
      </c>
      <c r="BA27" s="47"/>
      <c r="BB27" s="47"/>
      <c r="BD27" s="59">
        <f t="shared" si="8"/>
        <v>2008</v>
      </c>
      <c r="BE27" s="62">
        <f>$BE$28/((1+Assumptions!$AI$4)^($BD$28-BD27))</f>
        <v>2718537.0114143919</v>
      </c>
      <c r="BF27" s="62">
        <f t="shared" ca="1" si="9"/>
        <v>16010659.563061917</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2638487.4379691123</v>
      </c>
      <c r="AW28" s="69">
        <f t="shared" ca="1" si="14"/>
        <v>2658276.0937538808</v>
      </c>
      <c r="AX28" s="69">
        <f t="shared" ca="1" si="14"/>
        <v>2678213.1644570348</v>
      </c>
      <c r="AY28" s="69">
        <f t="shared" ca="1" si="14"/>
        <v>2698299.7631904627</v>
      </c>
      <c r="AZ28" s="69">
        <f t="shared" ca="1" si="14"/>
        <v>2718537.0114143919</v>
      </c>
      <c r="BA28" s="47"/>
      <c r="BB28" s="47"/>
      <c r="BD28" s="132">
        <f t="shared" si="8"/>
        <v>2009</v>
      </c>
      <c r="BE28" s="133">
        <f>Assumptions!AH4*Assumptions!C32</f>
        <v>2738926.0389999999</v>
      </c>
      <c r="BF28" s="133">
        <f t="shared" ca="1" si="9"/>
        <v>16130739.509784881</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2658276.0937538808</v>
      </c>
      <c r="AW29" s="69">
        <f t="shared" ca="1" si="20"/>
        <v>2678213.1644570348</v>
      </c>
      <c r="AX29" s="69">
        <f t="shared" ca="1" si="20"/>
        <v>2698299.7631904627</v>
      </c>
      <c r="AY29" s="69">
        <f t="shared" ca="1" si="20"/>
        <v>2718537.0114143919</v>
      </c>
      <c r="AZ29" s="69">
        <f t="shared" ca="1" si="20"/>
        <v>2738926.0389999999</v>
      </c>
      <c r="BA29" s="47"/>
      <c r="BB29" s="47"/>
      <c r="BD29" s="59">
        <f t="shared" si="8"/>
        <v>2010</v>
      </c>
      <c r="BE29" s="62">
        <f>$BE$28*(1+Assumptions!$AI$4)^(BD29-$BD$28)</f>
        <v>2759467.9842925002</v>
      </c>
      <c r="BF29" s="62">
        <f t="shared" ca="1" si="9"/>
        <v>16251720.05610827</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2678213.1644570348</v>
      </c>
      <c r="AW30" s="69">
        <f t="shared" ca="1" si="20"/>
        <v>2698299.7631904627</v>
      </c>
      <c r="AX30" s="69">
        <f t="shared" ca="1" si="20"/>
        <v>2718537.0114143919</v>
      </c>
      <c r="AY30" s="69">
        <f t="shared" ca="1" si="20"/>
        <v>2738926.0389999999</v>
      </c>
      <c r="AZ30" s="69">
        <f t="shared" ca="1" si="20"/>
        <v>2759467.9842925002</v>
      </c>
      <c r="BA30" s="47"/>
      <c r="BB30" s="47"/>
      <c r="BD30" s="59">
        <f t="shared" si="8"/>
        <v>2011</v>
      </c>
      <c r="BE30" s="62">
        <f>$BE$28*(1+Assumptions!$AI$4)^(BD30-$BD$28)</f>
        <v>2780163.9941746942</v>
      </c>
      <c r="BF30" s="62">
        <f t="shared" ca="1" si="9"/>
        <v>16373607.956529083</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2698299.7631904627</v>
      </c>
      <c r="AW31" s="69">
        <f t="shared" ca="1" si="20"/>
        <v>2718537.0114143919</v>
      </c>
      <c r="AX31" s="69">
        <f t="shared" ca="1" si="20"/>
        <v>2738926.0389999999</v>
      </c>
      <c r="AY31" s="69">
        <f t="shared" ca="1" si="20"/>
        <v>2759467.9842925002</v>
      </c>
      <c r="AZ31" s="69">
        <f t="shared" ca="1" si="20"/>
        <v>2780163.9941746942</v>
      </c>
      <c r="BA31" s="47"/>
      <c r="BB31" s="47"/>
      <c r="BD31" s="59">
        <f t="shared" si="8"/>
        <v>2012</v>
      </c>
      <c r="BE31" s="62">
        <f>$BE$28*(1+Assumptions!$AI$4)^(BD31-$BD$28)</f>
        <v>2801015.2241310044</v>
      </c>
      <c r="BF31" s="62">
        <f t="shared" ca="1" si="9"/>
        <v>16496410.016203055</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2718537.0114143919</v>
      </c>
      <c r="AW32" s="69">
        <f t="shared" ca="1" si="20"/>
        <v>2738926.0389999999</v>
      </c>
      <c r="AX32" s="69">
        <f t="shared" ca="1" si="20"/>
        <v>2759467.9842925002</v>
      </c>
      <c r="AY32" s="69">
        <f t="shared" ca="1" si="20"/>
        <v>2780163.9941746942</v>
      </c>
      <c r="AZ32" s="69">
        <f t="shared" ca="1" si="20"/>
        <v>2801015.2241310044</v>
      </c>
      <c r="BA32" s="47"/>
      <c r="BB32" s="47"/>
      <c r="BD32" s="59">
        <f t="shared" si="8"/>
        <v>2013</v>
      </c>
      <c r="BE32" s="62">
        <f>$BE$28*(1+Assumptions!$AI$4)^(BD32-$BD$28)</f>
        <v>2822022.8383119875</v>
      </c>
      <c r="BF32" s="62">
        <f t="shared" ca="1" si="9"/>
        <v>16620133.091324579</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2738926.0389999999</v>
      </c>
      <c r="AW33" s="69">
        <f t="shared" ca="1" si="20"/>
        <v>2759467.9842925002</v>
      </c>
      <c r="AX33" s="69">
        <f t="shared" ca="1" si="20"/>
        <v>2780163.9941746942</v>
      </c>
      <c r="AY33" s="69">
        <f t="shared" ca="1" si="20"/>
        <v>2801015.2241310044</v>
      </c>
      <c r="AZ33" s="69">
        <f t="shared" ca="1" si="20"/>
        <v>2822022.8383119875</v>
      </c>
      <c r="BA33" s="47"/>
      <c r="BB33" s="47"/>
      <c r="BD33" s="59">
        <f t="shared" si="8"/>
        <v>2014</v>
      </c>
      <c r="BE33" s="62">
        <f>$BE$28*(1+Assumptions!$AI$4)^(BD33-$BD$28)</f>
        <v>2843188.0095993271</v>
      </c>
      <c r="BF33" s="62">
        <f t="shared" ca="1" si="9"/>
        <v>16744784.089509513</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2759467.9842925002</v>
      </c>
      <c r="AW34" s="69">
        <f t="shared" ca="1" si="20"/>
        <v>2780163.9941746942</v>
      </c>
      <c r="AX34" s="69">
        <f t="shared" ca="1" si="20"/>
        <v>2801015.2241310044</v>
      </c>
      <c r="AY34" s="69">
        <f t="shared" ca="1" si="20"/>
        <v>2822022.8383119875</v>
      </c>
      <c r="AZ34" s="69">
        <f t="shared" ca="1" si="20"/>
        <v>2843188.0095993271</v>
      </c>
      <c r="BA34" s="47"/>
      <c r="BB34" s="47"/>
      <c r="BD34" s="59">
        <f t="shared" si="8"/>
        <v>2015</v>
      </c>
      <c r="BE34" s="62">
        <f>$BE$28*(1+Assumptions!$AI$4)^(BD34-$BD$28)</f>
        <v>2864511.9196713227</v>
      </c>
      <c r="BF34" s="62">
        <f t="shared" ca="1" si="9"/>
        <v>16870369.970180836</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2780163.9941746942</v>
      </c>
      <c r="AW35" s="69">
        <f t="shared" ca="1" si="20"/>
        <v>2801015.2241310044</v>
      </c>
      <c r="AX35" s="69">
        <f t="shared" ca="1" si="20"/>
        <v>2822022.8383119875</v>
      </c>
      <c r="AY35" s="69">
        <f t="shared" ca="1" si="20"/>
        <v>2843188.0095993271</v>
      </c>
      <c r="AZ35" s="69">
        <f t="shared" ca="1" si="20"/>
        <v>2864511.9196713227</v>
      </c>
      <c r="BA35" s="47"/>
      <c r="BB35" s="47"/>
      <c r="BD35" s="59">
        <f t="shared" si="8"/>
        <v>2016</v>
      </c>
      <c r="BE35" s="62">
        <f>$BE$28*(1+Assumptions!$AI$4)^(BD35-$BD$28)</f>
        <v>2885995.7590688583</v>
      </c>
      <c r="BF35" s="62">
        <f t="shared" ca="1" si="9"/>
        <v>16996897.744957194</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2801015.2241310044</v>
      </c>
      <c r="AW36" s="69">
        <f t="shared" ca="1" si="20"/>
        <v>2822022.8383119875</v>
      </c>
      <c r="AX36" s="69">
        <f t="shared" ca="1" si="20"/>
        <v>2843188.0095993271</v>
      </c>
      <c r="AY36" s="69">
        <f t="shared" ca="1" si="20"/>
        <v>2864511.9196713227</v>
      </c>
      <c r="AZ36" s="69">
        <f t="shared" ca="1" si="20"/>
        <v>2885995.7590688583</v>
      </c>
      <c r="BA36" s="47"/>
      <c r="BB36" s="47"/>
      <c r="BD36" s="59">
        <f t="shared" si="8"/>
        <v>2017</v>
      </c>
      <c r="BE36" s="62">
        <f>$BE$28*(1+Assumptions!$AI$4)^(BD36-$BD$28)</f>
        <v>2907640.7272618744</v>
      </c>
      <c r="BF36" s="62">
        <f t="shared" ca="1" si="9"/>
        <v>17124374.478044376</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2822022.8383119875</v>
      </c>
      <c r="AW37" s="69">
        <f t="shared" ca="1" si="20"/>
        <v>2843188.0095993271</v>
      </c>
      <c r="AX37" s="69">
        <f t="shared" ca="1" si="20"/>
        <v>2864511.9196713227</v>
      </c>
      <c r="AY37" s="69">
        <f t="shared" ca="1" si="20"/>
        <v>2885995.7590688583</v>
      </c>
      <c r="AZ37" s="69">
        <f t="shared" ca="1" si="20"/>
        <v>2907640.7272618744</v>
      </c>
      <c r="BA37" s="47"/>
      <c r="BB37" s="47"/>
      <c r="BD37" s="59">
        <f t="shared" si="8"/>
        <v>2018</v>
      </c>
      <c r="BE37" s="62">
        <f>$BE$28*(1+Assumptions!$AI$4)^(BD37-$BD$28)</f>
        <v>2929448.0327163385</v>
      </c>
      <c r="BF37" s="62">
        <f t="shared" ca="1" si="9"/>
        <v>17252807.28662971</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2843188.0095993271</v>
      </c>
      <c r="AW38" s="69">
        <f t="shared" ca="1" si="20"/>
        <v>2864511.9196713227</v>
      </c>
      <c r="AX38" s="69">
        <f t="shared" ca="1" si="20"/>
        <v>2885995.7590688583</v>
      </c>
      <c r="AY38" s="69">
        <f t="shared" ca="1" si="20"/>
        <v>2907640.7272618744</v>
      </c>
      <c r="AZ38" s="69">
        <f t="shared" ca="1" si="20"/>
        <v>2929448.0327163385</v>
      </c>
      <c r="BA38" s="47"/>
      <c r="BB38" s="47"/>
      <c r="BD38" s="59">
        <f t="shared" si="8"/>
        <v>2019</v>
      </c>
      <c r="BE38" s="62">
        <f>$BE$28*(1+Assumptions!$AI$4)^(BD38-$BD$28)</f>
        <v>2951418.8929617116</v>
      </c>
      <c r="BF38" s="62">
        <f t="shared" ca="1" si="9"/>
        <v>17382203.341279432</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2864511.9196713227</v>
      </c>
      <c r="AW39" s="69">
        <f t="shared" ca="1" si="25"/>
        <v>2885995.7590688583</v>
      </c>
      <c r="AX39" s="69">
        <f t="shared" ca="1" si="25"/>
        <v>2907640.7272618744</v>
      </c>
      <c r="AY39" s="69">
        <f t="shared" ca="1" si="25"/>
        <v>2929448.0327163385</v>
      </c>
      <c r="AZ39" s="69">
        <f t="shared" ca="1" si="25"/>
        <v>2951418.8929617116</v>
      </c>
      <c r="BA39" s="47"/>
      <c r="BB39" s="47"/>
      <c r="BD39" s="59">
        <f t="shared" si="8"/>
        <v>2020</v>
      </c>
      <c r="BE39" s="62">
        <f>$BE$28*(1+Assumptions!$AI$4)^(BD39-$BD$28)</f>
        <v>2973554.5346589247</v>
      </c>
      <c r="BF39" s="62">
        <f t="shared" ca="1" si="9"/>
        <v>17512569.866339028</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2885995.7590688583</v>
      </c>
      <c r="AW40" s="69">
        <f t="shared" ca="1" si="25"/>
        <v>2907640.7272618744</v>
      </c>
      <c r="AX40" s="69">
        <f t="shared" ca="1" si="25"/>
        <v>2929448.0327163385</v>
      </c>
      <c r="AY40" s="69">
        <f t="shared" ca="1" si="25"/>
        <v>2951418.8929617116</v>
      </c>
      <c r="AZ40" s="69">
        <f t="shared" ca="1" si="25"/>
        <v>2973554.5346589247</v>
      </c>
      <c r="BA40" s="47"/>
      <c r="BB40" s="47"/>
      <c r="BD40" s="59">
        <f t="shared" si="8"/>
        <v>2021</v>
      </c>
      <c r="BE40" s="62">
        <f>$BE$28*(1+Assumptions!$AI$4)^(BD40-$BD$28)</f>
        <v>2995856.193668867</v>
      </c>
      <c r="BF40" s="62">
        <f t="shared" ca="1" si="9"/>
        <v>17643914.140336573</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2907640.7272618744</v>
      </c>
      <c r="AW41" s="69">
        <f t="shared" ca="1" si="25"/>
        <v>2929448.0327163385</v>
      </c>
      <c r="AX41" s="69">
        <f t="shared" ca="1" si="25"/>
        <v>2951418.8929617116</v>
      </c>
      <c r="AY41" s="69">
        <f t="shared" ca="1" si="25"/>
        <v>2973554.5346589247</v>
      </c>
      <c r="AZ41" s="69">
        <f t="shared" ca="1" si="25"/>
        <v>2995856.193668867</v>
      </c>
      <c r="BA41" s="47"/>
      <c r="BB41" s="47"/>
      <c r="BD41" s="59">
        <f t="shared" si="8"/>
        <v>2022</v>
      </c>
      <c r="BE41" s="62">
        <f>$BE$28*(1+Assumptions!$AI$4)^(BD41-$BD$28)</f>
        <v>3018325.1151213832</v>
      </c>
      <c r="BF41" s="62">
        <f t="shared" ca="1" si="9"/>
        <v>17776243.496389098</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2929448.0327163385</v>
      </c>
      <c r="AW42" s="69">
        <f t="shared" ca="1" si="25"/>
        <v>2951418.8929617116</v>
      </c>
      <c r="AX42" s="69">
        <f t="shared" ca="1" si="25"/>
        <v>2973554.5346589247</v>
      </c>
      <c r="AY42" s="69">
        <f t="shared" ca="1" si="25"/>
        <v>2995856.193668867</v>
      </c>
      <c r="AZ42" s="69">
        <f t="shared" ca="1" si="25"/>
        <v>3018325.1151213832</v>
      </c>
      <c r="BA42" s="47"/>
      <c r="BB42" s="47"/>
      <c r="BD42" s="59">
        <f t="shared" si="8"/>
        <v>2023</v>
      </c>
      <c r="BE42" s="62">
        <f>$BE$28*(1+Assumptions!$AI$4)^(BD42-$BD$28)</f>
        <v>3040962.5534847947</v>
      </c>
      <c r="BF42" s="62">
        <f t="shared" ca="1" si="9"/>
        <v>17909565.322612021</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2951418.8929617116</v>
      </c>
      <c r="AW43" s="69">
        <f t="shared" ca="1" si="25"/>
        <v>2973554.5346589247</v>
      </c>
      <c r="AX43" s="69">
        <f t="shared" ca="1" si="25"/>
        <v>2995856.193668867</v>
      </c>
      <c r="AY43" s="69">
        <f t="shared" ca="1" si="25"/>
        <v>3018325.1151213832</v>
      </c>
      <c r="AZ43" s="69">
        <f t="shared" ca="1" si="25"/>
        <v>3040962.5534847947</v>
      </c>
      <c r="BA43" s="47"/>
      <c r="BB43" s="47"/>
      <c r="BD43" s="59">
        <f t="shared" si="8"/>
        <v>2024</v>
      </c>
      <c r="BE43" s="62">
        <f>$BE$28*(1+Assumptions!$AI$4)^(BD43-$BD$28)</f>
        <v>3063769.7726359311</v>
      </c>
      <c r="BF43" s="62">
        <f t="shared" ca="1" si="9"/>
        <v>18043887.062531613</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2973554.5346589247</v>
      </c>
      <c r="AW44" s="69">
        <f t="shared" ca="1" si="25"/>
        <v>2995856.193668867</v>
      </c>
      <c r="AX44" s="69">
        <f t="shared" ca="1" si="25"/>
        <v>3018325.1151213832</v>
      </c>
      <c r="AY44" s="69">
        <f t="shared" ca="1" si="25"/>
        <v>3040962.5534847947</v>
      </c>
      <c r="AZ44" s="69">
        <f t="shared" ca="1" si="25"/>
        <v>3063769.7726359311</v>
      </c>
      <c r="BA44" s="47"/>
      <c r="BB44" s="47"/>
      <c r="BD44" s="59">
        <f t="shared" si="8"/>
        <v>2025</v>
      </c>
      <c r="BE44" s="62">
        <f>$BE$28*(1+Assumptions!$AI$4)^(BD44-$BD$28)</f>
        <v>3086748.0459307004</v>
      </c>
      <c r="BF44" s="62">
        <f t="shared" ca="1" si="9"/>
        <v>18179216.215500601</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2995856.193668867</v>
      </c>
      <c r="AW45" s="69">
        <f t="shared" ca="1" si="25"/>
        <v>3018325.1151213832</v>
      </c>
      <c r="AX45" s="69">
        <f t="shared" ca="1" si="25"/>
        <v>3040962.5534847947</v>
      </c>
      <c r="AY45" s="69">
        <f t="shared" ca="1" si="25"/>
        <v>3063769.7726359311</v>
      </c>
      <c r="AZ45" s="69">
        <f t="shared" ca="1" si="25"/>
        <v>3086748.0459307004</v>
      </c>
      <c r="BA45" s="47"/>
      <c r="BB45" s="47"/>
      <c r="BD45" s="59">
        <f t="shared" si="8"/>
        <v>2026</v>
      </c>
      <c r="BE45" s="62">
        <f>$BE$28*(1+Assumptions!$AI$4)^(BD45-$BD$28)</f>
        <v>3109898.6562751806</v>
      </c>
      <c r="BF45" s="62">
        <f t="shared" ca="1" si="9"/>
        <v>18315560.337116856</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3018325.1151213832</v>
      </c>
      <c r="AW46" s="69">
        <f t="shared" ca="1" si="25"/>
        <v>3040962.5534847947</v>
      </c>
      <c r="AX46" s="69">
        <f t="shared" ca="1" si="25"/>
        <v>3063769.7726359311</v>
      </c>
      <c r="AY46" s="69">
        <f t="shared" ca="1" si="25"/>
        <v>3086748.0459307004</v>
      </c>
      <c r="AZ46" s="69">
        <f t="shared" ca="1" si="25"/>
        <v>3109898.6562751806</v>
      </c>
      <c r="BA46" s="47"/>
      <c r="BB46" s="47"/>
      <c r="BD46" s="59">
        <f t="shared" si="8"/>
        <v>2027</v>
      </c>
      <c r="BE46" s="62">
        <f>$BE$28*(1+Assumptions!$AI$4)^(BD46-$BD$28)</f>
        <v>3133222.896197245</v>
      </c>
      <c r="BF46" s="62">
        <f t="shared" ca="1" si="9"/>
        <v>18452927.039645236</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3040962.5534847947</v>
      </c>
      <c r="AW47" s="69">
        <f t="shared" ca="1" si="25"/>
        <v>3063769.7726359311</v>
      </c>
      <c r="AX47" s="69">
        <f t="shared" ca="1" si="25"/>
        <v>3086748.0459307004</v>
      </c>
      <c r="AY47" s="69">
        <f t="shared" ca="1" si="25"/>
        <v>3109898.6562751806</v>
      </c>
      <c r="AZ47" s="69">
        <f t="shared" ca="1" si="25"/>
        <v>3133222.896197245</v>
      </c>
      <c r="BA47" s="47"/>
      <c r="BB47" s="47"/>
      <c r="BD47" s="59">
        <f t="shared" si="8"/>
        <v>2028</v>
      </c>
      <c r="BE47" s="62">
        <f>$BE$28*(1+Assumptions!$AI$4)^(BD47-$BD$28)</f>
        <v>3156722.0679187244</v>
      </c>
      <c r="BF47" s="62">
        <f t="shared" ca="1" si="9"/>
        <v>18591323.992442574</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3063769.7726359311</v>
      </c>
      <c r="AW48" s="69">
        <f t="shared" ca="1" si="25"/>
        <v>3086748.0459307004</v>
      </c>
      <c r="AX48" s="69">
        <f t="shared" ca="1" si="25"/>
        <v>3109898.6562751806</v>
      </c>
      <c r="AY48" s="69">
        <f t="shared" ca="1" si="25"/>
        <v>3133222.896197245</v>
      </c>
      <c r="AZ48" s="69">
        <f t="shared" ca="1" si="25"/>
        <v>3156722.0679187244</v>
      </c>
      <c r="BA48" s="47"/>
      <c r="BB48" s="47"/>
      <c r="BD48" s="59">
        <f t="shared" si="8"/>
        <v>2029</v>
      </c>
      <c r="BE48" s="62">
        <f>$BE$28*(1+Assumptions!$AI$4)^(BD48-$BD$28)</f>
        <v>3180397.4834281155</v>
      </c>
      <c r="BF48" s="62">
        <f t="shared" ca="1" si="9"/>
        <v>18730758.922385897</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3086748.0459307004</v>
      </c>
      <c r="AW49" s="69">
        <f t="shared" ca="1" si="25"/>
        <v>3109898.6562751806</v>
      </c>
      <c r="AX49" s="69">
        <f t="shared" ca="1" si="25"/>
        <v>3133222.896197245</v>
      </c>
      <c r="AY49" s="69">
        <f t="shared" ca="1" si="25"/>
        <v>3156722.0679187244</v>
      </c>
      <c r="AZ49" s="69">
        <f t="shared" ca="1" si="25"/>
        <v>3180397.4834281155</v>
      </c>
      <c r="BA49" s="47"/>
      <c r="BB49" s="47"/>
      <c r="BD49" s="59">
        <f t="shared" si="8"/>
        <v>2030</v>
      </c>
      <c r="BE49" s="62">
        <f>$BE$28*(1+Assumptions!$AI$4)^(BD49-$BD$28)</f>
        <v>3204250.464553826</v>
      </c>
      <c r="BF49" s="62">
        <f t="shared" ca="1" si="9"/>
        <v>18871239.614303794</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3109898.6562751806</v>
      </c>
      <c r="AW50" s="69">
        <f t="shared" ca="1" si="25"/>
        <v>3133222.896197245</v>
      </c>
      <c r="AX50" s="69">
        <f t="shared" ca="1" si="25"/>
        <v>3156722.0679187244</v>
      </c>
      <c r="AY50" s="69">
        <f t="shared" ca="1" si="25"/>
        <v>3180397.4834281155</v>
      </c>
      <c r="AZ50" s="69">
        <f t="shared" ca="1" si="25"/>
        <v>3204250.464553826</v>
      </c>
      <c r="BA50" s="47"/>
      <c r="BB50" s="47"/>
      <c r="BD50" s="59">
        <f t="shared" si="8"/>
        <v>2031</v>
      </c>
      <c r="BE50" s="62">
        <f>$BE$28*(1+Assumptions!$AI$4)^(BD50-$BD$28)</f>
        <v>3228282.3430379806</v>
      </c>
      <c r="BF50" s="62">
        <f t="shared" ca="1" si="9"/>
        <v>19012773.911411069</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3133222.896197245</v>
      </c>
      <c r="AW51" s="69">
        <f t="shared" ca="1" si="25"/>
        <v>3156722.0679187244</v>
      </c>
      <c r="AX51" s="69">
        <f t="shared" ca="1" si="25"/>
        <v>3180397.4834281155</v>
      </c>
      <c r="AY51" s="69">
        <f t="shared" ca="1" si="25"/>
        <v>3204250.464553826</v>
      </c>
      <c r="AZ51" s="69">
        <f t="shared" ca="1" si="25"/>
        <v>3228282.3430379806</v>
      </c>
      <c r="BA51" s="47"/>
      <c r="BB51" s="47"/>
      <c r="BD51" s="59">
        <f t="shared" si="8"/>
        <v>2032</v>
      </c>
      <c r="BE51" s="62">
        <f>$BE$28*(1+Assumptions!$AI$4)^(BD51-$BD$28)</f>
        <v>3252494.4606107655</v>
      </c>
      <c r="BF51" s="62">
        <f t="shared" ca="1" si="9"/>
        <v>19155369.715746656</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3156722.0679187244</v>
      </c>
      <c r="AW52" s="69">
        <f t="shared" ca="1" si="25"/>
        <v>3180397.4834281155</v>
      </c>
      <c r="AX52" s="69">
        <f t="shared" ca="1" si="25"/>
        <v>3204250.464553826</v>
      </c>
      <c r="AY52" s="69">
        <f t="shared" ca="1" si="25"/>
        <v>3228282.3430379806</v>
      </c>
      <c r="AZ52" s="69">
        <f t="shared" ca="1" si="25"/>
        <v>3252494.4606107655</v>
      </c>
      <c r="BA52" s="47"/>
      <c r="BB52" s="47"/>
      <c r="BD52" s="59">
        <f t="shared" si="8"/>
        <v>2033</v>
      </c>
      <c r="BE52" s="62">
        <f>$BE$28*(1+Assumptions!$AI$4)^(BD52-$BD$28)</f>
        <v>3276888.1690653465</v>
      </c>
      <c r="BF52" s="62">
        <f t="shared" ca="1" si="9"/>
        <v>19299034.988614757</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3180397.4834281155</v>
      </c>
      <c r="AW53" s="69">
        <f t="shared" ca="1" si="25"/>
        <v>3204250.464553826</v>
      </c>
      <c r="AX53" s="69">
        <f t="shared" ca="1" si="25"/>
        <v>3228282.3430379806</v>
      </c>
      <c r="AY53" s="69">
        <f t="shared" ca="1" si="25"/>
        <v>3252494.4606107655</v>
      </c>
      <c r="AZ53" s="69">
        <f t="shared" ca="1" si="25"/>
        <v>3276888.1690653465</v>
      </c>
      <c r="BA53" s="47"/>
      <c r="BB53" s="47"/>
      <c r="BD53" s="63">
        <f t="shared" si="8"/>
        <v>2034</v>
      </c>
      <c r="BE53" s="62">
        <f>$BE$28*(1+Assumptions!$AI$4)^(BD53-$BD$28)</f>
        <v>3301464.8303333367</v>
      </c>
      <c r="BF53" s="62">
        <f t="shared" ca="1" si="9"/>
        <v>19443777.751029372</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7:BL7"/>
    <mergeCell ref="BI5:BL5"/>
    <mergeCell ref="BI6:BL6"/>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6">
      <formula1>$B$6:$B$7</formula1>
    </dataValidation>
    <dataValidation type="list" allowBlank="1" showInputMessage="1" showErrorMessage="1" sqref="BI4:BL4">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Assumptions!$R$4</xm:f>
          </x14:formula1>
          <xm:sqref>BI5:BL5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I1"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4.6250932363208257</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HLOOKUP(AM8,Assumptions!$S$3:$AG$12,3,FALSE)</f>
        <v>0</v>
      </c>
      <c r="AN6" s="64">
        <f>HLOOKUP(AN8,Assumptions!$S$3:$AG$12,3,FALSE)</f>
        <v>0</v>
      </c>
      <c r="AO6" s="64">
        <f>HLOOKUP(AO8,Assumptions!$S$3:$AG$12,3,FALSE)</f>
        <v>0</v>
      </c>
      <c r="AP6" s="64">
        <f>HLOOKUP(AP8,Assumptions!$S$3:$AG$12,3,FALSE)</f>
        <v>0</v>
      </c>
      <c r="AQ6" s="64">
        <f>HLOOKUP(AQ8,Assumptions!$S$3:$AG$12,3,FALSE)</f>
        <v>1.2810056066055028E-2</v>
      </c>
      <c r="AR6" s="64">
        <f>HLOOKUP(AR8,Assumptions!$S$3:$AG$12,3,FALSE)</f>
        <v>1.2810056066055028E-2</v>
      </c>
      <c r="AS6" s="64">
        <f>HLOOKUP(AS8,Assumptions!$S$3:$AG$12,3,FALSE)</f>
        <v>1.2810056066055028E-2</v>
      </c>
      <c r="AT6" s="64">
        <f>HLOOKUP(AT8,Assumptions!$S$3:$AG$12,3,FALSE)</f>
        <v>2.2773433006320051E-2</v>
      </c>
      <c r="AU6" s="64">
        <f>HLOOKUP(AU8,Assumptions!$S$3:$AG$12,3,FALSE)</f>
        <v>2.2773433006320051E-2</v>
      </c>
      <c r="AV6" s="64">
        <f>HLOOKUP(AV8,Assumptions!$S$3:$AG$12,3,FALSE)</f>
        <v>8.0361376528743103E-2</v>
      </c>
      <c r="AW6" s="64">
        <f>HLOOKUP(AW8,Assumptions!$S$3:$AG$12,3,FALSE)</f>
        <v>0.39281092870972545</v>
      </c>
      <c r="AX6" s="64">
        <f>HLOOKUP(AX8,Assumptions!$S$3:$AG$12,3,FALSE)</f>
        <v>1</v>
      </c>
      <c r="AY6" s="64">
        <f>HLOOKUP(AY8,Assumptions!$S$3:$AG$12,3,FALSE)</f>
        <v>1</v>
      </c>
      <c r="AZ6" s="64">
        <f>HLOOKUP(AZ8,Assumptions!$S$3:$AG$12,3,FALSE)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0.13515256977134488</v>
      </c>
      <c r="AX7" s="76">
        <f t="shared" si="1"/>
        <v>0.35136442732850864</v>
      </c>
      <c r="AY7" s="76">
        <f t="shared" si="1"/>
        <v>0.56757628488567236</v>
      </c>
      <c r="AZ7" s="76">
        <f t="shared" si="1"/>
        <v>0.78378814244283612</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$BE$28/((1+Assumptions!$AI$5)^($BD$28-BD9))</f>
        <v>2438346.54444572</v>
      </c>
      <c r="BF9" s="62">
        <f ca="1">BE9+SUM(C9:AZ9)</f>
        <v>2438346.54444572</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2438346.54444572</v>
      </c>
      <c r="BA10" s="47"/>
      <c r="BB10" s="47"/>
      <c r="BD10" s="59">
        <f t="shared" si="8"/>
        <v>1991</v>
      </c>
      <c r="BE10" s="62">
        <f>$BE$28/((1+Assumptions!$AI$5)^($BD$28-BD10))</f>
        <v>2456634.1435290631</v>
      </c>
      <c r="BF10" s="62">
        <f t="shared" ref="BF10:BF53" ca="1" si="9">BE10+SUM(C10:AZ10)</f>
        <v>4894980.6879747827</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2438346.54444572</v>
      </c>
      <c r="AZ11" s="69">
        <f t="shared" ca="1" si="7"/>
        <v>2456634.1435290631</v>
      </c>
      <c r="BA11" s="47"/>
      <c r="BB11" s="47"/>
      <c r="BD11" s="59">
        <f t="shared" si="8"/>
        <v>1992</v>
      </c>
      <c r="BE11" s="62">
        <f>$BE$28/((1+Assumptions!$AI$5)^($BD$28-BD11))</f>
        <v>2475058.8996055312</v>
      </c>
      <c r="BF11" s="62">
        <f t="shared" ca="1" si="9"/>
        <v>7370039.5875803139</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2438346.54444572</v>
      </c>
      <c r="AY12" s="69">
        <f t="shared" ca="1" si="7"/>
        <v>2456634.1435290631</v>
      </c>
      <c r="AZ12" s="69">
        <f t="shared" ca="1" si="7"/>
        <v>2475058.8996055312</v>
      </c>
      <c r="BA12" s="47"/>
      <c r="BB12" s="47"/>
      <c r="BD12" s="59">
        <f t="shared" si="8"/>
        <v>1993</v>
      </c>
      <c r="BE12" s="62">
        <f>$BE$28/((1+Assumptions!$AI$5)^($BD$28-BD12))</f>
        <v>2493621.8413525731</v>
      </c>
      <c r="BF12" s="62">
        <f t="shared" ca="1" si="9"/>
        <v>9863661.4289328866</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2438346.54444572</v>
      </c>
      <c r="AX13" s="69">
        <f t="shared" ca="1" si="7"/>
        <v>2456634.1435290631</v>
      </c>
      <c r="AY13" s="69">
        <f t="shared" ca="1" si="7"/>
        <v>2475058.8996055312</v>
      </c>
      <c r="AZ13" s="69">
        <f t="shared" ca="1" si="7"/>
        <v>2493621.8413525731</v>
      </c>
      <c r="BA13" s="47"/>
      <c r="BB13" s="47"/>
      <c r="BD13" s="59">
        <f t="shared" si="8"/>
        <v>1994</v>
      </c>
      <c r="BE13" s="62">
        <f>$BE$28/((1+Assumptions!$AI$5)^($BD$28-BD13))</f>
        <v>2512324.0051627173</v>
      </c>
      <c r="BF13" s="62">
        <f t="shared" ca="1" si="9"/>
        <v>12375985.434095604</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2438346.54444572</v>
      </c>
      <c r="AW14" s="69">
        <f t="shared" ca="1" si="7"/>
        <v>2456634.1435290631</v>
      </c>
      <c r="AX14" s="69">
        <f t="shared" ca="1" si="7"/>
        <v>2475058.8996055312</v>
      </c>
      <c r="AY14" s="69">
        <f t="shared" ca="1" si="7"/>
        <v>2493621.8413525731</v>
      </c>
      <c r="AZ14" s="69">
        <f t="shared" ca="1" si="7"/>
        <v>2512324.0051627173</v>
      </c>
      <c r="BA14" s="47"/>
      <c r="BB14" s="47"/>
      <c r="BD14" s="59">
        <f t="shared" si="8"/>
        <v>1995</v>
      </c>
      <c r="BE14" s="62">
        <f>$BE$28/((1+Assumptions!$AI$5)^($BD$28-BD14))</f>
        <v>2531166.4352014381</v>
      </c>
      <c r="BF14" s="62">
        <f t="shared" ca="1" si="9"/>
        <v>14907151.869297042</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2456634.1435290631</v>
      </c>
      <c r="AW15" s="69">
        <f t="shared" ca="1" si="7"/>
        <v>2475058.8996055312</v>
      </c>
      <c r="AX15" s="69">
        <f t="shared" ca="1" si="7"/>
        <v>2493621.8413525731</v>
      </c>
      <c r="AY15" s="69">
        <f t="shared" ca="1" si="7"/>
        <v>2512324.0051627173</v>
      </c>
      <c r="AZ15" s="69">
        <f t="shared" ca="1" si="7"/>
        <v>2531166.4352014381</v>
      </c>
      <c r="BA15" s="47"/>
      <c r="BB15" s="47"/>
      <c r="BD15" s="59">
        <f t="shared" si="8"/>
        <v>1996</v>
      </c>
      <c r="BE15" s="62">
        <f>$BE$28/((1+Assumptions!$AI$5)^($BD$28-BD15))</f>
        <v>2550150.1834654496</v>
      </c>
      <c r="BF15" s="62">
        <f t="shared" ca="1" si="9"/>
        <v>15018955.508316772</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2475058.8996055312</v>
      </c>
      <c r="AW16" s="69">
        <f t="shared" ca="1" si="7"/>
        <v>2493621.8413525731</v>
      </c>
      <c r="AX16" s="69">
        <f t="shared" ca="1" si="7"/>
        <v>2512324.0051627173</v>
      </c>
      <c r="AY16" s="69">
        <f t="shared" ca="1" si="7"/>
        <v>2531166.4352014381</v>
      </c>
      <c r="AZ16" s="69">
        <f t="shared" ca="1" si="7"/>
        <v>2550150.1834654496</v>
      </c>
      <c r="BA16" s="47"/>
      <c r="BB16" s="47"/>
      <c r="BD16" s="59">
        <f t="shared" si="8"/>
        <v>1997</v>
      </c>
      <c r="BE16" s="62">
        <f>$BE$28/((1+Assumptions!$AI$5)^($BD$28-BD16))</f>
        <v>2569276.3098414401</v>
      </c>
      <c r="BF16" s="62">
        <f t="shared" ca="1" si="9"/>
        <v>15131597.674629148</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2493621.8413525731</v>
      </c>
      <c r="AW17" s="69">
        <f t="shared" ca="1" si="7"/>
        <v>2512324.0051627173</v>
      </c>
      <c r="AX17" s="69">
        <f t="shared" ca="1" si="7"/>
        <v>2531166.4352014381</v>
      </c>
      <c r="AY17" s="69">
        <f t="shared" ca="1" si="7"/>
        <v>2550150.1834654496</v>
      </c>
      <c r="AZ17" s="69">
        <f t="shared" ca="1" si="7"/>
        <v>2569276.3098414401</v>
      </c>
      <c r="BA17" s="47"/>
      <c r="BB17" s="47"/>
      <c r="BD17" s="59">
        <f t="shared" si="8"/>
        <v>1998</v>
      </c>
      <c r="BE17" s="62">
        <f>$BE$28/((1+Assumptions!$AI$5)^($BD$28-BD17))</f>
        <v>2588545.8821652513</v>
      </c>
      <c r="BF17" s="62">
        <f t="shared" ca="1" si="9"/>
        <v>15245084.657188868</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2512324.0051627173</v>
      </c>
      <c r="AW18" s="69">
        <f t="shared" ca="1" si="7"/>
        <v>2531166.4352014381</v>
      </c>
      <c r="AX18" s="69">
        <f t="shared" ca="1" si="7"/>
        <v>2550150.1834654496</v>
      </c>
      <c r="AY18" s="69">
        <f t="shared" ca="1" si="7"/>
        <v>2569276.3098414401</v>
      </c>
      <c r="AZ18" s="69">
        <f t="shared" ca="1" si="7"/>
        <v>2588545.8821652513</v>
      </c>
      <c r="BA18" s="47"/>
      <c r="BB18" s="47"/>
      <c r="BD18" s="59">
        <f t="shared" si="8"/>
        <v>1999</v>
      </c>
      <c r="BE18" s="62">
        <f>$BE$28/((1+Assumptions!$AI$5)^($BD$28-BD18))</f>
        <v>2607959.9762814911</v>
      </c>
      <c r="BF18" s="62">
        <f t="shared" ca="1" si="9"/>
        <v>15359422.792117789</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2531166.4352014381</v>
      </c>
      <c r="AW19" s="69">
        <f t="shared" ca="1" si="14"/>
        <v>2550150.1834654496</v>
      </c>
      <c r="AX19" s="69">
        <f t="shared" ca="1" si="14"/>
        <v>2569276.3098414401</v>
      </c>
      <c r="AY19" s="69">
        <f t="shared" ca="1" si="14"/>
        <v>2588545.8821652513</v>
      </c>
      <c r="AZ19" s="69">
        <f t="shared" ca="1" si="14"/>
        <v>2607959.9762814911</v>
      </c>
      <c r="BA19" s="47"/>
      <c r="BB19" s="47"/>
      <c r="BD19" s="59">
        <f t="shared" si="8"/>
        <v>2000</v>
      </c>
      <c r="BE19" s="62">
        <f>$BE$28/((1+Assumptions!$AI$5)^($BD$28-BD19))</f>
        <v>2627519.6761036026</v>
      </c>
      <c r="BF19" s="62">
        <f t="shared" ca="1" si="9"/>
        <v>15474618.463058673</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2550150.1834654496</v>
      </c>
      <c r="AW20" s="69">
        <f t="shared" ca="1" si="14"/>
        <v>2569276.3098414401</v>
      </c>
      <c r="AX20" s="69">
        <f t="shared" ca="1" si="14"/>
        <v>2588545.8821652513</v>
      </c>
      <c r="AY20" s="69">
        <f t="shared" ca="1" si="14"/>
        <v>2607959.9762814911</v>
      </c>
      <c r="AZ20" s="69">
        <f t="shared" ca="1" si="14"/>
        <v>2627519.6761036026</v>
      </c>
      <c r="BA20" s="47"/>
      <c r="BB20" s="47"/>
      <c r="BD20" s="59">
        <f t="shared" si="8"/>
        <v>2001</v>
      </c>
      <c r="BE20" s="62">
        <f>$BE$28/((1+Assumptions!$AI$5)^($BD$28-BD20))</f>
        <v>2647226.0736743794</v>
      </c>
      <c r="BF20" s="62">
        <f t="shared" ca="1" si="9"/>
        <v>15590678.101531615</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2569276.3098414401</v>
      </c>
      <c r="AW21" s="69">
        <f t="shared" ca="1" si="14"/>
        <v>2588545.8821652513</v>
      </c>
      <c r="AX21" s="69">
        <f t="shared" ca="1" si="14"/>
        <v>2607959.9762814911</v>
      </c>
      <c r="AY21" s="69">
        <f t="shared" ca="1" si="14"/>
        <v>2627519.6761036026</v>
      </c>
      <c r="AZ21" s="69">
        <f t="shared" ca="1" si="14"/>
        <v>2647226.0736743794</v>
      </c>
      <c r="BA21" s="47"/>
      <c r="BB21" s="47"/>
      <c r="BD21" s="59">
        <f t="shared" si="8"/>
        <v>2002</v>
      </c>
      <c r="BE21" s="62">
        <f>$BE$28/((1+Assumptions!$AI$5)^($BD$28-BD21))</f>
        <v>2667080.2692269376</v>
      </c>
      <c r="BF21" s="62">
        <f t="shared" ca="1" si="9"/>
        <v>15707608.187293101</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2588545.8821652513</v>
      </c>
      <c r="AW22" s="69">
        <f t="shared" ca="1" si="14"/>
        <v>2607959.9762814911</v>
      </c>
      <c r="AX22" s="69">
        <f t="shared" ca="1" si="14"/>
        <v>2627519.6761036026</v>
      </c>
      <c r="AY22" s="69">
        <f t="shared" ca="1" si="14"/>
        <v>2647226.0736743794</v>
      </c>
      <c r="AZ22" s="69">
        <f t="shared" ca="1" si="14"/>
        <v>2667080.2692269376</v>
      </c>
      <c r="BA22" s="47"/>
      <c r="BB22" s="47"/>
      <c r="BD22" s="59">
        <f t="shared" si="8"/>
        <v>2003</v>
      </c>
      <c r="BE22" s="62">
        <f>$BE$28/((1+Assumptions!$AI$5)^($BD$28-BD22))</f>
        <v>2687083.37124614</v>
      </c>
      <c r="BF22" s="62">
        <f t="shared" ca="1" si="9"/>
        <v>15825415.248697802</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2607959.9762814911</v>
      </c>
      <c r="AW23" s="69">
        <f t="shared" ca="1" si="14"/>
        <v>2627519.6761036026</v>
      </c>
      <c r="AX23" s="69">
        <f t="shared" ca="1" si="14"/>
        <v>2647226.0736743794</v>
      </c>
      <c r="AY23" s="69">
        <f t="shared" ca="1" si="14"/>
        <v>2667080.2692269376</v>
      </c>
      <c r="AZ23" s="69">
        <f t="shared" ca="1" si="14"/>
        <v>2687083.37124614</v>
      </c>
      <c r="BA23" s="47"/>
      <c r="BB23" s="47"/>
      <c r="BD23" s="59">
        <f t="shared" si="8"/>
        <v>2004</v>
      </c>
      <c r="BE23" s="62">
        <f>$BE$28/((1+Assumptions!$AI$5)^($BD$28-BD23))</f>
        <v>2707236.4965304867</v>
      </c>
      <c r="BF23" s="62">
        <f t="shared" ca="1" si="9"/>
        <v>15944105.863063036</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2627519.6761036026</v>
      </c>
      <c r="AW24" s="69">
        <f t="shared" ca="1" si="14"/>
        <v>2647226.0736743794</v>
      </c>
      <c r="AX24" s="69">
        <f t="shared" ca="1" si="14"/>
        <v>2667080.2692269376</v>
      </c>
      <c r="AY24" s="69">
        <f t="shared" ca="1" si="14"/>
        <v>2687083.37124614</v>
      </c>
      <c r="AZ24" s="69">
        <f t="shared" ca="1" si="14"/>
        <v>2707236.4965304867</v>
      </c>
      <c r="BA24" s="47"/>
      <c r="BB24" s="47"/>
      <c r="BD24" s="73">
        <f t="shared" si="8"/>
        <v>2005</v>
      </c>
      <c r="BE24" s="133">
        <f>$BE$28/((1+Assumptions!$AI$5)^($BD$28-BD24))</f>
        <v>2727540.7702544648</v>
      </c>
      <c r="BF24" s="133">
        <f t="shared" ca="1" si="9"/>
        <v>16063686.65703601</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2647226.0736743794</v>
      </c>
      <c r="AW25" s="69">
        <f t="shared" ca="1" si="14"/>
        <v>2667080.2692269376</v>
      </c>
      <c r="AX25" s="69">
        <f t="shared" ca="1" si="14"/>
        <v>2687083.37124614</v>
      </c>
      <c r="AY25" s="69">
        <f t="shared" ca="1" si="14"/>
        <v>2707236.4965304867</v>
      </c>
      <c r="AZ25" s="69">
        <f t="shared" ca="1" si="14"/>
        <v>2727540.7702544648</v>
      </c>
      <c r="BA25" s="47"/>
      <c r="BB25" s="47"/>
      <c r="BD25" s="59">
        <f t="shared" si="8"/>
        <v>2006</v>
      </c>
      <c r="BE25" s="62">
        <f>$BE$28/((1+Assumptions!$AI$5)^($BD$28-BD25))</f>
        <v>2747997.3260313738</v>
      </c>
      <c r="BF25" s="62">
        <f t="shared" ca="1" si="9"/>
        <v>16184164.306963783</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2667080.2692269376</v>
      </c>
      <c r="AW26" s="69">
        <f t="shared" ca="1" si="14"/>
        <v>2687083.37124614</v>
      </c>
      <c r="AX26" s="69">
        <f t="shared" ca="1" si="14"/>
        <v>2707236.4965304867</v>
      </c>
      <c r="AY26" s="69">
        <f t="shared" ca="1" si="14"/>
        <v>2727540.7702544648</v>
      </c>
      <c r="AZ26" s="69">
        <f t="shared" ca="1" si="14"/>
        <v>2747997.3260313738</v>
      </c>
      <c r="BA26" s="47"/>
      <c r="BB26" s="47"/>
      <c r="BD26" s="59">
        <f t="shared" si="8"/>
        <v>2007</v>
      </c>
      <c r="BE26" s="62">
        <f>$BE$28/((1+Assumptions!$AI$5)^($BD$28-BD26))</f>
        <v>2768607.3059766092</v>
      </c>
      <c r="BF26" s="62">
        <f t="shared" ca="1" si="9"/>
        <v>16305545.539266011</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2687083.37124614</v>
      </c>
      <c r="AW27" s="69">
        <f t="shared" ca="1" si="14"/>
        <v>2707236.4965304867</v>
      </c>
      <c r="AX27" s="69">
        <f t="shared" ca="1" si="14"/>
        <v>2727540.7702544648</v>
      </c>
      <c r="AY27" s="69">
        <f t="shared" ca="1" si="14"/>
        <v>2747997.3260313738</v>
      </c>
      <c r="AZ27" s="69">
        <f t="shared" ca="1" si="14"/>
        <v>2768607.3059766092</v>
      </c>
      <c r="BA27" s="47"/>
      <c r="BB27" s="47"/>
      <c r="BD27" s="59">
        <f t="shared" si="8"/>
        <v>2008</v>
      </c>
      <c r="BE27" s="62">
        <f>$BE$28/((1+Assumptions!$AI$5)^($BD$28-BD27))</f>
        <v>2789371.8607714344</v>
      </c>
      <c r="BF27" s="62">
        <f t="shared" ca="1" si="9"/>
        <v>16427837.130810509</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2707236.4965304867</v>
      </c>
      <c r="AW28" s="69">
        <f t="shared" ca="1" si="14"/>
        <v>2727540.7702544648</v>
      </c>
      <c r="AX28" s="69">
        <f t="shared" ca="1" si="14"/>
        <v>2747997.3260313738</v>
      </c>
      <c r="AY28" s="69">
        <f t="shared" ca="1" si="14"/>
        <v>2768607.3059766092</v>
      </c>
      <c r="AZ28" s="69">
        <f t="shared" ca="1" si="14"/>
        <v>2789371.8607714344</v>
      </c>
      <c r="BA28" s="47"/>
      <c r="BB28" s="47"/>
      <c r="BD28" s="132">
        <f t="shared" si="8"/>
        <v>2009</v>
      </c>
      <c r="BE28" s="133">
        <f>Assumptions!AH5*Assumptions!C32</f>
        <v>2810292.1497272202</v>
      </c>
      <c r="BF28" s="133">
        <f t="shared" ca="1" si="9"/>
        <v>16551045.909291588</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2727540.7702544648</v>
      </c>
      <c r="AW29" s="69">
        <f t="shared" ca="1" si="20"/>
        <v>2747997.3260313738</v>
      </c>
      <c r="AX29" s="69">
        <f t="shared" ca="1" si="20"/>
        <v>2768607.3059766092</v>
      </c>
      <c r="AY29" s="69">
        <f t="shared" ca="1" si="20"/>
        <v>2789371.8607714344</v>
      </c>
      <c r="AZ29" s="69">
        <f t="shared" ca="1" si="20"/>
        <v>2810292.1497272202</v>
      </c>
      <c r="BA29" s="47"/>
      <c r="BB29" s="47"/>
      <c r="BD29" s="59">
        <f t="shared" si="8"/>
        <v>2010</v>
      </c>
      <c r="BE29" s="62">
        <f>$BE$28*(1+Assumptions!$AI$5)^(BD29-$BD$28)</f>
        <v>2831369.3408501744</v>
      </c>
      <c r="BF29" s="62">
        <f t="shared" ca="1" si="9"/>
        <v>16675178.753611276</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2747997.3260313738</v>
      </c>
      <c r="AW30" s="69">
        <f t="shared" ca="1" si="20"/>
        <v>2768607.3059766092</v>
      </c>
      <c r="AX30" s="69">
        <f t="shared" ca="1" si="20"/>
        <v>2789371.8607714344</v>
      </c>
      <c r="AY30" s="69">
        <f t="shared" ca="1" si="20"/>
        <v>2810292.1497272202</v>
      </c>
      <c r="AZ30" s="69">
        <f t="shared" ca="1" si="20"/>
        <v>2831369.3408501744</v>
      </c>
      <c r="BA30" s="47"/>
      <c r="BB30" s="47"/>
      <c r="BD30" s="59">
        <f t="shared" si="8"/>
        <v>2011</v>
      </c>
      <c r="BE30" s="62">
        <f>$BE$28*(1+Assumptions!$AI$5)^(BD30-$BD$28)</f>
        <v>2852604.6109065511</v>
      </c>
      <c r="BF30" s="62">
        <f t="shared" ca="1" si="9"/>
        <v>16800242.594263364</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2768607.3059766092</v>
      </c>
      <c r="AW31" s="69">
        <f t="shared" ca="1" si="20"/>
        <v>2789371.8607714344</v>
      </c>
      <c r="AX31" s="69">
        <f t="shared" ca="1" si="20"/>
        <v>2810292.1497272202</v>
      </c>
      <c r="AY31" s="69">
        <f t="shared" ca="1" si="20"/>
        <v>2831369.3408501744</v>
      </c>
      <c r="AZ31" s="69">
        <f t="shared" ca="1" si="20"/>
        <v>2852604.6109065511</v>
      </c>
      <c r="BA31" s="47"/>
      <c r="BB31" s="47"/>
      <c r="BD31" s="59">
        <f t="shared" si="8"/>
        <v>2012</v>
      </c>
      <c r="BE31" s="62">
        <f>$BE$28*(1+Assumptions!$AI$5)^(BD31-$BD$28)</f>
        <v>2873999.1454883507</v>
      </c>
      <c r="BF31" s="62">
        <f t="shared" ca="1" si="9"/>
        <v>16926244.41372034</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2789371.8607714344</v>
      </c>
      <c r="AW32" s="69">
        <f t="shared" ca="1" si="20"/>
        <v>2810292.1497272202</v>
      </c>
      <c r="AX32" s="69">
        <f t="shared" ca="1" si="20"/>
        <v>2831369.3408501744</v>
      </c>
      <c r="AY32" s="69">
        <f t="shared" ca="1" si="20"/>
        <v>2852604.6109065511</v>
      </c>
      <c r="AZ32" s="69">
        <f t="shared" ca="1" si="20"/>
        <v>2873999.1454883507</v>
      </c>
      <c r="BA32" s="47"/>
      <c r="BB32" s="47"/>
      <c r="BD32" s="59">
        <f t="shared" si="8"/>
        <v>2013</v>
      </c>
      <c r="BE32" s="62">
        <f>$BE$28*(1+Assumptions!$AI$5)^(BD32-$BD$28)</f>
        <v>2895554.1390795135</v>
      </c>
      <c r="BF32" s="62">
        <f t="shared" ca="1" si="9"/>
        <v>17053191.246823244</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2810292.1497272202</v>
      </c>
      <c r="AW33" s="69">
        <f t="shared" ca="1" si="20"/>
        <v>2831369.3408501744</v>
      </c>
      <c r="AX33" s="69">
        <f t="shared" ca="1" si="20"/>
        <v>2852604.6109065511</v>
      </c>
      <c r="AY33" s="69">
        <f t="shared" ca="1" si="20"/>
        <v>2873999.1454883507</v>
      </c>
      <c r="AZ33" s="69">
        <f t="shared" ca="1" si="20"/>
        <v>2895554.1390795135</v>
      </c>
      <c r="BA33" s="47"/>
      <c r="BB33" s="47"/>
      <c r="BD33" s="59">
        <f t="shared" si="8"/>
        <v>2014</v>
      </c>
      <c r="BE33" s="62">
        <f>$BE$28*(1+Assumptions!$AI$5)^(BD33-$BD$28)</f>
        <v>2917270.7951226095</v>
      </c>
      <c r="BF33" s="62">
        <f t="shared" ca="1" si="9"/>
        <v>17181090.18117442</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2831369.3408501744</v>
      </c>
      <c r="AW34" s="69">
        <f t="shared" ca="1" si="20"/>
        <v>2852604.6109065511</v>
      </c>
      <c r="AX34" s="69">
        <f t="shared" ca="1" si="20"/>
        <v>2873999.1454883507</v>
      </c>
      <c r="AY34" s="69">
        <f t="shared" ca="1" si="20"/>
        <v>2895554.1390795135</v>
      </c>
      <c r="AZ34" s="69">
        <f t="shared" ca="1" si="20"/>
        <v>2917270.7951226095</v>
      </c>
      <c r="BA34" s="47"/>
      <c r="BB34" s="47"/>
      <c r="BD34" s="59">
        <f t="shared" si="8"/>
        <v>2015</v>
      </c>
      <c r="BE34" s="62">
        <f>$BE$28*(1+Assumptions!$AI$5)^(BD34-$BD$28)</f>
        <v>2939150.3260860299</v>
      </c>
      <c r="BF34" s="62">
        <f t="shared" ca="1" si="9"/>
        <v>17309948.357533228</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2852604.6109065511</v>
      </c>
      <c r="AW35" s="69">
        <f t="shared" ca="1" si="20"/>
        <v>2873999.1454883507</v>
      </c>
      <c r="AX35" s="69">
        <f t="shared" ca="1" si="20"/>
        <v>2895554.1390795135</v>
      </c>
      <c r="AY35" s="69">
        <f t="shared" ca="1" si="20"/>
        <v>2917270.7951226095</v>
      </c>
      <c r="AZ35" s="69">
        <f t="shared" ca="1" si="20"/>
        <v>2939150.3260860299</v>
      </c>
      <c r="BA35" s="47"/>
      <c r="BB35" s="47"/>
      <c r="BD35" s="59">
        <f t="shared" si="8"/>
        <v>2016</v>
      </c>
      <c r="BE35" s="62">
        <f>$BE$28*(1+Assumptions!$AI$5)^(BD35-$BD$28)</f>
        <v>2961193.9535316755</v>
      </c>
      <c r="BF35" s="62">
        <f t="shared" ca="1" si="9"/>
        <v>17439772.970214728</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2873999.1454883507</v>
      </c>
      <c r="AW36" s="69">
        <f t="shared" ca="1" si="20"/>
        <v>2895554.1390795135</v>
      </c>
      <c r="AX36" s="69">
        <f t="shared" ca="1" si="20"/>
        <v>2917270.7951226095</v>
      </c>
      <c r="AY36" s="69">
        <f t="shared" ca="1" si="20"/>
        <v>2939150.3260860299</v>
      </c>
      <c r="AZ36" s="69">
        <f t="shared" ca="1" si="20"/>
        <v>2961193.9535316755</v>
      </c>
      <c r="BA36" s="47"/>
      <c r="BB36" s="47"/>
      <c r="BD36" s="59">
        <f t="shared" si="8"/>
        <v>2017</v>
      </c>
      <c r="BE36" s="62">
        <f>$BE$28*(1+Assumptions!$AI$5)^(BD36-$BD$28)</f>
        <v>2983402.908183163</v>
      </c>
      <c r="BF36" s="62">
        <f t="shared" ca="1" si="9"/>
        <v>17570571.267491341</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2895554.1390795135</v>
      </c>
      <c r="AW37" s="69">
        <f t="shared" ca="1" si="20"/>
        <v>2917270.7951226095</v>
      </c>
      <c r="AX37" s="69">
        <f t="shared" ca="1" si="20"/>
        <v>2939150.3260860299</v>
      </c>
      <c r="AY37" s="69">
        <f t="shared" ca="1" si="20"/>
        <v>2961193.9535316755</v>
      </c>
      <c r="AZ37" s="69">
        <f t="shared" ca="1" si="20"/>
        <v>2983402.908183163</v>
      </c>
      <c r="BA37" s="47"/>
      <c r="BB37" s="47"/>
      <c r="BD37" s="59">
        <f t="shared" si="8"/>
        <v>2018</v>
      </c>
      <c r="BE37" s="62">
        <f>$BE$28*(1+Assumptions!$AI$5)^(BD37-$BD$28)</f>
        <v>3005778.429994537</v>
      </c>
      <c r="BF37" s="62">
        <f t="shared" ca="1" si="9"/>
        <v>17702350.551997527</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2917270.7951226095</v>
      </c>
      <c r="AW38" s="69">
        <f t="shared" ca="1" si="20"/>
        <v>2939150.3260860299</v>
      </c>
      <c r="AX38" s="69">
        <f t="shared" ca="1" si="20"/>
        <v>2961193.9535316755</v>
      </c>
      <c r="AY38" s="69">
        <f t="shared" ca="1" si="20"/>
        <v>2983402.908183163</v>
      </c>
      <c r="AZ38" s="69">
        <f t="shared" ca="1" si="20"/>
        <v>3005778.429994537</v>
      </c>
      <c r="BA38" s="47"/>
      <c r="BB38" s="47"/>
      <c r="BD38" s="59">
        <f t="shared" si="8"/>
        <v>2019</v>
      </c>
      <c r="BE38" s="62">
        <f>$BE$28*(1+Assumptions!$AI$5)^(BD38-$BD$28)</f>
        <v>3028321.7682194966</v>
      </c>
      <c r="BF38" s="62">
        <f t="shared" ca="1" si="9"/>
        <v>17835118.18113751</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2939150.3260860299</v>
      </c>
      <c r="AW39" s="69">
        <f t="shared" ca="1" si="25"/>
        <v>2961193.9535316755</v>
      </c>
      <c r="AX39" s="69">
        <f t="shared" ca="1" si="25"/>
        <v>2983402.908183163</v>
      </c>
      <c r="AY39" s="69">
        <f t="shared" ca="1" si="25"/>
        <v>3005778.429994537</v>
      </c>
      <c r="AZ39" s="69">
        <f t="shared" ca="1" si="25"/>
        <v>3028321.7682194966</v>
      </c>
      <c r="BA39" s="47"/>
      <c r="BB39" s="47"/>
      <c r="BD39" s="59">
        <f t="shared" si="8"/>
        <v>2020</v>
      </c>
      <c r="BE39" s="62">
        <f>$BE$28*(1+Assumptions!$AI$5)^(BD39-$BD$28)</f>
        <v>3051034.181481143</v>
      </c>
      <c r="BF39" s="62">
        <f t="shared" ca="1" si="9"/>
        <v>17968881.567496046</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2961193.9535316755</v>
      </c>
      <c r="AW40" s="69">
        <f t="shared" ca="1" si="25"/>
        <v>2983402.908183163</v>
      </c>
      <c r="AX40" s="69">
        <f t="shared" ca="1" si="25"/>
        <v>3005778.429994537</v>
      </c>
      <c r="AY40" s="69">
        <f t="shared" ca="1" si="25"/>
        <v>3028321.7682194966</v>
      </c>
      <c r="AZ40" s="69">
        <f t="shared" ca="1" si="25"/>
        <v>3051034.181481143</v>
      </c>
      <c r="BA40" s="47"/>
      <c r="BB40" s="47"/>
      <c r="BD40" s="59">
        <f t="shared" si="8"/>
        <v>2021</v>
      </c>
      <c r="BE40" s="62">
        <f>$BE$28*(1+Assumptions!$AI$5)^(BD40-$BD$28)</f>
        <v>3073916.9378422517</v>
      </c>
      <c r="BF40" s="62">
        <f t="shared" ca="1" si="9"/>
        <v>18103648.179252267</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2983402.908183163</v>
      </c>
      <c r="AW41" s="69">
        <f t="shared" ca="1" si="25"/>
        <v>3005778.429994537</v>
      </c>
      <c r="AX41" s="69">
        <f t="shared" ca="1" si="25"/>
        <v>3028321.7682194966</v>
      </c>
      <c r="AY41" s="69">
        <f t="shared" ca="1" si="25"/>
        <v>3051034.181481143</v>
      </c>
      <c r="AZ41" s="69">
        <f t="shared" ca="1" si="25"/>
        <v>3073916.9378422517</v>
      </c>
      <c r="BA41" s="47"/>
      <c r="BB41" s="47"/>
      <c r="BD41" s="59">
        <f t="shared" si="8"/>
        <v>2022</v>
      </c>
      <c r="BE41" s="62">
        <f>$BE$28*(1+Assumptions!$AI$5)^(BD41-$BD$28)</f>
        <v>3096971.3148760684</v>
      </c>
      <c r="BF41" s="62">
        <f t="shared" ca="1" si="9"/>
        <v>18239425.54059666</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3005778.429994537</v>
      </c>
      <c r="AW42" s="69">
        <f t="shared" ca="1" si="25"/>
        <v>3028321.7682194966</v>
      </c>
      <c r="AX42" s="69">
        <f t="shared" ca="1" si="25"/>
        <v>3051034.181481143</v>
      </c>
      <c r="AY42" s="69">
        <f t="shared" ca="1" si="25"/>
        <v>3073916.9378422517</v>
      </c>
      <c r="AZ42" s="69">
        <f t="shared" ca="1" si="25"/>
        <v>3096971.3148760684</v>
      </c>
      <c r="BA42" s="47"/>
      <c r="BB42" s="47"/>
      <c r="BD42" s="59">
        <f t="shared" si="8"/>
        <v>2023</v>
      </c>
      <c r="BE42" s="62">
        <f>$BE$28*(1+Assumptions!$AI$5)^(BD42-$BD$28)</f>
        <v>3120198.59973764</v>
      </c>
      <c r="BF42" s="62">
        <f t="shared" ca="1" si="9"/>
        <v>18376221.232151136</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3028321.7682194966</v>
      </c>
      <c r="AW43" s="69">
        <f t="shared" ca="1" si="25"/>
        <v>3051034.181481143</v>
      </c>
      <c r="AX43" s="69">
        <f t="shared" ca="1" si="25"/>
        <v>3073916.9378422517</v>
      </c>
      <c r="AY43" s="69">
        <f t="shared" ca="1" si="25"/>
        <v>3096971.3148760684</v>
      </c>
      <c r="AZ43" s="69">
        <f t="shared" ca="1" si="25"/>
        <v>3120198.59973764</v>
      </c>
      <c r="BA43" s="47"/>
      <c r="BB43" s="47"/>
      <c r="BD43" s="59">
        <f t="shared" si="8"/>
        <v>2024</v>
      </c>
      <c r="BE43" s="62">
        <f>$BE$28*(1+Assumptions!$AI$5)^(BD43-$BD$28)</f>
        <v>3143600.0892356727</v>
      </c>
      <c r="BF43" s="62">
        <f t="shared" ca="1" si="9"/>
        <v>18514042.891392276</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3051034.181481143</v>
      </c>
      <c r="AW44" s="69">
        <f t="shared" ca="1" si="25"/>
        <v>3073916.9378422517</v>
      </c>
      <c r="AX44" s="69">
        <f t="shared" ca="1" si="25"/>
        <v>3096971.3148760684</v>
      </c>
      <c r="AY44" s="69">
        <f t="shared" ca="1" si="25"/>
        <v>3120198.59973764</v>
      </c>
      <c r="AZ44" s="69">
        <f t="shared" ca="1" si="25"/>
        <v>3143600.0892356727</v>
      </c>
      <c r="BA44" s="47"/>
      <c r="BB44" s="47"/>
      <c r="BD44" s="59">
        <f t="shared" si="8"/>
        <v>2025</v>
      </c>
      <c r="BE44" s="62">
        <f>$BE$28*(1+Assumptions!$AI$5)^(BD44-$BD$28)</f>
        <v>3167177.0899049398</v>
      </c>
      <c r="BF44" s="62">
        <f t="shared" ca="1" si="9"/>
        <v>18652898.213077717</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3073916.9378422517</v>
      </c>
      <c r="AW45" s="69">
        <f t="shared" ca="1" si="25"/>
        <v>3096971.3148760684</v>
      </c>
      <c r="AX45" s="69">
        <f t="shared" ca="1" si="25"/>
        <v>3120198.59973764</v>
      </c>
      <c r="AY45" s="69">
        <f t="shared" ca="1" si="25"/>
        <v>3143600.0892356727</v>
      </c>
      <c r="AZ45" s="69">
        <f t="shared" ca="1" si="25"/>
        <v>3167177.0899049398</v>
      </c>
      <c r="BA45" s="47"/>
      <c r="BB45" s="47"/>
      <c r="BD45" s="59">
        <f t="shared" si="8"/>
        <v>2026</v>
      </c>
      <c r="BE45" s="62">
        <f>$BE$28*(1+Assumptions!$AI$5)^(BD45-$BD$28)</f>
        <v>3190930.9180792272</v>
      </c>
      <c r="BF45" s="62">
        <f t="shared" ca="1" si="9"/>
        <v>18792794.949675798</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3096971.3148760684</v>
      </c>
      <c r="AW46" s="69">
        <f t="shared" ca="1" si="25"/>
        <v>3120198.59973764</v>
      </c>
      <c r="AX46" s="69">
        <f t="shared" ca="1" si="25"/>
        <v>3143600.0892356727</v>
      </c>
      <c r="AY46" s="69">
        <f t="shared" ca="1" si="25"/>
        <v>3167177.0899049398</v>
      </c>
      <c r="AZ46" s="69">
        <f t="shared" ca="1" si="25"/>
        <v>3190930.9180792272</v>
      </c>
      <c r="BA46" s="47"/>
      <c r="BB46" s="47"/>
      <c r="BD46" s="59">
        <f t="shared" si="8"/>
        <v>2027</v>
      </c>
      <c r="BE46" s="62">
        <f>$BE$28*(1+Assumptions!$AI$5)^(BD46-$BD$28)</f>
        <v>3214862.899964822</v>
      </c>
      <c r="BF46" s="62">
        <f t="shared" ca="1" si="9"/>
        <v>18933740.911798369</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3120198.59973764</v>
      </c>
      <c r="AW47" s="69">
        <f t="shared" ca="1" si="25"/>
        <v>3143600.0892356727</v>
      </c>
      <c r="AX47" s="69">
        <f t="shared" ca="1" si="25"/>
        <v>3167177.0899049398</v>
      </c>
      <c r="AY47" s="69">
        <f t="shared" ca="1" si="25"/>
        <v>3190930.9180792272</v>
      </c>
      <c r="AZ47" s="69">
        <f t="shared" ca="1" si="25"/>
        <v>3214862.899964822</v>
      </c>
      <c r="BA47" s="47"/>
      <c r="BB47" s="47"/>
      <c r="BD47" s="59">
        <f t="shared" si="8"/>
        <v>2028</v>
      </c>
      <c r="BE47" s="62">
        <f>$BE$28*(1+Assumptions!$AI$5)^(BD47-$BD$28)</f>
        <v>3238974.371714558</v>
      </c>
      <c r="BF47" s="62">
        <f t="shared" ca="1" si="9"/>
        <v>19075743.968636859</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3143600.0892356727</v>
      </c>
      <c r="AW48" s="69">
        <f t="shared" ca="1" si="25"/>
        <v>3167177.0899049398</v>
      </c>
      <c r="AX48" s="69">
        <f t="shared" ca="1" si="25"/>
        <v>3190930.9180792272</v>
      </c>
      <c r="AY48" s="69">
        <f t="shared" ca="1" si="25"/>
        <v>3214862.899964822</v>
      </c>
      <c r="AZ48" s="69">
        <f t="shared" ca="1" si="25"/>
        <v>3238974.371714558</v>
      </c>
      <c r="BA48" s="47"/>
      <c r="BB48" s="47"/>
      <c r="BD48" s="59">
        <f t="shared" si="8"/>
        <v>2029</v>
      </c>
      <c r="BE48" s="62">
        <f>$BE$28*(1+Assumptions!$AI$5)^(BD48-$BD$28)</f>
        <v>3263266.6795024178</v>
      </c>
      <c r="BF48" s="62">
        <f t="shared" ca="1" si="9"/>
        <v>19218812.048401639</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3167177.0899049398</v>
      </c>
      <c r="AW49" s="69">
        <f t="shared" ca="1" si="25"/>
        <v>3190930.9180792272</v>
      </c>
      <c r="AX49" s="69">
        <f t="shared" ca="1" si="25"/>
        <v>3214862.899964822</v>
      </c>
      <c r="AY49" s="69">
        <f t="shared" ca="1" si="25"/>
        <v>3238974.371714558</v>
      </c>
      <c r="AZ49" s="69">
        <f t="shared" ca="1" si="25"/>
        <v>3263266.6795024178</v>
      </c>
      <c r="BA49" s="47"/>
      <c r="BB49" s="47"/>
      <c r="BD49" s="59">
        <f t="shared" si="8"/>
        <v>2030</v>
      </c>
      <c r="BE49" s="62">
        <f>$BE$28*(1+Assumptions!$AI$5)^(BD49-$BD$28)</f>
        <v>3287741.1795986858</v>
      </c>
      <c r="BF49" s="62">
        <f t="shared" ca="1" si="9"/>
        <v>19362953.138764653</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3190930.9180792272</v>
      </c>
      <c r="AW50" s="69">
        <f t="shared" ca="1" si="25"/>
        <v>3214862.899964822</v>
      </c>
      <c r="AX50" s="69">
        <f t="shared" ca="1" si="25"/>
        <v>3238974.371714558</v>
      </c>
      <c r="AY50" s="69">
        <f t="shared" ca="1" si="25"/>
        <v>3263266.6795024178</v>
      </c>
      <c r="AZ50" s="69">
        <f t="shared" ca="1" si="25"/>
        <v>3287741.1795986858</v>
      </c>
      <c r="BA50" s="47"/>
      <c r="BB50" s="47"/>
      <c r="BD50" s="59">
        <f t="shared" si="8"/>
        <v>2031</v>
      </c>
      <c r="BE50" s="62">
        <f>$BE$28*(1+Assumptions!$AI$5)^(BD50-$BD$28)</f>
        <v>3312399.2384456769</v>
      </c>
      <c r="BF50" s="62">
        <f t="shared" ca="1" si="9"/>
        <v>19508175.287305389</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3214862.899964822</v>
      </c>
      <c r="AW51" s="69">
        <f t="shared" ca="1" si="25"/>
        <v>3238974.371714558</v>
      </c>
      <c r="AX51" s="69">
        <f t="shared" ca="1" si="25"/>
        <v>3263266.6795024178</v>
      </c>
      <c r="AY51" s="69">
        <f t="shared" ca="1" si="25"/>
        <v>3287741.1795986858</v>
      </c>
      <c r="AZ51" s="69">
        <f t="shared" ca="1" si="25"/>
        <v>3312399.2384456769</v>
      </c>
      <c r="BA51" s="47"/>
      <c r="BB51" s="47"/>
      <c r="BD51" s="59">
        <f t="shared" si="8"/>
        <v>2032</v>
      </c>
      <c r="BE51" s="62">
        <f>$BE$28*(1+Assumptions!$AI$5)^(BD51-$BD$28)</f>
        <v>3337242.2327340194</v>
      </c>
      <c r="BF51" s="62">
        <f t="shared" ca="1" si="9"/>
        <v>19654486.601960178</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3238974.371714558</v>
      </c>
      <c r="AW52" s="69">
        <f t="shared" ca="1" si="25"/>
        <v>3263266.6795024178</v>
      </c>
      <c r="AX52" s="69">
        <f t="shared" ca="1" si="25"/>
        <v>3287741.1795986858</v>
      </c>
      <c r="AY52" s="69">
        <f t="shared" ca="1" si="25"/>
        <v>3312399.2384456769</v>
      </c>
      <c r="AZ52" s="69">
        <f t="shared" ca="1" si="25"/>
        <v>3337242.2327340194</v>
      </c>
      <c r="BA52" s="47"/>
      <c r="BB52" s="47"/>
      <c r="BD52" s="59">
        <f t="shared" si="8"/>
        <v>2033</v>
      </c>
      <c r="BE52" s="62">
        <f>$BE$28*(1+Assumptions!$AI$5)^(BD52-$BD$28)</f>
        <v>3362271.5494795246</v>
      </c>
      <c r="BF52" s="62">
        <f t="shared" ca="1" si="9"/>
        <v>19801895.251474883</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3263266.6795024178</v>
      </c>
      <c r="AW53" s="69">
        <f t="shared" ca="1" si="25"/>
        <v>3287741.1795986858</v>
      </c>
      <c r="AX53" s="69">
        <f t="shared" ca="1" si="25"/>
        <v>3312399.2384456769</v>
      </c>
      <c r="AY53" s="69">
        <f t="shared" ca="1" si="25"/>
        <v>3337242.2327340194</v>
      </c>
      <c r="AZ53" s="69">
        <f t="shared" ca="1" si="25"/>
        <v>3362271.5494795246</v>
      </c>
      <c r="BA53" s="47"/>
      <c r="BB53" s="47"/>
      <c r="BD53" s="63">
        <f t="shared" si="8"/>
        <v>2034</v>
      </c>
      <c r="BE53" s="62">
        <f>$BE$28*(1+Assumptions!$AI$5)^(BD53-$BD$28)</f>
        <v>3387488.5861006216</v>
      </c>
      <c r="BF53" s="62">
        <f t="shared" ca="1" si="9"/>
        <v>19950409.465860948</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4:BL4">
      <formula1>#REF!</formula1>
    </dataValidation>
    <dataValidation type="list" allowBlank="1" showInputMessage="1" showErrorMessage="1" sqref="BI6">
      <formula1>$B$6:$B$7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Assumptions!$R$5</xm:f>
          </x14:formula1>
          <xm:sqref>BI5:BL5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T1"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4.1449983579371921</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HLOOKUP(AM8,Assumptions!$S$3:$AG$12,4,FALSE)</f>
        <v>0</v>
      </c>
      <c r="AN6" s="64">
        <f>HLOOKUP(AN8,Assumptions!$S$3:$AG$12,4,FALSE)</f>
        <v>0</v>
      </c>
      <c r="AO6" s="64">
        <f>HLOOKUP(AO8,Assumptions!$S$3:$AG$12,4,FALSE)</f>
        <v>0</v>
      </c>
      <c r="AP6" s="64">
        <f>HLOOKUP(AP8,Assumptions!$S$3:$AG$12,4,FALSE)</f>
        <v>0</v>
      </c>
      <c r="AQ6" s="64">
        <f>HLOOKUP(AQ8,Assumptions!$S$3:$AG$12,4,FALSE)</f>
        <v>0</v>
      </c>
      <c r="AR6" s="64">
        <f>HLOOKUP(AR8,Assumptions!$S$3:$AG$12,4,FALSE)</f>
        <v>0</v>
      </c>
      <c r="AS6" s="64">
        <f>HLOOKUP(AS8,Assumptions!$S$3:$AG$12,4,FALSE)</f>
        <v>0</v>
      </c>
      <c r="AT6" s="64">
        <f>HLOOKUP(AT8,Assumptions!$S$3:$AG$12,4,FALSE)</f>
        <v>6.3079579130620568E-3</v>
      </c>
      <c r="AU6" s="64">
        <f>HLOOKUP(AU8,Assumptions!$S$3:$AG$12,4,FALSE)</f>
        <v>6.3079579130620568E-3</v>
      </c>
      <c r="AV6" s="64">
        <f>HLOOKUP(AV8,Assumptions!$S$3:$AG$12,4,FALSE)</f>
        <v>6.3079579130620568E-3</v>
      </c>
      <c r="AW6" s="64">
        <f>HLOOKUP(AW8,Assumptions!$S$3:$AG$12,4,FALSE)</f>
        <v>0.33430858551873499</v>
      </c>
      <c r="AX6" s="64">
        <f>HLOOKUP(AX8,Assumptions!$S$3:$AG$12,4,FALSE)</f>
        <v>0.37529769603781227</v>
      </c>
      <c r="AY6" s="64">
        <f>HLOOKUP(AY8,Assumptions!$S$3:$AG$12,4,FALSE)</f>
        <v>1</v>
      </c>
      <c r="AZ6" s="64">
        <f>HLOOKUP(AZ8,Assumptions!$S$3:$AG$12,4,FALSE)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3.4981523613763804E-2</v>
      </c>
      <c r="AX7" s="76">
        <f t="shared" si="1"/>
        <v>0.27623614271032282</v>
      </c>
      <c r="AY7" s="76">
        <f t="shared" si="1"/>
        <v>0.51749076180688192</v>
      </c>
      <c r="AZ7" s="76">
        <f t="shared" si="1"/>
        <v>0.7587453809034409</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$BE$28/((1+Assumptions!$AI$6)^($BD$28-BD9))</f>
        <v>1650579.3884124965</v>
      </c>
      <c r="BF9" s="62">
        <f ca="1">BE9+SUM(C9:AZ9)</f>
        <v>1650579.3884124965</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1650579.3884124965</v>
      </c>
      <c r="BA10" s="47"/>
      <c r="BB10" s="47"/>
      <c r="BD10" s="59">
        <f t="shared" si="8"/>
        <v>1991</v>
      </c>
      <c r="BE10" s="62">
        <f>$BE$28/((1+Assumptions!$AI$6)^($BD$28-BD10))</f>
        <v>1662958.7338255902</v>
      </c>
      <c r="BF10" s="62">
        <f t="shared" ref="BF10:BF53" ca="1" si="9">BE10+SUM(C10:AZ10)</f>
        <v>3313538.1222380865</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1650579.3884124965</v>
      </c>
      <c r="AZ11" s="69">
        <f t="shared" ca="1" si="7"/>
        <v>1662958.7338255902</v>
      </c>
      <c r="BA11" s="47"/>
      <c r="BB11" s="47"/>
      <c r="BD11" s="59">
        <f t="shared" si="8"/>
        <v>1992</v>
      </c>
      <c r="BE11" s="62">
        <f>$BE$28/((1+Assumptions!$AI$6)^($BD$28-BD11))</f>
        <v>1675430.9243292825</v>
      </c>
      <c r="BF11" s="62">
        <f t="shared" ca="1" si="9"/>
        <v>4988969.0465673693</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1650579.3884124965</v>
      </c>
      <c r="AY12" s="69">
        <f t="shared" ca="1" si="7"/>
        <v>1662958.7338255902</v>
      </c>
      <c r="AZ12" s="69">
        <f t="shared" ca="1" si="7"/>
        <v>1675430.9243292825</v>
      </c>
      <c r="BA12" s="47"/>
      <c r="BB12" s="47"/>
      <c r="BD12" s="59">
        <f t="shared" si="8"/>
        <v>1993</v>
      </c>
      <c r="BE12" s="62">
        <f>$BE$28/((1+Assumptions!$AI$6)^($BD$28-BD12))</f>
        <v>1687996.6562617521</v>
      </c>
      <c r="BF12" s="62">
        <f t="shared" ca="1" si="9"/>
        <v>6676965.7028291216</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1650579.3884124965</v>
      </c>
      <c r="AX13" s="69">
        <f t="shared" ca="1" si="7"/>
        <v>1662958.7338255902</v>
      </c>
      <c r="AY13" s="69">
        <f t="shared" ca="1" si="7"/>
        <v>1675430.9243292825</v>
      </c>
      <c r="AZ13" s="69">
        <f t="shared" ca="1" si="7"/>
        <v>1687996.6562617521</v>
      </c>
      <c r="BA13" s="47"/>
      <c r="BB13" s="47"/>
      <c r="BD13" s="59">
        <f t="shared" si="8"/>
        <v>1994</v>
      </c>
      <c r="BE13" s="62">
        <f>$BE$28/((1+Assumptions!$AI$6)^($BD$28-BD13))</f>
        <v>1700656.6311837153</v>
      </c>
      <c r="BF13" s="62">
        <f t="shared" ca="1" si="9"/>
        <v>8377622.3340128371</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0</v>
      </c>
      <c r="AW14" s="69">
        <f t="shared" ca="1" si="7"/>
        <v>1662958.7338255902</v>
      </c>
      <c r="AX14" s="69">
        <f t="shared" ca="1" si="7"/>
        <v>1675430.9243292825</v>
      </c>
      <c r="AY14" s="69">
        <f t="shared" ca="1" si="7"/>
        <v>1687996.6562617521</v>
      </c>
      <c r="AZ14" s="69">
        <f t="shared" ca="1" si="7"/>
        <v>1700656.6311837153</v>
      </c>
      <c r="BA14" s="47"/>
      <c r="BB14" s="47"/>
      <c r="BD14" s="59">
        <f t="shared" si="8"/>
        <v>1995</v>
      </c>
      <c r="BE14" s="62">
        <f>$BE$28/((1+Assumptions!$AI$6)^($BD$28-BD14))</f>
        <v>1713411.5559175934</v>
      </c>
      <c r="BF14" s="62">
        <f t="shared" ca="1" si="9"/>
        <v>8440454.5015179329</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0</v>
      </c>
      <c r="AW15" s="69">
        <f t="shared" ca="1" si="7"/>
        <v>1675430.9243292825</v>
      </c>
      <c r="AX15" s="69">
        <f t="shared" ca="1" si="7"/>
        <v>1687996.6562617521</v>
      </c>
      <c r="AY15" s="69">
        <f t="shared" ca="1" si="7"/>
        <v>1700656.6311837153</v>
      </c>
      <c r="AZ15" s="69">
        <f t="shared" ca="1" si="7"/>
        <v>1713411.5559175934</v>
      </c>
      <c r="BA15" s="47"/>
      <c r="BB15" s="47"/>
      <c r="BD15" s="59">
        <f t="shared" si="8"/>
        <v>1996</v>
      </c>
      <c r="BE15" s="62">
        <f>$BE$28/((1+Assumptions!$AI$6)^($BD$28-BD15))</f>
        <v>1726262.1425869758</v>
      </c>
      <c r="BF15" s="62">
        <f t="shared" ca="1" si="9"/>
        <v>8503757.9102793187</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0</v>
      </c>
      <c r="AW16" s="69">
        <f t="shared" ca="1" si="7"/>
        <v>1687996.6562617521</v>
      </c>
      <c r="AX16" s="69">
        <f t="shared" ca="1" si="7"/>
        <v>1700656.6311837153</v>
      </c>
      <c r="AY16" s="69">
        <f t="shared" ca="1" si="7"/>
        <v>1713411.5559175934</v>
      </c>
      <c r="AZ16" s="69">
        <f t="shared" ca="1" si="7"/>
        <v>1726262.1425869758</v>
      </c>
      <c r="BA16" s="47"/>
      <c r="BB16" s="47"/>
      <c r="BD16" s="59">
        <f t="shared" si="8"/>
        <v>1997</v>
      </c>
      <c r="BE16" s="62">
        <f>$BE$28/((1+Assumptions!$AI$6)^($BD$28-BD16))</f>
        <v>1739209.108656378</v>
      </c>
      <c r="BF16" s="62">
        <f t="shared" ca="1" si="9"/>
        <v>8567536.0946064144</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0</v>
      </c>
      <c r="AW17" s="69">
        <f t="shared" ca="1" si="7"/>
        <v>1700656.6311837153</v>
      </c>
      <c r="AX17" s="69">
        <f t="shared" ca="1" si="7"/>
        <v>1713411.5559175934</v>
      </c>
      <c r="AY17" s="69">
        <f t="shared" ca="1" si="7"/>
        <v>1726262.1425869758</v>
      </c>
      <c r="AZ17" s="69">
        <f t="shared" ca="1" si="7"/>
        <v>1739209.108656378</v>
      </c>
      <c r="BA17" s="47"/>
      <c r="BB17" s="47"/>
      <c r="BD17" s="59">
        <f t="shared" si="8"/>
        <v>1998</v>
      </c>
      <c r="BE17" s="62">
        <f>$BE$28/((1+Assumptions!$AI$6)^($BD$28-BD17))</f>
        <v>1752253.176971301</v>
      </c>
      <c r="BF17" s="62">
        <f t="shared" ca="1" si="9"/>
        <v>8631792.6153159644</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0</v>
      </c>
      <c r="AW18" s="69">
        <f t="shared" ca="1" si="7"/>
        <v>1713411.5559175934</v>
      </c>
      <c r="AX18" s="69">
        <f t="shared" ca="1" si="7"/>
        <v>1726262.1425869758</v>
      </c>
      <c r="AY18" s="69">
        <f t="shared" ca="1" si="7"/>
        <v>1739209.108656378</v>
      </c>
      <c r="AZ18" s="69">
        <f t="shared" ca="1" si="7"/>
        <v>1752253.176971301</v>
      </c>
      <c r="BA18" s="47"/>
      <c r="BB18" s="47"/>
      <c r="BD18" s="59">
        <f t="shared" si="8"/>
        <v>1999</v>
      </c>
      <c r="BE18" s="62">
        <f>$BE$28/((1+Assumptions!$AI$6)^($BD$28-BD18))</f>
        <v>1765395.075798586</v>
      </c>
      <c r="BF18" s="62">
        <f t="shared" ca="1" si="9"/>
        <v>8696531.0599308349</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0</v>
      </c>
      <c r="AW19" s="69">
        <f t="shared" ca="1" si="14"/>
        <v>1726262.1425869758</v>
      </c>
      <c r="AX19" s="69">
        <f t="shared" ca="1" si="14"/>
        <v>1739209.108656378</v>
      </c>
      <c r="AY19" s="69">
        <f t="shared" ca="1" si="14"/>
        <v>1752253.176971301</v>
      </c>
      <c r="AZ19" s="69">
        <f t="shared" ca="1" si="14"/>
        <v>1765395.075798586</v>
      </c>
      <c r="BA19" s="47"/>
      <c r="BB19" s="47"/>
      <c r="BD19" s="59">
        <f t="shared" si="8"/>
        <v>2000</v>
      </c>
      <c r="BE19" s="62">
        <f>$BE$28/((1+Assumptions!$AI$6)^($BD$28-BD19))</f>
        <v>1778635.5388670757</v>
      </c>
      <c r="BF19" s="62">
        <f t="shared" ca="1" si="9"/>
        <v>8761755.0428803153</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0</v>
      </c>
      <c r="AW20" s="69">
        <f t="shared" ca="1" si="14"/>
        <v>1739209.108656378</v>
      </c>
      <c r="AX20" s="69">
        <f t="shared" ca="1" si="14"/>
        <v>1752253.176971301</v>
      </c>
      <c r="AY20" s="69">
        <f t="shared" ca="1" si="14"/>
        <v>1765395.075798586</v>
      </c>
      <c r="AZ20" s="69">
        <f t="shared" ca="1" si="14"/>
        <v>1778635.5388670757</v>
      </c>
      <c r="BA20" s="47"/>
      <c r="BB20" s="47"/>
      <c r="BD20" s="59">
        <f t="shared" si="8"/>
        <v>2001</v>
      </c>
      <c r="BE20" s="62">
        <f>$BE$28/((1+Assumptions!$AI$6)^($BD$28-BD20))</f>
        <v>1791975.3054085788</v>
      </c>
      <c r="BF20" s="62">
        <f t="shared" ca="1" si="9"/>
        <v>8827468.2057019193</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0</v>
      </c>
      <c r="AW21" s="69">
        <f t="shared" ca="1" si="14"/>
        <v>1752253.176971301</v>
      </c>
      <c r="AX21" s="69">
        <f t="shared" ca="1" si="14"/>
        <v>1765395.075798586</v>
      </c>
      <c r="AY21" s="69">
        <f t="shared" ca="1" si="14"/>
        <v>1778635.5388670757</v>
      </c>
      <c r="AZ21" s="69">
        <f t="shared" ca="1" si="14"/>
        <v>1791975.3054085788</v>
      </c>
      <c r="BA21" s="47"/>
      <c r="BB21" s="47"/>
      <c r="BD21" s="59">
        <f t="shared" si="8"/>
        <v>2002</v>
      </c>
      <c r="BE21" s="62">
        <f>$BE$28/((1+Assumptions!$AI$6)^($BD$28-BD21))</f>
        <v>1805415.120199143</v>
      </c>
      <c r="BF21" s="62">
        <f t="shared" ca="1" si="9"/>
        <v>8893674.2172446847</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0</v>
      </c>
      <c r="AW22" s="69">
        <f t="shared" ca="1" si="14"/>
        <v>1765395.075798586</v>
      </c>
      <c r="AX22" s="69">
        <f t="shared" ca="1" si="14"/>
        <v>1778635.5388670757</v>
      </c>
      <c r="AY22" s="69">
        <f t="shared" ca="1" si="14"/>
        <v>1791975.3054085788</v>
      </c>
      <c r="AZ22" s="69">
        <f t="shared" ca="1" si="14"/>
        <v>1805415.120199143</v>
      </c>
      <c r="BA22" s="47"/>
      <c r="BB22" s="47"/>
      <c r="BD22" s="59">
        <f t="shared" si="8"/>
        <v>2003</v>
      </c>
      <c r="BE22" s="62">
        <f>$BE$28/((1+Assumptions!$AI$6)^($BD$28-BD22))</f>
        <v>1818955.7336006369</v>
      </c>
      <c r="BF22" s="62">
        <f t="shared" ca="1" si="9"/>
        <v>8960376.7738740221</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0</v>
      </c>
      <c r="AW23" s="69">
        <f t="shared" ca="1" si="14"/>
        <v>1778635.5388670757</v>
      </c>
      <c r="AX23" s="69">
        <f t="shared" ca="1" si="14"/>
        <v>1791975.3054085788</v>
      </c>
      <c r="AY23" s="69">
        <f t="shared" ca="1" si="14"/>
        <v>1805415.120199143</v>
      </c>
      <c r="AZ23" s="69">
        <f t="shared" ca="1" si="14"/>
        <v>1818955.7336006369</v>
      </c>
      <c r="BA23" s="47"/>
      <c r="BB23" s="47"/>
      <c r="BD23" s="59">
        <f t="shared" si="8"/>
        <v>2004</v>
      </c>
      <c r="BE23" s="62">
        <f>$BE$28/((1+Assumptions!$AI$6)^($BD$28-BD23))</f>
        <v>1832597.9016026421</v>
      </c>
      <c r="BF23" s="62">
        <f t="shared" ca="1" si="9"/>
        <v>9027579.5996780768</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0</v>
      </c>
      <c r="AW24" s="69">
        <f t="shared" ca="1" si="14"/>
        <v>1791975.3054085788</v>
      </c>
      <c r="AX24" s="69">
        <f t="shared" ca="1" si="14"/>
        <v>1805415.120199143</v>
      </c>
      <c r="AY24" s="69">
        <f t="shared" ca="1" si="14"/>
        <v>1818955.7336006369</v>
      </c>
      <c r="AZ24" s="69">
        <f t="shared" ca="1" si="14"/>
        <v>1832597.9016026421</v>
      </c>
      <c r="BA24" s="47"/>
      <c r="BB24" s="47"/>
      <c r="BD24" s="73">
        <f t="shared" si="8"/>
        <v>2005</v>
      </c>
      <c r="BE24" s="133">
        <f>$BE$28/((1+Assumptions!$AI$6)^($BD$28-BD24))</f>
        <v>1846342.3858646618</v>
      </c>
      <c r="BF24" s="133">
        <f t="shared" ca="1" si="9"/>
        <v>9095286.4466756638</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0</v>
      </c>
      <c r="AW25" s="69">
        <f t="shared" ca="1" si="14"/>
        <v>1805415.120199143</v>
      </c>
      <c r="AX25" s="69">
        <f t="shared" ca="1" si="14"/>
        <v>1818955.7336006369</v>
      </c>
      <c r="AY25" s="69">
        <f t="shared" ca="1" si="14"/>
        <v>1832597.9016026421</v>
      </c>
      <c r="AZ25" s="69">
        <f t="shared" ca="1" si="14"/>
        <v>1846342.3858646618</v>
      </c>
      <c r="BA25" s="47"/>
      <c r="BB25" s="47"/>
      <c r="BD25" s="59">
        <f t="shared" si="8"/>
        <v>2006</v>
      </c>
      <c r="BE25" s="62">
        <f>$BE$28/((1+Assumptions!$AI$6)^($BD$28-BD25))</f>
        <v>1860189.953758647</v>
      </c>
      <c r="BF25" s="62">
        <f t="shared" ca="1" si="9"/>
        <v>9163501.0950257313</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0</v>
      </c>
      <c r="AW26" s="69">
        <f t="shared" ca="1" si="14"/>
        <v>1818955.7336006369</v>
      </c>
      <c r="AX26" s="69">
        <f t="shared" ca="1" si="14"/>
        <v>1832597.9016026421</v>
      </c>
      <c r="AY26" s="69">
        <f t="shared" ca="1" si="14"/>
        <v>1846342.3858646618</v>
      </c>
      <c r="AZ26" s="69">
        <f t="shared" ca="1" si="14"/>
        <v>1860189.953758647</v>
      </c>
      <c r="BA26" s="47"/>
      <c r="BB26" s="47"/>
      <c r="BD26" s="59">
        <f t="shared" si="8"/>
        <v>2007</v>
      </c>
      <c r="BE26" s="62">
        <f>$BE$28/((1+Assumptions!$AI$6)^($BD$28-BD26))</f>
        <v>1874141.3784118369</v>
      </c>
      <c r="BF26" s="62">
        <f t="shared" ca="1" si="9"/>
        <v>9232227.3532384243</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0</v>
      </c>
      <c r="AW27" s="69">
        <f t="shared" ca="1" si="14"/>
        <v>1832597.9016026421</v>
      </c>
      <c r="AX27" s="69">
        <f t="shared" ca="1" si="14"/>
        <v>1846342.3858646618</v>
      </c>
      <c r="AY27" s="69">
        <f t="shared" ca="1" si="14"/>
        <v>1860189.953758647</v>
      </c>
      <c r="AZ27" s="69">
        <f t="shared" ca="1" si="14"/>
        <v>1874141.3784118369</v>
      </c>
      <c r="BA27" s="47"/>
      <c r="BB27" s="47"/>
      <c r="BD27" s="59">
        <f t="shared" si="8"/>
        <v>2008</v>
      </c>
      <c r="BE27" s="62">
        <f>$BE$28/((1+Assumptions!$AI$6)^($BD$28-BD27))</f>
        <v>1888197.4387499259</v>
      </c>
      <c r="BF27" s="62">
        <f t="shared" ca="1" si="9"/>
        <v>9301469.0583877135</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0</v>
      </c>
      <c r="AW28" s="69">
        <f t="shared" ca="1" si="14"/>
        <v>1846342.3858646618</v>
      </c>
      <c r="AX28" s="69">
        <f t="shared" ca="1" si="14"/>
        <v>1860189.953758647</v>
      </c>
      <c r="AY28" s="69">
        <f t="shared" ca="1" si="14"/>
        <v>1874141.3784118369</v>
      </c>
      <c r="AZ28" s="69">
        <f t="shared" ca="1" si="14"/>
        <v>1888197.4387499259</v>
      </c>
      <c r="BA28" s="47"/>
      <c r="BB28" s="47"/>
      <c r="BD28" s="132">
        <f t="shared" si="8"/>
        <v>2009</v>
      </c>
      <c r="BE28" s="133">
        <f>Assumptions!AH6*Assumptions!C32</f>
        <v>1902358.9195405506</v>
      </c>
      <c r="BF28" s="133">
        <f t="shared" ca="1" si="9"/>
        <v>9371230.0763256215</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0</v>
      </c>
      <c r="AW29" s="69">
        <f t="shared" ca="1" si="20"/>
        <v>1860189.953758647</v>
      </c>
      <c r="AX29" s="69">
        <f t="shared" ca="1" si="20"/>
        <v>1874141.3784118369</v>
      </c>
      <c r="AY29" s="69">
        <f t="shared" ca="1" si="20"/>
        <v>1888197.4387499259</v>
      </c>
      <c r="AZ29" s="69">
        <f t="shared" ca="1" si="20"/>
        <v>1902358.9195405506</v>
      </c>
      <c r="BA29" s="47"/>
      <c r="BB29" s="47"/>
      <c r="BD29" s="59">
        <f t="shared" si="8"/>
        <v>2010</v>
      </c>
      <c r="BE29" s="62">
        <f>$BE$28*(1+Assumptions!$AI$6)^(BD29-$BD$28)</f>
        <v>1916626.6114371049</v>
      </c>
      <c r="BF29" s="62">
        <f t="shared" ca="1" si="9"/>
        <v>9441514.301898066</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0</v>
      </c>
      <c r="AW30" s="69">
        <f t="shared" ca="1" si="20"/>
        <v>1874141.3784118369</v>
      </c>
      <c r="AX30" s="69">
        <f t="shared" ca="1" si="20"/>
        <v>1888197.4387499259</v>
      </c>
      <c r="AY30" s="69">
        <f t="shared" ca="1" si="20"/>
        <v>1902358.9195405506</v>
      </c>
      <c r="AZ30" s="69">
        <f t="shared" ca="1" si="20"/>
        <v>1916626.6114371049</v>
      </c>
      <c r="BA30" s="47"/>
      <c r="BB30" s="47"/>
      <c r="BD30" s="59">
        <f t="shared" si="8"/>
        <v>2011</v>
      </c>
      <c r="BE30" s="62">
        <f>$BE$28*(1+Assumptions!$AI$6)^(BD30-$BD$28)</f>
        <v>1931001.3110228833</v>
      </c>
      <c r="BF30" s="62">
        <f t="shared" ca="1" si="9"/>
        <v>9512325.6591623016</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0</v>
      </c>
      <c r="AW31" s="69">
        <f t="shared" ca="1" si="20"/>
        <v>1888197.4387499259</v>
      </c>
      <c r="AX31" s="69">
        <f t="shared" ca="1" si="20"/>
        <v>1902358.9195405506</v>
      </c>
      <c r="AY31" s="69">
        <f t="shared" ca="1" si="20"/>
        <v>1916626.6114371049</v>
      </c>
      <c r="AZ31" s="69">
        <f t="shared" ca="1" si="20"/>
        <v>1931001.3110228833</v>
      </c>
      <c r="BA31" s="47"/>
      <c r="BB31" s="47"/>
      <c r="BD31" s="59">
        <f t="shared" si="8"/>
        <v>2012</v>
      </c>
      <c r="BE31" s="62">
        <f>$BE$28*(1+Assumptions!$AI$6)^(BD31-$BD$28)</f>
        <v>1945483.8208555551</v>
      </c>
      <c r="BF31" s="62">
        <f t="shared" ca="1" si="9"/>
        <v>9583668.1016060188</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0</v>
      </c>
      <c r="AW32" s="69">
        <f t="shared" ca="1" si="20"/>
        <v>1902358.9195405506</v>
      </c>
      <c r="AX32" s="69">
        <f t="shared" ca="1" si="20"/>
        <v>1916626.6114371049</v>
      </c>
      <c r="AY32" s="69">
        <f t="shared" ca="1" si="20"/>
        <v>1931001.3110228833</v>
      </c>
      <c r="AZ32" s="69">
        <f t="shared" ca="1" si="20"/>
        <v>1945483.8208555551</v>
      </c>
      <c r="BA32" s="47"/>
      <c r="BB32" s="47"/>
      <c r="BD32" s="59">
        <f t="shared" si="8"/>
        <v>2013</v>
      </c>
      <c r="BE32" s="62">
        <f>$BE$28*(1+Assumptions!$AI$6)^(BD32-$BD$28)</f>
        <v>1960074.949511972</v>
      </c>
      <c r="BF32" s="62">
        <f t="shared" ca="1" si="9"/>
        <v>9655545.6123680659</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0</v>
      </c>
      <c r="AW33" s="69">
        <f t="shared" ca="1" si="20"/>
        <v>1916626.6114371049</v>
      </c>
      <c r="AX33" s="69">
        <f t="shared" ca="1" si="20"/>
        <v>1931001.3110228833</v>
      </c>
      <c r="AY33" s="69">
        <f t="shared" ca="1" si="20"/>
        <v>1945483.8208555551</v>
      </c>
      <c r="AZ33" s="69">
        <f t="shared" ca="1" si="20"/>
        <v>1960074.949511972</v>
      </c>
      <c r="BA33" s="47"/>
      <c r="BB33" s="47"/>
      <c r="BD33" s="59">
        <f t="shared" si="8"/>
        <v>2014</v>
      </c>
      <c r="BE33" s="62">
        <f>$BE$28*(1+Assumptions!$AI$6)^(BD33-$BD$28)</f>
        <v>1974775.5116333116</v>
      </c>
      <c r="BF33" s="62">
        <f t="shared" ca="1" si="9"/>
        <v>9727962.2044608276</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0</v>
      </c>
      <c r="AW34" s="69">
        <f t="shared" ca="1" si="20"/>
        <v>1931001.3110228833</v>
      </c>
      <c r="AX34" s="69">
        <f t="shared" ca="1" si="20"/>
        <v>1945483.8208555551</v>
      </c>
      <c r="AY34" s="69">
        <f t="shared" ca="1" si="20"/>
        <v>1960074.949511972</v>
      </c>
      <c r="AZ34" s="69">
        <f t="shared" ca="1" si="20"/>
        <v>1974775.5116333116</v>
      </c>
      <c r="BA34" s="47"/>
      <c r="BB34" s="47"/>
      <c r="BD34" s="59">
        <f t="shared" si="8"/>
        <v>2015</v>
      </c>
      <c r="BE34" s="62">
        <f>$BE$28*(1+Assumptions!$AI$6)^(BD34-$BD$28)</f>
        <v>1989586.327970562</v>
      </c>
      <c r="BF34" s="62">
        <f t="shared" ca="1" si="9"/>
        <v>9800921.9209942836</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0</v>
      </c>
      <c r="AW35" s="69">
        <f t="shared" ca="1" si="20"/>
        <v>1945483.8208555551</v>
      </c>
      <c r="AX35" s="69">
        <f t="shared" ca="1" si="20"/>
        <v>1960074.949511972</v>
      </c>
      <c r="AY35" s="69">
        <f t="shared" ca="1" si="20"/>
        <v>1974775.5116333116</v>
      </c>
      <c r="AZ35" s="69">
        <f t="shared" ca="1" si="20"/>
        <v>1989586.327970562</v>
      </c>
      <c r="BA35" s="47"/>
      <c r="BB35" s="47"/>
      <c r="BD35" s="59">
        <f t="shared" si="8"/>
        <v>2016</v>
      </c>
      <c r="BE35" s="62">
        <f>$BE$28*(1+Assumptions!$AI$6)^(BD35-$BD$28)</f>
        <v>2004508.2254303414</v>
      </c>
      <c r="BF35" s="62">
        <f t="shared" ca="1" si="9"/>
        <v>9874428.8354017418</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0</v>
      </c>
      <c r="AW36" s="69">
        <f t="shared" ca="1" si="20"/>
        <v>1960074.949511972</v>
      </c>
      <c r="AX36" s="69">
        <f t="shared" ca="1" si="20"/>
        <v>1974775.5116333116</v>
      </c>
      <c r="AY36" s="69">
        <f t="shared" ca="1" si="20"/>
        <v>1989586.327970562</v>
      </c>
      <c r="AZ36" s="69">
        <f t="shared" ca="1" si="20"/>
        <v>2004508.2254303414</v>
      </c>
      <c r="BA36" s="47"/>
      <c r="BB36" s="47"/>
      <c r="BD36" s="59">
        <f t="shared" si="8"/>
        <v>2017</v>
      </c>
      <c r="BE36" s="62">
        <f>$BE$28*(1+Assumptions!$AI$6)^(BD36-$BD$28)</f>
        <v>2019542.0371210689</v>
      </c>
      <c r="BF36" s="62">
        <f t="shared" ca="1" si="9"/>
        <v>9948487.0516672563</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0</v>
      </c>
      <c r="AW37" s="69">
        <f t="shared" ca="1" si="20"/>
        <v>1974775.5116333116</v>
      </c>
      <c r="AX37" s="69">
        <f t="shared" ca="1" si="20"/>
        <v>1989586.327970562</v>
      </c>
      <c r="AY37" s="69">
        <f t="shared" ca="1" si="20"/>
        <v>2004508.2254303414</v>
      </c>
      <c r="AZ37" s="69">
        <f t="shared" ca="1" si="20"/>
        <v>2019542.0371210689</v>
      </c>
      <c r="BA37" s="47"/>
      <c r="BB37" s="47"/>
      <c r="BD37" s="59">
        <f t="shared" si="8"/>
        <v>2018</v>
      </c>
      <c r="BE37" s="62">
        <f>$BE$28*(1+Assumptions!$AI$6)^(BD37-$BD$28)</f>
        <v>2034688.602399477</v>
      </c>
      <c r="BF37" s="62">
        <f t="shared" ca="1" si="9"/>
        <v>10023100.704554761</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0</v>
      </c>
      <c r="AW38" s="69">
        <f t="shared" ca="1" si="20"/>
        <v>1989586.327970562</v>
      </c>
      <c r="AX38" s="69">
        <f t="shared" ca="1" si="20"/>
        <v>2004508.2254303414</v>
      </c>
      <c r="AY38" s="69">
        <f t="shared" ca="1" si="20"/>
        <v>2019542.0371210689</v>
      </c>
      <c r="AZ38" s="69">
        <f t="shared" ca="1" si="20"/>
        <v>2034688.602399477</v>
      </c>
      <c r="BA38" s="47"/>
      <c r="BB38" s="47"/>
      <c r="BD38" s="59">
        <f t="shared" si="8"/>
        <v>2019</v>
      </c>
      <c r="BE38" s="62">
        <f>$BE$28*(1+Assumptions!$AI$6)^(BD38-$BD$28)</f>
        <v>2049948.7669174734</v>
      </c>
      <c r="BF38" s="62">
        <f t="shared" ca="1" si="9"/>
        <v>10098273.959838923</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0</v>
      </c>
      <c r="AW39" s="69">
        <f t="shared" ca="1" si="25"/>
        <v>2004508.2254303414</v>
      </c>
      <c r="AX39" s="69">
        <f t="shared" ca="1" si="25"/>
        <v>2019542.0371210689</v>
      </c>
      <c r="AY39" s="69">
        <f t="shared" ca="1" si="25"/>
        <v>2034688.602399477</v>
      </c>
      <c r="AZ39" s="69">
        <f t="shared" ca="1" si="25"/>
        <v>2049948.7669174734</v>
      </c>
      <c r="BA39" s="47"/>
      <c r="BB39" s="47"/>
      <c r="BD39" s="59">
        <f t="shared" si="8"/>
        <v>2020</v>
      </c>
      <c r="BE39" s="62">
        <f>$BE$28*(1+Assumptions!$AI$6)^(BD39-$BD$28)</f>
        <v>2065323.3826693548</v>
      </c>
      <c r="BF39" s="62">
        <f t="shared" ca="1" si="9"/>
        <v>10174011.014537714</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0</v>
      </c>
      <c r="AW40" s="69">
        <f t="shared" ca="1" si="25"/>
        <v>2019542.0371210689</v>
      </c>
      <c r="AX40" s="69">
        <f t="shared" ca="1" si="25"/>
        <v>2034688.602399477</v>
      </c>
      <c r="AY40" s="69">
        <f t="shared" ca="1" si="25"/>
        <v>2049948.7669174734</v>
      </c>
      <c r="AZ40" s="69">
        <f t="shared" ca="1" si="25"/>
        <v>2065323.3826693548</v>
      </c>
      <c r="BA40" s="47"/>
      <c r="BB40" s="47"/>
      <c r="BD40" s="59">
        <f t="shared" si="8"/>
        <v>2021</v>
      </c>
      <c r="BE40" s="62">
        <f>$BE$28*(1+Assumptions!$AI$6)^(BD40-$BD$28)</f>
        <v>2080813.3080393751</v>
      </c>
      <c r="BF40" s="62">
        <f t="shared" ca="1" si="9"/>
        <v>10250316.097146749</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0</v>
      </c>
      <c r="AW41" s="69">
        <f t="shared" ca="1" si="25"/>
        <v>2034688.602399477</v>
      </c>
      <c r="AX41" s="69">
        <f t="shared" ca="1" si="25"/>
        <v>2049948.7669174734</v>
      </c>
      <c r="AY41" s="69">
        <f t="shared" ca="1" si="25"/>
        <v>2065323.3826693548</v>
      </c>
      <c r="AZ41" s="69">
        <f t="shared" ca="1" si="25"/>
        <v>2080813.3080393751</v>
      </c>
      <c r="BA41" s="47"/>
      <c r="BB41" s="47"/>
      <c r="BD41" s="59">
        <f t="shared" si="8"/>
        <v>2022</v>
      </c>
      <c r="BE41" s="62">
        <f>$BE$28*(1+Assumptions!$AI$6)^(BD41-$BD$28)</f>
        <v>2096419.4078496704</v>
      </c>
      <c r="BF41" s="62">
        <f t="shared" ca="1" si="9"/>
        <v>10327193.46787535</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0</v>
      </c>
      <c r="AW42" s="69">
        <f t="shared" ca="1" si="25"/>
        <v>2049948.7669174734</v>
      </c>
      <c r="AX42" s="69">
        <f t="shared" ca="1" si="25"/>
        <v>2065323.3826693548</v>
      </c>
      <c r="AY42" s="69">
        <f t="shared" ca="1" si="25"/>
        <v>2080813.3080393751</v>
      </c>
      <c r="AZ42" s="69">
        <f t="shared" ca="1" si="25"/>
        <v>2096419.4078496704</v>
      </c>
      <c r="BA42" s="47"/>
      <c r="BB42" s="47"/>
      <c r="BD42" s="59">
        <f t="shared" si="8"/>
        <v>2023</v>
      </c>
      <c r="BE42" s="62">
        <f>$BE$28*(1+Assumptions!$AI$6)^(BD42-$BD$28)</f>
        <v>2112142.5534085436</v>
      </c>
      <c r="BF42" s="62">
        <f t="shared" ca="1" si="9"/>
        <v>10404647.418884417</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0</v>
      </c>
      <c r="AW43" s="69">
        <f t="shared" ca="1" si="25"/>
        <v>2065323.3826693548</v>
      </c>
      <c r="AX43" s="69">
        <f t="shared" ca="1" si="25"/>
        <v>2080813.3080393751</v>
      </c>
      <c r="AY43" s="69">
        <f t="shared" ca="1" si="25"/>
        <v>2096419.4078496704</v>
      </c>
      <c r="AZ43" s="69">
        <f t="shared" ca="1" si="25"/>
        <v>2112142.5534085436</v>
      </c>
      <c r="BA43" s="47"/>
      <c r="BB43" s="47"/>
      <c r="BD43" s="59">
        <f t="shared" si="8"/>
        <v>2024</v>
      </c>
      <c r="BE43" s="62">
        <f>$BE$28*(1+Assumptions!$AI$6)^(BD43-$BD$28)</f>
        <v>2127983.6225591078</v>
      </c>
      <c r="BF43" s="62">
        <f t="shared" ca="1" si="9"/>
        <v>10482682.274526052</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0</v>
      </c>
      <c r="AW44" s="69">
        <f t="shared" ca="1" si="25"/>
        <v>2080813.3080393751</v>
      </c>
      <c r="AX44" s="69">
        <f t="shared" ca="1" si="25"/>
        <v>2096419.4078496704</v>
      </c>
      <c r="AY44" s="69">
        <f t="shared" ca="1" si="25"/>
        <v>2112142.5534085436</v>
      </c>
      <c r="AZ44" s="69">
        <f t="shared" ca="1" si="25"/>
        <v>2127983.6225591078</v>
      </c>
      <c r="BA44" s="47"/>
      <c r="BB44" s="47"/>
      <c r="BD44" s="59">
        <f t="shared" si="8"/>
        <v>2025</v>
      </c>
      <c r="BE44" s="62">
        <f>$BE$28*(1+Assumptions!$AI$6)^(BD44-$BD$28)</f>
        <v>2143943.4997283011</v>
      </c>
      <c r="BF44" s="62">
        <f t="shared" ca="1" si="9"/>
        <v>10561302.391584998</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0</v>
      </c>
      <c r="AW45" s="69">
        <f t="shared" ca="1" si="25"/>
        <v>2096419.4078496704</v>
      </c>
      <c r="AX45" s="69">
        <f t="shared" ca="1" si="25"/>
        <v>2112142.5534085436</v>
      </c>
      <c r="AY45" s="69">
        <f t="shared" ca="1" si="25"/>
        <v>2127983.6225591078</v>
      </c>
      <c r="AZ45" s="69">
        <f t="shared" ca="1" si="25"/>
        <v>2143943.4997283011</v>
      </c>
      <c r="BA45" s="47"/>
      <c r="BB45" s="47"/>
      <c r="BD45" s="59">
        <f t="shared" si="8"/>
        <v>2026</v>
      </c>
      <c r="BE45" s="62">
        <f>$BE$28*(1+Assumptions!$AI$6)^(BD45-$BD$28)</f>
        <v>2160023.0759762633</v>
      </c>
      <c r="BF45" s="62">
        <f t="shared" ca="1" si="9"/>
        <v>10640512.159521887</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0</v>
      </c>
      <c r="AW46" s="69">
        <f t="shared" ca="1" si="25"/>
        <v>2112142.5534085436</v>
      </c>
      <c r="AX46" s="69">
        <f t="shared" ca="1" si="25"/>
        <v>2127983.6225591078</v>
      </c>
      <c r="AY46" s="69">
        <f t="shared" ca="1" si="25"/>
        <v>2143943.4997283011</v>
      </c>
      <c r="AZ46" s="69">
        <f t="shared" ca="1" si="25"/>
        <v>2160023.0759762633</v>
      </c>
      <c r="BA46" s="47"/>
      <c r="BB46" s="47"/>
      <c r="BD46" s="59">
        <f t="shared" si="8"/>
        <v>2027</v>
      </c>
      <c r="BE46" s="62">
        <f>$BE$28*(1+Assumptions!$AI$6)^(BD46-$BD$28)</f>
        <v>2176223.2490460859</v>
      </c>
      <c r="BF46" s="62">
        <f t="shared" ca="1" si="9"/>
        <v>10720316.000718301</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0</v>
      </c>
      <c r="AW47" s="69">
        <f t="shared" ca="1" si="25"/>
        <v>2127983.6225591078</v>
      </c>
      <c r="AX47" s="69">
        <f t="shared" ca="1" si="25"/>
        <v>2143943.4997283011</v>
      </c>
      <c r="AY47" s="69">
        <f t="shared" ca="1" si="25"/>
        <v>2160023.0759762633</v>
      </c>
      <c r="AZ47" s="69">
        <f t="shared" ca="1" si="25"/>
        <v>2176223.2490460859</v>
      </c>
      <c r="BA47" s="47"/>
      <c r="BB47" s="47"/>
      <c r="BD47" s="59">
        <f t="shared" si="8"/>
        <v>2028</v>
      </c>
      <c r="BE47" s="62">
        <f>$BE$28*(1+Assumptions!$AI$6)^(BD47-$BD$28)</f>
        <v>2192544.9234139314</v>
      </c>
      <c r="BF47" s="62">
        <f t="shared" ca="1" si="9"/>
        <v>10800718.370723691</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0</v>
      </c>
      <c r="AW48" s="69">
        <f t="shared" ca="1" si="25"/>
        <v>2143943.4997283011</v>
      </c>
      <c r="AX48" s="69">
        <f t="shared" ca="1" si="25"/>
        <v>2160023.0759762633</v>
      </c>
      <c r="AY48" s="69">
        <f t="shared" ca="1" si="25"/>
        <v>2176223.2490460859</v>
      </c>
      <c r="AZ48" s="69">
        <f t="shared" ca="1" si="25"/>
        <v>2192544.9234139314</v>
      </c>
      <c r="BA48" s="47"/>
      <c r="BB48" s="47"/>
      <c r="BD48" s="59">
        <f t="shared" si="8"/>
        <v>2029</v>
      </c>
      <c r="BE48" s="62">
        <f>$BE$28*(1+Assumptions!$AI$6)^(BD48-$BD$28)</f>
        <v>2208989.0103395362</v>
      </c>
      <c r="BF48" s="62">
        <f t="shared" ca="1" si="9"/>
        <v>10881723.758504119</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0</v>
      </c>
      <c r="AW49" s="69">
        <f t="shared" ca="1" si="25"/>
        <v>2160023.0759762633</v>
      </c>
      <c r="AX49" s="69">
        <f t="shared" ca="1" si="25"/>
        <v>2176223.2490460859</v>
      </c>
      <c r="AY49" s="69">
        <f t="shared" ca="1" si="25"/>
        <v>2192544.9234139314</v>
      </c>
      <c r="AZ49" s="69">
        <f t="shared" ca="1" si="25"/>
        <v>2208989.0103395362</v>
      </c>
      <c r="BA49" s="47"/>
      <c r="BB49" s="47"/>
      <c r="BD49" s="59">
        <f t="shared" si="8"/>
        <v>2030</v>
      </c>
      <c r="BE49" s="62">
        <f>$BE$28*(1+Assumptions!$AI$6)^(BD49-$BD$28)</f>
        <v>2225556.4279170828</v>
      </c>
      <c r="BF49" s="62">
        <f t="shared" ca="1" si="9"/>
        <v>10963336.686692901</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0</v>
      </c>
      <c r="AW50" s="69">
        <f t="shared" ca="1" si="25"/>
        <v>2176223.2490460859</v>
      </c>
      <c r="AX50" s="69">
        <f t="shared" ca="1" si="25"/>
        <v>2192544.9234139314</v>
      </c>
      <c r="AY50" s="69">
        <f t="shared" ca="1" si="25"/>
        <v>2208989.0103395362</v>
      </c>
      <c r="AZ50" s="69">
        <f t="shared" ca="1" si="25"/>
        <v>2225556.4279170828</v>
      </c>
      <c r="BA50" s="47"/>
      <c r="BB50" s="47"/>
      <c r="BD50" s="59">
        <f t="shared" si="8"/>
        <v>2031</v>
      </c>
      <c r="BE50" s="62">
        <f>$BE$28*(1+Assumptions!$AI$6)^(BD50-$BD$28)</f>
        <v>2242248.1011264613</v>
      </c>
      <c r="BF50" s="62">
        <f t="shared" ca="1" si="9"/>
        <v>11045561.711843099</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0</v>
      </c>
      <c r="AW51" s="69">
        <f t="shared" ca="1" si="25"/>
        <v>2192544.9234139314</v>
      </c>
      <c r="AX51" s="69">
        <f t="shared" ca="1" si="25"/>
        <v>2208989.0103395362</v>
      </c>
      <c r="AY51" s="69">
        <f t="shared" ca="1" si="25"/>
        <v>2225556.4279170828</v>
      </c>
      <c r="AZ51" s="69">
        <f t="shared" ca="1" si="25"/>
        <v>2242248.1011264613</v>
      </c>
      <c r="BA51" s="47"/>
      <c r="BB51" s="47"/>
      <c r="BD51" s="59">
        <f t="shared" si="8"/>
        <v>2032</v>
      </c>
      <c r="BE51" s="62">
        <f>$BE$28*(1+Assumptions!$AI$6)^(BD51-$BD$28)</f>
        <v>2259064.9618849098</v>
      </c>
      <c r="BF51" s="62">
        <f t="shared" ca="1" si="9"/>
        <v>11128403.424681922</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0</v>
      </c>
      <c r="AW52" s="69">
        <f t="shared" ca="1" si="25"/>
        <v>2208989.0103395362</v>
      </c>
      <c r="AX52" s="69">
        <f t="shared" ca="1" si="25"/>
        <v>2225556.4279170828</v>
      </c>
      <c r="AY52" s="69">
        <f t="shared" ca="1" si="25"/>
        <v>2242248.1011264613</v>
      </c>
      <c r="AZ52" s="69">
        <f t="shared" ca="1" si="25"/>
        <v>2259064.9618849098</v>
      </c>
      <c r="BA52" s="47"/>
      <c r="BB52" s="47"/>
      <c r="BD52" s="59">
        <f t="shared" si="8"/>
        <v>2033</v>
      </c>
      <c r="BE52" s="62">
        <f>$BE$28*(1+Assumptions!$AI$6)^(BD52-$BD$28)</f>
        <v>2276007.9490990466</v>
      </c>
      <c r="BF52" s="62">
        <f t="shared" ca="1" si="9"/>
        <v>11211866.450367037</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0</v>
      </c>
      <c r="AW53" s="69">
        <f t="shared" ca="1" si="25"/>
        <v>2225556.4279170828</v>
      </c>
      <c r="AX53" s="69">
        <f t="shared" ca="1" si="25"/>
        <v>2242248.1011264613</v>
      </c>
      <c r="AY53" s="69">
        <f t="shared" ca="1" si="25"/>
        <v>2259064.9618849098</v>
      </c>
      <c r="AZ53" s="69">
        <f t="shared" ca="1" si="25"/>
        <v>2276007.9490990466</v>
      </c>
      <c r="BA53" s="47"/>
      <c r="BB53" s="47"/>
      <c r="BD53" s="63">
        <f t="shared" si="8"/>
        <v>2034</v>
      </c>
      <c r="BE53" s="62">
        <f>$BE$28*(1+Assumptions!$AI$6)^(BD53-$BD$28)</f>
        <v>2293078.0087172897</v>
      </c>
      <c r="BF53" s="62">
        <f t="shared" ca="1" si="9"/>
        <v>11295955.448744791</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6">
      <formula1>$B$6:$B$7</formula1>
    </dataValidation>
    <dataValidation type="list" allowBlank="1" showInputMessage="1" showErrorMessage="1" sqref="BI4:BL4">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Assumptions!$R$6</xm:f>
          </x14:formula1>
          <xm:sqref>BI5:BL5</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H1" workbookViewId="0">
      <selection activeCell="AZ10" sqref="AZ10"/>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3.6760677064786456</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HLOOKUP(AM8,Assumptions!$S$3:$AG$12,5,FALSE)</f>
        <v>0</v>
      </c>
      <c r="AN6" s="64">
        <f>HLOOKUP(AN8,Assumptions!$S$3:$AG$12,5,FALSE)</f>
        <v>0</v>
      </c>
      <c r="AO6" s="64">
        <f>HLOOKUP(AO8,Assumptions!$S$3:$AG$12,5,FALSE)</f>
        <v>0</v>
      </c>
      <c r="AP6" s="64">
        <f>HLOOKUP(AP8,Assumptions!$S$3:$AG$12,5,FALSE)</f>
        <v>0</v>
      </c>
      <c r="AQ6" s="64">
        <f>HLOOKUP(AQ8,Assumptions!$S$3:$AG$12,5,FALSE)</f>
        <v>1.2819599743608004E-3</v>
      </c>
      <c r="AR6" s="64">
        <f>HLOOKUP(AR8,Assumptions!$S$3:$AG$12,5,FALSE)</f>
        <v>1.2819599743608004E-3</v>
      </c>
      <c r="AS6" s="64">
        <f>HLOOKUP(AS8,Assumptions!$S$3:$AG$12,5,FALSE)</f>
        <v>1.2819599743608004E-3</v>
      </c>
      <c r="AT6" s="64">
        <f>HLOOKUP(AT8,Assumptions!$S$3:$AG$12,5,FALSE)</f>
        <v>1.2819599743608004E-3</v>
      </c>
      <c r="AU6" s="64">
        <f>HLOOKUP(AU8,Assumptions!$S$3:$AG$12,5,FALSE)</f>
        <v>1.2819599743608004E-3</v>
      </c>
      <c r="AV6" s="64">
        <f>HLOOKUP(AV8,Assumptions!$S$3:$AG$12,5,FALSE)</f>
        <v>1.2819599743608004E-3</v>
      </c>
      <c r="AW6" s="64">
        <f>HLOOKUP(AW8,Assumptions!$S$3:$AG$12,5,FALSE)</f>
        <v>1.2819599743608004E-3</v>
      </c>
      <c r="AX6" s="64">
        <f>HLOOKUP(AX8,Assumptions!$S$3:$AG$12,5,FALSE)</f>
        <v>1.2819599743608004E-3</v>
      </c>
      <c r="AY6" s="64">
        <f>HLOOKUP(AY8,Assumptions!$S$3:$AG$12,5,FALSE)</f>
        <v>1</v>
      </c>
      <c r="AZ6" s="64">
        <f>HLOOKUP(AZ8,Assumptions!$S$3:$AG$12,5,FALSE)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0</v>
      </c>
      <c r="AX7" s="76">
        <f t="shared" si="1"/>
        <v>0.18391056978824252</v>
      </c>
      <c r="AY7" s="76">
        <f t="shared" si="1"/>
        <v>0.4559403798588284</v>
      </c>
      <c r="AZ7" s="76">
        <f t="shared" si="1"/>
        <v>0.7279701899294142</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$BE$28/((1+Assumptions!$AI$7)^($BD$28-BD9))</f>
        <v>243653.12932952924</v>
      </c>
      <c r="BF9" s="62">
        <f ca="1">BE9+SUM(C9:AZ9)</f>
        <v>243653.12932952924</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243653.12932952924</v>
      </c>
      <c r="BA10" s="47"/>
      <c r="BB10" s="47"/>
      <c r="BD10" s="59">
        <f t="shared" si="8"/>
        <v>1991</v>
      </c>
      <c r="BE10" s="62">
        <f>$BE$28/((1+Assumptions!$AI$7)^($BD$28-BD10))</f>
        <v>245480.52779950071</v>
      </c>
      <c r="BF10" s="62">
        <f t="shared" ref="BF10:BF53" ca="1" si="9">BE10+SUM(C10:AZ10)</f>
        <v>489133.65712902998</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243653.12932952924</v>
      </c>
      <c r="AZ11" s="69">
        <f t="shared" ca="1" si="7"/>
        <v>245480.52779950071</v>
      </c>
      <c r="BA11" s="47"/>
      <c r="BB11" s="47"/>
      <c r="BD11" s="59">
        <f t="shared" si="8"/>
        <v>1992</v>
      </c>
      <c r="BE11" s="62">
        <f>$BE$28/((1+Assumptions!$AI$7)^($BD$28-BD11))</f>
        <v>247321.63175799701</v>
      </c>
      <c r="BF11" s="62">
        <f t="shared" ca="1" si="9"/>
        <v>736455.28888702695</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243653.12932952924</v>
      </c>
      <c r="AY12" s="69">
        <f t="shared" ca="1" si="7"/>
        <v>245480.52779950071</v>
      </c>
      <c r="AZ12" s="69">
        <f t="shared" ca="1" si="7"/>
        <v>247321.63175799701</v>
      </c>
      <c r="BA12" s="47"/>
      <c r="BB12" s="47"/>
      <c r="BD12" s="59">
        <f t="shared" si="8"/>
        <v>1993</v>
      </c>
      <c r="BE12" s="62">
        <f>$BE$28/((1+Assumptions!$AI$7)^($BD$28-BD12))</f>
        <v>249176.54399618201</v>
      </c>
      <c r="BF12" s="62">
        <f t="shared" ca="1" si="9"/>
        <v>985631.83288320899</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243653.12932952924</v>
      </c>
      <c r="AX13" s="69">
        <f t="shared" ca="1" si="7"/>
        <v>245480.52779950071</v>
      </c>
      <c r="AY13" s="69">
        <f t="shared" ca="1" si="7"/>
        <v>247321.63175799701</v>
      </c>
      <c r="AZ13" s="69">
        <f t="shared" ca="1" si="7"/>
        <v>249176.54399618201</v>
      </c>
      <c r="BA13" s="47"/>
      <c r="BB13" s="47"/>
      <c r="BD13" s="59">
        <f t="shared" si="8"/>
        <v>1994</v>
      </c>
      <c r="BE13" s="62">
        <f>$BE$28/((1+Assumptions!$AI$7)^($BD$28-BD13))</f>
        <v>251045.36807615333</v>
      </c>
      <c r="BF13" s="62">
        <f t="shared" ca="1" si="9"/>
        <v>1236677.2009593623</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0</v>
      </c>
      <c r="AW14" s="69">
        <f t="shared" ca="1" si="7"/>
        <v>245480.52779950071</v>
      </c>
      <c r="AX14" s="69">
        <f t="shared" ca="1" si="7"/>
        <v>247321.63175799701</v>
      </c>
      <c r="AY14" s="69">
        <f t="shared" ca="1" si="7"/>
        <v>249176.54399618201</v>
      </c>
      <c r="AZ14" s="69">
        <f t="shared" ca="1" si="7"/>
        <v>251045.36807615333</v>
      </c>
      <c r="BA14" s="47"/>
      <c r="BB14" s="47"/>
      <c r="BD14" s="59">
        <f t="shared" si="8"/>
        <v>1995</v>
      </c>
      <c r="BE14" s="62">
        <f>$BE$28/((1+Assumptions!$AI$7)^($BD$28-BD14))</f>
        <v>252928.20833672452</v>
      </c>
      <c r="BF14" s="62">
        <f t="shared" ca="1" si="9"/>
        <v>1245952.2799665576</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0</v>
      </c>
      <c r="AW15" s="69">
        <f t="shared" ca="1" si="7"/>
        <v>247321.63175799701</v>
      </c>
      <c r="AX15" s="69">
        <f t="shared" ca="1" si="7"/>
        <v>249176.54399618201</v>
      </c>
      <c r="AY15" s="69">
        <f t="shared" ca="1" si="7"/>
        <v>251045.36807615333</v>
      </c>
      <c r="AZ15" s="69">
        <f t="shared" ca="1" si="7"/>
        <v>252928.20833672452</v>
      </c>
      <c r="BA15" s="47"/>
      <c r="BB15" s="47"/>
      <c r="BD15" s="59">
        <f t="shared" si="8"/>
        <v>1996</v>
      </c>
      <c r="BE15" s="62">
        <f>$BE$28/((1+Assumptions!$AI$7)^($BD$28-BD15))</f>
        <v>254825.16989925003</v>
      </c>
      <c r="BF15" s="62">
        <f t="shared" ca="1" si="9"/>
        <v>1255296.9220663069</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0</v>
      </c>
      <c r="AW16" s="69">
        <f t="shared" ca="1" si="7"/>
        <v>249176.54399618201</v>
      </c>
      <c r="AX16" s="69">
        <f t="shared" ca="1" si="7"/>
        <v>251045.36807615333</v>
      </c>
      <c r="AY16" s="69">
        <f t="shared" ca="1" si="7"/>
        <v>252928.20833672452</v>
      </c>
      <c r="AZ16" s="69">
        <f t="shared" ca="1" si="7"/>
        <v>254825.16989925003</v>
      </c>
      <c r="BA16" s="47"/>
      <c r="BB16" s="47"/>
      <c r="BD16" s="59">
        <f t="shared" si="8"/>
        <v>1997</v>
      </c>
      <c r="BE16" s="62">
        <f>$BE$28/((1+Assumptions!$AI$7)^($BD$28-BD16))</f>
        <v>256736.3586734944</v>
      </c>
      <c r="BF16" s="62">
        <f t="shared" ca="1" si="9"/>
        <v>1264711.6489818043</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0</v>
      </c>
      <c r="AW17" s="69">
        <f t="shared" ca="1" si="7"/>
        <v>251045.36807615333</v>
      </c>
      <c r="AX17" s="69">
        <f t="shared" ca="1" si="7"/>
        <v>252928.20833672452</v>
      </c>
      <c r="AY17" s="69">
        <f t="shared" ca="1" si="7"/>
        <v>254825.16989925003</v>
      </c>
      <c r="AZ17" s="69">
        <f t="shared" ca="1" si="7"/>
        <v>256736.3586734944</v>
      </c>
      <c r="BA17" s="47"/>
      <c r="BB17" s="47"/>
      <c r="BD17" s="59">
        <f t="shared" si="8"/>
        <v>1998</v>
      </c>
      <c r="BE17" s="62">
        <f>$BE$28/((1+Assumptions!$AI$7)^($BD$28-BD17))</f>
        <v>258661.88136354563</v>
      </c>
      <c r="BF17" s="62">
        <f t="shared" ca="1" si="9"/>
        <v>1274196.986349168</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0</v>
      </c>
      <c r="AW18" s="69">
        <f t="shared" ca="1" si="7"/>
        <v>252928.20833672452</v>
      </c>
      <c r="AX18" s="69">
        <f t="shared" ca="1" si="7"/>
        <v>254825.16989925003</v>
      </c>
      <c r="AY18" s="69">
        <f t="shared" ca="1" si="7"/>
        <v>256736.3586734944</v>
      </c>
      <c r="AZ18" s="69">
        <f t="shared" ca="1" si="7"/>
        <v>258661.88136354563</v>
      </c>
      <c r="BA18" s="47"/>
      <c r="BB18" s="47"/>
      <c r="BD18" s="59">
        <f t="shared" si="8"/>
        <v>1999</v>
      </c>
      <c r="BE18" s="62">
        <f>$BE$28/((1+Assumptions!$AI$7)^($BD$28-BD18))</f>
        <v>260601.84547377226</v>
      </c>
      <c r="BF18" s="62">
        <f t="shared" ca="1" si="9"/>
        <v>1283753.463746787</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0</v>
      </c>
      <c r="AW19" s="69">
        <f t="shared" ca="1" si="14"/>
        <v>254825.16989925003</v>
      </c>
      <c r="AX19" s="69">
        <f t="shared" ca="1" si="14"/>
        <v>256736.3586734944</v>
      </c>
      <c r="AY19" s="69">
        <f t="shared" ca="1" si="14"/>
        <v>258661.88136354563</v>
      </c>
      <c r="AZ19" s="69">
        <f t="shared" ca="1" si="14"/>
        <v>260601.84547377226</v>
      </c>
      <c r="BA19" s="47"/>
      <c r="BB19" s="47"/>
      <c r="BD19" s="59">
        <f t="shared" si="8"/>
        <v>2000</v>
      </c>
      <c r="BE19" s="62">
        <f>$BE$28/((1+Assumptions!$AI$7)^($BD$28-BD19))</f>
        <v>262556.35931482562</v>
      </c>
      <c r="BF19" s="62">
        <f t="shared" ca="1" si="9"/>
        <v>1293381.614724888</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0</v>
      </c>
      <c r="AW20" s="69">
        <f t="shared" ca="1" si="14"/>
        <v>256736.3586734944</v>
      </c>
      <c r="AX20" s="69">
        <f t="shared" ca="1" si="14"/>
        <v>258661.88136354563</v>
      </c>
      <c r="AY20" s="69">
        <f t="shared" ca="1" si="14"/>
        <v>260601.84547377226</v>
      </c>
      <c r="AZ20" s="69">
        <f t="shared" ca="1" si="14"/>
        <v>262556.35931482562</v>
      </c>
      <c r="BA20" s="47"/>
      <c r="BB20" s="47"/>
      <c r="BD20" s="59">
        <f t="shared" si="8"/>
        <v>2001</v>
      </c>
      <c r="BE20" s="62">
        <f>$BE$28/((1+Assumptions!$AI$7)^($BD$28-BD20))</f>
        <v>264525.53200968681</v>
      </c>
      <c r="BF20" s="62">
        <f t="shared" ca="1" si="9"/>
        <v>1303081.9768353247</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0</v>
      </c>
      <c r="AW21" s="69">
        <f t="shared" ca="1" si="14"/>
        <v>258661.88136354563</v>
      </c>
      <c r="AX21" s="69">
        <f t="shared" ca="1" si="14"/>
        <v>260601.84547377226</v>
      </c>
      <c r="AY21" s="69">
        <f t="shared" ca="1" si="14"/>
        <v>262556.35931482562</v>
      </c>
      <c r="AZ21" s="69">
        <f t="shared" ca="1" si="14"/>
        <v>264525.53200968681</v>
      </c>
      <c r="BA21" s="47"/>
      <c r="BB21" s="47"/>
      <c r="BD21" s="59">
        <f t="shared" si="8"/>
        <v>2002</v>
      </c>
      <c r="BE21" s="62">
        <f>$BE$28/((1+Assumptions!$AI$7)^($BD$28-BD21))</f>
        <v>266509.47349975945</v>
      </c>
      <c r="BF21" s="62">
        <f t="shared" ca="1" si="9"/>
        <v>1312855.0916615897</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0</v>
      </c>
      <c r="AW22" s="69">
        <f t="shared" ca="1" si="14"/>
        <v>260601.84547377226</v>
      </c>
      <c r="AX22" s="69">
        <f t="shared" ca="1" si="14"/>
        <v>262556.35931482562</v>
      </c>
      <c r="AY22" s="69">
        <f t="shared" ca="1" si="14"/>
        <v>264525.53200968681</v>
      </c>
      <c r="AZ22" s="69">
        <f t="shared" ca="1" si="14"/>
        <v>266509.47349975945</v>
      </c>
      <c r="BA22" s="47"/>
      <c r="BB22" s="47"/>
      <c r="BD22" s="59">
        <f t="shared" si="8"/>
        <v>2003</v>
      </c>
      <c r="BE22" s="62">
        <f>$BE$28/((1+Assumptions!$AI$7)^($BD$28-BD22))</f>
        <v>268508.29455100768</v>
      </c>
      <c r="BF22" s="62">
        <f t="shared" ca="1" si="9"/>
        <v>1322701.5048490518</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0</v>
      </c>
      <c r="AW23" s="69">
        <f t="shared" ca="1" si="14"/>
        <v>262556.35931482562</v>
      </c>
      <c r="AX23" s="69">
        <f t="shared" ca="1" si="14"/>
        <v>264525.53200968681</v>
      </c>
      <c r="AY23" s="69">
        <f t="shared" ca="1" si="14"/>
        <v>266509.47349975945</v>
      </c>
      <c r="AZ23" s="69">
        <f t="shared" ca="1" si="14"/>
        <v>268508.29455100768</v>
      </c>
      <c r="BA23" s="47"/>
      <c r="BB23" s="47"/>
      <c r="BD23" s="59">
        <f t="shared" si="8"/>
        <v>2004</v>
      </c>
      <c r="BE23" s="62">
        <f>$BE$28/((1+Assumptions!$AI$7)^($BD$28-BD23))</f>
        <v>270522.10676014028</v>
      </c>
      <c r="BF23" s="62">
        <f t="shared" ca="1" si="9"/>
        <v>1332621.76613542</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0</v>
      </c>
      <c r="AW24" s="69">
        <f t="shared" ca="1" si="14"/>
        <v>264525.53200968681</v>
      </c>
      <c r="AX24" s="69">
        <f t="shared" ca="1" si="14"/>
        <v>266509.47349975945</v>
      </c>
      <c r="AY24" s="69">
        <f t="shared" ca="1" si="14"/>
        <v>268508.29455100768</v>
      </c>
      <c r="AZ24" s="69">
        <f t="shared" ca="1" si="14"/>
        <v>270522.10676014028</v>
      </c>
      <c r="BA24" s="47"/>
      <c r="BB24" s="47"/>
      <c r="BD24" s="73">
        <f t="shared" si="8"/>
        <v>2005</v>
      </c>
      <c r="BE24" s="133">
        <f>$BE$28/((1+Assumptions!$AI$7)^($BD$28-BD24))</f>
        <v>272551.02256084135</v>
      </c>
      <c r="BF24" s="133">
        <f t="shared" ca="1" si="9"/>
        <v>1342616.4293814357</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0</v>
      </c>
      <c r="AW25" s="69">
        <f t="shared" ca="1" si="14"/>
        <v>266509.47349975945</v>
      </c>
      <c r="AX25" s="69">
        <f t="shared" ca="1" si="14"/>
        <v>268508.29455100768</v>
      </c>
      <c r="AY25" s="69">
        <f t="shared" ca="1" si="14"/>
        <v>270522.10676014028</v>
      </c>
      <c r="AZ25" s="69">
        <f t="shared" ca="1" si="14"/>
        <v>272551.02256084135</v>
      </c>
      <c r="BA25" s="47"/>
      <c r="BB25" s="47"/>
      <c r="BD25" s="59">
        <f t="shared" si="8"/>
        <v>2006</v>
      </c>
      <c r="BE25" s="62">
        <f>$BE$28/((1+Assumptions!$AI$7)^($BD$28-BD25))</f>
        <v>274595.15523004765</v>
      </c>
      <c r="BF25" s="62">
        <f t="shared" ca="1" si="9"/>
        <v>1352686.0526017963</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0</v>
      </c>
      <c r="AW26" s="69">
        <f t="shared" ca="1" si="14"/>
        <v>268508.29455100768</v>
      </c>
      <c r="AX26" s="69">
        <f t="shared" ca="1" si="14"/>
        <v>270522.10676014028</v>
      </c>
      <c r="AY26" s="69">
        <f t="shared" ca="1" si="14"/>
        <v>272551.02256084135</v>
      </c>
      <c r="AZ26" s="69">
        <f t="shared" ca="1" si="14"/>
        <v>274595.15523004765</v>
      </c>
      <c r="BA26" s="47"/>
      <c r="BB26" s="47"/>
      <c r="BD26" s="59">
        <f t="shared" si="8"/>
        <v>2007</v>
      </c>
      <c r="BE26" s="62">
        <f>$BE$28/((1+Assumptions!$AI$7)^($BD$28-BD26))</f>
        <v>276654.61889427307</v>
      </c>
      <c r="BF26" s="62">
        <f t="shared" ca="1" si="9"/>
        <v>1362831.19799631</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0</v>
      </c>
      <c r="AW27" s="69">
        <f t="shared" ca="1" si="14"/>
        <v>270522.10676014028</v>
      </c>
      <c r="AX27" s="69">
        <f t="shared" ca="1" si="14"/>
        <v>272551.02256084135</v>
      </c>
      <c r="AY27" s="69">
        <f t="shared" ca="1" si="14"/>
        <v>274595.15523004765</v>
      </c>
      <c r="AZ27" s="69">
        <f t="shared" ca="1" si="14"/>
        <v>276654.61889427307</v>
      </c>
      <c r="BA27" s="47"/>
      <c r="BB27" s="47"/>
      <c r="BD27" s="59">
        <f t="shared" si="8"/>
        <v>2008</v>
      </c>
      <c r="BE27" s="62">
        <f>$BE$28/((1+Assumptions!$AI$7)^($BD$28-BD27))</f>
        <v>278729.52853598015</v>
      </c>
      <c r="BF27" s="62">
        <f t="shared" ca="1" si="9"/>
        <v>1373052.4319812828</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0</v>
      </c>
      <c r="AW28" s="69">
        <f t="shared" ca="1" si="14"/>
        <v>272551.02256084135</v>
      </c>
      <c r="AX28" s="69">
        <f t="shared" ca="1" si="14"/>
        <v>274595.15523004765</v>
      </c>
      <c r="AY28" s="69">
        <f t="shared" ca="1" si="14"/>
        <v>276654.61889427307</v>
      </c>
      <c r="AZ28" s="69">
        <f t="shared" ca="1" si="14"/>
        <v>278729.52853598015</v>
      </c>
      <c r="BA28" s="47"/>
      <c r="BB28" s="47"/>
      <c r="BD28" s="132">
        <f t="shared" si="8"/>
        <v>2009</v>
      </c>
      <c r="BE28" s="133">
        <f>Assumptions!AH7*Assumptions!C32</f>
        <v>280820</v>
      </c>
      <c r="BF28" s="133">
        <f t="shared" ca="1" si="9"/>
        <v>1383350.3252211423</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0</v>
      </c>
      <c r="AW29" s="69">
        <f t="shared" ca="1" si="20"/>
        <v>274595.15523004765</v>
      </c>
      <c r="AX29" s="69">
        <f t="shared" ca="1" si="20"/>
        <v>276654.61889427307</v>
      </c>
      <c r="AY29" s="69">
        <f t="shared" ca="1" si="20"/>
        <v>278729.52853598015</v>
      </c>
      <c r="AZ29" s="69">
        <f t="shared" ca="1" si="20"/>
        <v>280820</v>
      </c>
      <c r="BA29" s="47"/>
      <c r="BB29" s="47"/>
      <c r="BD29" s="59">
        <f t="shared" si="8"/>
        <v>2010</v>
      </c>
      <c r="BE29" s="62">
        <f>$BE$28*(1+Assumptions!$AI$7)^(BD29-$BD$28)</f>
        <v>282926.15000000002</v>
      </c>
      <c r="BF29" s="62">
        <f t="shared" ca="1" si="9"/>
        <v>1393725.4526603008</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0</v>
      </c>
      <c r="AW30" s="69">
        <f t="shared" ca="1" si="20"/>
        <v>276654.61889427307</v>
      </c>
      <c r="AX30" s="69">
        <f t="shared" ca="1" si="20"/>
        <v>278729.52853598015</v>
      </c>
      <c r="AY30" s="69">
        <f t="shared" ca="1" si="20"/>
        <v>280820</v>
      </c>
      <c r="AZ30" s="69">
        <f t="shared" ca="1" si="20"/>
        <v>282926.15000000002</v>
      </c>
      <c r="BA30" s="47"/>
      <c r="BB30" s="47"/>
      <c r="BD30" s="59">
        <f t="shared" si="8"/>
        <v>2011</v>
      </c>
      <c r="BE30" s="62">
        <f>$BE$28*(1+Assumptions!$AI$7)^(BD30-$BD$28)</f>
        <v>285048.09612500004</v>
      </c>
      <c r="BF30" s="62">
        <f t="shared" ca="1" si="9"/>
        <v>1404178.3935552533</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0</v>
      </c>
      <c r="AW31" s="69">
        <f t="shared" ca="1" si="20"/>
        <v>278729.52853598015</v>
      </c>
      <c r="AX31" s="69">
        <f t="shared" ca="1" si="20"/>
        <v>280820</v>
      </c>
      <c r="AY31" s="69">
        <f t="shared" ca="1" si="20"/>
        <v>282926.15000000002</v>
      </c>
      <c r="AZ31" s="69">
        <f t="shared" ca="1" si="20"/>
        <v>285048.09612500004</v>
      </c>
      <c r="BA31" s="47"/>
      <c r="BB31" s="47"/>
      <c r="BD31" s="59">
        <f t="shared" si="8"/>
        <v>2012</v>
      </c>
      <c r="BE31" s="62">
        <f>$BE$28*(1+Assumptions!$AI$7)^(BD31-$BD$28)</f>
        <v>287185.95684593759</v>
      </c>
      <c r="BF31" s="62">
        <f t="shared" ca="1" si="9"/>
        <v>1414709.7315069179</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0</v>
      </c>
      <c r="AW32" s="69">
        <f t="shared" ca="1" si="20"/>
        <v>280820</v>
      </c>
      <c r="AX32" s="69">
        <f t="shared" ca="1" si="20"/>
        <v>282926.15000000002</v>
      </c>
      <c r="AY32" s="69">
        <f t="shared" ca="1" si="20"/>
        <v>285048.09612500004</v>
      </c>
      <c r="AZ32" s="69">
        <f t="shared" ca="1" si="20"/>
        <v>287185.95684593759</v>
      </c>
      <c r="BA32" s="47"/>
      <c r="BB32" s="47"/>
      <c r="BD32" s="59">
        <f t="shared" si="8"/>
        <v>2013</v>
      </c>
      <c r="BE32" s="62">
        <f>$BE$28*(1+Assumptions!$AI$7)^(BD32-$BD$28)</f>
        <v>289339.85152228212</v>
      </c>
      <c r="BF32" s="62">
        <f t="shared" ca="1" si="9"/>
        <v>1425320.0544932196</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0</v>
      </c>
      <c r="AW33" s="69">
        <f t="shared" ca="1" si="20"/>
        <v>282926.15000000002</v>
      </c>
      <c r="AX33" s="69">
        <f t="shared" ca="1" si="20"/>
        <v>285048.09612500004</v>
      </c>
      <c r="AY33" s="69">
        <f t="shared" ca="1" si="20"/>
        <v>287185.95684593759</v>
      </c>
      <c r="AZ33" s="69">
        <f t="shared" ca="1" si="20"/>
        <v>289339.85152228212</v>
      </c>
      <c r="BA33" s="47"/>
      <c r="BB33" s="47"/>
      <c r="BD33" s="59">
        <f t="shared" si="8"/>
        <v>2014</v>
      </c>
      <c r="BE33" s="62">
        <f>$BE$28*(1+Assumptions!$AI$7)^(BD33-$BD$28)</f>
        <v>291509.90040869924</v>
      </c>
      <c r="BF33" s="62">
        <f t="shared" ca="1" si="9"/>
        <v>1436009.9549019188</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0</v>
      </c>
      <c r="AW34" s="69">
        <f t="shared" ca="1" si="20"/>
        <v>285048.09612500004</v>
      </c>
      <c r="AX34" s="69">
        <f t="shared" ca="1" si="20"/>
        <v>287185.95684593759</v>
      </c>
      <c r="AY34" s="69">
        <f t="shared" ca="1" si="20"/>
        <v>289339.85152228212</v>
      </c>
      <c r="AZ34" s="69">
        <f t="shared" ca="1" si="20"/>
        <v>291509.90040869924</v>
      </c>
      <c r="BA34" s="47"/>
      <c r="BB34" s="47"/>
      <c r="BD34" s="59">
        <f t="shared" si="8"/>
        <v>2015</v>
      </c>
      <c r="BE34" s="62">
        <f>$BE$28*(1+Assumptions!$AI$7)^(BD34-$BD$28)</f>
        <v>293696.22466176457</v>
      </c>
      <c r="BF34" s="62">
        <f t="shared" ca="1" si="9"/>
        <v>1446780.0295636836</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0</v>
      </c>
      <c r="AW35" s="69">
        <f t="shared" ca="1" si="20"/>
        <v>287185.95684593759</v>
      </c>
      <c r="AX35" s="69">
        <f t="shared" ca="1" si="20"/>
        <v>289339.85152228212</v>
      </c>
      <c r="AY35" s="69">
        <f t="shared" ca="1" si="20"/>
        <v>291509.90040869924</v>
      </c>
      <c r="AZ35" s="69">
        <f t="shared" ca="1" si="20"/>
        <v>293696.22466176457</v>
      </c>
      <c r="BA35" s="47"/>
      <c r="BB35" s="47"/>
      <c r="BD35" s="59">
        <f t="shared" si="8"/>
        <v>2016</v>
      </c>
      <c r="BE35" s="62">
        <f>$BE$28*(1+Assumptions!$AI$7)^(BD35-$BD$28)</f>
        <v>295898.94634672784</v>
      </c>
      <c r="BF35" s="62">
        <f t="shared" ca="1" si="9"/>
        <v>1457630.8797854113</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0</v>
      </c>
      <c r="AW36" s="69">
        <f t="shared" ca="1" si="20"/>
        <v>289339.85152228212</v>
      </c>
      <c r="AX36" s="69">
        <f t="shared" ca="1" si="20"/>
        <v>291509.90040869924</v>
      </c>
      <c r="AY36" s="69">
        <f t="shared" ca="1" si="20"/>
        <v>293696.22466176457</v>
      </c>
      <c r="AZ36" s="69">
        <f t="shared" ca="1" si="20"/>
        <v>295898.94634672784</v>
      </c>
      <c r="BA36" s="47"/>
      <c r="BB36" s="47"/>
      <c r="BD36" s="59">
        <f t="shared" si="8"/>
        <v>2017</v>
      </c>
      <c r="BE36" s="62">
        <f>$BE$28*(1+Assumptions!$AI$7)^(BD36-$BD$28)</f>
        <v>298118.18844432826</v>
      </c>
      <c r="BF36" s="62">
        <f t="shared" ca="1" si="9"/>
        <v>1468563.111383802</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0</v>
      </c>
      <c r="AW37" s="69">
        <f t="shared" ca="1" si="20"/>
        <v>291509.90040869924</v>
      </c>
      <c r="AX37" s="69">
        <f t="shared" ca="1" si="20"/>
        <v>293696.22466176457</v>
      </c>
      <c r="AY37" s="69">
        <f t="shared" ca="1" si="20"/>
        <v>295898.94634672784</v>
      </c>
      <c r="AZ37" s="69">
        <f t="shared" ca="1" si="20"/>
        <v>298118.18844432826</v>
      </c>
      <c r="BA37" s="47"/>
      <c r="BB37" s="47"/>
      <c r="BD37" s="59">
        <f t="shared" si="8"/>
        <v>2018</v>
      </c>
      <c r="BE37" s="62">
        <f>$BE$28*(1+Assumptions!$AI$7)^(BD37-$BD$28)</f>
        <v>300354.07485766074</v>
      </c>
      <c r="BF37" s="62">
        <f t="shared" ca="1" si="9"/>
        <v>1479577.3347191808</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0</v>
      </c>
      <c r="AW38" s="69">
        <f t="shared" ca="1" si="20"/>
        <v>293696.22466176457</v>
      </c>
      <c r="AX38" s="69">
        <f t="shared" ca="1" si="20"/>
        <v>295898.94634672784</v>
      </c>
      <c r="AY38" s="69">
        <f t="shared" ca="1" si="20"/>
        <v>298118.18844432826</v>
      </c>
      <c r="AZ38" s="69">
        <f t="shared" ca="1" si="20"/>
        <v>300354.07485766074</v>
      </c>
      <c r="BA38" s="47"/>
      <c r="BB38" s="47"/>
      <c r="BD38" s="59">
        <f t="shared" si="8"/>
        <v>2019</v>
      </c>
      <c r="BE38" s="62">
        <f>$BE$28*(1+Assumptions!$AI$7)^(BD38-$BD$28)</f>
        <v>302606.73041909328</v>
      </c>
      <c r="BF38" s="62">
        <f t="shared" ca="1" si="9"/>
        <v>1490674.1647295747</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0</v>
      </c>
      <c r="AW39" s="69">
        <f t="shared" ca="1" si="25"/>
        <v>295898.94634672784</v>
      </c>
      <c r="AX39" s="69">
        <f t="shared" ca="1" si="25"/>
        <v>298118.18844432826</v>
      </c>
      <c r="AY39" s="69">
        <f t="shared" ca="1" si="25"/>
        <v>300354.07485766074</v>
      </c>
      <c r="AZ39" s="69">
        <f t="shared" ca="1" si="25"/>
        <v>302606.73041909328</v>
      </c>
      <c r="BA39" s="47"/>
      <c r="BB39" s="47"/>
      <c r="BD39" s="59">
        <f t="shared" si="8"/>
        <v>2020</v>
      </c>
      <c r="BE39" s="62">
        <f>$BE$28*(1+Assumptions!$AI$7)^(BD39-$BD$28)</f>
        <v>304876.28089723649</v>
      </c>
      <c r="BF39" s="62">
        <f t="shared" ca="1" si="9"/>
        <v>1501854.2209650467</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0</v>
      </c>
      <c r="AW40" s="69">
        <f t="shared" ca="1" si="25"/>
        <v>298118.18844432826</v>
      </c>
      <c r="AX40" s="69">
        <f t="shared" ca="1" si="25"/>
        <v>300354.07485766074</v>
      </c>
      <c r="AY40" s="69">
        <f t="shared" ca="1" si="25"/>
        <v>302606.73041909328</v>
      </c>
      <c r="AZ40" s="69">
        <f t="shared" ca="1" si="25"/>
        <v>304876.28089723649</v>
      </c>
      <c r="BA40" s="47"/>
      <c r="BB40" s="47"/>
      <c r="BD40" s="59">
        <f t="shared" si="8"/>
        <v>2021</v>
      </c>
      <c r="BE40" s="62">
        <f>$BE$28*(1+Assumptions!$AI$7)^(BD40-$BD$28)</f>
        <v>307162.85300396581</v>
      </c>
      <c r="BF40" s="62">
        <f t="shared" ca="1" si="9"/>
        <v>1513118.1276222845</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0</v>
      </c>
      <c r="AW41" s="69">
        <f t="shared" ca="1" si="25"/>
        <v>300354.07485766074</v>
      </c>
      <c r="AX41" s="69">
        <f t="shared" ca="1" si="25"/>
        <v>302606.73041909328</v>
      </c>
      <c r="AY41" s="69">
        <f t="shared" ca="1" si="25"/>
        <v>304876.28089723649</v>
      </c>
      <c r="AZ41" s="69">
        <f t="shared" ca="1" si="25"/>
        <v>307162.85300396581</v>
      </c>
      <c r="BA41" s="47"/>
      <c r="BB41" s="47"/>
      <c r="BD41" s="59">
        <f t="shared" si="8"/>
        <v>2022</v>
      </c>
      <c r="BE41" s="62">
        <f>$BE$28*(1+Assumptions!$AI$7)^(BD41-$BD$28)</f>
        <v>309466.57440149551</v>
      </c>
      <c r="BF41" s="62">
        <f t="shared" ca="1" si="9"/>
        <v>1524466.5135794519</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0</v>
      </c>
      <c r="AW42" s="69">
        <f t="shared" ca="1" si="25"/>
        <v>302606.73041909328</v>
      </c>
      <c r="AX42" s="69">
        <f t="shared" ca="1" si="25"/>
        <v>304876.28089723649</v>
      </c>
      <c r="AY42" s="69">
        <f t="shared" ca="1" si="25"/>
        <v>307162.85300396581</v>
      </c>
      <c r="AZ42" s="69">
        <f t="shared" ca="1" si="25"/>
        <v>309466.57440149551</v>
      </c>
      <c r="BA42" s="47"/>
      <c r="BB42" s="47"/>
      <c r="BD42" s="59">
        <f t="shared" si="8"/>
        <v>2023</v>
      </c>
      <c r="BE42" s="62">
        <f>$BE$28*(1+Assumptions!$AI$7)^(BD42-$BD$28)</f>
        <v>311787.57370950683</v>
      </c>
      <c r="BF42" s="62">
        <f t="shared" ca="1" si="9"/>
        <v>1535900.0124312977</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0</v>
      </c>
      <c r="AW43" s="69">
        <f t="shared" ca="1" si="25"/>
        <v>304876.28089723649</v>
      </c>
      <c r="AX43" s="69">
        <f t="shared" ca="1" si="25"/>
        <v>307162.85300396581</v>
      </c>
      <c r="AY43" s="69">
        <f t="shared" ca="1" si="25"/>
        <v>309466.57440149551</v>
      </c>
      <c r="AZ43" s="69">
        <f t="shared" ca="1" si="25"/>
        <v>311787.57370950683</v>
      </c>
      <c r="BA43" s="47"/>
      <c r="BB43" s="47"/>
      <c r="BD43" s="59">
        <f t="shared" si="8"/>
        <v>2024</v>
      </c>
      <c r="BE43" s="62">
        <f>$BE$28*(1+Assumptions!$AI$7)^(BD43-$BD$28)</f>
        <v>314125.98051232815</v>
      </c>
      <c r="BF43" s="62">
        <f t="shared" ca="1" si="9"/>
        <v>1547419.2625245329</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0</v>
      </c>
      <c r="AW44" s="69">
        <f t="shared" ca="1" si="25"/>
        <v>307162.85300396581</v>
      </c>
      <c r="AX44" s="69">
        <f t="shared" ca="1" si="25"/>
        <v>309466.57440149551</v>
      </c>
      <c r="AY44" s="69">
        <f t="shared" ca="1" si="25"/>
        <v>311787.57370950683</v>
      </c>
      <c r="AZ44" s="69">
        <f t="shared" ca="1" si="25"/>
        <v>314125.98051232815</v>
      </c>
      <c r="BA44" s="47"/>
      <c r="BB44" s="47"/>
      <c r="BD44" s="59">
        <f t="shared" si="8"/>
        <v>2025</v>
      </c>
      <c r="BE44" s="62">
        <f>$BE$28*(1+Assumptions!$AI$7)^(BD44-$BD$28)</f>
        <v>316481.92536617059</v>
      </c>
      <c r="BF44" s="62">
        <f t="shared" ca="1" si="9"/>
        <v>1559024.9069934669</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0</v>
      </c>
      <c r="AW45" s="69">
        <f t="shared" ca="1" si="25"/>
        <v>309466.57440149551</v>
      </c>
      <c r="AX45" s="69">
        <f t="shared" ca="1" si="25"/>
        <v>311787.57370950683</v>
      </c>
      <c r="AY45" s="69">
        <f t="shared" ca="1" si="25"/>
        <v>314125.98051232815</v>
      </c>
      <c r="AZ45" s="69">
        <f t="shared" ca="1" si="25"/>
        <v>316481.92536617059</v>
      </c>
      <c r="BA45" s="47"/>
      <c r="BB45" s="47"/>
      <c r="BD45" s="59">
        <f t="shared" si="8"/>
        <v>2026</v>
      </c>
      <c r="BE45" s="62">
        <f>$BE$28*(1+Assumptions!$AI$7)^(BD45-$BD$28)</f>
        <v>318855.5398064169</v>
      </c>
      <c r="BF45" s="62">
        <f t="shared" ca="1" si="9"/>
        <v>1570717.5937959182</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0</v>
      </c>
      <c r="AW46" s="69">
        <f t="shared" ca="1" si="25"/>
        <v>311787.57370950683</v>
      </c>
      <c r="AX46" s="69">
        <f t="shared" ca="1" si="25"/>
        <v>314125.98051232815</v>
      </c>
      <c r="AY46" s="69">
        <f t="shared" ca="1" si="25"/>
        <v>316481.92536617059</v>
      </c>
      <c r="AZ46" s="69">
        <f t="shared" ca="1" si="25"/>
        <v>318855.5398064169</v>
      </c>
      <c r="BA46" s="47"/>
      <c r="BB46" s="47"/>
      <c r="BD46" s="59">
        <f t="shared" si="8"/>
        <v>2027</v>
      </c>
      <c r="BE46" s="62">
        <f>$BE$28*(1+Assumptions!$AI$7)^(BD46-$BD$28)</f>
        <v>321246.95635496511</v>
      </c>
      <c r="BF46" s="62">
        <f t="shared" ca="1" si="9"/>
        <v>1582497.9757493874</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0</v>
      </c>
      <c r="AW47" s="69">
        <f t="shared" ca="1" si="25"/>
        <v>314125.98051232815</v>
      </c>
      <c r="AX47" s="69">
        <f t="shared" ca="1" si="25"/>
        <v>316481.92536617059</v>
      </c>
      <c r="AY47" s="69">
        <f t="shared" ca="1" si="25"/>
        <v>318855.5398064169</v>
      </c>
      <c r="AZ47" s="69">
        <f t="shared" ca="1" si="25"/>
        <v>321246.95635496511</v>
      </c>
      <c r="BA47" s="47"/>
      <c r="BB47" s="47"/>
      <c r="BD47" s="59">
        <f t="shared" si="8"/>
        <v>2028</v>
      </c>
      <c r="BE47" s="62">
        <f>$BE$28*(1+Assumptions!$AI$7)^(BD47-$BD$28)</f>
        <v>323656.30852762732</v>
      </c>
      <c r="BF47" s="62">
        <f t="shared" ca="1" si="9"/>
        <v>1594366.7105675081</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0</v>
      </c>
      <c r="AW48" s="69">
        <f t="shared" ca="1" si="25"/>
        <v>316481.92536617059</v>
      </c>
      <c r="AX48" s="69">
        <f t="shared" ca="1" si="25"/>
        <v>318855.5398064169</v>
      </c>
      <c r="AY48" s="69">
        <f t="shared" ca="1" si="25"/>
        <v>321246.95635496511</v>
      </c>
      <c r="AZ48" s="69">
        <f t="shared" ca="1" si="25"/>
        <v>323656.30852762732</v>
      </c>
      <c r="BA48" s="47"/>
      <c r="BB48" s="47"/>
      <c r="BD48" s="59">
        <f t="shared" si="8"/>
        <v>2029</v>
      </c>
      <c r="BE48" s="62">
        <f>$BE$28*(1+Assumptions!$AI$7)^(BD48-$BD$28)</f>
        <v>326083.73084158462</v>
      </c>
      <c r="BF48" s="62">
        <f t="shared" ca="1" si="9"/>
        <v>1606324.4608967644</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0</v>
      </c>
      <c r="AW49" s="69">
        <f t="shared" ca="1" si="25"/>
        <v>318855.5398064169</v>
      </c>
      <c r="AX49" s="69">
        <f t="shared" ca="1" si="25"/>
        <v>321246.95635496511</v>
      </c>
      <c r="AY49" s="69">
        <f t="shared" ca="1" si="25"/>
        <v>323656.30852762732</v>
      </c>
      <c r="AZ49" s="69">
        <f t="shared" ca="1" si="25"/>
        <v>326083.73084158462</v>
      </c>
      <c r="BA49" s="47"/>
      <c r="BB49" s="47"/>
      <c r="BD49" s="59">
        <f t="shared" si="8"/>
        <v>2030</v>
      </c>
      <c r="BE49" s="62">
        <f>$BE$28*(1+Assumptions!$AI$7)^(BD49-$BD$28)</f>
        <v>328529.35882289649</v>
      </c>
      <c r="BF49" s="62">
        <f t="shared" ca="1" si="9"/>
        <v>1618371.8943534903</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0</v>
      </c>
      <c r="AW50" s="69">
        <f t="shared" ca="1" si="25"/>
        <v>321246.95635496511</v>
      </c>
      <c r="AX50" s="69">
        <f t="shared" ca="1" si="25"/>
        <v>323656.30852762732</v>
      </c>
      <c r="AY50" s="69">
        <f t="shared" ca="1" si="25"/>
        <v>326083.73084158462</v>
      </c>
      <c r="AZ50" s="69">
        <f t="shared" ca="1" si="25"/>
        <v>328529.35882289649</v>
      </c>
      <c r="BA50" s="47"/>
      <c r="BB50" s="47"/>
      <c r="BD50" s="59">
        <f t="shared" si="8"/>
        <v>2031</v>
      </c>
      <c r="BE50" s="62">
        <f>$BE$28*(1+Assumptions!$AI$7)^(BD50-$BD$28)</f>
        <v>330993.32901406829</v>
      </c>
      <c r="BF50" s="62">
        <f t="shared" ca="1" si="9"/>
        <v>1630509.6835611418</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0</v>
      </c>
      <c r="AW51" s="69">
        <f t="shared" ca="1" si="25"/>
        <v>323656.30852762732</v>
      </c>
      <c r="AX51" s="69">
        <f t="shared" ca="1" si="25"/>
        <v>326083.73084158462</v>
      </c>
      <c r="AY51" s="69">
        <f t="shared" ca="1" si="25"/>
        <v>328529.35882289649</v>
      </c>
      <c r="AZ51" s="69">
        <f t="shared" ca="1" si="25"/>
        <v>330993.32901406829</v>
      </c>
      <c r="BA51" s="47"/>
      <c r="BB51" s="47"/>
      <c r="BD51" s="59">
        <f t="shared" si="8"/>
        <v>2032</v>
      </c>
      <c r="BE51" s="62">
        <f>$BE$28*(1+Assumptions!$AI$7)^(BD51-$BD$28)</f>
        <v>333475.77898167376</v>
      </c>
      <c r="BF51" s="62">
        <f t="shared" ca="1" si="9"/>
        <v>1642738.5061878506</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0</v>
      </c>
      <c r="AW52" s="69">
        <f t="shared" ca="1" si="25"/>
        <v>326083.73084158462</v>
      </c>
      <c r="AX52" s="69">
        <f t="shared" ca="1" si="25"/>
        <v>328529.35882289649</v>
      </c>
      <c r="AY52" s="69">
        <f t="shared" ca="1" si="25"/>
        <v>330993.32901406829</v>
      </c>
      <c r="AZ52" s="69">
        <f t="shared" ca="1" si="25"/>
        <v>333475.77898167376</v>
      </c>
      <c r="BA52" s="47"/>
      <c r="BB52" s="47"/>
      <c r="BD52" s="59">
        <f t="shared" si="8"/>
        <v>2033</v>
      </c>
      <c r="BE52" s="62">
        <f>$BE$28*(1+Assumptions!$AI$7)^(BD52-$BD$28)</f>
        <v>335976.84732403635</v>
      </c>
      <c r="BF52" s="62">
        <f t="shared" ca="1" si="9"/>
        <v>1655059.0449842594</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0</v>
      </c>
      <c r="AW53" s="69">
        <f t="shared" ca="1" si="25"/>
        <v>328529.35882289649</v>
      </c>
      <c r="AX53" s="69">
        <f t="shared" ca="1" si="25"/>
        <v>330993.32901406829</v>
      </c>
      <c r="AY53" s="69">
        <f t="shared" ca="1" si="25"/>
        <v>333475.77898167376</v>
      </c>
      <c r="AZ53" s="69">
        <f t="shared" ca="1" si="25"/>
        <v>335976.84732403635</v>
      </c>
      <c r="BA53" s="47"/>
      <c r="BB53" s="47"/>
      <c r="BD53" s="63">
        <f t="shared" si="8"/>
        <v>2034</v>
      </c>
      <c r="BE53" s="62">
        <f>$BE$28*(1+Assumptions!$AI$7)^(BD53-$BD$28)</f>
        <v>338496.67367896665</v>
      </c>
      <c r="BF53" s="62">
        <f t="shared" ca="1" si="9"/>
        <v>1667471.9878216416</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4:BL4">
      <formula1>#REF!</formula1>
    </dataValidation>
    <dataValidation type="list" allowBlank="1" showInputMessage="1" showErrorMessage="1" sqref="BI6">
      <formula1>$B$6:$B$7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Assumptions!$R$7</xm:f>
          </x14:formula1>
          <xm:sqref>BI5:BL5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Q1"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4.2079271154612563</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HLOOKUP(AM8,Assumptions!$S$3:$AG$12,6,FALSE)</f>
        <v>0</v>
      </c>
      <c r="AN6" s="64">
        <f>HLOOKUP(AN8,Assumptions!$S$3:$AG$12,6,FALSE)</f>
        <v>0</v>
      </c>
      <c r="AO6" s="64">
        <f>HLOOKUP(AO8,Assumptions!$S$3:$AG$12,6,FALSE)</f>
        <v>0</v>
      </c>
      <c r="AP6" s="64">
        <f>HLOOKUP(AP8,Assumptions!$S$3:$AG$12,6,FALSE)</f>
        <v>0</v>
      </c>
      <c r="AQ6" s="64">
        <f>HLOOKUP(AQ8,Assumptions!$S$3:$AG$12,6,FALSE)</f>
        <v>8.4968476292544891E-4</v>
      </c>
      <c r="AR6" s="64">
        <f>HLOOKUP(AR8,Assumptions!$S$3:$AG$12,6,FALSE)</f>
        <v>8.4968476292544891E-4</v>
      </c>
      <c r="AS6" s="64">
        <f>HLOOKUP(AS8,Assumptions!$S$3:$AG$12,6,FALSE)</f>
        <v>8.4968476292544891E-4</v>
      </c>
      <c r="AT6" s="64">
        <f>HLOOKUP(AT8,Assumptions!$S$3:$AG$12,6,FALSE)</f>
        <v>8.4968476292544891E-4</v>
      </c>
      <c r="AU6" s="64">
        <f>HLOOKUP(AU8,Assumptions!$S$3:$AG$12,6,FALSE)</f>
        <v>8.4968476292544891E-4</v>
      </c>
      <c r="AV6" s="64">
        <f>HLOOKUP(AV8,Assumptions!$S$3:$AG$12,6,FALSE)</f>
        <v>4.282241268191677E-2</v>
      </c>
      <c r="AW6" s="64">
        <f>HLOOKUP(AW8,Assumptions!$S$3:$AG$12,6,FALSE)</f>
        <v>0.15826313056839189</v>
      </c>
      <c r="AX6" s="64">
        <f>HLOOKUP(AX8,Assumptions!$S$3:$AG$12,6,FALSE)</f>
        <v>0.95125131819201958</v>
      </c>
      <c r="AY6" s="64">
        <f>HLOOKUP(AY8,Assumptions!$S$3:$AG$12,6,FALSE)</f>
        <v>1</v>
      </c>
      <c r="AZ6" s="64">
        <f>HLOOKUP(AZ8,Assumptions!$S$3:$AG$12,6,FALSE)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4.9413193184184745E-2</v>
      </c>
      <c r="AX7" s="76">
        <f t="shared" si="1"/>
        <v>0.28705989488813854</v>
      </c>
      <c r="AY7" s="76">
        <f t="shared" si="1"/>
        <v>0.5247065965920924</v>
      </c>
      <c r="AZ7" s="76">
        <f t="shared" si="1"/>
        <v>0.76235329829604626</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$BE$28/((1+Assumptions!$AI$8)^($BD$28-BD9))</f>
        <v>2042283.9482308228</v>
      </c>
      <c r="BF9" s="62">
        <f ca="1">BE9+SUM(C9:AZ9)</f>
        <v>2042283.9482308228</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2042283.9482308228</v>
      </c>
      <c r="BA10" s="47"/>
      <c r="BB10" s="47"/>
      <c r="BD10" s="59">
        <f t="shared" si="8"/>
        <v>1991</v>
      </c>
      <c r="BE10" s="62">
        <f>$BE$28/((1+Assumptions!$AI$8)^($BD$28-BD10))</f>
        <v>2057601.0778425538</v>
      </c>
      <c r="BF10" s="62">
        <f t="shared" ref="BF10:BF53" ca="1" si="9">BE10+SUM(C10:AZ10)</f>
        <v>4099885.0260733766</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2042283.9482308228</v>
      </c>
      <c r="AZ11" s="69">
        <f t="shared" ca="1" si="7"/>
        <v>2057601.0778425538</v>
      </c>
      <c r="BA11" s="47"/>
      <c r="BB11" s="47"/>
      <c r="BD11" s="59">
        <f t="shared" si="8"/>
        <v>1992</v>
      </c>
      <c r="BE11" s="62">
        <f>$BE$28/((1+Assumptions!$AI$8)^($BD$28-BD11))</f>
        <v>2073033.0859263733</v>
      </c>
      <c r="BF11" s="62">
        <f t="shared" ca="1" si="9"/>
        <v>6172918.1119997501</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2042283.9482308228</v>
      </c>
      <c r="AY12" s="69">
        <f t="shared" ca="1" si="7"/>
        <v>2057601.0778425538</v>
      </c>
      <c r="AZ12" s="69">
        <f t="shared" ca="1" si="7"/>
        <v>2073033.0859263733</v>
      </c>
      <c r="BA12" s="47"/>
      <c r="BB12" s="47"/>
      <c r="BD12" s="59">
        <f t="shared" si="8"/>
        <v>1993</v>
      </c>
      <c r="BE12" s="62">
        <f>$BE$28/((1+Assumptions!$AI$8)^($BD$28-BD12))</f>
        <v>2088580.8340708213</v>
      </c>
      <c r="BF12" s="62">
        <f t="shared" ca="1" si="9"/>
        <v>8261498.9460705714</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2042283.9482308228</v>
      </c>
      <c r="AX13" s="69">
        <f t="shared" ca="1" si="7"/>
        <v>2057601.0778425538</v>
      </c>
      <c r="AY13" s="69">
        <f t="shared" ca="1" si="7"/>
        <v>2073033.0859263733</v>
      </c>
      <c r="AZ13" s="69">
        <f t="shared" ca="1" si="7"/>
        <v>2088580.8340708213</v>
      </c>
      <c r="BA13" s="47"/>
      <c r="BB13" s="47"/>
      <c r="BD13" s="59">
        <f t="shared" si="8"/>
        <v>1994</v>
      </c>
      <c r="BE13" s="62">
        <f>$BE$28/((1+Assumptions!$AI$8)^($BD$28-BD13))</f>
        <v>2104245.1903263521</v>
      </c>
      <c r="BF13" s="62">
        <f t="shared" ca="1" si="9"/>
        <v>10365744.136396924</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0</v>
      </c>
      <c r="AW14" s="69">
        <f t="shared" ca="1" si="7"/>
        <v>2057601.0778425538</v>
      </c>
      <c r="AX14" s="69">
        <f t="shared" ca="1" si="7"/>
        <v>2073033.0859263733</v>
      </c>
      <c r="AY14" s="69">
        <f t="shared" ca="1" si="7"/>
        <v>2088580.8340708213</v>
      </c>
      <c r="AZ14" s="69">
        <f t="shared" ca="1" si="7"/>
        <v>2104245.1903263521</v>
      </c>
      <c r="BA14" s="47"/>
      <c r="BB14" s="47"/>
      <c r="BD14" s="59">
        <f t="shared" si="8"/>
        <v>1995</v>
      </c>
      <c r="BE14" s="62">
        <f>$BE$28/((1+Assumptions!$AI$8)^($BD$28-BD14))</f>
        <v>2120027.0292538004</v>
      </c>
      <c r="BF14" s="62">
        <f t="shared" ca="1" si="9"/>
        <v>10443487.2174199</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0</v>
      </c>
      <c r="AW15" s="69">
        <f t="shared" ca="1" si="7"/>
        <v>2073033.0859263733</v>
      </c>
      <c r="AX15" s="69">
        <f t="shared" ca="1" si="7"/>
        <v>2088580.8340708213</v>
      </c>
      <c r="AY15" s="69">
        <f t="shared" ca="1" si="7"/>
        <v>2104245.1903263521</v>
      </c>
      <c r="AZ15" s="69">
        <f t="shared" ca="1" si="7"/>
        <v>2120027.0292538004</v>
      </c>
      <c r="BA15" s="47"/>
      <c r="BB15" s="47"/>
      <c r="BD15" s="59">
        <f t="shared" si="8"/>
        <v>1996</v>
      </c>
      <c r="BE15" s="62">
        <f>$BE$28/((1+Assumptions!$AI$8)^($BD$28-BD15))</f>
        <v>2135927.2319732043</v>
      </c>
      <c r="BF15" s="62">
        <f t="shared" ca="1" si="9"/>
        <v>10521813.371550551</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0</v>
      </c>
      <c r="AW16" s="69">
        <f t="shared" ca="1" si="7"/>
        <v>2088580.8340708213</v>
      </c>
      <c r="AX16" s="69">
        <f t="shared" ca="1" si="7"/>
        <v>2104245.1903263521</v>
      </c>
      <c r="AY16" s="69">
        <f t="shared" ca="1" si="7"/>
        <v>2120027.0292538004</v>
      </c>
      <c r="AZ16" s="69">
        <f t="shared" ca="1" si="7"/>
        <v>2135927.2319732043</v>
      </c>
      <c r="BA16" s="47"/>
      <c r="BB16" s="47"/>
      <c r="BD16" s="59">
        <f t="shared" si="8"/>
        <v>1997</v>
      </c>
      <c r="BE16" s="62">
        <f>$BE$28/((1+Assumptions!$AI$8)^($BD$28-BD16))</f>
        <v>2151946.686213003</v>
      </c>
      <c r="BF16" s="62">
        <f t="shared" ca="1" si="9"/>
        <v>10600726.971837182</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0</v>
      </c>
      <c r="AW17" s="69">
        <f t="shared" ca="1" si="7"/>
        <v>2104245.1903263521</v>
      </c>
      <c r="AX17" s="69">
        <f t="shared" ca="1" si="7"/>
        <v>2120027.0292538004</v>
      </c>
      <c r="AY17" s="69">
        <f t="shared" ca="1" si="7"/>
        <v>2135927.2319732043</v>
      </c>
      <c r="AZ17" s="69">
        <f t="shared" ca="1" si="7"/>
        <v>2151946.686213003</v>
      </c>
      <c r="BA17" s="47"/>
      <c r="BB17" s="47"/>
      <c r="BD17" s="59">
        <f t="shared" si="8"/>
        <v>1998</v>
      </c>
      <c r="BE17" s="62">
        <f>$BE$28/((1+Assumptions!$AI$8)^($BD$28-BD17))</f>
        <v>2168086.2863596007</v>
      </c>
      <c r="BF17" s="62">
        <f t="shared" ca="1" si="9"/>
        <v>10680232.424125962</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0</v>
      </c>
      <c r="AW18" s="69">
        <f t="shared" ca="1" si="7"/>
        <v>2120027.0292538004</v>
      </c>
      <c r="AX18" s="69">
        <f t="shared" ca="1" si="7"/>
        <v>2135927.2319732043</v>
      </c>
      <c r="AY18" s="69">
        <f t="shared" ca="1" si="7"/>
        <v>2151946.686213003</v>
      </c>
      <c r="AZ18" s="69">
        <f t="shared" ca="1" si="7"/>
        <v>2168086.2863596007</v>
      </c>
      <c r="BA18" s="47"/>
      <c r="BB18" s="47"/>
      <c r="BD18" s="59">
        <f t="shared" si="8"/>
        <v>1999</v>
      </c>
      <c r="BE18" s="62">
        <f>$BE$28/((1+Assumptions!$AI$8)^($BD$28-BD18))</f>
        <v>2184346.9335072981</v>
      </c>
      <c r="BF18" s="62">
        <f t="shared" ca="1" si="9"/>
        <v>10760334.167306907</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0</v>
      </c>
      <c r="AW19" s="69">
        <f t="shared" ca="1" si="14"/>
        <v>2135927.2319732043</v>
      </c>
      <c r="AX19" s="69">
        <f t="shared" ca="1" si="14"/>
        <v>2151946.686213003</v>
      </c>
      <c r="AY19" s="69">
        <f t="shared" ca="1" si="14"/>
        <v>2168086.2863596007</v>
      </c>
      <c r="AZ19" s="69">
        <f t="shared" ca="1" si="14"/>
        <v>2184346.9335072981</v>
      </c>
      <c r="BA19" s="47"/>
      <c r="BB19" s="47"/>
      <c r="BD19" s="59">
        <f t="shared" si="8"/>
        <v>2000</v>
      </c>
      <c r="BE19" s="62">
        <f>$BE$28/((1+Assumptions!$AI$8)^($BD$28-BD19))</f>
        <v>2200729.5355086033</v>
      </c>
      <c r="BF19" s="62">
        <f t="shared" ca="1" si="9"/>
        <v>10841036.673561709</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0</v>
      </c>
      <c r="AW20" s="69">
        <f t="shared" ca="1" si="14"/>
        <v>2151946.686213003</v>
      </c>
      <c r="AX20" s="69">
        <f t="shared" ca="1" si="14"/>
        <v>2168086.2863596007</v>
      </c>
      <c r="AY20" s="69">
        <f t="shared" ca="1" si="14"/>
        <v>2184346.9335072981</v>
      </c>
      <c r="AZ20" s="69">
        <f t="shared" ca="1" si="14"/>
        <v>2200729.5355086033</v>
      </c>
      <c r="BA20" s="47"/>
      <c r="BB20" s="47"/>
      <c r="BD20" s="59">
        <f t="shared" si="8"/>
        <v>2001</v>
      </c>
      <c r="BE20" s="62">
        <f>$BE$28/((1+Assumptions!$AI$8)^($BD$28-BD20))</f>
        <v>2217235.0070249178</v>
      </c>
      <c r="BF20" s="62">
        <f t="shared" ca="1" si="9"/>
        <v>10922344.448613424</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0</v>
      </c>
      <c r="AW21" s="69">
        <f t="shared" ca="1" si="14"/>
        <v>2168086.2863596007</v>
      </c>
      <c r="AX21" s="69">
        <f t="shared" ca="1" si="14"/>
        <v>2184346.9335072981</v>
      </c>
      <c r="AY21" s="69">
        <f t="shared" ca="1" si="14"/>
        <v>2200729.5355086033</v>
      </c>
      <c r="AZ21" s="69">
        <f t="shared" ca="1" si="14"/>
        <v>2217235.0070249178</v>
      </c>
      <c r="BA21" s="47"/>
      <c r="BB21" s="47"/>
      <c r="BD21" s="59">
        <f t="shared" si="8"/>
        <v>2002</v>
      </c>
      <c r="BE21" s="62">
        <f>$BE$28/((1+Assumptions!$AI$8)^($BD$28-BD21))</f>
        <v>2233864.2695776047</v>
      </c>
      <c r="BF21" s="62">
        <f t="shared" ca="1" si="9"/>
        <v>11004262.031978026</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0</v>
      </c>
      <c r="AW22" s="69">
        <f t="shared" ca="1" si="14"/>
        <v>2184346.9335072981</v>
      </c>
      <c r="AX22" s="69">
        <f t="shared" ca="1" si="14"/>
        <v>2200729.5355086033</v>
      </c>
      <c r="AY22" s="69">
        <f t="shared" ca="1" si="14"/>
        <v>2217235.0070249178</v>
      </c>
      <c r="AZ22" s="69">
        <f t="shared" ca="1" si="14"/>
        <v>2233864.2695776047</v>
      </c>
      <c r="BA22" s="47"/>
      <c r="BB22" s="47"/>
      <c r="BD22" s="59">
        <f t="shared" si="8"/>
        <v>2003</v>
      </c>
      <c r="BE22" s="62">
        <f>$BE$28/((1+Assumptions!$AI$8)^($BD$28-BD22))</f>
        <v>2250618.2515994371</v>
      </c>
      <c r="BF22" s="62">
        <f t="shared" ca="1" si="9"/>
        <v>11086793.997217862</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0</v>
      </c>
      <c r="AW23" s="69">
        <f t="shared" ca="1" si="14"/>
        <v>2200729.5355086033</v>
      </c>
      <c r="AX23" s="69">
        <f t="shared" ca="1" si="14"/>
        <v>2217235.0070249178</v>
      </c>
      <c r="AY23" s="69">
        <f t="shared" ca="1" si="14"/>
        <v>2233864.2695776047</v>
      </c>
      <c r="AZ23" s="69">
        <f t="shared" ca="1" si="14"/>
        <v>2250618.2515994371</v>
      </c>
      <c r="BA23" s="47"/>
      <c r="BB23" s="47"/>
      <c r="BD23" s="59">
        <f t="shared" si="8"/>
        <v>2004</v>
      </c>
      <c r="BE23" s="62">
        <f>$BE$28/((1+Assumptions!$AI$8)^($BD$28-BD23))</f>
        <v>2267497.8884864333</v>
      </c>
      <c r="BF23" s="62">
        <f t="shared" ca="1" si="9"/>
        <v>11169944.952196997</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0</v>
      </c>
      <c r="AW24" s="69">
        <f t="shared" ca="1" si="14"/>
        <v>2217235.0070249178</v>
      </c>
      <c r="AX24" s="69">
        <f t="shared" ca="1" si="14"/>
        <v>2233864.2695776047</v>
      </c>
      <c r="AY24" s="69">
        <f t="shared" ca="1" si="14"/>
        <v>2250618.2515994371</v>
      </c>
      <c r="AZ24" s="69">
        <f t="shared" ca="1" si="14"/>
        <v>2267497.8884864333</v>
      </c>
      <c r="BA24" s="47"/>
      <c r="BB24" s="47"/>
      <c r="BD24" s="73">
        <f t="shared" si="8"/>
        <v>2005</v>
      </c>
      <c r="BE24" s="133">
        <f>$BE$28/((1+Assumptions!$AI$8)^($BD$28-BD24))</f>
        <v>2284504.1226500818</v>
      </c>
      <c r="BF24" s="133">
        <f t="shared" ca="1" si="9"/>
        <v>11253719.539338475</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0</v>
      </c>
      <c r="AW25" s="69">
        <f t="shared" ca="1" si="14"/>
        <v>2233864.2695776047</v>
      </c>
      <c r="AX25" s="69">
        <f t="shared" ca="1" si="14"/>
        <v>2250618.2515994371</v>
      </c>
      <c r="AY25" s="69">
        <f t="shared" ca="1" si="14"/>
        <v>2267497.8884864333</v>
      </c>
      <c r="AZ25" s="69">
        <f t="shared" ca="1" si="14"/>
        <v>2284504.1226500818</v>
      </c>
      <c r="BA25" s="47"/>
      <c r="BB25" s="47"/>
      <c r="BD25" s="59">
        <f t="shared" si="8"/>
        <v>2006</v>
      </c>
      <c r="BE25" s="62">
        <f>$BE$28/((1+Assumptions!$AI$8)^($BD$28-BD25))</f>
        <v>2301637.9035699572</v>
      </c>
      <c r="BF25" s="62">
        <f t="shared" ca="1" si="9"/>
        <v>11338122.435883515</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0</v>
      </c>
      <c r="AW26" s="69">
        <f t="shared" ca="1" si="14"/>
        <v>2250618.2515994371</v>
      </c>
      <c r="AX26" s="69">
        <f t="shared" ca="1" si="14"/>
        <v>2267497.8884864333</v>
      </c>
      <c r="AY26" s="69">
        <f t="shared" ca="1" si="14"/>
        <v>2284504.1226500818</v>
      </c>
      <c r="AZ26" s="69">
        <f t="shared" ca="1" si="14"/>
        <v>2301637.9035699572</v>
      </c>
      <c r="BA26" s="47"/>
      <c r="BB26" s="47"/>
      <c r="BD26" s="59">
        <f t="shared" si="8"/>
        <v>2007</v>
      </c>
      <c r="BE26" s="62">
        <f>$BE$28/((1+Assumptions!$AI$8)^($BD$28-BD26))</f>
        <v>2318900.1878467323</v>
      </c>
      <c r="BF26" s="62">
        <f t="shared" ca="1" si="9"/>
        <v>11423158.354152642</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0</v>
      </c>
      <c r="AW27" s="69">
        <f t="shared" ca="1" si="14"/>
        <v>2267497.8884864333</v>
      </c>
      <c r="AX27" s="69">
        <f t="shared" ca="1" si="14"/>
        <v>2284504.1226500818</v>
      </c>
      <c r="AY27" s="69">
        <f t="shared" ca="1" si="14"/>
        <v>2301637.9035699572</v>
      </c>
      <c r="AZ27" s="69">
        <f t="shared" ca="1" si="14"/>
        <v>2318900.1878467323</v>
      </c>
      <c r="BA27" s="47"/>
      <c r="BB27" s="47"/>
      <c r="BD27" s="59">
        <f t="shared" si="8"/>
        <v>2008</v>
      </c>
      <c r="BE27" s="62">
        <f>$BE$28/((1+Assumptions!$AI$8)^($BD$28-BD27))</f>
        <v>2336291.9392555831</v>
      </c>
      <c r="BF27" s="62">
        <f t="shared" ca="1" si="9"/>
        <v>11508832.041808788</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0</v>
      </c>
      <c r="AW28" s="69">
        <f t="shared" ca="1" si="14"/>
        <v>2284504.1226500818</v>
      </c>
      <c r="AX28" s="69">
        <f t="shared" ca="1" si="14"/>
        <v>2301637.9035699572</v>
      </c>
      <c r="AY28" s="69">
        <f t="shared" ca="1" si="14"/>
        <v>2318900.1878467323</v>
      </c>
      <c r="AZ28" s="69">
        <f t="shared" ca="1" si="14"/>
        <v>2336291.9392555831</v>
      </c>
      <c r="BA28" s="47"/>
      <c r="BB28" s="47"/>
      <c r="BD28" s="132">
        <f t="shared" si="8"/>
        <v>2009</v>
      </c>
      <c r="BE28" s="133">
        <f>Assumptions!AH8*Assumptions!C32</f>
        <v>2353814.1288000001</v>
      </c>
      <c r="BF28" s="133">
        <f t="shared" ca="1" si="9"/>
        <v>11595148.282122355</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0</v>
      </c>
      <c r="AW29" s="69">
        <f t="shared" ca="1" si="20"/>
        <v>2301637.9035699572</v>
      </c>
      <c r="AX29" s="69">
        <f t="shared" ca="1" si="20"/>
        <v>2318900.1878467323</v>
      </c>
      <c r="AY29" s="69">
        <f t="shared" ca="1" si="20"/>
        <v>2336291.9392555831</v>
      </c>
      <c r="AZ29" s="69">
        <f t="shared" ca="1" si="20"/>
        <v>2353814.1288000001</v>
      </c>
      <c r="BA29" s="47"/>
      <c r="BB29" s="47"/>
      <c r="BD29" s="59">
        <f t="shared" si="8"/>
        <v>2010</v>
      </c>
      <c r="BE29" s="62">
        <f>$BE$28*(1+Assumptions!$AI$8)^(BD29-$BD$28)</f>
        <v>2371467.7347660004</v>
      </c>
      <c r="BF29" s="62">
        <f t="shared" ca="1" si="9"/>
        <v>11682111.894238273</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0</v>
      </c>
      <c r="AW30" s="69">
        <f t="shared" ca="1" si="20"/>
        <v>2318900.1878467323</v>
      </c>
      <c r="AX30" s="69">
        <f t="shared" ca="1" si="20"/>
        <v>2336291.9392555831</v>
      </c>
      <c r="AY30" s="69">
        <f t="shared" ca="1" si="20"/>
        <v>2353814.1288000001</v>
      </c>
      <c r="AZ30" s="69">
        <f t="shared" ca="1" si="20"/>
        <v>2371467.7347660004</v>
      </c>
      <c r="BA30" s="47"/>
      <c r="BB30" s="47"/>
      <c r="BD30" s="59">
        <f t="shared" si="8"/>
        <v>2011</v>
      </c>
      <c r="BE30" s="62">
        <f>$BE$28*(1+Assumptions!$AI$8)^(BD30-$BD$28)</f>
        <v>2389253.7427767455</v>
      </c>
      <c r="BF30" s="62">
        <f t="shared" ca="1" si="9"/>
        <v>11769727.733445061</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0</v>
      </c>
      <c r="AW31" s="69">
        <f t="shared" ca="1" si="20"/>
        <v>2336291.9392555831</v>
      </c>
      <c r="AX31" s="69">
        <f t="shared" ca="1" si="20"/>
        <v>2353814.1288000001</v>
      </c>
      <c r="AY31" s="69">
        <f t="shared" ca="1" si="20"/>
        <v>2371467.7347660004</v>
      </c>
      <c r="AZ31" s="69">
        <f t="shared" ca="1" si="20"/>
        <v>2389253.7427767455</v>
      </c>
      <c r="BA31" s="47"/>
      <c r="BB31" s="47"/>
      <c r="BD31" s="59">
        <f t="shared" si="8"/>
        <v>2012</v>
      </c>
      <c r="BE31" s="62">
        <f>$BE$28*(1+Assumptions!$AI$8)^(BD31-$BD$28)</f>
        <v>2407173.1458475715</v>
      </c>
      <c r="BF31" s="62">
        <f t="shared" ca="1" si="9"/>
        <v>11858000.691445902</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0</v>
      </c>
      <c r="AW32" s="69">
        <f t="shared" ca="1" si="20"/>
        <v>2353814.1288000001</v>
      </c>
      <c r="AX32" s="69">
        <f t="shared" ca="1" si="20"/>
        <v>2371467.7347660004</v>
      </c>
      <c r="AY32" s="69">
        <f t="shared" ca="1" si="20"/>
        <v>2389253.7427767455</v>
      </c>
      <c r="AZ32" s="69">
        <f t="shared" ca="1" si="20"/>
        <v>2407173.1458475715</v>
      </c>
      <c r="BA32" s="47"/>
      <c r="BB32" s="47"/>
      <c r="BD32" s="59">
        <f t="shared" si="8"/>
        <v>2013</v>
      </c>
      <c r="BE32" s="62">
        <f>$BE$28*(1+Assumptions!$AI$8)^(BD32-$BD$28)</f>
        <v>2425226.9444414284</v>
      </c>
      <c r="BF32" s="62">
        <f t="shared" ca="1" si="9"/>
        <v>11946935.696631746</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0</v>
      </c>
      <c r="AW33" s="69">
        <f t="shared" ca="1" si="20"/>
        <v>2371467.7347660004</v>
      </c>
      <c r="AX33" s="69">
        <f t="shared" ca="1" si="20"/>
        <v>2389253.7427767455</v>
      </c>
      <c r="AY33" s="69">
        <f t="shared" ca="1" si="20"/>
        <v>2407173.1458475715</v>
      </c>
      <c r="AZ33" s="69">
        <f t="shared" ca="1" si="20"/>
        <v>2425226.9444414284</v>
      </c>
      <c r="BA33" s="47"/>
      <c r="BB33" s="47"/>
      <c r="BD33" s="59">
        <f t="shared" si="8"/>
        <v>2014</v>
      </c>
      <c r="BE33" s="62">
        <f>$BE$28*(1+Assumptions!$AI$8)^(BD33-$BD$28)</f>
        <v>2443416.146524739</v>
      </c>
      <c r="BF33" s="62">
        <f t="shared" ca="1" si="9"/>
        <v>12036537.714356484</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0</v>
      </c>
      <c r="AW34" s="69">
        <f t="shared" ca="1" si="20"/>
        <v>2389253.7427767455</v>
      </c>
      <c r="AX34" s="69">
        <f t="shared" ca="1" si="20"/>
        <v>2407173.1458475715</v>
      </c>
      <c r="AY34" s="69">
        <f t="shared" ca="1" si="20"/>
        <v>2425226.9444414284</v>
      </c>
      <c r="AZ34" s="69">
        <f t="shared" ca="1" si="20"/>
        <v>2443416.146524739</v>
      </c>
      <c r="BA34" s="47"/>
      <c r="BB34" s="47"/>
      <c r="BD34" s="59">
        <f t="shared" si="8"/>
        <v>2015</v>
      </c>
      <c r="BE34" s="62">
        <f>$BE$28*(1+Assumptions!$AI$8)^(BD34-$BD$28)</f>
        <v>2461741.7676236751</v>
      </c>
      <c r="BF34" s="62">
        <f t="shared" ca="1" si="9"/>
        <v>12126811.747214161</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0</v>
      </c>
      <c r="AW35" s="69">
        <f t="shared" ca="1" si="20"/>
        <v>2407173.1458475715</v>
      </c>
      <c r="AX35" s="69">
        <f t="shared" ca="1" si="20"/>
        <v>2425226.9444414284</v>
      </c>
      <c r="AY35" s="69">
        <f t="shared" ca="1" si="20"/>
        <v>2443416.146524739</v>
      </c>
      <c r="AZ35" s="69">
        <f t="shared" ca="1" si="20"/>
        <v>2461741.7676236751</v>
      </c>
      <c r="BA35" s="47"/>
      <c r="BB35" s="47"/>
      <c r="BD35" s="59">
        <f t="shared" si="8"/>
        <v>2016</v>
      </c>
      <c r="BE35" s="62">
        <f>$BE$28*(1+Assumptions!$AI$8)^(BD35-$BD$28)</f>
        <v>2480204.8308808529</v>
      </c>
      <c r="BF35" s="62">
        <f t="shared" ca="1" si="9"/>
        <v>12217762.835318265</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0</v>
      </c>
      <c r="AW36" s="69">
        <f t="shared" ca="1" si="20"/>
        <v>2425226.9444414284</v>
      </c>
      <c r="AX36" s="69">
        <f t="shared" ca="1" si="20"/>
        <v>2443416.146524739</v>
      </c>
      <c r="AY36" s="69">
        <f t="shared" ca="1" si="20"/>
        <v>2461741.7676236751</v>
      </c>
      <c r="AZ36" s="69">
        <f t="shared" ca="1" si="20"/>
        <v>2480204.8308808529</v>
      </c>
      <c r="BA36" s="47"/>
      <c r="BB36" s="47"/>
      <c r="BD36" s="59">
        <f t="shared" si="8"/>
        <v>2017</v>
      </c>
      <c r="BE36" s="62">
        <f>$BE$28*(1+Assumptions!$AI$8)^(BD36-$BD$28)</f>
        <v>2498806.3671124591</v>
      </c>
      <c r="BF36" s="62">
        <f t="shared" ca="1" si="9"/>
        <v>12309396.056583155</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0</v>
      </c>
      <c r="AW37" s="69">
        <f t="shared" ca="1" si="20"/>
        <v>2443416.146524739</v>
      </c>
      <c r="AX37" s="69">
        <f t="shared" ca="1" si="20"/>
        <v>2461741.7676236751</v>
      </c>
      <c r="AY37" s="69">
        <f t="shared" ca="1" si="20"/>
        <v>2480204.8308808529</v>
      </c>
      <c r="AZ37" s="69">
        <f t="shared" ca="1" si="20"/>
        <v>2498806.3671124591</v>
      </c>
      <c r="BA37" s="47"/>
      <c r="BB37" s="47"/>
      <c r="BD37" s="59">
        <f t="shared" si="8"/>
        <v>2018</v>
      </c>
      <c r="BE37" s="62">
        <f>$BE$28*(1+Assumptions!$AI$8)^(BD37-$BD$28)</f>
        <v>2517547.414865803</v>
      </c>
      <c r="BF37" s="62">
        <f t="shared" ca="1" si="9"/>
        <v>12401716.52700753</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0</v>
      </c>
      <c r="AW38" s="69">
        <f t="shared" ca="1" si="20"/>
        <v>2461741.7676236751</v>
      </c>
      <c r="AX38" s="69">
        <f t="shared" ca="1" si="20"/>
        <v>2480204.8308808529</v>
      </c>
      <c r="AY38" s="69">
        <f t="shared" ca="1" si="20"/>
        <v>2498806.3671124591</v>
      </c>
      <c r="AZ38" s="69">
        <f t="shared" ca="1" si="20"/>
        <v>2517547.414865803</v>
      </c>
      <c r="BA38" s="47"/>
      <c r="BB38" s="47"/>
      <c r="BD38" s="59">
        <f t="shared" si="8"/>
        <v>2019</v>
      </c>
      <c r="BE38" s="62">
        <f>$BE$28*(1+Assumptions!$AI$8)^(BD38-$BD$28)</f>
        <v>2536429.0204772968</v>
      </c>
      <c r="BF38" s="62">
        <f t="shared" ca="1" si="9"/>
        <v>12494729.400960088</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0</v>
      </c>
      <c r="AW39" s="69">
        <f t="shared" ca="1" si="25"/>
        <v>2480204.8308808529</v>
      </c>
      <c r="AX39" s="69">
        <f t="shared" ca="1" si="25"/>
        <v>2498806.3671124591</v>
      </c>
      <c r="AY39" s="69">
        <f t="shared" ca="1" si="25"/>
        <v>2517547.414865803</v>
      </c>
      <c r="AZ39" s="69">
        <f t="shared" ca="1" si="25"/>
        <v>2536429.0204772968</v>
      </c>
      <c r="BA39" s="47"/>
      <c r="BB39" s="47"/>
      <c r="BD39" s="59">
        <f t="shared" si="8"/>
        <v>2020</v>
      </c>
      <c r="BE39" s="62">
        <f>$BE$28*(1+Assumptions!$AI$8)^(BD39-$BD$28)</f>
        <v>2555452.2381308768</v>
      </c>
      <c r="BF39" s="62">
        <f t="shared" ca="1" si="9"/>
        <v>12588439.871467289</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0</v>
      </c>
      <c r="AW40" s="69">
        <f t="shared" ca="1" si="25"/>
        <v>2498806.3671124591</v>
      </c>
      <c r="AX40" s="69">
        <f t="shared" ca="1" si="25"/>
        <v>2517547.414865803</v>
      </c>
      <c r="AY40" s="69">
        <f t="shared" ca="1" si="25"/>
        <v>2536429.0204772968</v>
      </c>
      <c r="AZ40" s="69">
        <f t="shared" ca="1" si="25"/>
        <v>2555452.2381308768</v>
      </c>
      <c r="BA40" s="47"/>
      <c r="BB40" s="47"/>
      <c r="BD40" s="59">
        <f t="shared" si="8"/>
        <v>2021</v>
      </c>
      <c r="BE40" s="62">
        <f>$BE$28*(1+Assumptions!$AI$8)^(BD40-$BD$28)</f>
        <v>2574618.1299168589</v>
      </c>
      <c r="BF40" s="62">
        <f t="shared" ca="1" si="9"/>
        <v>12682853.170503296</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0</v>
      </c>
      <c r="AW41" s="69">
        <f t="shared" ca="1" si="25"/>
        <v>2517547.414865803</v>
      </c>
      <c r="AX41" s="69">
        <f t="shared" ca="1" si="25"/>
        <v>2536429.0204772968</v>
      </c>
      <c r="AY41" s="69">
        <f t="shared" ca="1" si="25"/>
        <v>2555452.2381308768</v>
      </c>
      <c r="AZ41" s="69">
        <f t="shared" ca="1" si="25"/>
        <v>2574618.1299168589</v>
      </c>
      <c r="BA41" s="47"/>
      <c r="BB41" s="47"/>
      <c r="BD41" s="59">
        <f t="shared" si="8"/>
        <v>2022</v>
      </c>
      <c r="BE41" s="62">
        <f>$BE$28*(1+Assumptions!$AI$8)^(BD41-$BD$28)</f>
        <v>2593927.7658912349</v>
      </c>
      <c r="BF41" s="62">
        <f t="shared" ca="1" si="9"/>
        <v>12777974.56928207</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0</v>
      </c>
      <c r="AW42" s="69">
        <f t="shared" ca="1" si="25"/>
        <v>2536429.0204772968</v>
      </c>
      <c r="AX42" s="69">
        <f t="shared" ca="1" si="25"/>
        <v>2555452.2381308768</v>
      </c>
      <c r="AY42" s="69">
        <f t="shared" ca="1" si="25"/>
        <v>2574618.1299168589</v>
      </c>
      <c r="AZ42" s="69">
        <f t="shared" ca="1" si="25"/>
        <v>2593927.7658912349</v>
      </c>
      <c r="BA42" s="47"/>
      <c r="BB42" s="47"/>
      <c r="BD42" s="59">
        <f t="shared" si="8"/>
        <v>2023</v>
      </c>
      <c r="BE42" s="62">
        <f>$BE$28*(1+Assumptions!$AI$8)^(BD42-$BD$28)</f>
        <v>2613382.2241354198</v>
      </c>
      <c r="BF42" s="62">
        <f t="shared" ca="1" si="9"/>
        <v>12873809.378551686</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0</v>
      </c>
      <c r="AW43" s="69">
        <f t="shared" ca="1" si="25"/>
        <v>2555452.2381308768</v>
      </c>
      <c r="AX43" s="69">
        <f t="shared" ca="1" si="25"/>
        <v>2574618.1299168589</v>
      </c>
      <c r="AY43" s="69">
        <f t="shared" ca="1" si="25"/>
        <v>2593927.7658912349</v>
      </c>
      <c r="AZ43" s="69">
        <f t="shared" ca="1" si="25"/>
        <v>2613382.2241354198</v>
      </c>
      <c r="BA43" s="47"/>
      <c r="BB43" s="47"/>
      <c r="BD43" s="59">
        <f t="shared" si="8"/>
        <v>2024</v>
      </c>
      <c r="BE43" s="62">
        <f>$BE$28*(1+Assumptions!$AI$8)^(BD43-$BD$28)</f>
        <v>2632982.5908164359</v>
      </c>
      <c r="BF43" s="62">
        <f t="shared" ca="1" si="9"/>
        <v>12970362.948890826</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0</v>
      </c>
      <c r="AW44" s="69">
        <f t="shared" ca="1" si="25"/>
        <v>2574618.1299168589</v>
      </c>
      <c r="AX44" s="69">
        <f t="shared" ca="1" si="25"/>
        <v>2593927.7658912349</v>
      </c>
      <c r="AY44" s="69">
        <f t="shared" ca="1" si="25"/>
        <v>2613382.2241354198</v>
      </c>
      <c r="AZ44" s="69">
        <f t="shared" ca="1" si="25"/>
        <v>2632982.5908164359</v>
      </c>
      <c r="BA44" s="47"/>
      <c r="BB44" s="47"/>
      <c r="BD44" s="59">
        <f t="shared" si="8"/>
        <v>2025</v>
      </c>
      <c r="BE44" s="62">
        <f>$BE$28*(1+Assumptions!$AI$8)^(BD44-$BD$28)</f>
        <v>2652729.960247559</v>
      </c>
      <c r="BF44" s="62">
        <f t="shared" ca="1" si="9"/>
        <v>13067640.671007508</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0</v>
      </c>
      <c r="AW45" s="69">
        <f t="shared" ca="1" si="25"/>
        <v>2593927.7658912349</v>
      </c>
      <c r="AX45" s="69">
        <f t="shared" ca="1" si="25"/>
        <v>2613382.2241354198</v>
      </c>
      <c r="AY45" s="69">
        <f t="shared" ca="1" si="25"/>
        <v>2632982.5908164359</v>
      </c>
      <c r="AZ45" s="69">
        <f t="shared" ca="1" si="25"/>
        <v>2652729.960247559</v>
      </c>
      <c r="BA45" s="47"/>
      <c r="BB45" s="47"/>
      <c r="BD45" s="59">
        <f t="shared" si="8"/>
        <v>2026</v>
      </c>
      <c r="BE45" s="62">
        <f>$BE$28*(1+Assumptions!$AI$8)^(BD45-$BD$28)</f>
        <v>2672625.4349494157</v>
      </c>
      <c r="BF45" s="62">
        <f t="shared" ca="1" si="9"/>
        <v>13165647.976040065</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0</v>
      </c>
      <c r="AW46" s="69">
        <f t="shared" ca="1" si="25"/>
        <v>2613382.2241354198</v>
      </c>
      <c r="AX46" s="69">
        <f t="shared" ca="1" si="25"/>
        <v>2632982.5908164359</v>
      </c>
      <c r="AY46" s="69">
        <f t="shared" ca="1" si="25"/>
        <v>2652729.960247559</v>
      </c>
      <c r="AZ46" s="69">
        <f t="shared" ca="1" si="25"/>
        <v>2672625.4349494157</v>
      </c>
      <c r="BA46" s="47"/>
      <c r="BB46" s="47"/>
      <c r="BD46" s="59">
        <f t="shared" si="8"/>
        <v>2027</v>
      </c>
      <c r="BE46" s="62">
        <f>$BE$28*(1+Assumptions!$AI$8)^(BD46-$BD$28)</f>
        <v>2692670.125711537</v>
      </c>
      <c r="BF46" s="62">
        <f t="shared" ca="1" si="9"/>
        <v>13264390.335860368</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0</v>
      </c>
      <c r="AW47" s="69">
        <f t="shared" ca="1" si="25"/>
        <v>2632982.5908164359</v>
      </c>
      <c r="AX47" s="69">
        <f t="shared" ca="1" si="25"/>
        <v>2652729.960247559</v>
      </c>
      <c r="AY47" s="69">
        <f t="shared" ca="1" si="25"/>
        <v>2672625.4349494157</v>
      </c>
      <c r="AZ47" s="69">
        <f t="shared" ca="1" si="25"/>
        <v>2692670.125711537</v>
      </c>
      <c r="BA47" s="47"/>
      <c r="BB47" s="47"/>
      <c r="BD47" s="59">
        <f t="shared" si="8"/>
        <v>2028</v>
      </c>
      <c r="BE47" s="62">
        <f>$BE$28*(1+Assumptions!$AI$8)^(BD47-$BD$28)</f>
        <v>2712865.1516543734</v>
      </c>
      <c r="BF47" s="62">
        <f t="shared" ca="1" si="9"/>
        <v>13363873.263379321</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0</v>
      </c>
      <c r="AW48" s="69">
        <f t="shared" ca="1" si="25"/>
        <v>2652729.960247559</v>
      </c>
      <c r="AX48" s="69">
        <f t="shared" ca="1" si="25"/>
        <v>2672625.4349494157</v>
      </c>
      <c r="AY48" s="69">
        <f t="shared" ca="1" si="25"/>
        <v>2692670.125711537</v>
      </c>
      <c r="AZ48" s="69">
        <f t="shared" ca="1" si="25"/>
        <v>2712865.1516543734</v>
      </c>
      <c r="BA48" s="47"/>
      <c r="BB48" s="47"/>
      <c r="BD48" s="59">
        <f t="shared" si="8"/>
        <v>2029</v>
      </c>
      <c r="BE48" s="62">
        <f>$BE$28*(1+Assumptions!$AI$8)^(BD48-$BD$28)</f>
        <v>2733211.6402917816</v>
      </c>
      <c r="BF48" s="62">
        <f t="shared" ca="1" si="9"/>
        <v>13464102.312854666</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0</v>
      </c>
      <c r="AW49" s="69">
        <f t="shared" ca="1" si="25"/>
        <v>2672625.4349494157</v>
      </c>
      <c r="AX49" s="69">
        <f t="shared" ca="1" si="25"/>
        <v>2692670.125711537</v>
      </c>
      <c r="AY49" s="69">
        <f t="shared" ca="1" si="25"/>
        <v>2712865.1516543734</v>
      </c>
      <c r="AZ49" s="69">
        <f t="shared" ca="1" si="25"/>
        <v>2733211.6402917816</v>
      </c>
      <c r="BA49" s="47"/>
      <c r="BB49" s="47"/>
      <c r="BD49" s="59">
        <f t="shared" si="8"/>
        <v>2030</v>
      </c>
      <c r="BE49" s="62">
        <f>$BE$28*(1+Assumptions!$AI$8)^(BD49-$BD$28)</f>
        <v>2753710.72759397</v>
      </c>
      <c r="BF49" s="62">
        <f t="shared" ca="1" si="9"/>
        <v>13565083.080201078</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0</v>
      </c>
      <c r="AW50" s="69">
        <f t="shared" ca="1" si="25"/>
        <v>2692670.125711537</v>
      </c>
      <c r="AX50" s="69">
        <f t="shared" ca="1" si="25"/>
        <v>2712865.1516543734</v>
      </c>
      <c r="AY50" s="69">
        <f t="shared" ca="1" si="25"/>
        <v>2733211.6402917816</v>
      </c>
      <c r="AZ50" s="69">
        <f t="shared" ca="1" si="25"/>
        <v>2753710.72759397</v>
      </c>
      <c r="BA50" s="47"/>
      <c r="BB50" s="47"/>
      <c r="BD50" s="59">
        <f t="shared" si="8"/>
        <v>2031</v>
      </c>
      <c r="BE50" s="62">
        <f>$BE$28*(1+Assumptions!$AI$8)^(BD50-$BD$28)</f>
        <v>2774363.5580509254</v>
      </c>
      <c r="BF50" s="62">
        <f t="shared" ca="1" si="9"/>
        <v>13666821.203302586</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0</v>
      </c>
      <c r="AW51" s="69">
        <f t="shared" ca="1" si="25"/>
        <v>2712865.1516543734</v>
      </c>
      <c r="AX51" s="69">
        <f t="shared" ca="1" si="25"/>
        <v>2733211.6402917816</v>
      </c>
      <c r="AY51" s="69">
        <f t="shared" ca="1" si="25"/>
        <v>2753710.72759397</v>
      </c>
      <c r="AZ51" s="69">
        <f t="shared" ca="1" si="25"/>
        <v>2774363.5580509254</v>
      </c>
      <c r="BA51" s="47"/>
      <c r="BB51" s="47"/>
      <c r="BD51" s="59">
        <f t="shared" si="8"/>
        <v>2032</v>
      </c>
      <c r="BE51" s="62">
        <f>$BE$28*(1+Assumptions!$AI$8)^(BD51-$BD$28)</f>
        <v>2795171.2847363073</v>
      </c>
      <c r="BF51" s="62">
        <f t="shared" ca="1" si="9"/>
        <v>13769322.362327358</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0</v>
      </c>
      <c r="AW52" s="69">
        <f t="shared" ca="1" si="25"/>
        <v>2733211.6402917816</v>
      </c>
      <c r="AX52" s="69">
        <f t="shared" ca="1" si="25"/>
        <v>2753710.72759397</v>
      </c>
      <c r="AY52" s="69">
        <f t="shared" ca="1" si="25"/>
        <v>2774363.5580509254</v>
      </c>
      <c r="AZ52" s="69">
        <f t="shared" ca="1" si="25"/>
        <v>2795171.2847363073</v>
      </c>
      <c r="BA52" s="47"/>
      <c r="BB52" s="47"/>
      <c r="BD52" s="59">
        <f t="shared" si="8"/>
        <v>2033</v>
      </c>
      <c r="BE52" s="62">
        <f>$BE$28*(1+Assumptions!$AI$8)^(BD52-$BD$28)</f>
        <v>2816135.0693718297</v>
      </c>
      <c r="BF52" s="62">
        <f t="shared" ca="1" si="9"/>
        <v>13872592.280044813</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0</v>
      </c>
      <c r="AW53" s="69">
        <f t="shared" ca="1" si="25"/>
        <v>2753710.72759397</v>
      </c>
      <c r="AX53" s="69">
        <f t="shared" ca="1" si="25"/>
        <v>2774363.5580509254</v>
      </c>
      <c r="AY53" s="69">
        <f t="shared" ca="1" si="25"/>
        <v>2795171.2847363073</v>
      </c>
      <c r="AZ53" s="69">
        <f t="shared" ca="1" si="25"/>
        <v>2816135.0693718297</v>
      </c>
      <c r="BA53" s="47"/>
      <c r="BB53" s="47"/>
      <c r="BD53" s="63">
        <f t="shared" si="8"/>
        <v>2034</v>
      </c>
      <c r="BE53" s="62">
        <f>$BE$28*(1+Assumptions!$AI$8)^(BD53-$BD$28)</f>
        <v>2837256.0823921189</v>
      </c>
      <c r="BF53" s="62">
        <f t="shared" ca="1" si="9"/>
        <v>13976636.722145151</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6">
      <formula1>$B$6:$B$7</formula1>
    </dataValidation>
    <dataValidation type="list" allowBlank="1" showInputMessage="1" showErrorMessage="1" sqref="BI4:BL4">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Assumptions!$R$8</xm:f>
          </x14:formula1>
          <xm:sqref>BI5:BL5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L1"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8.5718773650916056</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HLOOKUP(AM8,Assumptions!$S$3:$AG$12,7,FALSE)</f>
        <v>0</v>
      </c>
      <c r="AN6" s="64">
        <f>HLOOKUP(AN8,Assumptions!$S$3:$AG$12,7,FALSE)</f>
        <v>0</v>
      </c>
      <c r="AO6" s="64">
        <f>HLOOKUP(AO8,Assumptions!$S$3:$AG$12,7,FALSE)</f>
        <v>0</v>
      </c>
      <c r="AP6" s="64">
        <f>HLOOKUP(AP8,Assumptions!$S$3:$AG$12,7,FALSE)</f>
        <v>0</v>
      </c>
      <c r="AQ6" s="64">
        <f>HLOOKUP(AQ8,Assumptions!$S$3:$AG$12,7,FALSE)</f>
        <v>0</v>
      </c>
      <c r="AR6" s="64">
        <f>HLOOKUP(AR8,Assumptions!$S$3:$AG$12,7,FALSE)</f>
        <v>0.71854517414214114</v>
      </c>
      <c r="AS6" s="64">
        <f>HLOOKUP(AS8,Assumptions!$S$3:$AG$12,7,FALSE)</f>
        <v>0.71854517414214114</v>
      </c>
      <c r="AT6" s="64">
        <f>HLOOKUP(AT8,Assumptions!$S$3:$AG$12,7,FALSE)</f>
        <v>0.71854517414214114</v>
      </c>
      <c r="AU6" s="64">
        <f>HLOOKUP(AU8,Assumptions!$S$3:$AG$12,7,FALSE)</f>
        <v>0.71854517414214114</v>
      </c>
      <c r="AV6" s="64">
        <f>HLOOKUP(AV8,Assumptions!$S$3:$AG$12,7,FALSE)</f>
        <v>0.71854517414214114</v>
      </c>
      <c r="AW6" s="64">
        <f>HLOOKUP(AW8,Assumptions!$S$3:$AG$12,7,FALSE)</f>
        <v>0.93745448314269808</v>
      </c>
      <c r="AX6" s="64">
        <f>HLOOKUP(AX8,Assumptions!$S$3:$AG$12,7,FALSE)</f>
        <v>1</v>
      </c>
      <c r="AY6" s="64">
        <f>HLOOKUP(AY8,Assumptions!$S$3:$AG$12,7,FALSE)</f>
        <v>1</v>
      </c>
      <c r="AZ6" s="64">
        <f>HLOOKUP(AZ8,Assumptions!$S$3:$AG$12,7,FALSE)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6.6715532751382756E-2</v>
      </c>
      <c r="AT7" s="76">
        <f t="shared" si="1"/>
        <v>0.18337609115745993</v>
      </c>
      <c r="AU7" s="76">
        <f t="shared" si="1"/>
        <v>0.30003664956353709</v>
      </c>
      <c r="AV7" s="76">
        <f t="shared" si="1"/>
        <v>0.41669720796961424</v>
      </c>
      <c r="AW7" s="76">
        <f t="shared" si="1"/>
        <v>0.53335776637569143</v>
      </c>
      <c r="AX7" s="76">
        <f t="shared" si="1"/>
        <v>0.65001832478176857</v>
      </c>
      <c r="AY7" s="76">
        <f t="shared" si="1"/>
        <v>0.76667888318784572</v>
      </c>
      <c r="AZ7" s="76">
        <f t="shared" si="1"/>
        <v>0.88333944159392286</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$BE$28/((1+Assumptions!$AI$9)^($BD$28-BD9))</f>
        <v>277445.55318617792</v>
      </c>
      <c r="BF9" s="62">
        <f ca="1">BE9+SUM(C9:AZ9)</f>
        <v>277445.55318617792</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277445.55318617792</v>
      </c>
      <c r="BA10" s="47"/>
      <c r="BB10" s="47"/>
      <c r="BD10" s="59">
        <f t="shared" si="8"/>
        <v>1991</v>
      </c>
      <c r="BE10" s="62">
        <f>$BE$28/((1+Assumptions!$AI$9)^($BD$28-BD10))</f>
        <v>279526.39483507426</v>
      </c>
      <c r="BF10" s="62">
        <f t="shared" ref="BF10:BF53" ca="1" si="9">BE10+SUM(C10:AZ10)</f>
        <v>556971.94802125217</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277445.55318617792</v>
      </c>
      <c r="AZ11" s="69">
        <f t="shared" ca="1" si="7"/>
        <v>279526.39483507426</v>
      </c>
      <c r="BA11" s="47"/>
      <c r="BB11" s="47"/>
      <c r="BD11" s="59">
        <f t="shared" si="8"/>
        <v>1992</v>
      </c>
      <c r="BE11" s="62">
        <f>$BE$28/((1+Assumptions!$AI$9)^($BD$28-BD11))</f>
        <v>281622.84279633738</v>
      </c>
      <c r="BF11" s="62">
        <f t="shared" ca="1" si="9"/>
        <v>838594.7908175895</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277445.55318617792</v>
      </c>
      <c r="AY12" s="69">
        <f t="shared" ca="1" si="7"/>
        <v>279526.39483507426</v>
      </c>
      <c r="AZ12" s="69">
        <f t="shared" ca="1" si="7"/>
        <v>281622.84279633738</v>
      </c>
      <c r="BA12" s="47"/>
      <c r="BB12" s="47"/>
      <c r="BD12" s="59">
        <f t="shared" si="8"/>
        <v>1993</v>
      </c>
      <c r="BE12" s="62">
        <f>$BE$28/((1+Assumptions!$AI$9)^($BD$28-BD12))</f>
        <v>283735.01411730994</v>
      </c>
      <c r="BF12" s="62">
        <f t="shared" ca="1" si="9"/>
        <v>1122329.8049348993</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277445.55318617792</v>
      </c>
      <c r="AX13" s="69">
        <f t="shared" ca="1" si="7"/>
        <v>279526.39483507426</v>
      </c>
      <c r="AY13" s="69">
        <f t="shared" ca="1" si="7"/>
        <v>281622.84279633738</v>
      </c>
      <c r="AZ13" s="69">
        <f t="shared" ca="1" si="7"/>
        <v>283735.01411730994</v>
      </c>
      <c r="BA13" s="47"/>
      <c r="BB13" s="47"/>
      <c r="BD13" s="59">
        <f t="shared" si="8"/>
        <v>1994</v>
      </c>
      <c r="BE13" s="62">
        <f>$BE$28/((1+Assumptions!$AI$9)^($BD$28-BD13))</f>
        <v>285863.02672318969</v>
      </c>
      <c r="BF13" s="62">
        <f t="shared" ca="1" si="9"/>
        <v>1408192.8316580891</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277445.55318617792</v>
      </c>
      <c r="AW14" s="69">
        <f t="shared" ca="1" si="7"/>
        <v>279526.39483507426</v>
      </c>
      <c r="AX14" s="69">
        <f t="shared" ca="1" si="7"/>
        <v>281622.84279633738</v>
      </c>
      <c r="AY14" s="69">
        <f t="shared" ca="1" si="7"/>
        <v>283735.01411730994</v>
      </c>
      <c r="AZ14" s="69">
        <f t="shared" ca="1" si="7"/>
        <v>285863.02672318969</v>
      </c>
      <c r="BA14" s="47"/>
      <c r="BB14" s="47"/>
      <c r="BD14" s="59">
        <f t="shared" si="8"/>
        <v>1995</v>
      </c>
      <c r="BE14" s="62">
        <f>$BE$28/((1+Assumptions!$AI$9)^($BD$28-BD14))</f>
        <v>288006.99942361366</v>
      </c>
      <c r="BF14" s="62">
        <f t="shared" ca="1" si="9"/>
        <v>1696199.8310817028</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277445.55318617792</v>
      </c>
      <c r="AV15" s="69">
        <f t="shared" ca="1" si="7"/>
        <v>279526.39483507426</v>
      </c>
      <c r="AW15" s="69">
        <f t="shared" ca="1" si="7"/>
        <v>281622.84279633738</v>
      </c>
      <c r="AX15" s="69">
        <f t="shared" ca="1" si="7"/>
        <v>283735.01411730994</v>
      </c>
      <c r="AY15" s="69">
        <f t="shared" ca="1" si="7"/>
        <v>285863.02672318969</v>
      </c>
      <c r="AZ15" s="69">
        <f t="shared" ca="1" si="7"/>
        <v>288006.99942361366</v>
      </c>
      <c r="BA15" s="47"/>
      <c r="BB15" s="47"/>
      <c r="BD15" s="59">
        <f t="shared" si="8"/>
        <v>1996</v>
      </c>
      <c r="BE15" s="62">
        <f>$BE$28/((1+Assumptions!$AI$9)^($BD$28-BD15))</f>
        <v>290167.05191929085</v>
      </c>
      <c r="BF15" s="62">
        <f t="shared" ca="1" si="9"/>
        <v>1986366.8830009936</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277445.55318617792</v>
      </c>
      <c r="AU16" s="69">
        <f t="shared" ca="1" si="7"/>
        <v>279526.39483507426</v>
      </c>
      <c r="AV16" s="69">
        <f t="shared" ca="1" si="7"/>
        <v>281622.84279633738</v>
      </c>
      <c r="AW16" s="69">
        <f t="shared" ca="1" si="7"/>
        <v>283735.01411730994</v>
      </c>
      <c r="AX16" s="69">
        <f t="shared" ca="1" si="7"/>
        <v>285863.02672318969</v>
      </c>
      <c r="AY16" s="69">
        <f t="shared" ca="1" si="7"/>
        <v>288006.99942361366</v>
      </c>
      <c r="AZ16" s="69">
        <f t="shared" ca="1" si="7"/>
        <v>290167.05191929085</v>
      </c>
      <c r="BA16" s="47"/>
      <c r="BB16" s="47"/>
      <c r="BD16" s="59">
        <f t="shared" si="8"/>
        <v>1997</v>
      </c>
      <c r="BE16" s="62">
        <f>$BE$28/((1+Assumptions!$AI$9)^($BD$28-BD16))</f>
        <v>292343.3048086855</v>
      </c>
      <c r="BF16" s="62">
        <f t="shared" ca="1" si="9"/>
        <v>2278710.1878096792</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277445.55318617792</v>
      </c>
      <c r="AT17" s="69">
        <f t="shared" ca="1" si="7"/>
        <v>279526.39483507426</v>
      </c>
      <c r="AU17" s="69">
        <f t="shared" ca="1" si="7"/>
        <v>281622.84279633738</v>
      </c>
      <c r="AV17" s="69">
        <f t="shared" ca="1" si="7"/>
        <v>283735.01411730994</v>
      </c>
      <c r="AW17" s="69">
        <f t="shared" ca="1" si="7"/>
        <v>285863.02672318969</v>
      </c>
      <c r="AX17" s="69">
        <f t="shared" ca="1" si="7"/>
        <v>288006.99942361366</v>
      </c>
      <c r="AY17" s="69">
        <f t="shared" ca="1" si="7"/>
        <v>290167.05191929085</v>
      </c>
      <c r="AZ17" s="69">
        <f t="shared" ca="1" si="7"/>
        <v>292343.3048086855</v>
      </c>
      <c r="BA17" s="47"/>
      <c r="BB17" s="47"/>
      <c r="BD17" s="59">
        <f t="shared" si="8"/>
        <v>1998</v>
      </c>
      <c r="BE17" s="62">
        <f>$BE$28/((1+Assumptions!$AI$9)^($BD$28-BD17))</f>
        <v>294535.8795947507</v>
      </c>
      <c r="BF17" s="62">
        <f t="shared" ca="1" si="9"/>
        <v>2573246.0674044299</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277445.55318617792</v>
      </c>
      <c r="AS18" s="69">
        <f t="shared" ca="1" si="7"/>
        <v>279526.39483507426</v>
      </c>
      <c r="AT18" s="69">
        <f t="shared" ca="1" si="7"/>
        <v>281622.84279633738</v>
      </c>
      <c r="AU18" s="69">
        <f t="shared" ca="1" si="7"/>
        <v>283735.01411730994</v>
      </c>
      <c r="AV18" s="69">
        <f t="shared" ca="1" si="7"/>
        <v>285863.02672318969</v>
      </c>
      <c r="AW18" s="69">
        <f t="shared" ca="1" si="7"/>
        <v>288006.99942361366</v>
      </c>
      <c r="AX18" s="69">
        <f t="shared" ca="1" si="7"/>
        <v>290167.05191929085</v>
      </c>
      <c r="AY18" s="69">
        <f t="shared" ca="1" si="7"/>
        <v>292343.3048086855</v>
      </c>
      <c r="AZ18" s="69">
        <f t="shared" ca="1" si="7"/>
        <v>294535.8795947507</v>
      </c>
      <c r="BA18" s="47"/>
      <c r="BB18" s="47"/>
      <c r="BD18" s="59">
        <f t="shared" si="8"/>
        <v>1999</v>
      </c>
      <c r="BE18" s="62">
        <f>$BE$28/((1+Assumptions!$AI$9)^($BD$28-BD18))</f>
        <v>296744.89869171137</v>
      </c>
      <c r="BF18" s="62">
        <f t="shared" ca="1" si="9"/>
        <v>2869990.9660961414</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279526.39483507426</v>
      </c>
      <c r="AS19" s="69">
        <f t="shared" ca="1" si="14"/>
        <v>281622.84279633738</v>
      </c>
      <c r="AT19" s="69">
        <f t="shared" ca="1" si="14"/>
        <v>283735.01411730994</v>
      </c>
      <c r="AU19" s="69">
        <f t="shared" ca="1" si="14"/>
        <v>285863.02672318969</v>
      </c>
      <c r="AV19" s="69">
        <f t="shared" ca="1" si="14"/>
        <v>288006.99942361366</v>
      </c>
      <c r="AW19" s="69">
        <f t="shared" ca="1" si="14"/>
        <v>290167.05191929085</v>
      </c>
      <c r="AX19" s="69">
        <f t="shared" ca="1" si="14"/>
        <v>292343.3048086855</v>
      </c>
      <c r="AY19" s="69">
        <f t="shared" ca="1" si="14"/>
        <v>294535.8795947507</v>
      </c>
      <c r="AZ19" s="69">
        <f t="shared" ca="1" si="14"/>
        <v>296744.89869171137</v>
      </c>
      <c r="BA19" s="47"/>
      <c r="BB19" s="47"/>
      <c r="BD19" s="59">
        <f t="shared" si="8"/>
        <v>2000</v>
      </c>
      <c r="BE19" s="62">
        <f>$BE$28/((1+Assumptions!$AI$9)^($BD$28-BD19))</f>
        <v>298970.48543189926</v>
      </c>
      <c r="BF19" s="62">
        <f t="shared" ca="1" si="9"/>
        <v>2891515.898341863</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281622.84279633738</v>
      </c>
      <c r="AS20" s="69">
        <f t="shared" ca="1" si="14"/>
        <v>283735.01411730994</v>
      </c>
      <c r="AT20" s="69">
        <f t="shared" ca="1" si="14"/>
        <v>285863.02672318969</v>
      </c>
      <c r="AU20" s="69">
        <f t="shared" ca="1" si="14"/>
        <v>288006.99942361366</v>
      </c>
      <c r="AV20" s="69">
        <f t="shared" ca="1" si="14"/>
        <v>290167.05191929085</v>
      </c>
      <c r="AW20" s="69">
        <f t="shared" ca="1" si="14"/>
        <v>292343.3048086855</v>
      </c>
      <c r="AX20" s="69">
        <f t="shared" ca="1" si="14"/>
        <v>294535.8795947507</v>
      </c>
      <c r="AY20" s="69">
        <f t="shared" ca="1" si="14"/>
        <v>296744.89869171137</v>
      </c>
      <c r="AZ20" s="69">
        <f t="shared" ca="1" si="14"/>
        <v>298970.48543189926</v>
      </c>
      <c r="BA20" s="47"/>
      <c r="BB20" s="47"/>
      <c r="BD20" s="59">
        <f t="shared" si="8"/>
        <v>2001</v>
      </c>
      <c r="BE20" s="62">
        <f>$BE$28/((1+Assumptions!$AI$9)^($BD$28-BD20))</f>
        <v>301212.76407263847</v>
      </c>
      <c r="BF20" s="62">
        <f t="shared" ca="1" si="9"/>
        <v>2913202.267579427</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283735.01411730994</v>
      </c>
      <c r="AS21" s="69">
        <f t="shared" ca="1" si="14"/>
        <v>285863.02672318969</v>
      </c>
      <c r="AT21" s="69">
        <f t="shared" ca="1" si="14"/>
        <v>288006.99942361366</v>
      </c>
      <c r="AU21" s="69">
        <f t="shared" ca="1" si="14"/>
        <v>290167.05191929085</v>
      </c>
      <c r="AV21" s="69">
        <f t="shared" ca="1" si="14"/>
        <v>292343.3048086855</v>
      </c>
      <c r="AW21" s="69">
        <f t="shared" ca="1" si="14"/>
        <v>294535.8795947507</v>
      </c>
      <c r="AX21" s="69">
        <f t="shared" ca="1" si="14"/>
        <v>296744.89869171137</v>
      </c>
      <c r="AY21" s="69">
        <f t="shared" ca="1" si="14"/>
        <v>298970.48543189926</v>
      </c>
      <c r="AZ21" s="69">
        <f t="shared" ca="1" si="14"/>
        <v>301212.76407263847</v>
      </c>
      <c r="BA21" s="47"/>
      <c r="BB21" s="47"/>
      <c r="BD21" s="59">
        <f t="shared" si="8"/>
        <v>2002</v>
      </c>
      <c r="BE21" s="62">
        <f>$BE$28/((1+Assumptions!$AI$9)^($BD$28-BD21))</f>
        <v>303471.8598031833</v>
      </c>
      <c r="BF21" s="62">
        <f t="shared" ca="1" si="9"/>
        <v>2935051.2845862731</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285863.02672318969</v>
      </c>
      <c r="AS22" s="69">
        <f t="shared" ca="1" si="14"/>
        <v>288006.99942361366</v>
      </c>
      <c r="AT22" s="69">
        <f t="shared" ca="1" si="14"/>
        <v>290167.05191929085</v>
      </c>
      <c r="AU22" s="69">
        <f t="shared" ca="1" si="14"/>
        <v>292343.3048086855</v>
      </c>
      <c r="AV22" s="69">
        <f t="shared" ca="1" si="14"/>
        <v>294535.8795947507</v>
      </c>
      <c r="AW22" s="69">
        <f t="shared" ca="1" si="14"/>
        <v>296744.89869171137</v>
      </c>
      <c r="AX22" s="69">
        <f t="shared" ca="1" si="14"/>
        <v>298970.48543189926</v>
      </c>
      <c r="AY22" s="69">
        <f t="shared" ca="1" si="14"/>
        <v>301212.76407263847</v>
      </c>
      <c r="AZ22" s="69">
        <f t="shared" ca="1" si="14"/>
        <v>303471.8598031833</v>
      </c>
      <c r="BA22" s="47"/>
      <c r="BB22" s="47"/>
      <c r="BD22" s="59">
        <f t="shared" si="8"/>
        <v>2003</v>
      </c>
      <c r="BE22" s="62">
        <f>$BE$28/((1+Assumptions!$AI$9)^($BD$28-BD22))</f>
        <v>305747.89875170717</v>
      </c>
      <c r="BF22" s="62">
        <f t="shared" ca="1" si="9"/>
        <v>2957064.1692206701</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288006.99942361366</v>
      </c>
      <c r="AS23" s="69">
        <f t="shared" ca="1" si="14"/>
        <v>290167.05191929085</v>
      </c>
      <c r="AT23" s="69">
        <f t="shared" ca="1" si="14"/>
        <v>292343.3048086855</v>
      </c>
      <c r="AU23" s="69">
        <f t="shared" ca="1" si="14"/>
        <v>294535.8795947507</v>
      </c>
      <c r="AV23" s="69">
        <f t="shared" ca="1" si="14"/>
        <v>296744.89869171137</v>
      </c>
      <c r="AW23" s="69">
        <f t="shared" ca="1" si="14"/>
        <v>298970.48543189926</v>
      </c>
      <c r="AX23" s="69">
        <f t="shared" ca="1" si="14"/>
        <v>301212.76407263847</v>
      </c>
      <c r="AY23" s="69">
        <f t="shared" ca="1" si="14"/>
        <v>303471.8598031833</v>
      </c>
      <c r="AZ23" s="69">
        <f t="shared" ca="1" si="14"/>
        <v>305747.89875170717</v>
      </c>
      <c r="BA23" s="47"/>
      <c r="BB23" s="47"/>
      <c r="BD23" s="59">
        <f t="shared" si="8"/>
        <v>2004</v>
      </c>
      <c r="BE23" s="62">
        <f>$BE$28/((1+Assumptions!$AI$9)^($BD$28-BD23))</f>
        <v>308041.00799234508</v>
      </c>
      <c r="BF23" s="62">
        <f t="shared" ca="1" si="9"/>
        <v>2979242.1504898258</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290167.05191929085</v>
      </c>
      <c r="AS24" s="69">
        <f t="shared" ca="1" si="14"/>
        <v>292343.3048086855</v>
      </c>
      <c r="AT24" s="69">
        <f t="shared" ca="1" si="14"/>
        <v>294535.8795947507</v>
      </c>
      <c r="AU24" s="69">
        <f t="shared" ca="1" si="14"/>
        <v>296744.89869171137</v>
      </c>
      <c r="AV24" s="69">
        <f t="shared" ca="1" si="14"/>
        <v>298970.48543189926</v>
      </c>
      <c r="AW24" s="69">
        <f t="shared" ca="1" si="14"/>
        <v>301212.76407263847</v>
      </c>
      <c r="AX24" s="69">
        <f t="shared" ca="1" si="14"/>
        <v>303471.8598031833</v>
      </c>
      <c r="AY24" s="69">
        <f t="shared" ca="1" si="14"/>
        <v>305747.89875170717</v>
      </c>
      <c r="AZ24" s="69">
        <f t="shared" ca="1" si="14"/>
        <v>308041.00799234508</v>
      </c>
      <c r="BA24" s="47"/>
      <c r="BB24" s="47"/>
      <c r="BD24" s="73">
        <f t="shared" si="8"/>
        <v>2005</v>
      </c>
      <c r="BE24" s="133">
        <f>$BE$28/((1+Assumptions!$AI$9)^($BD$28-BD24))</f>
        <v>310351.31555228768</v>
      </c>
      <c r="BF24" s="133">
        <f t="shared" ca="1" si="9"/>
        <v>3001586.4666184993</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292343.3048086855</v>
      </c>
      <c r="AS25" s="69">
        <f t="shared" ca="1" si="14"/>
        <v>294535.8795947507</v>
      </c>
      <c r="AT25" s="69">
        <f t="shared" ca="1" si="14"/>
        <v>296744.89869171137</v>
      </c>
      <c r="AU25" s="69">
        <f t="shared" ca="1" si="14"/>
        <v>298970.48543189926</v>
      </c>
      <c r="AV25" s="69">
        <f t="shared" ca="1" si="14"/>
        <v>301212.76407263847</v>
      </c>
      <c r="AW25" s="69">
        <f t="shared" ca="1" si="14"/>
        <v>303471.8598031833</v>
      </c>
      <c r="AX25" s="69">
        <f t="shared" ca="1" si="14"/>
        <v>305747.89875170717</v>
      </c>
      <c r="AY25" s="69">
        <f t="shared" ca="1" si="14"/>
        <v>308041.00799234508</v>
      </c>
      <c r="AZ25" s="69">
        <f t="shared" ca="1" si="14"/>
        <v>310351.31555228768</v>
      </c>
      <c r="BA25" s="47"/>
      <c r="BB25" s="47"/>
      <c r="BD25" s="59">
        <f t="shared" si="8"/>
        <v>2006</v>
      </c>
      <c r="BE25" s="62">
        <f>$BE$28/((1+Assumptions!$AI$9)^($BD$28-BD25))</f>
        <v>312678.95041892986</v>
      </c>
      <c r="BF25" s="62">
        <f t="shared" ca="1" si="9"/>
        <v>3024098.3651181385</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294535.8795947507</v>
      </c>
      <c r="AS26" s="69">
        <f t="shared" ca="1" si="14"/>
        <v>296744.89869171137</v>
      </c>
      <c r="AT26" s="69">
        <f t="shared" ca="1" si="14"/>
        <v>298970.48543189926</v>
      </c>
      <c r="AU26" s="69">
        <f t="shared" ca="1" si="14"/>
        <v>301212.76407263847</v>
      </c>
      <c r="AV26" s="69">
        <f t="shared" ca="1" si="14"/>
        <v>303471.8598031833</v>
      </c>
      <c r="AW26" s="69">
        <f t="shared" ca="1" si="14"/>
        <v>305747.89875170717</v>
      </c>
      <c r="AX26" s="69">
        <f t="shared" ca="1" si="14"/>
        <v>308041.00799234508</v>
      </c>
      <c r="AY26" s="69">
        <f t="shared" ca="1" si="14"/>
        <v>310351.31555228768</v>
      </c>
      <c r="AZ26" s="69">
        <f t="shared" ca="1" si="14"/>
        <v>312678.95041892986</v>
      </c>
      <c r="BA26" s="47"/>
      <c r="BB26" s="47"/>
      <c r="BD26" s="59">
        <f t="shared" si="8"/>
        <v>2007</v>
      </c>
      <c r="BE26" s="62">
        <f>$BE$28/((1+Assumptions!$AI$9)^($BD$28-BD26))</f>
        <v>315024.04254707182</v>
      </c>
      <c r="BF26" s="62">
        <f t="shared" ca="1" si="9"/>
        <v>3046779.1028565248</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296744.89869171137</v>
      </c>
      <c r="AS27" s="69">
        <f t="shared" ca="1" si="14"/>
        <v>298970.48543189926</v>
      </c>
      <c r="AT27" s="69">
        <f t="shared" ca="1" si="14"/>
        <v>301212.76407263847</v>
      </c>
      <c r="AU27" s="69">
        <f t="shared" ca="1" si="14"/>
        <v>303471.8598031833</v>
      </c>
      <c r="AV27" s="69">
        <f t="shared" ca="1" si="14"/>
        <v>305747.89875170717</v>
      </c>
      <c r="AW27" s="69">
        <f t="shared" ca="1" si="14"/>
        <v>308041.00799234508</v>
      </c>
      <c r="AX27" s="69">
        <f t="shared" ca="1" si="14"/>
        <v>310351.31555228768</v>
      </c>
      <c r="AY27" s="69">
        <f t="shared" ca="1" si="14"/>
        <v>312678.95041892986</v>
      </c>
      <c r="AZ27" s="69">
        <f t="shared" ca="1" si="14"/>
        <v>315024.04254707182</v>
      </c>
      <c r="BA27" s="47"/>
      <c r="BB27" s="47"/>
      <c r="BD27" s="59">
        <f t="shared" si="8"/>
        <v>2008</v>
      </c>
      <c r="BE27" s="62">
        <f>$BE$28/((1+Assumptions!$AI$9)^($BD$28-BD27))</f>
        <v>317386.72286617494</v>
      </c>
      <c r="BF27" s="62">
        <f t="shared" ca="1" si="9"/>
        <v>3069629.9461279488</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298970.48543189926</v>
      </c>
      <c r="AS28" s="69">
        <f t="shared" ca="1" si="14"/>
        <v>301212.76407263847</v>
      </c>
      <c r="AT28" s="69">
        <f t="shared" ca="1" si="14"/>
        <v>303471.8598031833</v>
      </c>
      <c r="AU28" s="69">
        <f t="shared" ca="1" si="14"/>
        <v>305747.89875170717</v>
      </c>
      <c r="AV28" s="69">
        <f t="shared" ca="1" si="14"/>
        <v>308041.00799234508</v>
      </c>
      <c r="AW28" s="69">
        <f t="shared" ca="1" si="14"/>
        <v>310351.31555228768</v>
      </c>
      <c r="AX28" s="69">
        <f t="shared" ca="1" si="14"/>
        <v>312678.95041892986</v>
      </c>
      <c r="AY28" s="69">
        <f t="shared" ca="1" si="14"/>
        <v>315024.04254707182</v>
      </c>
      <c r="AZ28" s="69">
        <f t="shared" ca="1" si="14"/>
        <v>317386.72286617494</v>
      </c>
      <c r="BA28" s="47"/>
      <c r="BB28" s="47"/>
      <c r="BD28" s="132">
        <f t="shared" si="8"/>
        <v>2009</v>
      </c>
      <c r="BE28" s="133">
        <f>Assumptions!AH9*Assumptions!C32</f>
        <v>319767.12328767125</v>
      </c>
      <c r="BF28" s="133">
        <f t="shared" ca="1" si="9"/>
        <v>3092652.1707239086</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301212.76407263847</v>
      </c>
      <c r="AS29" s="69">
        <f t="shared" ca="1" si="20"/>
        <v>303471.8598031833</v>
      </c>
      <c r="AT29" s="69">
        <f t="shared" ca="1" si="20"/>
        <v>305747.89875170717</v>
      </c>
      <c r="AU29" s="69">
        <f t="shared" ca="1" si="20"/>
        <v>308041.00799234508</v>
      </c>
      <c r="AV29" s="69">
        <f t="shared" ca="1" si="20"/>
        <v>310351.31555228768</v>
      </c>
      <c r="AW29" s="69">
        <f t="shared" ca="1" si="20"/>
        <v>312678.95041892986</v>
      </c>
      <c r="AX29" s="69">
        <f t="shared" ca="1" si="20"/>
        <v>315024.04254707182</v>
      </c>
      <c r="AY29" s="69">
        <f t="shared" ca="1" si="20"/>
        <v>317386.72286617494</v>
      </c>
      <c r="AZ29" s="69">
        <f t="shared" ca="1" si="20"/>
        <v>319767.12328767125</v>
      </c>
      <c r="BA29" s="47"/>
      <c r="BB29" s="47"/>
      <c r="BD29" s="59">
        <f t="shared" si="8"/>
        <v>2010</v>
      </c>
      <c r="BE29" s="62">
        <f>$BE$28*(1+Assumptions!$AI$9)^(BD29-$BD$28)</f>
        <v>322165.37671232881</v>
      </c>
      <c r="BF29" s="62">
        <f t="shared" ca="1" si="9"/>
        <v>3115847.062004338</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303471.8598031833</v>
      </c>
      <c r="AS30" s="69">
        <f t="shared" ca="1" si="20"/>
        <v>305747.89875170717</v>
      </c>
      <c r="AT30" s="69">
        <f t="shared" ca="1" si="20"/>
        <v>308041.00799234508</v>
      </c>
      <c r="AU30" s="69">
        <f t="shared" ca="1" si="20"/>
        <v>310351.31555228768</v>
      </c>
      <c r="AV30" s="69">
        <f t="shared" ca="1" si="20"/>
        <v>312678.95041892986</v>
      </c>
      <c r="AW30" s="69">
        <f t="shared" ca="1" si="20"/>
        <v>315024.04254707182</v>
      </c>
      <c r="AX30" s="69">
        <f t="shared" ca="1" si="20"/>
        <v>317386.72286617494</v>
      </c>
      <c r="AY30" s="69">
        <f t="shared" ca="1" si="20"/>
        <v>319767.12328767125</v>
      </c>
      <c r="AZ30" s="69">
        <f t="shared" ca="1" si="20"/>
        <v>322165.37671232881</v>
      </c>
      <c r="BA30" s="47"/>
      <c r="BB30" s="47"/>
      <c r="BD30" s="59">
        <f t="shared" si="8"/>
        <v>2011</v>
      </c>
      <c r="BE30" s="62">
        <f>$BE$28*(1+Assumptions!$AI$9)^(BD30-$BD$28)</f>
        <v>324581.61703767133</v>
      </c>
      <c r="BF30" s="62">
        <f t="shared" ca="1" si="9"/>
        <v>3139215.9149693712</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305747.89875170717</v>
      </c>
      <c r="AS31" s="69">
        <f t="shared" ca="1" si="20"/>
        <v>308041.00799234508</v>
      </c>
      <c r="AT31" s="69">
        <f t="shared" ca="1" si="20"/>
        <v>310351.31555228768</v>
      </c>
      <c r="AU31" s="69">
        <f t="shared" ca="1" si="20"/>
        <v>312678.95041892986</v>
      </c>
      <c r="AV31" s="69">
        <f t="shared" ca="1" si="20"/>
        <v>315024.04254707182</v>
      </c>
      <c r="AW31" s="69">
        <f t="shared" ca="1" si="20"/>
        <v>317386.72286617494</v>
      </c>
      <c r="AX31" s="69">
        <f t="shared" ca="1" si="20"/>
        <v>319767.12328767125</v>
      </c>
      <c r="AY31" s="69">
        <f t="shared" ca="1" si="20"/>
        <v>322165.37671232881</v>
      </c>
      <c r="AZ31" s="69">
        <f t="shared" ca="1" si="20"/>
        <v>324581.61703767133</v>
      </c>
      <c r="BA31" s="47"/>
      <c r="BB31" s="47"/>
      <c r="BD31" s="59">
        <f t="shared" si="8"/>
        <v>2012</v>
      </c>
      <c r="BE31" s="62">
        <f>$BE$28*(1+Assumptions!$AI$9)^(BD31-$BD$28)</f>
        <v>327015.97916545387</v>
      </c>
      <c r="BF31" s="62">
        <f t="shared" ca="1" si="9"/>
        <v>3162760.0343316416</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308041.00799234508</v>
      </c>
      <c r="AS32" s="69">
        <f t="shared" ca="1" si="20"/>
        <v>310351.31555228768</v>
      </c>
      <c r="AT32" s="69">
        <f t="shared" ca="1" si="20"/>
        <v>312678.95041892986</v>
      </c>
      <c r="AU32" s="69">
        <f t="shared" ca="1" si="20"/>
        <v>315024.04254707182</v>
      </c>
      <c r="AV32" s="69">
        <f t="shared" ca="1" si="20"/>
        <v>317386.72286617494</v>
      </c>
      <c r="AW32" s="69">
        <f t="shared" ca="1" si="20"/>
        <v>319767.12328767125</v>
      </c>
      <c r="AX32" s="69">
        <f t="shared" ca="1" si="20"/>
        <v>322165.37671232881</v>
      </c>
      <c r="AY32" s="69">
        <f t="shared" ca="1" si="20"/>
        <v>324581.61703767133</v>
      </c>
      <c r="AZ32" s="69">
        <f t="shared" ca="1" si="20"/>
        <v>327015.97916545387</v>
      </c>
      <c r="BA32" s="47"/>
      <c r="BB32" s="47"/>
      <c r="BD32" s="59">
        <f t="shared" si="8"/>
        <v>2013</v>
      </c>
      <c r="BE32" s="62">
        <f>$BE$28*(1+Assumptions!$AI$9)^(BD32-$BD$28)</f>
        <v>329468.59900919482</v>
      </c>
      <c r="BF32" s="62">
        <f t="shared" ca="1" si="9"/>
        <v>3186480.7345891297</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310351.31555228768</v>
      </c>
      <c r="AS33" s="69">
        <f t="shared" ca="1" si="20"/>
        <v>312678.95041892986</v>
      </c>
      <c r="AT33" s="69">
        <f t="shared" ca="1" si="20"/>
        <v>315024.04254707182</v>
      </c>
      <c r="AU33" s="69">
        <f t="shared" ca="1" si="20"/>
        <v>317386.72286617494</v>
      </c>
      <c r="AV33" s="69">
        <f t="shared" ca="1" si="20"/>
        <v>319767.12328767125</v>
      </c>
      <c r="AW33" s="69">
        <f t="shared" ca="1" si="20"/>
        <v>322165.37671232881</v>
      </c>
      <c r="AX33" s="69">
        <f t="shared" ca="1" si="20"/>
        <v>324581.61703767133</v>
      </c>
      <c r="AY33" s="69">
        <f t="shared" ca="1" si="20"/>
        <v>327015.97916545387</v>
      </c>
      <c r="AZ33" s="69">
        <f t="shared" ca="1" si="20"/>
        <v>329468.59900919482</v>
      </c>
      <c r="BA33" s="47"/>
      <c r="BB33" s="47"/>
      <c r="BD33" s="59">
        <f t="shared" si="8"/>
        <v>2014</v>
      </c>
      <c r="BE33" s="62">
        <f>$BE$28*(1+Assumptions!$AI$9)^(BD33-$BD$28)</f>
        <v>331939.61350176373</v>
      </c>
      <c r="BF33" s="62">
        <f t="shared" ca="1" si="9"/>
        <v>3210379.3400985482</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312678.95041892986</v>
      </c>
      <c r="AS34" s="69">
        <f t="shared" ca="1" si="20"/>
        <v>315024.04254707182</v>
      </c>
      <c r="AT34" s="69">
        <f t="shared" ca="1" si="20"/>
        <v>317386.72286617494</v>
      </c>
      <c r="AU34" s="69">
        <f t="shared" ca="1" si="20"/>
        <v>319767.12328767125</v>
      </c>
      <c r="AV34" s="69">
        <f t="shared" ca="1" si="20"/>
        <v>322165.37671232881</v>
      </c>
      <c r="AW34" s="69">
        <f t="shared" ca="1" si="20"/>
        <v>324581.61703767133</v>
      </c>
      <c r="AX34" s="69">
        <f t="shared" ca="1" si="20"/>
        <v>327015.97916545387</v>
      </c>
      <c r="AY34" s="69">
        <f t="shared" ca="1" si="20"/>
        <v>329468.59900919482</v>
      </c>
      <c r="AZ34" s="69">
        <f t="shared" ca="1" si="20"/>
        <v>331939.61350176373</v>
      </c>
      <c r="BA34" s="47"/>
      <c r="BB34" s="47"/>
      <c r="BD34" s="59">
        <f t="shared" si="8"/>
        <v>2015</v>
      </c>
      <c r="BE34" s="62">
        <f>$BE$28*(1+Assumptions!$AI$9)^(BD34-$BD$28)</f>
        <v>334429.16060302709</v>
      </c>
      <c r="BF34" s="62">
        <f t="shared" ca="1" si="9"/>
        <v>3234457.1851492878</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315024.04254707182</v>
      </c>
      <c r="AS35" s="69">
        <f t="shared" ca="1" si="20"/>
        <v>317386.72286617494</v>
      </c>
      <c r="AT35" s="69">
        <f t="shared" ca="1" si="20"/>
        <v>319767.12328767125</v>
      </c>
      <c r="AU35" s="69">
        <f t="shared" ca="1" si="20"/>
        <v>322165.37671232881</v>
      </c>
      <c r="AV35" s="69">
        <f t="shared" ca="1" si="20"/>
        <v>324581.61703767133</v>
      </c>
      <c r="AW35" s="69">
        <f t="shared" ca="1" si="20"/>
        <v>327015.97916545387</v>
      </c>
      <c r="AX35" s="69">
        <f t="shared" ca="1" si="20"/>
        <v>329468.59900919482</v>
      </c>
      <c r="AY35" s="69">
        <f t="shared" ca="1" si="20"/>
        <v>331939.61350176373</v>
      </c>
      <c r="AZ35" s="69">
        <f t="shared" ca="1" si="20"/>
        <v>334429.16060302709</v>
      </c>
      <c r="BA35" s="47"/>
      <c r="BB35" s="47"/>
      <c r="BD35" s="59">
        <f t="shared" si="8"/>
        <v>2016</v>
      </c>
      <c r="BE35" s="62">
        <f>$BE$28*(1+Assumptions!$AI$9)^(BD35-$BD$28)</f>
        <v>336937.3793075498</v>
      </c>
      <c r="BF35" s="62">
        <f t="shared" ca="1" si="9"/>
        <v>3258715.6140379081</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317386.72286617494</v>
      </c>
      <c r="AS36" s="69">
        <f t="shared" ca="1" si="20"/>
        <v>319767.12328767125</v>
      </c>
      <c r="AT36" s="69">
        <f t="shared" ca="1" si="20"/>
        <v>322165.37671232881</v>
      </c>
      <c r="AU36" s="69">
        <f t="shared" ca="1" si="20"/>
        <v>324581.61703767133</v>
      </c>
      <c r="AV36" s="69">
        <f t="shared" ca="1" si="20"/>
        <v>327015.97916545387</v>
      </c>
      <c r="AW36" s="69">
        <f t="shared" ca="1" si="20"/>
        <v>329468.59900919482</v>
      </c>
      <c r="AX36" s="69">
        <f t="shared" ca="1" si="20"/>
        <v>331939.61350176373</v>
      </c>
      <c r="AY36" s="69">
        <f t="shared" ca="1" si="20"/>
        <v>334429.16060302709</v>
      </c>
      <c r="AZ36" s="69">
        <f t="shared" ca="1" si="20"/>
        <v>336937.3793075498</v>
      </c>
      <c r="BA36" s="47"/>
      <c r="BB36" s="47"/>
      <c r="BD36" s="59">
        <f t="shared" si="8"/>
        <v>2017</v>
      </c>
      <c r="BE36" s="62">
        <f>$BE$28*(1+Assumptions!$AI$9)^(BD36-$BD$28)</f>
        <v>339464.40965235641</v>
      </c>
      <c r="BF36" s="62">
        <f t="shared" ca="1" si="9"/>
        <v>3283155.9811431924</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319767.12328767125</v>
      </c>
      <c r="AS37" s="69">
        <f t="shared" ca="1" si="20"/>
        <v>322165.37671232881</v>
      </c>
      <c r="AT37" s="69">
        <f t="shared" ca="1" si="20"/>
        <v>324581.61703767133</v>
      </c>
      <c r="AU37" s="69">
        <f t="shared" ca="1" si="20"/>
        <v>327015.97916545387</v>
      </c>
      <c r="AV37" s="69">
        <f t="shared" ca="1" si="20"/>
        <v>329468.59900919482</v>
      </c>
      <c r="AW37" s="69">
        <f t="shared" ca="1" si="20"/>
        <v>331939.61350176373</v>
      </c>
      <c r="AX37" s="69">
        <f t="shared" ca="1" si="20"/>
        <v>334429.16060302709</v>
      </c>
      <c r="AY37" s="69">
        <f t="shared" ca="1" si="20"/>
        <v>336937.3793075498</v>
      </c>
      <c r="AZ37" s="69">
        <f t="shared" ca="1" si="20"/>
        <v>339464.40965235641</v>
      </c>
      <c r="BA37" s="47"/>
      <c r="BB37" s="47"/>
      <c r="BD37" s="59">
        <f t="shared" si="8"/>
        <v>2018</v>
      </c>
      <c r="BE37" s="62">
        <f>$BE$28*(1+Assumptions!$AI$9)^(BD37-$BD$28)</f>
        <v>342010.39272474911</v>
      </c>
      <c r="BF37" s="62">
        <f t="shared" ca="1" si="9"/>
        <v>3307779.6510017668</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322165.37671232881</v>
      </c>
      <c r="AS38" s="69">
        <f t="shared" ca="1" si="20"/>
        <v>324581.61703767133</v>
      </c>
      <c r="AT38" s="69">
        <f t="shared" ca="1" si="20"/>
        <v>327015.97916545387</v>
      </c>
      <c r="AU38" s="69">
        <f t="shared" ca="1" si="20"/>
        <v>329468.59900919482</v>
      </c>
      <c r="AV38" s="69">
        <f t="shared" ca="1" si="20"/>
        <v>331939.61350176373</v>
      </c>
      <c r="AW38" s="69">
        <f t="shared" ca="1" si="20"/>
        <v>334429.16060302709</v>
      </c>
      <c r="AX38" s="69">
        <f t="shared" ca="1" si="20"/>
        <v>336937.3793075498</v>
      </c>
      <c r="AY38" s="69">
        <f t="shared" ca="1" si="20"/>
        <v>339464.40965235641</v>
      </c>
      <c r="AZ38" s="69">
        <f t="shared" ca="1" si="20"/>
        <v>342010.39272474911</v>
      </c>
      <c r="BA38" s="47"/>
      <c r="BB38" s="47"/>
      <c r="BD38" s="59">
        <f t="shared" si="8"/>
        <v>2019</v>
      </c>
      <c r="BE38" s="62">
        <f>$BE$28*(1+Assumptions!$AI$9)^(BD38-$BD$28)</f>
        <v>344575.47067018476</v>
      </c>
      <c r="BF38" s="62">
        <f t="shared" ca="1" si="9"/>
        <v>3332587.9983842797</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324581.61703767133</v>
      </c>
      <c r="AS39" s="69">
        <f t="shared" ca="1" si="25"/>
        <v>327015.97916545387</v>
      </c>
      <c r="AT39" s="69">
        <f t="shared" ca="1" si="25"/>
        <v>329468.59900919482</v>
      </c>
      <c r="AU39" s="69">
        <f t="shared" ca="1" si="25"/>
        <v>331939.61350176373</v>
      </c>
      <c r="AV39" s="69">
        <f t="shared" ca="1" si="25"/>
        <v>334429.16060302709</v>
      </c>
      <c r="AW39" s="69">
        <f t="shared" ca="1" si="25"/>
        <v>336937.3793075498</v>
      </c>
      <c r="AX39" s="69">
        <f t="shared" ca="1" si="25"/>
        <v>339464.40965235641</v>
      </c>
      <c r="AY39" s="69">
        <f t="shared" ca="1" si="25"/>
        <v>342010.39272474911</v>
      </c>
      <c r="AZ39" s="69">
        <f t="shared" ca="1" si="25"/>
        <v>344575.47067018476</v>
      </c>
      <c r="BA39" s="47"/>
      <c r="BB39" s="47"/>
      <c r="BD39" s="59">
        <f t="shared" si="8"/>
        <v>2020</v>
      </c>
      <c r="BE39" s="62">
        <f>$BE$28*(1+Assumptions!$AI$9)^(BD39-$BD$28)</f>
        <v>347159.78670021123</v>
      </c>
      <c r="BF39" s="62">
        <f t="shared" ca="1" si="9"/>
        <v>3357582.4083721619</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327015.97916545387</v>
      </c>
      <c r="AS40" s="69">
        <f t="shared" ca="1" si="25"/>
        <v>329468.59900919482</v>
      </c>
      <c r="AT40" s="69">
        <f t="shared" ca="1" si="25"/>
        <v>331939.61350176373</v>
      </c>
      <c r="AU40" s="69">
        <f t="shared" ca="1" si="25"/>
        <v>334429.16060302709</v>
      </c>
      <c r="AV40" s="69">
        <f t="shared" ca="1" si="25"/>
        <v>336937.3793075498</v>
      </c>
      <c r="AW40" s="69">
        <f t="shared" ca="1" si="25"/>
        <v>339464.40965235641</v>
      </c>
      <c r="AX40" s="69">
        <f t="shared" ca="1" si="25"/>
        <v>342010.39272474911</v>
      </c>
      <c r="AY40" s="69">
        <f t="shared" ca="1" si="25"/>
        <v>344575.47067018476</v>
      </c>
      <c r="AZ40" s="69">
        <f t="shared" ca="1" si="25"/>
        <v>347159.78670021123</v>
      </c>
      <c r="BA40" s="47"/>
      <c r="BB40" s="47"/>
      <c r="BD40" s="59">
        <f t="shared" si="8"/>
        <v>2021</v>
      </c>
      <c r="BE40" s="62">
        <f>$BE$28*(1+Assumptions!$AI$9)^(BD40-$BD$28)</f>
        <v>349763.48510046286</v>
      </c>
      <c r="BF40" s="62">
        <f t="shared" ca="1" si="9"/>
        <v>3382764.2764349543</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329468.59900919482</v>
      </c>
      <c r="AS41" s="69">
        <f t="shared" ca="1" si="25"/>
        <v>331939.61350176373</v>
      </c>
      <c r="AT41" s="69">
        <f t="shared" ca="1" si="25"/>
        <v>334429.16060302709</v>
      </c>
      <c r="AU41" s="69">
        <f t="shared" ca="1" si="25"/>
        <v>336937.3793075498</v>
      </c>
      <c r="AV41" s="69">
        <f t="shared" ca="1" si="25"/>
        <v>339464.40965235641</v>
      </c>
      <c r="AW41" s="69">
        <f t="shared" ca="1" si="25"/>
        <v>342010.39272474911</v>
      </c>
      <c r="AX41" s="69">
        <f t="shared" ca="1" si="25"/>
        <v>344575.47067018476</v>
      </c>
      <c r="AY41" s="69">
        <f t="shared" ca="1" si="25"/>
        <v>347159.78670021123</v>
      </c>
      <c r="AZ41" s="69">
        <f t="shared" ca="1" si="25"/>
        <v>349763.48510046286</v>
      </c>
      <c r="BA41" s="47"/>
      <c r="BB41" s="47"/>
      <c r="BD41" s="59">
        <f t="shared" si="8"/>
        <v>2022</v>
      </c>
      <c r="BE41" s="62">
        <f>$BE$28*(1+Assumptions!$AI$9)^(BD41-$BD$28)</f>
        <v>352386.71123871626</v>
      </c>
      <c r="BF41" s="62">
        <f t="shared" ca="1" si="9"/>
        <v>3408135.0085082161</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331939.61350176373</v>
      </c>
      <c r="AS42" s="69">
        <f t="shared" ca="1" si="25"/>
        <v>334429.16060302709</v>
      </c>
      <c r="AT42" s="69">
        <f t="shared" ca="1" si="25"/>
        <v>336937.3793075498</v>
      </c>
      <c r="AU42" s="69">
        <f t="shared" ca="1" si="25"/>
        <v>339464.40965235641</v>
      </c>
      <c r="AV42" s="69">
        <f t="shared" ca="1" si="25"/>
        <v>342010.39272474911</v>
      </c>
      <c r="AW42" s="69">
        <f t="shared" ca="1" si="25"/>
        <v>344575.47067018476</v>
      </c>
      <c r="AX42" s="69">
        <f t="shared" ca="1" si="25"/>
        <v>347159.78670021123</v>
      </c>
      <c r="AY42" s="69">
        <f t="shared" ca="1" si="25"/>
        <v>349763.48510046286</v>
      </c>
      <c r="AZ42" s="69">
        <f t="shared" ca="1" si="25"/>
        <v>352386.71123871626</v>
      </c>
      <c r="BA42" s="47"/>
      <c r="BB42" s="47"/>
      <c r="BD42" s="59">
        <f t="shared" si="8"/>
        <v>2023</v>
      </c>
      <c r="BE42" s="62">
        <f>$BE$28*(1+Assumptions!$AI$9)^(BD42-$BD$28)</f>
        <v>355029.61157300672</v>
      </c>
      <c r="BF42" s="62">
        <f t="shared" ca="1" si="9"/>
        <v>3433696.0210720282</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334429.16060302709</v>
      </c>
      <c r="AS43" s="69">
        <f t="shared" ca="1" si="25"/>
        <v>336937.3793075498</v>
      </c>
      <c r="AT43" s="69">
        <f t="shared" ca="1" si="25"/>
        <v>339464.40965235641</v>
      </c>
      <c r="AU43" s="69">
        <f t="shared" ca="1" si="25"/>
        <v>342010.39272474911</v>
      </c>
      <c r="AV43" s="69">
        <f t="shared" ca="1" si="25"/>
        <v>344575.47067018476</v>
      </c>
      <c r="AW43" s="69">
        <f t="shared" ca="1" si="25"/>
        <v>347159.78670021123</v>
      </c>
      <c r="AX43" s="69">
        <f t="shared" ca="1" si="25"/>
        <v>349763.48510046286</v>
      </c>
      <c r="AY43" s="69">
        <f t="shared" ca="1" si="25"/>
        <v>352386.71123871626</v>
      </c>
      <c r="AZ43" s="69">
        <f t="shared" ca="1" si="25"/>
        <v>355029.61157300672</v>
      </c>
      <c r="BA43" s="47"/>
      <c r="BB43" s="47"/>
      <c r="BD43" s="59">
        <f t="shared" si="8"/>
        <v>2024</v>
      </c>
      <c r="BE43" s="62">
        <f>$BE$28*(1+Assumptions!$AI$9)^(BD43-$BD$28)</f>
        <v>357692.33365980437</v>
      </c>
      <c r="BF43" s="62">
        <f t="shared" ca="1" si="9"/>
        <v>3459448.7412300687</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336937.3793075498</v>
      </c>
      <c r="AS44" s="69">
        <f t="shared" ca="1" si="25"/>
        <v>339464.40965235641</v>
      </c>
      <c r="AT44" s="69">
        <f t="shared" ca="1" si="25"/>
        <v>342010.39272474911</v>
      </c>
      <c r="AU44" s="69">
        <f t="shared" ca="1" si="25"/>
        <v>344575.47067018476</v>
      </c>
      <c r="AV44" s="69">
        <f t="shared" ca="1" si="25"/>
        <v>347159.78670021123</v>
      </c>
      <c r="AW44" s="69">
        <f t="shared" ca="1" si="25"/>
        <v>349763.48510046286</v>
      </c>
      <c r="AX44" s="69">
        <f t="shared" ca="1" si="25"/>
        <v>352386.71123871626</v>
      </c>
      <c r="AY44" s="69">
        <f t="shared" ca="1" si="25"/>
        <v>355029.61157300672</v>
      </c>
      <c r="AZ44" s="69">
        <f t="shared" ca="1" si="25"/>
        <v>357692.33365980437</v>
      </c>
      <c r="BA44" s="47"/>
      <c r="BB44" s="47"/>
      <c r="BD44" s="59">
        <f t="shared" si="8"/>
        <v>2025</v>
      </c>
      <c r="BE44" s="62">
        <f>$BE$28*(1+Assumptions!$AI$9)^(BD44-$BD$28)</f>
        <v>360375.02616225288</v>
      </c>
      <c r="BF44" s="62">
        <f t="shared" ca="1" si="9"/>
        <v>3485394.6067892946</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339464.40965235641</v>
      </c>
      <c r="AS45" s="69">
        <f t="shared" ca="1" si="25"/>
        <v>342010.39272474911</v>
      </c>
      <c r="AT45" s="69">
        <f t="shared" ca="1" si="25"/>
        <v>344575.47067018476</v>
      </c>
      <c r="AU45" s="69">
        <f t="shared" ca="1" si="25"/>
        <v>347159.78670021123</v>
      </c>
      <c r="AV45" s="69">
        <f t="shared" ca="1" si="25"/>
        <v>349763.48510046286</v>
      </c>
      <c r="AW45" s="69">
        <f t="shared" ca="1" si="25"/>
        <v>352386.71123871626</v>
      </c>
      <c r="AX45" s="69">
        <f t="shared" ca="1" si="25"/>
        <v>355029.61157300672</v>
      </c>
      <c r="AY45" s="69">
        <f t="shared" ca="1" si="25"/>
        <v>357692.33365980437</v>
      </c>
      <c r="AZ45" s="69">
        <f t="shared" ca="1" si="25"/>
        <v>360375.02616225288</v>
      </c>
      <c r="BA45" s="47"/>
      <c r="BB45" s="47"/>
      <c r="BD45" s="59">
        <f t="shared" si="8"/>
        <v>2026</v>
      </c>
      <c r="BE45" s="62">
        <f>$BE$28*(1+Assumptions!$AI$9)^(BD45-$BD$28)</f>
        <v>363077.8388584698</v>
      </c>
      <c r="BF45" s="62">
        <f t="shared" ca="1" si="9"/>
        <v>3511535.0663402141</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342010.39272474911</v>
      </c>
      <c r="AS46" s="69">
        <f t="shared" ca="1" si="25"/>
        <v>344575.47067018476</v>
      </c>
      <c r="AT46" s="69">
        <f t="shared" ca="1" si="25"/>
        <v>347159.78670021123</v>
      </c>
      <c r="AU46" s="69">
        <f t="shared" ca="1" si="25"/>
        <v>349763.48510046286</v>
      </c>
      <c r="AV46" s="69">
        <f t="shared" ca="1" si="25"/>
        <v>352386.71123871626</v>
      </c>
      <c r="AW46" s="69">
        <f t="shared" ca="1" si="25"/>
        <v>355029.61157300672</v>
      </c>
      <c r="AX46" s="69">
        <f t="shared" ca="1" si="25"/>
        <v>357692.33365980437</v>
      </c>
      <c r="AY46" s="69">
        <f t="shared" ca="1" si="25"/>
        <v>360375.02616225288</v>
      </c>
      <c r="AZ46" s="69">
        <f t="shared" ca="1" si="25"/>
        <v>363077.8388584698</v>
      </c>
      <c r="BA46" s="47"/>
      <c r="BB46" s="47"/>
      <c r="BD46" s="59">
        <f t="shared" si="8"/>
        <v>2027</v>
      </c>
      <c r="BE46" s="62">
        <f>$BE$28*(1+Assumptions!$AI$9)^(BD46-$BD$28)</f>
        <v>365800.92264990835</v>
      </c>
      <c r="BF46" s="62">
        <f t="shared" ca="1" si="9"/>
        <v>3537871.5793377664</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344575.47067018476</v>
      </c>
      <c r="AS47" s="69">
        <f t="shared" ca="1" si="25"/>
        <v>347159.78670021123</v>
      </c>
      <c r="AT47" s="69">
        <f t="shared" ca="1" si="25"/>
        <v>349763.48510046286</v>
      </c>
      <c r="AU47" s="69">
        <f t="shared" ca="1" si="25"/>
        <v>352386.71123871626</v>
      </c>
      <c r="AV47" s="69">
        <f t="shared" ca="1" si="25"/>
        <v>355029.61157300672</v>
      </c>
      <c r="AW47" s="69">
        <f t="shared" ca="1" si="25"/>
        <v>357692.33365980437</v>
      </c>
      <c r="AX47" s="69">
        <f t="shared" ca="1" si="25"/>
        <v>360375.02616225288</v>
      </c>
      <c r="AY47" s="69">
        <f t="shared" ca="1" si="25"/>
        <v>363077.8388584698</v>
      </c>
      <c r="AZ47" s="69">
        <f t="shared" ca="1" si="25"/>
        <v>365800.92264990835</v>
      </c>
      <c r="BA47" s="47"/>
      <c r="BB47" s="47"/>
      <c r="BD47" s="59">
        <f t="shared" si="8"/>
        <v>2028</v>
      </c>
      <c r="BE47" s="62">
        <f>$BE$28*(1+Assumptions!$AI$9)^(BD47-$BD$28)</f>
        <v>368544.42956978269</v>
      </c>
      <c r="BF47" s="62">
        <f t="shared" ca="1" si="9"/>
        <v>3564405.6161827999</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347159.78670021123</v>
      </c>
      <c r="AS48" s="69">
        <f t="shared" ca="1" si="25"/>
        <v>349763.48510046286</v>
      </c>
      <c r="AT48" s="69">
        <f t="shared" ca="1" si="25"/>
        <v>352386.71123871626</v>
      </c>
      <c r="AU48" s="69">
        <f t="shared" ca="1" si="25"/>
        <v>355029.61157300672</v>
      </c>
      <c r="AV48" s="69">
        <f t="shared" ca="1" si="25"/>
        <v>357692.33365980437</v>
      </c>
      <c r="AW48" s="69">
        <f t="shared" ca="1" si="25"/>
        <v>360375.02616225288</v>
      </c>
      <c r="AX48" s="69">
        <f t="shared" ca="1" si="25"/>
        <v>363077.8388584698</v>
      </c>
      <c r="AY48" s="69">
        <f t="shared" ca="1" si="25"/>
        <v>365800.92264990835</v>
      </c>
      <c r="AZ48" s="69">
        <f t="shared" ca="1" si="25"/>
        <v>368544.42956978269</v>
      </c>
      <c r="BA48" s="47"/>
      <c r="BB48" s="47"/>
      <c r="BD48" s="59">
        <f t="shared" si="8"/>
        <v>2029</v>
      </c>
      <c r="BE48" s="62">
        <f>$BE$28*(1+Assumptions!$AI$9)^(BD48-$BD$28)</f>
        <v>371308.51279155613</v>
      </c>
      <c r="BF48" s="62">
        <f t="shared" ca="1" si="9"/>
        <v>3591138.6583041716</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349763.48510046286</v>
      </c>
      <c r="AS49" s="69">
        <f t="shared" ca="1" si="25"/>
        <v>352386.71123871626</v>
      </c>
      <c r="AT49" s="69">
        <f t="shared" ca="1" si="25"/>
        <v>355029.61157300672</v>
      </c>
      <c r="AU49" s="69">
        <f t="shared" ca="1" si="25"/>
        <v>357692.33365980437</v>
      </c>
      <c r="AV49" s="69">
        <f t="shared" ca="1" si="25"/>
        <v>360375.02616225288</v>
      </c>
      <c r="AW49" s="69">
        <f t="shared" ca="1" si="25"/>
        <v>363077.8388584698</v>
      </c>
      <c r="AX49" s="69">
        <f t="shared" ca="1" si="25"/>
        <v>365800.92264990835</v>
      </c>
      <c r="AY49" s="69">
        <f t="shared" ca="1" si="25"/>
        <v>368544.42956978269</v>
      </c>
      <c r="AZ49" s="69">
        <f t="shared" ca="1" si="25"/>
        <v>371308.51279155613</v>
      </c>
      <c r="BA49" s="47"/>
      <c r="BB49" s="47"/>
      <c r="BD49" s="59">
        <f t="shared" si="8"/>
        <v>2030</v>
      </c>
      <c r="BE49" s="62">
        <f>$BE$28*(1+Assumptions!$AI$9)^(BD49-$BD$28)</f>
        <v>374093.32663749275</v>
      </c>
      <c r="BF49" s="62">
        <f t="shared" ca="1" si="9"/>
        <v>3618072.1982414527</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352386.71123871626</v>
      </c>
      <c r="AS50" s="69">
        <f t="shared" ca="1" si="25"/>
        <v>355029.61157300672</v>
      </c>
      <c r="AT50" s="69">
        <f t="shared" ca="1" si="25"/>
        <v>357692.33365980437</v>
      </c>
      <c r="AU50" s="69">
        <f t="shared" ca="1" si="25"/>
        <v>360375.02616225288</v>
      </c>
      <c r="AV50" s="69">
        <f t="shared" ca="1" si="25"/>
        <v>363077.8388584698</v>
      </c>
      <c r="AW50" s="69">
        <f t="shared" ca="1" si="25"/>
        <v>365800.92264990835</v>
      </c>
      <c r="AX50" s="69">
        <f t="shared" ca="1" si="25"/>
        <v>368544.42956978269</v>
      </c>
      <c r="AY50" s="69">
        <f t="shared" ca="1" si="25"/>
        <v>371308.51279155613</v>
      </c>
      <c r="AZ50" s="69">
        <f t="shared" ca="1" si="25"/>
        <v>374093.32663749275</v>
      </c>
      <c r="BA50" s="47"/>
      <c r="BB50" s="47"/>
      <c r="BD50" s="59">
        <f t="shared" si="8"/>
        <v>2031</v>
      </c>
      <c r="BE50" s="62">
        <f>$BE$28*(1+Assumptions!$AI$9)^(BD50-$BD$28)</f>
        <v>376899.02658727404</v>
      </c>
      <c r="BF50" s="62">
        <f t="shared" ca="1" si="9"/>
        <v>3645207.7397282645</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355029.61157300672</v>
      </c>
      <c r="AS51" s="69">
        <f t="shared" ca="1" si="25"/>
        <v>357692.33365980437</v>
      </c>
      <c r="AT51" s="69">
        <f t="shared" ca="1" si="25"/>
        <v>360375.02616225288</v>
      </c>
      <c r="AU51" s="69">
        <f t="shared" ca="1" si="25"/>
        <v>363077.8388584698</v>
      </c>
      <c r="AV51" s="69">
        <f t="shared" ca="1" si="25"/>
        <v>365800.92264990835</v>
      </c>
      <c r="AW51" s="69">
        <f t="shared" ca="1" si="25"/>
        <v>368544.42956978269</v>
      </c>
      <c r="AX51" s="69">
        <f t="shared" ca="1" si="25"/>
        <v>371308.51279155613</v>
      </c>
      <c r="AY51" s="69">
        <f t="shared" ca="1" si="25"/>
        <v>374093.32663749275</v>
      </c>
      <c r="AZ51" s="69">
        <f t="shared" ca="1" si="25"/>
        <v>376899.02658727404</v>
      </c>
      <c r="BA51" s="47"/>
      <c r="BB51" s="47"/>
      <c r="BD51" s="59">
        <f t="shared" si="8"/>
        <v>2032</v>
      </c>
      <c r="BE51" s="62">
        <f>$BE$28*(1+Assumptions!$AI$9)^(BD51-$BD$28)</f>
        <v>379725.76928667864</v>
      </c>
      <c r="BF51" s="62">
        <f t="shared" ca="1" si="9"/>
        <v>3672546.7977762264</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357692.33365980437</v>
      </c>
      <c r="AS52" s="69">
        <f t="shared" ca="1" si="25"/>
        <v>360375.02616225288</v>
      </c>
      <c r="AT52" s="69">
        <f t="shared" ca="1" si="25"/>
        <v>363077.8388584698</v>
      </c>
      <c r="AU52" s="69">
        <f t="shared" ca="1" si="25"/>
        <v>365800.92264990835</v>
      </c>
      <c r="AV52" s="69">
        <f t="shared" ca="1" si="25"/>
        <v>368544.42956978269</v>
      </c>
      <c r="AW52" s="69">
        <f t="shared" ca="1" si="25"/>
        <v>371308.51279155613</v>
      </c>
      <c r="AX52" s="69">
        <f t="shared" ca="1" si="25"/>
        <v>374093.32663749275</v>
      </c>
      <c r="AY52" s="69">
        <f t="shared" ca="1" si="25"/>
        <v>376899.02658727404</v>
      </c>
      <c r="AZ52" s="69">
        <f t="shared" ca="1" si="25"/>
        <v>379725.76928667864</v>
      </c>
      <c r="BA52" s="47"/>
      <c r="BB52" s="47"/>
      <c r="BD52" s="59">
        <f t="shared" si="8"/>
        <v>2033</v>
      </c>
      <c r="BE52" s="62">
        <f>$BE$28*(1+Assumptions!$AI$9)^(BD52-$BD$28)</f>
        <v>382573.71255632868</v>
      </c>
      <c r="BF52" s="62">
        <f t="shared" ca="1" si="9"/>
        <v>3700090.8987595481</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360375.02616225288</v>
      </c>
      <c r="AS53" s="69">
        <f t="shared" ca="1" si="25"/>
        <v>363077.8388584698</v>
      </c>
      <c r="AT53" s="69">
        <f t="shared" ca="1" si="25"/>
        <v>365800.92264990835</v>
      </c>
      <c r="AU53" s="69">
        <f t="shared" ca="1" si="25"/>
        <v>368544.42956978269</v>
      </c>
      <c r="AV53" s="69">
        <f t="shared" ca="1" si="25"/>
        <v>371308.51279155613</v>
      </c>
      <c r="AW53" s="69">
        <f t="shared" ca="1" si="25"/>
        <v>374093.32663749275</v>
      </c>
      <c r="AX53" s="69">
        <f t="shared" ca="1" si="25"/>
        <v>376899.02658727404</v>
      </c>
      <c r="AY53" s="69">
        <f t="shared" ca="1" si="25"/>
        <v>379725.76928667864</v>
      </c>
      <c r="AZ53" s="69">
        <f t="shared" ca="1" si="25"/>
        <v>382573.71255632868</v>
      </c>
      <c r="BA53" s="47"/>
      <c r="BB53" s="47"/>
      <c r="BD53" s="63">
        <f t="shared" si="8"/>
        <v>2034</v>
      </c>
      <c r="BE53" s="62">
        <f>$BE$28*(1+Assumptions!$AI$9)^(BD53-$BD$28)</f>
        <v>385443.0154005012</v>
      </c>
      <c r="BF53" s="62">
        <f t="shared" ca="1" si="9"/>
        <v>3727841.5805002451</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4:BL4">
      <formula1>#REF!</formula1>
    </dataValidation>
    <dataValidation type="list" allowBlank="1" showInputMessage="1" showErrorMessage="1" sqref="BI6">
      <formula1>$B$6:$B$7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Assumptions!$R$9</xm:f>
          </x14:formula1>
          <xm:sqref>BI5:BL5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Q1" workbookViewId="0">
      <selection activeCell="AZ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4.9259259259259265</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HLOOKUP(AM8,Assumptions!$S$3:$AG$12,8,FALSE)</f>
        <v>0</v>
      </c>
      <c r="AN6" s="64">
        <f>HLOOKUP(AN8,Assumptions!$S$3:$AG$12,8,FALSE)</f>
        <v>0</v>
      </c>
      <c r="AO6" s="64">
        <f>HLOOKUP(AO8,Assumptions!$S$3:$AG$12,8,FALSE)</f>
        <v>0</v>
      </c>
      <c r="AP6" s="64">
        <f>HLOOKUP(AP8,Assumptions!$S$3:$AG$12,8,FALSE)</f>
        <v>0</v>
      </c>
      <c r="AQ6" s="64">
        <f>HLOOKUP(AQ8,Assumptions!$S$3:$AG$12,8,FALSE)</f>
        <v>0</v>
      </c>
      <c r="AR6" s="64">
        <f>HLOOKUP(AR8,Assumptions!$S$3:$AG$12,8,FALSE)</f>
        <v>0</v>
      </c>
      <c r="AS6" s="64">
        <f>HLOOKUP(AS8,Assumptions!$S$3:$AG$12,8,FALSE)</f>
        <v>0</v>
      </c>
      <c r="AT6" s="64">
        <f>HLOOKUP(AT8,Assumptions!$S$3:$AG$12,8,FALSE)</f>
        <v>0</v>
      </c>
      <c r="AU6" s="64">
        <f>HLOOKUP(AU8,Assumptions!$S$3:$AG$12,8,FALSE)</f>
        <v>0</v>
      </c>
      <c r="AV6" s="64">
        <f>HLOOKUP(AV8,Assumptions!$S$3:$AG$12,8,FALSE)</f>
        <v>0</v>
      </c>
      <c r="AW6" s="64">
        <f>HLOOKUP(AW8,Assumptions!$S$3:$AG$12,8,FALSE)</f>
        <v>0.77777777777777779</v>
      </c>
      <c r="AX6" s="64">
        <f>HLOOKUP(AX8,Assumptions!$S$3:$AG$12,8,FALSE)</f>
        <v>1</v>
      </c>
      <c r="AY6" s="64">
        <f>HLOOKUP(AY8,Assumptions!$S$3:$AG$12,8,FALSE)</f>
        <v>1</v>
      </c>
      <c r="AZ6" s="64">
        <f>HLOOKUP(AZ8,Assumptions!$S$3:$AG$12,8,FALSE)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0.18796992481203018</v>
      </c>
      <c r="AX7" s="76">
        <f t="shared" si="1"/>
        <v>0.39097744360902265</v>
      </c>
      <c r="AY7" s="76">
        <f t="shared" si="1"/>
        <v>0.59398496240601517</v>
      </c>
      <c r="AZ7" s="76">
        <f t="shared" si="1"/>
        <v>0.79699248120300759</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$BE$28/((1+Assumptions!$AI$10)^($BD$28-BD9))</f>
        <v>78088.389857053029</v>
      </c>
      <c r="BF9" s="62">
        <f ca="1">BE9+SUM(C9:AZ9)</f>
        <v>78088.389857053029</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78088.389857053029</v>
      </c>
      <c r="BA10" s="47"/>
      <c r="BB10" s="47"/>
      <c r="BD10" s="59">
        <f t="shared" si="8"/>
        <v>1991</v>
      </c>
      <c r="BE10" s="62">
        <f>$BE$28/((1+Assumptions!$AI$10)^($BD$28-BD10))</f>
        <v>78674.052780980928</v>
      </c>
      <c r="BF10" s="62">
        <f t="shared" ref="BF10:BF53" ca="1" si="9">BE10+SUM(C10:AZ10)</f>
        <v>156762.44263803394</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78088.389857053029</v>
      </c>
      <c r="AZ11" s="69">
        <f t="shared" ca="1" si="7"/>
        <v>78674.052780980928</v>
      </c>
      <c r="BA11" s="47"/>
      <c r="BB11" s="47"/>
      <c r="BD11" s="59">
        <f t="shared" si="8"/>
        <v>1992</v>
      </c>
      <c r="BE11" s="62">
        <f>$BE$28/((1+Assumptions!$AI$10)^($BD$28-BD11))</f>
        <v>79264.108176838301</v>
      </c>
      <c r="BF11" s="62">
        <f t="shared" ca="1" si="9"/>
        <v>236026.55081487226</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78088.389857053029</v>
      </c>
      <c r="AY12" s="69">
        <f t="shared" ca="1" si="7"/>
        <v>78674.052780980928</v>
      </c>
      <c r="AZ12" s="69">
        <f t="shared" ca="1" si="7"/>
        <v>79264.108176838301</v>
      </c>
      <c r="BA12" s="47"/>
      <c r="BB12" s="47"/>
      <c r="BD12" s="59">
        <f t="shared" si="8"/>
        <v>1993</v>
      </c>
      <c r="BE12" s="62">
        <f>$BE$28/((1+Assumptions!$AI$10)^($BD$28-BD12))</f>
        <v>79858.588988164585</v>
      </c>
      <c r="BF12" s="62">
        <f t="shared" ca="1" si="9"/>
        <v>315885.13980303681</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78088.389857053029</v>
      </c>
      <c r="AX13" s="69">
        <f t="shared" ca="1" si="7"/>
        <v>78674.052780980928</v>
      </c>
      <c r="AY13" s="69">
        <f t="shared" ca="1" si="7"/>
        <v>79264.108176838301</v>
      </c>
      <c r="AZ13" s="69">
        <f t="shared" ca="1" si="7"/>
        <v>79858.588988164585</v>
      </c>
      <c r="BA13" s="47"/>
      <c r="BB13" s="47"/>
      <c r="BD13" s="59">
        <f t="shared" si="8"/>
        <v>1994</v>
      </c>
      <c r="BE13" s="62">
        <f>$BE$28/((1+Assumptions!$AI$10)^($BD$28-BD13))</f>
        <v>80457.528405575824</v>
      </c>
      <c r="BF13" s="62">
        <f t="shared" ca="1" si="9"/>
        <v>396342.66820861265</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78088.389857053029</v>
      </c>
      <c r="AW14" s="69">
        <f t="shared" ca="1" si="7"/>
        <v>78674.052780980928</v>
      </c>
      <c r="AX14" s="69">
        <f t="shared" ca="1" si="7"/>
        <v>79264.108176838301</v>
      </c>
      <c r="AY14" s="69">
        <f t="shared" ca="1" si="7"/>
        <v>79858.588988164585</v>
      </c>
      <c r="AZ14" s="69">
        <f t="shared" ca="1" si="7"/>
        <v>80457.528405575824</v>
      </c>
      <c r="BA14" s="47"/>
      <c r="BB14" s="47"/>
      <c r="BD14" s="59">
        <f t="shared" si="8"/>
        <v>1995</v>
      </c>
      <c r="BE14" s="62">
        <f>$BE$28/((1+Assumptions!$AI$10)^($BD$28-BD14))</f>
        <v>81060.959868617647</v>
      </c>
      <c r="BF14" s="62">
        <f t="shared" ca="1" si="9"/>
        <v>477403.6280772303</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78674.052780980928</v>
      </c>
      <c r="AW15" s="69">
        <f t="shared" ca="1" si="7"/>
        <v>79264.108176838301</v>
      </c>
      <c r="AX15" s="69">
        <f t="shared" ca="1" si="7"/>
        <v>79858.588988164585</v>
      </c>
      <c r="AY15" s="69">
        <f t="shared" ca="1" si="7"/>
        <v>80457.528405575824</v>
      </c>
      <c r="AZ15" s="69">
        <f t="shared" ca="1" si="7"/>
        <v>81060.959868617647</v>
      </c>
      <c r="BA15" s="47"/>
      <c r="BB15" s="47"/>
      <c r="BD15" s="59">
        <f t="shared" si="8"/>
        <v>1996</v>
      </c>
      <c r="BE15" s="62">
        <f>$BE$28/((1+Assumptions!$AI$10)^($BD$28-BD15))</f>
        <v>81668.917067632312</v>
      </c>
      <c r="BF15" s="62">
        <f t="shared" ca="1" si="9"/>
        <v>480984.15528780961</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79264.108176838301</v>
      </c>
      <c r="AW16" s="69">
        <f t="shared" ca="1" si="7"/>
        <v>79858.588988164585</v>
      </c>
      <c r="AX16" s="69">
        <f t="shared" ca="1" si="7"/>
        <v>80457.528405575824</v>
      </c>
      <c r="AY16" s="69">
        <f t="shared" ca="1" si="7"/>
        <v>81060.959868617647</v>
      </c>
      <c r="AZ16" s="69">
        <f t="shared" ca="1" si="7"/>
        <v>81668.917067632312</v>
      </c>
      <c r="BA16" s="47"/>
      <c r="BB16" s="47"/>
      <c r="BD16" s="59">
        <f t="shared" si="8"/>
        <v>1997</v>
      </c>
      <c r="BE16" s="62">
        <f>$BE$28/((1+Assumptions!$AI$10)^($BD$28-BD16))</f>
        <v>82281.433945639539</v>
      </c>
      <c r="BF16" s="62">
        <f t="shared" ca="1" si="9"/>
        <v>484591.53645246819</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79858.588988164585</v>
      </c>
      <c r="AW17" s="69">
        <f t="shared" ca="1" si="7"/>
        <v>80457.528405575824</v>
      </c>
      <c r="AX17" s="69">
        <f t="shared" ca="1" si="7"/>
        <v>81060.959868617647</v>
      </c>
      <c r="AY17" s="69">
        <f t="shared" ca="1" si="7"/>
        <v>81668.917067632312</v>
      </c>
      <c r="AZ17" s="69">
        <f t="shared" ca="1" si="7"/>
        <v>82281.433945639539</v>
      </c>
      <c r="BA17" s="47"/>
      <c r="BB17" s="47"/>
      <c r="BD17" s="59">
        <f t="shared" si="8"/>
        <v>1998</v>
      </c>
      <c r="BE17" s="62">
        <f>$BE$28/((1+Assumptions!$AI$10)^($BD$28-BD17))</f>
        <v>82898.54470023184</v>
      </c>
      <c r="BF17" s="62">
        <f t="shared" ca="1" si="9"/>
        <v>488225.97297586175</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80457.528405575824</v>
      </c>
      <c r="AW18" s="69">
        <f t="shared" ca="1" si="7"/>
        <v>81060.959868617647</v>
      </c>
      <c r="AX18" s="69">
        <f t="shared" ca="1" si="7"/>
        <v>81668.917067632312</v>
      </c>
      <c r="AY18" s="69">
        <f t="shared" ca="1" si="7"/>
        <v>82281.433945639539</v>
      </c>
      <c r="AZ18" s="69">
        <f t="shared" ca="1" si="7"/>
        <v>82898.54470023184</v>
      </c>
      <c r="BA18" s="47"/>
      <c r="BB18" s="47"/>
      <c r="BD18" s="59">
        <f t="shared" si="8"/>
        <v>1999</v>
      </c>
      <c r="BE18" s="62">
        <f>$BE$28/((1+Assumptions!$AI$10)^($BD$28-BD18))</f>
        <v>83520.283785483596</v>
      </c>
      <c r="BF18" s="62">
        <f t="shared" ca="1" si="9"/>
        <v>491887.66777318076</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81060.959868617647</v>
      </c>
      <c r="AW19" s="69">
        <f t="shared" ca="1" si="14"/>
        <v>81668.917067632312</v>
      </c>
      <c r="AX19" s="69">
        <f t="shared" ca="1" si="14"/>
        <v>82281.433945639539</v>
      </c>
      <c r="AY19" s="69">
        <f t="shared" ca="1" si="14"/>
        <v>82898.54470023184</v>
      </c>
      <c r="AZ19" s="69">
        <f t="shared" ca="1" si="14"/>
        <v>83520.283785483596</v>
      </c>
      <c r="BA19" s="47"/>
      <c r="BB19" s="47"/>
      <c r="BD19" s="59">
        <f t="shared" si="8"/>
        <v>2000</v>
      </c>
      <c r="BE19" s="62">
        <f>$BE$28/((1+Assumptions!$AI$10)^($BD$28-BD19))</f>
        <v>84146.685913874739</v>
      </c>
      <c r="BF19" s="62">
        <f t="shared" ca="1" si="9"/>
        <v>495576.82528147963</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81668.917067632312</v>
      </c>
      <c r="AW20" s="69">
        <f t="shared" ca="1" si="14"/>
        <v>82281.433945639539</v>
      </c>
      <c r="AX20" s="69">
        <f t="shared" ca="1" si="14"/>
        <v>82898.54470023184</v>
      </c>
      <c r="AY20" s="69">
        <f t="shared" ca="1" si="14"/>
        <v>83520.283785483596</v>
      </c>
      <c r="AZ20" s="69">
        <f t="shared" ca="1" si="14"/>
        <v>84146.685913874739</v>
      </c>
      <c r="BA20" s="47"/>
      <c r="BB20" s="47"/>
      <c r="BD20" s="59">
        <f t="shared" si="8"/>
        <v>2001</v>
      </c>
      <c r="BE20" s="62">
        <f>$BE$28/((1+Assumptions!$AI$10)^($BD$28-BD20))</f>
        <v>84777.786058228798</v>
      </c>
      <c r="BF20" s="62">
        <f t="shared" ca="1" si="9"/>
        <v>499293.65147109085</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82281.433945639539</v>
      </c>
      <c r="AW21" s="69">
        <f t="shared" ca="1" si="14"/>
        <v>82898.54470023184</v>
      </c>
      <c r="AX21" s="69">
        <f t="shared" ca="1" si="14"/>
        <v>83520.283785483596</v>
      </c>
      <c r="AY21" s="69">
        <f t="shared" ca="1" si="14"/>
        <v>84146.685913874739</v>
      </c>
      <c r="AZ21" s="69">
        <f t="shared" ca="1" si="14"/>
        <v>84777.786058228798</v>
      </c>
      <c r="BA21" s="47"/>
      <c r="BB21" s="47"/>
      <c r="BD21" s="59">
        <f t="shared" si="8"/>
        <v>2002</v>
      </c>
      <c r="BE21" s="62">
        <f>$BE$28/((1+Assumptions!$AI$10)^($BD$28-BD21))</f>
        <v>85413.619453665509</v>
      </c>
      <c r="BF21" s="62">
        <f t="shared" ca="1" si="9"/>
        <v>503038.35385712405</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82898.54470023184</v>
      </c>
      <c r="AW22" s="69">
        <f t="shared" ca="1" si="14"/>
        <v>83520.283785483596</v>
      </c>
      <c r="AX22" s="69">
        <f t="shared" ca="1" si="14"/>
        <v>84146.685913874739</v>
      </c>
      <c r="AY22" s="69">
        <f t="shared" ca="1" si="14"/>
        <v>84777.786058228798</v>
      </c>
      <c r="AZ22" s="69">
        <f t="shared" ca="1" si="14"/>
        <v>85413.619453665509</v>
      </c>
      <c r="BA22" s="47"/>
      <c r="BB22" s="47"/>
      <c r="BD22" s="59">
        <f t="shared" si="8"/>
        <v>2003</v>
      </c>
      <c r="BE22" s="62">
        <f>$BE$28/((1+Assumptions!$AI$10)^($BD$28-BD22))</f>
        <v>86054.221599568016</v>
      </c>
      <c r="BF22" s="62">
        <f t="shared" ca="1" si="9"/>
        <v>506811.1415110525</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83520.283785483596</v>
      </c>
      <c r="AW23" s="69">
        <f t="shared" ca="1" si="14"/>
        <v>84146.685913874739</v>
      </c>
      <c r="AX23" s="69">
        <f t="shared" ca="1" si="14"/>
        <v>84777.786058228798</v>
      </c>
      <c r="AY23" s="69">
        <f t="shared" ca="1" si="14"/>
        <v>85413.619453665509</v>
      </c>
      <c r="AZ23" s="69">
        <f t="shared" ca="1" si="14"/>
        <v>86054.221599568016</v>
      </c>
      <c r="BA23" s="47"/>
      <c r="BB23" s="47"/>
      <c r="BD23" s="59">
        <f t="shared" si="8"/>
        <v>2004</v>
      </c>
      <c r="BE23" s="62">
        <f>$BE$28/((1+Assumptions!$AI$10)^($BD$28-BD23))</f>
        <v>86699.628261564794</v>
      </c>
      <c r="BF23" s="62">
        <f t="shared" ca="1" si="9"/>
        <v>510612.22507238551</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84146.685913874739</v>
      </c>
      <c r="AW24" s="69">
        <f t="shared" ca="1" si="14"/>
        <v>84777.786058228798</v>
      </c>
      <c r="AX24" s="69">
        <f t="shared" ca="1" si="14"/>
        <v>85413.619453665509</v>
      </c>
      <c r="AY24" s="69">
        <f t="shared" ca="1" si="14"/>
        <v>86054.221599568016</v>
      </c>
      <c r="AZ24" s="69">
        <f t="shared" ca="1" si="14"/>
        <v>86699.628261564794</v>
      </c>
      <c r="BA24" s="47"/>
      <c r="BB24" s="47"/>
      <c r="BD24" s="73">
        <f t="shared" si="8"/>
        <v>2005</v>
      </c>
      <c r="BE24" s="133">
        <f>$BE$28/((1+Assumptions!$AI$10)^($BD$28-BD24))</f>
        <v>87349.875473526525</v>
      </c>
      <c r="BF24" s="133">
        <f t="shared" ca="1" si="9"/>
        <v>514441.81676042837</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84777.786058228798</v>
      </c>
      <c r="AW25" s="69">
        <f t="shared" ca="1" si="14"/>
        <v>85413.619453665509</v>
      </c>
      <c r="AX25" s="69">
        <f t="shared" ca="1" si="14"/>
        <v>86054.221599568016</v>
      </c>
      <c r="AY25" s="69">
        <f t="shared" ca="1" si="14"/>
        <v>86699.628261564794</v>
      </c>
      <c r="AZ25" s="69">
        <f t="shared" ca="1" si="14"/>
        <v>87349.875473526525</v>
      </c>
      <c r="BA25" s="47"/>
      <c r="BB25" s="47"/>
      <c r="BD25" s="59">
        <f t="shared" si="8"/>
        <v>2006</v>
      </c>
      <c r="BE25" s="62">
        <f>$BE$28/((1+Assumptions!$AI$10)^($BD$28-BD25))</f>
        <v>88004.999539577984</v>
      </c>
      <c r="BF25" s="62">
        <f t="shared" ca="1" si="9"/>
        <v>518300.1303861317</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85413.619453665509</v>
      </c>
      <c r="AW26" s="69">
        <f t="shared" ca="1" si="14"/>
        <v>86054.221599568016</v>
      </c>
      <c r="AX26" s="69">
        <f t="shared" ca="1" si="14"/>
        <v>86699.628261564794</v>
      </c>
      <c r="AY26" s="69">
        <f t="shared" ca="1" si="14"/>
        <v>87349.875473526525</v>
      </c>
      <c r="AZ26" s="69">
        <f t="shared" ca="1" si="14"/>
        <v>88004.999539577984</v>
      </c>
      <c r="BA26" s="47"/>
      <c r="BB26" s="47"/>
      <c r="BD26" s="59">
        <f t="shared" si="8"/>
        <v>2007</v>
      </c>
      <c r="BE26" s="62">
        <f>$BE$28/((1+Assumptions!$AI$10)^($BD$28-BD26))</f>
        <v>88665.037036124821</v>
      </c>
      <c r="BF26" s="62">
        <f t="shared" ca="1" si="9"/>
        <v>522187.38136402762</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86054.221599568016</v>
      </c>
      <c r="AW27" s="69">
        <f t="shared" ca="1" si="14"/>
        <v>86699.628261564794</v>
      </c>
      <c r="AX27" s="69">
        <f t="shared" ca="1" si="14"/>
        <v>87349.875473526525</v>
      </c>
      <c r="AY27" s="69">
        <f t="shared" ca="1" si="14"/>
        <v>88004.999539577984</v>
      </c>
      <c r="AZ27" s="69">
        <f t="shared" ca="1" si="14"/>
        <v>88665.037036124821</v>
      </c>
      <c r="BA27" s="47"/>
      <c r="BB27" s="47"/>
      <c r="BD27" s="59">
        <f t="shared" si="8"/>
        <v>2008</v>
      </c>
      <c r="BE27" s="62">
        <f>$BE$28/((1+Assumptions!$AI$10)^($BD$28-BD27))</f>
        <v>89330.024813895783</v>
      </c>
      <c r="BF27" s="62">
        <f t="shared" ca="1" si="9"/>
        <v>526103.78672425798</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86699.628261564794</v>
      </c>
      <c r="AW28" s="69">
        <f t="shared" ca="1" si="14"/>
        <v>87349.875473526525</v>
      </c>
      <c r="AX28" s="69">
        <f t="shared" ca="1" si="14"/>
        <v>88004.999539577984</v>
      </c>
      <c r="AY28" s="69">
        <f t="shared" ca="1" si="14"/>
        <v>88665.037036124821</v>
      </c>
      <c r="AZ28" s="69">
        <f t="shared" ca="1" si="14"/>
        <v>89330.024813895783</v>
      </c>
      <c r="BA28" s="47"/>
      <c r="BB28" s="47"/>
      <c r="BD28" s="132">
        <f t="shared" si="8"/>
        <v>2009</v>
      </c>
      <c r="BE28" s="133">
        <f>Assumptions!AH10*Assumptions!C32</f>
        <v>90000</v>
      </c>
      <c r="BF28" s="133">
        <f t="shared" ca="1" si="9"/>
        <v>530049.56512468995</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87349.875473526525</v>
      </c>
      <c r="AW29" s="69">
        <f t="shared" ca="1" si="20"/>
        <v>88004.999539577984</v>
      </c>
      <c r="AX29" s="69">
        <f t="shared" ca="1" si="20"/>
        <v>88665.037036124821</v>
      </c>
      <c r="AY29" s="69">
        <f t="shared" ca="1" si="20"/>
        <v>89330.024813895783</v>
      </c>
      <c r="AZ29" s="69">
        <f t="shared" ca="1" si="20"/>
        <v>90000</v>
      </c>
      <c r="BA29" s="47"/>
      <c r="BB29" s="47"/>
      <c r="BD29" s="59">
        <f t="shared" si="8"/>
        <v>2010</v>
      </c>
      <c r="BE29" s="62">
        <f>$BE$28*(1+Assumptions!$AI$10)^(BD29-$BD$28)</f>
        <v>90675</v>
      </c>
      <c r="BF29" s="62">
        <f t="shared" ca="1" si="9"/>
        <v>534024.93686312519</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88004.999539577984</v>
      </c>
      <c r="AW30" s="69">
        <f t="shared" ca="1" si="20"/>
        <v>88665.037036124821</v>
      </c>
      <c r="AX30" s="69">
        <f t="shared" ca="1" si="20"/>
        <v>89330.024813895783</v>
      </c>
      <c r="AY30" s="69">
        <f t="shared" ca="1" si="20"/>
        <v>90000</v>
      </c>
      <c r="AZ30" s="69">
        <f t="shared" ca="1" si="20"/>
        <v>90675</v>
      </c>
      <c r="BA30" s="47"/>
      <c r="BB30" s="47"/>
      <c r="BD30" s="59">
        <f t="shared" si="8"/>
        <v>2011</v>
      </c>
      <c r="BE30" s="62">
        <f>$BE$28*(1+Assumptions!$AI$10)^(BD30-$BD$28)</f>
        <v>91355.062500000015</v>
      </c>
      <c r="BF30" s="62">
        <f t="shared" ca="1" si="9"/>
        <v>538030.12388959865</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88665.037036124821</v>
      </c>
      <c r="AW31" s="69">
        <f t="shared" ca="1" si="20"/>
        <v>89330.024813895783</v>
      </c>
      <c r="AX31" s="69">
        <f t="shared" ca="1" si="20"/>
        <v>90000</v>
      </c>
      <c r="AY31" s="69">
        <f t="shared" ca="1" si="20"/>
        <v>90675</v>
      </c>
      <c r="AZ31" s="69">
        <f t="shared" ca="1" si="20"/>
        <v>91355.062500000015</v>
      </c>
      <c r="BA31" s="47"/>
      <c r="BB31" s="47"/>
      <c r="BD31" s="59">
        <f t="shared" si="8"/>
        <v>2012</v>
      </c>
      <c r="BE31" s="62">
        <f>$BE$28*(1+Assumptions!$AI$10)^(BD31-$BD$28)</f>
        <v>92040.225468750024</v>
      </c>
      <c r="BF31" s="62">
        <f t="shared" ca="1" si="9"/>
        <v>542065.34981877066</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89330.024813895783</v>
      </c>
      <c r="AW32" s="69">
        <f t="shared" ca="1" si="20"/>
        <v>90000</v>
      </c>
      <c r="AX32" s="69">
        <f t="shared" ca="1" si="20"/>
        <v>90675</v>
      </c>
      <c r="AY32" s="69">
        <f t="shared" ca="1" si="20"/>
        <v>91355.062500000015</v>
      </c>
      <c r="AZ32" s="69">
        <f t="shared" ca="1" si="20"/>
        <v>92040.225468750024</v>
      </c>
      <c r="BA32" s="47"/>
      <c r="BB32" s="47"/>
      <c r="BD32" s="59">
        <f t="shared" si="8"/>
        <v>2013</v>
      </c>
      <c r="BE32" s="62">
        <f>$BE$28*(1+Assumptions!$AI$10)^(BD32-$BD$28)</f>
        <v>92730.527159765654</v>
      </c>
      <c r="BF32" s="62">
        <f t="shared" ca="1" si="9"/>
        <v>546130.83994241152</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90000</v>
      </c>
      <c r="AW33" s="69">
        <f t="shared" ca="1" si="20"/>
        <v>90675</v>
      </c>
      <c r="AX33" s="69">
        <f t="shared" ca="1" si="20"/>
        <v>91355.062500000015</v>
      </c>
      <c r="AY33" s="69">
        <f t="shared" ca="1" si="20"/>
        <v>92040.225468750024</v>
      </c>
      <c r="AZ33" s="69">
        <f t="shared" ca="1" si="20"/>
        <v>92730.527159765654</v>
      </c>
      <c r="BA33" s="47"/>
      <c r="BB33" s="47"/>
      <c r="BD33" s="59">
        <f t="shared" si="8"/>
        <v>2014</v>
      </c>
      <c r="BE33" s="62">
        <f>$BE$28*(1+Assumptions!$AI$10)^(BD33-$BD$28)</f>
        <v>93426.006113463896</v>
      </c>
      <c r="BF33" s="62">
        <f t="shared" ca="1" si="9"/>
        <v>550226.82124197949</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90675</v>
      </c>
      <c r="AW34" s="69">
        <f t="shared" ca="1" si="20"/>
        <v>91355.062500000015</v>
      </c>
      <c r="AX34" s="69">
        <f t="shared" ca="1" si="20"/>
        <v>92040.225468750024</v>
      </c>
      <c r="AY34" s="69">
        <f t="shared" ca="1" si="20"/>
        <v>92730.527159765654</v>
      </c>
      <c r="AZ34" s="69">
        <f t="shared" ca="1" si="20"/>
        <v>93426.006113463896</v>
      </c>
      <c r="BA34" s="47"/>
      <c r="BB34" s="47"/>
      <c r="BD34" s="59">
        <f t="shared" si="8"/>
        <v>2015</v>
      </c>
      <c r="BE34" s="62">
        <f>$BE$28*(1+Assumptions!$AI$10)^(BD34-$BD$28)</f>
        <v>94126.701159314907</v>
      </c>
      <c r="BF34" s="62">
        <f t="shared" ca="1" si="9"/>
        <v>554353.52240129444</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91355.062500000015</v>
      </c>
      <c r="AW35" s="69">
        <f t="shared" ca="1" si="20"/>
        <v>92040.225468750024</v>
      </c>
      <c r="AX35" s="69">
        <f t="shared" ca="1" si="20"/>
        <v>92730.527159765654</v>
      </c>
      <c r="AY35" s="69">
        <f t="shared" ca="1" si="20"/>
        <v>93426.006113463896</v>
      </c>
      <c r="AZ35" s="69">
        <f t="shared" ca="1" si="20"/>
        <v>94126.701159314907</v>
      </c>
      <c r="BA35" s="47"/>
      <c r="BB35" s="47"/>
      <c r="BD35" s="59">
        <f t="shared" si="8"/>
        <v>2016</v>
      </c>
      <c r="BE35" s="62">
        <f>$BE$28*(1+Assumptions!$AI$10)^(BD35-$BD$28)</f>
        <v>94832.651418009773</v>
      </c>
      <c r="BF35" s="62">
        <f t="shared" ca="1" si="9"/>
        <v>558511.17381930421</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92040.225468750024</v>
      </c>
      <c r="AW36" s="69">
        <f t="shared" ca="1" si="20"/>
        <v>92730.527159765654</v>
      </c>
      <c r="AX36" s="69">
        <f t="shared" ca="1" si="20"/>
        <v>93426.006113463896</v>
      </c>
      <c r="AY36" s="69">
        <f t="shared" ca="1" si="20"/>
        <v>94126.701159314907</v>
      </c>
      <c r="AZ36" s="69">
        <f t="shared" ca="1" si="20"/>
        <v>94832.651418009773</v>
      </c>
      <c r="BA36" s="47"/>
      <c r="BB36" s="47"/>
      <c r="BD36" s="59">
        <f t="shared" si="8"/>
        <v>2017</v>
      </c>
      <c r="BE36" s="62">
        <f>$BE$28*(1+Assumptions!$AI$10)^(BD36-$BD$28)</f>
        <v>95543.89630364484</v>
      </c>
      <c r="BF36" s="62">
        <f t="shared" ca="1" si="9"/>
        <v>562700.00762294908</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92730.527159765654</v>
      </c>
      <c r="AW37" s="69">
        <f t="shared" ca="1" si="20"/>
        <v>93426.006113463896</v>
      </c>
      <c r="AX37" s="69">
        <f t="shared" ca="1" si="20"/>
        <v>94126.701159314907</v>
      </c>
      <c r="AY37" s="69">
        <f t="shared" ca="1" si="20"/>
        <v>94832.651418009773</v>
      </c>
      <c r="AZ37" s="69">
        <f t="shared" ca="1" si="20"/>
        <v>95543.89630364484</v>
      </c>
      <c r="BA37" s="47"/>
      <c r="BB37" s="47"/>
      <c r="BD37" s="59">
        <f t="shared" si="8"/>
        <v>2018</v>
      </c>
      <c r="BE37" s="62">
        <f>$BE$28*(1+Assumptions!$AI$10)^(BD37-$BD$28)</f>
        <v>96260.475525922186</v>
      </c>
      <c r="BF37" s="62">
        <f t="shared" ca="1" si="9"/>
        <v>566920.25768012123</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93426.006113463896</v>
      </c>
      <c r="AW38" s="69">
        <f t="shared" ca="1" si="20"/>
        <v>94126.701159314907</v>
      </c>
      <c r="AX38" s="69">
        <f t="shared" ca="1" si="20"/>
        <v>94832.651418009773</v>
      </c>
      <c r="AY38" s="69">
        <f t="shared" ca="1" si="20"/>
        <v>95543.89630364484</v>
      </c>
      <c r="AZ38" s="69">
        <f t="shared" ca="1" si="20"/>
        <v>96260.475525922186</v>
      </c>
      <c r="BA38" s="47"/>
      <c r="BB38" s="47"/>
      <c r="BD38" s="59">
        <f t="shared" si="8"/>
        <v>2019</v>
      </c>
      <c r="BE38" s="62">
        <f>$BE$28*(1+Assumptions!$AI$10)^(BD38-$BD$28)</f>
        <v>96982.429092366612</v>
      </c>
      <c r="BF38" s="62">
        <f t="shared" ca="1" si="9"/>
        <v>571172.15961272223</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94126.701159314907</v>
      </c>
      <c r="AW39" s="69">
        <f t="shared" ca="1" si="25"/>
        <v>94832.651418009773</v>
      </c>
      <c r="AX39" s="69">
        <f t="shared" ca="1" si="25"/>
        <v>95543.89630364484</v>
      </c>
      <c r="AY39" s="69">
        <f t="shared" ca="1" si="25"/>
        <v>96260.475525922186</v>
      </c>
      <c r="AZ39" s="69">
        <f t="shared" ca="1" si="25"/>
        <v>96982.429092366612</v>
      </c>
      <c r="BA39" s="47"/>
      <c r="BB39" s="47"/>
      <c r="BD39" s="59">
        <f t="shared" si="8"/>
        <v>2020</v>
      </c>
      <c r="BE39" s="62">
        <f>$BE$28*(1+Assumptions!$AI$10)^(BD39-$BD$28)</f>
        <v>97709.797310559385</v>
      </c>
      <c r="BF39" s="62">
        <f t="shared" ca="1" si="9"/>
        <v>575455.95080981764</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94832.651418009773</v>
      </c>
      <c r="AW40" s="69">
        <f t="shared" ca="1" si="25"/>
        <v>95543.89630364484</v>
      </c>
      <c r="AX40" s="69">
        <f t="shared" ca="1" si="25"/>
        <v>96260.475525922186</v>
      </c>
      <c r="AY40" s="69">
        <f t="shared" ca="1" si="25"/>
        <v>96982.429092366612</v>
      </c>
      <c r="AZ40" s="69">
        <f t="shared" ca="1" si="25"/>
        <v>97709.797310559385</v>
      </c>
      <c r="BA40" s="47"/>
      <c r="BB40" s="47"/>
      <c r="BD40" s="59">
        <f t="shared" si="8"/>
        <v>2021</v>
      </c>
      <c r="BE40" s="62">
        <f>$BE$28*(1+Assumptions!$AI$10)^(BD40-$BD$28)</f>
        <v>98442.620790388581</v>
      </c>
      <c r="BF40" s="62">
        <f t="shared" ca="1" si="9"/>
        <v>579771.87044089136</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95543.89630364484</v>
      </c>
      <c r="AW41" s="69">
        <f t="shared" ca="1" si="25"/>
        <v>96260.475525922186</v>
      </c>
      <c r="AX41" s="69">
        <f t="shared" ca="1" si="25"/>
        <v>96982.429092366612</v>
      </c>
      <c r="AY41" s="69">
        <f t="shared" ca="1" si="25"/>
        <v>97709.797310559385</v>
      </c>
      <c r="AZ41" s="69">
        <f t="shared" ca="1" si="25"/>
        <v>98442.620790388581</v>
      </c>
      <c r="BA41" s="47"/>
      <c r="BB41" s="47"/>
      <c r="BD41" s="59">
        <f t="shared" si="8"/>
        <v>2022</v>
      </c>
      <c r="BE41" s="62">
        <f>$BE$28*(1+Assumptions!$AI$10)^(BD41-$BD$28)</f>
        <v>99180.940446316483</v>
      </c>
      <c r="BF41" s="62">
        <f t="shared" ca="1" si="9"/>
        <v>584120.15946919809</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96260.475525922186</v>
      </c>
      <c r="AW42" s="69">
        <f t="shared" ca="1" si="25"/>
        <v>96982.429092366612</v>
      </c>
      <c r="AX42" s="69">
        <f t="shared" ca="1" si="25"/>
        <v>97709.797310559385</v>
      </c>
      <c r="AY42" s="69">
        <f t="shared" ca="1" si="25"/>
        <v>98442.620790388581</v>
      </c>
      <c r="AZ42" s="69">
        <f t="shared" ca="1" si="25"/>
        <v>99180.940446316483</v>
      </c>
      <c r="BA42" s="47"/>
      <c r="BB42" s="47"/>
      <c r="BD42" s="59">
        <f t="shared" si="8"/>
        <v>2023</v>
      </c>
      <c r="BE42" s="62">
        <f>$BE$28*(1+Assumptions!$AI$10)^(BD42-$BD$28)</f>
        <v>99924.797499663895</v>
      </c>
      <c r="BF42" s="62">
        <f t="shared" ca="1" si="9"/>
        <v>588501.06066521711</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96982.429092366612</v>
      </c>
      <c r="AW43" s="69">
        <f t="shared" ca="1" si="25"/>
        <v>97709.797310559385</v>
      </c>
      <c r="AX43" s="69">
        <f t="shared" ca="1" si="25"/>
        <v>98442.620790388581</v>
      </c>
      <c r="AY43" s="69">
        <f t="shared" ca="1" si="25"/>
        <v>99180.940446316483</v>
      </c>
      <c r="AZ43" s="69">
        <f t="shared" ca="1" si="25"/>
        <v>99924.797499663895</v>
      </c>
      <c r="BA43" s="47"/>
      <c r="BB43" s="47"/>
      <c r="BD43" s="59">
        <f t="shared" si="8"/>
        <v>2024</v>
      </c>
      <c r="BE43" s="62">
        <f>$BE$28*(1+Assumptions!$AI$10)^(BD43-$BD$28)</f>
        <v>100674.23348091138</v>
      </c>
      <c r="BF43" s="62">
        <f t="shared" ca="1" si="9"/>
        <v>592914.81862020632</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97709.797310559385</v>
      </c>
      <c r="AW44" s="69">
        <f t="shared" ca="1" si="25"/>
        <v>98442.620790388581</v>
      </c>
      <c r="AX44" s="69">
        <f t="shared" ca="1" si="25"/>
        <v>99180.940446316483</v>
      </c>
      <c r="AY44" s="69">
        <f t="shared" ca="1" si="25"/>
        <v>99924.797499663895</v>
      </c>
      <c r="AZ44" s="69">
        <f t="shared" ca="1" si="25"/>
        <v>100674.23348091138</v>
      </c>
      <c r="BA44" s="47"/>
      <c r="BB44" s="47"/>
      <c r="BD44" s="59">
        <f t="shared" si="8"/>
        <v>2025</v>
      </c>
      <c r="BE44" s="62">
        <f>$BE$28*(1+Assumptions!$AI$10)^(BD44-$BD$28)</f>
        <v>101429.29023201822</v>
      </c>
      <c r="BF44" s="62">
        <f t="shared" ca="1" si="9"/>
        <v>597361.67975985794</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98442.620790388581</v>
      </c>
      <c r="AW45" s="69">
        <f t="shared" ca="1" si="25"/>
        <v>99180.940446316483</v>
      </c>
      <c r="AX45" s="69">
        <f t="shared" ca="1" si="25"/>
        <v>99924.797499663895</v>
      </c>
      <c r="AY45" s="69">
        <f t="shared" ca="1" si="25"/>
        <v>100674.23348091138</v>
      </c>
      <c r="AZ45" s="69">
        <f t="shared" ca="1" si="25"/>
        <v>101429.29023201822</v>
      </c>
      <c r="BA45" s="47"/>
      <c r="BB45" s="47"/>
      <c r="BD45" s="59">
        <f t="shared" si="8"/>
        <v>2026</v>
      </c>
      <c r="BE45" s="62">
        <f>$BE$28*(1+Assumptions!$AI$10)^(BD45-$BD$28)</f>
        <v>102190.00990875835</v>
      </c>
      <c r="BF45" s="62">
        <f t="shared" ca="1" si="9"/>
        <v>601841.89235805685</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99180.940446316483</v>
      </c>
      <c r="AW46" s="69">
        <f t="shared" ca="1" si="25"/>
        <v>99924.797499663895</v>
      </c>
      <c r="AX46" s="69">
        <f t="shared" ca="1" si="25"/>
        <v>100674.23348091138</v>
      </c>
      <c r="AY46" s="69">
        <f t="shared" ca="1" si="25"/>
        <v>101429.29023201822</v>
      </c>
      <c r="AZ46" s="69">
        <f t="shared" ca="1" si="25"/>
        <v>102190.00990875835</v>
      </c>
      <c r="BA46" s="47"/>
      <c r="BB46" s="47"/>
      <c r="BD46" s="59">
        <f t="shared" si="8"/>
        <v>2027</v>
      </c>
      <c r="BE46" s="62">
        <f>$BE$28*(1+Assumptions!$AI$10)^(BD46-$BD$28)</f>
        <v>102956.43498307407</v>
      </c>
      <c r="BF46" s="62">
        <f t="shared" ca="1" si="9"/>
        <v>606355.70655074238</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99924.797499663895</v>
      </c>
      <c r="AW47" s="69">
        <f t="shared" ca="1" si="25"/>
        <v>100674.23348091138</v>
      </c>
      <c r="AX47" s="69">
        <f t="shared" ca="1" si="25"/>
        <v>101429.29023201822</v>
      </c>
      <c r="AY47" s="69">
        <f t="shared" ca="1" si="25"/>
        <v>102190.00990875835</v>
      </c>
      <c r="AZ47" s="69">
        <f t="shared" ca="1" si="25"/>
        <v>102956.43498307407</v>
      </c>
      <c r="BA47" s="47"/>
      <c r="BB47" s="47"/>
      <c r="BD47" s="59">
        <f t="shared" si="8"/>
        <v>2028</v>
      </c>
      <c r="BE47" s="62">
        <f>$BE$28*(1+Assumptions!$AI$10)^(BD47-$BD$28)</f>
        <v>103728.60824544712</v>
      </c>
      <c r="BF47" s="62">
        <f t="shared" ca="1" si="9"/>
        <v>610903.37434987305</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100674.23348091138</v>
      </c>
      <c r="AW48" s="69">
        <f t="shared" ca="1" si="25"/>
        <v>101429.29023201822</v>
      </c>
      <c r="AX48" s="69">
        <f t="shared" ca="1" si="25"/>
        <v>102190.00990875835</v>
      </c>
      <c r="AY48" s="69">
        <f t="shared" ca="1" si="25"/>
        <v>102956.43498307407</v>
      </c>
      <c r="AZ48" s="69">
        <f t="shared" ca="1" si="25"/>
        <v>103728.60824544712</v>
      </c>
      <c r="BA48" s="47"/>
      <c r="BB48" s="47"/>
      <c r="BD48" s="59">
        <f t="shared" si="8"/>
        <v>2029</v>
      </c>
      <c r="BE48" s="62">
        <f>$BE$28*(1+Assumptions!$AI$10)^(BD48-$BD$28)</f>
        <v>104506.57280728799</v>
      </c>
      <c r="BF48" s="62">
        <f t="shared" ca="1" si="9"/>
        <v>615485.14965749718</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101429.29023201822</v>
      </c>
      <c r="AW49" s="69">
        <f t="shared" ca="1" si="25"/>
        <v>102190.00990875835</v>
      </c>
      <c r="AX49" s="69">
        <f t="shared" ca="1" si="25"/>
        <v>102956.43498307407</v>
      </c>
      <c r="AY49" s="69">
        <f t="shared" ca="1" si="25"/>
        <v>103728.60824544712</v>
      </c>
      <c r="AZ49" s="69">
        <f t="shared" ca="1" si="25"/>
        <v>104506.57280728799</v>
      </c>
      <c r="BA49" s="47"/>
      <c r="BB49" s="47"/>
      <c r="BD49" s="59">
        <f t="shared" si="8"/>
        <v>2030</v>
      </c>
      <c r="BE49" s="62">
        <f>$BE$28*(1+Assumptions!$AI$10)^(BD49-$BD$28)</f>
        <v>105290.37210334264</v>
      </c>
      <c r="BF49" s="62">
        <f t="shared" ca="1" si="9"/>
        <v>620101.28827992838</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102190.00990875835</v>
      </c>
      <c r="AW50" s="69">
        <f t="shared" ca="1" si="25"/>
        <v>102956.43498307407</v>
      </c>
      <c r="AX50" s="69">
        <f t="shared" ca="1" si="25"/>
        <v>103728.60824544712</v>
      </c>
      <c r="AY50" s="69">
        <f t="shared" ca="1" si="25"/>
        <v>104506.57280728799</v>
      </c>
      <c r="AZ50" s="69">
        <f t="shared" ca="1" si="25"/>
        <v>105290.37210334264</v>
      </c>
      <c r="BA50" s="47"/>
      <c r="BB50" s="47"/>
      <c r="BD50" s="59">
        <f t="shared" si="8"/>
        <v>2031</v>
      </c>
      <c r="BE50" s="62">
        <f>$BE$28*(1+Assumptions!$AI$10)^(BD50-$BD$28)</f>
        <v>106080.04989411775</v>
      </c>
      <c r="BF50" s="62">
        <f t="shared" ca="1" si="9"/>
        <v>624752.04794202792</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102956.43498307407</v>
      </c>
      <c r="AW51" s="69">
        <f t="shared" ca="1" si="25"/>
        <v>103728.60824544712</v>
      </c>
      <c r="AX51" s="69">
        <f t="shared" ca="1" si="25"/>
        <v>104506.57280728799</v>
      </c>
      <c r="AY51" s="69">
        <f t="shared" ca="1" si="25"/>
        <v>105290.37210334264</v>
      </c>
      <c r="AZ51" s="69">
        <f t="shared" ca="1" si="25"/>
        <v>106080.04989411775</v>
      </c>
      <c r="BA51" s="47"/>
      <c r="BB51" s="47"/>
      <c r="BD51" s="59">
        <f t="shared" si="8"/>
        <v>2032</v>
      </c>
      <c r="BE51" s="62">
        <f>$BE$28*(1+Assumptions!$AI$10)^(BD51-$BD$28)</f>
        <v>106875.65026832363</v>
      </c>
      <c r="BF51" s="62">
        <f t="shared" ca="1" si="9"/>
        <v>629437.68830159318</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103728.60824544712</v>
      </c>
      <c r="AW52" s="69">
        <f t="shared" ca="1" si="25"/>
        <v>104506.57280728799</v>
      </c>
      <c r="AX52" s="69">
        <f t="shared" ca="1" si="25"/>
        <v>105290.37210334264</v>
      </c>
      <c r="AY52" s="69">
        <f t="shared" ca="1" si="25"/>
        <v>106080.04989411775</v>
      </c>
      <c r="AZ52" s="69">
        <f t="shared" ca="1" si="25"/>
        <v>106875.65026832363</v>
      </c>
      <c r="BA52" s="47"/>
      <c r="BB52" s="47"/>
      <c r="BD52" s="59">
        <f t="shared" si="8"/>
        <v>2033</v>
      </c>
      <c r="BE52" s="62">
        <f>$BE$28*(1+Assumptions!$AI$10)^(BD52-$BD$28)</f>
        <v>107677.21764533606</v>
      </c>
      <c r="BF52" s="62">
        <f t="shared" ca="1" si="9"/>
        <v>634158.47096385516</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104506.57280728799</v>
      </c>
      <c r="AW53" s="69">
        <f t="shared" ca="1" si="25"/>
        <v>105290.37210334264</v>
      </c>
      <c r="AX53" s="69">
        <f t="shared" ca="1" si="25"/>
        <v>106080.04989411775</v>
      </c>
      <c r="AY53" s="69">
        <f t="shared" ca="1" si="25"/>
        <v>106875.65026832363</v>
      </c>
      <c r="AZ53" s="69">
        <f t="shared" ca="1" si="25"/>
        <v>107677.21764533606</v>
      </c>
      <c r="BA53" s="47"/>
      <c r="BB53" s="47"/>
      <c r="BD53" s="63">
        <f t="shared" si="8"/>
        <v>2034</v>
      </c>
      <c r="BE53" s="62">
        <f>$BE$28*(1+Assumptions!$AI$10)^(BD53-$BD$28)</f>
        <v>108484.79677767609</v>
      </c>
      <c r="BF53" s="62">
        <f t="shared" ca="1" si="9"/>
        <v>638914.6594960842</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6">
      <formula1>$B$6:$B$7</formula1>
    </dataValidation>
    <dataValidation type="list" allowBlank="1" showInputMessage="1" showErrorMessage="1" sqref="BI4:BL4">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Assumptions!$R$10</xm:f>
          </x14:formula1>
          <xm:sqref>BI5:BL5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G1" workbookViewId="0">
      <selection activeCell="C9" sqref="C9:AZ53"/>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5</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HLOOKUP(AM8,Assumptions!$S$3:$AG$12,9,FALSE)</f>
        <v>0</v>
      </c>
      <c r="AN6" s="64">
        <f>HLOOKUP(AN8,Assumptions!$S$3:$AG$12,9,FALSE)</f>
        <v>0</v>
      </c>
      <c r="AO6" s="64">
        <f>HLOOKUP(AO8,Assumptions!$S$3:$AG$12,9,FALSE)</f>
        <v>0</v>
      </c>
      <c r="AP6" s="64">
        <f>HLOOKUP(AP8,Assumptions!$S$3:$AG$12,9,FALSE)</f>
        <v>0</v>
      </c>
      <c r="AQ6" s="64">
        <f>HLOOKUP(AQ8,Assumptions!$S$3:$AG$12,9,FALSE)</f>
        <v>0</v>
      </c>
      <c r="AR6" s="64">
        <f>HLOOKUP(AR8,Assumptions!$S$3:$AG$12,9,FALSE)</f>
        <v>0</v>
      </c>
      <c r="AS6" s="64">
        <f>HLOOKUP(AS8,Assumptions!$S$3:$AG$12,9,FALSE)</f>
        <v>0</v>
      </c>
      <c r="AT6" s="64">
        <f>HLOOKUP(AT8,Assumptions!$S$3:$AG$12,9,FALSE)</f>
        <v>0</v>
      </c>
      <c r="AU6" s="64">
        <f>HLOOKUP(AU8,Assumptions!$S$3:$AG$12,9,FALSE)</f>
        <v>0</v>
      </c>
      <c r="AV6" s="64">
        <f>HLOOKUP(AV8,Assumptions!$S$3:$AG$12,9,FALSE)</f>
        <v>0</v>
      </c>
      <c r="AW6" s="64">
        <f>HLOOKUP(AW8,Assumptions!$S$3:$AG$12,9,FALSE)</f>
        <v>1</v>
      </c>
      <c r="AX6" s="64">
        <f>HLOOKUP(AX8,Assumptions!$S$3:$AG$12,9,FALSE)</f>
        <v>1</v>
      </c>
      <c r="AY6" s="64">
        <f>HLOOKUP(AY8,Assumptions!$S$3:$AG$12,9,FALSE)</f>
        <v>1</v>
      </c>
      <c r="AZ6" s="64">
        <f>HLOOKUP(AZ8,Assumptions!$S$3:$AG$12,9,FALSE)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v>
      </c>
      <c r="AS7" s="76">
        <f t="shared" si="1"/>
        <v>0</v>
      </c>
      <c r="AT7" s="76">
        <f t="shared" si="1"/>
        <v>0</v>
      </c>
      <c r="AU7" s="76">
        <f t="shared" si="1"/>
        <v>0</v>
      </c>
      <c r="AV7" s="76">
        <f t="shared" si="1"/>
        <v>0</v>
      </c>
      <c r="AW7" s="76">
        <f t="shared" si="1"/>
        <v>0.2</v>
      </c>
      <c r="AX7" s="76">
        <f t="shared" si="1"/>
        <v>0.4</v>
      </c>
      <c r="AY7" s="76">
        <f t="shared" si="1"/>
        <v>0.60000000000000009</v>
      </c>
      <c r="AZ7" s="76">
        <f t="shared" si="1"/>
        <v>0.8</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$BE$28/((1+Assumptions!$AI$11)^($BD$28-BD9))</f>
        <v>266421.34380717471</v>
      </c>
      <c r="BF9" s="62">
        <f ca="1">BE9+SUM(C9:AZ9)</f>
        <v>266421.34380717471</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266421.34380717471</v>
      </c>
      <c r="BA10" s="47"/>
      <c r="BB10" s="47"/>
      <c r="BD10" s="59">
        <f t="shared" si="8"/>
        <v>1991</v>
      </c>
      <c r="BE10" s="62">
        <f>$BE$28/((1+Assumptions!$AI$11)^($BD$28-BD10))</f>
        <v>268419.50388572848</v>
      </c>
      <c r="BF10" s="62">
        <f t="shared" ref="BF10:BF53" ca="1" si="9">BE10+SUM(C10:AZ10)</f>
        <v>534840.84769290313</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266421.34380717471</v>
      </c>
      <c r="AZ11" s="69">
        <f t="shared" ca="1" si="7"/>
        <v>268419.50388572848</v>
      </c>
      <c r="BA11" s="47"/>
      <c r="BB11" s="47"/>
      <c r="BD11" s="59">
        <f t="shared" si="8"/>
        <v>1992</v>
      </c>
      <c r="BE11" s="62">
        <f>$BE$28/((1+Assumptions!$AI$11)^($BD$28-BD11))</f>
        <v>270432.65016487153</v>
      </c>
      <c r="BF11" s="62">
        <f t="shared" ca="1" si="9"/>
        <v>805273.49785777461</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266421.34380717471</v>
      </c>
      <c r="AY12" s="69">
        <f t="shared" ca="1" si="7"/>
        <v>268419.50388572848</v>
      </c>
      <c r="AZ12" s="69">
        <f t="shared" ca="1" si="7"/>
        <v>270432.65016487153</v>
      </c>
      <c r="BA12" s="47"/>
      <c r="BB12" s="47"/>
      <c r="BD12" s="59">
        <f t="shared" si="8"/>
        <v>1993</v>
      </c>
      <c r="BE12" s="62">
        <f>$BE$28/((1+Assumptions!$AI$11)^($BD$28-BD12))</f>
        <v>272460.89504110807</v>
      </c>
      <c r="BF12" s="62">
        <f t="shared" ca="1" si="9"/>
        <v>1077734.3928988827</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266421.34380717471</v>
      </c>
      <c r="AX13" s="69">
        <f t="shared" ca="1" si="7"/>
        <v>268419.50388572848</v>
      </c>
      <c r="AY13" s="69">
        <f t="shared" ca="1" si="7"/>
        <v>270432.65016487153</v>
      </c>
      <c r="AZ13" s="69">
        <f t="shared" ca="1" si="7"/>
        <v>272460.89504110807</v>
      </c>
      <c r="BA13" s="47"/>
      <c r="BB13" s="47"/>
      <c r="BD13" s="59">
        <f t="shared" si="8"/>
        <v>1994</v>
      </c>
      <c r="BE13" s="62">
        <f>$BE$28/((1+Assumptions!$AI$11)^($BD$28-BD13))</f>
        <v>274504.35175391636</v>
      </c>
      <c r="BF13" s="62">
        <f t="shared" ca="1" si="9"/>
        <v>1352238.7446527991</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266421.34380717471</v>
      </c>
      <c r="AW14" s="69">
        <f t="shared" ca="1" si="7"/>
        <v>268419.50388572848</v>
      </c>
      <c r="AX14" s="69">
        <f t="shared" ca="1" si="7"/>
        <v>270432.65016487153</v>
      </c>
      <c r="AY14" s="69">
        <f t="shared" ca="1" si="7"/>
        <v>272460.89504110807</v>
      </c>
      <c r="AZ14" s="69">
        <f t="shared" ca="1" si="7"/>
        <v>274504.35175391636</v>
      </c>
      <c r="BA14" s="47"/>
      <c r="BB14" s="47"/>
      <c r="BD14" s="59">
        <f t="shared" si="8"/>
        <v>1995</v>
      </c>
      <c r="BE14" s="62">
        <f>$BE$28/((1+Assumptions!$AI$11)^($BD$28-BD14))</f>
        <v>276563.13439207076</v>
      </c>
      <c r="BF14" s="62">
        <f t="shared" ca="1" si="9"/>
        <v>1628801.8790448699</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0</v>
      </c>
      <c r="AV15" s="69">
        <f t="shared" ca="1" si="7"/>
        <v>268419.50388572848</v>
      </c>
      <c r="AW15" s="69">
        <f t="shared" ca="1" si="7"/>
        <v>270432.65016487153</v>
      </c>
      <c r="AX15" s="69">
        <f t="shared" ca="1" si="7"/>
        <v>272460.89504110807</v>
      </c>
      <c r="AY15" s="69">
        <f t="shared" ca="1" si="7"/>
        <v>274504.35175391636</v>
      </c>
      <c r="AZ15" s="69">
        <f t="shared" ca="1" si="7"/>
        <v>276563.13439207076</v>
      </c>
      <c r="BA15" s="47"/>
      <c r="BB15" s="47"/>
      <c r="BD15" s="59">
        <f t="shared" si="8"/>
        <v>1996</v>
      </c>
      <c r="BE15" s="62">
        <f>$BE$28/((1+Assumptions!$AI$11)^($BD$28-BD15))</f>
        <v>278637.35790001141</v>
      </c>
      <c r="BF15" s="62">
        <f t="shared" ca="1" si="9"/>
        <v>1641017.8931377067</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0</v>
      </c>
      <c r="AU16" s="69">
        <f t="shared" ca="1" si="7"/>
        <v>0</v>
      </c>
      <c r="AV16" s="69">
        <f t="shared" ca="1" si="7"/>
        <v>270432.65016487153</v>
      </c>
      <c r="AW16" s="69">
        <f t="shared" ca="1" si="7"/>
        <v>272460.89504110807</v>
      </c>
      <c r="AX16" s="69">
        <f t="shared" ca="1" si="7"/>
        <v>274504.35175391636</v>
      </c>
      <c r="AY16" s="69">
        <f t="shared" ca="1" si="7"/>
        <v>276563.13439207076</v>
      </c>
      <c r="AZ16" s="69">
        <f t="shared" ca="1" si="7"/>
        <v>278637.35790001141</v>
      </c>
      <c r="BA16" s="47"/>
      <c r="BB16" s="47"/>
      <c r="BD16" s="59">
        <f t="shared" si="8"/>
        <v>1997</v>
      </c>
      <c r="BE16" s="62">
        <f>$BE$28/((1+Assumptions!$AI$11)^($BD$28-BD16))</f>
        <v>280727.13808426145</v>
      </c>
      <c r="BF16" s="62">
        <f t="shared" ca="1" si="9"/>
        <v>1653325.5273362396</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0</v>
      </c>
      <c r="AT17" s="69">
        <f t="shared" ca="1" si="7"/>
        <v>0</v>
      </c>
      <c r="AU17" s="69">
        <f t="shared" ca="1" si="7"/>
        <v>0</v>
      </c>
      <c r="AV17" s="69">
        <f t="shared" ca="1" si="7"/>
        <v>272460.89504110807</v>
      </c>
      <c r="AW17" s="69">
        <f t="shared" ca="1" si="7"/>
        <v>274504.35175391636</v>
      </c>
      <c r="AX17" s="69">
        <f t="shared" ca="1" si="7"/>
        <v>276563.13439207076</v>
      </c>
      <c r="AY17" s="69">
        <f t="shared" ca="1" si="7"/>
        <v>278637.35790001141</v>
      </c>
      <c r="AZ17" s="69">
        <f t="shared" ca="1" si="7"/>
        <v>280727.13808426145</v>
      </c>
      <c r="BA17" s="47"/>
      <c r="BB17" s="47"/>
      <c r="BD17" s="59">
        <f t="shared" si="8"/>
        <v>1998</v>
      </c>
      <c r="BE17" s="62">
        <f>$BE$28/((1+Assumptions!$AI$11)^($BD$28-BD17))</f>
        <v>282832.59161989344</v>
      </c>
      <c r="BF17" s="62">
        <f t="shared" ca="1" si="9"/>
        <v>1665725.4687912615</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0</v>
      </c>
      <c r="AS18" s="69">
        <f t="shared" ca="1" si="7"/>
        <v>0</v>
      </c>
      <c r="AT18" s="69">
        <f t="shared" ca="1" si="7"/>
        <v>0</v>
      </c>
      <c r="AU18" s="69">
        <f t="shared" ca="1" si="7"/>
        <v>0</v>
      </c>
      <c r="AV18" s="69">
        <f t="shared" ca="1" si="7"/>
        <v>274504.35175391636</v>
      </c>
      <c r="AW18" s="69">
        <f t="shared" ca="1" si="7"/>
        <v>276563.13439207076</v>
      </c>
      <c r="AX18" s="69">
        <f t="shared" ca="1" si="7"/>
        <v>278637.35790001141</v>
      </c>
      <c r="AY18" s="69">
        <f t="shared" ca="1" si="7"/>
        <v>280727.13808426145</v>
      </c>
      <c r="AZ18" s="69">
        <f t="shared" ca="1" si="7"/>
        <v>282832.59161989344</v>
      </c>
      <c r="BA18" s="47"/>
      <c r="BB18" s="47"/>
      <c r="BD18" s="59">
        <f t="shared" si="8"/>
        <v>1999</v>
      </c>
      <c r="BE18" s="62">
        <f>$BE$28/((1+Assumptions!$AI$11)^($BD$28-BD18))</f>
        <v>284953.8360570427</v>
      </c>
      <c r="BF18" s="62">
        <f t="shared" ca="1" si="9"/>
        <v>1678218.4098071961</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0</v>
      </c>
      <c r="AR19" s="69">
        <f t="shared" ca="1" si="14"/>
        <v>0</v>
      </c>
      <c r="AS19" s="69">
        <f t="shared" ca="1" si="14"/>
        <v>0</v>
      </c>
      <c r="AT19" s="69">
        <f t="shared" ca="1" si="14"/>
        <v>0</v>
      </c>
      <c r="AU19" s="69">
        <f t="shared" ca="1" si="14"/>
        <v>0</v>
      </c>
      <c r="AV19" s="69">
        <f t="shared" ca="1" si="14"/>
        <v>276563.13439207076</v>
      </c>
      <c r="AW19" s="69">
        <f t="shared" ca="1" si="14"/>
        <v>278637.35790001141</v>
      </c>
      <c r="AX19" s="69">
        <f t="shared" ca="1" si="14"/>
        <v>280727.13808426145</v>
      </c>
      <c r="AY19" s="69">
        <f t="shared" ca="1" si="14"/>
        <v>282832.59161989344</v>
      </c>
      <c r="AZ19" s="69">
        <f t="shared" ca="1" si="14"/>
        <v>284953.8360570427</v>
      </c>
      <c r="BA19" s="47"/>
      <c r="BB19" s="47"/>
      <c r="BD19" s="59">
        <f t="shared" si="8"/>
        <v>2000</v>
      </c>
      <c r="BE19" s="62">
        <f>$BE$28/((1+Assumptions!$AI$11)^($BD$28-BD19))</f>
        <v>287090.98982747056</v>
      </c>
      <c r="BF19" s="62">
        <f t="shared" ca="1" si="9"/>
        <v>1690805.0478807504</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0</v>
      </c>
      <c r="AR20" s="69">
        <f t="shared" ca="1" si="14"/>
        <v>0</v>
      </c>
      <c r="AS20" s="69">
        <f t="shared" ca="1" si="14"/>
        <v>0</v>
      </c>
      <c r="AT20" s="69">
        <f t="shared" ca="1" si="14"/>
        <v>0</v>
      </c>
      <c r="AU20" s="69">
        <f t="shared" ca="1" si="14"/>
        <v>0</v>
      </c>
      <c r="AV20" s="69">
        <f t="shared" ca="1" si="14"/>
        <v>278637.35790001141</v>
      </c>
      <c r="AW20" s="69">
        <f t="shared" ca="1" si="14"/>
        <v>280727.13808426145</v>
      </c>
      <c r="AX20" s="69">
        <f t="shared" ca="1" si="14"/>
        <v>282832.59161989344</v>
      </c>
      <c r="AY20" s="69">
        <f t="shared" ca="1" si="14"/>
        <v>284953.8360570427</v>
      </c>
      <c r="AZ20" s="69">
        <f t="shared" ca="1" si="14"/>
        <v>287090.98982747056</v>
      </c>
      <c r="BA20" s="47"/>
      <c r="BB20" s="47"/>
      <c r="BD20" s="59">
        <f t="shared" si="8"/>
        <v>2001</v>
      </c>
      <c r="BE20" s="62">
        <f>$BE$28/((1+Assumptions!$AI$11)^($BD$28-BD20))</f>
        <v>289244.17225117655</v>
      </c>
      <c r="BF20" s="62">
        <f t="shared" ca="1" si="9"/>
        <v>1703486.0857398561</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0</v>
      </c>
      <c r="AR21" s="69">
        <f t="shared" ca="1" si="14"/>
        <v>0</v>
      </c>
      <c r="AS21" s="69">
        <f t="shared" ca="1" si="14"/>
        <v>0</v>
      </c>
      <c r="AT21" s="69">
        <f t="shared" ca="1" si="14"/>
        <v>0</v>
      </c>
      <c r="AU21" s="69">
        <f t="shared" ca="1" si="14"/>
        <v>0</v>
      </c>
      <c r="AV21" s="69">
        <f t="shared" ca="1" si="14"/>
        <v>280727.13808426145</v>
      </c>
      <c r="AW21" s="69">
        <f t="shared" ca="1" si="14"/>
        <v>282832.59161989344</v>
      </c>
      <c r="AX21" s="69">
        <f t="shared" ca="1" si="14"/>
        <v>284953.8360570427</v>
      </c>
      <c r="AY21" s="69">
        <f t="shared" ca="1" si="14"/>
        <v>287090.98982747056</v>
      </c>
      <c r="AZ21" s="69">
        <f t="shared" ca="1" si="14"/>
        <v>289244.17225117655</v>
      </c>
      <c r="BA21" s="47"/>
      <c r="BB21" s="47"/>
      <c r="BD21" s="59">
        <f t="shared" si="8"/>
        <v>2002</v>
      </c>
      <c r="BE21" s="62">
        <f>$BE$28/((1+Assumptions!$AI$11)^($BD$28-BD21))</f>
        <v>291413.50354306039</v>
      </c>
      <c r="BF21" s="62">
        <f t="shared" ca="1" si="9"/>
        <v>1716262.231382905</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0</v>
      </c>
      <c r="AR22" s="69">
        <f t="shared" ca="1" si="14"/>
        <v>0</v>
      </c>
      <c r="AS22" s="69">
        <f t="shared" ca="1" si="14"/>
        <v>0</v>
      </c>
      <c r="AT22" s="69">
        <f t="shared" ca="1" si="14"/>
        <v>0</v>
      </c>
      <c r="AU22" s="69">
        <f t="shared" ca="1" si="14"/>
        <v>0</v>
      </c>
      <c r="AV22" s="69">
        <f t="shared" ca="1" si="14"/>
        <v>282832.59161989344</v>
      </c>
      <c r="AW22" s="69">
        <f t="shared" ca="1" si="14"/>
        <v>284953.8360570427</v>
      </c>
      <c r="AX22" s="69">
        <f t="shared" ca="1" si="14"/>
        <v>287090.98982747056</v>
      </c>
      <c r="AY22" s="69">
        <f t="shared" ca="1" si="14"/>
        <v>289244.17225117655</v>
      </c>
      <c r="AZ22" s="69">
        <f t="shared" ca="1" si="14"/>
        <v>291413.50354306039</v>
      </c>
      <c r="BA22" s="47"/>
      <c r="BB22" s="47"/>
      <c r="BD22" s="59">
        <f t="shared" si="8"/>
        <v>2003</v>
      </c>
      <c r="BE22" s="62">
        <f>$BE$28/((1+Assumptions!$AI$11)^($BD$28-BD22))</f>
        <v>293599.10481963336</v>
      </c>
      <c r="BF22" s="62">
        <f t="shared" ca="1" si="9"/>
        <v>1729134.1981182771</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0</v>
      </c>
      <c r="AR23" s="69">
        <f t="shared" ca="1" si="14"/>
        <v>0</v>
      </c>
      <c r="AS23" s="69">
        <f t="shared" ca="1" si="14"/>
        <v>0</v>
      </c>
      <c r="AT23" s="69">
        <f t="shared" ca="1" si="14"/>
        <v>0</v>
      </c>
      <c r="AU23" s="69">
        <f t="shared" ca="1" si="14"/>
        <v>0</v>
      </c>
      <c r="AV23" s="69">
        <f t="shared" ca="1" si="14"/>
        <v>284953.8360570427</v>
      </c>
      <c r="AW23" s="69">
        <f t="shared" ca="1" si="14"/>
        <v>287090.98982747056</v>
      </c>
      <c r="AX23" s="69">
        <f t="shared" ca="1" si="14"/>
        <v>289244.17225117655</v>
      </c>
      <c r="AY23" s="69">
        <f t="shared" ca="1" si="14"/>
        <v>291413.50354306039</v>
      </c>
      <c r="AZ23" s="69">
        <f t="shared" ca="1" si="14"/>
        <v>293599.10481963336</v>
      </c>
      <c r="BA23" s="47"/>
      <c r="BB23" s="47"/>
      <c r="BD23" s="59">
        <f t="shared" si="8"/>
        <v>2004</v>
      </c>
      <c r="BE23" s="62">
        <f>$BE$28/((1+Assumptions!$AI$11)^($BD$28-BD23))</f>
        <v>295801.09810578072</v>
      </c>
      <c r="BF23" s="62">
        <f t="shared" ca="1" si="9"/>
        <v>1742102.7046041645</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0</v>
      </c>
      <c r="AR24" s="69">
        <f t="shared" ca="1" si="14"/>
        <v>0</v>
      </c>
      <c r="AS24" s="69">
        <f t="shared" ca="1" si="14"/>
        <v>0</v>
      </c>
      <c r="AT24" s="69">
        <f t="shared" ca="1" si="14"/>
        <v>0</v>
      </c>
      <c r="AU24" s="69">
        <f t="shared" ca="1" si="14"/>
        <v>0</v>
      </c>
      <c r="AV24" s="69">
        <f t="shared" ca="1" si="14"/>
        <v>287090.98982747056</v>
      </c>
      <c r="AW24" s="69">
        <f t="shared" ca="1" si="14"/>
        <v>289244.17225117655</v>
      </c>
      <c r="AX24" s="69">
        <f t="shared" ca="1" si="14"/>
        <v>291413.50354306039</v>
      </c>
      <c r="AY24" s="69">
        <f t="shared" ca="1" si="14"/>
        <v>293599.10481963336</v>
      </c>
      <c r="AZ24" s="69">
        <f t="shared" ca="1" si="14"/>
        <v>295801.09810578072</v>
      </c>
      <c r="BA24" s="47"/>
      <c r="BB24" s="47"/>
      <c r="BD24" s="73">
        <f t="shared" si="8"/>
        <v>2005</v>
      </c>
      <c r="BE24" s="133">
        <f>$BE$28/((1+Assumptions!$AI$11)^($BD$28-BD24))</f>
        <v>298019.60634157405</v>
      </c>
      <c r="BF24" s="133">
        <f t="shared" ca="1" si="9"/>
        <v>1755168.4748886959</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0</v>
      </c>
      <c r="AR25" s="69">
        <f t="shared" ca="1" si="14"/>
        <v>0</v>
      </c>
      <c r="AS25" s="69">
        <f t="shared" ca="1" si="14"/>
        <v>0</v>
      </c>
      <c r="AT25" s="69">
        <f t="shared" ca="1" si="14"/>
        <v>0</v>
      </c>
      <c r="AU25" s="69">
        <f t="shared" ca="1" si="14"/>
        <v>0</v>
      </c>
      <c r="AV25" s="69">
        <f t="shared" ca="1" si="14"/>
        <v>289244.17225117655</v>
      </c>
      <c r="AW25" s="69">
        <f t="shared" ca="1" si="14"/>
        <v>291413.50354306039</v>
      </c>
      <c r="AX25" s="69">
        <f t="shared" ca="1" si="14"/>
        <v>293599.10481963336</v>
      </c>
      <c r="AY25" s="69">
        <f t="shared" ca="1" si="14"/>
        <v>295801.09810578072</v>
      </c>
      <c r="AZ25" s="69">
        <f t="shared" ca="1" si="14"/>
        <v>298019.60634157405</v>
      </c>
      <c r="BA25" s="47"/>
      <c r="BB25" s="47"/>
      <c r="BD25" s="59">
        <f t="shared" si="8"/>
        <v>2006</v>
      </c>
      <c r="BE25" s="62">
        <f>$BE$28/((1+Assumptions!$AI$11)^($BD$28-BD25))</f>
        <v>300254.75338913588</v>
      </c>
      <c r="BF25" s="62">
        <f t="shared" ca="1" si="9"/>
        <v>1768332.2384503612</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0</v>
      </c>
      <c r="AR26" s="69">
        <f t="shared" ca="1" si="14"/>
        <v>0</v>
      </c>
      <c r="AS26" s="69">
        <f t="shared" ca="1" si="14"/>
        <v>0</v>
      </c>
      <c r="AT26" s="69">
        <f t="shared" ca="1" si="14"/>
        <v>0</v>
      </c>
      <c r="AU26" s="69">
        <f t="shared" ca="1" si="14"/>
        <v>0</v>
      </c>
      <c r="AV26" s="69">
        <f t="shared" ca="1" si="14"/>
        <v>291413.50354306039</v>
      </c>
      <c r="AW26" s="69">
        <f t="shared" ca="1" si="14"/>
        <v>293599.10481963336</v>
      </c>
      <c r="AX26" s="69">
        <f t="shared" ca="1" si="14"/>
        <v>295801.09810578072</v>
      </c>
      <c r="AY26" s="69">
        <f t="shared" ca="1" si="14"/>
        <v>298019.60634157405</v>
      </c>
      <c r="AZ26" s="69">
        <f t="shared" ca="1" si="14"/>
        <v>300254.75338913588</v>
      </c>
      <c r="BA26" s="47"/>
      <c r="BB26" s="47"/>
      <c r="BD26" s="59">
        <f t="shared" si="8"/>
        <v>2007</v>
      </c>
      <c r="BE26" s="62">
        <f>$BE$28/((1+Assumptions!$AI$11)^($BD$28-BD26))</f>
        <v>302506.66403955442</v>
      </c>
      <c r="BF26" s="62">
        <f t="shared" ca="1" si="9"/>
        <v>1781594.7302387389</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0</v>
      </c>
      <c r="AR27" s="69">
        <f t="shared" ca="1" si="14"/>
        <v>0</v>
      </c>
      <c r="AS27" s="69">
        <f t="shared" ca="1" si="14"/>
        <v>0</v>
      </c>
      <c r="AT27" s="69">
        <f t="shared" ca="1" si="14"/>
        <v>0</v>
      </c>
      <c r="AU27" s="69">
        <f t="shared" ca="1" si="14"/>
        <v>0</v>
      </c>
      <c r="AV27" s="69">
        <f t="shared" ca="1" si="14"/>
        <v>293599.10481963336</v>
      </c>
      <c r="AW27" s="69">
        <f t="shared" ca="1" si="14"/>
        <v>295801.09810578072</v>
      </c>
      <c r="AX27" s="69">
        <f t="shared" ca="1" si="14"/>
        <v>298019.60634157405</v>
      </c>
      <c r="AY27" s="69">
        <f t="shared" ca="1" si="14"/>
        <v>300254.75338913588</v>
      </c>
      <c r="AZ27" s="69">
        <f t="shared" ca="1" si="14"/>
        <v>302506.66403955442</v>
      </c>
      <c r="BA27" s="47"/>
      <c r="BB27" s="47"/>
      <c r="BD27" s="59">
        <f t="shared" si="8"/>
        <v>2008</v>
      </c>
      <c r="BE27" s="62">
        <f>$BE$28/((1+Assumptions!$AI$11)^($BD$28-BD27))</f>
        <v>304775.46401985112</v>
      </c>
      <c r="BF27" s="62">
        <f t="shared" ca="1" si="9"/>
        <v>1794956.6907155297</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0</v>
      </c>
      <c r="AR28" s="69">
        <f t="shared" ca="1" si="14"/>
        <v>0</v>
      </c>
      <c r="AS28" s="69">
        <f t="shared" ca="1" si="14"/>
        <v>0</v>
      </c>
      <c r="AT28" s="69">
        <f t="shared" ca="1" si="14"/>
        <v>0</v>
      </c>
      <c r="AU28" s="69">
        <f t="shared" ca="1" si="14"/>
        <v>0</v>
      </c>
      <c r="AV28" s="69">
        <f t="shared" ca="1" si="14"/>
        <v>295801.09810578072</v>
      </c>
      <c r="AW28" s="69">
        <f t="shared" ca="1" si="14"/>
        <v>298019.60634157405</v>
      </c>
      <c r="AX28" s="69">
        <f t="shared" ca="1" si="14"/>
        <v>300254.75338913588</v>
      </c>
      <c r="AY28" s="69">
        <f t="shared" ca="1" si="14"/>
        <v>302506.66403955442</v>
      </c>
      <c r="AZ28" s="69">
        <f t="shared" ca="1" si="14"/>
        <v>304775.46401985112</v>
      </c>
      <c r="BA28" s="47"/>
      <c r="BB28" s="47"/>
      <c r="BD28" s="132">
        <f t="shared" si="8"/>
        <v>2009</v>
      </c>
      <c r="BE28" s="133">
        <f>Assumptions!AH11*Assumptions!C32</f>
        <v>307061.28000000003</v>
      </c>
      <c r="BF28" s="133">
        <f t="shared" ca="1" si="9"/>
        <v>1808418.8658958962</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0</v>
      </c>
      <c r="AR29" s="69">
        <f t="shared" ca="1" si="20"/>
        <v>0</v>
      </c>
      <c r="AS29" s="69">
        <f t="shared" ca="1" si="20"/>
        <v>0</v>
      </c>
      <c r="AT29" s="69">
        <f t="shared" ca="1" si="20"/>
        <v>0</v>
      </c>
      <c r="AU29" s="69">
        <f t="shared" ca="1" si="20"/>
        <v>0</v>
      </c>
      <c r="AV29" s="69">
        <f t="shared" ca="1" si="20"/>
        <v>298019.60634157405</v>
      </c>
      <c r="AW29" s="69">
        <f t="shared" ca="1" si="20"/>
        <v>300254.75338913588</v>
      </c>
      <c r="AX29" s="69">
        <f t="shared" ca="1" si="20"/>
        <v>302506.66403955442</v>
      </c>
      <c r="AY29" s="69">
        <f t="shared" ca="1" si="20"/>
        <v>304775.46401985112</v>
      </c>
      <c r="AZ29" s="69">
        <f t="shared" ca="1" si="20"/>
        <v>307061.28000000003</v>
      </c>
      <c r="BA29" s="47"/>
      <c r="BB29" s="47"/>
      <c r="BD29" s="59">
        <f t="shared" si="8"/>
        <v>2010</v>
      </c>
      <c r="BE29" s="62">
        <f>$BE$28*(1+Assumptions!$AI$11)^(BD29-$BD$28)</f>
        <v>309364.23960000003</v>
      </c>
      <c r="BF29" s="62">
        <f t="shared" ca="1" si="9"/>
        <v>1821982.0073901154</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0</v>
      </c>
      <c r="AR30" s="69">
        <f t="shared" ca="1" si="20"/>
        <v>0</v>
      </c>
      <c r="AS30" s="69">
        <f t="shared" ca="1" si="20"/>
        <v>0</v>
      </c>
      <c r="AT30" s="69">
        <f t="shared" ca="1" si="20"/>
        <v>0</v>
      </c>
      <c r="AU30" s="69">
        <f t="shared" ca="1" si="20"/>
        <v>0</v>
      </c>
      <c r="AV30" s="69">
        <f t="shared" ca="1" si="20"/>
        <v>300254.75338913588</v>
      </c>
      <c r="AW30" s="69">
        <f t="shared" ca="1" si="20"/>
        <v>302506.66403955442</v>
      </c>
      <c r="AX30" s="69">
        <f t="shared" ca="1" si="20"/>
        <v>304775.46401985112</v>
      </c>
      <c r="AY30" s="69">
        <f t="shared" ca="1" si="20"/>
        <v>307061.28000000003</v>
      </c>
      <c r="AZ30" s="69">
        <f t="shared" ca="1" si="20"/>
        <v>309364.23960000003</v>
      </c>
      <c r="BA30" s="47"/>
      <c r="BB30" s="47"/>
      <c r="BD30" s="59">
        <f t="shared" si="8"/>
        <v>2011</v>
      </c>
      <c r="BE30" s="62">
        <f>$BE$28*(1+Assumptions!$AI$11)^(BD30-$BD$28)</f>
        <v>311684.47139700007</v>
      </c>
      <c r="BF30" s="62">
        <f t="shared" ca="1" si="9"/>
        <v>1835646.8724455414</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0</v>
      </c>
      <c r="AR31" s="69">
        <f t="shared" ca="1" si="20"/>
        <v>0</v>
      </c>
      <c r="AS31" s="69">
        <f t="shared" ca="1" si="20"/>
        <v>0</v>
      </c>
      <c r="AT31" s="69">
        <f t="shared" ca="1" si="20"/>
        <v>0</v>
      </c>
      <c r="AU31" s="69">
        <f t="shared" ca="1" si="20"/>
        <v>0</v>
      </c>
      <c r="AV31" s="69">
        <f t="shared" ca="1" si="20"/>
        <v>302506.66403955442</v>
      </c>
      <c r="AW31" s="69">
        <f t="shared" ca="1" si="20"/>
        <v>304775.46401985112</v>
      </c>
      <c r="AX31" s="69">
        <f t="shared" ca="1" si="20"/>
        <v>307061.28000000003</v>
      </c>
      <c r="AY31" s="69">
        <f t="shared" ca="1" si="20"/>
        <v>309364.23960000003</v>
      </c>
      <c r="AZ31" s="69">
        <f t="shared" ca="1" si="20"/>
        <v>311684.47139700007</v>
      </c>
      <c r="BA31" s="47"/>
      <c r="BB31" s="47"/>
      <c r="BD31" s="59">
        <f t="shared" si="8"/>
        <v>2012</v>
      </c>
      <c r="BE31" s="62">
        <f>$BE$28*(1+Assumptions!$AI$11)^(BD31-$BD$28)</f>
        <v>314022.10493247764</v>
      </c>
      <c r="BF31" s="62">
        <f t="shared" ca="1" si="9"/>
        <v>1849414.2239888834</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0</v>
      </c>
      <c r="AR32" s="69">
        <f t="shared" ca="1" si="20"/>
        <v>0</v>
      </c>
      <c r="AS32" s="69">
        <f t="shared" ca="1" si="20"/>
        <v>0</v>
      </c>
      <c r="AT32" s="69">
        <f t="shared" ca="1" si="20"/>
        <v>0</v>
      </c>
      <c r="AU32" s="69">
        <f t="shared" ca="1" si="20"/>
        <v>0</v>
      </c>
      <c r="AV32" s="69">
        <f t="shared" ca="1" si="20"/>
        <v>304775.46401985112</v>
      </c>
      <c r="AW32" s="69">
        <f t="shared" ca="1" si="20"/>
        <v>307061.28000000003</v>
      </c>
      <c r="AX32" s="69">
        <f t="shared" ca="1" si="20"/>
        <v>309364.23960000003</v>
      </c>
      <c r="AY32" s="69">
        <f t="shared" ca="1" si="20"/>
        <v>311684.47139700007</v>
      </c>
      <c r="AZ32" s="69">
        <f t="shared" ca="1" si="20"/>
        <v>314022.10493247764</v>
      </c>
      <c r="BA32" s="47"/>
      <c r="BB32" s="47"/>
      <c r="BD32" s="59">
        <f t="shared" si="8"/>
        <v>2013</v>
      </c>
      <c r="BE32" s="62">
        <f>$BE$28*(1+Assumptions!$AI$11)^(BD32-$BD$28)</f>
        <v>316377.27071947121</v>
      </c>
      <c r="BF32" s="62">
        <f t="shared" ca="1" si="9"/>
        <v>1863284.8306688</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0</v>
      </c>
      <c r="AR33" s="69">
        <f t="shared" ca="1" si="20"/>
        <v>0</v>
      </c>
      <c r="AS33" s="69">
        <f t="shared" ca="1" si="20"/>
        <v>0</v>
      </c>
      <c r="AT33" s="69">
        <f t="shared" ca="1" si="20"/>
        <v>0</v>
      </c>
      <c r="AU33" s="69">
        <f t="shared" ca="1" si="20"/>
        <v>0</v>
      </c>
      <c r="AV33" s="69">
        <f t="shared" ca="1" si="20"/>
        <v>307061.28000000003</v>
      </c>
      <c r="AW33" s="69">
        <f t="shared" ca="1" si="20"/>
        <v>309364.23960000003</v>
      </c>
      <c r="AX33" s="69">
        <f t="shared" ca="1" si="20"/>
        <v>311684.47139700007</v>
      </c>
      <c r="AY33" s="69">
        <f t="shared" ca="1" si="20"/>
        <v>314022.10493247764</v>
      </c>
      <c r="AZ33" s="69">
        <f t="shared" ca="1" si="20"/>
        <v>316377.27071947121</v>
      </c>
      <c r="BA33" s="47"/>
      <c r="BB33" s="47"/>
      <c r="BD33" s="59">
        <f t="shared" si="8"/>
        <v>2014</v>
      </c>
      <c r="BE33" s="62">
        <f>$BE$28*(1+Assumptions!$AI$11)^(BD33-$BD$28)</f>
        <v>318750.10024986725</v>
      </c>
      <c r="BF33" s="62">
        <f t="shared" ca="1" si="9"/>
        <v>1877259.4668988162</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0</v>
      </c>
      <c r="AR34" s="69">
        <f t="shared" ca="1" si="20"/>
        <v>0</v>
      </c>
      <c r="AS34" s="69">
        <f t="shared" ca="1" si="20"/>
        <v>0</v>
      </c>
      <c r="AT34" s="69">
        <f t="shared" ca="1" si="20"/>
        <v>0</v>
      </c>
      <c r="AU34" s="69">
        <f t="shared" ca="1" si="20"/>
        <v>0</v>
      </c>
      <c r="AV34" s="69">
        <f t="shared" ca="1" si="20"/>
        <v>309364.23960000003</v>
      </c>
      <c r="AW34" s="69">
        <f t="shared" ca="1" si="20"/>
        <v>311684.47139700007</v>
      </c>
      <c r="AX34" s="69">
        <f t="shared" ca="1" si="20"/>
        <v>314022.10493247764</v>
      </c>
      <c r="AY34" s="69">
        <f t="shared" ca="1" si="20"/>
        <v>316377.27071947121</v>
      </c>
      <c r="AZ34" s="69">
        <f t="shared" ca="1" si="20"/>
        <v>318750.10024986725</v>
      </c>
      <c r="BA34" s="47"/>
      <c r="BB34" s="47"/>
      <c r="BD34" s="59">
        <f t="shared" si="8"/>
        <v>2015</v>
      </c>
      <c r="BE34" s="62">
        <f>$BE$28*(1+Assumptions!$AI$11)^(BD34-$BD$28)</f>
        <v>321140.72600174131</v>
      </c>
      <c r="BF34" s="62">
        <f t="shared" ca="1" si="9"/>
        <v>1891338.9129005575</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0</v>
      </c>
      <c r="AR35" s="69">
        <f t="shared" ca="1" si="20"/>
        <v>0</v>
      </c>
      <c r="AS35" s="69">
        <f t="shared" ca="1" si="20"/>
        <v>0</v>
      </c>
      <c r="AT35" s="69">
        <f t="shared" ca="1" si="20"/>
        <v>0</v>
      </c>
      <c r="AU35" s="69">
        <f t="shared" ca="1" si="20"/>
        <v>0</v>
      </c>
      <c r="AV35" s="69">
        <f t="shared" ca="1" si="20"/>
        <v>311684.47139700007</v>
      </c>
      <c r="AW35" s="69">
        <f t="shared" ca="1" si="20"/>
        <v>314022.10493247764</v>
      </c>
      <c r="AX35" s="69">
        <f t="shared" ca="1" si="20"/>
        <v>316377.27071947121</v>
      </c>
      <c r="AY35" s="69">
        <f t="shared" ca="1" si="20"/>
        <v>318750.10024986725</v>
      </c>
      <c r="AZ35" s="69">
        <f t="shared" ca="1" si="20"/>
        <v>321140.72600174131</v>
      </c>
      <c r="BA35" s="47"/>
      <c r="BB35" s="47"/>
      <c r="BD35" s="59">
        <f t="shared" si="8"/>
        <v>2016</v>
      </c>
      <c r="BE35" s="62">
        <f>$BE$28*(1+Assumptions!$AI$11)^(BD35-$BD$28)</f>
        <v>323549.28144675441</v>
      </c>
      <c r="BF35" s="62">
        <f t="shared" ca="1" si="9"/>
        <v>1905523.954747312</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0</v>
      </c>
      <c r="AR36" s="69">
        <f t="shared" ca="1" si="20"/>
        <v>0</v>
      </c>
      <c r="AS36" s="69">
        <f t="shared" ca="1" si="20"/>
        <v>0</v>
      </c>
      <c r="AT36" s="69">
        <f t="shared" ca="1" si="20"/>
        <v>0</v>
      </c>
      <c r="AU36" s="69">
        <f t="shared" ca="1" si="20"/>
        <v>0</v>
      </c>
      <c r="AV36" s="69">
        <f t="shared" ca="1" si="20"/>
        <v>314022.10493247764</v>
      </c>
      <c r="AW36" s="69">
        <f t="shared" ca="1" si="20"/>
        <v>316377.27071947121</v>
      </c>
      <c r="AX36" s="69">
        <f t="shared" ca="1" si="20"/>
        <v>318750.10024986725</v>
      </c>
      <c r="AY36" s="69">
        <f t="shared" ca="1" si="20"/>
        <v>321140.72600174131</v>
      </c>
      <c r="AZ36" s="69">
        <f t="shared" ca="1" si="20"/>
        <v>323549.28144675441</v>
      </c>
      <c r="BA36" s="47"/>
      <c r="BB36" s="47"/>
      <c r="BD36" s="59">
        <f t="shared" si="8"/>
        <v>2017</v>
      </c>
      <c r="BE36" s="62">
        <f>$BE$28*(1+Assumptions!$AI$11)^(BD36-$BD$28)</f>
        <v>325975.90105760511</v>
      </c>
      <c r="BF36" s="62">
        <f t="shared" ca="1" si="9"/>
        <v>1919815.384407917</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0</v>
      </c>
      <c r="AR37" s="69">
        <f t="shared" ca="1" si="20"/>
        <v>0</v>
      </c>
      <c r="AS37" s="69">
        <f t="shared" ca="1" si="20"/>
        <v>0</v>
      </c>
      <c r="AT37" s="69">
        <f t="shared" ca="1" si="20"/>
        <v>0</v>
      </c>
      <c r="AU37" s="69">
        <f t="shared" ca="1" si="20"/>
        <v>0</v>
      </c>
      <c r="AV37" s="69">
        <f t="shared" ca="1" si="20"/>
        <v>316377.27071947121</v>
      </c>
      <c r="AW37" s="69">
        <f t="shared" ca="1" si="20"/>
        <v>318750.10024986725</v>
      </c>
      <c r="AX37" s="69">
        <f t="shared" ca="1" si="20"/>
        <v>321140.72600174131</v>
      </c>
      <c r="AY37" s="69">
        <f t="shared" ca="1" si="20"/>
        <v>323549.28144675441</v>
      </c>
      <c r="AZ37" s="69">
        <f t="shared" ca="1" si="20"/>
        <v>325975.90105760511</v>
      </c>
      <c r="BA37" s="47"/>
      <c r="BB37" s="47"/>
      <c r="BD37" s="59">
        <f t="shared" si="8"/>
        <v>2018</v>
      </c>
      <c r="BE37" s="62">
        <f>$BE$28*(1+Assumptions!$AI$11)^(BD37-$BD$28)</f>
        <v>328420.72031553712</v>
      </c>
      <c r="BF37" s="62">
        <f t="shared" ca="1" si="9"/>
        <v>1934213.9997909765</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0</v>
      </c>
      <c r="AR38" s="69">
        <f t="shared" ca="1" si="20"/>
        <v>0</v>
      </c>
      <c r="AS38" s="69">
        <f t="shared" ca="1" si="20"/>
        <v>0</v>
      </c>
      <c r="AT38" s="69">
        <f t="shared" ca="1" si="20"/>
        <v>0</v>
      </c>
      <c r="AU38" s="69">
        <f t="shared" ca="1" si="20"/>
        <v>0</v>
      </c>
      <c r="AV38" s="69">
        <f t="shared" ca="1" si="20"/>
        <v>318750.10024986725</v>
      </c>
      <c r="AW38" s="69">
        <f t="shared" ca="1" si="20"/>
        <v>321140.72600174131</v>
      </c>
      <c r="AX38" s="69">
        <f t="shared" ca="1" si="20"/>
        <v>323549.28144675441</v>
      </c>
      <c r="AY38" s="69">
        <f t="shared" ca="1" si="20"/>
        <v>325975.90105760511</v>
      </c>
      <c r="AZ38" s="69">
        <f t="shared" ca="1" si="20"/>
        <v>328420.72031553712</v>
      </c>
      <c r="BA38" s="47"/>
      <c r="BB38" s="47"/>
      <c r="BD38" s="59">
        <f t="shared" si="8"/>
        <v>2019</v>
      </c>
      <c r="BE38" s="62">
        <f>$BE$28*(1+Assumptions!$AI$11)^(BD38-$BD$28)</f>
        <v>330883.87571790372</v>
      </c>
      <c r="BF38" s="62">
        <f t="shared" ca="1" si="9"/>
        <v>1948720.6047894091</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0</v>
      </c>
      <c r="AR39" s="69">
        <f t="shared" ca="1" si="25"/>
        <v>0</v>
      </c>
      <c r="AS39" s="69">
        <f t="shared" ca="1" si="25"/>
        <v>0</v>
      </c>
      <c r="AT39" s="69">
        <f t="shared" ca="1" si="25"/>
        <v>0</v>
      </c>
      <c r="AU39" s="69">
        <f t="shared" ca="1" si="25"/>
        <v>0</v>
      </c>
      <c r="AV39" s="69">
        <f t="shared" ca="1" si="25"/>
        <v>321140.72600174131</v>
      </c>
      <c r="AW39" s="69">
        <f t="shared" ca="1" si="25"/>
        <v>323549.28144675441</v>
      </c>
      <c r="AX39" s="69">
        <f t="shared" ca="1" si="25"/>
        <v>325975.90105760511</v>
      </c>
      <c r="AY39" s="69">
        <f t="shared" ca="1" si="25"/>
        <v>328420.72031553712</v>
      </c>
      <c r="AZ39" s="69">
        <f t="shared" ca="1" si="25"/>
        <v>330883.87571790372</v>
      </c>
      <c r="BA39" s="47"/>
      <c r="BB39" s="47"/>
      <c r="BD39" s="59">
        <f t="shared" si="8"/>
        <v>2020</v>
      </c>
      <c r="BE39" s="62">
        <f>$BE$28*(1+Assumptions!$AI$11)^(BD39-$BD$28)</f>
        <v>333365.50478578801</v>
      </c>
      <c r="BF39" s="62">
        <f t="shared" ca="1" si="9"/>
        <v>1963336.0093253297</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0</v>
      </c>
      <c r="AR40" s="69">
        <f t="shared" ca="1" si="25"/>
        <v>0</v>
      </c>
      <c r="AS40" s="69">
        <f t="shared" ca="1" si="25"/>
        <v>0</v>
      </c>
      <c r="AT40" s="69">
        <f t="shared" ca="1" si="25"/>
        <v>0</v>
      </c>
      <c r="AU40" s="69">
        <f t="shared" ca="1" si="25"/>
        <v>0</v>
      </c>
      <c r="AV40" s="69">
        <f t="shared" ca="1" si="25"/>
        <v>323549.28144675441</v>
      </c>
      <c r="AW40" s="69">
        <f t="shared" ca="1" si="25"/>
        <v>325975.90105760511</v>
      </c>
      <c r="AX40" s="69">
        <f t="shared" ca="1" si="25"/>
        <v>328420.72031553712</v>
      </c>
      <c r="AY40" s="69">
        <f t="shared" ca="1" si="25"/>
        <v>330883.87571790372</v>
      </c>
      <c r="AZ40" s="69">
        <f t="shared" ca="1" si="25"/>
        <v>333365.50478578801</v>
      </c>
      <c r="BA40" s="47"/>
      <c r="BB40" s="47"/>
      <c r="BD40" s="59">
        <f t="shared" si="8"/>
        <v>2021</v>
      </c>
      <c r="BE40" s="62">
        <f>$BE$28*(1+Assumptions!$AI$11)^(BD40-$BD$28)</f>
        <v>335865.7460716815</v>
      </c>
      <c r="BF40" s="62">
        <f t="shared" ca="1" si="9"/>
        <v>1978061.0293952697</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0</v>
      </c>
      <c r="AR41" s="69">
        <f t="shared" ca="1" si="25"/>
        <v>0</v>
      </c>
      <c r="AS41" s="69">
        <f t="shared" ca="1" si="25"/>
        <v>0</v>
      </c>
      <c r="AT41" s="69">
        <f t="shared" ca="1" si="25"/>
        <v>0</v>
      </c>
      <c r="AU41" s="69">
        <f t="shared" ca="1" si="25"/>
        <v>0</v>
      </c>
      <c r="AV41" s="69">
        <f t="shared" ca="1" si="25"/>
        <v>325975.90105760511</v>
      </c>
      <c r="AW41" s="69">
        <f t="shared" ca="1" si="25"/>
        <v>328420.72031553712</v>
      </c>
      <c r="AX41" s="69">
        <f t="shared" ca="1" si="25"/>
        <v>330883.87571790372</v>
      </c>
      <c r="AY41" s="69">
        <f t="shared" ca="1" si="25"/>
        <v>333365.50478578801</v>
      </c>
      <c r="AZ41" s="69">
        <f t="shared" ca="1" si="25"/>
        <v>335865.7460716815</v>
      </c>
      <c r="BA41" s="47"/>
      <c r="BB41" s="47"/>
      <c r="BD41" s="59">
        <f t="shared" si="8"/>
        <v>2022</v>
      </c>
      <c r="BE41" s="62">
        <f>$BE$28*(1+Assumptions!$AI$11)^(BD41-$BD$28)</f>
        <v>338384.73916721909</v>
      </c>
      <c r="BF41" s="62">
        <f t="shared" ca="1" si="9"/>
        <v>1992896.4871157343</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0</v>
      </c>
      <c r="AR42" s="69">
        <f t="shared" ca="1" si="25"/>
        <v>0</v>
      </c>
      <c r="AS42" s="69">
        <f t="shared" ca="1" si="25"/>
        <v>0</v>
      </c>
      <c r="AT42" s="69">
        <f t="shared" ca="1" si="25"/>
        <v>0</v>
      </c>
      <c r="AU42" s="69">
        <f t="shared" ca="1" si="25"/>
        <v>0</v>
      </c>
      <c r="AV42" s="69">
        <f t="shared" ca="1" si="25"/>
        <v>328420.72031553712</v>
      </c>
      <c r="AW42" s="69">
        <f t="shared" ca="1" si="25"/>
        <v>330883.87571790372</v>
      </c>
      <c r="AX42" s="69">
        <f t="shared" ca="1" si="25"/>
        <v>333365.50478578801</v>
      </c>
      <c r="AY42" s="69">
        <f t="shared" ca="1" si="25"/>
        <v>335865.7460716815</v>
      </c>
      <c r="AZ42" s="69">
        <f t="shared" ca="1" si="25"/>
        <v>338384.73916721909</v>
      </c>
      <c r="BA42" s="47"/>
      <c r="BB42" s="47"/>
      <c r="BD42" s="59">
        <f t="shared" si="8"/>
        <v>2023</v>
      </c>
      <c r="BE42" s="62">
        <f>$BE$28*(1+Assumptions!$AI$11)^(BD42-$BD$28)</f>
        <v>340922.62471097329</v>
      </c>
      <c r="BF42" s="62">
        <f t="shared" ca="1" si="9"/>
        <v>2007843.2107691029</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0</v>
      </c>
      <c r="AR43" s="69">
        <f t="shared" ca="1" si="25"/>
        <v>0</v>
      </c>
      <c r="AS43" s="69">
        <f t="shared" ca="1" si="25"/>
        <v>0</v>
      </c>
      <c r="AT43" s="69">
        <f t="shared" ca="1" si="25"/>
        <v>0</v>
      </c>
      <c r="AU43" s="69">
        <f t="shared" ca="1" si="25"/>
        <v>0</v>
      </c>
      <c r="AV43" s="69">
        <f t="shared" ca="1" si="25"/>
        <v>330883.87571790372</v>
      </c>
      <c r="AW43" s="69">
        <f t="shared" ca="1" si="25"/>
        <v>333365.50478578801</v>
      </c>
      <c r="AX43" s="69">
        <f t="shared" ca="1" si="25"/>
        <v>335865.7460716815</v>
      </c>
      <c r="AY43" s="69">
        <f t="shared" ca="1" si="25"/>
        <v>338384.73916721909</v>
      </c>
      <c r="AZ43" s="69">
        <f t="shared" ca="1" si="25"/>
        <v>340922.62471097329</v>
      </c>
      <c r="BA43" s="47"/>
      <c r="BB43" s="47"/>
      <c r="BD43" s="59">
        <f t="shared" si="8"/>
        <v>2024</v>
      </c>
      <c r="BE43" s="62">
        <f>$BE$28*(1+Assumptions!$AI$11)^(BD43-$BD$28)</f>
        <v>343479.54439630563</v>
      </c>
      <c r="BF43" s="62">
        <f t="shared" ca="1" si="9"/>
        <v>2022902.0348498714</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0</v>
      </c>
      <c r="AR44" s="69">
        <f t="shared" ca="1" si="25"/>
        <v>0</v>
      </c>
      <c r="AS44" s="69">
        <f t="shared" ca="1" si="25"/>
        <v>0</v>
      </c>
      <c r="AT44" s="69">
        <f t="shared" ca="1" si="25"/>
        <v>0</v>
      </c>
      <c r="AU44" s="69">
        <f t="shared" ca="1" si="25"/>
        <v>0</v>
      </c>
      <c r="AV44" s="69">
        <f t="shared" ca="1" si="25"/>
        <v>333365.50478578801</v>
      </c>
      <c r="AW44" s="69">
        <f t="shared" ca="1" si="25"/>
        <v>335865.7460716815</v>
      </c>
      <c r="AX44" s="69">
        <f t="shared" ca="1" si="25"/>
        <v>338384.73916721909</v>
      </c>
      <c r="AY44" s="69">
        <f t="shared" ca="1" si="25"/>
        <v>340922.62471097329</v>
      </c>
      <c r="AZ44" s="69">
        <f t="shared" ca="1" si="25"/>
        <v>343479.54439630563</v>
      </c>
      <c r="BA44" s="47"/>
      <c r="BB44" s="47"/>
      <c r="BD44" s="59">
        <f t="shared" si="8"/>
        <v>2025</v>
      </c>
      <c r="BE44" s="62">
        <f>$BE$28*(1+Assumptions!$AI$11)^(BD44-$BD$28)</f>
        <v>346055.6409792779</v>
      </c>
      <c r="BF44" s="62">
        <f t="shared" ca="1" si="9"/>
        <v>2038073.8001112456</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0</v>
      </c>
      <c r="AR45" s="69">
        <f t="shared" ca="1" si="25"/>
        <v>0</v>
      </c>
      <c r="AS45" s="69">
        <f t="shared" ca="1" si="25"/>
        <v>0</v>
      </c>
      <c r="AT45" s="69">
        <f t="shared" ca="1" si="25"/>
        <v>0</v>
      </c>
      <c r="AU45" s="69">
        <f t="shared" ca="1" si="25"/>
        <v>0</v>
      </c>
      <c r="AV45" s="69">
        <f t="shared" ca="1" si="25"/>
        <v>335865.7460716815</v>
      </c>
      <c r="AW45" s="69">
        <f t="shared" ca="1" si="25"/>
        <v>338384.73916721909</v>
      </c>
      <c r="AX45" s="69">
        <f t="shared" ca="1" si="25"/>
        <v>340922.62471097329</v>
      </c>
      <c r="AY45" s="69">
        <f t="shared" ca="1" si="25"/>
        <v>343479.54439630563</v>
      </c>
      <c r="AZ45" s="69">
        <f t="shared" ca="1" si="25"/>
        <v>346055.6409792779</v>
      </c>
      <c r="BA45" s="47"/>
      <c r="BB45" s="47"/>
      <c r="BD45" s="59">
        <f t="shared" si="8"/>
        <v>2026</v>
      </c>
      <c r="BE45" s="62">
        <f>$BE$28*(1+Assumptions!$AI$11)^(BD45-$BD$28)</f>
        <v>348651.05828662252</v>
      </c>
      <c r="BF45" s="62">
        <f t="shared" ca="1" si="9"/>
        <v>2053359.3536120802</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0</v>
      </c>
      <c r="AR46" s="69">
        <f t="shared" ca="1" si="25"/>
        <v>0</v>
      </c>
      <c r="AS46" s="69">
        <f t="shared" ca="1" si="25"/>
        <v>0</v>
      </c>
      <c r="AT46" s="69">
        <f t="shared" ca="1" si="25"/>
        <v>0</v>
      </c>
      <c r="AU46" s="69">
        <f t="shared" ca="1" si="25"/>
        <v>0</v>
      </c>
      <c r="AV46" s="69">
        <f t="shared" ca="1" si="25"/>
        <v>338384.73916721909</v>
      </c>
      <c r="AW46" s="69">
        <f t="shared" ca="1" si="25"/>
        <v>340922.62471097329</v>
      </c>
      <c r="AX46" s="69">
        <f t="shared" ca="1" si="25"/>
        <v>343479.54439630563</v>
      </c>
      <c r="AY46" s="69">
        <f t="shared" ca="1" si="25"/>
        <v>346055.6409792779</v>
      </c>
      <c r="AZ46" s="69">
        <f t="shared" ca="1" si="25"/>
        <v>348651.05828662252</v>
      </c>
      <c r="BA46" s="47"/>
      <c r="BB46" s="47"/>
      <c r="BD46" s="59">
        <f t="shared" si="8"/>
        <v>2027</v>
      </c>
      <c r="BE46" s="62">
        <f>$BE$28*(1+Assumptions!$AI$11)^(BD46-$BD$28)</f>
        <v>351265.94122377224</v>
      </c>
      <c r="BF46" s="62">
        <f t="shared" ca="1" si="9"/>
        <v>2068759.5487641706</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0</v>
      </c>
      <c r="AR47" s="69">
        <f t="shared" ca="1" si="25"/>
        <v>0</v>
      </c>
      <c r="AS47" s="69">
        <f t="shared" ca="1" si="25"/>
        <v>0</v>
      </c>
      <c r="AT47" s="69">
        <f t="shared" ca="1" si="25"/>
        <v>0</v>
      </c>
      <c r="AU47" s="69">
        <f t="shared" ca="1" si="25"/>
        <v>0</v>
      </c>
      <c r="AV47" s="69">
        <f t="shared" ca="1" si="25"/>
        <v>340922.62471097329</v>
      </c>
      <c r="AW47" s="69">
        <f t="shared" ca="1" si="25"/>
        <v>343479.54439630563</v>
      </c>
      <c r="AX47" s="69">
        <f t="shared" ca="1" si="25"/>
        <v>346055.6409792779</v>
      </c>
      <c r="AY47" s="69">
        <f t="shared" ca="1" si="25"/>
        <v>348651.05828662252</v>
      </c>
      <c r="AZ47" s="69">
        <f t="shared" ca="1" si="25"/>
        <v>351265.94122377224</v>
      </c>
      <c r="BA47" s="47"/>
      <c r="BB47" s="47"/>
      <c r="BD47" s="59">
        <f t="shared" si="8"/>
        <v>2028</v>
      </c>
      <c r="BE47" s="62">
        <f>$BE$28*(1+Assumptions!$AI$11)^(BD47-$BD$28)</f>
        <v>353900.43578295055</v>
      </c>
      <c r="BF47" s="62">
        <f t="shared" ca="1" si="9"/>
        <v>2084275.2453799022</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0</v>
      </c>
      <c r="AR48" s="69">
        <f t="shared" ca="1" si="25"/>
        <v>0</v>
      </c>
      <c r="AS48" s="69">
        <f t="shared" ca="1" si="25"/>
        <v>0</v>
      </c>
      <c r="AT48" s="69">
        <f t="shared" ca="1" si="25"/>
        <v>0</v>
      </c>
      <c r="AU48" s="69">
        <f t="shared" ca="1" si="25"/>
        <v>0</v>
      </c>
      <c r="AV48" s="69">
        <f t="shared" ca="1" si="25"/>
        <v>343479.54439630563</v>
      </c>
      <c r="AW48" s="69">
        <f t="shared" ca="1" si="25"/>
        <v>346055.6409792779</v>
      </c>
      <c r="AX48" s="69">
        <f t="shared" ca="1" si="25"/>
        <v>348651.05828662252</v>
      </c>
      <c r="AY48" s="69">
        <f t="shared" ca="1" si="25"/>
        <v>351265.94122377224</v>
      </c>
      <c r="AZ48" s="69">
        <f t="shared" ca="1" si="25"/>
        <v>353900.43578295055</v>
      </c>
      <c r="BA48" s="47"/>
      <c r="BB48" s="47"/>
      <c r="BD48" s="59">
        <f t="shared" si="8"/>
        <v>2029</v>
      </c>
      <c r="BE48" s="62">
        <f>$BE$28*(1+Assumptions!$AI$11)^(BD48-$BD$28)</f>
        <v>356554.68905132276</v>
      </c>
      <c r="BF48" s="62">
        <f t="shared" ca="1" si="9"/>
        <v>2099907.3097202517</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0</v>
      </c>
      <c r="AR49" s="69">
        <f t="shared" ca="1" si="25"/>
        <v>0</v>
      </c>
      <c r="AS49" s="69">
        <f t="shared" ca="1" si="25"/>
        <v>0</v>
      </c>
      <c r="AT49" s="69">
        <f t="shared" ca="1" si="25"/>
        <v>0</v>
      </c>
      <c r="AU49" s="69">
        <f t="shared" ca="1" si="25"/>
        <v>0</v>
      </c>
      <c r="AV49" s="69">
        <f t="shared" ca="1" si="25"/>
        <v>346055.6409792779</v>
      </c>
      <c r="AW49" s="69">
        <f t="shared" ca="1" si="25"/>
        <v>348651.05828662252</v>
      </c>
      <c r="AX49" s="69">
        <f t="shared" ca="1" si="25"/>
        <v>351265.94122377224</v>
      </c>
      <c r="AY49" s="69">
        <f t="shared" ca="1" si="25"/>
        <v>353900.43578295055</v>
      </c>
      <c r="AZ49" s="69">
        <f t="shared" ca="1" si="25"/>
        <v>356554.68905132276</v>
      </c>
      <c r="BA49" s="47"/>
      <c r="BB49" s="47"/>
      <c r="BD49" s="59">
        <f t="shared" si="8"/>
        <v>2030</v>
      </c>
      <c r="BE49" s="62">
        <f>$BE$28*(1+Assumptions!$AI$11)^(BD49-$BD$28)</f>
        <v>359228.84921920765</v>
      </c>
      <c r="BF49" s="62">
        <f t="shared" ca="1" si="9"/>
        <v>2115656.6145431534</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0</v>
      </c>
      <c r="AR50" s="69">
        <f t="shared" ca="1" si="25"/>
        <v>0</v>
      </c>
      <c r="AS50" s="69">
        <f t="shared" ca="1" si="25"/>
        <v>0</v>
      </c>
      <c r="AT50" s="69">
        <f t="shared" ca="1" si="25"/>
        <v>0</v>
      </c>
      <c r="AU50" s="69">
        <f t="shared" ca="1" si="25"/>
        <v>0</v>
      </c>
      <c r="AV50" s="69">
        <f t="shared" ca="1" si="25"/>
        <v>348651.05828662252</v>
      </c>
      <c r="AW50" s="69">
        <f t="shared" ca="1" si="25"/>
        <v>351265.94122377224</v>
      </c>
      <c r="AX50" s="69">
        <f t="shared" ca="1" si="25"/>
        <v>353900.43578295055</v>
      </c>
      <c r="AY50" s="69">
        <f t="shared" ca="1" si="25"/>
        <v>356554.68905132276</v>
      </c>
      <c r="AZ50" s="69">
        <f t="shared" ca="1" si="25"/>
        <v>359228.84921920765</v>
      </c>
      <c r="BA50" s="47"/>
      <c r="BB50" s="47"/>
      <c r="BD50" s="59">
        <f t="shared" si="8"/>
        <v>2031</v>
      </c>
      <c r="BE50" s="62">
        <f>$BE$28*(1+Assumptions!$AI$11)^(BD50-$BD$28)</f>
        <v>361923.0655883518</v>
      </c>
      <c r="BF50" s="62">
        <f t="shared" ca="1" si="9"/>
        <v>2131524.0391522273</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0</v>
      </c>
      <c r="AR51" s="69">
        <f t="shared" ca="1" si="25"/>
        <v>0</v>
      </c>
      <c r="AS51" s="69">
        <f t="shared" ca="1" si="25"/>
        <v>0</v>
      </c>
      <c r="AT51" s="69">
        <f t="shared" ca="1" si="25"/>
        <v>0</v>
      </c>
      <c r="AU51" s="69">
        <f t="shared" ca="1" si="25"/>
        <v>0</v>
      </c>
      <c r="AV51" s="69">
        <f t="shared" ca="1" si="25"/>
        <v>351265.94122377224</v>
      </c>
      <c r="AW51" s="69">
        <f t="shared" ca="1" si="25"/>
        <v>353900.43578295055</v>
      </c>
      <c r="AX51" s="69">
        <f t="shared" ca="1" si="25"/>
        <v>356554.68905132276</v>
      </c>
      <c r="AY51" s="69">
        <f t="shared" ca="1" si="25"/>
        <v>359228.84921920765</v>
      </c>
      <c r="AZ51" s="69">
        <f t="shared" ca="1" si="25"/>
        <v>361923.0655883518</v>
      </c>
      <c r="BA51" s="47"/>
      <c r="BB51" s="47"/>
      <c r="BD51" s="59">
        <f t="shared" si="8"/>
        <v>2032</v>
      </c>
      <c r="BE51" s="62">
        <f>$BE$28*(1+Assumptions!$AI$11)^(BD51-$BD$28)</f>
        <v>364637.48858026444</v>
      </c>
      <c r="BF51" s="62">
        <f t="shared" ca="1" si="9"/>
        <v>2147510.4694458698</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0</v>
      </c>
      <c r="AR52" s="69">
        <f t="shared" ca="1" si="25"/>
        <v>0</v>
      </c>
      <c r="AS52" s="69">
        <f t="shared" ca="1" si="25"/>
        <v>0</v>
      </c>
      <c r="AT52" s="69">
        <f t="shared" ca="1" si="25"/>
        <v>0</v>
      </c>
      <c r="AU52" s="69">
        <f t="shared" ca="1" si="25"/>
        <v>0</v>
      </c>
      <c r="AV52" s="69">
        <f t="shared" ca="1" si="25"/>
        <v>353900.43578295055</v>
      </c>
      <c r="AW52" s="69">
        <f t="shared" ca="1" si="25"/>
        <v>356554.68905132276</v>
      </c>
      <c r="AX52" s="69">
        <f t="shared" ca="1" si="25"/>
        <v>359228.84921920765</v>
      </c>
      <c r="AY52" s="69">
        <f t="shared" ca="1" si="25"/>
        <v>361923.0655883518</v>
      </c>
      <c r="AZ52" s="69">
        <f t="shared" ca="1" si="25"/>
        <v>364637.48858026444</v>
      </c>
      <c r="BA52" s="47"/>
      <c r="BB52" s="47"/>
      <c r="BD52" s="59">
        <f t="shared" si="8"/>
        <v>2033</v>
      </c>
      <c r="BE52" s="62">
        <f>$BE$28*(1+Assumptions!$AI$11)^(BD52-$BD$28)</f>
        <v>367372.26974461641</v>
      </c>
      <c r="BF52" s="62">
        <f t="shared" ca="1" si="9"/>
        <v>2163616.7979667136</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0</v>
      </c>
      <c r="AR53" s="69">
        <f t="shared" ca="1" si="25"/>
        <v>0</v>
      </c>
      <c r="AS53" s="69">
        <f t="shared" ca="1" si="25"/>
        <v>0</v>
      </c>
      <c r="AT53" s="69">
        <f t="shared" ca="1" si="25"/>
        <v>0</v>
      </c>
      <c r="AU53" s="69">
        <f t="shared" ca="1" si="25"/>
        <v>0</v>
      </c>
      <c r="AV53" s="69">
        <f t="shared" ca="1" si="25"/>
        <v>356554.68905132276</v>
      </c>
      <c r="AW53" s="69">
        <f t="shared" ca="1" si="25"/>
        <v>359228.84921920765</v>
      </c>
      <c r="AX53" s="69">
        <f t="shared" ca="1" si="25"/>
        <v>361923.0655883518</v>
      </c>
      <c r="AY53" s="69">
        <f t="shared" ca="1" si="25"/>
        <v>364637.48858026444</v>
      </c>
      <c r="AZ53" s="69">
        <f t="shared" ca="1" si="25"/>
        <v>367372.26974461641</v>
      </c>
      <c r="BA53" s="47"/>
      <c r="BB53" s="47"/>
      <c r="BD53" s="63">
        <f t="shared" si="8"/>
        <v>2034</v>
      </c>
      <c r="BE53" s="62">
        <f>$BE$28*(1+Assumptions!$AI$11)^(BD53-$BD$28)</f>
        <v>370127.56176770106</v>
      </c>
      <c r="BF53" s="62">
        <f t="shared" ca="1" si="9"/>
        <v>2179843.9239514638</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4:BL4">
      <formula1>#REF!</formula1>
    </dataValidation>
    <dataValidation type="list" allowBlank="1" showInputMessage="1" showErrorMessage="1" sqref="BI6">
      <formula1>$B$6:$B$7</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Assumptions!$R$11</xm:f>
          </x14:formula1>
          <xm:sqref>BI5:BL5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U105"/>
  <sheetViews>
    <sheetView topLeftCell="AH1" workbookViewId="0">
      <selection activeCell="AZ9" sqref="AZ9"/>
    </sheetView>
  </sheetViews>
  <sheetFormatPr defaultColWidth="9.140625" defaultRowHeight="15"/>
  <cols>
    <col min="1" max="1" width="9.140625" style="61"/>
    <col min="2" max="2" width="18.5703125" style="61" bestFit="1" customWidth="1"/>
    <col min="3" max="8" width="6.85546875" style="61" bestFit="1" customWidth="1"/>
    <col min="9" max="20" width="7.42578125" style="61" bestFit="1" customWidth="1"/>
    <col min="21" max="24" width="8.28515625" style="61" bestFit="1" customWidth="1"/>
    <col min="25" max="27" width="8.7109375" style="61" bestFit="1" customWidth="1"/>
    <col min="28" max="28" width="8.28515625" style="61" bestFit="1" customWidth="1"/>
    <col min="29" max="37" width="8.7109375" style="61" bestFit="1" customWidth="1"/>
    <col min="38" max="42" width="10" style="61" bestFit="1" customWidth="1"/>
    <col min="43" max="43" width="9.5703125" style="61" bestFit="1" customWidth="1"/>
    <col min="44" max="48" width="10" style="61" bestFit="1" customWidth="1"/>
    <col min="49" max="49" width="9.5703125" style="61" bestFit="1" customWidth="1"/>
    <col min="50" max="52" width="10" style="61" bestFit="1" customWidth="1"/>
    <col min="53" max="55" width="9.140625" style="61"/>
    <col min="56" max="56" width="16.42578125" style="61" customWidth="1"/>
    <col min="57" max="58" width="28.28515625" style="61" customWidth="1"/>
    <col min="59" max="59" width="9.140625" style="61"/>
    <col min="60" max="60" width="21.85546875" style="61" customWidth="1"/>
    <col min="61" max="16384" width="9.140625" style="61"/>
  </cols>
  <sheetData>
    <row r="1" spans="1:73">
      <c r="B1" s="61">
        <v>1</v>
      </c>
      <c r="C1" s="61">
        <v>2</v>
      </c>
      <c r="D1" s="61">
        <v>3</v>
      </c>
      <c r="E1" s="61">
        <v>4</v>
      </c>
      <c r="F1" s="61">
        <v>5</v>
      </c>
      <c r="G1" s="61">
        <v>6</v>
      </c>
      <c r="H1" s="61">
        <v>7</v>
      </c>
      <c r="I1" s="61">
        <v>8</v>
      </c>
      <c r="J1" s="61">
        <v>9</v>
      </c>
      <c r="K1" s="61">
        <v>10</v>
      </c>
      <c r="L1" s="61">
        <v>11</v>
      </c>
      <c r="M1" s="61">
        <v>12</v>
      </c>
      <c r="N1" s="61">
        <v>13</v>
      </c>
      <c r="O1" s="61">
        <v>14</v>
      </c>
      <c r="P1" s="61">
        <v>15</v>
      </c>
      <c r="Q1" s="61">
        <v>16</v>
      </c>
      <c r="R1" s="61">
        <v>17</v>
      </c>
      <c r="S1" s="61">
        <v>18</v>
      </c>
      <c r="T1" s="61">
        <v>19</v>
      </c>
      <c r="U1" s="61">
        <v>20</v>
      </c>
      <c r="V1" s="61">
        <v>21</v>
      </c>
      <c r="W1" s="61">
        <v>22</v>
      </c>
      <c r="X1" s="61">
        <v>23</v>
      </c>
      <c r="Y1" s="61">
        <v>24</v>
      </c>
      <c r="Z1" s="61">
        <v>25</v>
      </c>
      <c r="AA1" s="61">
        <v>26</v>
      </c>
      <c r="AB1" s="61">
        <v>27</v>
      </c>
      <c r="AC1" s="61">
        <v>28</v>
      </c>
      <c r="AD1" s="61">
        <v>29</v>
      </c>
      <c r="AE1" s="61">
        <v>30</v>
      </c>
      <c r="AF1" s="61">
        <v>31</v>
      </c>
      <c r="AG1" s="61">
        <v>32</v>
      </c>
      <c r="AH1" s="61">
        <v>33</v>
      </c>
      <c r="AI1" s="61">
        <v>34</v>
      </c>
      <c r="AJ1" s="61">
        <v>35</v>
      </c>
      <c r="AK1" s="61">
        <v>36</v>
      </c>
      <c r="AL1" s="61">
        <v>37</v>
      </c>
      <c r="AM1" s="61">
        <v>38</v>
      </c>
      <c r="AN1" s="61">
        <v>39</v>
      </c>
      <c r="AO1" s="61">
        <v>40</v>
      </c>
      <c r="AP1" s="61">
        <v>41</v>
      </c>
      <c r="AQ1" s="61">
        <v>42</v>
      </c>
      <c r="AR1" s="61">
        <v>43</v>
      </c>
      <c r="AS1" s="61">
        <v>44</v>
      </c>
      <c r="AT1" s="61">
        <v>45</v>
      </c>
      <c r="AU1" s="61">
        <v>46</v>
      </c>
      <c r="AV1" s="61">
        <v>47</v>
      </c>
      <c r="AW1" s="61">
        <v>48</v>
      </c>
      <c r="AX1" s="61">
        <v>49</v>
      </c>
      <c r="AY1" s="61">
        <v>50</v>
      </c>
      <c r="AZ1" s="61">
        <v>51</v>
      </c>
    </row>
    <row r="2" spans="1:73" ht="18.75" customHeight="1">
      <c r="A2" s="60"/>
      <c r="B2" s="47" t="s">
        <v>9</v>
      </c>
      <c r="C2" s="47">
        <f>B9</f>
        <v>1990</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BA2" s="47"/>
      <c r="BB2" s="47"/>
      <c r="BH2" s="72"/>
    </row>
    <row r="3" spans="1:73" ht="4.5" customHeight="1">
      <c r="A3" s="60"/>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row>
    <row r="4" spans="1:73" ht="21.75" customHeight="1">
      <c r="A4" s="60"/>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N4" s="28"/>
      <c r="AO4" s="47"/>
      <c r="AP4" s="47"/>
      <c r="AQ4" s="47"/>
      <c r="AR4" s="47"/>
      <c r="AS4" s="47"/>
      <c r="AT4" s="47"/>
      <c r="AU4" s="47"/>
      <c r="AV4" s="47"/>
      <c r="AW4" s="47"/>
      <c r="AX4" s="47"/>
      <c r="AY4" s="47"/>
      <c r="AZ4" s="47"/>
      <c r="BA4" s="47"/>
      <c r="BB4" s="47"/>
      <c r="BH4" s="72"/>
      <c r="BU4" s="74"/>
    </row>
    <row r="5" spans="1:73" ht="21.75" customHeight="1">
      <c r="A5" s="60"/>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47"/>
      <c r="AP5" s="47"/>
      <c r="AQ5" s="47"/>
      <c r="AR5" s="47"/>
      <c r="AS5" s="47"/>
      <c r="AT5" s="47"/>
      <c r="AU5" s="47"/>
      <c r="AV5" s="47"/>
      <c r="AW5" s="47"/>
      <c r="AX5" s="47"/>
      <c r="AY5" s="47"/>
      <c r="AZ5" s="47"/>
      <c r="BA5" s="47"/>
      <c r="BB5" s="47"/>
      <c r="BH5" s="48" t="s">
        <v>1</v>
      </c>
      <c r="BI5" s="221">
        <v>10</v>
      </c>
      <c r="BJ5" s="221"/>
      <c r="BK5" s="221"/>
      <c r="BL5" s="221"/>
      <c r="BM5" s="61" t="str">
        <f>IF(LEFT(BI5, 2)="15", "DOE Assumption", "Council Assumption")</f>
        <v>Council Assumption</v>
      </c>
    </row>
    <row r="6" spans="1:73" ht="21.75" customHeight="1" thickBot="1">
      <c r="A6" s="60"/>
      <c r="B6" s="47" t="s">
        <v>4</v>
      </c>
      <c r="C6" s="64">
        <v>0</v>
      </c>
      <c r="D6" s="64">
        <v>0</v>
      </c>
      <c r="E6" s="64">
        <v>0</v>
      </c>
      <c r="F6" s="64">
        <v>0</v>
      </c>
      <c r="G6" s="64">
        <v>0</v>
      </c>
      <c r="H6" s="64">
        <v>0</v>
      </c>
      <c r="I6" s="64">
        <v>0</v>
      </c>
      <c r="J6" s="64">
        <v>0</v>
      </c>
      <c r="K6" s="64">
        <v>0</v>
      </c>
      <c r="L6" s="64">
        <v>0</v>
      </c>
      <c r="M6" s="64">
        <v>0</v>
      </c>
      <c r="N6" s="64">
        <v>0</v>
      </c>
      <c r="O6" s="64">
        <v>0</v>
      </c>
      <c r="P6" s="64">
        <v>0</v>
      </c>
      <c r="Q6" s="64">
        <v>0</v>
      </c>
      <c r="R6" s="64">
        <v>0</v>
      </c>
      <c r="S6" s="64">
        <v>0</v>
      </c>
      <c r="T6" s="64">
        <v>0</v>
      </c>
      <c r="U6" s="64">
        <v>0</v>
      </c>
      <c r="V6" s="64">
        <v>0</v>
      </c>
      <c r="W6" s="64">
        <v>0</v>
      </c>
      <c r="X6" s="64">
        <v>0</v>
      </c>
      <c r="Y6" s="64">
        <v>0</v>
      </c>
      <c r="Z6" s="64">
        <v>0</v>
      </c>
      <c r="AA6" s="64">
        <v>0</v>
      </c>
      <c r="AB6" s="64">
        <v>0</v>
      </c>
      <c r="AC6" s="64">
        <v>0</v>
      </c>
      <c r="AD6" s="64">
        <v>0</v>
      </c>
      <c r="AE6" s="64">
        <v>0</v>
      </c>
      <c r="AF6" s="64">
        <v>0</v>
      </c>
      <c r="AG6" s="64">
        <v>0</v>
      </c>
      <c r="AH6" s="64">
        <v>0</v>
      </c>
      <c r="AI6" s="64">
        <v>0</v>
      </c>
      <c r="AJ6" s="64">
        <v>0</v>
      </c>
      <c r="AK6" s="64">
        <v>0</v>
      </c>
      <c r="AL6" s="64">
        <v>0</v>
      </c>
      <c r="AM6" s="64">
        <f>HLOOKUP(AM8,Assumptions!$S$3:$AG$12,10,FALSE)</f>
        <v>0</v>
      </c>
      <c r="AN6" s="64">
        <f>HLOOKUP(AN8,Assumptions!$S$3:$AG$12,10,FALSE)</f>
        <v>0</v>
      </c>
      <c r="AO6" s="64">
        <f>HLOOKUP(AO8,Assumptions!$S$3:$AG$12,10,FALSE)</f>
        <v>0</v>
      </c>
      <c r="AP6" s="64">
        <f>HLOOKUP(AP8,Assumptions!$S$3:$AG$12,10,FALSE)</f>
        <v>0</v>
      </c>
      <c r="AQ6" s="64">
        <f>HLOOKUP(AQ8,Assumptions!$S$3:$AG$12,10,FALSE)</f>
        <v>0</v>
      </c>
      <c r="AR6" s="64">
        <f>HLOOKUP(AR8,Assumptions!$S$3:$AG$12,10,FALSE)</f>
        <v>1</v>
      </c>
      <c r="AS6" s="64">
        <f>HLOOKUP(AS8,Assumptions!$S$3:$AG$12,10,FALSE)</f>
        <v>1</v>
      </c>
      <c r="AT6" s="64">
        <f>HLOOKUP(AT8,Assumptions!$S$3:$AG$12,10,FALSE)</f>
        <v>1</v>
      </c>
      <c r="AU6" s="64">
        <f>HLOOKUP(AU8,Assumptions!$S$3:$AG$12,10,FALSE)</f>
        <v>1</v>
      </c>
      <c r="AV6" s="64">
        <f>HLOOKUP(AV8,Assumptions!$S$3:$AG$12,10,FALSE)</f>
        <v>1</v>
      </c>
      <c r="AW6" s="64">
        <f>HLOOKUP(AW8,Assumptions!$S$3:$AG$12,10,FALSE)</f>
        <v>1</v>
      </c>
      <c r="AX6" s="64">
        <f>HLOOKUP(AX8,Assumptions!$S$3:$AG$12,10,FALSE)</f>
        <v>1</v>
      </c>
      <c r="AY6" s="64">
        <f>HLOOKUP(AY8,Assumptions!$S$3:$AG$12,10,FALSE)</f>
        <v>1</v>
      </c>
      <c r="AZ6" s="64">
        <f>HLOOKUP(AZ8,Assumptions!$S$3:$AG$12,10,FALSE)</f>
        <v>1</v>
      </c>
      <c r="BA6" s="47"/>
      <c r="BB6" s="47"/>
      <c r="BH6" s="48" t="s">
        <v>11</v>
      </c>
      <c r="BI6" s="220" t="s">
        <v>4</v>
      </c>
      <c r="BJ6" s="220"/>
      <c r="BK6" s="220"/>
      <c r="BL6" s="220"/>
      <c r="BM6" s="61" t="str">
        <f>IF($BI$6="DOE Survival", "DOE Assumption", "Council Assumption")</f>
        <v>DOE Assumption</v>
      </c>
    </row>
    <row r="7" spans="1:73" ht="15.75" thickBot="1">
      <c r="A7" s="60"/>
      <c r="B7" s="47" t="s">
        <v>10</v>
      </c>
      <c r="C7" s="76">
        <f t="shared" ref="C7:AH7" si="0">IF(C8&lt;$BI$5,($BI$5-C$8)*(1/$BI$5),0)</f>
        <v>0</v>
      </c>
      <c r="D7" s="76">
        <f t="shared" si="0"/>
        <v>0</v>
      </c>
      <c r="E7" s="76">
        <f t="shared" si="0"/>
        <v>0</v>
      </c>
      <c r="F7" s="76">
        <f t="shared" si="0"/>
        <v>0</v>
      </c>
      <c r="G7" s="76">
        <f t="shared" si="0"/>
        <v>0</v>
      </c>
      <c r="H7" s="76">
        <f t="shared" si="0"/>
        <v>0</v>
      </c>
      <c r="I7" s="76">
        <f t="shared" si="0"/>
        <v>0</v>
      </c>
      <c r="J7" s="76">
        <f t="shared" si="0"/>
        <v>0</v>
      </c>
      <c r="K7" s="76">
        <f t="shared" si="0"/>
        <v>0</v>
      </c>
      <c r="L7" s="76">
        <f t="shared" si="0"/>
        <v>0</v>
      </c>
      <c r="M7" s="76">
        <f t="shared" si="0"/>
        <v>0</v>
      </c>
      <c r="N7" s="76">
        <f t="shared" si="0"/>
        <v>0</v>
      </c>
      <c r="O7" s="76">
        <f t="shared" si="0"/>
        <v>0</v>
      </c>
      <c r="P7" s="76">
        <f t="shared" si="0"/>
        <v>0</v>
      </c>
      <c r="Q7" s="76">
        <f t="shared" si="0"/>
        <v>0</v>
      </c>
      <c r="R7" s="76">
        <f t="shared" si="0"/>
        <v>0</v>
      </c>
      <c r="S7" s="76">
        <f t="shared" si="0"/>
        <v>0</v>
      </c>
      <c r="T7" s="76">
        <f t="shared" si="0"/>
        <v>0</v>
      </c>
      <c r="U7" s="76">
        <f t="shared" si="0"/>
        <v>0</v>
      </c>
      <c r="V7" s="76">
        <f t="shared" si="0"/>
        <v>0</v>
      </c>
      <c r="W7" s="76">
        <f t="shared" si="0"/>
        <v>0</v>
      </c>
      <c r="X7" s="76">
        <f t="shared" si="0"/>
        <v>0</v>
      </c>
      <c r="Y7" s="76">
        <f t="shared" si="0"/>
        <v>0</v>
      </c>
      <c r="Z7" s="76">
        <f t="shared" si="0"/>
        <v>0</v>
      </c>
      <c r="AA7" s="76">
        <f t="shared" si="0"/>
        <v>0</v>
      </c>
      <c r="AB7" s="76">
        <f t="shared" si="0"/>
        <v>0</v>
      </c>
      <c r="AC7" s="76">
        <f t="shared" si="0"/>
        <v>0</v>
      </c>
      <c r="AD7" s="76">
        <f t="shared" si="0"/>
        <v>0</v>
      </c>
      <c r="AE7" s="76">
        <f t="shared" si="0"/>
        <v>0</v>
      </c>
      <c r="AF7" s="76">
        <f t="shared" si="0"/>
        <v>0</v>
      </c>
      <c r="AG7" s="76">
        <f t="shared" si="0"/>
        <v>0</v>
      </c>
      <c r="AH7" s="76">
        <f t="shared" si="0"/>
        <v>0</v>
      </c>
      <c r="AI7" s="76">
        <f t="shared" ref="AI7:AZ7" si="1">IF(AI8&lt;$BI$5,($BI$5-AI$8)*(1/$BI$5),0)</f>
        <v>0</v>
      </c>
      <c r="AJ7" s="76">
        <f t="shared" si="1"/>
        <v>0</v>
      </c>
      <c r="AK7" s="76">
        <f t="shared" si="1"/>
        <v>0</v>
      </c>
      <c r="AL7" s="76">
        <f t="shared" si="1"/>
        <v>0</v>
      </c>
      <c r="AM7" s="76">
        <f t="shared" si="1"/>
        <v>0</v>
      </c>
      <c r="AN7" s="76">
        <f t="shared" si="1"/>
        <v>0</v>
      </c>
      <c r="AO7" s="76">
        <f t="shared" si="1"/>
        <v>0</v>
      </c>
      <c r="AP7" s="76">
        <f t="shared" si="1"/>
        <v>0</v>
      </c>
      <c r="AQ7" s="76">
        <f t="shared" si="1"/>
        <v>0</v>
      </c>
      <c r="AR7" s="76">
        <f t="shared" si="1"/>
        <v>0.1</v>
      </c>
      <c r="AS7" s="76">
        <f t="shared" si="1"/>
        <v>0.2</v>
      </c>
      <c r="AT7" s="76">
        <f t="shared" si="1"/>
        <v>0.30000000000000004</v>
      </c>
      <c r="AU7" s="76">
        <f t="shared" si="1"/>
        <v>0.4</v>
      </c>
      <c r="AV7" s="76">
        <f t="shared" si="1"/>
        <v>0.5</v>
      </c>
      <c r="AW7" s="76">
        <f t="shared" si="1"/>
        <v>0.60000000000000009</v>
      </c>
      <c r="AX7" s="76">
        <f t="shared" si="1"/>
        <v>0.70000000000000007</v>
      </c>
      <c r="AY7" s="76">
        <f t="shared" si="1"/>
        <v>0.8</v>
      </c>
      <c r="AZ7" s="76">
        <f t="shared" si="1"/>
        <v>0.9</v>
      </c>
      <c r="BA7" s="47"/>
      <c r="BB7" s="47"/>
      <c r="BD7" s="65"/>
      <c r="BE7" s="65" t="s">
        <v>2</v>
      </c>
      <c r="BF7" s="65" t="s">
        <v>118</v>
      </c>
      <c r="BH7" s="48" t="s">
        <v>12</v>
      </c>
      <c r="BI7" s="219">
        <v>0</v>
      </c>
      <c r="BJ7" s="220"/>
      <c r="BK7" s="220"/>
      <c r="BL7" s="220"/>
      <c r="BM7" s="61" t="s">
        <v>17</v>
      </c>
    </row>
    <row r="8" spans="1:73" ht="90" customHeight="1" thickBot="1">
      <c r="A8" s="60"/>
      <c r="B8" s="55"/>
      <c r="C8" s="67">
        <v>50</v>
      </c>
      <c r="D8" s="67">
        <v>49</v>
      </c>
      <c r="E8" s="67">
        <v>48</v>
      </c>
      <c r="F8" s="67">
        <v>47</v>
      </c>
      <c r="G8" s="67">
        <v>46</v>
      </c>
      <c r="H8" s="67">
        <v>45</v>
      </c>
      <c r="I8" s="67">
        <v>44</v>
      </c>
      <c r="J8" s="67">
        <v>43</v>
      </c>
      <c r="K8" s="67">
        <v>42</v>
      </c>
      <c r="L8" s="67">
        <v>41</v>
      </c>
      <c r="M8" s="67">
        <v>40</v>
      </c>
      <c r="N8" s="67">
        <v>39</v>
      </c>
      <c r="O8" s="67">
        <v>38</v>
      </c>
      <c r="P8" s="67">
        <v>37</v>
      </c>
      <c r="Q8" s="67">
        <v>36</v>
      </c>
      <c r="R8" s="67">
        <v>35</v>
      </c>
      <c r="S8" s="67">
        <v>34</v>
      </c>
      <c r="T8" s="67">
        <v>33</v>
      </c>
      <c r="U8" s="67">
        <v>32</v>
      </c>
      <c r="V8" s="67">
        <v>31</v>
      </c>
      <c r="W8" s="67">
        <v>30</v>
      </c>
      <c r="X8" s="67">
        <v>29</v>
      </c>
      <c r="Y8" s="67">
        <v>28</v>
      </c>
      <c r="Z8" s="67">
        <v>27</v>
      </c>
      <c r="AA8" s="67">
        <v>26</v>
      </c>
      <c r="AB8" s="67">
        <v>25</v>
      </c>
      <c r="AC8" s="67">
        <v>24</v>
      </c>
      <c r="AD8" s="67">
        <v>23</v>
      </c>
      <c r="AE8" s="67">
        <v>22</v>
      </c>
      <c r="AF8" s="67">
        <v>21</v>
      </c>
      <c r="AG8" s="67">
        <v>20</v>
      </c>
      <c r="AH8" s="67">
        <v>19</v>
      </c>
      <c r="AI8" s="67">
        <v>18</v>
      </c>
      <c r="AJ8" s="67">
        <v>17</v>
      </c>
      <c r="AK8" s="67">
        <v>16</v>
      </c>
      <c r="AL8" s="67">
        <v>15</v>
      </c>
      <c r="AM8" s="67">
        <v>14</v>
      </c>
      <c r="AN8" s="67">
        <v>13</v>
      </c>
      <c r="AO8" s="67">
        <v>12</v>
      </c>
      <c r="AP8" s="67">
        <v>11</v>
      </c>
      <c r="AQ8" s="67">
        <v>10</v>
      </c>
      <c r="AR8" s="67">
        <v>9</v>
      </c>
      <c r="AS8" s="67">
        <v>8</v>
      </c>
      <c r="AT8" s="67">
        <v>7</v>
      </c>
      <c r="AU8" s="67">
        <v>6</v>
      </c>
      <c r="AV8" s="67">
        <v>5</v>
      </c>
      <c r="AW8" s="67">
        <v>4</v>
      </c>
      <c r="AX8" s="67">
        <v>3</v>
      </c>
      <c r="AY8" s="67">
        <v>2</v>
      </c>
      <c r="AZ8" s="68">
        <v>1</v>
      </c>
      <c r="BA8" s="47"/>
      <c r="BB8" s="47"/>
      <c r="BD8" s="56" t="s">
        <v>3</v>
      </c>
      <c r="BE8" s="57"/>
      <c r="BF8" s="57"/>
      <c r="BH8" s="75"/>
    </row>
    <row r="9" spans="1:73">
      <c r="A9" s="60"/>
      <c r="B9" s="58">
        <f t="shared" ref="B9:B22" si="2">B10-1</f>
        <v>1990</v>
      </c>
      <c r="C9" s="69">
        <f t="shared" ref="C9:L18" ca="1" si="3">IF(AND(year-Age&gt;=Initial_Year,Age,Age &lt;=ROUND($BI$5,0)),OFFSET($BE9, -Age, 0), 0)</f>
        <v>0</v>
      </c>
      <c r="D9" s="69">
        <f t="shared" ca="1" si="3"/>
        <v>0</v>
      </c>
      <c r="E9" s="69">
        <f t="shared" ca="1" si="3"/>
        <v>0</v>
      </c>
      <c r="F9" s="69">
        <f t="shared" ca="1" si="3"/>
        <v>0</v>
      </c>
      <c r="G9" s="69">
        <f t="shared" ca="1" si="3"/>
        <v>0</v>
      </c>
      <c r="H9" s="69">
        <f t="shared" ca="1" si="3"/>
        <v>0</v>
      </c>
      <c r="I9" s="69">
        <f t="shared" ca="1" si="3"/>
        <v>0</v>
      </c>
      <c r="J9" s="69">
        <f t="shared" ca="1" si="3"/>
        <v>0</v>
      </c>
      <c r="K9" s="69">
        <f t="shared" ca="1" si="3"/>
        <v>0</v>
      </c>
      <c r="L9" s="69">
        <f t="shared" ca="1" si="3"/>
        <v>0</v>
      </c>
      <c r="M9" s="69">
        <f t="shared" ref="M9:V18" ca="1" si="4">IF(AND(year-Age&gt;=Initial_Year,Age,Age &lt;=ROUND($BI$5,0)),OFFSET($BE9, -Age, 0), 0)</f>
        <v>0</v>
      </c>
      <c r="N9" s="69">
        <f t="shared" ca="1" si="4"/>
        <v>0</v>
      </c>
      <c r="O9" s="69">
        <f t="shared" ca="1" si="4"/>
        <v>0</v>
      </c>
      <c r="P9" s="69">
        <f t="shared" ca="1" si="4"/>
        <v>0</v>
      </c>
      <c r="Q9" s="69">
        <f t="shared" ca="1" si="4"/>
        <v>0</v>
      </c>
      <c r="R9" s="69">
        <f t="shared" ca="1" si="4"/>
        <v>0</v>
      </c>
      <c r="S9" s="69">
        <f t="shared" ca="1" si="4"/>
        <v>0</v>
      </c>
      <c r="T9" s="69">
        <f t="shared" ca="1" si="4"/>
        <v>0</v>
      </c>
      <c r="U9" s="69">
        <f t="shared" ca="1" si="4"/>
        <v>0</v>
      </c>
      <c r="V9" s="69">
        <f t="shared" ca="1" si="4"/>
        <v>0</v>
      </c>
      <c r="W9" s="69">
        <f t="shared" ref="W9:AF18" ca="1" si="5">IF(AND(year-Age&gt;=Initial_Year,Age,Age &lt;=ROUND($BI$5,0)),OFFSET($BE9, -Age, 0), 0)</f>
        <v>0</v>
      </c>
      <c r="X9" s="69">
        <f t="shared" ca="1" si="5"/>
        <v>0</v>
      </c>
      <c r="Y9" s="69">
        <f t="shared" ca="1" si="5"/>
        <v>0</v>
      </c>
      <c r="Z9" s="69">
        <f t="shared" ca="1" si="5"/>
        <v>0</v>
      </c>
      <c r="AA9" s="69">
        <f t="shared" ca="1" si="5"/>
        <v>0</v>
      </c>
      <c r="AB9" s="69">
        <f t="shared" ca="1" si="5"/>
        <v>0</v>
      </c>
      <c r="AC9" s="69">
        <f t="shared" ca="1" si="5"/>
        <v>0</v>
      </c>
      <c r="AD9" s="69">
        <f t="shared" ca="1" si="5"/>
        <v>0</v>
      </c>
      <c r="AE9" s="69">
        <f t="shared" ca="1" si="5"/>
        <v>0</v>
      </c>
      <c r="AF9" s="69">
        <f t="shared" ca="1" si="5"/>
        <v>0</v>
      </c>
      <c r="AG9" s="69">
        <f t="shared" ref="AG9:AP18" ca="1" si="6">IF(AND(year-Age&gt;=Initial_Year,Age,Age &lt;=ROUND($BI$5,0)),OFFSET($BE9, -Age, 0), 0)</f>
        <v>0</v>
      </c>
      <c r="AH9" s="69">
        <f t="shared" ca="1" si="6"/>
        <v>0</v>
      </c>
      <c r="AI9" s="69">
        <f t="shared" ca="1" si="6"/>
        <v>0</v>
      </c>
      <c r="AJ9" s="69">
        <f t="shared" ca="1" si="6"/>
        <v>0</v>
      </c>
      <c r="AK9" s="69">
        <f t="shared" ca="1" si="6"/>
        <v>0</v>
      </c>
      <c r="AL9" s="69">
        <f t="shared" ca="1" si="6"/>
        <v>0</v>
      </c>
      <c r="AM9" s="69">
        <f t="shared" ca="1" si="6"/>
        <v>0</v>
      </c>
      <c r="AN9" s="69">
        <f t="shared" ca="1" si="6"/>
        <v>0</v>
      </c>
      <c r="AO9" s="69">
        <f t="shared" ca="1" si="6"/>
        <v>0</v>
      </c>
      <c r="AP9" s="69">
        <f t="shared" ca="1" si="6"/>
        <v>0</v>
      </c>
      <c r="AQ9" s="69">
        <f t="shared" ref="AQ9:AZ18" ca="1" si="7">IF(AND(year-Age&gt;=Initial_Year,Age,Age &lt;=ROUND($BI$5,0)),OFFSET($BE9, -Age, 0), 0)</f>
        <v>0</v>
      </c>
      <c r="AR9" s="69">
        <f t="shared" ca="1" si="7"/>
        <v>0</v>
      </c>
      <c r="AS9" s="69">
        <f t="shared" ca="1" si="7"/>
        <v>0</v>
      </c>
      <c r="AT9" s="69">
        <f t="shared" ca="1" si="7"/>
        <v>0</v>
      </c>
      <c r="AU9" s="69">
        <f t="shared" ca="1" si="7"/>
        <v>0</v>
      </c>
      <c r="AV9" s="69">
        <f t="shared" ca="1" si="7"/>
        <v>0</v>
      </c>
      <c r="AW9" s="69">
        <f t="shared" ca="1" si="7"/>
        <v>0</v>
      </c>
      <c r="AX9" s="69">
        <f t="shared" ca="1" si="7"/>
        <v>0</v>
      </c>
      <c r="AY9" s="69">
        <f t="shared" ca="1" si="7"/>
        <v>0</v>
      </c>
      <c r="AZ9" s="69">
        <f t="shared" ca="1" si="7"/>
        <v>0</v>
      </c>
      <c r="BA9" s="47"/>
      <c r="BB9" s="47"/>
      <c r="BD9" s="59">
        <f t="shared" ref="BD9:BD53" si="8">B9</f>
        <v>1990</v>
      </c>
      <c r="BE9" s="62">
        <f>$BE$28/((1+Assumptions!$AI$12)^($BD$28-BD9))</f>
        <v>104.11785314273737</v>
      </c>
      <c r="BF9" s="62">
        <f ca="1">BE9+SUM(C9:AZ9)</f>
        <v>104.11785314273737</v>
      </c>
    </row>
    <row r="10" spans="1:73">
      <c r="A10" s="60"/>
      <c r="B10" s="58">
        <f t="shared" si="2"/>
        <v>1991</v>
      </c>
      <c r="C10" s="69">
        <f t="shared" ca="1" si="3"/>
        <v>0</v>
      </c>
      <c r="D10" s="69">
        <f t="shared" ca="1" si="3"/>
        <v>0</v>
      </c>
      <c r="E10" s="69">
        <f t="shared" ca="1" si="3"/>
        <v>0</v>
      </c>
      <c r="F10" s="69">
        <f t="shared" ca="1" si="3"/>
        <v>0</v>
      </c>
      <c r="G10" s="69">
        <f t="shared" ca="1" si="3"/>
        <v>0</v>
      </c>
      <c r="H10" s="69">
        <f t="shared" ca="1" si="3"/>
        <v>0</v>
      </c>
      <c r="I10" s="69">
        <f t="shared" ca="1" si="3"/>
        <v>0</v>
      </c>
      <c r="J10" s="69">
        <f t="shared" ca="1" si="3"/>
        <v>0</v>
      </c>
      <c r="K10" s="69">
        <f t="shared" ca="1" si="3"/>
        <v>0</v>
      </c>
      <c r="L10" s="69">
        <f t="shared" ca="1" si="3"/>
        <v>0</v>
      </c>
      <c r="M10" s="69">
        <f t="shared" ca="1" si="4"/>
        <v>0</v>
      </c>
      <c r="N10" s="69">
        <f t="shared" ca="1" si="4"/>
        <v>0</v>
      </c>
      <c r="O10" s="69">
        <f t="shared" ca="1" si="4"/>
        <v>0</v>
      </c>
      <c r="P10" s="69">
        <f t="shared" ca="1" si="4"/>
        <v>0</v>
      </c>
      <c r="Q10" s="69">
        <f t="shared" ca="1" si="4"/>
        <v>0</v>
      </c>
      <c r="R10" s="69">
        <f t="shared" ca="1" si="4"/>
        <v>0</v>
      </c>
      <c r="S10" s="69">
        <f t="shared" ca="1" si="4"/>
        <v>0</v>
      </c>
      <c r="T10" s="69">
        <f t="shared" ca="1" si="4"/>
        <v>0</v>
      </c>
      <c r="U10" s="69">
        <f t="shared" ca="1" si="4"/>
        <v>0</v>
      </c>
      <c r="V10" s="69">
        <f t="shared" ca="1" si="4"/>
        <v>0</v>
      </c>
      <c r="W10" s="69">
        <f t="shared" ca="1" si="5"/>
        <v>0</v>
      </c>
      <c r="X10" s="69">
        <f t="shared" ca="1" si="5"/>
        <v>0</v>
      </c>
      <c r="Y10" s="69">
        <f t="shared" ca="1" si="5"/>
        <v>0</v>
      </c>
      <c r="Z10" s="69">
        <f t="shared" ca="1" si="5"/>
        <v>0</v>
      </c>
      <c r="AA10" s="69">
        <f t="shared" ca="1" si="5"/>
        <v>0</v>
      </c>
      <c r="AB10" s="69">
        <f t="shared" ca="1" si="5"/>
        <v>0</v>
      </c>
      <c r="AC10" s="69">
        <f t="shared" ca="1" si="5"/>
        <v>0</v>
      </c>
      <c r="AD10" s="69">
        <f t="shared" ca="1" si="5"/>
        <v>0</v>
      </c>
      <c r="AE10" s="69">
        <f t="shared" ca="1" si="5"/>
        <v>0</v>
      </c>
      <c r="AF10" s="69">
        <f t="shared" ca="1" si="5"/>
        <v>0</v>
      </c>
      <c r="AG10" s="69">
        <f t="shared" ca="1" si="6"/>
        <v>0</v>
      </c>
      <c r="AH10" s="69">
        <f t="shared" ca="1" si="6"/>
        <v>0</v>
      </c>
      <c r="AI10" s="69">
        <f t="shared" ca="1" si="6"/>
        <v>0</v>
      </c>
      <c r="AJ10" s="69">
        <f t="shared" ca="1" si="6"/>
        <v>0</v>
      </c>
      <c r="AK10" s="69">
        <f t="shared" ca="1" si="6"/>
        <v>0</v>
      </c>
      <c r="AL10" s="69">
        <f t="shared" ca="1" si="6"/>
        <v>0</v>
      </c>
      <c r="AM10" s="69">
        <f t="shared" ca="1" si="6"/>
        <v>0</v>
      </c>
      <c r="AN10" s="69">
        <f t="shared" ca="1" si="6"/>
        <v>0</v>
      </c>
      <c r="AO10" s="69">
        <f t="shared" ca="1" si="6"/>
        <v>0</v>
      </c>
      <c r="AP10" s="69">
        <f t="shared" ca="1" si="6"/>
        <v>0</v>
      </c>
      <c r="AQ10" s="69">
        <f t="shared" ca="1" si="7"/>
        <v>0</v>
      </c>
      <c r="AR10" s="69">
        <f t="shared" ca="1" si="7"/>
        <v>0</v>
      </c>
      <c r="AS10" s="69">
        <f t="shared" ca="1" si="7"/>
        <v>0</v>
      </c>
      <c r="AT10" s="69">
        <f t="shared" ca="1" si="7"/>
        <v>0</v>
      </c>
      <c r="AU10" s="69">
        <f t="shared" ca="1" si="7"/>
        <v>0</v>
      </c>
      <c r="AV10" s="69">
        <f t="shared" ca="1" si="7"/>
        <v>0</v>
      </c>
      <c r="AW10" s="69">
        <f t="shared" ca="1" si="7"/>
        <v>0</v>
      </c>
      <c r="AX10" s="69">
        <f t="shared" ca="1" si="7"/>
        <v>0</v>
      </c>
      <c r="AY10" s="69">
        <f t="shared" ca="1" si="7"/>
        <v>0</v>
      </c>
      <c r="AZ10" s="69">
        <f t="shared" ca="1" si="7"/>
        <v>104.11785314273737</v>
      </c>
      <c r="BA10" s="47"/>
      <c r="BB10" s="47"/>
      <c r="BD10" s="59">
        <f t="shared" si="8"/>
        <v>1991</v>
      </c>
      <c r="BE10" s="62">
        <f>$BE$28/((1+Assumptions!$AI$12)^($BD$28-BD10))</f>
        <v>104.8987370413079</v>
      </c>
      <c r="BF10" s="62">
        <f t="shared" ref="BF10:BF53" ca="1" si="9">BE10+SUM(C10:AZ10)</f>
        <v>209.01659018404527</v>
      </c>
    </row>
    <row r="11" spans="1:73">
      <c r="A11" s="60"/>
      <c r="B11" s="58">
        <f t="shared" si="2"/>
        <v>1992</v>
      </c>
      <c r="C11" s="69">
        <f t="shared" ca="1" si="3"/>
        <v>0</v>
      </c>
      <c r="D11" s="69">
        <f t="shared" ca="1" si="3"/>
        <v>0</v>
      </c>
      <c r="E11" s="69">
        <f t="shared" ca="1" si="3"/>
        <v>0</v>
      </c>
      <c r="F11" s="69">
        <f t="shared" ca="1" si="3"/>
        <v>0</v>
      </c>
      <c r="G11" s="69">
        <f t="shared" ca="1" si="3"/>
        <v>0</v>
      </c>
      <c r="H11" s="69">
        <f t="shared" ca="1" si="3"/>
        <v>0</v>
      </c>
      <c r="I11" s="69">
        <f t="shared" ca="1" si="3"/>
        <v>0</v>
      </c>
      <c r="J11" s="69">
        <f t="shared" ca="1" si="3"/>
        <v>0</v>
      </c>
      <c r="K11" s="69">
        <f t="shared" ca="1" si="3"/>
        <v>0</v>
      </c>
      <c r="L11" s="69">
        <f t="shared" ca="1" si="3"/>
        <v>0</v>
      </c>
      <c r="M11" s="69">
        <f t="shared" ca="1" si="4"/>
        <v>0</v>
      </c>
      <c r="N11" s="69">
        <f t="shared" ca="1" si="4"/>
        <v>0</v>
      </c>
      <c r="O11" s="69">
        <f t="shared" ca="1" si="4"/>
        <v>0</v>
      </c>
      <c r="P11" s="69">
        <f t="shared" ca="1" si="4"/>
        <v>0</v>
      </c>
      <c r="Q11" s="69">
        <f t="shared" ca="1" si="4"/>
        <v>0</v>
      </c>
      <c r="R11" s="69">
        <f t="shared" ca="1" si="4"/>
        <v>0</v>
      </c>
      <c r="S11" s="69">
        <f t="shared" ca="1" si="4"/>
        <v>0</v>
      </c>
      <c r="T11" s="69">
        <f t="shared" ca="1" si="4"/>
        <v>0</v>
      </c>
      <c r="U11" s="69">
        <f t="shared" ca="1" si="4"/>
        <v>0</v>
      </c>
      <c r="V11" s="69">
        <f t="shared" ca="1" si="4"/>
        <v>0</v>
      </c>
      <c r="W11" s="69">
        <f t="shared" ca="1" si="5"/>
        <v>0</v>
      </c>
      <c r="X11" s="69">
        <f t="shared" ca="1" si="5"/>
        <v>0</v>
      </c>
      <c r="Y11" s="69">
        <f t="shared" ca="1" si="5"/>
        <v>0</v>
      </c>
      <c r="Z11" s="69">
        <f t="shared" ca="1" si="5"/>
        <v>0</v>
      </c>
      <c r="AA11" s="69">
        <f t="shared" ca="1" si="5"/>
        <v>0</v>
      </c>
      <c r="AB11" s="69">
        <f t="shared" ca="1" si="5"/>
        <v>0</v>
      </c>
      <c r="AC11" s="69">
        <f t="shared" ca="1" si="5"/>
        <v>0</v>
      </c>
      <c r="AD11" s="69">
        <f t="shared" ca="1" si="5"/>
        <v>0</v>
      </c>
      <c r="AE11" s="69">
        <f t="shared" ca="1" si="5"/>
        <v>0</v>
      </c>
      <c r="AF11" s="69">
        <f t="shared" ca="1" si="5"/>
        <v>0</v>
      </c>
      <c r="AG11" s="69">
        <f t="shared" ca="1" si="6"/>
        <v>0</v>
      </c>
      <c r="AH11" s="69">
        <f t="shared" ca="1" si="6"/>
        <v>0</v>
      </c>
      <c r="AI11" s="69">
        <f t="shared" ca="1" si="6"/>
        <v>0</v>
      </c>
      <c r="AJ11" s="69">
        <f t="shared" ca="1" si="6"/>
        <v>0</v>
      </c>
      <c r="AK11" s="69">
        <f t="shared" ca="1" si="6"/>
        <v>0</v>
      </c>
      <c r="AL11" s="69">
        <f t="shared" ca="1" si="6"/>
        <v>0</v>
      </c>
      <c r="AM11" s="69">
        <f t="shared" ca="1" si="6"/>
        <v>0</v>
      </c>
      <c r="AN11" s="69">
        <f t="shared" ca="1" si="6"/>
        <v>0</v>
      </c>
      <c r="AO11" s="69">
        <f t="shared" ca="1" si="6"/>
        <v>0</v>
      </c>
      <c r="AP11" s="69">
        <f t="shared" ca="1" si="6"/>
        <v>0</v>
      </c>
      <c r="AQ11" s="69">
        <f t="shared" ca="1" si="7"/>
        <v>0</v>
      </c>
      <c r="AR11" s="69">
        <f t="shared" ca="1" si="7"/>
        <v>0</v>
      </c>
      <c r="AS11" s="69">
        <f t="shared" ca="1" si="7"/>
        <v>0</v>
      </c>
      <c r="AT11" s="69">
        <f t="shared" ca="1" si="7"/>
        <v>0</v>
      </c>
      <c r="AU11" s="69">
        <f t="shared" ca="1" si="7"/>
        <v>0</v>
      </c>
      <c r="AV11" s="69">
        <f t="shared" ca="1" si="7"/>
        <v>0</v>
      </c>
      <c r="AW11" s="69">
        <f t="shared" ca="1" si="7"/>
        <v>0</v>
      </c>
      <c r="AX11" s="69">
        <f t="shared" ca="1" si="7"/>
        <v>0</v>
      </c>
      <c r="AY11" s="69">
        <f t="shared" ca="1" si="7"/>
        <v>104.11785314273737</v>
      </c>
      <c r="AZ11" s="69">
        <f t="shared" ca="1" si="7"/>
        <v>104.8987370413079</v>
      </c>
      <c r="BA11" s="47"/>
      <c r="BB11" s="47"/>
      <c r="BD11" s="59">
        <f t="shared" si="8"/>
        <v>1992</v>
      </c>
      <c r="BE11" s="62">
        <f>$BE$28/((1+Assumptions!$AI$12)^($BD$28-BD11))</f>
        <v>105.68547756911774</v>
      </c>
      <c r="BF11" s="62">
        <f t="shared" ca="1" si="9"/>
        <v>314.70206775316302</v>
      </c>
    </row>
    <row r="12" spans="1:73">
      <c r="A12" s="60"/>
      <c r="B12" s="58">
        <f t="shared" si="2"/>
        <v>1993</v>
      </c>
      <c r="C12" s="69">
        <f t="shared" ca="1" si="3"/>
        <v>0</v>
      </c>
      <c r="D12" s="69">
        <f t="shared" ca="1" si="3"/>
        <v>0</v>
      </c>
      <c r="E12" s="69">
        <f t="shared" ca="1" si="3"/>
        <v>0</v>
      </c>
      <c r="F12" s="69">
        <f t="shared" ca="1" si="3"/>
        <v>0</v>
      </c>
      <c r="G12" s="69">
        <f t="shared" ca="1" si="3"/>
        <v>0</v>
      </c>
      <c r="H12" s="69">
        <f t="shared" ca="1" si="3"/>
        <v>0</v>
      </c>
      <c r="I12" s="69">
        <f t="shared" ca="1" si="3"/>
        <v>0</v>
      </c>
      <c r="J12" s="69">
        <f t="shared" ca="1" si="3"/>
        <v>0</v>
      </c>
      <c r="K12" s="69">
        <f t="shared" ca="1" si="3"/>
        <v>0</v>
      </c>
      <c r="L12" s="69">
        <f t="shared" ca="1" si="3"/>
        <v>0</v>
      </c>
      <c r="M12" s="69">
        <f t="shared" ca="1" si="4"/>
        <v>0</v>
      </c>
      <c r="N12" s="69">
        <f t="shared" ca="1" si="4"/>
        <v>0</v>
      </c>
      <c r="O12" s="69">
        <f t="shared" ca="1" si="4"/>
        <v>0</v>
      </c>
      <c r="P12" s="69">
        <f t="shared" ca="1" si="4"/>
        <v>0</v>
      </c>
      <c r="Q12" s="69">
        <f t="shared" ca="1" si="4"/>
        <v>0</v>
      </c>
      <c r="R12" s="69">
        <f t="shared" ca="1" si="4"/>
        <v>0</v>
      </c>
      <c r="S12" s="69">
        <f t="shared" ca="1" si="4"/>
        <v>0</v>
      </c>
      <c r="T12" s="69">
        <f t="shared" ca="1" si="4"/>
        <v>0</v>
      </c>
      <c r="U12" s="69">
        <f t="shared" ca="1" si="4"/>
        <v>0</v>
      </c>
      <c r="V12" s="69">
        <f t="shared" ca="1" si="4"/>
        <v>0</v>
      </c>
      <c r="W12" s="69">
        <f t="shared" ca="1" si="5"/>
        <v>0</v>
      </c>
      <c r="X12" s="69">
        <f t="shared" ca="1" si="5"/>
        <v>0</v>
      </c>
      <c r="Y12" s="69">
        <f t="shared" ca="1" si="5"/>
        <v>0</v>
      </c>
      <c r="Z12" s="69">
        <f t="shared" ca="1" si="5"/>
        <v>0</v>
      </c>
      <c r="AA12" s="69">
        <f t="shared" ca="1" si="5"/>
        <v>0</v>
      </c>
      <c r="AB12" s="69">
        <f t="shared" ca="1" si="5"/>
        <v>0</v>
      </c>
      <c r="AC12" s="69">
        <f t="shared" ca="1" si="5"/>
        <v>0</v>
      </c>
      <c r="AD12" s="69">
        <f t="shared" ca="1" si="5"/>
        <v>0</v>
      </c>
      <c r="AE12" s="69">
        <f t="shared" ca="1" si="5"/>
        <v>0</v>
      </c>
      <c r="AF12" s="69">
        <f t="shared" ca="1" si="5"/>
        <v>0</v>
      </c>
      <c r="AG12" s="69">
        <f t="shared" ca="1" si="6"/>
        <v>0</v>
      </c>
      <c r="AH12" s="69">
        <f t="shared" ca="1" si="6"/>
        <v>0</v>
      </c>
      <c r="AI12" s="69">
        <f t="shared" ca="1" si="6"/>
        <v>0</v>
      </c>
      <c r="AJ12" s="69">
        <f t="shared" ca="1" si="6"/>
        <v>0</v>
      </c>
      <c r="AK12" s="69">
        <f t="shared" ca="1" si="6"/>
        <v>0</v>
      </c>
      <c r="AL12" s="69">
        <f t="shared" ca="1" si="6"/>
        <v>0</v>
      </c>
      <c r="AM12" s="69">
        <f t="shared" ca="1" si="6"/>
        <v>0</v>
      </c>
      <c r="AN12" s="69">
        <f t="shared" ca="1" si="6"/>
        <v>0</v>
      </c>
      <c r="AO12" s="69">
        <f t="shared" ca="1" si="6"/>
        <v>0</v>
      </c>
      <c r="AP12" s="69">
        <f t="shared" ca="1" si="6"/>
        <v>0</v>
      </c>
      <c r="AQ12" s="69">
        <f t="shared" ca="1" si="7"/>
        <v>0</v>
      </c>
      <c r="AR12" s="69">
        <f t="shared" ca="1" si="7"/>
        <v>0</v>
      </c>
      <c r="AS12" s="69">
        <f t="shared" ca="1" si="7"/>
        <v>0</v>
      </c>
      <c r="AT12" s="69">
        <f t="shared" ca="1" si="7"/>
        <v>0</v>
      </c>
      <c r="AU12" s="69">
        <f t="shared" ca="1" si="7"/>
        <v>0</v>
      </c>
      <c r="AV12" s="69">
        <f t="shared" ca="1" si="7"/>
        <v>0</v>
      </c>
      <c r="AW12" s="69">
        <f t="shared" ca="1" si="7"/>
        <v>0</v>
      </c>
      <c r="AX12" s="69">
        <f t="shared" ca="1" si="7"/>
        <v>104.11785314273737</v>
      </c>
      <c r="AY12" s="69">
        <f t="shared" ca="1" si="7"/>
        <v>104.8987370413079</v>
      </c>
      <c r="AZ12" s="69">
        <f t="shared" ca="1" si="7"/>
        <v>105.68547756911774</v>
      </c>
      <c r="BA12" s="47"/>
      <c r="BB12" s="47"/>
      <c r="BD12" s="59">
        <f t="shared" si="8"/>
        <v>1993</v>
      </c>
      <c r="BE12" s="62">
        <f>$BE$28/((1+Assumptions!$AI$12)^($BD$28-BD12))</f>
        <v>106.47811865088612</v>
      </c>
      <c r="BF12" s="62">
        <f t="shared" ca="1" si="9"/>
        <v>421.18018640404915</v>
      </c>
    </row>
    <row r="13" spans="1:73">
      <c r="A13" s="60"/>
      <c r="B13" s="58">
        <f t="shared" si="2"/>
        <v>1994</v>
      </c>
      <c r="C13" s="69">
        <f t="shared" ca="1" si="3"/>
        <v>0</v>
      </c>
      <c r="D13" s="69">
        <f t="shared" ca="1" si="3"/>
        <v>0</v>
      </c>
      <c r="E13" s="69">
        <f t="shared" ca="1" si="3"/>
        <v>0</v>
      </c>
      <c r="F13" s="69">
        <f t="shared" ca="1" si="3"/>
        <v>0</v>
      </c>
      <c r="G13" s="69">
        <f t="shared" ca="1" si="3"/>
        <v>0</v>
      </c>
      <c r="H13" s="69">
        <f t="shared" ca="1" si="3"/>
        <v>0</v>
      </c>
      <c r="I13" s="69">
        <f t="shared" ca="1" si="3"/>
        <v>0</v>
      </c>
      <c r="J13" s="69">
        <f t="shared" ca="1" si="3"/>
        <v>0</v>
      </c>
      <c r="K13" s="69">
        <f t="shared" ca="1" si="3"/>
        <v>0</v>
      </c>
      <c r="L13" s="69">
        <f t="shared" ca="1" si="3"/>
        <v>0</v>
      </c>
      <c r="M13" s="69">
        <f t="shared" ca="1" si="4"/>
        <v>0</v>
      </c>
      <c r="N13" s="69">
        <f t="shared" ca="1" si="4"/>
        <v>0</v>
      </c>
      <c r="O13" s="69">
        <f t="shared" ca="1" si="4"/>
        <v>0</v>
      </c>
      <c r="P13" s="69">
        <f t="shared" ca="1" si="4"/>
        <v>0</v>
      </c>
      <c r="Q13" s="69">
        <f t="shared" ca="1" si="4"/>
        <v>0</v>
      </c>
      <c r="R13" s="69">
        <f t="shared" ca="1" si="4"/>
        <v>0</v>
      </c>
      <c r="S13" s="69">
        <f t="shared" ca="1" si="4"/>
        <v>0</v>
      </c>
      <c r="T13" s="69">
        <f t="shared" ca="1" si="4"/>
        <v>0</v>
      </c>
      <c r="U13" s="69">
        <f t="shared" ca="1" si="4"/>
        <v>0</v>
      </c>
      <c r="V13" s="69">
        <f t="shared" ca="1" si="4"/>
        <v>0</v>
      </c>
      <c r="W13" s="69">
        <f t="shared" ca="1" si="5"/>
        <v>0</v>
      </c>
      <c r="X13" s="69">
        <f t="shared" ca="1" si="5"/>
        <v>0</v>
      </c>
      <c r="Y13" s="69">
        <f t="shared" ca="1" si="5"/>
        <v>0</v>
      </c>
      <c r="Z13" s="69">
        <f t="shared" ca="1" si="5"/>
        <v>0</v>
      </c>
      <c r="AA13" s="69">
        <f t="shared" ca="1" si="5"/>
        <v>0</v>
      </c>
      <c r="AB13" s="69">
        <f t="shared" ca="1" si="5"/>
        <v>0</v>
      </c>
      <c r="AC13" s="69">
        <f t="shared" ca="1" si="5"/>
        <v>0</v>
      </c>
      <c r="AD13" s="69">
        <f t="shared" ca="1" si="5"/>
        <v>0</v>
      </c>
      <c r="AE13" s="69">
        <f t="shared" ca="1" si="5"/>
        <v>0</v>
      </c>
      <c r="AF13" s="69">
        <f t="shared" ca="1" si="5"/>
        <v>0</v>
      </c>
      <c r="AG13" s="69">
        <f t="shared" ca="1" si="6"/>
        <v>0</v>
      </c>
      <c r="AH13" s="69">
        <f t="shared" ca="1" si="6"/>
        <v>0</v>
      </c>
      <c r="AI13" s="69">
        <f t="shared" ca="1" si="6"/>
        <v>0</v>
      </c>
      <c r="AJ13" s="69">
        <f t="shared" ca="1" si="6"/>
        <v>0</v>
      </c>
      <c r="AK13" s="69">
        <f t="shared" ca="1" si="6"/>
        <v>0</v>
      </c>
      <c r="AL13" s="69">
        <f t="shared" ca="1" si="6"/>
        <v>0</v>
      </c>
      <c r="AM13" s="69">
        <f t="shared" ca="1" si="6"/>
        <v>0</v>
      </c>
      <c r="AN13" s="69">
        <f t="shared" ca="1" si="6"/>
        <v>0</v>
      </c>
      <c r="AO13" s="69">
        <f t="shared" ca="1" si="6"/>
        <v>0</v>
      </c>
      <c r="AP13" s="69">
        <f t="shared" ca="1" si="6"/>
        <v>0</v>
      </c>
      <c r="AQ13" s="69">
        <f t="shared" ca="1" si="7"/>
        <v>0</v>
      </c>
      <c r="AR13" s="69">
        <f t="shared" ca="1" si="7"/>
        <v>0</v>
      </c>
      <c r="AS13" s="69">
        <f t="shared" ca="1" si="7"/>
        <v>0</v>
      </c>
      <c r="AT13" s="69">
        <f t="shared" ca="1" si="7"/>
        <v>0</v>
      </c>
      <c r="AU13" s="69">
        <f t="shared" ca="1" si="7"/>
        <v>0</v>
      </c>
      <c r="AV13" s="69">
        <f t="shared" ca="1" si="7"/>
        <v>0</v>
      </c>
      <c r="AW13" s="69">
        <f t="shared" ca="1" si="7"/>
        <v>104.11785314273737</v>
      </c>
      <c r="AX13" s="69">
        <f t="shared" ca="1" si="7"/>
        <v>104.8987370413079</v>
      </c>
      <c r="AY13" s="69">
        <f t="shared" ca="1" si="7"/>
        <v>105.68547756911774</v>
      </c>
      <c r="AZ13" s="69">
        <f t="shared" ca="1" si="7"/>
        <v>106.47811865088612</v>
      </c>
      <c r="BA13" s="47"/>
      <c r="BB13" s="47"/>
      <c r="BD13" s="59">
        <f t="shared" si="8"/>
        <v>1994</v>
      </c>
      <c r="BE13" s="62">
        <f>$BE$28/((1+Assumptions!$AI$12)^($BD$28-BD13))</f>
        <v>107.27670454076775</v>
      </c>
      <c r="BF13" s="62">
        <f t="shared" ca="1" si="9"/>
        <v>528.45689094481691</v>
      </c>
    </row>
    <row r="14" spans="1:73">
      <c r="A14" s="60"/>
      <c r="B14" s="58">
        <f t="shared" si="2"/>
        <v>1995</v>
      </c>
      <c r="C14" s="69">
        <f t="shared" ca="1" si="3"/>
        <v>0</v>
      </c>
      <c r="D14" s="69">
        <f t="shared" ca="1" si="3"/>
        <v>0</v>
      </c>
      <c r="E14" s="69">
        <f t="shared" ca="1" si="3"/>
        <v>0</v>
      </c>
      <c r="F14" s="69">
        <f t="shared" ca="1" si="3"/>
        <v>0</v>
      </c>
      <c r="G14" s="69">
        <f t="shared" ca="1" si="3"/>
        <v>0</v>
      </c>
      <c r="H14" s="69">
        <f t="shared" ca="1" si="3"/>
        <v>0</v>
      </c>
      <c r="I14" s="69">
        <f t="shared" ca="1" si="3"/>
        <v>0</v>
      </c>
      <c r="J14" s="69">
        <f t="shared" ca="1" si="3"/>
        <v>0</v>
      </c>
      <c r="K14" s="69">
        <f t="shared" ca="1" si="3"/>
        <v>0</v>
      </c>
      <c r="L14" s="69">
        <f t="shared" ca="1" si="3"/>
        <v>0</v>
      </c>
      <c r="M14" s="69">
        <f t="shared" ca="1" si="4"/>
        <v>0</v>
      </c>
      <c r="N14" s="69">
        <f t="shared" ca="1" si="4"/>
        <v>0</v>
      </c>
      <c r="O14" s="69">
        <f t="shared" ca="1" si="4"/>
        <v>0</v>
      </c>
      <c r="P14" s="69">
        <f t="shared" ca="1" si="4"/>
        <v>0</v>
      </c>
      <c r="Q14" s="69">
        <f t="shared" ca="1" si="4"/>
        <v>0</v>
      </c>
      <c r="R14" s="69">
        <f t="shared" ca="1" si="4"/>
        <v>0</v>
      </c>
      <c r="S14" s="69">
        <f t="shared" ca="1" si="4"/>
        <v>0</v>
      </c>
      <c r="T14" s="69">
        <f t="shared" ca="1" si="4"/>
        <v>0</v>
      </c>
      <c r="U14" s="69">
        <f t="shared" ca="1" si="4"/>
        <v>0</v>
      </c>
      <c r="V14" s="69">
        <f t="shared" ca="1" si="4"/>
        <v>0</v>
      </c>
      <c r="W14" s="69">
        <f t="shared" ca="1" si="5"/>
        <v>0</v>
      </c>
      <c r="X14" s="69">
        <f t="shared" ca="1" si="5"/>
        <v>0</v>
      </c>
      <c r="Y14" s="69">
        <f t="shared" ca="1" si="5"/>
        <v>0</v>
      </c>
      <c r="Z14" s="69">
        <f t="shared" ca="1" si="5"/>
        <v>0</v>
      </c>
      <c r="AA14" s="69">
        <f t="shared" ca="1" si="5"/>
        <v>0</v>
      </c>
      <c r="AB14" s="69">
        <f t="shared" ca="1" si="5"/>
        <v>0</v>
      </c>
      <c r="AC14" s="69">
        <f t="shared" ca="1" si="5"/>
        <v>0</v>
      </c>
      <c r="AD14" s="69">
        <f t="shared" ca="1" si="5"/>
        <v>0</v>
      </c>
      <c r="AE14" s="69">
        <f t="shared" ca="1" si="5"/>
        <v>0</v>
      </c>
      <c r="AF14" s="69">
        <f t="shared" ca="1" si="5"/>
        <v>0</v>
      </c>
      <c r="AG14" s="69">
        <f t="shared" ca="1" si="6"/>
        <v>0</v>
      </c>
      <c r="AH14" s="69">
        <f t="shared" ca="1" si="6"/>
        <v>0</v>
      </c>
      <c r="AI14" s="69">
        <f t="shared" ca="1" si="6"/>
        <v>0</v>
      </c>
      <c r="AJ14" s="69">
        <f t="shared" ca="1" si="6"/>
        <v>0</v>
      </c>
      <c r="AK14" s="69">
        <f t="shared" ca="1" si="6"/>
        <v>0</v>
      </c>
      <c r="AL14" s="69">
        <f t="shared" ca="1" si="6"/>
        <v>0</v>
      </c>
      <c r="AM14" s="69">
        <f t="shared" ca="1" si="6"/>
        <v>0</v>
      </c>
      <c r="AN14" s="69">
        <f t="shared" ca="1" si="6"/>
        <v>0</v>
      </c>
      <c r="AO14" s="69">
        <f t="shared" ca="1" si="6"/>
        <v>0</v>
      </c>
      <c r="AP14" s="69">
        <f t="shared" ca="1" si="6"/>
        <v>0</v>
      </c>
      <c r="AQ14" s="69">
        <f t="shared" ca="1" si="7"/>
        <v>0</v>
      </c>
      <c r="AR14" s="69">
        <f t="shared" ca="1" si="7"/>
        <v>0</v>
      </c>
      <c r="AS14" s="69">
        <f t="shared" ca="1" si="7"/>
        <v>0</v>
      </c>
      <c r="AT14" s="69">
        <f t="shared" ca="1" si="7"/>
        <v>0</v>
      </c>
      <c r="AU14" s="69">
        <f t="shared" ca="1" si="7"/>
        <v>0</v>
      </c>
      <c r="AV14" s="69">
        <f t="shared" ca="1" si="7"/>
        <v>104.11785314273737</v>
      </c>
      <c r="AW14" s="69">
        <f t="shared" ca="1" si="7"/>
        <v>104.8987370413079</v>
      </c>
      <c r="AX14" s="69">
        <f t="shared" ca="1" si="7"/>
        <v>105.68547756911774</v>
      </c>
      <c r="AY14" s="69">
        <f t="shared" ca="1" si="7"/>
        <v>106.47811865088612</v>
      </c>
      <c r="AZ14" s="69">
        <f t="shared" ca="1" si="7"/>
        <v>107.27670454076775</v>
      </c>
      <c r="BA14" s="47"/>
      <c r="BB14" s="47"/>
      <c r="BD14" s="59">
        <f t="shared" si="8"/>
        <v>1995</v>
      </c>
      <c r="BE14" s="62">
        <f>$BE$28/((1+Assumptions!$AI$12)^($BD$28-BD14))</f>
        <v>108.08127982482353</v>
      </c>
      <c r="BF14" s="62">
        <f t="shared" ca="1" si="9"/>
        <v>636.53817076964037</v>
      </c>
    </row>
    <row r="15" spans="1:73">
      <c r="A15" s="60"/>
      <c r="B15" s="58">
        <f t="shared" si="2"/>
        <v>1996</v>
      </c>
      <c r="C15" s="69">
        <f t="shared" ca="1" si="3"/>
        <v>0</v>
      </c>
      <c r="D15" s="69">
        <f t="shared" ca="1" si="3"/>
        <v>0</v>
      </c>
      <c r="E15" s="69">
        <f t="shared" ca="1" si="3"/>
        <v>0</v>
      </c>
      <c r="F15" s="69">
        <f t="shared" ca="1" si="3"/>
        <v>0</v>
      </c>
      <c r="G15" s="69">
        <f t="shared" ca="1" si="3"/>
        <v>0</v>
      </c>
      <c r="H15" s="69">
        <f t="shared" ca="1" si="3"/>
        <v>0</v>
      </c>
      <c r="I15" s="69">
        <f t="shared" ca="1" si="3"/>
        <v>0</v>
      </c>
      <c r="J15" s="69">
        <f t="shared" ca="1" si="3"/>
        <v>0</v>
      </c>
      <c r="K15" s="69">
        <f t="shared" ca="1" si="3"/>
        <v>0</v>
      </c>
      <c r="L15" s="69">
        <f t="shared" ca="1" si="3"/>
        <v>0</v>
      </c>
      <c r="M15" s="69">
        <f t="shared" ca="1" si="4"/>
        <v>0</v>
      </c>
      <c r="N15" s="69">
        <f t="shared" ca="1" si="4"/>
        <v>0</v>
      </c>
      <c r="O15" s="69">
        <f t="shared" ca="1" si="4"/>
        <v>0</v>
      </c>
      <c r="P15" s="69">
        <f t="shared" ca="1" si="4"/>
        <v>0</v>
      </c>
      <c r="Q15" s="69">
        <f t="shared" ca="1" si="4"/>
        <v>0</v>
      </c>
      <c r="R15" s="69">
        <f t="shared" ca="1" si="4"/>
        <v>0</v>
      </c>
      <c r="S15" s="69">
        <f t="shared" ca="1" si="4"/>
        <v>0</v>
      </c>
      <c r="T15" s="69">
        <f t="shared" ca="1" si="4"/>
        <v>0</v>
      </c>
      <c r="U15" s="69">
        <f t="shared" ca="1" si="4"/>
        <v>0</v>
      </c>
      <c r="V15" s="69">
        <f t="shared" ca="1" si="4"/>
        <v>0</v>
      </c>
      <c r="W15" s="69">
        <f t="shared" ca="1" si="5"/>
        <v>0</v>
      </c>
      <c r="X15" s="69">
        <f t="shared" ca="1" si="5"/>
        <v>0</v>
      </c>
      <c r="Y15" s="69">
        <f t="shared" ca="1" si="5"/>
        <v>0</v>
      </c>
      <c r="Z15" s="69">
        <f t="shared" ca="1" si="5"/>
        <v>0</v>
      </c>
      <c r="AA15" s="69">
        <f t="shared" ca="1" si="5"/>
        <v>0</v>
      </c>
      <c r="AB15" s="69">
        <f t="shared" ca="1" si="5"/>
        <v>0</v>
      </c>
      <c r="AC15" s="69">
        <f t="shared" ca="1" si="5"/>
        <v>0</v>
      </c>
      <c r="AD15" s="69">
        <f t="shared" ca="1" si="5"/>
        <v>0</v>
      </c>
      <c r="AE15" s="69">
        <f t="shared" ca="1" si="5"/>
        <v>0</v>
      </c>
      <c r="AF15" s="69">
        <f t="shared" ca="1" si="5"/>
        <v>0</v>
      </c>
      <c r="AG15" s="69">
        <f t="shared" ca="1" si="6"/>
        <v>0</v>
      </c>
      <c r="AH15" s="69">
        <f t="shared" ca="1" si="6"/>
        <v>0</v>
      </c>
      <c r="AI15" s="69">
        <f t="shared" ca="1" si="6"/>
        <v>0</v>
      </c>
      <c r="AJ15" s="69">
        <f t="shared" ca="1" si="6"/>
        <v>0</v>
      </c>
      <c r="AK15" s="69">
        <f t="shared" ca="1" si="6"/>
        <v>0</v>
      </c>
      <c r="AL15" s="69">
        <f t="shared" ca="1" si="6"/>
        <v>0</v>
      </c>
      <c r="AM15" s="69">
        <f t="shared" ca="1" si="6"/>
        <v>0</v>
      </c>
      <c r="AN15" s="69">
        <f t="shared" ca="1" si="6"/>
        <v>0</v>
      </c>
      <c r="AO15" s="69">
        <f t="shared" ca="1" si="6"/>
        <v>0</v>
      </c>
      <c r="AP15" s="69">
        <f t="shared" ca="1" si="6"/>
        <v>0</v>
      </c>
      <c r="AQ15" s="69">
        <f t="shared" ca="1" si="7"/>
        <v>0</v>
      </c>
      <c r="AR15" s="69">
        <f t="shared" ca="1" si="7"/>
        <v>0</v>
      </c>
      <c r="AS15" s="69">
        <f t="shared" ca="1" si="7"/>
        <v>0</v>
      </c>
      <c r="AT15" s="69">
        <f t="shared" ca="1" si="7"/>
        <v>0</v>
      </c>
      <c r="AU15" s="69">
        <f t="shared" ca="1" si="7"/>
        <v>104.11785314273737</v>
      </c>
      <c r="AV15" s="69">
        <f t="shared" ca="1" si="7"/>
        <v>104.8987370413079</v>
      </c>
      <c r="AW15" s="69">
        <f t="shared" ca="1" si="7"/>
        <v>105.68547756911774</v>
      </c>
      <c r="AX15" s="69">
        <f t="shared" ca="1" si="7"/>
        <v>106.47811865088612</v>
      </c>
      <c r="AY15" s="69">
        <f t="shared" ca="1" si="7"/>
        <v>107.27670454076775</v>
      </c>
      <c r="AZ15" s="69">
        <f t="shared" ca="1" si="7"/>
        <v>108.08127982482353</v>
      </c>
      <c r="BA15" s="47"/>
      <c r="BB15" s="47"/>
      <c r="BD15" s="59">
        <f t="shared" si="8"/>
        <v>1996</v>
      </c>
      <c r="BE15" s="62">
        <f>$BE$28/((1+Assumptions!$AI$12)^($BD$28-BD15))</f>
        <v>108.89188942350974</v>
      </c>
      <c r="BF15" s="62">
        <f t="shared" ca="1" si="9"/>
        <v>745.4300601931501</v>
      </c>
    </row>
    <row r="16" spans="1:73">
      <c r="A16" s="60"/>
      <c r="B16" s="58">
        <f t="shared" si="2"/>
        <v>1997</v>
      </c>
      <c r="C16" s="69">
        <f t="shared" ca="1" si="3"/>
        <v>0</v>
      </c>
      <c r="D16" s="69">
        <f t="shared" ca="1" si="3"/>
        <v>0</v>
      </c>
      <c r="E16" s="69">
        <f t="shared" ca="1" si="3"/>
        <v>0</v>
      </c>
      <c r="F16" s="69">
        <f t="shared" ca="1" si="3"/>
        <v>0</v>
      </c>
      <c r="G16" s="69">
        <f t="shared" ca="1" si="3"/>
        <v>0</v>
      </c>
      <c r="H16" s="69">
        <f t="shared" ca="1" si="3"/>
        <v>0</v>
      </c>
      <c r="I16" s="69">
        <f t="shared" ca="1" si="3"/>
        <v>0</v>
      </c>
      <c r="J16" s="69">
        <f t="shared" ca="1" si="3"/>
        <v>0</v>
      </c>
      <c r="K16" s="69">
        <f t="shared" ca="1" si="3"/>
        <v>0</v>
      </c>
      <c r="L16" s="69">
        <f t="shared" ca="1" si="3"/>
        <v>0</v>
      </c>
      <c r="M16" s="69">
        <f t="shared" ca="1" si="4"/>
        <v>0</v>
      </c>
      <c r="N16" s="69">
        <f t="shared" ca="1" si="4"/>
        <v>0</v>
      </c>
      <c r="O16" s="69">
        <f t="shared" ca="1" si="4"/>
        <v>0</v>
      </c>
      <c r="P16" s="69">
        <f t="shared" ca="1" si="4"/>
        <v>0</v>
      </c>
      <c r="Q16" s="69">
        <f t="shared" ca="1" si="4"/>
        <v>0</v>
      </c>
      <c r="R16" s="69">
        <f t="shared" ca="1" si="4"/>
        <v>0</v>
      </c>
      <c r="S16" s="69">
        <f t="shared" ca="1" si="4"/>
        <v>0</v>
      </c>
      <c r="T16" s="69">
        <f t="shared" ca="1" si="4"/>
        <v>0</v>
      </c>
      <c r="U16" s="69">
        <f t="shared" ca="1" si="4"/>
        <v>0</v>
      </c>
      <c r="V16" s="69">
        <f t="shared" ca="1" si="4"/>
        <v>0</v>
      </c>
      <c r="W16" s="69">
        <f t="shared" ca="1" si="5"/>
        <v>0</v>
      </c>
      <c r="X16" s="69">
        <f t="shared" ca="1" si="5"/>
        <v>0</v>
      </c>
      <c r="Y16" s="69">
        <f t="shared" ca="1" si="5"/>
        <v>0</v>
      </c>
      <c r="Z16" s="69">
        <f t="shared" ca="1" si="5"/>
        <v>0</v>
      </c>
      <c r="AA16" s="69">
        <f t="shared" ca="1" si="5"/>
        <v>0</v>
      </c>
      <c r="AB16" s="69">
        <f t="shared" ca="1" si="5"/>
        <v>0</v>
      </c>
      <c r="AC16" s="69">
        <f t="shared" ca="1" si="5"/>
        <v>0</v>
      </c>
      <c r="AD16" s="69">
        <f t="shared" ca="1" si="5"/>
        <v>0</v>
      </c>
      <c r="AE16" s="69">
        <f t="shared" ca="1" si="5"/>
        <v>0</v>
      </c>
      <c r="AF16" s="69">
        <f t="shared" ca="1" si="5"/>
        <v>0</v>
      </c>
      <c r="AG16" s="69">
        <f t="shared" ca="1" si="6"/>
        <v>0</v>
      </c>
      <c r="AH16" s="69">
        <f t="shared" ca="1" si="6"/>
        <v>0</v>
      </c>
      <c r="AI16" s="69">
        <f t="shared" ca="1" si="6"/>
        <v>0</v>
      </c>
      <c r="AJ16" s="69">
        <f t="shared" ca="1" si="6"/>
        <v>0</v>
      </c>
      <c r="AK16" s="69">
        <f t="shared" ca="1" si="6"/>
        <v>0</v>
      </c>
      <c r="AL16" s="69">
        <f t="shared" ca="1" si="6"/>
        <v>0</v>
      </c>
      <c r="AM16" s="69">
        <f t="shared" ca="1" si="6"/>
        <v>0</v>
      </c>
      <c r="AN16" s="69">
        <f t="shared" ca="1" si="6"/>
        <v>0</v>
      </c>
      <c r="AO16" s="69">
        <f t="shared" ca="1" si="6"/>
        <v>0</v>
      </c>
      <c r="AP16" s="69">
        <f t="shared" ca="1" si="6"/>
        <v>0</v>
      </c>
      <c r="AQ16" s="69">
        <f t="shared" ca="1" si="7"/>
        <v>0</v>
      </c>
      <c r="AR16" s="69">
        <f t="shared" ca="1" si="7"/>
        <v>0</v>
      </c>
      <c r="AS16" s="69">
        <f t="shared" ca="1" si="7"/>
        <v>0</v>
      </c>
      <c r="AT16" s="69">
        <f t="shared" ca="1" si="7"/>
        <v>104.11785314273737</v>
      </c>
      <c r="AU16" s="69">
        <f t="shared" ca="1" si="7"/>
        <v>104.8987370413079</v>
      </c>
      <c r="AV16" s="69">
        <f t="shared" ca="1" si="7"/>
        <v>105.68547756911774</v>
      </c>
      <c r="AW16" s="69">
        <f t="shared" ca="1" si="7"/>
        <v>106.47811865088612</v>
      </c>
      <c r="AX16" s="69">
        <f t="shared" ca="1" si="7"/>
        <v>107.27670454076775</v>
      </c>
      <c r="AY16" s="69">
        <f t="shared" ca="1" si="7"/>
        <v>108.08127982482353</v>
      </c>
      <c r="AZ16" s="69">
        <f t="shared" ca="1" si="7"/>
        <v>108.89188942350974</v>
      </c>
      <c r="BA16" s="47"/>
      <c r="BB16" s="47"/>
      <c r="BD16" s="59">
        <f t="shared" si="8"/>
        <v>1997</v>
      </c>
      <c r="BE16" s="62">
        <f>$BE$28/((1+Assumptions!$AI$12)^($BD$28-BD16))</f>
        <v>109.70857859418605</v>
      </c>
      <c r="BF16" s="62">
        <f t="shared" ca="1" si="9"/>
        <v>855.13863878733616</v>
      </c>
    </row>
    <row r="17" spans="1:58">
      <c r="A17" s="60"/>
      <c r="B17" s="58">
        <f t="shared" si="2"/>
        <v>1998</v>
      </c>
      <c r="C17" s="69">
        <f t="shared" ca="1" si="3"/>
        <v>0</v>
      </c>
      <c r="D17" s="69">
        <f t="shared" ca="1" si="3"/>
        <v>0</v>
      </c>
      <c r="E17" s="69">
        <f t="shared" ca="1" si="3"/>
        <v>0</v>
      </c>
      <c r="F17" s="69">
        <f t="shared" ca="1" si="3"/>
        <v>0</v>
      </c>
      <c r="G17" s="69">
        <f t="shared" ca="1" si="3"/>
        <v>0</v>
      </c>
      <c r="H17" s="69">
        <f t="shared" ca="1" si="3"/>
        <v>0</v>
      </c>
      <c r="I17" s="69">
        <f t="shared" ca="1" si="3"/>
        <v>0</v>
      </c>
      <c r="J17" s="69">
        <f t="shared" ca="1" si="3"/>
        <v>0</v>
      </c>
      <c r="K17" s="69">
        <f t="shared" ca="1" si="3"/>
        <v>0</v>
      </c>
      <c r="L17" s="69">
        <f t="shared" ca="1" si="3"/>
        <v>0</v>
      </c>
      <c r="M17" s="69">
        <f t="shared" ca="1" si="4"/>
        <v>0</v>
      </c>
      <c r="N17" s="69">
        <f t="shared" ca="1" si="4"/>
        <v>0</v>
      </c>
      <c r="O17" s="69">
        <f t="shared" ca="1" si="4"/>
        <v>0</v>
      </c>
      <c r="P17" s="69">
        <f t="shared" ca="1" si="4"/>
        <v>0</v>
      </c>
      <c r="Q17" s="69">
        <f t="shared" ca="1" si="4"/>
        <v>0</v>
      </c>
      <c r="R17" s="69">
        <f t="shared" ca="1" si="4"/>
        <v>0</v>
      </c>
      <c r="S17" s="69">
        <f t="shared" ca="1" si="4"/>
        <v>0</v>
      </c>
      <c r="T17" s="69">
        <f t="shared" ca="1" si="4"/>
        <v>0</v>
      </c>
      <c r="U17" s="69">
        <f t="shared" ca="1" si="4"/>
        <v>0</v>
      </c>
      <c r="V17" s="69">
        <f t="shared" ca="1" si="4"/>
        <v>0</v>
      </c>
      <c r="W17" s="69">
        <f t="shared" ca="1" si="5"/>
        <v>0</v>
      </c>
      <c r="X17" s="69">
        <f t="shared" ca="1" si="5"/>
        <v>0</v>
      </c>
      <c r="Y17" s="69">
        <f t="shared" ca="1" si="5"/>
        <v>0</v>
      </c>
      <c r="Z17" s="69">
        <f t="shared" ca="1" si="5"/>
        <v>0</v>
      </c>
      <c r="AA17" s="69">
        <f t="shared" ca="1" si="5"/>
        <v>0</v>
      </c>
      <c r="AB17" s="69">
        <f t="shared" ca="1" si="5"/>
        <v>0</v>
      </c>
      <c r="AC17" s="69">
        <f t="shared" ca="1" si="5"/>
        <v>0</v>
      </c>
      <c r="AD17" s="69">
        <f t="shared" ca="1" si="5"/>
        <v>0</v>
      </c>
      <c r="AE17" s="69">
        <f t="shared" ca="1" si="5"/>
        <v>0</v>
      </c>
      <c r="AF17" s="69">
        <f t="shared" ca="1" si="5"/>
        <v>0</v>
      </c>
      <c r="AG17" s="69">
        <f t="shared" ca="1" si="6"/>
        <v>0</v>
      </c>
      <c r="AH17" s="69">
        <f t="shared" ca="1" si="6"/>
        <v>0</v>
      </c>
      <c r="AI17" s="69">
        <f t="shared" ca="1" si="6"/>
        <v>0</v>
      </c>
      <c r="AJ17" s="69">
        <f t="shared" ca="1" si="6"/>
        <v>0</v>
      </c>
      <c r="AK17" s="69">
        <f t="shared" ca="1" si="6"/>
        <v>0</v>
      </c>
      <c r="AL17" s="69">
        <f t="shared" ca="1" si="6"/>
        <v>0</v>
      </c>
      <c r="AM17" s="69">
        <f t="shared" ca="1" si="6"/>
        <v>0</v>
      </c>
      <c r="AN17" s="69">
        <f t="shared" ca="1" si="6"/>
        <v>0</v>
      </c>
      <c r="AO17" s="69">
        <f t="shared" ca="1" si="6"/>
        <v>0</v>
      </c>
      <c r="AP17" s="69">
        <f t="shared" ca="1" si="6"/>
        <v>0</v>
      </c>
      <c r="AQ17" s="69">
        <f t="shared" ca="1" si="7"/>
        <v>0</v>
      </c>
      <c r="AR17" s="69">
        <f t="shared" ca="1" si="7"/>
        <v>0</v>
      </c>
      <c r="AS17" s="69">
        <f t="shared" ca="1" si="7"/>
        <v>104.11785314273737</v>
      </c>
      <c r="AT17" s="69">
        <f t="shared" ca="1" si="7"/>
        <v>104.8987370413079</v>
      </c>
      <c r="AU17" s="69">
        <f t="shared" ca="1" si="7"/>
        <v>105.68547756911774</v>
      </c>
      <c r="AV17" s="69">
        <f t="shared" ca="1" si="7"/>
        <v>106.47811865088612</v>
      </c>
      <c r="AW17" s="69">
        <f t="shared" ca="1" si="7"/>
        <v>107.27670454076775</v>
      </c>
      <c r="AX17" s="69">
        <f t="shared" ca="1" si="7"/>
        <v>108.08127982482353</v>
      </c>
      <c r="AY17" s="69">
        <f t="shared" ca="1" si="7"/>
        <v>108.89188942350974</v>
      </c>
      <c r="AZ17" s="69">
        <f t="shared" ca="1" si="7"/>
        <v>109.70857859418605</v>
      </c>
      <c r="BA17" s="47"/>
      <c r="BB17" s="47"/>
      <c r="BD17" s="59">
        <f t="shared" si="8"/>
        <v>1998</v>
      </c>
      <c r="BE17" s="62">
        <f>$BE$28/((1+Assumptions!$AI$12)^($BD$28-BD17))</f>
        <v>110.53139293364246</v>
      </c>
      <c r="BF17" s="62">
        <f t="shared" ca="1" si="9"/>
        <v>965.67003172097861</v>
      </c>
    </row>
    <row r="18" spans="1:58">
      <c r="A18" s="60"/>
      <c r="B18" s="58">
        <f t="shared" si="2"/>
        <v>1999</v>
      </c>
      <c r="C18" s="69">
        <f t="shared" ca="1" si="3"/>
        <v>0</v>
      </c>
      <c r="D18" s="69">
        <f t="shared" ca="1" si="3"/>
        <v>0</v>
      </c>
      <c r="E18" s="69">
        <f t="shared" ca="1" si="3"/>
        <v>0</v>
      </c>
      <c r="F18" s="69">
        <f t="shared" ca="1" si="3"/>
        <v>0</v>
      </c>
      <c r="G18" s="69">
        <f t="shared" ca="1" si="3"/>
        <v>0</v>
      </c>
      <c r="H18" s="69">
        <f t="shared" ca="1" si="3"/>
        <v>0</v>
      </c>
      <c r="I18" s="69">
        <f t="shared" ca="1" si="3"/>
        <v>0</v>
      </c>
      <c r="J18" s="69">
        <f t="shared" ca="1" si="3"/>
        <v>0</v>
      </c>
      <c r="K18" s="69">
        <f t="shared" ca="1" si="3"/>
        <v>0</v>
      </c>
      <c r="L18" s="69">
        <f t="shared" ca="1" si="3"/>
        <v>0</v>
      </c>
      <c r="M18" s="69">
        <f t="shared" ca="1" si="4"/>
        <v>0</v>
      </c>
      <c r="N18" s="69">
        <f t="shared" ca="1" si="4"/>
        <v>0</v>
      </c>
      <c r="O18" s="69">
        <f t="shared" ca="1" si="4"/>
        <v>0</v>
      </c>
      <c r="P18" s="69">
        <f t="shared" ca="1" si="4"/>
        <v>0</v>
      </c>
      <c r="Q18" s="69">
        <f t="shared" ca="1" si="4"/>
        <v>0</v>
      </c>
      <c r="R18" s="69">
        <f t="shared" ca="1" si="4"/>
        <v>0</v>
      </c>
      <c r="S18" s="69">
        <f t="shared" ca="1" si="4"/>
        <v>0</v>
      </c>
      <c r="T18" s="69">
        <f t="shared" ca="1" si="4"/>
        <v>0</v>
      </c>
      <c r="U18" s="69">
        <f t="shared" ca="1" si="4"/>
        <v>0</v>
      </c>
      <c r="V18" s="69">
        <f t="shared" ca="1" si="4"/>
        <v>0</v>
      </c>
      <c r="W18" s="69">
        <f t="shared" ca="1" si="5"/>
        <v>0</v>
      </c>
      <c r="X18" s="69">
        <f t="shared" ca="1" si="5"/>
        <v>0</v>
      </c>
      <c r="Y18" s="69">
        <f t="shared" ca="1" si="5"/>
        <v>0</v>
      </c>
      <c r="Z18" s="69">
        <f t="shared" ca="1" si="5"/>
        <v>0</v>
      </c>
      <c r="AA18" s="69">
        <f t="shared" ca="1" si="5"/>
        <v>0</v>
      </c>
      <c r="AB18" s="69">
        <f t="shared" ca="1" si="5"/>
        <v>0</v>
      </c>
      <c r="AC18" s="69">
        <f t="shared" ca="1" si="5"/>
        <v>0</v>
      </c>
      <c r="AD18" s="69">
        <f t="shared" ca="1" si="5"/>
        <v>0</v>
      </c>
      <c r="AE18" s="69">
        <f t="shared" ca="1" si="5"/>
        <v>0</v>
      </c>
      <c r="AF18" s="69">
        <f t="shared" ca="1" si="5"/>
        <v>0</v>
      </c>
      <c r="AG18" s="69">
        <f t="shared" ca="1" si="6"/>
        <v>0</v>
      </c>
      <c r="AH18" s="69">
        <f t="shared" ca="1" si="6"/>
        <v>0</v>
      </c>
      <c r="AI18" s="69">
        <f t="shared" ca="1" si="6"/>
        <v>0</v>
      </c>
      <c r="AJ18" s="69">
        <f t="shared" ca="1" si="6"/>
        <v>0</v>
      </c>
      <c r="AK18" s="69">
        <f t="shared" ca="1" si="6"/>
        <v>0</v>
      </c>
      <c r="AL18" s="69">
        <f t="shared" ca="1" si="6"/>
        <v>0</v>
      </c>
      <c r="AM18" s="69">
        <f t="shared" ca="1" si="6"/>
        <v>0</v>
      </c>
      <c r="AN18" s="69">
        <f t="shared" ca="1" si="6"/>
        <v>0</v>
      </c>
      <c r="AO18" s="69">
        <f t="shared" ca="1" si="6"/>
        <v>0</v>
      </c>
      <c r="AP18" s="69">
        <f t="shared" ca="1" si="6"/>
        <v>0</v>
      </c>
      <c r="AQ18" s="69">
        <f t="shared" ca="1" si="7"/>
        <v>0</v>
      </c>
      <c r="AR18" s="69">
        <f t="shared" ca="1" si="7"/>
        <v>104.11785314273737</v>
      </c>
      <c r="AS18" s="69">
        <f t="shared" ca="1" si="7"/>
        <v>104.8987370413079</v>
      </c>
      <c r="AT18" s="69">
        <f t="shared" ca="1" si="7"/>
        <v>105.68547756911774</v>
      </c>
      <c r="AU18" s="69">
        <f t="shared" ca="1" si="7"/>
        <v>106.47811865088612</v>
      </c>
      <c r="AV18" s="69">
        <f t="shared" ca="1" si="7"/>
        <v>107.27670454076775</v>
      </c>
      <c r="AW18" s="69">
        <f t="shared" ca="1" si="7"/>
        <v>108.08127982482353</v>
      </c>
      <c r="AX18" s="69">
        <f t="shared" ca="1" si="7"/>
        <v>108.89188942350974</v>
      </c>
      <c r="AY18" s="69">
        <f t="shared" ca="1" si="7"/>
        <v>109.70857859418605</v>
      </c>
      <c r="AZ18" s="69">
        <f t="shared" ca="1" si="7"/>
        <v>110.53139293364246</v>
      </c>
      <c r="BA18" s="47"/>
      <c r="BB18" s="47"/>
      <c r="BD18" s="59">
        <f t="shared" si="8"/>
        <v>1999</v>
      </c>
      <c r="BE18" s="62">
        <f>$BE$28/((1+Assumptions!$AI$12)^($BD$28-BD18))</f>
        <v>111.36037838064479</v>
      </c>
      <c r="BF18" s="62">
        <f t="shared" ca="1" si="9"/>
        <v>1077.0304101016234</v>
      </c>
    </row>
    <row r="19" spans="1:58">
      <c r="A19" s="60"/>
      <c r="B19" s="58">
        <f t="shared" si="2"/>
        <v>2000</v>
      </c>
      <c r="C19" s="69">
        <f t="shared" ref="C19:L28" ca="1" si="10">IF(AND(year-Age&gt;=Initial_Year,Age,Age &lt;=ROUND($BI$5,0)),OFFSET($BE19, -Age, 0), 0)</f>
        <v>0</v>
      </c>
      <c r="D19" s="69">
        <f t="shared" ca="1" si="10"/>
        <v>0</v>
      </c>
      <c r="E19" s="69">
        <f t="shared" ca="1" si="10"/>
        <v>0</v>
      </c>
      <c r="F19" s="69">
        <f t="shared" ca="1" si="10"/>
        <v>0</v>
      </c>
      <c r="G19" s="69">
        <f t="shared" ca="1" si="10"/>
        <v>0</v>
      </c>
      <c r="H19" s="69">
        <f t="shared" ca="1" si="10"/>
        <v>0</v>
      </c>
      <c r="I19" s="69">
        <f t="shared" ca="1" si="10"/>
        <v>0</v>
      </c>
      <c r="J19" s="69">
        <f t="shared" ca="1" si="10"/>
        <v>0</v>
      </c>
      <c r="K19" s="69">
        <f t="shared" ca="1" si="10"/>
        <v>0</v>
      </c>
      <c r="L19" s="69">
        <f t="shared" ca="1" si="10"/>
        <v>0</v>
      </c>
      <c r="M19" s="69">
        <f t="shared" ref="M19:V28" ca="1" si="11">IF(AND(year-Age&gt;=Initial_Year,Age,Age &lt;=ROUND($BI$5,0)),OFFSET($BE19, -Age, 0), 0)</f>
        <v>0</v>
      </c>
      <c r="N19" s="69">
        <f t="shared" ca="1" si="11"/>
        <v>0</v>
      </c>
      <c r="O19" s="69">
        <f t="shared" ca="1" si="11"/>
        <v>0</v>
      </c>
      <c r="P19" s="69">
        <f t="shared" ca="1" si="11"/>
        <v>0</v>
      </c>
      <c r="Q19" s="69">
        <f t="shared" ca="1" si="11"/>
        <v>0</v>
      </c>
      <c r="R19" s="69">
        <f t="shared" ca="1" si="11"/>
        <v>0</v>
      </c>
      <c r="S19" s="69">
        <f t="shared" ca="1" si="11"/>
        <v>0</v>
      </c>
      <c r="T19" s="69">
        <f t="shared" ca="1" si="11"/>
        <v>0</v>
      </c>
      <c r="U19" s="69">
        <f t="shared" ca="1" si="11"/>
        <v>0</v>
      </c>
      <c r="V19" s="69">
        <f t="shared" ca="1" si="11"/>
        <v>0</v>
      </c>
      <c r="W19" s="69">
        <f t="shared" ref="W19:AF28" ca="1" si="12">IF(AND(year-Age&gt;=Initial_Year,Age,Age &lt;=ROUND($BI$5,0)),OFFSET($BE19, -Age, 0), 0)</f>
        <v>0</v>
      </c>
      <c r="X19" s="69">
        <f t="shared" ca="1" si="12"/>
        <v>0</v>
      </c>
      <c r="Y19" s="69">
        <f t="shared" ca="1" si="12"/>
        <v>0</v>
      </c>
      <c r="Z19" s="69">
        <f t="shared" ca="1" si="12"/>
        <v>0</v>
      </c>
      <c r="AA19" s="69">
        <f t="shared" ca="1" si="12"/>
        <v>0</v>
      </c>
      <c r="AB19" s="69">
        <f t="shared" ca="1" si="12"/>
        <v>0</v>
      </c>
      <c r="AC19" s="69">
        <f t="shared" ca="1" si="12"/>
        <v>0</v>
      </c>
      <c r="AD19" s="69">
        <f t="shared" ca="1" si="12"/>
        <v>0</v>
      </c>
      <c r="AE19" s="69">
        <f t="shared" ca="1" si="12"/>
        <v>0</v>
      </c>
      <c r="AF19" s="69">
        <f t="shared" ca="1" si="12"/>
        <v>0</v>
      </c>
      <c r="AG19" s="69">
        <f t="shared" ref="AG19:AP28" ca="1" si="13">IF(AND(year-Age&gt;=Initial_Year,Age,Age &lt;=ROUND($BI$5,0)),OFFSET($BE19, -Age, 0), 0)</f>
        <v>0</v>
      </c>
      <c r="AH19" s="69">
        <f t="shared" ca="1" si="13"/>
        <v>0</v>
      </c>
      <c r="AI19" s="69">
        <f t="shared" ca="1" si="13"/>
        <v>0</v>
      </c>
      <c r="AJ19" s="69">
        <f t="shared" ca="1" si="13"/>
        <v>0</v>
      </c>
      <c r="AK19" s="69">
        <f t="shared" ca="1" si="13"/>
        <v>0</v>
      </c>
      <c r="AL19" s="69">
        <f t="shared" ca="1" si="13"/>
        <v>0</v>
      </c>
      <c r="AM19" s="69">
        <f t="shared" ca="1" si="13"/>
        <v>0</v>
      </c>
      <c r="AN19" s="69">
        <f t="shared" ca="1" si="13"/>
        <v>0</v>
      </c>
      <c r="AO19" s="69">
        <f t="shared" ca="1" si="13"/>
        <v>0</v>
      </c>
      <c r="AP19" s="69">
        <f t="shared" ca="1" si="13"/>
        <v>0</v>
      </c>
      <c r="AQ19" s="69">
        <f t="shared" ref="AQ19:AZ28" ca="1" si="14">IF(AND(year-Age&gt;=Initial_Year,Age,Age &lt;=ROUND($BI$5,0)),OFFSET($BE19, -Age, 0), 0)</f>
        <v>104.11785314273737</v>
      </c>
      <c r="AR19" s="69">
        <f t="shared" ca="1" si="14"/>
        <v>104.8987370413079</v>
      </c>
      <c r="AS19" s="69">
        <f t="shared" ca="1" si="14"/>
        <v>105.68547756911774</v>
      </c>
      <c r="AT19" s="69">
        <f t="shared" ca="1" si="14"/>
        <v>106.47811865088612</v>
      </c>
      <c r="AU19" s="69">
        <f t="shared" ca="1" si="14"/>
        <v>107.27670454076775</v>
      </c>
      <c r="AV19" s="69">
        <f t="shared" ca="1" si="14"/>
        <v>108.08127982482353</v>
      </c>
      <c r="AW19" s="69">
        <f t="shared" ca="1" si="14"/>
        <v>108.89188942350974</v>
      </c>
      <c r="AX19" s="69">
        <f t="shared" ca="1" si="14"/>
        <v>109.70857859418605</v>
      </c>
      <c r="AY19" s="69">
        <f t="shared" ca="1" si="14"/>
        <v>110.53139293364246</v>
      </c>
      <c r="AZ19" s="69">
        <f t="shared" ca="1" si="14"/>
        <v>111.36037838064479</v>
      </c>
      <c r="BA19" s="47"/>
      <c r="BB19" s="47"/>
      <c r="BD19" s="59">
        <f t="shared" si="8"/>
        <v>2000</v>
      </c>
      <c r="BE19" s="62">
        <f>$BE$28/((1+Assumptions!$AI$12)^($BD$28-BD19))</f>
        <v>112.19558121849965</v>
      </c>
      <c r="BF19" s="62">
        <f t="shared" ca="1" si="9"/>
        <v>1189.2259913201231</v>
      </c>
    </row>
    <row r="20" spans="1:58">
      <c r="A20" s="60"/>
      <c r="B20" s="58">
        <f t="shared" si="2"/>
        <v>2001</v>
      </c>
      <c r="C20" s="69">
        <f t="shared" ca="1" si="10"/>
        <v>0</v>
      </c>
      <c r="D20" s="69">
        <f t="shared" ca="1" si="10"/>
        <v>0</v>
      </c>
      <c r="E20" s="69">
        <f t="shared" ca="1" si="10"/>
        <v>0</v>
      </c>
      <c r="F20" s="69">
        <f t="shared" ca="1" si="10"/>
        <v>0</v>
      </c>
      <c r="G20" s="69">
        <f t="shared" ca="1" si="10"/>
        <v>0</v>
      </c>
      <c r="H20" s="69">
        <f t="shared" ca="1" si="10"/>
        <v>0</v>
      </c>
      <c r="I20" s="69">
        <f t="shared" ca="1" si="10"/>
        <v>0</v>
      </c>
      <c r="J20" s="69">
        <f t="shared" ca="1" si="10"/>
        <v>0</v>
      </c>
      <c r="K20" s="69">
        <f t="shared" ca="1" si="10"/>
        <v>0</v>
      </c>
      <c r="L20" s="69">
        <f t="shared" ca="1" si="10"/>
        <v>0</v>
      </c>
      <c r="M20" s="69">
        <f t="shared" ca="1" si="11"/>
        <v>0</v>
      </c>
      <c r="N20" s="69">
        <f t="shared" ca="1" si="11"/>
        <v>0</v>
      </c>
      <c r="O20" s="69">
        <f t="shared" ca="1" si="11"/>
        <v>0</v>
      </c>
      <c r="P20" s="69">
        <f t="shared" ca="1" si="11"/>
        <v>0</v>
      </c>
      <c r="Q20" s="69">
        <f t="shared" ca="1" si="11"/>
        <v>0</v>
      </c>
      <c r="R20" s="69">
        <f t="shared" ca="1" si="11"/>
        <v>0</v>
      </c>
      <c r="S20" s="69">
        <f t="shared" ca="1" si="11"/>
        <v>0</v>
      </c>
      <c r="T20" s="69">
        <f t="shared" ca="1" si="11"/>
        <v>0</v>
      </c>
      <c r="U20" s="69">
        <f t="shared" ca="1" si="11"/>
        <v>0</v>
      </c>
      <c r="V20" s="69">
        <f t="shared" ca="1" si="11"/>
        <v>0</v>
      </c>
      <c r="W20" s="69">
        <f t="shared" ca="1" si="12"/>
        <v>0</v>
      </c>
      <c r="X20" s="69">
        <f t="shared" ca="1" si="12"/>
        <v>0</v>
      </c>
      <c r="Y20" s="69">
        <f t="shared" ca="1" si="12"/>
        <v>0</v>
      </c>
      <c r="Z20" s="69">
        <f t="shared" ca="1" si="12"/>
        <v>0</v>
      </c>
      <c r="AA20" s="69">
        <f t="shared" ca="1" si="12"/>
        <v>0</v>
      </c>
      <c r="AB20" s="69">
        <f t="shared" ca="1" si="12"/>
        <v>0</v>
      </c>
      <c r="AC20" s="69">
        <f t="shared" ca="1" si="12"/>
        <v>0</v>
      </c>
      <c r="AD20" s="69">
        <f t="shared" ca="1" si="12"/>
        <v>0</v>
      </c>
      <c r="AE20" s="69">
        <f t="shared" ca="1" si="12"/>
        <v>0</v>
      </c>
      <c r="AF20" s="69">
        <f t="shared" ca="1" si="12"/>
        <v>0</v>
      </c>
      <c r="AG20" s="69">
        <f t="shared" ca="1" si="13"/>
        <v>0</v>
      </c>
      <c r="AH20" s="69">
        <f t="shared" ca="1" si="13"/>
        <v>0</v>
      </c>
      <c r="AI20" s="69">
        <f t="shared" ca="1" si="13"/>
        <v>0</v>
      </c>
      <c r="AJ20" s="69">
        <f t="shared" ca="1" si="13"/>
        <v>0</v>
      </c>
      <c r="AK20" s="69">
        <f t="shared" ca="1" si="13"/>
        <v>0</v>
      </c>
      <c r="AL20" s="69">
        <f t="shared" ca="1" si="13"/>
        <v>0</v>
      </c>
      <c r="AM20" s="69">
        <f t="shared" ca="1" si="13"/>
        <v>0</v>
      </c>
      <c r="AN20" s="69">
        <f t="shared" ca="1" si="13"/>
        <v>0</v>
      </c>
      <c r="AO20" s="69">
        <f t="shared" ca="1" si="13"/>
        <v>0</v>
      </c>
      <c r="AP20" s="69">
        <f t="shared" ca="1" si="13"/>
        <v>0</v>
      </c>
      <c r="AQ20" s="69">
        <f t="shared" ca="1" si="14"/>
        <v>104.8987370413079</v>
      </c>
      <c r="AR20" s="69">
        <f t="shared" ca="1" si="14"/>
        <v>105.68547756911774</v>
      </c>
      <c r="AS20" s="69">
        <f t="shared" ca="1" si="14"/>
        <v>106.47811865088612</v>
      </c>
      <c r="AT20" s="69">
        <f t="shared" ca="1" si="14"/>
        <v>107.27670454076775</v>
      </c>
      <c r="AU20" s="69">
        <f t="shared" ca="1" si="14"/>
        <v>108.08127982482353</v>
      </c>
      <c r="AV20" s="69">
        <f t="shared" ca="1" si="14"/>
        <v>108.89188942350974</v>
      </c>
      <c r="AW20" s="69">
        <f t="shared" ca="1" si="14"/>
        <v>109.70857859418605</v>
      </c>
      <c r="AX20" s="69">
        <f t="shared" ca="1" si="14"/>
        <v>110.53139293364246</v>
      </c>
      <c r="AY20" s="69">
        <f t="shared" ca="1" si="14"/>
        <v>111.36037838064479</v>
      </c>
      <c r="AZ20" s="69">
        <f t="shared" ca="1" si="14"/>
        <v>112.19558121849965</v>
      </c>
      <c r="BA20" s="47"/>
      <c r="BB20" s="47"/>
      <c r="BD20" s="59">
        <f t="shared" si="8"/>
        <v>2001</v>
      </c>
      <c r="BE20" s="62">
        <f>$BE$28/((1+Assumptions!$AI$12)^($BD$28-BD20))</f>
        <v>113.0370480776384</v>
      </c>
      <c r="BF20" s="62">
        <f t="shared" ca="1" si="9"/>
        <v>1198.1451862550241</v>
      </c>
    </row>
    <row r="21" spans="1:58">
      <c r="A21" s="60"/>
      <c r="B21" s="58">
        <f t="shared" si="2"/>
        <v>2002</v>
      </c>
      <c r="C21" s="69">
        <f t="shared" ca="1" si="10"/>
        <v>0</v>
      </c>
      <c r="D21" s="69">
        <f t="shared" ca="1" si="10"/>
        <v>0</v>
      </c>
      <c r="E21" s="69">
        <f t="shared" ca="1" si="10"/>
        <v>0</v>
      </c>
      <c r="F21" s="69">
        <f t="shared" ca="1" si="10"/>
        <v>0</v>
      </c>
      <c r="G21" s="69">
        <f t="shared" ca="1" si="10"/>
        <v>0</v>
      </c>
      <c r="H21" s="69">
        <f t="shared" ca="1" si="10"/>
        <v>0</v>
      </c>
      <c r="I21" s="69">
        <f t="shared" ca="1" si="10"/>
        <v>0</v>
      </c>
      <c r="J21" s="69">
        <f t="shared" ca="1" si="10"/>
        <v>0</v>
      </c>
      <c r="K21" s="69">
        <f t="shared" ca="1" si="10"/>
        <v>0</v>
      </c>
      <c r="L21" s="69">
        <f t="shared" ca="1" si="10"/>
        <v>0</v>
      </c>
      <c r="M21" s="69">
        <f t="shared" ca="1" si="11"/>
        <v>0</v>
      </c>
      <c r="N21" s="69">
        <f t="shared" ca="1" si="11"/>
        <v>0</v>
      </c>
      <c r="O21" s="69">
        <f t="shared" ca="1" si="11"/>
        <v>0</v>
      </c>
      <c r="P21" s="69">
        <f t="shared" ca="1" si="11"/>
        <v>0</v>
      </c>
      <c r="Q21" s="69">
        <f t="shared" ca="1" si="11"/>
        <v>0</v>
      </c>
      <c r="R21" s="69">
        <f t="shared" ca="1" si="11"/>
        <v>0</v>
      </c>
      <c r="S21" s="69">
        <f t="shared" ca="1" si="11"/>
        <v>0</v>
      </c>
      <c r="T21" s="69">
        <f t="shared" ca="1" si="11"/>
        <v>0</v>
      </c>
      <c r="U21" s="69">
        <f t="shared" ca="1" si="11"/>
        <v>0</v>
      </c>
      <c r="V21" s="69">
        <f t="shared" ca="1" si="11"/>
        <v>0</v>
      </c>
      <c r="W21" s="69">
        <f t="shared" ca="1" si="12"/>
        <v>0</v>
      </c>
      <c r="X21" s="69">
        <f t="shared" ca="1" si="12"/>
        <v>0</v>
      </c>
      <c r="Y21" s="69">
        <f t="shared" ca="1" si="12"/>
        <v>0</v>
      </c>
      <c r="Z21" s="69">
        <f t="shared" ca="1" si="12"/>
        <v>0</v>
      </c>
      <c r="AA21" s="69">
        <f t="shared" ca="1" si="12"/>
        <v>0</v>
      </c>
      <c r="AB21" s="69">
        <f t="shared" ca="1" si="12"/>
        <v>0</v>
      </c>
      <c r="AC21" s="69">
        <f t="shared" ca="1" si="12"/>
        <v>0</v>
      </c>
      <c r="AD21" s="69">
        <f t="shared" ca="1" si="12"/>
        <v>0</v>
      </c>
      <c r="AE21" s="69">
        <f t="shared" ca="1" si="12"/>
        <v>0</v>
      </c>
      <c r="AF21" s="69">
        <f t="shared" ca="1" si="12"/>
        <v>0</v>
      </c>
      <c r="AG21" s="69">
        <f t="shared" ca="1" si="13"/>
        <v>0</v>
      </c>
      <c r="AH21" s="69">
        <f t="shared" ca="1" si="13"/>
        <v>0</v>
      </c>
      <c r="AI21" s="69">
        <f t="shared" ca="1" si="13"/>
        <v>0</v>
      </c>
      <c r="AJ21" s="69">
        <f t="shared" ca="1" si="13"/>
        <v>0</v>
      </c>
      <c r="AK21" s="69">
        <f t="shared" ca="1" si="13"/>
        <v>0</v>
      </c>
      <c r="AL21" s="69">
        <f t="shared" ca="1" si="13"/>
        <v>0</v>
      </c>
      <c r="AM21" s="69">
        <f t="shared" ca="1" si="13"/>
        <v>0</v>
      </c>
      <c r="AN21" s="69">
        <f t="shared" ca="1" si="13"/>
        <v>0</v>
      </c>
      <c r="AO21" s="69">
        <f t="shared" ca="1" si="13"/>
        <v>0</v>
      </c>
      <c r="AP21" s="69">
        <f t="shared" ca="1" si="13"/>
        <v>0</v>
      </c>
      <c r="AQ21" s="69">
        <f t="shared" ca="1" si="14"/>
        <v>105.68547756911774</v>
      </c>
      <c r="AR21" s="69">
        <f t="shared" ca="1" si="14"/>
        <v>106.47811865088612</v>
      </c>
      <c r="AS21" s="69">
        <f t="shared" ca="1" si="14"/>
        <v>107.27670454076775</v>
      </c>
      <c r="AT21" s="69">
        <f t="shared" ca="1" si="14"/>
        <v>108.08127982482353</v>
      </c>
      <c r="AU21" s="69">
        <f t="shared" ca="1" si="14"/>
        <v>108.89188942350974</v>
      </c>
      <c r="AV21" s="69">
        <f t="shared" ca="1" si="14"/>
        <v>109.70857859418605</v>
      </c>
      <c r="AW21" s="69">
        <f t="shared" ca="1" si="14"/>
        <v>110.53139293364246</v>
      </c>
      <c r="AX21" s="69">
        <f t="shared" ca="1" si="14"/>
        <v>111.36037838064479</v>
      </c>
      <c r="AY21" s="69">
        <f t="shared" ca="1" si="14"/>
        <v>112.19558121849965</v>
      </c>
      <c r="AZ21" s="69">
        <f t="shared" ca="1" si="14"/>
        <v>113.0370480776384</v>
      </c>
      <c r="BA21" s="47"/>
      <c r="BB21" s="47"/>
      <c r="BD21" s="59">
        <f t="shared" si="8"/>
        <v>2002</v>
      </c>
      <c r="BE21" s="62">
        <f>$BE$28/((1+Assumptions!$AI$12)^($BD$28-BD21))</f>
        <v>113.88482593822069</v>
      </c>
      <c r="BF21" s="62">
        <f t="shared" ca="1" si="9"/>
        <v>1207.131275151937</v>
      </c>
    </row>
    <row r="22" spans="1:58">
      <c r="A22" s="60"/>
      <c r="B22" s="58">
        <f t="shared" si="2"/>
        <v>2003</v>
      </c>
      <c r="C22" s="69">
        <f t="shared" ca="1" si="10"/>
        <v>0</v>
      </c>
      <c r="D22" s="69">
        <f t="shared" ca="1" si="10"/>
        <v>0</v>
      </c>
      <c r="E22" s="69">
        <f t="shared" ca="1" si="10"/>
        <v>0</v>
      </c>
      <c r="F22" s="69">
        <f t="shared" ca="1" si="10"/>
        <v>0</v>
      </c>
      <c r="G22" s="69">
        <f t="shared" ca="1" si="10"/>
        <v>0</v>
      </c>
      <c r="H22" s="69">
        <f t="shared" ca="1" si="10"/>
        <v>0</v>
      </c>
      <c r="I22" s="69">
        <f t="shared" ca="1" si="10"/>
        <v>0</v>
      </c>
      <c r="J22" s="69">
        <f t="shared" ca="1" si="10"/>
        <v>0</v>
      </c>
      <c r="K22" s="69">
        <f t="shared" ca="1" si="10"/>
        <v>0</v>
      </c>
      <c r="L22" s="69">
        <f t="shared" ca="1" si="10"/>
        <v>0</v>
      </c>
      <c r="M22" s="69">
        <f t="shared" ca="1" si="11"/>
        <v>0</v>
      </c>
      <c r="N22" s="69">
        <f t="shared" ca="1" si="11"/>
        <v>0</v>
      </c>
      <c r="O22" s="69">
        <f t="shared" ca="1" si="11"/>
        <v>0</v>
      </c>
      <c r="P22" s="69">
        <f t="shared" ca="1" si="11"/>
        <v>0</v>
      </c>
      <c r="Q22" s="69">
        <f t="shared" ca="1" si="11"/>
        <v>0</v>
      </c>
      <c r="R22" s="69">
        <f t="shared" ca="1" si="11"/>
        <v>0</v>
      </c>
      <c r="S22" s="69">
        <f t="shared" ca="1" si="11"/>
        <v>0</v>
      </c>
      <c r="T22" s="69">
        <f t="shared" ca="1" si="11"/>
        <v>0</v>
      </c>
      <c r="U22" s="69">
        <f t="shared" ca="1" si="11"/>
        <v>0</v>
      </c>
      <c r="V22" s="69">
        <f t="shared" ca="1" si="11"/>
        <v>0</v>
      </c>
      <c r="W22" s="69">
        <f t="shared" ca="1" si="12"/>
        <v>0</v>
      </c>
      <c r="X22" s="69">
        <f t="shared" ca="1" si="12"/>
        <v>0</v>
      </c>
      <c r="Y22" s="69">
        <f t="shared" ca="1" si="12"/>
        <v>0</v>
      </c>
      <c r="Z22" s="69">
        <f t="shared" ca="1" si="12"/>
        <v>0</v>
      </c>
      <c r="AA22" s="69">
        <f t="shared" ca="1" si="12"/>
        <v>0</v>
      </c>
      <c r="AB22" s="69">
        <f t="shared" ca="1" si="12"/>
        <v>0</v>
      </c>
      <c r="AC22" s="69">
        <f t="shared" ca="1" si="12"/>
        <v>0</v>
      </c>
      <c r="AD22" s="69">
        <f t="shared" ca="1" si="12"/>
        <v>0</v>
      </c>
      <c r="AE22" s="69">
        <f t="shared" ca="1" si="12"/>
        <v>0</v>
      </c>
      <c r="AF22" s="69">
        <f t="shared" ca="1" si="12"/>
        <v>0</v>
      </c>
      <c r="AG22" s="69">
        <f t="shared" ca="1" si="13"/>
        <v>0</v>
      </c>
      <c r="AH22" s="69">
        <f t="shared" ca="1" si="13"/>
        <v>0</v>
      </c>
      <c r="AI22" s="69">
        <f t="shared" ca="1" si="13"/>
        <v>0</v>
      </c>
      <c r="AJ22" s="69">
        <f t="shared" ca="1" si="13"/>
        <v>0</v>
      </c>
      <c r="AK22" s="69">
        <f t="shared" ca="1" si="13"/>
        <v>0</v>
      </c>
      <c r="AL22" s="69">
        <f t="shared" ca="1" si="13"/>
        <v>0</v>
      </c>
      <c r="AM22" s="69">
        <f t="shared" ca="1" si="13"/>
        <v>0</v>
      </c>
      <c r="AN22" s="69">
        <f t="shared" ca="1" si="13"/>
        <v>0</v>
      </c>
      <c r="AO22" s="69">
        <f t="shared" ca="1" si="13"/>
        <v>0</v>
      </c>
      <c r="AP22" s="69">
        <f t="shared" ca="1" si="13"/>
        <v>0</v>
      </c>
      <c r="AQ22" s="69">
        <f t="shared" ca="1" si="14"/>
        <v>106.47811865088612</v>
      </c>
      <c r="AR22" s="69">
        <f t="shared" ca="1" si="14"/>
        <v>107.27670454076775</v>
      </c>
      <c r="AS22" s="69">
        <f t="shared" ca="1" si="14"/>
        <v>108.08127982482353</v>
      </c>
      <c r="AT22" s="69">
        <f t="shared" ca="1" si="14"/>
        <v>108.89188942350974</v>
      </c>
      <c r="AU22" s="69">
        <f t="shared" ca="1" si="14"/>
        <v>109.70857859418605</v>
      </c>
      <c r="AV22" s="69">
        <f t="shared" ca="1" si="14"/>
        <v>110.53139293364246</v>
      </c>
      <c r="AW22" s="69">
        <f t="shared" ca="1" si="14"/>
        <v>111.36037838064479</v>
      </c>
      <c r="AX22" s="69">
        <f t="shared" ca="1" si="14"/>
        <v>112.19558121849965</v>
      </c>
      <c r="AY22" s="69">
        <f t="shared" ca="1" si="14"/>
        <v>113.0370480776384</v>
      </c>
      <c r="AZ22" s="69">
        <f t="shared" ca="1" si="14"/>
        <v>113.88482593822069</v>
      </c>
      <c r="BA22" s="47"/>
      <c r="BB22" s="47"/>
      <c r="BD22" s="59">
        <f t="shared" si="8"/>
        <v>2003</v>
      </c>
      <c r="BE22" s="62">
        <f>$BE$28/((1+Assumptions!$AI$12)^($BD$28-BD22))</f>
        <v>114.73896213275735</v>
      </c>
      <c r="BF22" s="62">
        <f t="shared" ca="1" si="9"/>
        <v>1216.1847597155763</v>
      </c>
    </row>
    <row r="23" spans="1:58">
      <c r="A23" s="60"/>
      <c r="B23" s="58">
        <f>B24-1</f>
        <v>2004</v>
      </c>
      <c r="C23" s="69">
        <f t="shared" ca="1" si="10"/>
        <v>0</v>
      </c>
      <c r="D23" s="69">
        <f t="shared" ca="1" si="10"/>
        <v>0</v>
      </c>
      <c r="E23" s="69">
        <f t="shared" ca="1" si="10"/>
        <v>0</v>
      </c>
      <c r="F23" s="69">
        <f t="shared" ca="1" si="10"/>
        <v>0</v>
      </c>
      <c r="G23" s="69">
        <f t="shared" ca="1" si="10"/>
        <v>0</v>
      </c>
      <c r="H23" s="69">
        <f t="shared" ca="1" si="10"/>
        <v>0</v>
      </c>
      <c r="I23" s="69">
        <f t="shared" ca="1" si="10"/>
        <v>0</v>
      </c>
      <c r="J23" s="69">
        <f t="shared" ca="1" si="10"/>
        <v>0</v>
      </c>
      <c r="K23" s="69">
        <f t="shared" ca="1" si="10"/>
        <v>0</v>
      </c>
      <c r="L23" s="69">
        <f t="shared" ca="1" si="10"/>
        <v>0</v>
      </c>
      <c r="M23" s="69">
        <f t="shared" ca="1" si="11"/>
        <v>0</v>
      </c>
      <c r="N23" s="69">
        <f t="shared" ca="1" si="11"/>
        <v>0</v>
      </c>
      <c r="O23" s="69">
        <f t="shared" ca="1" si="11"/>
        <v>0</v>
      </c>
      <c r="P23" s="69">
        <f t="shared" ca="1" si="11"/>
        <v>0</v>
      </c>
      <c r="Q23" s="69">
        <f t="shared" ca="1" si="11"/>
        <v>0</v>
      </c>
      <c r="R23" s="69">
        <f t="shared" ca="1" si="11"/>
        <v>0</v>
      </c>
      <c r="S23" s="69">
        <f t="shared" ca="1" si="11"/>
        <v>0</v>
      </c>
      <c r="T23" s="69">
        <f t="shared" ca="1" si="11"/>
        <v>0</v>
      </c>
      <c r="U23" s="69">
        <f t="shared" ca="1" si="11"/>
        <v>0</v>
      </c>
      <c r="V23" s="69">
        <f t="shared" ca="1" si="11"/>
        <v>0</v>
      </c>
      <c r="W23" s="69">
        <f t="shared" ca="1" si="12"/>
        <v>0</v>
      </c>
      <c r="X23" s="69">
        <f t="shared" ca="1" si="12"/>
        <v>0</v>
      </c>
      <c r="Y23" s="69">
        <f t="shared" ca="1" si="12"/>
        <v>0</v>
      </c>
      <c r="Z23" s="69">
        <f t="shared" ca="1" si="12"/>
        <v>0</v>
      </c>
      <c r="AA23" s="69">
        <f t="shared" ca="1" si="12"/>
        <v>0</v>
      </c>
      <c r="AB23" s="69">
        <f t="shared" ca="1" si="12"/>
        <v>0</v>
      </c>
      <c r="AC23" s="69">
        <f t="shared" ca="1" si="12"/>
        <v>0</v>
      </c>
      <c r="AD23" s="69">
        <f t="shared" ca="1" si="12"/>
        <v>0</v>
      </c>
      <c r="AE23" s="69">
        <f t="shared" ca="1" si="12"/>
        <v>0</v>
      </c>
      <c r="AF23" s="69">
        <f t="shared" ca="1" si="12"/>
        <v>0</v>
      </c>
      <c r="AG23" s="69">
        <f t="shared" ca="1" si="13"/>
        <v>0</v>
      </c>
      <c r="AH23" s="69">
        <f t="shared" ca="1" si="13"/>
        <v>0</v>
      </c>
      <c r="AI23" s="69">
        <f t="shared" ca="1" si="13"/>
        <v>0</v>
      </c>
      <c r="AJ23" s="69">
        <f t="shared" ca="1" si="13"/>
        <v>0</v>
      </c>
      <c r="AK23" s="69">
        <f t="shared" ca="1" si="13"/>
        <v>0</v>
      </c>
      <c r="AL23" s="69">
        <f t="shared" ca="1" si="13"/>
        <v>0</v>
      </c>
      <c r="AM23" s="69">
        <f t="shared" ca="1" si="13"/>
        <v>0</v>
      </c>
      <c r="AN23" s="69">
        <f t="shared" ca="1" si="13"/>
        <v>0</v>
      </c>
      <c r="AO23" s="69">
        <f t="shared" ca="1" si="13"/>
        <v>0</v>
      </c>
      <c r="AP23" s="69">
        <f t="shared" ca="1" si="13"/>
        <v>0</v>
      </c>
      <c r="AQ23" s="69">
        <f t="shared" ca="1" si="14"/>
        <v>107.27670454076775</v>
      </c>
      <c r="AR23" s="69">
        <f t="shared" ca="1" si="14"/>
        <v>108.08127982482353</v>
      </c>
      <c r="AS23" s="69">
        <f t="shared" ca="1" si="14"/>
        <v>108.89188942350974</v>
      </c>
      <c r="AT23" s="69">
        <f t="shared" ca="1" si="14"/>
        <v>109.70857859418605</v>
      </c>
      <c r="AU23" s="69">
        <f t="shared" ca="1" si="14"/>
        <v>110.53139293364246</v>
      </c>
      <c r="AV23" s="69">
        <f t="shared" ca="1" si="14"/>
        <v>111.36037838064479</v>
      </c>
      <c r="AW23" s="69">
        <f t="shared" ca="1" si="14"/>
        <v>112.19558121849965</v>
      </c>
      <c r="AX23" s="69">
        <f t="shared" ca="1" si="14"/>
        <v>113.0370480776384</v>
      </c>
      <c r="AY23" s="69">
        <f t="shared" ca="1" si="14"/>
        <v>113.88482593822069</v>
      </c>
      <c r="AZ23" s="69">
        <f t="shared" ca="1" si="14"/>
        <v>114.73896213275735</v>
      </c>
      <c r="BA23" s="47"/>
      <c r="BB23" s="47"/>
      <c r="BD23" s="59">
        <f t="shared" si="8"/>
        <v>2004</v>
      </c>
      <c r="BE23" s="62">
        <f>$BE$28/((1+Assumptions!$AI$12)^($BD$28-BD23))</f>
        <v>115.59950434875306</v>
      </c>
      <c r="BF23" s="62">
        <f t="shared" ca="1" si="9"/>
        <v>1225.3061454134433</v>
      </c>
    </row>
    <row r="24" spans="1:58" ht="15.75" thickBot="1">
      <c r="A24" s="60"/>
      <c r="B24" s="71">
        <v>2005</v>
      </c>
      <c r="C24" s="69">
        <f t="shared" ca="1" si="10"/>
        <v>0</v>
      </c>
      <c r="D24" s="69">
        <f t="shared" ca="1" si="10"/>
        <v>0</v>
      </c>
      <c r="E24" s="69">
        <f t="shared" ca="1" si="10"/>
        <v>0</v>
      </c>
      <c r="F24" s="69">
        <f t="shared" ca="1" si="10"/>
        <v>0</v>
      </c>
      <c r="G24" s="69">
        <f t="shared" ca="1" si="10"/>
        <v>0</v>
      </c>
      <c r="H24" s="69">
        <f t="shared" ca="1" si="10"/>
        <v>0</v>
      </c>
      <c r="I24" s="69">
        <f t="shared" ca="1" si="10"/>
        <v>0</v>
      </c>
      <c r="J24" s="69">
        <f t="shared" ca="1" si="10"/>
        <v>0</v>
      </c>
      <c r="K24" s="69">
        <f t="shared" ca="1" si="10"/>
        <v>0</v>
      </c>
      <c r="L24" s="69">
        <f t="shared" ca="1" si="10"/>
        <v>0</v>
      </c>
      <c r="M24" s="69">
        <f t="shared" ca="1" si="11"/>
        <v>0</v>
      </c>
      <c r="N24" s="69">
        <f t="shared" ca="1" si="11"/>
        <v>0</v>
      </c>
      <c r="O24" s="69">
        <f t="shared" ca="1" si="11"/>
        <v>0</v>
      </c>
      <c r="P24" s="69">
        <f t="shared" ca="1" si="11"/>
        <v>0</v>
      </c>
      <c r="Q24" s="69">
        <f t="shared" ca="1" si="11"/>
        <v>0</v>
      </c>
      <c r="R24" s="69">
        <f t="shared" ca="1" si="11"/>
        <v>0</v>
      </c>
      <c r="S24" s="69">
        <f t="shared" ca="1" si="11"/>
        <v>0</v>
      </c>
      <c r="T24" s="69">
        <f t="shared" ca="1" si="11"/>
        <v>0</v>
      </c>
      <c r="U24" s="69">
        <f t="shared" ca="1" si="11"/>
        <v>0</v>
      </c>
      <c r="V24" s="69">
        <f t="shared" ca="1" si="11"/>
        <v>0</v>
      </c>
      <c r="W24" s="69">
        <f t="shared" ca="1" si="12"/>
        <v>0</v>
      </c>
      <c r="X24" s="69">
        <f t="shared" ca="1" si="12"/>
        <v>0</v>
      </c>
      <c r="Y24" s="69">
        <f t="shared" ca="1" si="12"/>
        <v>0</v>
      </c>
      <c r="Z24" s="69">
        <f t="shared" ca="1" si="12"/>
        <v>0</v>
      </c>
      <c r="AA24" s="69">
        <f t="shared" ca="1" si="12"/>
        <v>0</v>
      </c>
      <c r="AB24" s="69">
        <f t="shared" ca="1" si="12"/>
        <v>0</v>
      </c>
      <c r="AC24" s="69">
        <f t="shared" ca="1" si="12"/>
        <v>0</v>
      </c>
      <c r="AD24" s="69">
        <f t="shared" ca="1" si="12"/>
        <v>0</v>
      </c>
      <c r="AE24" s="69">
        <f t="shared" ca="1" si="12"/>
        <v>0</v>
      </c>
      <c r="AF24" s="69">
        <f t="shared" ca="1" si="12"/>
        <v>0</v>
      </c>
      <c r="AG24" s="69">
        <f t="shared" ca="1" si="13"/>
        <v>0</v>
      </c>
      <c r="AH24" s="69">
        <f t="shared" ca="1" si="13"/>
        <v>0</v>
      </c>
      <c r="AI24" s="69">
        <f t="shared" ca="1" si="13"/>
        <v>0</v>
      </c>
      <c r="AJ24" s="69">
        <f t="shared" ca="1" si="13"/>
        <v>0</v>
      </c>
      <c r="AK24" s="69">
        <f t="shared" ca="1" si="13"/>
        <v>0</v>
      </c>
      <c r="AL24" s="69">
        <f t="shared" ca="1" si="13"/>
        <v>0</v>
      </c>
      <c r="AM24" s="69">
        <f t="shared" ca="1" si="13"/>
        <v>0</v>
      </c>
      <c r="AN24" s="69">
        <f t="shared" ca="1" si="13"/>
        <v>0</v>
      </c>
      <c r="AO24" s="69">
        <f t="shared" ca="1" si="13"/>
        <v>0</v>
      </c>
      <c r="AP24" s="69">
        <f t="shared" ca="1" si="13"/>
        <v>0</v>
      </c>
      <c r="AQ24" s="69">
        <f t="shared" ca="1" si="14"/>
        <v>108.08127982482353</v>
      </c>
      <c r="AR24" s="69">
        <f t="shared" ca="1" si="14"/>
        <v>108.89188942350974</v>
      </c>
      <c r="AS24" s="69">
        <f t="shared" ca="1" si="14"/>
        <v>109.70857859418605</v>
      </c>
      <c r="AT24" s="69">
        <f t="shared" ca="1" si="14"/>
        <v>110.53139293364246</v>
      </c>
      <c r="AU24" s="69">
        <f t="shared" ca="1" si="14"/>
        <v>111.36037838064479</v>
      </c>
      <c r="AV24" s="69">
        <f t="shared" ca="1" si="14"/>
        <v>112.19558121849965</v>
      </c>
      <c r="AW24" s="69">
        <f t="shared" ca="1" si="14"/>
        <v>113.0370480776384</v>
      </c>
      <c r="AX24" s="69">
        <f t="shared" ca="1" si="14"/>
        <v>113.88482593822069</v>
      </c>
      <c r="AY24" s="69">
        <f t="shared" ca="1" si="14"/>
        <v>114.73896213275735</v>
      </c>
      <c r="AZ24" s="69">
        <f t="shared" ca="1" si="14"/>
        <v>115.59950434875306</v>
      </c>
      <c r="BA24" s="47"/>
      <c r="BB24" s="47"/>
      <c r="BD24" s="73">
        <f t="shared" si="8"/>
        <v>2005</v>
      </c>
      <c r="BE24" s="133">
        <f>$BE$28/((1+Assumptions!$AI$12)^($BD$28-BD24))</f>
        <v>116.4665006313687</v>
      </c>
      <c r="BF24" s="133">
        <f t="shared" ca="1" si="9"/>
        <v>1234.4959415040446</v>
      </c>
    </row>
    <row r="25" spans="1:58">
      <c r="A25" s="60"/>
      <c r="B25" s="58">
        <f t="shared" ref="B25:B53" si="15">B24+1</f>
        <v>2006</v>
      </c>
      <c r="C25" s="69">
        <f t="shared" ca="1" si="10"/>
        <v>0</v>
      </c>
      <c r="D25" s="69">
        <f t="shared" ca="1" si="10"/>
        <v>0</v>
      </c>
      <c r="E25" s="69">
        <f t="shared" ca="1" si="10"/>
        <v>0</v>
      </c>
      <c r="F25" s="69">
        <f t="shared" ca="1" si="10"/>
        <v>0</v>
      </c>
      <c r="G25" s="69">
        <f t="shared" ca="1" si="10"/>
        <v>0</v>
      </c>
      <c r="H25" s="69">
        <f t="shared" ca="1" si="10"/>
        <v>0</v>
      </c>
      <c r="I25" s="69">
        <f t="shared" ca="1" si="10"/>
        <v>0</v>
      </c>
      <c r="J25" s="69">
        <f t="shared" ca="1" si="10"/>
        <v>0</v>
      </c>
      <c r="K25" s="69">
        <f t="shared" ca="1" si="10"/>
        <v>0</v>
      </c>
      <c r="L25" s="69">
        <f t="shared" ca="1" si="10"/>
        <v>0</v>
      </c>
      <c r="M25" s="69">
        <f t="shared" ca="1" si="11"/>
        <v>0</v>
      </c>
      <c r="N25" s="69">
        <f t="shared" ca="1" si="11"/>
        <v>0</v>
      </c>
      <c r="O25" s="69">
        <f t="shared" ca="1" si="11"/>
        <v>0</v>
      </c>
      <c r="P25" s="69">
        <f t="shared" ca="1" si="11"/>
        <v>0</v>
      </c>
      <c r="Q25" s="69">
        <f t="shared" ca="1" si="11"/>
        <v>0</v>
      </c>
      <c r="R25" s="69">
        <f t="shared" ca="1" si="11"/>
        <v>0</v>
      </c>
      <c r="S25" s="69">
        <f t="shared" ca="1" si="11"/>
        <v>0</v>
      </c>
      <c r="T25" s="69">
        <f t="shared" ca="1" si="11"/>
        <v>0</v>
      </c>
      <c r="U25" s="69">
        <f t="shared" ca="1" si="11"/>
        <v>0</v>
      </c>
      <c r="V25" s="69">
        <f t="shared" ca="1" si="11"/>
        <v>0</v>
      </c>
      <c r="W25" s="69">
        <f t="shared" ca="1" si="12"/>
        <v>0</v>
      </c>
      <c r="X25" s="69">
        <f t="shared" ca="1" si="12"/>
        <v>0</v>
      </c>
      <c r="Y25" s="69">
        <f t="shared" ca="1" si="12"/>
        <v>0</v>
      </c>
      <c r="Z25" s="69">
        <f t="shared" ca="1" si="12"/>
        <v>0</v>
      </c>
      <c r="AA25" s="69">
        <f t="shared" ca="1" si="12"/>
        <v>0</v>
      </c>
      <c r="AB25" s="69">
        <f t="shared" ca="1" si="12"/>
        <v>0</v>
      </c>
      <c r="AC25" s="69">
        <f t="shared" ca="1" si="12"/>
        <v>0</v>
      </c>
      <c r="AD25" s="69">
        <f t="shared" ca="1" si="12"/>
        <v>0</v>
      </c>
      <c r="AE25" s="69">
        <f t="shared" ca="1" si="12"/>
        <v>0</v>
      </c>
      <c r="AF25" s="69">
        <f t="shared" ca="1" si="12"/>
        <v>0</v>
      </c>
      <c r="AG25" s="69">
        <f t="shared" ca="1" si="13"/>
        <v>0</v>
      </c>
      <c r="AH25" s="69">
        <f t="shared" ca="1" si="13"/>
        <v>0</v>
      </c>
      <c r="AI25" s="69">
        <f t="shared" ca="1" si="13"/>
        <v>0</v>
      </c>
      <c r="AJ25" s="69">
        <f t="shared" ca="1" si="13"/>
        <v>0</v>
      </c>
      <c r="AK25" s="69">
        <f t="shared" ca="1" si="13"/>
        <v>0</v>
      </c>
      <c r="AL25" s="69">
        <f t="shared" ca="1" si="13"/>
        <v>0</v>
      </c>
      <c r="AM25" s="69">
        <f t="shared" ca="1" si="13"/>
        <v>0</v>
      </c>
      <c r="AN25" s="69">
        <f t="shared" ca="1" si="13"/>
        <v>0</v>
      </c>
      <c r="AO25" s="69">
        <f t="shared" ca="1" si="13"/>
        <v>0</v>
      </c>
      <c r="AP25" s="69">
        <f t="shared" ca="1" si="13"/>
        <v>0</v>
      </c>
      <c r="AQ25" s="69">
        <f t="shared" ca="1" si="14"/>
        <v>108.89188942350974</v>
      </c>
      <c r="AR25" s="69">
        <f t="shared" ca="1" si="14"/>
        <v>109.70857859418605</v>
      </c>
      <c r="AS25" s="69">
        <f t="shared" ca="1" si="14"/>
        <v>110.53139293364246</v>
      </c>
      <c r="AT25" s="69">
        <f t="shared" ca="1" si="14"/>
        <v>111.36037838064479</v>
      </c>
      <c r="AU25" s="69">
        <f t="shared" ca="1" si="14"/>
        <v>112.19558121849965</v>
      </c>
      <c r="AV25" s="69">
        <f t="shared" ca="1" si="14"/>
        <v>113.0370480776384</v>
      </c>
      <c r="AW25" s="69">
        <f t="shared" ca="1" si="14"/>
        <v>113.88482593822069</v>
      </c>
      <c r="AX25" s="69">
        <f t="shared" ca="1" si="14"/>
        <v>114.73896213275735</v>
      </c>
      <c r="AY25" s="69">
        <f t="shared" ca="1" si="14"/>
        <v>115.59950434875306</v>
      </c>
      <c r="AZ25" s="69">
        <f t="shared" ca="1" si="14"/>
        <v>116.4665006313687</v>
      </c>
      <c r="BA25" s="47"/>
      <c r="BB25" s="47"/>
      <c r="BD25" s="59">
        <f t="shared" si="8"/>
        <v>2006</v>
      </c>
      <c r="BE25" s="62">
        <f>$BE$28/((1+Assumptions!$AI$12)^($BD$28-BD25))</f>
        <v>117.33999938610398</v>
      </c>
      <c r="BF25" s="62">
        <f t="shared" ca="1" si="9"/>
        <v>1243.7546610653249</v>
      </c>
    </row>
    <row r="26" spans="1:58">
      <c r="A26" s="60"/>
      <c r="B26" s="58">
        <f t="shared" si="15"/>
        <v>2007</v>
      </c>
      <c r="C26" s="69">
        <f t="shared" ca="1" si="10"/>
        <v>0</v>
      </c>
      <c r="D26" s="69">
        <f t="shared" ca="1" si="10"/>
        <v>0</v>
      </c>
      <c r="E26" s="69">
        <f t="shared" ca="1" si="10"/>
        <v>0</v>
      </c>
      <c r="F26" s="69">
        <f t="shared" ca="1" si="10"/>
        <v>0</v>
      </c>
      <c r="G26" s="69">
        <f t="shared" ca="1" si="10"/>
        <v>0</v>
      </c>
      <c r="H26" s="69">
        <f t="shared" ca="1" si="10"/>
        <v>0</v>
      </c>
      <c r="I26" s="69">
        <f t="shared" ca="1" si="10"/>
        <v>0</v>
      </c>
      <c r="J26" s="69">
        <f t="shared" ca="1" si="10"/>
        <v>0</v>
      </c>
      <c r="K26" s="69">
        <f t="shared" ca="1" si="10"/>
        <v>0</v>
      </c>
      <c r="L26" s="69">
        <f t="shared" ca="1" si="10"/>
        <v>0</v>
      </c>
      <c r="M26" s="69">
        <f t="shared" ca="1" si="11"/>
        <v>0</v>
      </c>
      <c r="N26" s="69">
        <f t="shared" ca="1" si="11"/>
        <v>0</v>
      </c>
      <c r="O26" s="69">
        <f t="shared" ca="1" si="11"/>
        <v>0</v>
      </c>
      <c r="P26" s="69">
        <f t="shared" ca="1" si="11"/>
        <v>0</v>
      </c>
      <c r="Q26" s="69">
        <f t="shared" ca="1" si="11"/>
        <v>0</v>
      </c>
      <c r="R26" s="69">
        <f t="shared" ca="1" si="11"/>
        <v>0</v>
      </c>
      <c r="S26" s="69">
        <f t="shared" ca="1" si="11"/>
        <v>0</v>
      </c>
      <c r="T26" s="69">
        <f t="shared" ca="1" si="11"/>
        <v>0</v>
      </c>
      <c r="U26" s="69">
        <f t="shared" ca="1" si="11"/>
        <v>0</v>
      </c>
      <c r="V26" s="69">
        <f t="shared" ca="1" si="11"/>
        <v>0</v>
      </c>
      <c r="W26" s="69">
        <f t="shared" ca="1" si="12"/>
        <v>0</v>
      </c>
      <c r="X26" s="69">
        <f t="shared" ca="1" si="12"/>
        <v>0</v>
      </c>
      <c r="Y26" s="69">
        <f t="shared" ca="1" si="12"/>
        <v>0</v>
      </c>
      <c r="Z26" s="69">
        <f t="shared" ca="1" si="12"/>
        <v>0</v>
      </c>
      <c r="AA26" s="69">
        <f t="shared" ca="1" si="12"/>
        <v>0</v>
      </c>
      <c r="AB26" s="69">
        <f t="shared" ca="1" si="12"/>
        <v>0</v>
      </c>
      <c r="AC26" s="69">
        <f t="shared" ca="1" si="12"/>
        <v>0</v>
      </c>
      <c r="AD26" s="69">
        <f t="shared" ca="1" si="12"/>
        <v>0</v>
      </c>
      <c r="AE26" s="69">
        <f t="shared" ca="1" si="12"/>
        <v>0</v>
      </c>
      <c r="AF26" s="69">
        <f t="shared" ca="1" si="12"/>
        <v>0</v>
      </c>
      <c r="AG26" s="69">
        <f t="shared" ca="1" si="13"/>
        <v>0</v>
      </c>
      <c r="AH26" s="69">
        <f t="shared" ca="1" si="13"/>
        <v>0</v>
      </c>
      <c r="AI26" s="69">
        <f t="shared" ca="1" si="13"/>
        <v>0</v>
      </c>
      <c r="AJ26" s="69">
        <f t="shared" ca="1" si="13"/>
        <v>0</v>
      </c>
      <c r="AK26" s="69">
        <f t="shared" ca="1" si="13"/>
        <v>0</v>
      </c>
      <c r="AL26" s="69">
        <f t="shared" ca="1" si="13"/>
        <v>0</v>
      </c>
      <c r="AM26" s="69">
        <f t="shared" ca="1" si="13"/>
        <v>0</v>
      </c>
      <c r="AN26" s="69">
        <f t="shared" ca="1" si="13"/>
        <v>0</v>
      </c>
      <c r="AO26" s="69">
        <f t="shared" ca="1" si="13"/>
        <v>0</v>
      </c>
      <c r="AP26" s="69">
        <f t="shared" ca="1" si="13"/>
        <v>0</v>
      </c>
      <c r="AQ26" s="69">
        <f t="shared" ca="1" si="14"/>
        <v>109.70857859418605</v>
      </c>
      <c r="AR26" s="69">
        <f t="shared" ca="1" si="14"/>
        <v>110.53139293364246</v>
      </c>
      <c r="AS26" s="69">
        <f t="shared" ca="1" si="14"/>
        <v>111.36037838064479</v>
      </c>
      <c r="AT26" s="69">
        <f t="shared" ca="1" si="14"/>
        <v>112.19558121849965</v>
      </c>
      <c r="AU26" s="69">
        <f t="shared" ca="1" si="14"/>
        <v>113.0370480776384</v>
      </c>
      <c r="AV26" s="69">
        <f t="shared" ca="1" si="14"/>
        <v>113.88482593822069</v>
      </c>
      <c r="AW26" s="69">
        <f t="shared" ca="1" si="14"/>
        <v>114.73896213275735</v>
      </c>
      <c r="AX26" s="69">
        <f t="shared" ca="1" si="14"/>
        <v>115.59950434875306</v>
      </c>
      <c r="AY26" s="69">
        <f t="shared" ca="1" si="14"/>
        <v>116.4665006313687</v>
      </c>
      <c r="AZ26" s="69">
        <f t="shared" ca="1" si="14"/>
        <v>117.33999938610398</v>
      </c>
      <c r="BA26" s="47"/>
      <c r="BB26" s="47"/>
      <c r="BD26" s="59">
        <f t="shared" si="8"/>
        <v>2007</v>
      </c>
      <c r="BE26" s="62">
        <f>$BE$28/((1+Assumptions!$AI$12)^($BD$28-BD26))</f>
        <v>118.22004938149976</v>
      </c>
      <c r="BF26" s="62">
        <f t="shared" ca="1" si="9"/>
        <v>1253.0828210233151</v>
      </c>
    </row>
    <row r="27" spans="1:58">
      <c r="A27" s="60"/>
      <c r="B27" s="58">
        <f t="shared" si="15"/>
        <v>2008</v>
      </c>
      <c r="C27" s="69">
        <f t="shared" ca="1" si="10"/>
        <v>0</v>
      </c>
      <c r="D27" s="69">
        <f t="shared" ca="1" si="10"/>
        <v>0</v>
      </c>
      <c r="E27" s="69">
        <f t="shared" ca="1" si="10"/>
        <v>0</v>
      </c>
      <c r="F27" s="69">
        <f t="shared" ca="1" si="10"/>
        <v>0</v>
      </c>
      <c r="G27" s="69">
        <f t="shared" ca="1" si="10"/>
        <v>0</v>
      </c>
      <c r="H27" s="69">
        <f t="shared" ca="1" si="10"/>
        <v>0</v>
      </c>
      <c r="I27" s="69">
        <f t="shared" ca="1" si="10"/>
        <v>0</v>
      </c>
      <c r="J27" s="69">
        <f t="shared" ca="1" si="10"/>
        <v>0</v>
      </c>
      <c r="K27" s="69">
        <f t="shared" ca="1" si="10"/>
        <v>0</v>
      </c>
      <c r="L27" s="69">
        <f t="shared" ca="1" si="10"/>
        <v>0</v>
      </c>
      <c r="M27" s="69">
        <f t="shared" ca="1" si="11"/>
        <v>0</v>
      </c>
      <c r="N27" s="69">
        <f t="shared" ca="1" si="11"/>
        <v>0</v>
      </c>
      <c r="O27" s="69">
        <f t="shared" ca="1" si="11"/>
        <v>0</v>
      </c>
      <c r="P27" s="69">
        <f t="shared" ca="1" si="11"/>
        <v>0</v>
      </c>
      <c r="Q27" s="69">
        <f t="shared" ca="1" si="11"/>
        <v>0</v>
      </c>
      <c r="R27" s="69">
        <f t="shared" ca="1" si="11"/>
        <v>0</v>
      </c>
      <c r="S27" s="69">
        <f t="shared" ca="1" si="11"/>
        <v>0</v>
      </c>
      <c r="T27" s="69">
        <f t="shared" ca="1" si="11"/>
        <v>0</v>
      </c>
      <c r="U27" s="69">
        <f t="shared" ca="1" si="11"/>
        <v>0</v>
      </c>
      <c r="V27" s="69">
        <f t="shared" ca="1" si="11"/>
        <v>0</v>
      </c>
      <c r="W27" s="69">
        <f t="shared" ca="1" si="12"/>
        <v>0</v>
      </c>
      <c r="X27" s="69">
        <f t="shared" ca="1" si="12"/>
        <v>0</v>
      </c>
      <c r="Y27" s="69">
        <f t="shared" ca="1" si="12"/>
        <v>0</v>
      </c>
      <c r="Z27" s="69">
        <f t="shared" ca="1" si="12"/>
        <v>0</v>
      </c>
      <c r="AA27" s="69">
        <f t="shared" ca="1" si="12"/>
        <v>0</v>
      </c>
      <c r="AB27" s="69">
        <f t="shared" ca="1" si="12"/>
        <v>0</v>
      </c>
      <c r="AC27" s="69">
        <f t="shared" ca="1" si="12"/>
        <v>0</v>
      </c>
      <c r="AD27" s="69">
        <f t="shared" ca="1" si="12"/>
        <v>0</v>
      </c>
      <c r="AE27" s="69">
        <f t="shared" ca="1" si="12"/>
        <v>0</v>
      </c>
      <c r="AF27" s="69">
        <f t="shared" ca="1" si="12"/>
        <v>0</v>
      </c>
      <c r="AG27" s="69">
        <f t="shared" ca="1" si="13"/>
        <v>0</v>
      </c>
      <c r="AH27" s="69">
        <f t="shared" ca="1" si="13"/>
        <v>0</v>
      </c>
      <c r="AI27" s="69">
        <f t="shared" ca="1" si="13"/>
        <v>0</v>
      </c>
      <c r="AJ27" s="69">
        <f t="shared" ca="1" si="13"/>
        <v>0</v>
      </c>
      <c r="AK27" s="69">
        <f t="shared" ca="1" si="13"/>
        <v>0</v>
      </c>
      <c r="AL27" s="69">
        <f t="shared" ca="1" si="13"/>
        <v>0</v>
      </c>
      <c r="AM27" s="69">
        <f t="shared" ca="1" si="13"/>
        <v>0</v>
      </c>
      <c r="AN27" s="69">
        <f t="shared" ca="1" si="13"/>
        <v>0</v>
      </c>
      <c r="AO27" s="69">
        <f t="shared" ca="1" si="13"/>
        <v>0</v>
      </c>
      <c r="AP27" s="69">
        <f t="shared" ca="1" si="13"/>
        <v>0</v>
      </c>
      <c r="AQ27" s="69">
        <f t="shared" ca="1" si="14"/>
        <v>110.53139293364246</v>
      </c>
      <c r="AR27" s="69">
        <f t="shared" ca="1" si="14"/>
        <v>111.36037838064479</v>
      </c>
      <c r="AS27" s="69">
        <f t="shared" ca="1" si="14"/>
        <v>112.19558121849965</v>
      </c>
      <c r="AT27" s="69">
        <f t="shared" ca="1" si="14"/>
        <v>113.0370480776384</v>
      </c>
      <c r="AU27" s="69">
        <f t="shared" ca="1" si="14"/>
        <v>113.88482593822069</v>
      </c>
      <c r="AV27" s="69">
        <f t="shared" ca="1" si="14"/>
        <v>114.73896213275735</v>
      </c>
      <c r="AW27" s="69">
        <f t="shared" ca="1" si="14"/>
        <v>115.59950434875306</v>
      </c>
      <c r="AX27" s="69">
        <f t="shared" ca="1" si="14"/>
        <v>116.4665006313687</v>
      </c>
      <c r="AY27" s="69">
        <f t="shared" ca="1" si="14"/>
        <v>117.33999938610398</v>
      </c>
      <c r="AZ27" s="69">
        <f t="shared" ca="1" si="14"/>
        <v>118.22004938149976</v>
      </c>
      <c r="BA27" s="47"/>
      <c r="BB27" s="47"/>
      <c r="BD27" s="59">
        <f t="shared" si="8"/>
        <v>2008</v>
      </c>
      <c r="BE27" s="62">
        <f>$BE$28/((1+Assumptions!$AI$12)^($BD$28-BD27))</f>
        <v>119.10669975186103</v>
      </c>
      <c r="BF27" s="62">
        <f t="shared" ca="1" si="9"/>
        <v>1262.48094218099</v>
      </c>
    </row>
    <row r="28" spans="1:58">
      <c r="A28" s="60"/>
      <c r="B28" s="58">
        <f t="shared" si="15"/>
        <v>2009</v>
      </c>
      <c r="C28" s="69">
        <f t="shared" ca="1" si="10"/>
        <v>0</v>
      </c>
      <c r="D28" s="69">
        <f t="shared" ca="1" si="10"/>
        <v>0</v>
      </c>
      <c r="E28" s="69">
        <f t="shared" ca="1" si="10"/>
        <v>0</v>
      </c>
      <c r="F28" s="69">
        <f t="shared" ca="1" si="10"/>
        <v>0</v>
      </c>
      <c r="G28" s="69">
        <f t="shared" ca="1" si="10"/>
        <v>0</v>
      </c>
      <c r="H28" s="69">
        <f t="shared" ca="1" si="10"/>
        <v>0</v>
      </c>
      <c r="I28" s="69">
        <f t="shared" ca="1" si="10"/>
        <v>0</v>
      </c>
      <c r="J28" s="69">
        <f t="shared" ca="1" si="10"/>
        <v>0</v>
      </c>
      <c r="K28" s="69">
        <f t="shared" ca="1" si="10"/>
        <v>0</v>
      </c>
      <c r="L28" s="69">
        <f t="shared" ca="1" si="10"/>
        <v>0</v>
      </c>
      <c r="M28" s="69">
        <f t="shared" ca="1" si="11"/>
        <v>0</v>
      </c>
      <c r="N28" s="69">
        <f t="shared" ca="1" si="11"/>
        <v>0</v>
      </c>
      <c r="O28" s="69">
        <f t="shared" ca="1" si="11"/>
        <v>0</v>
      </c>
      <c r="P28" s="69">
        <f t="shared" ca="1" si="11"/>
        <v>0</v>
      </c>
      <c r="Q28" s="69">
        <f t="shared" ca="1" si="11"/>
        <v>0</v>
      </c>
      <c r="R28" s="69">
        <f t="shared" ca="1" si="11"/>
        <v>0</v>
      </c>
      <c r="S28" s="69">
        <f t="shared" ca="1" si="11"/>
        <v>0</v>
      </c>
      <c r="T28" s="69">
        <f t="shared" ca="1" si="11"/>
        <v>0</v>
      </c>
      <c r="U28" s="69">
        <f t="shared" ca="1" si="11"/>
        <v>0</v>
      </c>
      <c r="V28" s="69">
        <f t="shared" ca="1" si="11"/>
        <v>0</v>
      </c>
      <c r="W28" s="69">
        <f t="shared" ca="1" si="12"/>
        <v>0</v>
      </c>
      <c r="X28" s="69">
        <f t="shared" ca="1" si="12"/>
        <v>0</v>
      </c>
      <c r="Y28" s="69">
        <f t="shared" ca="1" si="12"/>
        <v>0</v>
      </c>
      <c r="Z28" s="69">
        <f t="shared" ca="1" si="12"/>
        <v>0</v>
      </c>
      <c r="AA28" s="69">
        <f t="shared" ca="1" si="12"/>
        <v>0</v>
      </c>
      <c r="AB28" s="69">
        <f t="shared" ca="1" si="12"/>
        <v>0</v>
      </c>
      <c r="AC28" s="69">
        <f t="shared" ca="1" si="12"/>
        <v>0</v>
      </c>
      <c r="AD28" s="69">
        <f t="shared" ca="1" si="12"/>
        <v>0</v>
      </c>
      <c r="AE28" s="69">
        <f t="shared" ca="1" si="12"/>
        <v>0</v>
      </c>
      <c r="AF28" s="69">
        <f t="shared" ca="1" si="12"/>
        <v>0</v>
      </c>
      <c r="AG28" s="69">
        <f t="shared" ca="1" si="13"/>
        <v>0</v>
      </c>
      <c r="AH28" s="69">
        <f t="shared" ca="1" si="13"/>
        <v>0</v>
      </c>
      <c r="AI28" s="69">
        <f t="shared" ca="1" si="13"/>
        <v>0</v>
      </c>
      <c r="AJ28" s="69">
        <f t="shared" ca="1" si="13"/>
        <v>0</v>
      </c>
      <c r="AK28" s="69">
        <f t="shared" ca="1" si="13"/>
        <v>0</v>
      </c>
      <c r="AL28" s="69">
        <f t="shared" ca="1" si="13"/>
        <v>0</v>
      </c>
      <c r="AM28" s="69">
        <f t="shared" ca="1" si="13"/>
        <v>0</v>
      </c>
      <c r="AN28" s="69">
        <f t="shared" ca="1" si="13"/>
        <v>0</v>
      </c>
      <c r="AO28" s="69">
        <f t="shared" ca="1" si="13"/>
        <v>0</v>
      </c>
      <c r="AP28" s="69">
        <f t="shared" ca="1" si="13"/>
        <v>0</v>
      </c>
      <c r="AQ28" s="69">
        <f t="shared" ca="1" si="14"/>
        <v>111.36037838064479</v>
      </c>
      <c r="AR28" s="69">
        <f t="shared" ca="1" si="14"/>
        <v>112.19558121849965</v>
      </c>
      <c r="AS28" s="69">
        <f t="shared" ca="1" si="14"/>
        <v>113.0370480776384</v>
      </c>
      <c r="AT28" s="69">
        <f t="shared" ca="1" si="14"/>
        <v>113.88482593822069</v>
      </c>
      <c r="AU28" s="69">
        <f t="shared" ca="1" si="14"/>
        <v>114.73896213275735</v>
      </c>
      <c r="AV28" s="69">
        <f t="shared" ca="1" si="14"/>
        <v>115.59950434875306</v>
      </c>
      <c r="AW28" s="69">
        <f t="shared" ca="1" si="14"/>
        <v>116.4665006313687</v>
      </c>
      <c r="AX28" s="69">
        <f t="shared" ca="1" si="14"/>
        <v>117.33999938610398</v>
      </c>
      <c r="AY28" s="69">
        <f t="shared" ca="1" si="14"/>
        <v>118.22004938149976</v>
      </c>
      <c r="AZ28" s="69">
        <f t="shared" ca="1" si="14"/>
        <v>119.10669975186103</v>
      </c>
      <c r="BA28" s="47"/>
      <c r="BB28" s="47"/>
      <c r="BD28" s="132">
        <f t="shared" si="8"/>
        <v>2009</v>
      </c>
      <c r="BE28" s="133">
        <f>Assumptions!AH12*Assumptions!C32</f>
        <v>120</v>
      </c>
      <c r="BF28" s="133">
        <f t="shared" ca="1" si="9"/>
        <v>1271.9495492473475</v>
      </c>
    </row>
    <row r="29" spans="1:58">
      <c r="A29" s="60"/>
      <c r="B29" s="58">
        <f t="shared" si="15"/>
        <v>2010</v>
      </c>
      <c r="C29" s="69">
        <f t="shared" ref="C29:L38" ca="1" si="16">IF(AND(year-Age&gt;=Initial_Year,Age,Age &lt;=ROUND($BI$5,0)),OFFSET($BE29, -Age, 0), 0)</f>
        <v>0</v>
      </c>
      <c r="D29" s="69">
        <f t="shared" ca="1" si="16"/>
        <v>0</v>
      </c>
      <c r="E29" s="69">
        <f t="shared" ca="1" si="16"/>
        <v>0</v>
      </c>
      <c r="F29" s="69">
        <f t="shared" ca="1" si="16"/>
        <v>0</v>
      </c>
      <c r="G29" s="69">
        <f t="shared" ca="1" si="16"/>
        <v>0</v>
      </c>
      <c r="H29" s="69">
        <f t="shared" ca="1" si="16"/>
        <v>0</v>
      </c>
      <c r="I29" s="69">
        <f t="shared" ca="1" si="16"/>
        <v>0</v>
      </c>
      <c r="J29" s="69">
        <f t="shared" ca="1" si="16"/>
        <v>0</v>
      </c>
      <c r="K29" s="69">
        <f t="shared" ca="1" si="16"/>
        <v>0</v>
      </c>
      <c r="L29" s="69">
        <f t="shared" ca="1" si="16"/>
        <v>0</v>
      </c>
      <c r="M29" s="69">
        <f t="shared" ref="M29:V38" ca="1" si="17">IF(AND(year-Age&gt;=Initial_Year,Age,Age &lt;=ROUND($BI$5,0)),OFFSET($BE29, -Age, 0), 0)</f>
        <v>0</v>
      </c>
      <c r="N29" s="69">
        <f t="shared" ca="1" si="17"/>
        <v>0</v>
      </c>
      <c r="O29" s="69">
        <f t="shared" ca="1" si="17"/>
        <v>0</v>
      </c>
      <c r="P29" s="69">
        <f t="shared" ca="1" si="17"/>
        <v>0</v>
      </c>
      <c r="Q29" s="69">
        <f t="shared" ca="1" si="17"/>
        <v>0</v>
      </c>
      <c r="R29" s="69">
        <f t="shared" ca="1" si="17"/>
        <v>0</v>
      </c>
      <c r="S29" s="69">
        <f t="shared" ca="1" si="17"/>
        <v>0</v>
      </c>
      <c r="T29" s="69">
        <f t="shared" ca="1" si="17"/>
        <v>0</v>
      </c>
      <c r="U29" s="69">
        <f t="shared" ca="1" si="17"/>
        <v>0</v>
      </c>
      <c r="V29" s="69">
        <f t="shared" ca="1" si="17"/>
        <v>0</v>
      </c>
      <c r="W29" s="69">
        <f t="shared" ref="W29:AF38" ca="1" si="18">IF(AND(year-Age&gt;=Initial_Year,Age,Age &lt;=ROUND($BI$5,0)),OFFSET($BE29, -Age, 0), 0)</f>
        <v>0</v>
      </c>
      <c r="X29" s="69">
        <f t="shared" ca="1" si="18"/>
        <v>0</v>
      </c>
      <c r="Y29" s="69">
        <f t="shared" ca="1" si="18"/>
        <v>0</v>
      </c>
      <c r="Z29" s="69">
        <f t="shared" ca="1" si="18"/>
        <v>0</v>
      </c>
      <c r="AA29" s="69">
        <f t="shared" ca="1" si="18"/>
        <v>0</v>
      </c>
      <c r="AB29" s="69">
        <f t="shared" ca="1" si="18"/>
        <v>0</v>
      </c>
      <c r="AC29" s="69">
        <f t="shared" ca="1" si="18"/>
        <v>0</v>
      </c>
      <c r="AD29" s="69">
        <f t="shared" ca="1" si="18"/>
        <v>0</v>
      </c>
      <c r="AE29" s="69">
        <f t="shared" ca="1" si="18"/>
        <v>0</v>
      </c>
      <c r="AF29" s="69">
        <f t="shared" ca="1" si="18"/>
        <v>0</v>
      </c>
      <c r="AG29" s="69">
        <f t="shared" ref="AG29:AP38" ca="1" si="19">IF(AND(year-Age&gt;=Initial_Year,Age,Age &lt;=ROUND($BI$5,0)),OFFSET($BE29, -Age, 0), 0)</f>
        <v>0</v>
      </c>
      <c r="AH29" s="69">
        <f t="shared" ca="1" si="19"/>
        <v>0</v>
      </c>
      <c r="AI29" s="69">
        <f t="shared" ca="1" si="19"/>
        <v>0</v>
      </c>
      <c r="AJ29" s="69">
        <f t="shared" ca="1" si="19"/>
        <v>0</v>
      </c>
      <c r="AK29" s="69">
        <f t="shared" ca="1" si="19"/>
        <v>0</v>
      </c>
      <c r="AL29" s="69">
        <f t="shared" ca="1" si="19"/>
        <v>0</v>
      </c>
      <c r="AM29" s="69">
        <f t="shared" ca="1" si="19"/>
        <v>0</v>
      </c>
      <c r="AN29" s="69">
        <f t="shared" ca="1" si="19"/>
        <v>0</v>
      </c>
      <c r="AO29" s="69">
        <f t="shared" ca="1" si="19"/>
        <v>0</v>
      </c>
      <c r="AP29" s="69">
        <f t="shared" ca="1" si="19"/>
        <v>0</v>
      </c>
      <c r="AQ29" s="69">
        <f t="shared" ref="AQ29:AZ38" ca="1" si="20">IF(AND(year-Age&gt;=Initial_Year,Age,Age &lt;=ROUND($BI$5,0)),OFFSET($BE29, -Age, 0), 0)</f>
        <v>112.19558121849965</v>
      </c>
      <c r="AR29" s="69">
        <f t="shared" ca="1" si="20"/>
        <v>113.0370480776384</v>
      </c>
      <c r="AS29" s="69">
        <f t="shared" ca="1" si="20"/>
        <v>113.88482593822069</v>
      </c>
      <c r="AT29" s="69">
        <f t="shared" ca="1" si="20"/>
        <v>114.73896213275735</v>
      </c>
      <c r="AU29" s="69">
        <f t="shared" ca="1" si="20"/>
        <v>115.59950434875306</v>
      </c>
      <c r="AV29" s="69">
        <f t="shared" ca="1" si="20"/>
        <v>116.4665006313687</v>
      </c>
      <c r="AW29" s="69">
        <f t="shared" ca="1" si="20"/>
        <v>117.33999938610398</v>
      </c>
      <c r="AX29" s="69">
        <f t="shared" ca="1" si="20"/>
        <v>118.22004938149976</v>
      </c>
      <c r="AY29" s="69">
        <f t="shared" ca="1" si="20"/>
        <v>119.10669975186103</v>
      </c>
      <c r="AZ29" s="69">
        <f t="shared" ca="1" si="20"/>
        <v>120</v>
      </c>
      <c r="BA29" s="47"/>
      <c r="BB29" s="47"/>
      <c r="BD29" s="59">
        <f t="shared" si="8"/>
        <v>2010</v>
      </c>
      <c r="BE29" s="62">
        <f>$BE$28*(1+Assumptions!$AI$12)^(BD29-$BD$28)</f>
        <v>120.9</v>
      </c>
      <c r="BF29" s="62">
        <f t="shared" ca="1" si="9"/>
        <v>1281.4891708667028</v>
      </c>
    </row>
    <row r="30" spans="1:58">
      <c r="A30" s="60"/>
      <c r="B30" s="58">
        <f t="shared" si="15"/>
        <v>2011</v>
      </c>
      <c r="C30" s="69">
        <f t="shared" ca="1" si="16"/>
        <v>0</v>
      </c>
      <c r="D30" s="69">
        <f t="shared" ca="1" si="16"/>
        <v>0</v>
      </c>
      <c r="E30" s="69">
        <f t="shared" ca="1" si="16"/>
        <v>0</v>
      </c>
      <c r="F30" s="69">
        <f t="shared" ca="1" si="16"/>
        <v>0</v>
      </c>
      <c r="G30" s="69">
        <f t="shared" ca="1" si="16"/>
        <v>0</v>
      </c>
      <c r="H30" s="69">
        <f t="shared" ca="1" si="16"/>
        <v>0</v>
      </c>
      <c r="I30" s="69">
        <f t="shared" ca="1" si="16"/>
        <v>0</v>
      </c>
      <c r="J30" s="69">
        <f t="shared" ca="1" si="16"/>
        <v>0</v>
      </c>
      <c r="K30" s="69">
        <f t="shared" ca="1" si="16"/>
        <v>0</v>
      </c>
      <c r="L30" s="69">
        <f t="shared" ca="1" si="16"/>
        <v>0</v>
      </c>
      <c r="M30" s="69">
        <f t="shared" ca="1" si="17"/>
        <v>0</v>
      </c>
      <c r="N30" s="69">
        <f t="shared" ca="1" si="17"/>
        <v>0</v>
      </c>
      <c r="O30" s="69">
        <f t="shared" ca="1" si="17"/>
        <v>0</v>
      </c>
      <c r="P30" s="69">
        <f t="shared" ca="1" si="17"/>
        <v>0</v>
      </c>
      <c r="Q30" s="69">
        <f t="shared" ca="1" si="17"/>
        <v>0</v>
      </c>
      <c r="R30" s="69">
        <f t="shared" ca="1" si="17"/>
        <v>0</v>
      </c>
      <c r="S30" s="69">
        <f t="shared" ca="1" si="17"/>
        <v>0</v>
      </c>
      <c r="T30" s="69">
        <f t="shared" ca="1" si="17"/>
        <v>0</v>
      </c>
      <c r="U30" s="69">
        <f t="shared" ca="1" si="17"/>
        <v>0</v>
      </c>
      <c r="V30" s="69">
        <f t="shared" ca="1" si="17"/>
        <v>0</v>
      </c>
      <c r="W30" s="69">
        <f t="shared" ca="1" si="18"/>
        <v>0</v>
      </c>
      <c r="X30" s="69">
        <f t="shared" ca="1" si="18"/>
        <v>0</v>
      </c>
      <c r="Y30" s="69">
        <f t="shared" ca="1" si="18"/>
        <v>0</v>
      </c>
      <c r="Z30" s="69">
        <f t="shared" ca="1" si="18"/>
        <v>0</v>
      </c>
      <c r="AA30" s="69">
        <f t="shared" ca="1" si="18"/>
        <v>0</v>
      </c>
      <c r="AB30" s="69">
        <f t="shared" ca="1" si="18"/>
        <v>0</v>
      </c>
      <c r="AC30" s="69">
        <f t="shared" ca="1" si="18"/>
        <v>0</v>
      </c>
      <c r="AD30" s="69">
        <f t="shared" ca="1" si="18"/>
        <v>0</v>
      </c>
      <c r="AE30" s="69">
        <f t="shared" ca="1" si="18"/>
        <v>0</v>
      </c>
      <c r="AF30" s="69">
        <f t="shared" ca="1" si="18"/>
        <v>0</v>
      </c>
      <c r="AG30" s="69">
        <f t="shared" ca="1" si="19"/>
        <v>0</v>
      </c>
      <c r="AH30" s="69">
        <f t="shared" ca="1" si="19"/>
        <v>0</v>
      </c>
      <c r="AI30" s="69">
        <f t="shared" ca="1" si="19"/>
        <v>0</v>
      </c>
      <c r="AJ30" s="69">
        <f t="shared" ca="1" si="19"/>
        <v>0</v>
      </c>
      <c r="AK30" s="69">
        <f t="shared" ca="1" si="19"/>
        <v>0</v>
      </c>
      <c r="AL30" s="69">
        <f t="shared" ca="1" si="19"/>
        <v>0</v>
      </c>
      <c r="AM30" s="69">
        <f t="shared" ca="1" si="19"/>
        <v>0</v>
      </c>
      <c r="AN30" s="69">
        <f t="shared" ca="1" si="19"/>
        <v>0</v>
      </c>
      <c r="AO30" s="69">
        <f t="shared" ca="1" si="19"/>
        <v>0</v>
      </c>
      <c r="AP30" s="69">
        <f t="shared" ca="1" si="19"/>
        <v>0</v>
      </c>
      <c r="AQ30" s="69">
        <f t="shared" ca="1" si="20"/>
        <v>113.0370480776384</v>
      </c>
      <c r="AR30" s="69">
        <f t="shared" ca="1" si="20"/>
        <v>113.88482593822069</v>
      </c>
      <c r="AS30" s="69">
        <f t="shared" ca="1" si="20"/>
        <v>114.73896213275735</v>
      </c>
      <c r="AT30" s="69">
        <f t="shared" ca="1" si="20"/>
        <v>115.59950434875306</v>
      </c>
      <c r="AU30" s="69">
        <f t="shared" ca="1" si="20"/>
        <v>116.4665006313687</v>
      </c>
      <c r="AV30" s="69">
        <f t="shared" ca="1" si="20"/>
        <v>117.33999938610398</v>
      </c>
      <c r="AW30" s="69">
        <f t="shared" ca="1" si="20"/>
        <v>118.22004938149976</v>
      </c>
      <c r="AX30" s="69">
        <f t="shared" ca="1" si="20"/>
        <v>119.10669975186103</v>
      </c>
      <c r="AY30" s="69">
        <f t="shared" ca="1" si="20"/>
        <v>120</v>
      </c>
      <c r="AZ30" s="69">
        <f t="shared" ca="1" si="20"/>
        <v>120.9</v>
      </c>
      <c r="BA30" s="47"/>
      <c r="BB30" s="47"/>
      <c r="BD30" s="59">
        <f t="shared" si="8"/>
        <v>2011</v>
      </c>
      <c r="BE30" s="62">
        <f>$BE$28*(1+Assumptions!$AI$12)^(BD30-$BD$28)</f>
        <v>121.80675000000002</v>
      </c>
      <c r="BF30" s="62">
        <f t="shared" ca="1" si="9"/>
        <v>1291.1003396482031</v>
      </c>
    </row>
    <row r="31" spans="1:58">
      <c r="A31" s="60"/>
      <c r="B31" s="58">
        <f t="shared" si="15"/>
        <v>2012</v>
      </c>
      <c r="C31" s="69">
        <f t="shared" ca="1" si="16"/>
        <v>0</v>
      </c>
      <c r="D31" s="69">
        <f t="shared" ca="1" si="16"/>
        <v>0</v>
      </c>
      <c r="E31" s="69">
        <f t="shared" ca="1" si="16"/>
        <v>0</v>
      </c>
      <c r="F31" s="69">
        <f t="shared" ca="1" si="16"/>
        <v>0</v>
      </c>
      <c r="G31" s="69">
        <f t="shared" ca="1" si="16"/>
        <v>0</v>
      </c>
      <c r="H31" s="69">
        <f t="shared" ca="1" si="16"/>
        <v>0</v>
      </c>
      <c r="I31" s="69">
        <f t="shared" ca="1" si="16"/>
        <v>0</v>
      </c>
      <c r="J31" s="69">
        <f t="shared" ca="1" si="16"/>
        <v>0</v>
      </c>
      <c r="K31" s="69">
        <f t="shared" ca="1" si="16"/>
        <v>0</v>
      </c>
      <c r="L31" s="69">
        <f t="shared" ca="1" si="16"/>
        <v>0</v>
      </c>
      <c r="M31" s="69">
        <f t="shared" ca="1" si="17"/>
        <v>0</v>
      </c>
      <c r="N31" s="69">
        <f t="shared" ca="1" si="17"/>
        <v>0</v>
      </c>
      <c r="O31" s="69">
        <f t="shared" ca="1" si="17"/>
        <v>0</v>
      </c>
      <c r="P31" s="69">
        <f t="shared" ca="1" si="17"/>
        <v>0</v>
      </c>
      <c r="Q31" s="69">
        <f t="shared" ca="1" si="17"/>
        <v>0</v>
      </c>
      <c r="R31" s="69">
        <f t="shared" ca="1" si="17"/>
        <v>0</v>
      </c>
      <c r="S31" s="69">
        <f t="shared" ca="1" si="17"/>
        <v>0</v>
      </c>
      <c r="T31" s="69">
        <f t="shared" ca="1" si="17"/>
        <v>0</v>
      </c>
      <c r="U31" s="69">
        <f t="shared" ca="1" si="17"/>
        <v>0</v>
      </c>
      <c r="V31" s="69">
        <f t="shared" ca="1" si="17"/>
        <v>0</v>
      </c>
      <c r="W31" s="69">
        <f t="shared" ca="1" si="18"/>
        <v>0</v>
      </c>
      <c r="X31" s="69">
        <f t="shared" ca="1" si="18"/>
        <v>0</v>
      </c>
      <c r="Y31" s="69">
        <f t="shared" ca="1" si="18"/>
        <v>0</v>
      </c>
      <c r="Z31" s="69">
        <f t="shared" ca="1" si="18"/>
        <v>0</v>
      </c>
      <c r="AA31" s="69">
        <f t="shared" ca="1" si="18"/>
        <v>0</v>
      </c>
      <c r="AB31" s="69">
        <f t="shared" ca="1" si="18"/>
        <v>0</v>
      </c>
      <c r="AC31" s="69">
        <f t="shared" ca="1" si="18"/>
        <v>0</v>
      </c>
      <c r="AD31" s="69">
        <f t="shared" ca="1" si="18"/>
        <v>0</v>
      </c>
      <c r="AE31" s="69">
        <f t="shared" ca="1" si="18"/>
        <v>0</v>
      </c>
      <c r="AF31" s="69">
        <f t="shared" ca="1" si="18"/>
        <v>0</v>
      </c>
      <c r="AG31" s="69">
        <f t="shared" ca="1" si="19"/>
        <v>0</v>
      </c>
      <c r="AH31" s="69">
        <f t="shared" ca="1" si="19"/>
        <v>0</v>
      </c>
      <c r="AI31" s="69">
        <f t="shared" ca="1" si="19"/>
        <v>0</v>
      </c>
      <c r="AJ31" s="69">
        <f t="shared" ca="1" si="19"/>
        <v>0</v>
      </c>
      <c r="AK31" s="69">
        <f t="shared" ca="1" si="19"/>
        <v>0</v>
      </c>
      <c r="AL31" s="69">
        <f t="shared" ca="1" si="19"/>
        <v>0</v>
      </c>
      <c r="AM31" s="69">
        <f t="shared" ca="1" si="19"/>
        <v>0</v>
      </c>
      <c r="AN31" s="69">
        <f t="shared" ca="1" si="19"/>
        <v>0</v>
      </c>
      <c r="AO31" s="69">
        <f t="shared" ca="1" si="19"/>
        <v>0</v>
      </c>
      <c r="AP31" s="69">
        <f t="shared" ca="1" si="19"/>
        <v>0</v>
      </c>
      <c r="AQ31" s="69">
        <f t="shared" ca="1" si="20"/>
        <v>113.88482593822069</v>
      </c>
      <c r="AR31" s="69">
        <f t="shared" ca="1" si="20"/>
        <v>114.73896213275735</v>
      </c>
      <c r="AS31" s="69">
        <f t="shared" ca="1" si="20"/>
        <v>115.59950434875306</v>
      </c>
      <c r="AT31" s="69">
        <f t="shared" ca="1" si="20"/>
        <v>116.4665006313687</v>
      </c>
      <c r="AU31" s="69">
        <f t="shared" ca="1" si="20"/>
        <v>117.33999938610398</v>
      </c>
      <c r="AV31" s="69">
        <f t="shared" ca="1" si="20"/>
        <v>118.22004938149976</v>
      </c>
      <c r="AW31" s="69">
        <f t="shared" ca="1" si="20"/>
        <v>119.10669975186103</v>
      </c>
      <c r="AX31" s="69">
        <f t="shared" ca="1" si="20"/>
        <v>120</v>
      </c>
      <c r="AY31" s="69">
        <f t="shared" ca="1" si="20"/>
        <v>120.9</v>
      </c>
      <c r="AZ31" s="69">
        <f t="shared" ca="1" si="20"/>
        <v>121.80675000000002</v>
      </c>
      <c r="BA31" s="47"/>
      <c r="BB31" s="47"/>
      <c r="BD31" s="59">
        <f t="shared" si="8"/>
        <v>2012</v>
      </c>
      <c r="BE31" s="62">
        <f>$BE$28*(1+Assumptions!$AI$12)^(BD31-$BD$28)</f>
        <v>122.72030062500004</v>
      </c>
      <c r="BF31" s="62">
        <f t="shared" ca="1" si="9"/>
        <v>1300.7835921955646</v>
      </c>
    </row>
    <row r="32" spans="1:58">
      <c r="A32" s="60"/>
      <c r="B32" s="58">
        <f t="shared" si="15"/>
        <v>2013</v>
      </c>
      <c r="C32" s="69">
        <f t="shared" ca="1" si="16"/>
        <v>0</v>
      </c>
      <c r="D32" s="69">
        <f t="shared" ca="1" si="16"/>
        <v>0</v>
      </c>
      <c r="E32" s="69">
        <f t="shared" ca="1" si="16"/>
        <v>0</v>
      </c>
      <c r="F32" s="69">
        <f t="shared" ca="1" si="16"/>
        <v>0</v>
      </c>
      <c r="G32" s="69">
        <f t="shared" ca="1" si="16"/>
        <v>0</v>
      </c>
      <c r="H32" s="69">
        <f t="shared" ca="1" si="16"/>
        <v>0</v>
      </c>
      <c r="I32" s="69">
        <f t="shared" ca="1" si="16"/>
        <v>0</v>
      </c>
      <c r="J32" s="69">
        <f t="shared" ca="1" si="16"/>
        <v>0</v>
      </c>
      <c r="K32" s="69">
        <f t="shared" ca="1" si="16"/>
        <v>0</v>
      </c>
      <c r="L32" s="69">
        <f t="shared" ca="1" si="16"/>
        <v>0</v>
      </c>
      <c r="M32" s="69">
        <f t="shared" ca="1" si="17"/>
        <v>0</v>
      </c>
      <c r="N32" s="69">
        <f t="shared" ca="1" si="17"/>
        <v>0</v>
      </c>
      <c r="O32" s="69">
        <f t="shared" ca="1" si="17"/>
        <v>0</v>
      </c>
      <c r="P32" s="69">
        <f t="shared" ca="1" si="17"/>
        <v>0</v>
      </c>
      <c r="Q32" s="69">
        <f t="shared" ca="1" si="17"/>
        <v>0</v>
      </c>
      <c r="R32" s="69">
        <f t="shared" ca="1" si="17"/>
        <v>0</v>
      </c>
      <c r="S32" s="69">
        <f t="shared" ca="1" si="17"/>
        <v>0</v>
      </c>
      <c r="T32" s="69">
        <f t="shared" ca="1" si="17"/>
        <v>0</v>
      </c>
      <c r="U32" s="69">
        <f t="shared" ca="1" si="17"/>
        <v>0</v>
      </c>
      <c r="V32" s="69">
        <f t="shared" ca="1" si="17"/>
        <v>0</v>
      </c>
      <c r="W32" s="69">
        <f t="shared" ca="1" si="18"/>
        <v>0</v>
      </c>
      <c r="X32" s="69">
        <f t="shared" ca="1" si="18"/>
        <v>0</v>
      </c>
      <c r="Y32" s="69">
        <f t="shared" ca="1" si="18"/>
        <v>0</v>
      </c>
      <c r="Z32" s="69">
        <f t="shared" ca="1" si="18"/>
        <v>0</v>
      </c>
      <c r="AA32" s="69">
        <f t="shared" ca="1" si="18"/>
        <v>0</v>
      </c>
      <c r="AB32" s="69">
        <f t="shared" ca="1" si="18"/>
        <v>0</v>
      </c>
      <c r="AC32" s="69">
        <f t="shared" ca="1" si="18"/>
        <v>0</v>
      </c>
      <c r="AD32" s="69">
        <f t="shared" ca="1" si="18"/>
        <v>0</v>
      </c>
      <c r="AE32" s="69">
        <f t="shared" ca="1" si="18"/>
        <v>0</v>
      </c>
      <c r="AF32" s="69">
        <f t="shared" ca="1" si="18"/>
        <v>0</v>
      </c>
      <c r="AG32" s="69">
        <f t="shared" ca="1" si="19"/>
        <v>0</v>
      </c>
      <c r="AH32" s="69">
        <f t="shared" ca="1" si="19"/>
        <v>0</v>
      </c>
      <c r="AI32" s="69">
        <f t="shared" ca="1" si="19"/>
        <v>0</v>
      </c>
      <c r="AJ32" s="69">
        <f t="shared" ca="1" si="19"/>
        <v>0</v>
      </c>
      <c r="AK32" s="69">
        <f t="shared" ca="1" si="19"/>
        <v>0</v>
      </c>
      <c r="AL32" s="69">
        <f t="shared" ca="1" si="19"/>
        <v>0</v>
      </c>
      <c r="AM32" s="69">
        <f t="shared" ca="1" si="19"/>
        <v>0</v>
      </c>
      <c r="AN32" s="69">
        <f t="shared" ca="1" si="19"/>
        <v>0</v>
      </c>
      <c r="AO32" s="69">
        <f t="shared" ca="1" si="19"/>
        <v>0</v>
      </c>
      <c r="AP32" s="69">
        <f t="shared" ca="1" si="19"/>
        <v>0</v>
      </c>
      <c r="AQ32" s="69">
        <f t="shared" ca="1" si="20"/>
        <v>114.73896213275735</v>
      </c>
      <c r="AR32" s="69">
        <f t="shared" ca="1" si="20"/>
        <v>115.59950434875306</v>
      </c>
      <c r="AS32" s="69">
        <f t="shared" ca="1" si="20"/>
        <v>116.4665006313687</v>
      </c>
      <c r="AT32" s="69">
        <f t="shared" ca="1" si="20"/>
        <v>117.33999938610398</v>
      </c>
      <c r="AU32" s="69">
        <f t="shared" ca="1" si="20"/>
        <v>118.22004938149976</v>
      </c>
      <c r="AV32" s="69">
        <f t="shared" ca="1" si="20"/>
        <v>119.10669975186103</v>
      </c>
      <c r="AW32" s="69">
        <f t="shared" ca="1" si="20"/>
        <v>120</v>
      </c>
      <c r="AX32" s="69">
        <f t="shared" ca="1" si="20"/>
        <v>120.9</v>
      </c>
      <c r="AY32" s="69">
        <f t="shared" ca="1" si="20"/>
        <v>121.80675000000002</v>
      </c>
      <c r="AZ32" s="69">
        <f t="shared" ca="1" si="20"/>
        <v>122.72030062500004</v>
      </c>
      <c r="BA32" s="47"/>
      <c r="BB32" s="47"/>
      <c r="BD32" s="59">
        <f t="shared" si="8"/>
        <v>2013</v>
      </c>
      <c r="BE32" s="62">
        <f>$BE$28*(1+Assumptions!$AI$12)^(BD32-$BD$28)</f>
        <v>123.64070287968755</v>
      </c>
      <c r="BF32" s="62">
        <f t="shared" ca="1" si="9"/>
        <v>1310.5394691370313</v>
      </c>
    </row>
    <row r="33" spans="1:58">
      <c r="A33" s="60"/>
      <c r="B33" s="58">
        <f t="shared" si="15"/>
        <v>2014</v>
      </c>
      <c r="C33" s="69">
        <f t="shared" ca="1" si="16"/>
        <v>0</v>
      </c>
      <c r="D33" s="69">
        <f t="shared" ca="1" si="16"/>
        <v>0</v>
      </c>
      <c r="E33" s="69">
        <f t="shared" ca="1" si="16"/>
        <v>0</v>
      </c>
      <c r="F33" s="69">
        <f t="shared" ca="1" si="16"/>
        <v>0</v>
      </c>
      <c r="G33" s="69">
        <f t="shared" ca="1" si="16"/>
        <v>0</v>
      </c>
      <c r="H33" s="69">
        <f t="shared" ca="1" si="16"/>
        <v>0</v>
      </c>
      <c r="I33" s="69">
        <f t="shared" ca="1" si="16"/>
        <v>0</v>
      </c>
      <c r="J33" s="69">
        <f t="shared" ca="1" si="16"/>
        <v>0</v>
      </c>
      <c r="K33" s="69">
        <f t="shared" ca="1" si="16"/>
        <v>0</v>
      </c>
      <c r="L33" s="69">
        <f t="shared" ca="1" si="16"/>
        <v>0</v>
      </c>
      <c r="M33" s="69">
        <f t="shared" ca="1" si="17"/>
        <v>0</v>
      </c>
      <c r="N33" s="69">
        <f t="shared" ca="1" si="17"/>
        <v>0</v>
      </c>
      <c r="O33" s="69">
        <f t="shared" ca="1" si="17"/>
        <v>0</v>
      </c>
      <c r="P33" s="69">
        <f t="shared" ca="1" si="17"/>
        <v>0</v>
      </c>
      <c r="Q33" s="69">
        <f t="shared" ca="1" si="17"/>
        <v>0</v>
      </c>
      <c r="R33" s="69">
        <f t="shared" ca="1" si="17"/>
        <v>0</v>
      </c>
      <c r="S33" s="69">
        <f t="shared" ca="1" si="17"/>
        <v>0</v>
      </c>
      <c r="T33" s="69">
        <f t="shared" ca="1" si="17"/>
        <v>0</v>
      </c>
      <c r="U33" s="69">
        <f t="shared" ca="1" si="17"/>
        <v>0</v>
      </c>
      <c r="V33" s="69">
        <f t="shared" ca="1" si="17"/>
        <v>0</v>
      </c>
      <c r="W33" s="69">
        <f t="shared" ca="1" si="18"/>
        <v>0</v>
      </c>
      <c r="X33" s="69">
        <f t="shared" ca="1" si="18"/>
        <v>0</v>
      </c>
      <c r="Y33" s="69">
        <f t="shared" ca="1" si="18"/>
        <v>0</v>
      </c>
      <c r="Z33" s="69">
        <f t="shared" ca="1" si="18"/>
        <v>0</v>
      </c>
      <c r="AA33" s="69">
        <f t="shared" ca="1" si="18"/>
        <v>0</v>
      </c>
      <c r="AB33" s="69">
        <f t="shared" ca="1" si="18"/>
        <v>0</v>
      </c>
      <c r="AC33" s="69">
        <f t="shared" ca="1" si="18"/>
        <v>0</v>
      </c>
      <c r="AD33" s="69">
        <f t="shared" ca="1" si="18"/>
        <v>0</v>
      </c>
      <c r="AE33" s="69">
        <f t="shared" ca="1" si="18"/>
        <v>0</v>
      </c>
      <c r="AF33" s="69">
        <f t="shared" ca="1" si="18"/>
        <v>0</v>
      </c>
      <c r="AG33" s="69">
        <f t="shared" ca="1" si="19"/>
        <v>0</v>
      </c>
      <c r="AH33" s="69">
        <f t="shared" ca="1" si="19"/>
        <v>0</v>
      </c>
      <c r="AI33" s="69">
        <f t="shared" ca="1" si="19"/>
        <v>0</v>
      </c>
      <c r="AJ33" s="69">
        <f t="shared" ca="1" si="19"/>
        <v>0</v>
      </c>
      <c r="AK33" s="69">
        <f t="shared" ca="1" si="19"/>
        <v>0</v>
      </c>
      <c r="AL33" s="69">
        <f t="shared" ca="1" si="19"/>
        <v>0</v>
      </c>
      <c r="AM33" s="69">
        <f t="shared" ca="1" si="19"/>
        <v>0</v>
      </c>
      <c r="AN33" s="69">
        <f t="shared" ca="1" si="19"/>
        <v>0</v>
      </c>
      <c r="AO33" s="69">
        <f t="shared" ca="1" si="19"/>
        <v>0</v>
      </c>
      <c r="AP33" s="69">
        <f t="shared" ca="1" si="19"/>
        <v>0</v>
      </c>
      <c r="AQ33" s="69">
        <f t="shared" ca="1" si="20"/>
        <v>115.59950434875306</v>
      </c>
      <c r="AR33" s="69">
        <f t="shared" ca="1" si="20"/>
        <v>116.4665006313687</v>
      </c>
      <c r="AS33" s="69">
        <f t="shared" ca="1" si="20"/>
        <v>117.33999938610398</v>
      </c>
      <c r="AT33" s="69">
        <f t="shared" ca="1" si="20"/>
        <v>118.22004938149976</v>
      </c>
      <c r="AU33" s="69">
        <f t="shared" ca="1" si="20"/>
        <v>119.10669975186103</v>
      </c>
      <c r="AV33" s="69">
        <f t="shared" ca="1" si="20"/>
        <v>120</v>
      </c>
      <c r="AW33" s="69">
        <f t="shared" ca="1" si="20"/>
        <v>120.9</v>
      </c>
      <c r="AX33" s="69">
        <f t="shared" ca="1" si="20"/>
        <v>121.80675000000002</v>
      </c>
      <c r="AY33" s="69">
        <f t="shared" ca="1" si="20"/>
        <v>122.72030062500004</v>
      </c>
      <c r="AZ33" s="69">
        <f t="shared" ca="1" si="20"/>
        <v>123.64070287968755</v>
      </c>
      <c r="BA33" s="47"/>
      <c r="BB33" s="47"/>
      <c r="BD33" s="59">
        <f t="shared" si="8"/>
        <v>2014</v>
      </c>
      <c r="BE33" s="62">
        <f>$BE$28*(1+Assumptions!$AI$12)^(BD33-$BD$28)</f>
        <v>124.5680081512852</v>
      </c>
      <c r="BF33" s="62">
        <f t="shared" ca="1" si="9"/>
        <v>1320.3685151555592</v>
      </c>
    </row>
    <row r="34" spans="1:58">
      <c r="A34" s="60"/>
      <c r="B34" s="58">
        <f t="shared" si="15"/>
        <v>2015</v>
      </c>
      <c r="C34" s="69">
        <f t="shared" ca="1" si="16"/>
        <v>0</v>
      </c>
      <c r="D34" s="69">
        <f t="shared" ca="1" si="16"/>
        <v>0</v>
      </c>
      <c r="E34" s="69">
        <f t="shared" ca="1" si="16"/>
        <v>0</v>
      </c>
      <c r="F34" s="69">
        <f t="shared" ca="1" si="16"/>
        <v>0</v>
      </c>
      <c r="G34" s="69">
        <f t="shared" ca="1" si="16"/>
        <v>0</v>
      </c>
      <c r="H34" s="69">
        <f t="shared" ca="1" si="16"/>
        <v>0</v>
      </c>
      <c r="I34" s="69">
        <f t="shared" ca="1" si="16"/>
        <v>0</v>
      </c>
      <c r="J34" s="69">
        <f t="shared" ca="1" si="16"/>
        <v>0</v>
      </c>
      <c r="K34" s="69">
        <f t="shared" ca="1" si="16"/>
        <v>0</v>
      </c>
      <c r="L34" s="69">
        <f t="shared" ca="1" si="16"/>
        <v>0</v>
      </c>
      <c r="M34" s="69">
        <f t="shared" ca="1" si="17"/>
        <v>0</v>
      </c>
      <c r="N34" s="69">
        <f t="shared" ca="1" si="17"/>
        <v>0</v>
      </c>
      <c r="O34" s="69">
        <f t="shared" ca="1" si="17"/>
        <v>0</v>
      </c>
      <c r="P34" s="69">
        <f t="shared" ca="1" si="17"/>
        <v>0</v>
      </c>
      <c r="Q34" s="69">
        <f t="shared" ca="1" si="17"/>
        <v>0</v>
      </c>
      <c r="R34" s="69">
        <f t="shared" ca="1" si="17"/>
        <v>0</v>
      </c>
      <c r="S34" s="69">
        <f t="shared" ca="1" si="17"/>
        <v>0</v>
      </c>
      <c r="T34" s="69">
        <f t="shared" ca="1" si="17"/>
        <v>0</v>
      </c>
      <c r="U34" s="69">
        <f t="shared" ca="1" si="17"/>
        <v>0</v>
      </c>
      <c r="V34" s="69">
        <f t="shared" ca="1" si="17"/>
        <v>0</v>
      </c>
      <c r="W34" s="69">
        <f t="shared" ca="1" si="18"/>
        <v>0</v>
      </c>
      <c r="X34" s="69">
        <f t="shared" ca="1" si="18"/>
        <v>0</v>
      </c>
      <c r="Y34" s="69">
        <f t="shared" ca="1" si="18"/>
        <v>0</v>
      </c>
      <c r="Z34" s="69">
        <f t="shared" ca="1" si="18"/>
        <v>0</v>
      </c>
      <c r="AA34" s="69">
        <f t="shared" ca="1" si="18"/>
        <v>0</v>
      </c>
      <c r="AB34" s="69">
        <f t="shared" ca="1" si="18"/>
        <v>0</v>
      </c>
      <c r="AC34" s="69">
        <f t="shared" ca="1" si="18"/>
        <v>0</v>
      </c>
      <c r="AD34" s="69">
        <f t="shared" ca="1" si="18"/>
        <v>0</v>
      </c>
      <c r="AE34" s="69">
        <f t="shared" ca="1" si="18"/>
        <v>0</v>
      </c>
      <c r="AF34" s="69">
        <f t="shared" ca="1" si="18"/>
        <v>0</v>
      </c>
      <c r="AG34" s="69">
        <f t="shared" ca="1" si="19"/>
        <v>0</v>
      </c>
      <c r="AH34" s="69">
        <f t="shared" ca="1" si="19"/>
        <v>0</v>
      </c>
      <c r="AI34" s="69">
        <f t="shared" ca="1" si="19"/>
        <v>0</v>
      </c>
      <c r="AJ34" s="69">
        <f t="shared" ca="1" si="19"/>
        <v>0</v>
      </c>
      <c r="AK34" s="69">
        <f t="shared" ca="1" si="19"/>
        <v>0</v>
      </c>
      <c r="AL34" s="69">
        <f t="shared" ca="1" si="19"/>
        <v>0</v>
      </c>
      <c r="AM34" s="69">
        <f t="shared" ca="1" si="19"/>
        <v>0</v>
      </c>
      <c r="AN34" s="69">
        <f t="shared" ca="1" si="19"/>
        <v>0</v>
      </c>
      <c r="AO34" s="69">
        <f t="shared" ca="1" si="19"/>
        <v>0</v>
      </c>
      <c r="AP34" s="69">
        <f t="shared" ca="1" si="19"/>
        <v>0</v>
      </c>
      <c r="AQ34" s="69">
        <f t="shared" ca="1" si="20"/>
        <v>116.4665006313687</v>
      </c>
      <c r="AR34" s="69">
        <f t="shared" ca="1" si="20"/>
        <v>117.33999938610398</v>
      </c>
      <c r="AS34" s="69">
        <f t="shared" ca="1" si="20"/>
        <v>118.22004938149976</v>
      </c>
      <c r="AT34" s="69">
        <f t="shared" ca="1" si="20"/>
        <v>119.10669975186103</v>
      </c>
      <c r="AU34" s="69">
        <f t="shared" ca="1" si="20"/>
        <v>120</v>
      </c>
      <c r="AV34" s="69">
        <f t="shared" ca="1" si="20"/>
        <v>120.9</v>
      </c>
      <c r="AW34" s="69">
        <f t="shared" ca="1" si="20"/>
        <v>121.80675000000002</v>
      </c>
      <c r="AX34" s="69">
        <f t="shared" ca="1" si="20"/>
        <v>122.72030062500004</v>
      </c>
      <c r="AY34" s="69">
        <f t="shared" ca="1" si="20"/>
        <v>123.64070287968755</v>
      </c>
      <c r="AZ34" s="69">
        <f t="shared" ca="1" si="20"/>
        <v>124.5680081512852</v>
      </c>
      <c r="BA34" s="47"/>
      <c r="BB34" s="47"/>
      <c r="BD34" s="59">
        <f t="shared" si="8"/>
        <v>2015</v>
      </c>
      <c r="BE34" s="62">
        <f>$BE$28*(1+Assumptions!$AI$12)^(BD34-$BD$28)</f>
        <v>125.50226821241986</v>
      </c>
      <c r="BF34" s="62">
        <f t="shared" ca="1" si="9"/>
        <v>1330.2712790192263</v>
      </c>
    </row>
    <row r="35" spans="1:58">
      <c r="A35" s="60"/>
      <c r="B35" s="58">
        <f t="shared" si="15"/>
        <v>2016</v>
      </c>
      <c r="C35" s="69">
        <f t="shared" ca="1" si="16"/>
        <v>0</v>
      </c>
      <c r="D35" s="69">
        <f t="shared" ca="1" si="16"/>
        <v>0</v>
      </c>
      <c r="E35" s="69">
        <f t="shared" ca="1" si="16"/>
        <v>0</v>
      </c>
      <c r="F35" s="69">
        <f t="shared" ca="1" si="16"/>
        <v>0</v>
      </c>
      <c r="G35" s="69">
        <f t="shared" ca="1" si="16"/>
        <v>0</v>
      </c>
      <c r="H35" s="69">
        <f t="shared" ca="1" si="16"/>
        <v>0</v>
      </c>
      <c r="I35" s="69">
        <f t="shared" ca="1" si="16"/>
        <v>0</v>
      </c>
      <c r="J35" s="69">
        <f t="shared" ca="1" si="16"/>
        <v>0</v>
      </c>
      <c r="K35" s="69">
        <f t="shared" ca="1" si="16"/>
        <v>0</v>
      </c>
      <c r="L35" s="69">
        <f t="shared" ca="1" si="16"/>
        <v>0</v>
      </c>
      <c r="M35" s="69">
        <f t="shared" ca="1" si="17"/>
        <v>0</v>
      </c>
      <c r="N35" s="69">
        <f t="shared" ca="1" si="17"/>
        <v>0</v>
      </c>
      <c r="O35" s="69">
        <f t="shared" ca="1" si="17"/>
        <v>0</v>
      </c>
      <c r="P35" s="69">
        <f t="shared" ca="1" si="17"/>
        <v>0</v>
      </c>
      <c r="Q35" s="69">
        <f t="shared" ca="1" si="17"/>
        <v>0</v>
      </c>
      <c r="R35" s="69">
        <f t="shared" ca="1" si="17"/>
        <v>0</v>
      </c>
      <c r="S35" s="69">
        <f t="shared" ca="1" si="17"/>
        <v>0</v>
      </c>
      <c r="T35" s="69">
        <f t="shared" ca="1" si="17"/>
        <v>0</v>
      </c>
      <c r="U35" s="69">
        <f t="shared" ca="1" si="17"/>
        <v>0</v>
      </c>
      <c r="V35" s="69">
        <f t="shared" ca="1" si="17"/>
        <v>0</v>
      </c>
      <c r="W35" s="69">
        <f t="shared" ca="1" si="18"/>
        <v>0</v>
      </c>
      <c r="X35" s="69">
        <f t="shared" ca="1" si="18"/>
        <v>0</v>
      </c>
      <c r="Y35" s="69">
        <f t="shared" ca="1" si="18"/>
        <v>0</v>
      </c>
      <c r="Z35" s="69">
        <f t="shared" ca="1" si="18"/>
        <v>0</v>
      </c>
      <c r="AA35" s="69">
        <f t="shared" ca="1" si="18"/>
        <v>0</v>
      </c>
      <c r="AB35" s="69">
        <f t="shared" ca="1" si="18"/>
        <v>0</v>
      </c>
      <c r="AC35" s="69">
        <f t="shared" ca="1" si="18"/>
        <v>0</v>
      </c>
      <c r="AD35" s="69">
        <f t="shared" ca="1" si="18"/>
        <v>0</v>
      </c>
      <c r="AE35" s="69">
        <f t="shared" ca="1" si="18"/>
        <v>0</v>
      </c>
      <c r="AF35" s="69">
        <f t="shared" ca="1" si="18"/>
        <v>0</v>
      </c>
      <c r="AG35" s="69">
        <f t="shared" ca="1" si="19"/>
        <v>0</v>
      </c>
      <c r="AH35" s="69">
        <f t="shared" ca="1" si="19"/>
        <v>0</v>
      </c>
      <c r="AI35" s="69">
        <f t="shared" ca="1" si="19"/>
        <v>0</v>
      </c>
      <c r="AJ35" s="69">
        <f t="shared" ca="1" si="19"/>
        <v>0</v>
      </c>
      <c r="AK35" s="69">
        <f t="shared" ca="1" si="19"/>
        <v>0</v>
      </c>
      <c r="AL35" s="69">
        <f t="shared" ca="1" si="19"/>
        <v>0</v>
      </c>
      <c r="AM35" s="69">
        <f t="shared" ca="1" si="19"/>
        <v>0</v>
      </c>
      <c r="AN35" s="69">
        <f t="shared" ca="1" si="19"/>
        <v>0</v>
      </c>
      <c r="AO35" s="69">
        <f t="shared" ca="1" si="19"/>
        <v>0</v>
      </c>
      <c r="AP35" s="69">
        <f t="shared" ca="1" si="19"/>
        <v>0</v>
      </c>
      <c r="AQ35" s="69">
        <f t="shared" ca="1" si="20"/>
        <v>117.33999938610398</v>
      </c>
      <c r="AR35" s="69">
        <f t="shared" ca="1" si="20"/>
        <v>118.22004938149976</v>
      </c>
      <c r="AS35" s="69">
        <f t="shared" ca="1" si="20"/>
        <v>119.10669975186103</v>
      </c>
      <c r="AT35" s="69">
        <f t="shared" ca="1" si="20"/>
        <v>120</v>
      </c>
      <c r="AU35" s="69">
        <f t="shared" ca="1" si="20"/>
        <v>120.9</v>
      </c>
      <c r="AV35" s="69">
        <f t="shared" ca="1" si="20"/>
        <v>121.80675000000002</v>
      </c>
      <c r="AW35" s="69">
        <f t="shared" ca="1" si="20"/>
        <v>122.72030062500004</v>
      </c>
      <c r="AX35" s="69">
        <f t="shared" ca="1" si="20"/>
        <v>123.64070287968755</v>
      </c>
      <c r="AY35" s="69">
        <f t="shared" ca="1" si="20"/>
        <v>124.5680081512852</v>
      </c>
      <c r="AZ35" s="69">
        <f t="shared" ca="1" si="20"/>
        <v>125.50226821241986</v>
      </c>
      <c r="BA35" s="47"/>
      <c r="BB35" s="47"/>
      <c r="BD35" s="59">
        <f t="shared" si="8"/>
        <v>2016</v>
      </c>
      <c r="BE35" s="62">
        <f>$BE$28*(1+Assumptions!$AI$12)^(BD35-$BD$28)</f>
        <v>126.44353522401303</v>
      </c>
      <c r="BF35" s="62">
        <f t="shared" ca="1" si="9"/>
        <v>1340.2483136118706</v>
      </c>
    </row>
    <row r="36" spans="1:58">
      <c r="A36" s="60"/>
      <c r="B36" s="58">
        <f t="shared" si="15"/>
        <v>2017</v>
      </c>
      <c r="C36" s="69">
        <f t="shared" ca="1" si="16"/>
        <v>0</v>
      </c>
      <c r="D36" s="69">
        <f t="shared" ca="1" si="16"/>
        <v>0</v>
      </c>
      <c r="E36" s="69">
        <f t="shared" ca="1" si="16"/>
        <v>0</v>
      </c>
      <c r="F36" s="69">
        <f t="shared" ca="1" si="16"/>
        <v>0</v>
      </c>
      <c r="G36" s="69">
        <f t="shared" ca="1" si="16"/>
        <v>0</v>
      </c>
      <c r="H36" s="69">
        <f t="shared" ca="1" si="16"/>
        <v>0</v>
      </c>
      <c r="I36" s="69">
        <f t="shared" ca="1" si="16"/>
        <v>0</v>
      </c>
      <c r="J36" s="69">
        <f t="shared" ca="1" si="16"/>
        <v>0</v>
      </c>
      <c r="K36" s="69">
        <f t="shared" ca="1" si="16"/>
        <v>0</v>
      </c>
      <c r="L36" s="69">
        <f t="shared" ca="1" si="16"/>
        <v>0</v>
      </c>
      <c r="M36" s="69">
        <f t="shared" ca="1" si="17"/>
        <v>0</v>
      </c>
      <c r="N36" s="69">
        <f t="shared" ca="1" si="17"/>
        <v>0</v>
      </c>
      <c r="O36" s="69">
        <f t="shared" ca="1" si="17"/>
        <v>0</v>
      </c>
      <c r="P36" s="69">
        <f t="shared" ca="1" si="17"/>
        <v>0</v>
      </c>
      <c r="Q36" s="69">
        <f t="shared" ca="1" si="17"/>
        <v>0</v>
      </c>
      <c r="R36" s="69">
        <f t="shared" ca="1" si="17"/>
        <v>0</v>
      </c>
      <c r="S36" s="69">
        <f t="shared" ca="1" si="17"/>
        <v>0</v>
      </c>
      <c r="T36" s="69">
        <f t="shared" ca="1" si="17"/>
        <v>0</v>
      </c>
      <c r="U36" s="69">
        <f t="shared" ca="1" si="17"/>
        <v>0</v>
      </c>
      <c r="V36" s="69">
        <f t="shared" ca="1" si="17"/>
        <v>0</v>
      </c>
      <c r="W36" s="69">
        <f t="shared" ca="1" si="18"/>
        <v>0</v>
      </c>
      <c r="X36" s="69">
        <f t="shared" ca="1" si="18"/>
        <v>0</v>
      </c>
      <c r="Y36" s="69">
        <f t="shared" ca="1" si="18"/>
        <v>0</v>
      </c>
      <c r="Z36" s="69">
        <f t="shared" ca="1" si="18"/>
        <v>0</v>
      </c>
      <c r="AA36" s="69">
        <f t="shared" ca="1" si="18"/>
        <v>0</v>
      </c>
      <c r="AB36" s="69">
        <f t="shared" ca="1" si="18"/>
        <v>0</v>
      </c>
      <c r="AC36" s="69">
        <f t="shared" ca="1" si="18"/>
        <v>0</v>
      </c>
      <c r="AD36" s="69">
        <f t="shared" ca="1" si="18"/>
        <v>0</v>
      </c>
      <c r="AE36" s="69">
        <f t="shared" ca="1" si="18"/>
        <v>0</v>
      </c>
      <c r="AF36" s="69">
        <f t="shared" ca="1" si="18"/>
        <v>0</v>
      </c>
      <c r="AG36" s="69">
        <f t="shared" ca="1" si="19"/>
        <v>0</v>
      </c>
      <c r="AH36" s="69">
        <f t="shared" ca="1" si="19"/>
        <v>0</v>
      </c>
      <c r="AI36" s="69">
        <f t="shared" ca="1" si="19"/>
        <v>0</v>
      </c>
      <c r="AJ36" s="69">
        <f t="shared" ca="1" si="19"/>
        <v>0</v>
      </c>
      <c r="AK36" s="69">
        <f t="shared" ca="1" si="19"/>
        <v>0</v>
      </c>
      <c r="AL36" s="69">
        <f t="shared" ca="1" si="19"/>
        <v>0</v>
      </c>
      <c r="AM36" s="69">
        <f t="shared" ca="1" si="19"/>
        <v>0</v>
      </c>
      <c r="AN36" s="69">
        <f t="shared" ca="1" si="19"/>
        <v>0</v>
      </c>
      <c r="AO36" s="69">
        <f t="shared" ca="1" si="19"/>
        <v>0</v>
      </c>
      <c r="AP36" s="69">
        <f t="shared" ca="1" si="19"/>
        <v>0</v>
      </c>
      <c r="AQ36" s="69">
        <f t="shared" ca="1" si="20"/>
        <v>118.22004938149976</v>
      </c>
      <c r="AR36" s="69">
        <f t="shared" ca="1" si="20"/>
        <v>119.10669975186103</v>
      </c>
      <c r="AS36" s="69">
        <f t="shared" ca="1" si="20"/>
        <v>120</v>
      </c>
      <c r="AT36" s="69">
        <f t="shared" ca="1" si="20"/>
        <v>120.9</v>
      </c>
      <c r="AU36" s="69">
        <f t="shared" ca="1" si="20"/>
        <v>121.80675000000002</v>
      </c>
      <c r="AV36" s="69">
        <f t="shared" ca="1" si="20"/>
        <v>122.72030062500004</v>
      </c>
      <c r="AW36" s="69">
        <f t="shared" ca="1" si="20"/>
        <v>123.64070287968755</v>
      </c>
      <c r="AX36" s="69">
        <f t="shared" ca="1" si="20"/>
        <v>124.5680081512852</v>
      </c>
      <c r="AY36" s="69">
        <f t="shared" ca="1" si="20"/>
        <v>125.50226821241986</v>
      </c>
      <c r="AZ36" s="69">
        <f t="shared" ca="1" si="20"/>
        <v>126.44353522401303</v>
      </c>
      <c r="BA36" s="47"/>
      <c r="BB36" s="47"/>
      <c r="BD36" s="59">
        <f t="shared" si="8"/>
        <v>2017</v>
      </c>
      <c r="BE36" s="62">
        <f>$BE$28*(1+Assumptions!$AI$12)^(BD36-$BD$28)</f>
        <v>127.39186173819313</v>
      </c>
      <c r="BF36" s="62">
        <f t="shared" ca="1" si="9"/>
        <v>1350.3001759639596</v>
      </c>
    </row>
    <row r="37" spans="1:58">
      <c r="A37" s="60"/>
      <c r="B37" s="58">
        <f t="shared" si="15"/>
        <v>2018</v>
      </c>
      <c r="C37" s="69">
        <f t="shared" ca="1" si="16"/>
        <v>0</v>
      </c>
      <c r="D37" s="69">
        <f t="shared" ca="1" si="16"/>
        <v>0</v>
      </c>
      <c r="E37" s="69">
        <f t="shared" ca="1" si="16"/>
        <v>0</v>
      </c>
      <c r="F37" s="69">
        <f t="shared" ca="1" si="16"/>
        <v>0</v>
      </c>
      <c r="G37" s="69">
        <f t="shared" ca="1" si="16"/>
        <v>0</v>
      </c>
      <c r="H37" s="69">
        <f t="shared" ca="1" si="16"/>
        <v>0</v>
      </c>
      <c r="I37" s="69">
        <f t="shared" ca="1" si="16"/>
        <v>0</v>
      </c>
      <c r="J37" s="69">
        <f t="shared" ca="1" si="16"/>
        <v>0</v>
      </c>
      <c r="K37" s="69">
        <f t="shared" ca="1" si="16"/>
        <v>0</v>
      </c>
      <c r="L37" s="69">
        <f t="shared" ca="1" si="16"/>
        <v>0</v>
      </c>
      <c r="M37" s="69">
        <f t="shared" ca="1" si="17"/>
        <v>0</v>
      </c>
      <c r="N37" s="69">
        <f t="shared" ca="1" si="17"/>
        <v>0</v>
      </c>
      <c r="O37" s="69">
        <f t="shared" ca="1" si="17"/>
        <v>0</v>
      </c>
      <c r="P37" s="69">
        <f t="shared" ca="1" si="17"/>
        <v>0</v>
      </c>
      <c r="Q37" s="69">
        <f t="shared" ca="1" si="17"/>
        <v>0</v>
      </c>
      <c r="R37" s="69">
        <f t="shared" ca="1" si="17"/>
        <v>0</v>
      </c>
      <c r="S37" s="69">
        <f t="shared" ca="1" si="17"/>
        <v>0</v>
      </c>
      <c r="T37" s="69">
        <f t="shared" ca="1" si="17"/>
        <v>0</v>
      </c>
      <c r="U37" s="69">
        <f t="shared" ca="1" si="17"/>
        <v>0</v>
      </c>
      <c r="V37" s="69">
        <f t="shared" ca="1" si="17"/>
        <v>0</v>
      </c>
      <c r="W37" s="69">
        <f t="shared" ca="1" si="18"/>
        <v>0</v>
      </c>
      <c r="X37" s="69">
        <f t="shared" ca="1" si="18"/>
        <v>0</v>
      </c>
      <c r="Y37" s="69">
        <f t="shared" ca="1" si="18"/>
        <v>0</v>
      </c>
      <c r="Z37" s="69">
        <f t="shared" ca="1" si="18"/>
        <v>0</v>
      </c>
      <c r="AA37" s="69">
        <f t="shared" ca="1" si="18"/>
        <v>0</v>
      </c>
      <c r="AB37" s="69">
        <f t="shared" ca="1" si="18"/>
        <v>0</v>
      </c>
      <c r="AC37" s="69">
        <f t="shared" ca="1" si="18"/>
        <v>0</v>
      </c>
      <c r="AD37" s="69">
        <f t="shared" ca="1" si="18"/>
        <v>0</v>
      </c>
      <c r="AE37" s="69">
        <f t="shared" ca="1" si="18"/>
        <v>0</v>
      </c>
      <c r="AF37" s="69">
        <f t="shared" ca="1" si="18"/>
        <v>0</v>
      </c>
      <c r="AG37" s="69">
        <f t="shared" ca="1" si="19"/>
        <v>0</v>
      </c>
      <c r="AH37" s="69">
        <f t="shared" ca="1" si="19"/>
        <v>0</v>
      </c>
      <c r="AI37" s="69">
        <f t="shared" ca="1" si="19"/>
        <v>0</v>
      </c>
      <c r="AJ37" s="69">
        <f t="shared" ca="1" si="19"/>
        <v>0</v>
      </c>
      <c r="AK37" s="69">
        <f t="shared" ca="1" si="19"/>
        <v>0</v>
      </c>
      <c r="AL37" s="69">
        <f t="shared" ca="1" si="19"/>
        <v>0</v>
      </c>
      <c r="AM37" s="69">
        <f t="shared" ca="1" si="19"/>
        <v>0</v>
      </c>
      <c r="AN37" s="69">
        <f t="shared" ca="1" si="19"/>
        <v>0</v>
      </c>
      <c r="AO37" s="69">
        <f t="shared" ca="1" si="19"/>
        <v>0</v>
      </c>
      <c r="AP37" s="69">
        <f t="shared" ca="1" si="19"/>
        <v>0</v>
      </c>
      <c r="AQ37" s="69">
        <f t="shared" ca="1" si="20"/>
        <v>119.10669975186103</v>
      </c>
      <c r="AR37" s="69">
        <f t="shared" ca="1" si="20"/>
        <v>120</v>
      </c>
      <c r="AS37" s="69">
        <f t="shared" ca="1" si="20"/>
        <v>120.9</v>
      </c>
      <c r="AT37" s="69">
        <f t="shared" ca="1" si="20"/>
        <v>121.80675000000002</v>
      </c>
      <c r="AU37" s="69">
        <f t="shared" ca="1" si="20"/>
        <v>122.72030062500004</v>
      </c>
      <c r="AV37" s="69">
        <f t="shared" ca="1" si="20"/>
        <v>123.64070287968755</v>
      </c>
      <c r="AW37" s="69">
        <f t="shared" ca="1" si="20"/>
        <v>124.5680081512852</v>
      </c>
      <c r="AX37" s="69">
        <f t="shared" ca="1" si="20"/>
        <v>125.50226821241986</v>
      </c>
      <c r="AY37" s="69">
        <f t="shared" ca="1" si="20"/>
        <v>126.44353522401303</v>
      </c>
      <c r="AZ37" s="69">
        <f t="shared" ca="1" si="20"/>
        <v>127.39186173819313</v>
      </c>
      <c r="BA37" s="47"/>
      <c r="BB37" s="47"/>
      <c r="BD37" s="59">
        <f t="shared" si="8"/>
        <v>2018</v>
      </c>
      <c r="BE37" s="62">
        <f>$BE$28*(1+Assumptions!$AI$12)^(BD37-$BD$28)</f>
        <v>128.34730070122959</v>
      </c>
      <c r="BF37" s="62">
        <f t="shared" ca="1" si="9"/>
        <v>1360.4274272836892</v>
      </c>
    </row>
    <row r="38" spans="1:58">
      <c r="A38" s="60"/>
      <c r="B38" s="58">
        <f t="shared" si="15"/>
        <v>2019</v>
      </c>
      <c r="C38" s="69">
        <f t="shared" ca="1" si="16"/>
        <v>0</v>
      </c>
      <c r="D38" s="69">
        <f t="shared" ca="1" si="16"/>
        <v>0</v>
      </c>
      <c r="E38" s="69">
        <f t="shared" ca="1" si="16"/>
        <v>0</v>
      </c>
      <c r="F38" s="69">
        <f t="shared" ca="1" si="16"/>
        <v>0</v>
      </c>
      <c r="G38" s="69">
        <f t="shared" ca="1" si="16"/>
        <v>0</v>
      </c>
      <c r="H38" s="69">
        <f t="shared" ca="1" si="16"/>
        <v>0</v>
      </c>
      <c r="I38" s="69">
        <f t="shared" ca="1" si="16"/>
        <v>0</v>
      </c>
      <c r="J38" s="69">
        <f t="shared" ca="1" si="16"/>
        <v>0</v>
      </c>
      <c r="K38" s="69">
        <f t="shared" ca="1" si="16"/>
        <v>0</v>
      </c>
      <c r="L38" s="69">
        <f t="shared" ca="1" si="16"/>
        <v>0</v>
      </c>
      <c r="M38" s="69">
        <f t="shared" ca="1" si="17"/>
        <v>0</v>
      </c>
      <c r="N38" s="69">
        <f t="shared" ca="1" si="17"/>
        <v>0</v>
      </c>
      <c r="O38" s="69">
        <f t="shared" ca="1" si="17"/>
        <v>0</v>
      </c>
      <c r="P38" s="69">
        <f t="shared" ca="1" si="17"/>
        <v>0</v>
      </c>
      <c r="Q38" s="69">
        <f t="shared" ca="1" si="17"/>
        <v>0</v>
      </c>
      <c r="R38" s="69">
        <f t="shared" ca="1" si="17"/>
        <v>0</v>
      </c>
      <c r="S38" s="69">
        <f t="shared" ca="1" si="17"/>
        <v>0</v>
      </c>
      <c r="T38" s="69">
        <f t="shared" ca="1" si="17"/>
        <v>0</v>
      </c>
      <c r="U38" s="69">
        <f t="shared" ca="1" si="17"/>
        <v>0</v>
      </c>
      <c r="V38" s="69">
        <f t="shared" ca="1" si="17"/>
        <v>0</v>
      </c>
      <c r="W38" s="69">
        <f t="shared" ca="1" si="18"/>
        <v>0</v>
      </c>
      <c r="X38" s="69">
        <f t="shared" ca="1" si="18"/>
        <v>0</v>
      </c>
      <c r="Y38" s="69">
        <f t="shared" ca="1" si="18"/>
        <v>0</v>
      </c>
      <c r="Z38" s="69">
        <f t="shared" ca="1" si="18"/>
        <v>0</v>
      </c>
      <c r="AA38" s="69">
        <f t="shared" ca="1" si="18"/>
        <v>0</v>
      </c>
      <c r="AB38" s="69">
        <f t="shared" ca="1" si="18"/>
        <v>0</v>
      </c>
      <c r="AC38" s="69">
        <f t="shared" ca="1" si="18"/>
        <v>0</v>
      </c>
      <c r="AD38" s="69">
        <f t="shared" ca="1" si="18"/>
        <v>0</v>
      </c>
      <c r="AE38" s="69">
        <f t="shared" ca="1" si="18"/>
        <v>0</v>
      </c>
      <c r="AF38" s="69">
        <f t="shared" ca="1" si="18"/>
        <v>0</v>
      </c>
      <c r="AG38" s="69">
        <f t="shared" ca="1" si="19"/>
        <v>0</v>
      </c>
      <c r="AH38" s="69">
        <f t="shared" ca="1" si="19"/>
        <v>0</v>
      </c>
      <c r="AI38" s="69">
        <f t="shared" ca="1" si="19"/>
        <v>0</v>
      </c>
      <c r="AJ38" s="69">
        <f t="shared" ca="1" si="19"/>
        <v>0</v>
      </c>
      <c r="AK38" s="69">
        <f t="shared" ca="1" si="19"/>
        <v>0</v>
      </c>
      <c r="AL38" s="69">
        <f t="shared" ca="1" si="19"/>
        <v>0</v>
      </c>
      <c r="AM38" s="69">
        <f t="shared" ca="1" si="19"/>
        <v>0</v>
      </c>
      <c r="AN38" s="69">
        <f t="shared" ca="1" si="19"/>
        <v>0</v>
      </c>
      <c r="AO38" s="69">
        <f t="shared" ca="1" si="19"/>
        <v>0</v>
      </c>
      <c r="AP38" s="69">
        <f t="shared" ca="1" si="19"/>
        <v>0</v>
      </c>
      <c r="AQ38" s="69">
        <f t="shared" ca="1" si="20"/>
        <v>120</v>
      </c>
      <c r="AR38" s="69">
        <f t="shared" ca="1" si="20"/>
        <v>120.9</v>
      </c>
      <c r="AS38" s="69">
        <f t="shared" ca="1" si="20"/>
        <v>121.80675000000002</v>
      </c>
      <c r="AT38" s="69">
        <f t="shared" ca="1" si="20"/>
        <v>122.72030062500004</v>
      </c>
      <c r="AU38" s="69">
        <f t="shared" ca="1" si="20"/>
        <v>123.64070287968755</v>
      </c>
      <c r="AV38" s="69">
        <f t="shared" ca="1" si="20"/>
        <v>124.5680081512852</v>
      </c>
      <c r="AW38" s="69">
        <f t="shared" ca="1" si="20"/>
        <v>125.50226821241986</v>
      </c>
      <c r="AX38" s="69">
        <f t="shared" ca="1" si="20"/>
        <v>126.44353522401303</v>
      </c>
      <c r="AY38" s="69">
        <f t="shared" ca="1" si="20"/>
        <v>127.39186173819313</v>
      </c>
      <c r="AZ38" s="69">
        <f t="shared" ca="1" si="20"/>
        <v>128.34730070122959</v>
      </c>
      <c r="BA38" s="47"/>
      <c r="BB38" s="47"/>
      <c r="BD38" s="59">
        <f t="shared" si="8"/>
        <v>2019</v>
      </c>
      <c r="BE38" s="62">
        <f>$BE$28*(1+Assumptions!$AI$12)^(BD38-$BD$28)</f>
        <v>129.30990545648882</v>
      </c>
      <c r="BF38" s="62">
        <f t="shared" ca="1" si="9"/>
        <v>1370.6306329883173</v>
      </c>
    </row>
    <row r="39" spans="1:58">
      <c r="A39" s="60"/>
      <c r="B39" s="58">
        <f t="shared" si="15"/>
        <v>2020</v>
      </c>
      <c r="C39" s="69">
        <f t="shared" ref="C39:L53" ca="1" si="21">IF(AND(year-Age&gt;=Initial_Year,Age,Age &lt;=ROUND($BI$5,0)),OFFSET($BE39, -Age, 0), 0)</f>
        <v>0</v>
      </c>
      <c r="D39" s="69">
        <f t="shared" ca="1" si="21"/>
        <v>0</v>
      </c>
      <c r="E39" s="69">
        <f t="shared" ca="1" si="21"/>
        <v>0</v>
      </c>
      <c r="F39" s="69">
        <f t="shared" ca="1" si="21"/>
        <v>0</v>
      </c>
      <c r="G39" s="69">
        <f t="shared" ca="1" si="21"/>
        <v>0</v>
      </c>
      <c r="H39" s="69">
        <f t="shared" ca="1" si="21"/>
        <v>0</v>
      </c>
      <c r="I39" s="69">
        <f t="shared" ca="1" si="21"/>
        <v>0</v>
      </c>
      <c r="J39" s="69">
        <f t="shared" ca="1" si="21"/>
        <v>0</v>
      </c>
      <c r="K39" s="69">
        <f t="shared" ca="1" si="21"/>
        <v>0</v>
      </c>
      <c r="L39" s="69">
        <f t="shared" ca="1" si="21"/>
        <v>0</v>
      </c>
      <c r="M39" s="69">
        <f t="shared" ref="M39:V53" ca="1" si="22">IF(AND(year-Age&gt;=Initial_Year,Age,Age &lt;=ROUND($BI$5,0)),OFFSET($BE39, -Age, 0), 0)</f>
        <v>0</v>
      </c>
      <c r="N39" s="69">
        <f t="shared" ca="1" si="22"/>
        <v>0</v>
      </c>
      <c r="O39" s="69">
        <f t="shared" ca="1" si="22"/>
        <v>0</v>
      </c>
      <c r="P39" s="69">
        <f t="shared" ca="1" si="22"/>
        <v>0</v>
      </c>
      <c r="Q39" s="69">
        <f t="shared" ca="1" si="22"/>
        <v>0</v>
      </c>
      <c r="R39" s="69">
        <f t="shared" ca="1" si="22"/>
        <v>0</v>
      </c>
      <c r="S39" s="69">
        <f t="shared" ca="1" si="22"/>
        <v>0</v>
      </c>
      <c r="T39" s="69">
        <f t="shared" ca="1" si="22"/>
        <v>0</v>
      </c>
      <c r="U39" s="69">
        <f t="shared" ca="1" si="22"/>
        <v>0</v>
      </c>
      <c r="V39" s="69">
        <f t="shared" ca="1" si="22"/>
        <v>0</v>
      </c>
      <c r="W39" s="69">
        <f t="shared" ref="W39:AF53" ca="1" si="23">IF(AND(year-Age&gt;=Initial_Year,Age,Age &lt;=ROUND($BI$5,0)),OFFSET($BE39, -Age, 0), 0)</f>
        <v>0</v>
      </c>
      <c r="X39" s="69">
        <f t="shared" ca="1" si="23"/>
        <v>0</v>
      </c>
      <c r="Y39" s="69">
        <f t="shared" ca="1" si="23"/>
        <v>0</v>
      </c>
      <c r="Z39" s="69">
        <f t="shared" ca="1" si="23"/>
        <v>0</v>
      </c>
      <c r="AA39" s="69">
        <f t="shared" ca="1" si="23"/>
        <v>0</v>
      </c>
      <c r="AB39" s="69">
        <f t="shared" ca="1" si="23"/>
        <v>0</v>
      </c>
      <c r="AC39" s="69">
        <f t="shared" ca="1" si="23"/>
        <v>0</v>
      </c>
      <c r="AD39" s="69">
        <f t="shared" ca="1" si="23"/>
        <v>0</v>
      </c>
      <c r="AE39" s="69">
        <f t="shared" ca="1" si="23"/>
        <v>0</v>
      </c>
      <c r="AF39" s="69">
        <f t="shared" ca="1" si="23"/>
        <v>0</v>
      </c>
      <c r="AG39" s="69">
        <f t="shared" ref="AG39:AP53" ca="1" si="24">IF(AND(year-Age&gt;=Initial_Year,Age,Age &lt;=ROUND($BI$5,0)),OFFSET($BE39, -Age, 0), 0)</f>
        <v>0</v>
      </c>
      <c r="AH39" s="69">
        <f t="shared" ca="1" si="24"/>
        <v>0</v>
      </c>
      <c r="AI39" s="69">
        <f t="shared" ca="1" si="24"/>
        <v>0</v>
      </c>
      <c r="AJ39" s="69">
        <f t="shared" ca="1" si="24"/>
        <v>0</v>
      </c>
      <c r="AK39" s="69">
        <f t="shared" ca="1" si="24"/>
        <v>0</v>
      </c>
      <c r="AL39" s="69">
        <f t="shared" ca="1" si="24"/>
        <v>0</v>
      </c>
      <c r="AM39" s="69">
        <f t="shared" ca="1" si="24"/>
        <v>0</v>
      </c>
      <c r="AN39" s="69">
        <f t="shared" ca="1" si="24"/>
        <v>0</v>
      </c>
      <c r="AO39" s="69">
        <f t="shared" ca="1" si="24"/>
        <v>0</v>
      </c>
      <c r="AP39" s="69">
        <f t="shared" ca="1" si="24"/>
        <v>0</v>
      </c>
      <c r="AQ39" s="69">
        <f t="shared" ref="AQ39:AZ53" ca="1" si="25">IF(AND(year-Age&gt;=Initial_Year,Age,Age &lt;=ROUND($BI$5,0)),OFFSET($BE39, -Age, 0), 0)</f>
        <v>120.9</v>
      </c>
      <c r="AR39" s="69">
        <f t="shared" ca="1" si="25"/>
        <v>121.80675000000002</v>
      </c>
      <c r="AS39" s="69">
        <f t="shared" ca="1" si="25"/>
        <v>122.72030062500004</v>
      </c>
      <c r="AT39" s="69">
        <f t="shared" ca="1" si="25"/>
        <v>123.64070287968755</v>
      </c>
      <c r="AU39" s="69">
        <f t="shared" ca="1" si="25"/>
        <v>124.5680081512852</v>
      </c>
      <c r="AV39" s="69">
        <f t="shared" ca="1" si="25"/>
        <v>125.50226821241986</v>
      </c>
      <c r="AW39" s="69">
        <f t="shared" ca="1" si="25"/>
        <v>126.44353522401303</v>
      </c>
      <c r="AX39" s="69">
        <f t="shared" ca="1" si="25"/>
        <v>127.39186173819313</v>
      </c>
      <c r="AY39" s="69">
        <f t="shared" ca="1" si="25"/>
        <v>128.34730070122959</v>
      </c>
      <c r="AZ39" s="69">
        <f t="shared" ca="1" si="25"/>
        <v>129.30990545648882</v>
      </c>
      <c r="BA39" s="47"/>
      <c r="BB39" s="47"/>
      <c r="BD39" s="59">
        <f t="shared" si="8"/>
        <v>2020</v>
      </c>
      <c r="BE39" s="62">
        <f>$BE$28*(1+Assumptions!$AI$12)^(BD39-$BD$28)</f>
        <v>130.27972974741252</v>
      </c>
      <c r="BF39" s="62">
        <f t="shared" ca="1" si="9"/>
        <v>1380.9103627357299</v>
      </c>
    </row>
    <row r="40" spans="1:58">
      <c r="A40" s="60"/>
      <c r="B40" s="58">
        <f t="shared" si="15"/>
        <v>2021</v>
      </c>
      <c r="C40" s="69">
        <f t="shared" ca="1" si="21"/>
        <v>0</v>
      </c>
      <c r="D40" s="69">
        <f t="shared" ca="1" si="21"/>
        <v>0</v>
      </c>
      <c r="E40" s="69">
        <f t="shared" ca="1" si="21"/>
        <v>0</v>
      </c>
      <c r="F40" s="69">
        <f t="shared" ca="1" si="21"/>
        <v>0</v>
      </c>
      <c r="G40" s="69">
        <f t="shared" ca="1" si="21"/>
        <v>0</v>
      </c>
      <c r="H40" s="69">
        <f t="shared" ca="1" si="21"/>
        <v>0</v>
      </c>
      <c r="I40" s="69">
        <f t="shared" ca="1" si="21"/>
        <v>0</v>
      </c>
      <c r="J40" s="69">
        <f t="shared" ca="1" si="21"/>
        <v>0</v>
      </c>
      <c r="K40" s="69">
        <f t="shared" ca="1" si="21"/>
        <v>0</v>
      </c>
      <c r="L40" s="69">
        <f t="shared" ca="1" si="21"/>
        <v>0</v>
      </c>
      <c r="M40" s="69">
        <f t="shared" ca="1" si="22"/>
        <v>0</v>
      </c>
      <c r="N40" s="69">
        <f t="shared" ca="1" si="22"/>
        <v>0</v>
      </c>
      <c r="O40" s="69">
        <f t="shared" ca="1" si="22"/>
        <v>0</v>
      </c>
      <c r="P40" s="69">
        <f t="shared" ca="1" si="22"/>
        <v>0</v>
      </c>
      <c r="Q40" s="69">
        <f t="shared" ca="1" si="22"/>
        <v>0</v>
      </c>
      <c r="R40" s="69">
        <f t="shared" ca="1" si="22"/>
        <v>0</v>
      </c>
      <c r="S40" s="69">
        <f t="shared" ca="1" si="22"/>
        <v>0</v>
      </c>
      <c r="T40" s="69">
        <f t="shared" ca="1" si="22"/>
        <v>0</v>
      </c>
      <c r="U40" s="69">
        <f t="shared" ca="1" si="22"/>
        <v>0</v>
      </c>
      <c r="V40" s="69">
        <f t="shared" ca="1" si="22"/>
        <v>0</v>
      </c>
      <c r="W40" s="69">
        <f t="shared" ca="1" si="23"/>
        <v>0</v>
      </c>
      <c r="X40" s="69">
        <f t="shared" ca="1" si="23"/>
        <v>0</v>
      </c>
      <c r="Y40" s="69">
        <f t="shared" ca="1" si="23"/>
        <v>0</v>
      </c>
      <c r="Z40" s="69">
        <f t="shared" ca="1" si="23"/>
        <v>0</v>
      </c>
      <c r="AA40" s="69">
        <f t="shared" ca="1" si="23"/>
        <v>0</v>
      </c>
      <c r="AB40" s="69">
        <f t="shared" ca="1" si="23"/>
        <v>0</v>
      </c>
      <c r="AC40" s="69">
        <f t="shared" ca="1" si="23"/>
        <v>0</v>
      </c>
      <c r="AD40" s="69">
        <f t="shared" ca="1" si="23"/>
        <v>0</v>
      </c>
      <c r="AE40" s="69">
        <f t="shared" ca="1" si="23"/>
        <v>0</v>
      </c>
      <c r="AF40" s="69">
        <f t="shared" ca="1" si="23"/>
        <v>0</v>
      </c>
      <c r="AG40" s="69">
        <f t="shared" ca="1" si="24"/>
        <v>0</v>
      </c>
      <c r="AH40" s="69">
        <f t="shared" ca="1" si="24"/>
        <v>0</v>
      </c>
      <c r="AI40" s="69">
        <f t="shared" ca="1" si="24"/>
        <v>0</v>
      </c>
      <c r="AJ40" s="69">
        <f t="shared" ca="1" si="24"/>
        <v>0</v>
      </c>
      <c r="AK40" s="69">
        <f t="shared" ca="1" si="24"/>
        <v>0</v>
      </c>
      <c r="AL40" s="69">
        <f t="shared" ca="1" si="24"/>
        <v>0</v>
      </c>
      <c r="AM40" s="69">
        <f t="shared" ca="1" si="24"/>
        <v>0</v>
      </c>
      <c r="AN40" s="69">
        <f t="shared" ca="1" si="24"/>
        <v>0</v>
      </c>
      <c r="AO40" s="69">
        <f t="shared" ca="1" si="24"/>
        <v>0</v>
      </c>
      <c r="AP40" s="69">
        <f t="shared" ca="1" si="24"/>
        <v>0</v>
      </c>
      <c r="AQ40" s="69">
        <f t="shared" ca="1" si="25"/>
        <v>121.80675000000002</v>
      </c>
      <c r="AR40" s="69">
        <f t="shared" ca="1" si="25"/>
        <v>122.72030062500004</v>
      </c>
      <c r="AS40" s="69">
        <f t="shared" ca="1" si="25"/>
        <v>123.64070287968755</v>
      </c>
      <c r="AT40" s="69">
        <f t="shared" ca="1" si="25"/>
        <v>124.5680081512852</v>
      </c>
      <c r="AU40" s="69">
        <f t="shared" ca="1" si="25"/>
        <v>125.50226821241986</v>
      </c>
      <c r="AV40" s="69">
        <f t="shared" ca="1" si="25"/>
        <v>126.44353522401303</v>
      </c>
      <c r="AW40" s="69">
        <f t="shared" ca="1" si="25"/>
        <v>127.39186173819313</v>
      </c>
      <c r="AX40" s="69">
        <f t="shared" ca="1" si="25"/>
        <v>128.34730070122959</v>
      </c>
      <c r="AY40" s="69">
        <f t="shared" ca="1" si="25"/>
        <v>129.30990545648882</v>
      </c>
      <c r="AZ40" s="69">
        <f t="shared" ca="1" si="25"/>
        <v>130.27972974741252</v>
      </c>
      <c r="BA40" s="47"/>
      <c r="BB40" s="47"/>
      <c r="BD40" s="59">
        <f t="shared" si="8"/>
        <v>2021</v>
      </c>
      <c r="BE40" s="62">
        <f>$BE$28*(1+Assumptions!$AI$12)^(BD40-$BD$28)</f>
        <v>131.25682772051812</v>
      </c>
      <c r="BF40" s="62">
        <f t="shared" ca="1" si="9"/>
        <v>1391.267190456248</v>
      </c>
    </row>
    <row r="41" spans="1:58">
      <c r="A41" s="60"/>
      <c r="B41" s="58">
        <f t="shared" si="15"/>
        <v>2022</v>
      </c>
      <c r="C41" s="69">
        <f t="shared" ca="1" si="21"/>
        <v>0</v>
      </c>
      <c r="D41" s="69">
        <f t="shared" ca="1" si="21"/>
        <v>0</v>
      </c>
      <c r="E41" s="69">
        <f t="shared" ca="1" si="21"/>
        <v>0</v>
      </c>
      <c r="F41" s="69">
        <f t="shared" ca="1" si="21"/>
        <v>0</v>
      </c>
      <c r="G41" s="69">
        <f t="shared" ca="1" si="21"/>
        <v>0</v>
      </c>
      <c r="H41" s="69">
        <f t="shared" ca="1" si="21"/>
        <v>0</v>
      </c>
      <c r="I41" s="69">
        <f t="shared" ca="1" si="21"/>
        <v>0</v>
      </c>
      <c r="J41" s="69">
        <f t="shared" ca="1" si="21"/>
        <v>0</v>
      </c>
      <c r="K41" s="69">
        <f t="shared" ca="1" si="21"/>
        <v>0</v>
      </c>
      <c r="L41" s="69">
        <f t="shared" ca="1" si="21"/>
        <v>0</v>
      </c>
      <c r="M41" s="69">
        <f t="shared" ca="1" si="22"/>
        <v>0</v>
      </c>
      <c r="N41" s="69">
        <f t="shared" ca="1" si="22"/>
        <v>0</v>
      </c>
      <c r="O41" s="69">
        <f t="shared" ca="1" si="22"/>
        <v>0</v>
      </c>
      <c r="P41" s="69">
        <f t="shared" ca="1" si="22"/>
        <v>0</v>
      </c>
      <c r="Q41" s="69">
        <f t="shared" ca="1" si="22"/>
        <v>0</v>
      </c>
      <c r="R41" s="69">
        <f t="shared" ca="1" si="22"/>
        <v>0</v>
      </c>
      <c r="S41" s="69">
        <f t="shared" ca="1" si="22"/>
        <v>0</v>
      </c>
      <c r="T41" s="69">
        <f t="shared" ca="1" si="22"/>
        <v>0</v>
      </c>
      <c r="U41" s="69">
        <f t="shared" ca="1" si="22"/>
        <v>0</v>
      </c>
      <c r="V41" s="69">
        <f t="shared" ca="1" si="22"/>
        <v>0</v>
      </c>
      <c r="W41" s="69">
        <f t="shared" ca="1" si="23"/>
        <v>0</v>
      </c>
      <c r="X41" s="69">
        <f t="shared" ca="1" si="23"/>
        <v>0</v>
      </c>
      <c r="Y41" s="69">
        <f t="shared" ca="1" si="23"/>
        <v>0</v>
      </c>
      <c r="Z41" s="69">
        <f t="shared" ca="1" si="23"/>
        <v>0</v>
      </c>
      <c r="AA41" s="69">
        <f t="shared" ca="1" si="23"/>
        <v>0</v>
      </c>
      <c r="AB41" s="69">
        <f t="shared" ca="1" si="23"/>
        <v>0</v>
      </c>
      <c r="AC41" s="69">
        <f t="shared" ca="1" si="23"/>
        <v>0</v>
      </c>
      <c r="AD41" s="69">
        <f t="shared" ca="1" si="23"/>
        <v>0</v>
      </c>
      <c r="AE41" s="69">
        <f t="shared" ca="1" si="23"/>
        <v>0</v>
      </c>
      <c r="AF41" s="69">
        <f t="shared" ca="1" si="23"/>
        <v>0</v>
      </c>
      <c r="AG41" s="69">
        <f t="shared" ca="1" si="24"/>
        <v>0</v>
      </c>
      <c r="AH41" s="69">
        <f t="shared" ca="1" si="24"/>
        <v>0</v>
      </c>
      <c r="AI41" s="69">
        <f t="shared" ca="1" si="24"/>
        <v>0</v>
      </c>
      <c r="AJ41" s="69">
        <f t="shared" ca="1" si="24"/>
        <v>0</v>
      </c>
      <c r="AK41" s="69">
        <f t="shared" ca="1" si="24"/>
        <v>0</v>
      </c>
      <c r="AL41" s="69">
        <f t="shared" ca="1" si="24"/>
        <v>0</v>
      </c>
      <c r="AM41" s="69">
        <f t="shared" ca="1" si="24"/>
        <v>0</v>
      </c>
      <c r="AN41" s="69">
        <f t="shared" ca="1" si="24"/>
        <v>0</v>
      </c>
      <c r="AO41" s="69">
        <f t="shared" ca="1" si="24"/>
        <v>0</v>
      </c>
      <c r="AP41" s="69">
        <f t="shared" ca="1" si="24"/>
        <v>0</v>
      </c>
      <c r="AQ41" s="69">
        <f t="shared" ca="1" si="25"/>
        <v>122.72030062500004</v>
      </c>
      <c r="AR41" s="69">
        <f t="shared" ca="1" si="25"/>
        <v>123.64070287968755</v>
      </c>
      <c r="AS41" s="69">
        <f t="shared" ca="1" si="25"/>
        <v>124.5680081512852</v>
      </c>
      <c r="AT41" s="69">
        <f t="shared" ca="1" si="25"/>
        <v>125.50226821241986</v>
      </c>
      <c r="AU41" s="69">
        <f t="shared" ca="1" si="25"/>
        <v>126.44353522401303</v>
      </c>
      <c r="AV41" s="69">
        <f t="shared" ca="1" si="25"/>
        <v>127.39186173819313</v>
      </c>
      <c r="AW41" s="69">
        <f t="shared" ca="1" si="25"/>
        <v>128.34730070122959</v>
      </c>
      <c r="AX41" s="69">
        <f t="shared" ca="1" si="25"/>
        <v>129.30990545648882</v>
      </c>
      <c r="AY41" s="69">
        <f t="shared" ca="1" si="25"/>
        <v>130.27972974741252</v>
      </c>
      <c r="AZ41" s="69">
        <f t="shared" ca="1" si="25"/>
        <v>131.25682772051812</v>
      </c>
      <c r="BA41" s="47"/>
      <c r="BB41" s="47"/>
      <c r="BD41" s="59">
        <f t="shared" si="8"/>
        <v>2022</v>
      </c>
      <c r="BE41" s="62">
        <f>$BE$28*(1+Assumptions!$AI$12)^(BD41-$BD$28)</f>
        <v>132.241253928422</v>
      </c>
      <c r="BF41" s="62">
        <f t="shared" ca="1" si="9"/>
        <v>1401.7016943846697</v>
      </c>
    </row>
    <row r="42" spans="1:58">
      <c r="A42" s="60"/>
      <c r="B42" s="58">
        <f t="shared" si="15"/>
        <v>2023</v>
      </c>
      <c r="C42" s="69">
        <f t="shared" ca="1" si="21"/>
        <v>0</v>
      </c>
      <c r="D42" s="69">
        <f t="shared" ca="1" si="21"/>
        <v>0</v>
      </c>
      <c r="E42" s="69">
        <f t="shared" ca="1" si="21"/>
        <v>0</v>
      </c>
      <c r="F42" s="69">
        <f t="shared" ca="1" si="21"/>
        <v>0</v>
      </c>
      <c r="G42" s="69">
        <f t="shared" ca="1" si="21"/>
        <v>0</v>
      </c>
      <c r="H42" s="69">
        <f t="shared" ca="1" si="21"/>
        <v>0</v>
      </c>
      <c r="I42" s="69">
        <f t="shared" ca="1" si="21"/>
        <v>0</v>
      </c>
      <c r="J42" s="69">
        <f t="shared" ca="1" si="21"/>
        <v>0</v>
      </c>
      <c r="K42" s="69">
        <f t="shared" ca="1" si="21"/>
        <v>0</v>
      </c>
      <c r="L42" s="69">
        <f t="shared" ca="1" si="21"/>
        <v>0</v>
      </c>
      <c r="M42" s="69">
        <f t="shared" ca="1" si="22"/>
        <v>0</v>
      </c>
      <c r="N42" s="69">
        <f t="shared" ca="1" si="22"/>
        <v>0</v>
      </c>
      <c r="O42" s="69">
        <f t="shared" ca="1" si="22"/>
        <v>0</v>
      </c>
      <c r="P42" s="69">
        <f t="shared" ca="1" si="22"/>
        <v>0</v>
      </c>
      <c r="Q42" s="69">
        <f t="shared" ca="1" si="22"/>
        <v>0</v>
      </c>
      <c r="R42" s="69">
        <f t="shared" ca="1" si="22"/>
        <v>0</v>
      </c>
      <c r="S42" s="69">
        <f t="shared" ca="1" si="22"/>
        <v>0</v>
      </c>
      <c r="T42" s="69">
        <f t="shared" ca="1" si="22"/>
        <v>0</v>
      </c>
      <c r="U42" s="69">
        <f t="shared" ca="1" si="22"/>
        <v>0</v>
      </c>
      <c r="V42" s="69">
        <f t="shared" ca="1" si="22"/>
        <v>0</v>
      </c>
      <c r="W42" s="69">
        <f t="shared" ca="1" si="23"/>
        <v>0</v>
      </c>
      <c r="X42" s="69">
        <f t="shared" ca="1" si="23"/>
        <v>0</v>
      </c>
      <c r="Y42" s="69">
        <f t="shared" ca="1" si="23"/>
        <v>0</v>
      </c>
      <c r="Z42" s="69">
        <f t="shared" ca="1" si="23"/>
        <v>0</v>
      </c>
      <c r="AA42" s="69">
        <f t="shared" ca="1" si="23"/>
        <v>0</v>
      </c>
      <c r="AB42" s="69">
        <f t="shared" ca="1" si="23"/>
        <v>0</v>
      </c>
      <c r="AC42" s="69">
        <f t="shared" ca="1" si="23"/>
        <v>0</v>
      </c>
      <c r="AD42" s="69">
        <f t="shared" ca="1" si="23"/>
        <v>0</v>
      </c>
      <c r="AE42" s="69">
        <f t="shared" ca="1" si="23"/>
        <v>0</v>
      </c>
      <c r="AF42" s="69">
        <f t="shared" ca="1" si="23"/>
        <v>0</v>
      </c>
      <c r="AG42" s="69">
        <f t="shared" ca="1" si="24"/>
        <v>0</v>
      </c>
      <c r="AH42" s="69">
        <f t="shared" ca="1" si="24"/>
        <v>0</v>
      </c>
      <c r="AI42" s="69">
        <f t="shared" ca="1" si="24"/>
        <v>0</v>
      </c>
      <c r="AJ42" s="69">
        <f t="shared" ca="1" si="24"/>
        <v>0</v>
      </c>
      <c r="AK42" s="69">
        <f t="shared" ca="1" si="24"/>
        <v>0</v>
      </c>
      <c r="AL42" s="69">
        <f t="shared" ca="1" si="24"/>
        <v>0</v>
      </c>
      <c r="AM42" s="69">
        <f t="shared" ca="1" si="24"/>
        <v>0</v>
      </c>
      <c r="AN42" s="69">
        <f t="shared" ca="1" si="24"/>
        <v>0</v>
      </c>
      <c r="AO42" s="69">
        <f t="shared" ca="1" si="24"/>
        <v>0</v>
      </c>
      <c r="AP42" s="69">
        <f t="shared" ca="1" si="24"/>
        <v>0</v>
      </c>
      <c r="AQ42" s="69">
        <f t="shared" ca="1" si="25"/>
        <v>123.64070287968755</v>
      </c>
      <c r="AR42" s="69">
        <f t="shared" ca="1" si="25"/>
        <v>124.5680081512852</v>
      </c>
      <c r="AS42" s="69">
        <f t="shared" ca="1" si="25"/>
        <v>125.50226821241986</v>
      </c>
      <c r="AT42" s="69">
        <f t="shared" ca="1" si="25"/>
        <v>126.44353522401303</v>
      </c>
      <c r="AU42" s="69">
        <f t="shared" ca="1" si="25"/>
        <v>127.39186173819313</v>
      </c>
      <c r="AV42" s="69">
        <f t="shared" ca="1" si="25"/>
        <v>128.34730070122959</v>
      </c>
      <c r="AW42" s="69">
        <f t="shared" ca="1" si="25"/>
        <v>129.30990545648882</v>
      </c>
      <c r="AX42" s="69">
        <f t="shared" ca="1" si="25"/>
        <v>130.27972974741252</v>
      </c>
      <c r="AY42" s="69">
        <f t="shared" ca="1" si="25"/>
        <v>131.25682772051812</v>
      </c>
      <c r="AZ42" s="69">
        <f t="shared" ca="1" si="25"/>
        <v>132.241253928422</v>
      </c>
      <c r="BA42" s="47"/>
      <c r="BB42" s="47"/>
      <c r="BD42" s="59">
        <f t="shared" si="8"/>
        <v>2023</v>
      </c>
      <c r="BE42" s="62">
        <f>$BE$28*(1+Assumptions!$AI$12)^(BD42-$BD$28)</f>
        <v>133.23306333288519</v>
      </c>
      <c r="BF42" s="62">
        <f t="shared" ca="1" si="9"/>
        <v>1412.2144570925552</v>
      </c>
    </row>
    <row r="43" spans="1:58">
      <c r="A43" s="60"/>
      <c r="B43" s="58">
        <f t="shared" si="15"/>
        <v>2024</v>
      </c>
      <c r="C43" s="69">
        <f t="shared" ca="1" si="21"/>
        <v>0</v>
      </c>
      <c r="D43" s="69">
        <f t="shared" ca="1" si="21"/>
        <v>0</v>
      </c>
      <c r="E43" s="69">
        <f t="shared" ca="1" si="21"/>
        <v>0</v>
      </c>
      <c r="F43" s="69">
        <f t="shared" ca="1" si="21"/>
        <v>0</v>
      </c>
      <c r="G43" s="69">
        <f t="shared" ca="1" si="21"/>
        <v>0</v>
      </c>
      <c r="H43" s="69">
        <f t="shared" ca="1" si="21"/>
        <v>0</v>
      </c>
      <c r="I43" s="69">
        <f t="shared" ca="1" si="21"/>
        <v>0</v>
      </c>
      <c r="J43" s="69">
        <f t="shared" ca="1" si="21"/>
        <v>0</v>
      </c>
      <c r="K43" s="69">
        <f t="shared" ca="1" si="21"/>
        <v>0</v>
      </c>
      <c r="L43" s="69">
        <f t="shared" ca="1" si="21"/>
        <v>0</v>
      </c>
      <c r="M43" s="69">
        <f t="shared" ca="1" si="22"/>
        <v>0</v>
      </c>
      <c r="N43" s="69">
        <f t="shared" ca="1" si="22"/>
        <v>0</v>
      </c>
      <c r="O43" s="69">
        <f t="shared" ca="1" si="22"/>
        <v>0</v>
      </c>
      <c r="P43" s="69">
        <f t="shared" ca="1" si="22"/>
        <v>0</v>
      </c>
      <c r="Q43" s="69">
        <f t="shared" ca="1" si="22"/>
        <v>0</v>
      </c>
      <c r="R43" s="69">
        <f t="shared" ca="1" si="22"/>
        <v>0</v>
      </c>
      <c r="S43" s="69">
        <f t="shared" ca="1" si="22"/>
        <v>0</v>
      </c>
      <c r="T43" s="69">
        <f t="shared" ca="1" si="22"/>
        <v>0</v>
      </c>
      <c r="U43" s="69">
        <f t="shared" ca="1" si="22"/>
        <v>0</v>
      </c>
      <c r="V43" s="69">
        <f t="shared" ca="1" si="22"/>
        <v>0</v>
      </c>
      <c r="W43" s="69">
        <f t="shared" ca="1" si="23"/>
        <v>0</v>
      </c>
      <c r="X43" s="69">
        <f t="shared" ca="1" si="23"/>
        <v>0</v>
      </c>
      <c r="Y43" s="69">
        <f t="shared" ca="1" si="23"/>
        <v>0</v>
      </c>
      <c r="Z43" s="69">
        <f t="shared" ca="1" si="23"/>
        <v>0</v>
      </c>
      <c r="AA43" s="69">
        <f t="shared" ca="1" si="23"/>
        <v>0</v>
      </c>
      <c r="AB43" s="69">
        <f t="shared" ca="1" si="23"/>
        <v>0</v>
      </c>
      <c r="AC43" s="69">
        <f t="shared" ca="1" si="23"/>
        <v>0</v>
      </c>
      <c r="AD43" s="69">
        <f t="shared" ca="1" si="23"/>
        <v>0</v>
      </c>
      <c r="AE43" s="69">
        <f t="shared" ca="1" si="23"/>
        <v>0</v>
      </c>
      <c r="AF43" s="69">
        <f t="shared" ca="1" si="23"/>
        <v>0</v>
      </c>
      <c r="AG43" s="69">
        <f t="shared" ca="1" si="24"/>
        <v>0</v>
      </c>
      <c r="AH43" s="69">
        <f t="shared" ca="1" si="24"/>
        <v>0</v>
      </c>
      <c r="AI43" s="69">
        <f t="shared" ca="1" si="24"/>
        <v>0</v>
      </c>
      <c r="AJ43" s="69">
        <f t="shared" ca="1" si="24"/>
        <v>0</v>
      </c>
      <c r="AK43" s="69">
        <f t="shared" ca="1" si="24"/>
        <v>0</v>
      </c>
      <c r="AL43" s="69">
        <f t="shared" ca="1" si="24"/>
        <v>0</v>
      </c>
      <c r="AM43" s="69">
        <f t="shared" ca="1" si="24"/>
        <v>0</v>
      </c>
      <c r="AN43" s="69">
        <f t="shared" ca="1" si="24"/>
        <v>0</v>
      </c>
      <c r="AO43" s="69">
        <f t="shared" ca="1" si="24"/>
        <v>0</v>
      </c>
      <c r="AP43" s="69">
        <f t="shared" ca="1" si="24"/>
        <v>0</v>
      </c>
      <c r="AQ43" s="69">
        <f t="shared" ca="1" si="25"/>
        <v>124.5680081512852</v>
      </c>
      <c r="AR43" s="69">
        <f t="shared" ca="1" si="25"/>
        <v>125.50226821241986</v>
      </c>
      <c r="AS43" s="69">
        <f t="shared" ca="1" si="25"/>
        <v>126.44353522401303</v>
      </c>
      <c r="AT43" s="69">
        <f t="shared" ca="1" si="25"/>
        <v>127.39186173819313</v>
      </c>
      <c r="AU43" s="69">
        <f t="shared" ca="1" si="25"/>
        <v>128.34730070122959</v>
      </c>
      <c r="AV43" s="69">
        <f t="shared" ca="1" si="25"/>
        <v>129.30990545648882</v>
      </c>
      <c r="AW43" s="69">
        <f t="shared" ca="1" si="25"/>
        <v>130.27972974741252</v>
      </c>
      <c r="AX43" s="69">
        <f t="shared" ca="1" si="25"/>
        <v>131.25682772051812</v>
      </c>
      <c r="AY43" s="69">
        <f t="shared" ca="1" si="25"/>
        <v>132.241253928422</v>
      </c>
      <c r="AZ43" s="69">
        <f t="shared" ca="1" si="25"/>
        <v>133.23306333288519</v>
      </c>
      <c r="BA43" s="47"/>
      <c r="BB43" s="47"/>
      <c r="BD43" s="59">
        <f t="shared" si="8"/>
        <v>2024</v>
      </c>
      <c r="BE43" s="62">
        <f>$BE$28*(1+Assumptions!$AI$12)^(BD43-$BD$28)</f>
        <v>134.23231130788184</v>
      </c>
      <c r="BF43" s="62">
        <f t="shared" ca="1" si="9"/>
        <v>1422.8060655207496</v>
      </c>
    </row>
    <row r="44" spans="1:58">
      <c r="A44" s="60"/>
      <c r="B44" s="58">
        <f t="shared" si="15"/>
        <v>2025</v>
      </c>
      <c r="C44" s="69">
        <f t="shared" ca="1" si="21"/>
        <v>0</v>
      </c>
      <c r="D44" s="69">
        <f t="shared" ca="1" si="21"/>
        <v>0</v>
      </c>
      <c r="E44" s="69">
        <f t="shared" ca="1" si="21"/>
        <v>0</v>
      </c>
      <c r="F44" s="69">
        <f t="shared" ca="1" si="21"/>
        <v>0</v>
      </c>
      <c r="G44" s="69">
        <f t="shared" ca="1" si="21"/>
        <v>0</v>
      </c>
      <c r="H44" s="69">
        <f t="shared" ca="1" si="21"/>
        <v>0</v>
      </c>
      <c r="I44" s="69">
        <f t="shared" ca="1" si="21"/>
        <v>0</v>
      </c>
      <c r="J44" s="69">
        <f t="shared" ca="1" si="21"/>
        <v>0</v>
      </c>
      <c r="K44" s="69">
        <f t="shared" ca="1" si="21"/>
        <v>0</v>
      </c>
      <c r="L44" s="69">
        <f t="shared" ca="1" si="21"/>
        <v>0</v>
      </c>
      <c r="M44" s="69">
        <f t="shared" ca="1" si="22"/>
        <v>0</v>
      </c>
      <c r="N44" s="69">
        <f t="shared" ca="1" si="22"/>
        <v>0</v>
      </c>
      <c r="O44" s="69">
        <f t="shared" ca="1" si="22"/>
        <v>0</v>
      </c>
      <c r="P44" s="69">
        <f t="shared" ca="1" si="22"/>
        <v>0</v>
      </c>
      <c r="Q44" s="69">
        <f t="shared" ca="1" si="22"/>
        <v>0</v>
      </c>
      <c r="R44" s="69">
        <f t="shared" ca="1" si="22"/>
        <v>0</v>
      </c>
      <c r="S44" s="69">
        <f t="shared" ca="1" si="22"/>
        <v>0</v>
      </c>
      <c r="T44" s="69">
        <f t="shared" ca="1" si="22"/>
        <v>0</v>
      </c>
      <c r="U44" s="69">
        <f t="shared" ca="1" si="22"/>
        <v>0</v>
      </c>
      <c r="V44" s="69">
        <f t="shared" ca="1" si="22"/>
        <v>0</v>
      </c>
      <c r="W44" s="69">
        <f t="shared" ca="1" si="23"/>
        <v>0</v>
      </c>
      <c r="X44" s="69">
        <f t="shared" ca="1" si="23"/>
        <v>0</v>
      </c>
      <c r="Y44" s="69">
        <f t="shared" ca="1" si="23"/>
        <v>0</v>
      </c>
      <c r="Z44" s="69">
        <f t="shared" ca="1" si="23"/>
        <v>0</v>
      </c>
      <c r="AA44" s="69">
        <f t="shared" ca="1" si="23"/>
        <v>0</v>
      </c>
      <c r="AB44" s="69">
        <f t="shared" ca="1" si="23"/>
        <v>0</v>
      </c>
      <c r="AC44" s="69">
        <f t="shared" ca="1" si="23"/>
        <v>0</v>
      </c>
      <c r="AD44" s="69">
        <f t="shared" ca="1" si="23"/>
        <v>0</v>
      </c>
      <c r="AE44" s="69">
        <f t="shared" ca="1" si="23"/>
        <v>0</v>
      </c>
      <c r="AF44" s="69">
        <f t="shared" ca="1" si="23"/>
        <v>0</v>
      </c>
      <c r="AG44" s="69">
        <f t="shared" ca="1" si="24"/>
        <v>0</v>
      </c>
      <c r="AH44" s="69">
        <f t="shared" ca="1" si="24"/>
        <v>0</v>
      </c>
      <c r="AI44" s="69">
        <f t="shared" ca="1" si="24"/>
        <v>0</v>
      </c>
      <c r="AJ44" s="69">
        <f t="shared" ca="1" si="24"/>
        <v>0</v>
      </c>
      <c r="AK44" s="69">
        <f t="shared" ca="1" si="24"/>
        <v>0</v>
      </c>
      <c r="AL44" s="69">
        <f t="shared" ca="1" si="24"/>
        <v>0</v>
      </c>
      <c r="AM44" s="69">
        <f t="shared" ca="1" si="24"/>
        <v>0</v>
      </c>
      <c r="AN44" s="69">
        <f t="shared" ca="1" si="24"/>
        <v>0</v>
      </c>
      <c r="AO44" s="69">
        <f t="shared" ca="1" si="24"/>
        <v>0</v>
      </c>
      <c r="AP44" s="69">
        <f t="shared" ca="1" si="24"/>
        <v>0</v>
      </c>
      <c r="AQ44" s="69">
        <f t="shared" ca="1" si="25"/>
        <v>125.50226821241986</v>
      </c>
      <c r="AR44" s="69">
        <f t="shared" ca="1" si="25"/>
        <v>126.44353522401303</v>
      </c>
      <c r="AS44" s="69">
        <f t="shared" ca="1" si="25"/>
        <v>127.39186173819313</v>
      </c>
      <c r="AT44" s="69">
        <f t="shared" ca="1" si="25"/>
        <v>128.34730070122959</v>
      </c>
      <c r="AU44" s="69">
        <f t="shared" ca="1" si="25"/>
        <v>129.30990545648882</v>
      </c>
      <c r="AV44" s="69">
        <f t="shared" ca="1" si="25"/>
        <v>130.27972974741252</v>
      </c>
      <c r="AW44" s="69">
        <f t="shared" ca="1" si="25"/>
        <v>131.25682772051812</v>
      </c>
      <c r="AX44" s="69">
        <f t="shared" ca="1" si="25"/>
        <v>132.241253928422</v>
      </c>
      <c r="AY44" s="69">
        <f t="shared" ca="1" si="25"/>
        <v>133.23306333288519</v>
      </c>
      <c r="AZ44" s="69">
        <f t="shared" ca="1" si="25"/>
        <v>134.23231130788184</v>
      </c>
      <c r="BA44" s="47"/>
      <c r="BB44" s="47"/>
      <c r="BD44" s="59">
        <f t="shared" si="8"/>
        <v>2025</v>
      </c>
      <c r="BE44" s="62">
        <f>$BE$28*(1+Assumptions!$AI$12)^(BD44-$BD$28)</f>
        <v>135.23905364269095</v>
      </c>
      <c r="BF44" s="62">
        <f t="shared" ca="1" si="9"/>
        <v>1433.4771110121551</v>
      </c>
    </row>
    <row r="45" spans="1:58">
      <c r="A45" s="60"/>
      <c r="B45" s="58">
        <f t="shared" si="15"/>
        <v>2026</v>
      </c>
      <c r="C45" s="69">
        <f t="shared" ca="1" si="21"/>
        <v>0</v>
      </c>
      <c r="D45" s="69">
        <f t="shared" ca="1" si="21"/>
        <v>0</v>
      </c>
      <c r="E45" s="69">
        <f t="shared" ca="1" si="21"/>
        <v>0</v>
      </c>
      <c r="F45" s="69">
        <f t="shared" ca="1" si="21"/>
        <v>0</v>
      </c>
      <c r="G45" s="69">
        <f t="shared" ca="1" si="21"/>
        <v>0</v>
      </c>
      <c r="H45" s="69">
        <f t="shared" ca="1" si="21"/>
        <v>0</v>
      </c>
      <c r="I45" s="69">
        <f t="shared" ca="1" si="21"/>
        <v>0</v>
      </c>
      <c r="J45" s="69">
        <f t="shared" ca="1" si="21"/>
        <v>0</v>
      </c>
      <c r="K45" s="69">
        <f t="shared" ca="1" si="21"/>
        <v>0</v>
      </c>
      <c r="L45" s="69">
        <f t="shared" ca="1" si="21"/>
        <v>0</v>
      </c>
      <c r="M45" s="69">
        <f t="shared" ca="1" si="22"/>
        <v>0</v>
      </c>
      <c r="N45" s="69">
        <f t="shared" ca="1" si="22"/>
        <v>0</v>
      </c>
      <c r="O45" s="69">
        <f t="shared" ca="1" si="22"/>
        <v>0</v>
      </c>
      <c r="P45" s="69">
        <f t="shared" ca="1" si="22"/>
        <v>0</v>
      </c>
      <c r="Q45" s="69">
        <f t="shared" ca="1" si="22"/>
        <v>0</v>
      </c>
      <c r="R45" s="69">
        <f t="shared" ca="1" si="22"/>
        <v>0</v>
      </c>
      <c r="S45" s="69">
        <f t="shared" ca="1" si="22"/>
        <v>0</v>
      </c>
      <c r="T45" s="69">
        <f t="shared" ca="1" si="22"/>
        <v>0</v>
      </c>
      <c r="U45" s="69">
        <f t="shared" ca="1" si="22"/>
        <v>0</v>
      </c>
      <c r="V45" s="69">
        <f t="shared" ca="1" si="22"/>
        <v>0</v>
      </c>
      <c r="W45" s="69">
        <f t="shared" ca="1" si="23"/>
        <v>0</v>
      </c>
      <c r="X45" s="69">
        <f t="shared" ca="1" si="23"/>
        <v>0</v>
      </c>
      <c r="Y45" s="69">
        <f t="shared" ca="1" si="23"/>
        <v>0</v>
      </c>
      <c r="Z45" s="69">
        <f t="shared" ca="1" si="23"/>
        <v>0</v>
      </c>
      <c r="AA45" s="69">
        <f t="shared" ca="1" si="23"/>
        <v>0</v>
      </c>
      <c r="AB45" s="69">
        <f t="shared" ca="1" si="23"/>
        <v>0</v>
      </c>
      <c r="AC45" s="69">
        <f t="shared" ca="1" si="23"/>
        <v>0</v>
      </c>
      <c r="AD45" s="69">
        <f t="shared" ca="1" si="23"/>
        <v>0</v>
      </c>
      <c r="AE45" s="69">
        <f t="shared" ca="1" si="23"/>
        <v>0</v>
      </c>
      <c r="AF45" s="69">
        <f t="shared" ca="1" si="23"/>
        <v>0</v>
      </c>
      <c r="AG45" s="69">
        <f t="shared" ca="1" si="24"/>
        <v>0</v>
      </c>
      <c r="AH45" s="69">
        <f t="shared" ca="1" si="24"/>
        <v>0</v>
      </c>
      <c r="AI45" s="69">
        <f t="shared" ca="1" si="24"/>
        <v>0</v>
      </c>
      <c r="AJ45" s="69">
        <f t="shared" ca="1" si="24"/>
        <v>0</v>
      </c>
      <c r="AK45" s="69">
        <f t="shared" ca="1" si="24"/>
        <v>0</v>
      </c>
      <c r="AL45" s="69">
        <f t="shared" ca="1" si="24"/>
        <v>0</v>
      </c>
      <c r="AM45" s="69">
        <f t="shared" ca="1" si="24"/>
        <v>0</v>
      </c>
      <c r="AN45" s="69">
        <f t="shared" ca="1" si="24"/>
        <v>0</v>
      </c>
      <c r="AO45" s="69">
        <f t="shared" ca="1" si="24"/>
        <v>0</v>
      </c>
      <c r="AP45" s="69">
        <f t="shared" ca="1" si="24"/>
        <v>0</v>
      </c>
      <c r="AQ45" s="69">
        <f t="shared" ca="1" si="25"/>
        <v>126.44353522401303</v>
      </c>
      <c r="AR45" s="69">
        <f t="shared" ca="1" si="25"/>
        <v>127.39186173819313</v>
      </c>
      <c r="AS45" s="69">
        <f t="shared" ca="1" si="25"/>
        <v>128.34730070122959</v>
      </c>
      <c r="AT45" s="69">
        <f t="shared" ca="1" si="25"/>
        <v>129.30990545648882</v>
      </c>
      <c r="AU45" s="69">
        <f t="shared" ca="1" si="25"/>
        <v>130.27972974741252</v>
      </c>
      <c r="AV45" s="69">
        <f t="shared" ca="1" si="25"/>
        <v>131.25682772051812</v>
      </c>
      <c r="AW45" s="69">
        <f t="shared" ca="1" si="25"/>
        <v>132.241253928422</v>
      </c>
      <c r="AX45" s="69">
        <f t="shared" ca="1" si="25"/>
        <v>133.23306333288519</v>
      </c>
      <c r="AY45" s="69">
        <f t="shared" ca="1" si="25"/>
        <v>134.23231130788184</v>
      </c>
      <c r="AZ45" s="69">
        <f t="shared" ca="1" si="25"/>
        <v>135.23905364269095</v>
      </c>
      <c r="BA45" s="47"/>
      <c r="BB45" s="47"/>
      <c r="BD45" s="59">
        <f t="shared" si="8"/>
        <v>2026</v>
      </c>
      <c r="BE45" s="62">
        <f>$BE$28*(1+Assumptions!$AI$12)^(BD45-$BD$28)</f>
        <v>136.25334654501114</v>
      </c>
      <c r="BF45" s="62">
        <f t="shared" ca="1" si="9"/>
        <v>1444.2281893447466</v>
      </c>
    </row>
    <row r="46" spans="1:58">
      <c r="A46" s="60"/>
      <c r="B46" s="58">
        <f t="shared" si="15"/>
        <v>2027</v>
      </c>
      <c r="C46" s="69">
        <f t="shared" ca="1" si="21"/>
        <v>0</v>
      </c>
      <c r="D46" s="69">
        <f t="shared" ca="1" si="21"/>
        <v>0</v>
      </c>
      <c r="E46" s="69">
        <f t="shared" ca="1" si="21"/>
        <v>0</v>
      </c>
      <c r="F46" s="69">
        <f t="shared" ca="1" si="21"/>
        <v>0</v>
      </c>
      <c r="G46" s="69">
        <f t="shared" ca="1" si="21"/>
        <v>0</v>
      </c>
      <c r="H46" s="69">
        <f t="shared" ca="1" si="21"/>
        <v>0</v>
      </c>
      <c r="I46" s="69">
        <f t="shared" ca="1" si="21"/>
        <v>0</v>
      </c>
      <c r="J46" s="69">
        <f t="shared" ca="1" si="21"/>
        <v>0</v>
      </c>
      <c r="K46" s="69">
        <f t="shared" ca="1" si="21"/>
        <v>0</v>
      </c>
      <c r="L46" s="69">
        <f t="shared" ca="1" si="21"/>
        <v>0</v>
      </c>
      <c r="M46" s="69">
        <f t="shared" ca="1" si="22"/>
        <v>0</v>
      </c>
      <c r="N46" s="69">
        <f t="shared" ca="1" si="22"/>
        <v>0</v>
      </c>
      <c r="O46" s="69">
        <f t="shared" ca="1" si="22"/>
        <v>0</v>
      </c>
      <c r="P46" s="69">
        <f t="shared" ca="1" si="22"/>
        <v>0</v>
      </c>
      <c r="Q46" s="69">
        <f t="shared" ca="1" si="22"/>
        <v>0</v>
      </c>
      <c r="R46" s="69">
        <f t="shared" ca="1" si="22"/>
        <v>0</v>
      </c>
      <c r="S46" s="69">
        <f t="shared" ca="1" si="22"/>
        <v>0</v>
      </c>
      <c r="T46" s="69">
        <f t="shared" ca="1" si="22"/>
        <v>0</v>
      </c>
      <c r="U46" s="69">
        <f t="shared" ca="1" si="22"/>
        <v>0</v>
      </c>
      <c r="V46" s="69">
        <f t="shared" ca="1" si="22"/>
        <v>0</v>
      </c>
      <c r="W46" s="69">
        <f t="shared" ca="1" si="23"/>
        <v>0</v>
      </c>
      <c r="X46" s="69">
        <f t="shared" ca="1" si="23"/>
        <v>0</v>
      </c>
      <c r="Y46" s="69">
        <f t="shared" ca="1" si="23"/>
        <v>0</v>
      </c>
      <c r="Z46" s="69">
        <f t="shared" ca="1" si="23"/>
        <v>0</v>
      </c>
      <c r="AA46" s="69">
        <f t="shared" ca="1" si="23"/>
        <v>0</v>
      </c>
      <c r="AB46" s="69">
        <f t="shared" ca="1" si="23"/>
        <v>0</v>
      </c>
      <c r="AC46" s="69">
        <f t="shared" ca="1" si="23"/>
        <v>0</v>
      </c>
      <c r="AD46" s="69">
        <f t="shared" ca="1" si="23"/>
        <v>0</v>
      </c>
      <c r="AE46" s="69">
        <f t="shared" ca="1" si="23"/>
        <v>0</v>
      </c>
      <c r="AF46" s="69">
        <f t="shared" ca="1" si="23"/>
        <v>0</v>
      </c>
      <c r="AG46" s="69">
        <f t="shared" ca="1" si="24"/>
        <v>0</v>
      </c>
      <c r="AH46" s="69">
        <f t="shared" ca="1" si="24"/>
        <v>0</v>
      </c>
      <c r="AI46" s="69">
        <f t="shared" ca="1" si="24"/>
        <v>0</v>
      </c>
      <c r="AJ46" s="69">
        <f t="shared" ca="1" si="24"/>
        <v>0</v>
      </c>
      <c r="AK46" s="69">
        <f t="shared" ca="1" si="24"/>
        <v>0</v>
      </c>
      <c r="AL46" s="69">
        <f t="shared" ca="1" si="24"/>
        <v>0</v>
      </c>
      <c r="AM46" s="69">
        <f t="shared" ca="1" si="24"/>
        <v>0</v>
      </c>
      <c r="AN46" s="69">
        <f t="shared" ca="1" si="24"/>
        <v>0</v>
      </c>
      <c r="AO46" s="69">
        <f t="shared" ca="1" si="24"/>
        <v>0</v>
      </c>
      <c r="AP46" s="69">
        <f t="shared" ca="1" si="24"/>
        <v>0</v>
      </c>
      <c r="AQ46" s="69">
        <f t="shared" ca="1" si="25"/>
        <v>127.39186173819313</v>
      </c>
      <c r="AR46" s="69">
        <f t="shared" ca="1" si="25"/>
        <v>128.34730070122959</v>
      </c>
      <c r="AS46" s="69">
        <f t="shared" ca="1" si="25"/>
        <v>129.30990545648882</v>
      </c>
      <c r="AT46" s="69">
        <f t="shared" ca="1" si="25"/>
        <v>130.27972974741252</v>
      </c>
      <c r="AU46" s="69">
        <f t="shared" ca="1" si="25"/>
        <v>131.25682772051812</v>
      </c>
      <c r="AV46" s="69">
        <f t="shared" ca="1" si="25"/>
        <v>132.241253928422</v>
      </c>
      <c r="AW46" s="69">
        <f t="shared" ca="1" si="25"/>
        <v>133.23306333288519</v>
      </c>
      <c r="AX46" s="69">
        <f t="shared" ca="1" si="25"/>
        <v>134.23231130788184</v>
      </c>
      <c r="AY46" s="69">
        <f t="shared" ca="1" si="25"/>
        <v>135.23905364269095</v>
      </c>
      <c r="AZ46" s="69">
        <f t="shared" ca="1" si="25"/>
        <v>136.25334654501114</v>
      </c>
      <c r="BA46" s="47"/>
      <c r="BB46" s="47"/>
      <c r="BD46" s="59">
        <f t="shared" si="8"/>
        <v>2027</v>
      </c>
      <c r="BE46" s="62">
        <f>$BE$28*(1+Assumptions!$AI$12)^(BD46-$BD$28)</f>
        <v>137.27524664409876</v>
      </c>
      <c r="BF46" s="62">
        <f t="shared" ca="1" si="9"/>
        <v>1455.059900764832</v>
      </c>
    </row>
    <row r="47" spans="1:58">
      <c r="A47" s="60"/>
      <c r="B47" s="58">
        <f t="shared" si="15"/>
        <v>2028</v>
      </c>
      <c r="C47" s="69">
        <f t="shared" ca="1" si="21"/>
        <v>0</v>
      </c>
      <c r="D47" s="69">
        <f t="shared" ca="1" si="21"/>
        <v>0</v>
      </c>
      <c r="E47" s="69">
        <f t="shared" ca="1" si="21"/>
        <v>0</v>
      </c>
      <c r="F47" s="69">
        <f t="shared" ca="1" si="21"/>
        <v>0</v>
      </c>
      <c r="G47" s="69">
        <f t="shared" ca="1" si="21"/>
        <v>0</v>
      </c>
      <c r="H47" s="69">
        <f t="shared" ca="1" si="21"/>
        <v>0</v>
      </c>
      <c r="I47" s="69">
        <f t="shared" ca="1" si="21"/>
        <v>0</v>
      </c>
      <c r="J47" s="69">
        <f t="shared" ca="1" si="21"/>
        <v>0</v>
      </c>
      <c r="K47" s="69">
        <f t="shared" ca="1" si="21"/>
        <v>0</v>
      </c>
      <c r="L47" s="69">
        <f t="shared" ca="1" si="21"/>
        <v>0</v>
      </c>
      <c r="M47" s="69">
        <f t="shared" ca="1" si="22"/>
        <v>0</v>
      </c>
      <c r="N47" s="69">
        <f t="shared" ca="1" si="22"/>
        <v>0</v>
      </c>
      <c r="O47" s="69">
        <f t="shared" ca="1" si="22"/>
        <v>0</v>
      </c>
      <c r="P47" s="69">
        <f t="shared" ca="1" si="22"/>
        <v>0</v>
      </c>
      <c r="Q47" s="69">
        <f t="shared" ca="1" si="22"/>
        <v>0</v>
      </c>
      <c r="R47" s="69">
        <f t="shared" ca="1" si="22"/>
        <v>0</v>
      </c>
      <c r="S47" s="69">
        <f t="shared" ca="1" si="22"/>
        <v>0</v>
      </c>
      <c r="T47" s="69">
        <f t="shared" ca="1" si="22"/>
        <v>0</v>
      </c>
      <c r="U47" s="69">
        <f t="shared" ca="1" si="22"/>
        <v>0</v>
      </c>
      <c r="V47" s="69">
        <f t="shared" ca="1" si="22"/>
        <v>0</v>
      </c>
      <c r="W47" s="69">
        <f t="shared" ca="1" si="23"/>
        <v>0</v>
      </c>
      <c r="X47" s="69">
        <f t="shared" ca="1" si="23"/>
        <v>0</v>
      </c>
      <c r="Y47" s="69">
        <f t="shared" ca="1" si="23"/>
        <v>0</v>
      </c>
      <c r="Z47" s="69">
        <f t="shared" ca="1" si="23"/>
        <v>0</v>
      </c>
      <c r="AA47" s="69">
        <f t="shared" ca="1" si="23"/>
        <v>0</v>
      </c>
      <c r="AB47" s="69">
        <f t="shared" ca="1" si="23"/>
        <v>0</v>
      </c>
      <c r="AC47" s="69">
        <f t="shared" ca="1" si="23"/>
        <v>0</v>
      </c>
      <c r="AD47" s="69">
        <f t="shared" ca="1" si="23"/>
        <v>0</v>
      </c>
      <c r="AE47" s="69">
        <f t="shared" ca="1" si="23"/>
        <v>0</v>
      </c>
      <c r="AF47" s="69">
        <f t="shared" ca="1" si="23"/>
        <v>0</v>
      </c>
      <c r="AG47" s="69">
        <f t="shared" ca="1" si="24"/>
        <v>0</v>
      </c>
      <c r="AH47" s="69">
        <f t="shared" ca="1" si="24"/>
        <v>0</v>
      </c>
      <c r="AI47" s="69">
        <f t="shared" ca="1" si="24"/>
        <v>0</v>
      </c>
      <c r="AJ47" s="69">
        <f t="shared" ca="1" si="24"/>
        <v>0</v>
      </c>
      <c r="AK47" s="69">
        <f t="shared" ca="1" si="24"/>
        <v>0</v>
      </c>
      <c r="AL47" s="69">
        <f t="shared" ca="1" si="24"/>
        <v>0</v>
      </c>
      <c r="AM47" s="69">
        <f t="shared" ca="1" si="24"/>
        <v>0</v>
      </c>
      <c r="AN47" s="69">
        <f t="shared" ca="1" si="24"/>
        <v>0</v>
      </c>
      <c r="AO47" s="69">
        <f t="shared" ca="1" si="24"/>
        <v>0</v>
      </c>
      <c r="AP47" s="69">
        <f t="shared" ca="1" si="24"/>
        <v>0</v>
      </c>
      <c r="AQ47" s="69">
        <f t="shared" ca="1" si="25"/>
        <v>128.34730070122959</v>
      </c>
      <c r="AR47" s="69">
        <f t="shared" ca="1" si="25"/>
        <v>129.30990545648882</v>
      </c>
      <c r="AS47" s="69">
        <f t="shared" ca="1" si="25"/>
        <v>130.27972974741252</v>
      </c>
      <c r="AT47" s="69">
        <f t="shared" ca="1" si="25"/>
        <v>131.25682772051812</v>
      </c>
      <c r="AU47" s="69">
        <f t="shared" ca="1" si="25"/>
        <v>132.241253928422</v>
      </c>
      <c r="AV47" s="69">
        <f t="shared" ca="1" si="25"/>
        <v>133.23306333288519</v>
      </c>
      <c r="AW47" s="69">
        <f t="shared" ca="1" si="25"/>
        <v>134.23231130788184</v>
      </c>
      <c r="AX47" s="69">
        <f t="shared" ca="1" si="25"/>
        <v>135.23905364269095</v>
      </c>
      <c r="AY47" s="69">
        <f t="shared" ca="1" si="25"/>
        <v>136.25334654501114</v>
      </c>
      <c r="AZ47" s="69">
        <f t="shared" ca="1" si="25"/>
        <v>137.27524664409876</v>
      </c>
      <c r="BA47" s="47"/>
      <c r="BB47" s="47"/>
      <c r="BD47" s="59">
        <f t="shared" si="8"/>
        <v>2028</v>
      </c>
      <c r="BE47" s="62">
        <f>$BE$28*(1+Assumptions!$AI$12)^(BD47-$BD$28)</f>
        <v>138.30481099392949</v>
      </c>
      <c r="BF47" s="62">
        <f t="shared" ca="1" si="9"/>
        <v>1465.9728500205688</v>
      </c>
    </row>
    <row r="48" spans="1:58">
      <c r="A48" s="60"/>
      <c r="B48" s="58">
        <f t="shared" si="15"/>
        <v>2029</v>
      </c>
      <c r="C48" s="69">
        <f t="shared" ca="1" si="21"/>
        <v>0</v>
      </c>
      <c r="D48" s="69">
        <f t="shared" ca="1" si="21"/>
        <v>0</v>
      </c>
      <c r="E48" s="69">
        <f t="shared" ca="1" si="21"/>
        <v>0</v>
      </c>
      <c r="F48" s="69">
        <f t="shared" ca="1" si="21"/>
        <v>0</v>
      </c>
      <c r="G48" s="69">
        <f t="shared" ca="1" si="21"/>
        <v>0</v>
      </c>
      <c r="H48" s="69">
        <f t="shared" ca="1" si="21"/>
        <v>0</v>
      </c>
      <c r="I48" s="69">
        <f t="shared" ca="1" si="21"/>
        <v>0</v>
      </c>
      <c r="J48" s="69">
        <f t="shared" ca="1" si="21"/>
        <v>0</v>
      </c>
      <c r="K48" s="69">
        <f t="shared" ca="1" si="21"/>
        <v>0</v>
      </c>
      <c r="L48" s="69">
        <f t="shared" ca="1" si="21"/>
        <v>0</v>
      </c>
      <c r="M48" s="69">
        <f t="shared" ca="1" si="22"/>
        <v>0</v>
      </c>
      <c r="N48" s="69">
        <f t="shared" ca="1" si="22"/>
        <v>0</v>
      </c>
      <c r="O48" s="69">
        <f t="shared" ca="1" si="22"/>
        <v>0</v>
      </c>
      <c r="P48" s="69">
        <f t="shared" ca="1" si="22"/>
        <v>0</v>
      </c>
      <c r="Q48" s="69">
        <f t="shared" ca="1" si="22"/>
        <v>0</v>
      </c>
      <c r="R48" s="69">
        <f t="shared" ca="1" si="22"/>
        <v>0</v>
      </c>
      <c r="S48" s="69">
        <f t="shared" ca="1" si="22"/>
        <v>0</v>
      </c>
      <c r="T48" s="69">
        <f t="shared" ca="1" si="22"/>
        <v>0</v>
      </c>
      <c r="U48" s="69">
        <f t="shared" ca="1" si="22"/>
        <v>0</v>
      </c>
      <c r="V48" s="69">
        <f t="shared" ca="1" si="22"/>
        <v>0</v>
      </c>
      <c r="W48" s="69">
        <f t="shared" ca="1" si="23"/>
        <v>0</v>
      </c>
      <c r="X48" s="69">
        <f t="shared" ca="1" si="23"/>
        <v>0</v>
      </c>
      <c r="Y48" s="69">
        <f t="shared" ca="1" si="23"/>
        <v>0</v>
      </c>
      <c r="Z48" s="69">
        <f t="shared" ca="1" si="23"/>
        <v>0</v>
      </c>
      <c r="AA48" s="69">
        <f t="shared" ca="1" si="23"/>
        <v>0</v>
      </c>
      <c r="AB48" s="69">
        <f t="shared" ca="1" si="23"/>
        <v>0</v>
      </c>
      <c r="AC48" s="69">
        <f t="shared" ca="1" si="23"/>
        <v>0</v>
      </c>
      <c r="AD48" s="69">
        <f t="shared" ca="1" si="23"/>
        <v>0</v>
      </c>
      <c r="AE48" s="69">
        <f t="shared" ca="1" si="23"/>
        <v>0</v>
      </c>
      <c r="AF48" s="69">
        <f t="shared" ca="1" si="23"/>
        <v>0</v>
      </c>
      <c r="AG48" s="69">
        <f t="shared" ca="1" si="24"/>
        <v>0</v>
      </c>
      <c r="AH48" s="69">
        <f t="shared" ca="1" si="24"/>
        <v>0</v>
      </c>
      <c r="AI48" s="69">
        <f t="shared" ca="1" si="24"/>
        <v>0</v>
      </c>
      <c r="AJ48" s="69">
        <f t="shared" ca="1" si="24"/>
        <v>0</v>
      </c>
      <c r="AK48" s="69">
        <f t="shared" ca="1" si="24"/>
        <v>0</v>
      </c>
      <c r="AL48" s="69">
        <f t="shared" ca="1" si="24"/>
        <v>0</v>
      </c>
      <c r="AM48" s="69">
        <f t="shared" ca="1" si="24"/>
        <v>0</v>
      </c>
      <c r="AN48" s="69">
        <f t="shared" ca="1" si="24"/>
        <v>0</v>
      </c>
      <c r="AO48" s="69">
        <f t="shared" ca="1" si="24"/>
        <v>0</v>
      </c>
      <c r="AP48" s="69">
        <f t="shared" ca="1" si="24"/>
        <v>0</v>
      </c>
      <c r="AQ48" s="69">
        <f t="shared" ca="1" si="25"/>
        <v>129.30990545648882</v>
      </c>
      <c r="AR48" s="69">
        <f t="shared" ca="1" si="25"/>
        <v>130.27972974741252</v>
      </c>
      <c r="AS48" s="69">
        <f t="shared" ca="1" si="25"/>
        <v>131.25682772051812</v>
      </c>
      <c r="AT48" s="69">
        <f t="shared" ca="1" si="25"/>
        <v>132.241253928422</v>
      </c>
      <c r="AU48" s="69">
        <f t="shared" ca="1" si="25"/>
        <v>133.23306333288519</v>
      </c>
      <c r="AV48" s="69">
        <f t="shared" ca="1" si="25"/>
        <v>134.23231130788184</v>
      </c>
      <c r="AW48" s="69">
        <f t="shared" ca="1" si="25"/>
        <v>135.23905364269095</v>
      </c>
      <c r="AX48" s="69">
        <f t="shared" ca="1" si="25"/>
        <v>136.25334654501114</v>
      </c>
      <c r="AY48" s="69">
        <f t="shared" ca="1" si="25"/>
        <v>137.27524664409876</v>
      </c>
      <c r="AZ48" s="69">
        <f t="shared" ca="1" si="25"/>
        <v>138.30481099392949</v>
      </c>
      <c r="BA48" s="47"/>
      <c r="BB48" s="47"/>
      <c r="BD48" s="59">
        <f t="shared" si="8"/>
        <v>2029</v>
      </c>
      <c r="BE48" s="62">
        <f>$BE$28*(1+Assumptions!$AI$12)^(BD48-$BD$28)</f>
        <v>139.34209707638399</v>
      </c>
      <c r="BF48" s="62">
        <f t="shared" ca="1" si="9"/>
        <v>1476.967646395723</v>
      </c>
    </row>
    <row r="49" spans="1:58">
      <c r="A49" s="60"/>
      <c r="B49" s="58">
        <f t="shared" si="15"/>
        <v>2030</v>
      </c>
      <c r="C49" s="69">
        <f t="shared" ca="1" si="21"/>
        <v>0</v>
      </c>
      <c r="D49" s="69">
        <f t="shared" ca="1" si="21"/>
        <v>0</v>
      </c>
      <c r="E49" s="69">
        <f t="shared" ca="1" si="21"/>
        <v>0</v>
      </c>
      <c r="F49" s="69">
        <f t="shared" ca="1" si="21"/>
        <v>0</v>
      </c>
      <c r="G49" s="69">
        <f t="shared" ca="1" si="21"/>
        <v>0</v>
      </c>
      <c r="H49" s="69">
        <f t="shared" ca="1" si="21"/>
        <v>0</v>
      </c>
      <c r="I49" s="69">
        <f t="shared" ca="1" si="21"/>
        <v>0</v>
      </c>
      <c r="J49" s="69">
        <f t="shared" ca="1" si="21"/>
        <v>0</v>
      </c>
      <c r="K49" s="69">
        <f t="shared" ca="1" si="21"/>
        <v>0</v>
      </c>
      <c r="L49" s="69">
        <f t="shared" ca="1" si="21"/>
        <v>0</v>
      </c>
      <c r="M49" s="69">
        <f t="shared" ca="1" si="22"/>
        <v>0</v>
      </c>
      <c r="N49" s="69">
        <f t="shared" ca="1" si="22"/>
        <v>0</v>
      </c>
      <c r="O49" s="69">
        <f t="shared" ca="1" si="22"/>
        <v>0</v>
      </c>
      <c r="P49" s="69">
        <f t="shared" ca="1" si="22"/>
        <v>0</v>
      </c>
      <c r="Q49" s="69">
        <f t="shared" ca="1" si="22"/>
        <v>0</v>
      </c>
      <c r="R49" s="69">
        <f t="shared" ca="1" si="22"/>
        <v>0</v>
      </c>
      <c r="S49" s="69">
        <f t="shared" ca="1" si="22"/>
        <v>0</v>
      </c>
      <c r="T49" s="69">
        <f t="shared" ca="1" si="22"/>
        <v>0</v>
      </c>
      <c r="U49" s="69">
        <f t="shared" ca="1" si="22"/>
        <v>0</v>
      </c>
      <c r="V49" s="69">
        <f t="shared" ca="1" si="22"/>
        <v>0</v>
      </c>
      <c r="W49" s="69">
        <f t="shared" ca="1" si="23"/>
        <v>0</v>
      </c>
      <c r="X49" s="69">
        <f t="shared" ca="1" si="23"/>
        <v>0</v>
      </c>
      <c r="Y49" s="69">
        <f t="shared" ca="1" si="23"/>
        <v>0</v>
      </c>
      <c r="Z49" s="69">
        <f t="shared" ca="1" si="23"/>
        <v>0</v>
      </c>
      <c r="AA49" s="69">
        <f t="shared" ca="1" si="23"/>
        <v>0</v>
      </c>
      <c r="AB49" s="69">
        <f t="shared" ca="1" si="23"/>
        <v>0</v>
      </c>
      <c r="AC49" s="69">
        <f t="shared" ca="1" si="23"/>
        <v>0</v>
      </c>
      <c r="AD49" s="69">
        <f t="shared" ca="1" si="23"/>
        <v>0</v>
      </c>
      <c r="AE49" s="69">
        <f t="shared" ca="1" si="23"/>
        <v>0</v>
      </c>
      <c r="AF49" s="69">
        <f t="shared" ca="1" si="23"/>
        <v>0</v>
      </c>
      <c r="AG49" s="69">
        <f t="shared" ca="1" si="24"/>
        <v>0</v>
      </c>
      <c r="AH49" s="69">
        <f t="shared" ca="1" si="24"/>
        <v>0</v>
      </c>
      <c r="AI49" s="69">
        <f t="shared" ca="1" si="24"/>
        <v>0</v>
      </c>
      <c r="AJ49" s="69">
        <f t="shared" ca="1" si="24"/>
        <v>0</v>
      </c>
      <c r="AK49" s="69">
        <f t="shared" ca="1" si="24"/>
        <v>0</v>
      </c>
      <c r="AL49" s="69">
        <f t="shared" ca="1" si="24"/>
        <v>0</v>
      </c>
      <c r="AM49" s="69">
        <f t="shared" ca="1" si="24"/>
        <v>0</v>
      </c>
      <c r="AN49" s="69">
        <f t="shared" ca="1" si="24"/>
        <v>0</v>
      </c>
      <c r="AO49" s="69">
        <f t="shared" ca="1" si="24"/>
        <v>0</v>
      </c>
      <c r="AP49" s="69">
        <f t="shared" ca="1" si="24"/>
        <v>0</v>
      </c>
      <c r="AQ49" s="69">
        <f t="shared" ca="1" si="25"/>
        <v>130.27972974741252</v>
      </c>
      <c r="AR49" s="69">
        <f t="shared" ca="1" si="25"/>
        <v>131.25682772051812</v>
      </c>
      <c r="AS49" s="69">
        <f t="shared" ca="1" si="25"/>
        <v>132.241253928422</v>
      </c>
      <c r="AT49" s="69">
        <f t="shared" ca="1" si="25"/>
        <v>133.23306333288519</v>
      </c>
      <c r="AU49" s="69">
        <f t="shared" ca="1" si="25"/>
        <v>134.23231130788184</v>
      </c>
      <c r="AV49" s="69">
        <f t="shared" ca="1" si="25"/>
        <v>135.23905364269095</v>
      </c>
      <c r="AW49" s="69">
        <f t="shared" ca="1" si="25"/>
        <v>136.25334654501114</v>
      </c>
      <c r="AX49" s="69">
        <f t="shared" ca="1" si="25"/>
        <v>137.27524664409876</v>
      </c>
      <c r="AY49" s="69">
        <f t="shared" ca="1" si="25"/>
        <v>138.30481099392949</v>
      </c>
      <c r="AZ49" s="69">
        <f t="shared" ca="1" si="25"/>
        <v>139.34209707638399</v>
      </c>
      <c r="BA49" s="47"/>
      <c r="BB49" s="47"/>
      <c r="BD49" s="59">
        <f t="shared" si="8"/>
        <v>2030</v>
      </c>
      <c r="BE49" s="62">
        <f>$BE$28*(1+Assumptions!$AI$12)^(BD49-$BD$28)</f>
        <v>140.38716280445686</v>
      </c>
      <c r="BF49" s="62">
        <f t="shared" ca="1" si="9"/>
        <v>1488.0449037436908</v>
      </c>
    </row>
    <row r="50" spans="1:58">
      <c r="A50" s="60"/>
      <c r="B50" s="58">
        <f t="shared" si="15"/>
        <v>2031</v>
      </c>
      <c r="C50" s="69">
        <f t="shared" ca="1" si="21"/>
        <v>0</v>
      </c>
      <c r="D50" s="69">
        <f t="shared" ca="1" si="21"/>
        <v>0</v>
      </c>
      <c r="E50" s="69">
        <f t="shared" ca="1" si="21"/>
        <v>0</v>
      </c>
      <c r="F50" s="69">
        <f t="shared" ca="1" si="21"/>
        <v>0</v>
      </c>
      <c r="G50" s="69">
        <f t="shared" ca="1" si="21"/>
        <v>0</v>
      </c>
      <c r="H50" s="69">
        <f t="shared" ca="1" si="21"/>
        <v>0</v>
      </c>
      <c r="I50" s="69">
        <f t="shared" ca="1" si="21"/>
        <v>0</v>
      </c>
      <c r="J50" s="69">
        <f t="shared" ca="1" si="21"/>
        <v>0</v>
      </c>
      <c r="K50" s="69">
        <f t="shared" ca="1" si="21"/>
        <v>0</v>
      </c>
      <c r="L50" s="69">
        <f t="shared" ca="1" si="21"/>
        <v>0</v>
      </c>
      <c r="M50" s="69">
        <f t="shared" ca="1" si="22"/>
        <v>0</v>
      </c>
      <c r="N50" s="69">
        <f t="shared" ca="1" si="22"/>
        <v>0</v>
      </c>
      <c r="O50" s="69">
        <f t="shared" ca="1" si="22"/>
        <v>0</v>
      </c>
      <c r="P50" s="69">
        <f t="shared" ca="1" si="22"/>
        <v>0</v>
      </c>
      <c r="Q50" s="69">
        <f t="shared" ca="1" si="22"/>
        <v>0</v>
      </c>
      <c r="R50" s="69">
        <f t="shared" ca="1" si="22"/>
        <v>0</v>
      </c>
      <c r="S50" s="69">
        <f t="shared" ca="1" si="22"/>
        <v>0</v>
      </c>
      <c r="T50" s="69">
        <f t="shared" ca="1" si="22"/>
        <v>0</v>
      </c>
      <c r="U50" s="69">
        <f t="shared" ca="1" si="22"/>
        <v>0</v>
      </c>
      <c r="V50" s="69">
        <f t="shared" ca="1" si="22"/>
        <v>0</v>
      </c>
      <c r="W50" s="69">
        <f t="shared" ca="1" si="23"/>
        <v>0</v>
      </c>
      <c r="X50" s="69">
        <f t="shared" ca="1" si="23"/>
        <v>0</v>
      </c>
      <c r="Y50" s="69">
        <f t="shared" ca="1" si="23"/>
        <v>0</v>
      </c>
      <c r="Z50" s="69">
        <f t="shared" ca="1" si="23"/>
        <v>0</v>
      </c>
      <c r="AA50" s="69">
        <f t="shared" ca="1" si="23"/>
        <v>0</v>
      </c>
      <c r="AB50" s="69">
        <f t="shared" ca="1" si="23"/>
        <v>0</v>
      </c>
      <c r="AC50" s="69">
        <f t="shared" ca="1" si="23"/>
        <v>0</v>
      </c>
      <c r="AD50" s="69">
        <f t="shared" ca="1" si="23"/>
        <v>0</v>
      </c>
      <c r="AE50" s="69">
        <f t="shared" ca="1" si="23"/>
        <v>0</v>
      </c>
      <c r="AF50" s="69">
        <f t="shared" ca="1" si="23"/>
        <v>0</v>
      </c>
      <c r="AG50" s="69">
        <f t="shared" ca="1" si="24"/>
        <v>0</v>
      </c>
      <c r="AH50" s="69">
        <f t="shared" ca="1" si="24"/>
        <v>0</v>
      </c>
      <c r="AI50" s="69">
        <f t="shared" ca="1" si="24"/>
        <v>0</v>
      </c>
      <c r="AJ50" s="69">
        <f t="shared" ca="1" si="24"/>
        <v>0</v>
      </c>
      <c r="AK50" s="69">
        <f t="shared" ca="1" si="24"/>
        <v>0</v>
      </c>
      <c r="AL50" s="69">
        <f t="shared" ca="1" si="24"/>
        <v>0</v>
      </c>
      <c r="AM50" s="69">
        <f t="shared" ca="1" si="24"/>
        <v>0</v>
      </c>
      <c r="AN50" s="69">
        <f t="shared" ca="1" si="24"/>
        <v>0</v>
      </c>
      <c r="AO50" s="69">
        <f t="shared" ca="1" si="24"/>
        <v>0</v>
      </c>
      <c r="AP50" s="69">
        <f t="shared" ca="1" si="24"/>
        <v>0</v>
      </c>
      <c r="AQ50" s="69">
        <f t="shared" ca="1" si="25"/>
        <v>131.25682772051812</v>
      </c>
      <c r="AR50" s="69">
        <f t="shared" ca="1" si="25"/>
        <v>132.241253928422</v>
      </c>
      <c r="AS50" s="69">
        <f t="shared" ca="1" si="25"/>
        <v>133.23306333288519</v>
      </c>
      <c r="AT50" s="69">
        <f t="shared" ca="1" si="25"/>
        <v>134.23231130788184</v>
      </c>
      <c r="AU50" s="69">
        <f t="shared" ca="1" si="25"/>
        <v>135.23905364269095</v>
      </c>
      <c r="AV50" s="69">
        <f t="shared" ca="1" si="25"/>
        <v>136.25334654501114</v>
      </c>
      <c r="AW50" s="69">
        <f t="shared" ca="1" si="25"/>
        <v>137.27524664409876</v>
      </c>
      <c r="AX50" s="69">
        <f t="shared" ca="1" si="25"/>
        <v>138.30481099392949</v>
      </c>
      <c r="AY50" s="69">
        <f t="shared" ca="1" si="25"/>
        <v>139.34209707638399</v>
      </c>
      <c r="AZ50" s="69">
        <f t="shared" ca="1" si="25"/>
        <v>140.38716280445686</v>
      </c>
      <c r="BA50" s="47"/>
      <c r="BB50" s="47"/>
      <c r="BD50" s="59">
        <f t="shared" si="8"/>
        <v>2031</v>
      </c>
      <c r="BE50" s="62">
        <f>$BE$28*(1+Assumptions!$AI$12)^(BD50-$BD$28)</f>
        <v>141.44006652549032</v>
      </c>
      <c r="BF50" s="62">
        <f t="shared" ca="1" si="9"/>
        <v>1499.2052405217685</v>
      </c>
    </row>
    <row r="51" spans="1:58">
      <c r="A51" s="60"/>
      <c r="B51" s="58">
        <f t="shared" si="15"/>
        <v>2032</v>
      </c>
      <c r="C51" s="69">
        <f t="shared" ca="1" si="21"/>
        <v>0</v>
      </c>
      <c r="D51" s="69">
        <f t="shared" ca="1" si="21"/>
        <v>0</v>
      </c>
      <c r="E51" s="69">
        <f t="shared" ca="1" si="21"/>
        <v>0</v>
      </c>
      <c r="F51" s="69">
        <f t="shared" ca="1" si="21"/>
        <v>0</v>
      </c>
      <c r="G51" s="69">
        <f t="shared" ca="1" si="21"/>
        <v>0</v>
      </c>
      <c r="H51" s="69">
        <f t="shared" ca="1" si="21"/>
        <v>0</v>
      </c>
      <c r="I51" s="69">
        <f t="shared" ca="1" si="21"/>
        <v>0</v>
      </c>
      <c r="J51" s="69">
        <f t="shared" ca="1" si="21"/>
        <v>0</v>
      </c>
      <c r="K51" s="69">
        <f t="shared" ca="1" si="21"/>
        <v>0</v>
      </c>
      <c r="L51" s="69">
        <f t="shared" ca="1" si="21"/>
        <v>0</v>
      </c>
      <c r="M51" s="69">
        <f t="shared" ca="1" si="22"/>
        <v>0</v>
      </c>
      <c r="N51" s="69">
        <f t="shared" ca="1" si="22"/>
        <v>0</v>
      </c>
      <c r="O51" s="69">
        <f t="shared" ca="1" si="22"/>
        <v>0</v>
      </c>
      <c r="P51" s="69">
        <f t="shared" ca="1" si="22"/>
        <v>0</v>
      </c>
      <c r="Q51" s="69">
        <f t="shared" ca="1" si="22"/>
        <v>0</v>
      </c>
      <c r="R51" s="69">
        <f t="shared" ca="1" si="22"/>
        <v>0</v>
      </c>
      <c r="S51" s="69">
        <f t="shared" ca="1" si="22"/>
        <v>0</v>
      </c>
      <c r="T51" s="69">
        <f t="shared" ca="1" si="22"/>
        <v>0</v>
      </c>
      <c r="U51" s="69">
        <f t="shared" ca="1" si="22"/>
        <v>0</v>
      </c>
      <c r="V51" s="69">
        <f t="shared" ca="1" si="22"/>
        <v>0</v>
      </c>
      <c r="W51" s="69">
        <f t="shared" ca="1" si="23"/>
        <v>0</v>
      </c>
      <c r="X51" s="69">
        <f t="shared" ca="1" si="23"/>
        <v>0</v>
      </c>
      <c r="Y51" s="69">
        <f t="shared" ca="1" si="23"/>
        <v>0</v>
      </c>
      <c r="Z51" s="69">
        <f t="shared" ca="1" si="23"/>
        <v>0</v>
      </c>
      <c r="AA51" s="69">
        <f t="shared" ca="1" si="23"/>
        <v>0</v>
      </c>
      <c r="AB51" s="69">
        <f t="shared" ca="1" si="23"/>
        <v>0</v>
      </c>
      <c r="AC51" s="69">
        <f t="shared" ca="1" si="23"/>
        <v>0</v>
      </c>
      <c r="AD51" s="69">
        <f t="shared" ca="1" si="23"/>
        <v>0</v>
      </c>
      <c r="AE51" s="69">
        <f t="shared" ca="1" si="23"/>
        <v>0</v>
      </c>
      <c r="AF51" s="69">
        <f t="shared" ca="1" si="23"/>
        <v>0</v>
      </c>
      <c r="AG51" s="69">
        <f t="shared" ca="1" si="24"/>
        <v>0</v>
      </c>
      <c r="AH51" s="69">
        <f t="shared" ca="1" si="24"/>
        <v>0</v>
      </c>
      <c r="AI51" s="69">
        <f t="shared" ca="1" si="24"/>
        <v>0</v>
      </c>
      <c r="AJ51" s="69">
        <f t="shared" ca="1" si="24"/>
        <v>0</v>
      </c>
      <c r="AK51" s="69">
        <f t="shared" ca="1" si="24"/>
        <v>0</v>
      </c>
      <c r="AL51" s="69">
        <f t="shared" ca="1" si="24"/>
        <v>0</v>
      </c>
      <c r="AM51" s="69">
        <f t="shared" ca="1" si="24"/>
        <v>0</v>
      </c>
      <c r="AN51" s="69">
        <f t="shared" ca="1" si="24"/>
        <v>0</v>
      </c>
      <c r="AO51" s="69">
        <f t="shared" ca="1" si="24"/>
        <v>0</v>
      </c>
      <c r="AP51" s="69">
        <f t="shared" ca="1" si="24"/>
        <v>0</v>
      </c>
      <c r="AQ51" s="69">
        <f t="shared" ca="1" si="25"/>
        <v>132.241253928422</v>
      </c>
      <c r="AR51" s="69">
        <f t="shared" ca="1" si="25"/>
        <v>133.23306333288519</v>
      </c>
      <c r="AS51" s="69">
        <f t="shared" ca="1" si="25"/>
        <v>134.23231130788184</v>
      </c>
      <c r="AT51" s="69">
        <f t="shared" ca="1" si="25"/>
        <v>135.23905364269095</v>
      </c>
      <c r="AU51" s="69">
        <f t="shared" ca="1" si="25"/>
        <v>136.25334654501114</v>
      </c>
      <c r="AV51" s="69">
        <f t="shared" ca="1" si="25"/>
        <v>137.27524664409876</v>
      </c>
      <c r="AW51" s="69">
        <f t="shared" ca="1" si="25"/>
        <v>138.30481099392949</v>
      </c>
      <c r="AX51" s="69">
        <f t="shared" ca="1" si="25"/>
        <v>139.34209707638399</v>
      </c>
      <c r="AY51" s="69">
        <f t="shared" ca="1" si="25"/>
        <v>140.38716280445686</v>
      </c>
      <c r="AZ51" s="69">
        <f t="shared" ca="1" si="25"/>
        <v>141.44006652549032</v>
      </c>
      <c r="BA51" s="47"/>
      <c r="BB51" s="47"/>
      <c r="BD51" s="59">
        <f t="shared" si="8"/>
        <v>2032</v>
      </c>
      <c r="BE51" s="62">
        <f>$BE$28*(1+Assumptions!$AI$12)^(BD51-$BD$28)</f>
        <v>142.5008670244315</v>
      </c>
      <c r="BF51" s="62">
        <f t="shared" ca="1" si="9"/>
        <v>1510.4492798256822</v>
      </c>
    </row>
    <row r="52" spans="1:58">
      <c r="A52" s="60"/>
      <c r="B52" s="58">
        <f t="shared" si="15"/>
        <v>2033</v>
      </c>
      <c r="C52" s="69">
        <f t="shared" ca="1" si="21"/>
        <v>0</v>
      </c>
      <c r="D52" s="69">
        <f t="shared" ca="1" si="21"/>
        <v>0</v>
      </c>
      <c r="E52" s="69">
        <f t="shared" ca="1" si="21"/>
        <v>0</v>
      </c>
      <c r="F52" s="69">
        <f t="shared" ca="1" si="21"/>
        <v>0</v>
      </c>
      <c r="G52" s="69">
        <f t="shared" ca="1" si="21"/>
        <v>0</v>
      </c>
      <c r="H52" s="69">
        <f t="shared" ca="1" si="21"/>
        <v>0</v>
      </c>
      <c r="I52" s="69">
        <f t="shared" ca="1" si="21"/>
        <v>0</v>
      </c>
      <c r="J52" s="69">
        <f t="shared" ca="1" si="21"/>
        <v>0</v>
      </c>
      <c r="K52" s="69">
        <f t="shared" ca="1" si="21"/>
        <v>0</v>
      </c>
      <c r="L52" s="69">
        <f t="shared" ca="1" si="21"/>
        <v>0</v>
      </c>
      <c r="M52" s="69">
        <f t="shared" ca="1" si="22"/>
        <v>0</v>
      </c>
      <c r="N52" s="69">
        <f t="shared" ca="1" si="22"/>
        <v>0</v>
      </c>
      <c r="O52" s="69">
        <f t="shared" ca="1" si="22"/>
        <v>0</v>
      </c>
      <c r="P52" s="69">
        <f t="shared" ca="1" si="22"/>
        <v>0</v>
      </c>
      <c r="Q52" s="69">
        <f t="shared" ca="1" si="22"/>
        <v>0</v>
      </c>
      <c r="R52" s="69">
        <f t="shared" ca="1" si="22"/>
        <v>0</v>
      </c>
      <c r="S52" s="69">
        <f t="shared" ca="1" si="22"/>
        <v>0</v>
      </c>
      <c r="T52" s="69">
        <f t="shared" ca="1" si="22"/>
        <v>0</v>
      </c>
      <c r="U52" s="69">
        <f t="shared" ca="1" si="22"/>
        <v>0</v>
      </c>
      <c r="V52" s="69">
        <f t="shared" ca="1" si="22"/>
        <v>0</v>
      </c>
      <c r="W52" s="69">
        <f t="shared" ca="1" si="23"/>
        <v>0</v>
      </c>
      <c r="X52" s="69">
        <f t="shared" ca="1" si="23"/>
        <v>0</v>
      </c>
      <c r="Y52" s="69">
        <f t="shared" ca="1" si="23"/>
        <v>0</v>
      </c>
      <c r="Z52" s="69">
        <f t="shared" ca="1" si="23"/>
        <v>0</v>
      </c>
      <c r="AA52" s="69">
        <f t="shared" ca="1" si="23"/>
        <v>0</v>
      </c>
      <c r="AB52" s="69">
        <f t="shared" ca="1" si="23"/>
        <v>0</v>
      </c>
      <c r="AC52" s="69">
        <f t="shared" ca="1" si="23"/>
        <v>0</v>
      </c>
      <c r="AD52" s="69">
        <f t="shared" ca="1" si="23"/>
        <v>0</v>
      </c>
      <c r="AE52" s="69">
        <f t="shared" ca="1" si="23"/>
        <v>0</v>
      </c>
      <c r="AF52" s="69">
        <f t="shared" ca="1" si="23"/>
        <v>0</v>
      </c>
      <c r="AG52" s="69">
        <f t="shared" ca="1" si="24"/>
        <v>0</v>
      </c>
      <c r="AH52" s="69">
        <f t="shared" ca="1" si="24"/>
        <v>0</v>
      </c>
      <c r="AI52" s="69">
        <f t="shared" ca="1" si="24"/>
        <v>0</v>
      </c>
      <c r="AJ52" s="69">
        <f t="shared" ca="1" si="24"/>
        <v>0</v>
      </c>
      <c r="AK52" s="69">
        <f t="shared" ca="1" si="24"/>
        <v>0</v>
      </c>
      <c r="AL52" s="69">
        <f t="shared" ca="1" si="24"/>
        <v>0</v>
      </c>
      <c r="AM52" s="69">
        <f t="shared" ca="1" si="24"/>
        <v>0</v>
      </c>
      <c r="AN52" s="69">
        <f t="shared" ca="1" si="24"/>
        <v>0</v>
      </c>
      <c r="AO52" s="69">
        <f t="shared" ca="1" si="24"/>
        <v>0</v>
      </c>
      <c r="AP52" s="69">
        <f t="shared" ca="1" si="24"/>
        <v>0</v>
      </c>
      <c r="AQ52" s="69">
        <f t="shared" ca="1" si="25"/>
        <v>133.23306333288519</v>
      </c>
      <c r="AR52" s="69">
        <f t="shared" ca="1" si="25"/>
        <v>134.23231130788184</v>
      </c>
      <c r="AS52" s="69">
        <f t="shared" ca="1" si="25"/>
        <v>135.23905364269095</v>
      </c>
      <c r="AT52" s="69">
        <f t="shared" ca="1" si="25"/>
        <v>136.25334654501114</v>
      </c>
      <c r="AU52" s="69">
        <f t="shared" ca="1" si="25"/>
        <v>137.27524664409876</v>
      </c>
      <c r="AV52" s="69">
        <f t="shared" ca="1" si="25"/>
        <v>138.30481099392949</v>
      </c>
      <c r="AW52" s="69">
        <f t="shared" ca="1" si="25"/>
        <v>139.34209707638399</v>
      </c>
      <c r="AX52" s="69">
        <f t="shared" ca="1" si="25"/>
        <v>140.38716280445686</v>
      </c>
      <c r="AY52" s="69">
        <f t="shared" ca="1" si="25"/>
        <v>141.44006652549032</v>
      </c>
      <c r="AZ52" s="69">
        <f t="shared" ca="1" si="25"/>
        <v>142.5008670244315</v>
      </c>
      <c r="BA52" s="47"/>
      <c r="BB52" s="47"/>
      <c r="BD52" s="59">
        <f t="shared" si="8"/>
        <v>2033</v>
      </c>
      <c r="BE52" s="62">
        <f>$BE$28*(1+Assumptions!$AI$12)^(BD52-$BD$28)</f>
        <v>143.56962352711474</v>
      </c>
      <c r="BF52" s="62">
        <f t="shared" ca="1" si="9"/>
        <v>1521.7776494243747</v>
      </c>
    </row>
    <row r="53" spans="1:58" ht="15.75" thickBot="1">
      <c r="A53" s="60"/>
      <c r="B53" s="70">
        <f t="shared" si="15"/>
        <v>2034</v>
      </c>
      <c r="C53" s="69">
        <f t="shared" ca="1" si="21"/>
        <v>0</v>
      </c>
      <c r="D53" s="69">
        <f t="shared" ca="1" si="21"/>
        <v>0</v>
      </c>
      <c r="E53" s="69">
        <f t="shared" ca="1" si="21"/>
        <v>0</v>
      </c>
      <c r="F53" s="69">
        <f t="shared" ca="1" si="21"/>
        <v>0</v>
      </c>
      <c r="G53" s="69">
        <f t="shared" ca="1" si="21"/>
        <v>0</v>
      </c>
      <c r="H53" s="69">
        <f t="shared" ca="1" si="21"/>
        <v>0</v>
      </c>
      <c r="I53" s="69">
        <f t="shared" ca="1" si="21"/>
        <v>0</v>
      </c>
      <c r="J53" s="69">
        <f t="shared" ca="1" si="21"/>
        <v>0</v>
      </c>
      <c r="K53" s="69">
        <f t="shared" ca="1" si="21"/>
        <v>0</v>
      </c>
      <c r="L53" s="69">
        <f t="shared" ca="1" si="21"/>
        <v>0</v>
      </c>
      <c r="M53" s="69">
        <f t="shared" ca="1" si="22"/>
        <v>0</v>
      </c>
      <c r="N53" s="69">
        <f t="shared" ca="1" si="22"/>
        <v>0</v>
      </c>
      <c r="O53" s="69">
        <f t="shared" ca="1" si="22"/>
        <v>0</v>
      </c>
      <c r="P53" s="69">
        <f t="shared" ca="1" si="22"/>
        <v>0</v>
      </c>
      <c r="Q53" s="69">
        <f t="shared" ca="1" si="22"/>
        <v>0</v>
      </c>
      <c r="R53" s="69">
        <f t="shared" ca="1" si="22"/>
        <v>0</v>
      </c>
      <c r="S53" s="69">
        <f t="shared" ca="1" si="22"/>
        <v>0</v>
      </c>
      <c r="T53" s="69">
        <f t="shared" ca="1" si="22"/>
        <v>0</v>
      </c>
      <c r="U53" s="69">
        <f t="shared" ca="1" si="22"/>
        <v>0</v>
      </c>
      <c r="V53" s="69">
        <f t="shared" ca="1" si="22"/>
        <v>0</v>
      </c>
      <c r="W53" s="69">
        <f t="shared" ca="1" si="23"/>
        <v>0</v>
      </c>
      <c r="X53" s="69">
        <f t="shared" ca="1" si="23"/>
        <v>0</v>
      </c>
      <c r="Y53" s="69">
        <f t="shared" ca="1" si="23"/>
        <v>0</v>
      </c>
      <c r="Z53" s="69">
        <f t="shared" ca="1" si="23"/>
        <v>0</v>
      </c>
      <c r="AA53" s="69">
        <f t="shared" ca="1" si="23"/>
        <v>0</v>
      </c>
      <c r="AB53" s="69">
        <f t="shared" ca="1" si="23"/>
        <v>0</v>
      </c>
      <c r="AC53" s="69">
        <f t="shared" ca="1" si="23"/>
        <v>0</v>
      </c>
      <c r="AD53" s="69">
        <f t="shared" ca="1" si="23"/>
        <v>0</v>
      </c>
      <c r="AE53" s="69">
        <f t="shared" ca="1" si="23"/>
        <v>0</v>
      </c>
      <c r="AF53" s="69">
        <f t="shared" ca="1" si="23"/>
        <v>0</v>
      </c>
      <c r="AG53" s="69">
        <f t="shared" ca="1" si="24"/>
        <v>0</v>
      </c>
      <c r="AH53" s="69">
        <f t="shared" ca="1" si="24"/>
        <v>0</v>
      </c>
      <c r="AI53" s="69">
        <f t="shared" ca="1" si="24"/>
        <v>0</v>
      </c>
      <c r="AJ53" s="69">
        <f t="shared" ca="1" si="24"/>
        <v>0</v>
      </c>
      <c r="AK53" s="69">
        <f t="shared" ca="1" si="24"/>
        <v>0</v>
      </c>
      <c r="AL53" s="69">
        <f t="shared" ca="1" si="24"/>
        <v>0</v>
      </c>
      <c r="AM53" s="69">
        <f t="shared" ca="1" si="24"/>
        <v>0</v>
      </c>
      <c r="AN53" s="69">
        <f t="shared" ca="1" si="24"/>
        <v>0</v>
      </c>
      <c r="AO53" s="69">
        <f t="shared" ca="1" si="24"/>
        <v>0</v>
      </c>
      <c r="AP53" s="69">
        <f t="shared" ca="1" si="24"/>
        <v>0</v>
      </c>
      <c r="AQ53" s="69">
        <f t="shared" ca="1" si="25"/>
        <v>134.23231130788184</v>
      </c>
      <c r="AR53" s="69">
        <f t="shared" ca="1" si="25"/>
        <v>135.23905364269095</v>
      </c>
      <c r="AS53" s="69">
        <f t="shared" ca="1" si="25"/>
        <v>136.25334654501114</v>
      </c>
      <c r="AT53" s="69">
        <f t="shared" ca="1" si="25"/>
        <v>137.27524664409876</v>
      </c>
      <c r="AU53" s="69">
        <f t="shared" ca="1" si="25"/>
        <v>138.30481099392949</v>
      </c>
      <c r="AV53" s="69">
        <f t="shared" ca="1" si="25"/>
        <v>139.34209707638399</v>
      </c>
      <c r="AW53" s="69">
        <f t="shared" ca="1" si="25"/>
        <v>140.38716280445686</v>
      </c>
      <c r="AX53" s="69">
        <f t="shared" ca="1" si="25"/>
        <v>141.44006652549032</v>
      </c>
      <c r="AY53" s="69">
        <f t="shared" ca="1" si="25"/>
        <v>142.5008670244315</v>
      </c>
      <c r="AZ53" s="69">
        <f t="shared" ca="1" si="25"/>
        <v>143.56962352711474</v>
      </c>
      <c r="BA53" s="47"/>
      <c r="BB53" s="47"/>
      <c r="BD53" s="63">
        <f t="shared" si="8"/>
        <v>2034</v>
      </c>
      <c r="BE53" s="62">
        <f>$BE$28*(1+Assumptions!$AI$12)^(BD53-$BD$28)</f>
        <v>144.64639570356812</v>
      </c>
      <c r="BF53" s="62">
        <f t="shared" ca="1" si="9"/>
        <v>1533.1909817950575</v>
      </c>
    </row>
    <row r="56" spans="1:58">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58">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row>
    <row r="58" spans="1:58">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row>
    <row r="59" spans="1:58">
      <c r="B59" s="66"/>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c r="AE59" s="66"/>
      <c r="AF59" s="66"/>
      <c r="AG59" s="66"/>
      <c r="AH59" s="66"/>
    </row>
    <row r="60" spans="1:58">
      <c r="B60" s="66"/>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row>
    <row r="61" spans="1:58">
      <c r="B61" s="66"/>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row>
    <row r="62" spans="1:58">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row>
    <row r="63" spans="1:58">
      <c r="B63" s="66"/>
      <c r="C63" s="66"/>
      <c r="D63" s="66"/>
      <c r="E63" s="66"/>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c r="AE63" s="66"/>
      <c r="AF63" s="66"/>
      <c r="AG63" s="66"/>
      <c r="AH63" s="66"/>
    </row>
    <row r="64" spans="1:58">
      <c r="B64" s="66"/>
      <c r="C64" s="66"/>
      <c r="D64" s="66"/>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6"/>
    </row>
    <row r="65" spans="2:34">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c r="AE65" s="66"/>
      <c r="AF65" s="66"/>
      <c r="AG65" s="66"/>
      <c r="AH65" s="66"/>
    </row>
    <row r="66" spans="2:34">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row>
    <row r="67" spans="2:34">
      <c r="B67" s="66"/>
      <c r="C67" s="66"/>
      <c r="D67" s="66"/>
      <c r="E67" s="66"/>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c r="AE67" s="66"/>
      <c r="AF67" s="66"/>
      <c r="AG67" s="66"/>
      <c r="AH67" s="66"/>
    </row>
    <row r="68" spans="2:34">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row>
    <row r="69" spans="2:34">
      <c r="B69" s="66"/>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row>
    <row r="70" spans="2:34">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row>
    <row r="71" spans="2:34">
      <c r="B71" s="66"/>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row>
    <row r="72" spans="2:34">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row>
    <row r="73" spans="2:34">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row>
    <row r="74" spans="2:34">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row>
    <row r="75" spans="2:34">
      <c r="B75" s="66"/>
      <c r="C75" s="66"/>
      <c r="D75" s="66"/>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6"/>
      <c r="AG75" s="66"/>
      <c r="AH75" s="66"/>
    </row>
    <row r="76" spans="2:34">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row>
    <row r="77" spans="2:34">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2:34">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row>
    <row r="79" spans="2:34">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row>
    <row r="80" spans="2:34">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row>
    <row r="81" spans="2:34">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row>
    <row r="82" spans="2:34">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row>
    <row r="83" spans="2:34">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row>
    <row r="84" spans="2:34">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row>
    <row r="85" spans="2:34">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row>
    <row r="86" spans="2:34">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row>
    <row r="87" spans="2:34">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row>
    <row r="88" spans="2:34">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row>
    <row r="89" spans="2:34">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row>
    <row r="90" spans="2:34">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row>
    <row r="91" spans="2:34">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row>
    <row r="92" spans="2:34">
      <c r="B92" s="66"/>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row>
    <row r="93" spans="2:34">
      <c r="B93" s="66"/>
      <c r="C93" s="66"/>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row>
    <row r="94" spans="2:34">
      <c r="B94" s="66"/>
      <c r="C94" s="66"/>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row>
    <row r="95" spans="2:34">
      <c r="B95" s="66"/>
      <c r="C95" s="66"/>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row>
    <row r="96" spans="2:34">
      <c r="B96" s="66"/>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row>
    <row r="97" spans="2:34">
      <c r="B97" s="66"/>
      <c r="C97" s="66"/>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row>
    <row r="98" spans="2:34">
      <c r="B98" s="66"/>
      <c r="C98" s="66"/>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row>
    <row r="99" spans="2:34">
      <c r="B99" s="66"/>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2:34">
      <c r="B100" s="66"/>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row>
    <row r="101" spans="2:34">
      <c r="B101" s="66"/>
      <c r="C101" s="66"/>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row>
    <row r="102" spans="2:34">
      <c r="B102" s="66"/>
      <c r="C102" s="66"/>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row>
    <row r="103" spans="2:34">
      <c r="B103" s="66"/>
      <c r="C103" s="66"/>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row>
    <row r="104" spans="2:34">
      <c r="B104" s="66"/>
      <c r="C104" s="66"/>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row>
    <row r="105" spans="2:34">
      <c r="B105" s="66"/>
      <c r="C105" s="66"/>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row>
  </sheetData>
  <mergeCells count="3">
    <mergeCell ref="BI5:BL5"/>
    <mergeCell ref="BI6:BL6"/>
    <mergeCell ref="BI7:BL7"/>
  </mergeCells>
  <conditionalFormatting sqref="C9:AZ53">
    <cfRule type="colorScale" priority="1">
      <colorScale>
        <cfvo type="min"/>
        <cfvo type="percentile" val="50"/>
        <cfvo type="max"/>
        <color rgb="FFF8696B"/>
        <color rgb="FFFFEB84"/>
        <color rgb="FF63BE7B"/>
      </colorScale>
    </cfRule>
  </conditionalFormatting>
  <dataValidations count="2">
    <dataValidation type="list" allowBlank="1" showInputMessage="1" showErrorMessage="1" sqref="BI6">
      <formula1>$B$6:$B$7</formula1>
    </dataValidation>
    <dataValidation type="list" allowBlank="1" showInputMessage="1" showErrorMessage="1" sqref="BI4:BL4">
      <formula1>#REF!</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Assumptions!$R$12</xm:f>
          </x14:formula1>
          <xm:sqref>BI5:BL5</xm:sqref>
        </x14:dataValidation>
      </x14:dataValidations>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0000"/>
  </sheetPr>
  <dimension ref="B1:AM89"/>
  <sheetViews>
    <sheetView zoomScale="70" zoomScaleNormal="70" workbookViewId="0">
      <selection activeCell="A7" sqref="A7"/>
    </sheetView>
  </sheetViews>
  <sheetFormatPr defaultColWidth="8.85546875" defaultRowHeight="15"/>
  <cols>
    <col min="1" max="2" width="8.85546875" style="93"/>
    <col min="3" max="3" width="32.28515625" style="93" bestFit="1" customWidth="1"/>
    <col min="4" max="4" width="9.5703125" style="93" bestFit="1" customWidth="1"/>
    <col min="5" max="5" width="9" style="93" bestFit="1" customWidth="1"/>
    <col min="6" max="6" width="11.85546875" style="93" customWidth="1"/>
    <col min="7" max="7" width="10.28515625" style="93" customWidth="1"/>
    <col min="8" max="10" width="8.85546875" style="93"/>
    <col min="11" max="11" width="10.140625" style="93" bestFit="1" customWidth="1"/>
    <col min="12" max="17" width="9" style="93" bestFit="1" customWidth="1"/>
    <col min="18" max="18" width="9.5703125" style="93" bestFit="1" customWidth="1"/>
    <col min="19" max="33" width="9" style="93" bestFit="1" customWidth="1"/>
    <col min="34" max="34" width="15.7109375" style="93" bestFit="1" customWidth="1"/>
    <col min="35" max="35" width="14.7109375" style="93" customWidth="1"/>
    <col min="36" max="36" width="14.85546875" style="93" customWidth="1"/>
    <col min="37" max="37" width="20.7109375" style="93" customWidth="1"/>
    <col min="38" max="16384" width="8.85546875" style="93"/>
  </cols>
  <sheetData>
    <row r="1" spans="2:39" ht="15.75" thickBot="1"/>
    <row r="2" spans="2:39" ht="29.45" customHeight="1" thickBot="1">
      <c r="D2" s="229" t="s">
        <v>83</v>
      </c>
      <c r="E2" s="230"/>
      <c r="F2" s="230"/>
      <c r="G2" s="230"/>
      <c r="H2" s="230"/>
      <c r="I2" s="230"/>
      <c r="J2" s="231"/>
      <c r="K2" s="148" t="s">
        <v>59</v>
      </c>
      <c r="L2" s="129"/>
      <c r="M2" s="129"/>
      <c r="N2" s="129"/>
      <c r="O2" s="130" t="s">
        <v>60</v>
      </c>
      <c r="P2" s="131"/>
      <c r="Q2" s="149"/>
      <c r="R2" s="146" t="s">
        <v>61</v>
      </c>
      <c r="S2" s="232" t="s">
        <v>62</v>
      </c>
      <c r="T2" s="233"/>
      <c r="U2" s="233"/>
      <c r="V2" s="233"/>
      <c r="W2" s="233"/>
      <c r="X2" s="233"/>
      <c r="Y2" s="233"/>
      <c r="Z2" s="233"/>
      <c r="AA2" s="233"/>
      <c r="AB2" s="233"/>
      <c r="AC2" s="233"/>
      <c r="AD2" s="233"/>
      <c r="AE2" s="233"/>
      <c r="AF2" s="233"/>
      <c r="AG2" s="234"/>
      <c r="AH2" s="152" t="s">
        <v>63</v>
      </c>
      <c r="AI2" s="152" t="s">
        <v>64</v>
      </c>
      <c r="AJ2" s="162" t="s">
        <v>90</v>
      </c>
      <c r="AK2" s="152" t="s">
        <v>110</v>
      </c>
    </row>
    <row r="3" spans="2:39">
      <c r="D3" s="147" t="s">
        <v>52</v>
      </c>
      <c r="E3" s="147" t="s">
        <v>53</v>
      </c>
      <c r="F3" s="147" t="s">
        <v>54</v>
      </c>
      <c r="G3" s="147" t="s">
        <v>55</v>
      </c>
      <c r="H3" s="147" t="s">
        <v>56</v>
      </c>
      <c r="I3" s="147" t="s">
        <v>57</v>
      </c>
      <c r="J3" s="147" t="s">
        <v>58</v>
      </c>
      <c r="K3" s="147" t="s">
        <v>52</v>
      </c>
      <c r="L3" s="147" t="s">
        <v>53</v>
      </c>
      <c r="M3" s="147" t="s">
        <v>54</v>
      </c>
      <c r="N3" s="147" t="s">
        <v>55</v>
      </c>
      <c r="O3" s="147" t="s">
        <v>56</v>
      </c>
      <c r="P3" s="147" t="s">
        <v>57</v>
      </c>
      <c r="Q3" s="147" t="s">
        <v>58</v>
      </c>
      <c r="R3" s="145"/>
      <c r="S3" s="150">
        <v>0</v>
      </c>
      <c r="T3" s="151">
        <v>1</v>
      </c>
      <c r="U3" s="151">
        <v>2</v>
      </c>
      <c r="V3" s="151">
        <v>3</v>
      </c>
      <c r="W3" s="151">
        <v>4</v>
      </c>
      <c r="X3" s="151">
        <v>5</v>
      </c>
      <c r="Y3" s="151">
        <v>6</v>
      </c>
      <c r="Z3" s="151">
        <v>7</v>
      </c>
      <c r="AA3" s="151">
        <v>8</v>
      </c>
      <c r="AB3" s="151">
        <v>9</v>
      </c>
      <c r="AC3" s="151">
        <v>10</v>
      </c>
      <c r="AD3" s="151">
        <v>11</v>
      </c>
      <c r="AE3" s="151">
        <v>12</v>
      </c>
      <c r="AF3" s="151">
        <v>13</v>
      </c>
      <c r="AG3" s="151">
        <v>14</v>
      </c>
      <c r="AH3" s="147"/>
      <c r="AI3" s="147"/>
      <c r="AJ3" s="147"/>
      <c r="AK3" s="147"/>
    </row>
    <row r="4" spans="2:39">
      <c r="B4" s="109" t="s">
        <v>34</v>
      </c>
      <c r="C4" s="109" t="s">
        <v>35</v>
      </c>
      <c r="D4" s="143">
        <v>3.5829562186207888</v>
      </c>
      <c r="E4" s="143">
        <v>2.323637864801865</v>
      </c>
      <c r="F4" s="143">
        <v>1.8524835505646182</v>
      </c>
      <c r="G4" s="143">
        <v>1.6157478795603963</v>
      </c>
      <c r="H4" s="143">
        <v>1.44493452476697</v>
      </c>
      <c r="I4" s="109">
        <v>0</v>
      </c>
      <c r="J4" s="109">
        <v>0</v>
      </c>
      <c r="K4" s="144">
        <v>0.42328555386992439</v>
      </c>
      <c r="L4" s="144">
        <v>0.49347429330433318</v>
      </c>
      <c r="M4" s="144">
        <v>6.0116979469279748E-2</v>
      </c>
      <c r="N4" s="144">
        <v>2.312317335646269E-2</v>
      </c>
      <c r="O4" s="144">
        <v>0</v>
      </c>
      <c r="P4" s="144">
        <v>0</v>
      </c>
      <c r="Q4" s="144">
        <v>0</v>
      </c>
      <c r="R4" s="144">
        <v>4.7419583357601827</v>
      </c>
      <c r="S4" s="144">
        <v>1</v>
      </c>
      <c r="T4" s="144">
        <v>1</v>
      </c>
      <c r="U4" s="144">
        <v>1</v>
      </c>
      <c r="V4" s="144">
        <v>0.90115393400734323</v>
      </c>
      <c r="W4" s="144">
        <v>0.51846671095889341</v>
      </c>
      <c r="X4" s="144">
        <v>2.477888012805873E-2</v>
      </c>
      <c r="Y4" s="144">
        <v>2.3128481418625012E-2</v>
      </c>
      <c r="Z4" s="144">
        <v>2.3128481418625012E-2</v>
      </c>
      <c r="AA4" s="144">
        <v>2.3128481418625012E-2</v>
      </c>
      <c r="AB4" s="144">
        <v>2.3128481418625012E-2</v>
      </c>
      <c r="AC4" s="144">
        <v>7.3021321916754399E-4</v>
      </c>
      <c r="AD4" s="144">
        <v>0</v>
      </c>
      <c r="AE4" s="144">
        <v>0</v>
      </c>
      <c r="AF4" s="144">
        <v>0</v>
      </c>
      <c r="AG4" s="144">
        <v>0</v>
      </c>
      <c r="AH4" s="128">
        <v>68473150.974999994</v>
      </c>
      <c r="AI4" s="144">
        <v>7.4999999999999997E-3</v>
      </c>
      <c r="AJ4" s="144">
        <f>AH4/SUM($AH$4:$AH$12)</f>
        <v>0.25353009028661216</v>
      </c>
      <c r="AK4" s="144">
        <f>AH4/SUM($AH$4:$AH$10)</f>
        <v>0.26095004629061064</v>
      </c>
    </row>
    <row r="5" spans="2:39">
      <c r="B5" s="109" t="s">
        <v>36</v>
      </c>
      <c r="C5" s="109" t="s">
        <v>37</v>
      </c>
      <c r="D5" s="143">
        <v>13.225199449954648</v>
      </c>
      <c r="E5" s="143">
        <v>10.098993973880431</v>
      </c>
      <c r="F5" s="143">
        <v>8.319940134610345</v>
      </c>
      <c r="G5" s="143">
        <v>6.7832053332377606</v>
      </c>
      <c r="H5" s="143">
        <v>3.8536342684841394</v>
      </c>
      <c r="I5" s="109">
        <v>0</v>
      </c>
      <c r="J5" s="109">
        <v>0</v>
      </c>
      <c r="K5" s="144">
        <v>0.19438037879983225</v>
      </c>
      <c r="L5" s="144">
        <v>0.52118492445339193</v>
      </c>
      <c r="M5" s="144">
        <v>0.1809624413731869</v>
      </c>
      <c r="N5" s="144">
        <v>0.10347225537358919</v>
      </c>
      <c r="O5" s="144">
        <v>0</v>
      </c>
      <c r="P5" s="144">
        <v>0</v>
      </c>
      <c r="Q5" s="144">
        <v>0</v>
      </c>
      <c r="R5" s="144">
        <v>4.6250932363208257</v>
      </c>
      <c r="S5" s="144">
        <v>1</v>
      </c>
      <c r="T5" s="144">
        <v>1</v>
      </c>
      <c r="U5" s="144">
        <v>1</v>
      </c>
      <c r="V5" s="144">
        <v>1</v>
      </c>
      <c r="W5" s="144">
        <v>0.39281092870972545</v>
      </c>
      <c r="X5" s="144">
        <v>8.0361376528743103E-2</v>
      </c>
      <c r="Y5" s="144">
        <v>2.2773433006320051E-2</v>
      </c>
      <c r="Z5" s="144">
        <v>2.2773433006320051E-2</v>
      </c>
      <c r="AA5" s="144">
        <v>1.2810056066055028E-2</v>
      </c>
      <c r="AB5" s="144">
        <v>1.2810056066055028E-2</v>
      </c>
      <c r="AC5" s="144">
        <v>1.2810056066055028E-2</v>
      </c>
      <c r="AD5" s="144">
        <v>0</v>
      </c>
      <c r="AE5" s="144">
        <v>0</v>
      </c>
      <c r="AF5" s="144">
        <v>0</v>
      </c>
      <c r="AG5" s="144">
        <v>0</v>
      </c>
      <c r="AH5" s="128">
        <v>70257303.743180498</v>
      </c>
      <c r="AI5" s="144">
        <v>7.4999999999999997E-3</v>
      </c>
      <c r="AJ5" s="144">
        <f t="shared" ref="AJ5:AJ12" si="0">AH5/SUM($AH$4:$AH$12)</f>
        <v>0.26013613084354614</v>
      </c>
      <c r="AK5" s="144">
        <f t="shared" ref="AK5:AK10" si="1">AH5/SUM($AH$4:$AH$10)</f>
        <v>0.26774942299252708</v>
      </c>
    </row>
    <row r="6" spans="2:39">
      <c r="B6" s="109" t="s">
        <v>38</v>
      </c>
      <c r="C6" s="109" t="s">
        <v>39</v>
      </c>
      <c r="D6" s="143">
        <v>11.890102638226185</v>
      </c>
      <c r="E6" s="143">
        <v>10.475470355691797</v>
      </c>
      <c r="F6" s="143">
        <v>8.8796941588782179</v>
      </c>
      <c r="G6" s="143">
        <v>7.5209458112304137</v>
      </c>
      <c r="H6" s="143">
        <v>4.6927462194783001</v>
      </c>
      <c r="I6" s="109">
        <v>0</v>
      </c>
      <c r="J6" s="109">
        <v>0</v>
      </c>
      <c r="K6" s="144">
        <v>0.18639393436706977</v>
      </c>
      <c r="L6" s="144">
        <v>0.63054269200742141</v>
      </c>
      <c r="M6" s="144">
        <v>0.16953956767970627</v>
      </c>
      <c r="N6" s="144">
        <v>1.3523805945802474E-2</v>
      </c>
      <c r="O6" s="144">
        <v>0</v>
      </c>
      <c r="P6" s="144">
        <v>0</v>
      </c>
      <c r="Q6" s="144">
        <v>0</v>
      </c>
      <c r="R6" s="144">
        <v>4.1449983579371921</v>
      </c>
      <c r="S6" s="144">
        <v>1</v>
      </c>
      <c r="T6" s="144">
        <v>1</v>
      </c>
      <c r="U6" s="144">
        <v>1</v>
      </c>
      <c r="V6" s="144">
        <v>0.37529769603781227</v>
      </c>
      <c r="W6" s="144">
        <v>0.33430858551873499</v>
      </c>
      <c r="X6" s="144">
        <v>6.3079579130620568E-3</v>
      </c>
      <c r="Y6" s="144">
        <v>6.3079579130620568E-3</v>
      </c>
      <c r="Z6" s="144">
        <v>6.3079579130620568E-3</v>
      </c>
      <c r="AA6" s="144">
        <v>0</v>
      </c>
      <c r="AB6" s="144">
        <v>0</v>
      </c>
      <c r="AC6" s="144">
        <v>0</v>
      </c>
      <c r="AD6" s="144">
        <v>0</v>
      </c>
      <c r="AE6" s="144">
        <v>0</v>
      </c>
      <c r="AF6" s="144">
        <v>0</v>
      </c>
      <c r="AG6" s="144">
        <v>0</v>
      </c>
      <c r="AH6" s="128">
        <v>47558972.98851376</v>
      </c>
      <c r="AI6" s="144">
        <v>7.4999999999999997E-3</v>
      </c>
      <c r="AJ6" s="144">
        <f t="shared" si="0"/>
        <v>0.17609282680913524</v>
      </c>
      <c r="AK6" s="144">
        <f t="shared" si="1"/>
        <v>0.18124645976081527</v>
      </c>
    </row>
    <row r="7" spans="2:39">
      <c r="B7" s="109" t="s">
        <v>40</v>
      </c>
      <c r="C7" s="109" t="s">
        <v>41</v>
      </c>
      <c r="D7" s="143">
        <v>20.237414617618906</v>
      </c>
      <c r="E7" s="143">
        <v>17.545226234415846</v>
      </c>
      <c r="F7" s="143">
        <v>14.80274349222976</v>
      </c>
      <c r="G7" s="143">
        <v>14.155231424504922</v>
      </c>
      <c r="H7" s="143">
        <v>7.3640568795658776</v>
      </c>
      <c r="I7" s="109">
        <v>0</v>
      </c>
      <c r="J7" s="109">
        <v>0</v>
      </c>
      <c r="K7" s="144">
        <v>0.2576118300425686</v>
      </c>
      <c r="L7" s="144">
        <v>0.53035575160067716</v>
      </c>
      <c r="M7" s="144">
        <v>0.18167666675607705</v>
      </c>
      <c r="N7" s="144">
        <v>3.0355751600677171E-2</v>
      </c>
      <c r="O7" s="144">
        <v>0</v>
      </c>
      <c r="P7" s="144">
        <v>0</v>
      </c>
      <c r="Q7" s="144">
        <v>0</v>
      </c>
      <c r="R7" s="144">
        <v>3.6760677064786456</v>
      </c>
      <c r="S7" s="144">
        <v>1</v>
      </c>
      <c r="T7" s="144">
        <v>1</v>
      </c>
      <c r="U7" s="144">
        <v>1</v>
      </c>
      <c r="V7" s="144">
        <v>1.2819599743608004E-3</v>
      </c>
      <c r="W7" s="144">
        <v>1.2819599743608004E-3</v>
      </c>
      <c r="X7" s="144">
        <v>1.2819599743608004E-3</v>
      </c>
      <c r="Y7" s="144">
        <v>1.2819599743608004E-3</v>
      </c>
      <c r="Z7" s="144">
        <v>1.2819599743608004E-3</v>
      </c>
      <c r="AA7" s="144">
        <v>1.2819599743608004E-3</v>
      </c>
      <c r="AB7" s="144">
        <v>1.2819599743608004E-3</v>
      </c>
      <c r="AC7" s="144">
        <v>1.2819599743608004E-3</v>
      </c>
      <c r="AD7" s="144">
        <v>0</v>
      </c>
      <c r="AE7" s="144">
        <v>0</v>
      </c>
      <c r="AF7" s="144">
        <v>0</v>
      </c>
      <c r="AG7" s="144">
        <v>0</v>
      </c>
      <c r="AH7" s="128">
        <v>7020500</v>
      </c>
      <c r="AI7" s="144">
        <v>7.4999999999999997E-3</v>
      </c>
      <c r="AJ7" s="144">
        <f t="shared" si="0"/>
        <v>2.5994246993350973E-2</v>
      </c>
      <c r="AK7" s="144">
        <f t="shared" si="1"/>
        <v>2.6755009429201049E-2</v>
      </c>
    </row>
    <row r="8" spans="2:39">
      <c r="B8" s="109" t="s">
        <v>42</v>
      </c>
      <c r="C8" s="109" t="s">
        <v>43</v>
      </c>
      <c r="D8" s="143">
        <v>2.4081984277376489</v>
      </c>
      <c r="E8" s="143">
        <v>1.7061087913031607</v>
      </c>
      <c r="F8" s="143">
        <v>1.3453710356195636</v>
      </c>
      <c r="G8" s="143">
        <v>1.0154786368192774</v>
      </c>
      <c r="H8" s="143">
        <v>0.80969705624492938</v>
      </c>
      <c r="I8" s="109">
        <v>0</v>
      </c>
      <c r="J8" s="109">
        <v>0</v>
      </c>
      <c r="K8" s="144">
        <v>0.42340006721930301</v>
      </c>
      <c r="L8" s="144">
        <v>0.52592727188231514</v>
      </c>
      <c r="M8" s="144">
        <v>2.1641471446049883E-2</v>
      </c>
      <c r="N8" s="144">
        <v>2.9031189452331949E-2</v>
      </c>
      <c r="O8" s="144">
        <v>0</v>
      </c>
      <c r="P8" s="144">
        <v>0</v>
      </c>
      <c r="Q8" s="144">
        <v>0</v>
      </c>
      <c r="R8" s="144">
        <v>4.2079271154612563</v>
      </c>
      <c r="S8" s="144">
        <v>1</v>
      </c>
      <c r="T8" s="144">
        <v>1</v>
      </c>
      <c r="U8" s="144">
        <v>1</v>
      </c>
      <c r="V8" s="144">
        <v>0.95125131819201958</v>
      </c>
      <c r="W8" s="144">
        <v>0.15826313056839189</v>
      </c>
      <c r="X8" s="144">
        <v>4.282241268191677E-2</v>
      </c>
      <c r="Y8" s="144">
        <v>8.4968476292544891E-4</v>
      </c>
      <c r="Z8" s="144">
        <v>8.4968476292544891E-4</v>
      </c>
      <c r="AA8" s="144">
        <v>8.4968476292544891E-4</v>
      </c>
      <c r="AB8" s="144">
        <v>8.4968476292544891E-4</v>
      </c>
      <c r="AC8" s="144">
        <v>8.4968476292544891E-4</v>
      </c>
      <c r="AD8" s="144">
        <v>0</v>
      </c>
      <c r="AE8" s="144">
        <v>0</v>
      </c>
      <c r="AF8" s="144">
        <v>0</v>
      </c>
      <c r="AG8" s="144">
        <v>0</v>
      </c>
      <c r="AH8" s="128">
        <v>58845353.219999999</v>
      </c>
      <c r="AI8" s="144">
        <v>7.4999999999999997E-3</v>
      </c>
      <c r="AJ8" s="144">
        <f t="shared" si="0"/>
        <v>0.2178820092602608</v>
      </c>
      <c r="AK8" s="144">
        <f t="shared" si="1"/>
        <v>0.22425866822388238</v>
      </c>
    </row>
    <row r="9" spans="2:39">
      <c r="B9" s="109" t="s">
        <v>44</v>
      </c>
      <c r="C9" s="109" t="s">
        <v>45</v>
      </c>
      <c r="D9" s="143">
        <v>14.50996888311542</v>
      </c>
      <c r="E9" s="143">
        <v>11.607393135357349</v>
      </c>
      <c r="F9" s="143">
        <v>9.1427760880378468</v>
      </c>
      <c r="G9" s="143">
        <v>7.6618964219150545</v>
      </c>
      <c r="H9" s="143">
        <v>4.3041461632636953</v>
      </c>
      <c r="I9" s="109">
        <v>0</v>
      </c>
      <c r="J9" s="109">
        <v>0</v>
      </c>
      <c r="K9" s="144">
        <v>0.23692165538240634</v>
      </c>
      <c r="L9" s="144">
        <v>0.54873353339444486</v>
      </c>
      <c r="M9" s="144">
        <v>0.17457678484317204</v>
      </c>
      <c r="N9" s="144">
        <v>3.9768026379976805E-2</v>
      </c>
      <c r="O9" s="144">
        <v>0</v>
      </c>
      <c r="P9" s="144">
        <v>0</v>
      </c>
      <c r="Q9" s="144">
        <v>0</v>
      </c>
      <c r="R9" s="144">
        <v>8.5718773650916056</v>
      </c>
      <c r="S9" s="144">
        <v>1</v>
      </c>
      <c r="T9" s="144">
        <v>1</v>
      </c>
      <c r="U9" s="144">
        <v>1</v>
      </c>
      <c r="V9" s="144">
        <v>1</v>
      </c>
      <c r="W9" s="144">
        <v>0.93745448314269808</v>
      </c>
      <c r="X9" s="144">
        <v>0.71854517414214114</v>
      </c>
      <c r="Y9" s="144">
        <v>0.71854517414214114</v>
      </c>
      <c r="Z9" s="144">
        <v>0.71854517414214114</v>
      </c>
      <c r="AA9" s="144">
        <v>0.71854517414214114</v>
      </c>
      <c r="AB9" s="144">
        <v>0.71854517414214114</v>
      </c>
      <c r="AC9" s="144">
        <v>0</v>
      </c>
      <c r="AD9" s="144">
        <v>0</v>
      </c>
      <c r="AE9" s="144">
        <v>0</v>
      </c>
      <c r="AF9" s="144">
        <v>0</v>
      </c>
      <c r="AG9" s="144">
        <v>0</v>
      </c>
      <c r="AH9" s="128">
        <v>7994178.0821917811</v>
      </c>
      <c r="AI9" s="144">
        <v>7.4999999999999997E-3</v>
      </c>
      <c r="AJ9" s="144">
        <f t="shared" si="0"/>
        <v>2.9599407389406158E-2</v>
      </c>
      <c r="AK9" s="144">
        <f t="shared" si="1"/>
        <v>3.0465680502493191E-2</v>
      </c>
    </row>
    <row r="10" spans="2:39">
      <c r="B10" s="109" t="s">
        <v>46</v>
      </c>
      <c r="C10" s="109" t="s">
        <v>47</v>
      </c>
      <c r="D10" s="143">
        <v>9.3985934819897086</v>
      </c>
      <c r="E10" s="143">
        <v>7.7171428571428571</v>
      </c>
      <c r="F10" s="143">
        <v>6.7993019726858854</v>
      </c>
      <c r="G10" s="143">
        <v>6.1268621700879748</v>
      </c>
      <c r="H10" s="143">
        <v>5.6756165665161546</v>
      </c>
      <c r="I10" s="109">
        <v>0</v>
      </c>
      <c r="J10" s="109">
        <v>0</v>
      </c>
      <c r="K10" s="144">
        <v>0.30172413793103448</v>
      </c>
      <c r="L10" s="144">
        <v>0.52586206896551724</v>
      </c>
      <c r="M10" s="144">
        <v>0.12931034482758622</v>
      </c>
      <c r="N10" s="144">
        <v>4.3103448275862079E-2</v>
      </c>
      <c r="O10" s="144">
        <v>0</v>
      </c>
      <c r="P10" s="144">
        <v>0</v>
      </c>
      <c r="Q10" s="144">
        <v>0</v>
      </c>
      <c r="R10" s="144">
        <v>4.9259259259259265</v>
      </c>
      <c r="S10" s="144">
        <v>1</v>
      </c>
      <c r="T10" s="144">
        <v>1</v>
      </c>
      <c r="U10" s="144">
        <v>1</v>
      </c>
      <c r="V10" s="144">
        <v>1</v>
      </c>
      <c r="W10" s="144">
        <v>0.77777777777777779</v>
      </c>
      <c r="X10" s="144">
        <v>0</v>
      </c>
      <c r="Y10" s="144">
        <v>0</v>
      </c>
      <c r="Z10" s="144">
        <v>0</v>
      </c>
      <c r="AA10" s="144">
        <v>0</v>
      </c>
      <c r="AB10" s="144">
        <v>0</v>
      </c>
      <c r="AC10" s="144">
        <v>0</v>
      </c>
      <c r="AD10" s="144">
        <v>0</v>
      </c>
      <c r="AE10" s="144">
        <v>0</v>
      </c>
      <c r="AF10" s="144">
        <v>0</v>
      </c>
      <c r="AG10" s="144">
        <v>0</v>
      </c>
      <c r="AH10" s="128">
        <v>2250000</v>
      </c>
      <c r="AI10" s="144">
        <v>7.4999999999999997E-3</v>
      </c>
      <c r="AJ10" s="144">
        <f t="shared" si="0"/>
        <v>8.3308960522811316E-3</v>
      </c>
      <c r="AK10" s="144">
        <f t="shared" si="1"/>
        <v>8.5747128004703878E-3</v>
      </c>
    </row>
    <row r="11" spans="2:39">
      <c r="B11" s="109" t="s">
        <v>48</v>
      </c>
      <c r="C11" s="109" t="s">
        <v>49</v>
      </c>
      <c r="D11" s="143">
        <v>123.37515595823524</v>
      </c>
      <c r="E11" s="143">
        <v>33.125277496797047</v>
      </c>
      <c r="F11" s="143">
        <v>32.458620538755817</v>
      </c>
      <c r="G11" s="143">
        <v>27.027874598577991</v>
      </c>
      <c r="H11" s="143">
        <v>0</v>
      </c>
      <c r="I11" s="109">
        <v>0</v>
      </c>
      <c r="J11" s="109">
        <v>0</v>
      </c>
      <c r="K11" s="144">
        <v>0.05</v>
      </c>
      <c r="L11" s="144">
        <v>0.95</v>
      </c>
      <c r="M11" s="144">
        <v>0</v>
      </c>
      <c r="N11" s="144">
        <v>0</v>
      </c>
      <c r="O11" s="144">
        <v>0</v>
      </c>
      <c r="P11" s="144">
        <v>0</v>
      </c>
      <c r="Q11" s="144">
        <v>0</v>
      </c>
      <c r="R11" s="144">
        <v>5</v>
      </c>
      <c r="S11" s="144">
        <v>1</v>
      </c>
      <c r="T11" s="144">
        <v>1</v>
      </c>
      <c r="U11" s="144">
        <v>1</v>
      </c>
      <c r="V11" s="144">
        <v>1</v>
      </c>
      <c r="W11" s="144">
        <v>1</v>
      </c>
      <c r="X11" s="144">
        <v>0</v>
      </c>
      <c r="Y11" s="144">
        <v>0</v>
      </c>
      <c r="Z11" s="144">
        <v>0</v>
      </c>
      <c r="AA11" s="144">
        <v>0</v>
      </c>
      <c r="AB11" s="144">
        <v>0</v>
      </c>
      <c r="AC11" s="144">
        <v>0</v>
      </c>
      <c r="AD11" s="144">
        <v>0</v>
      </c>
      <c r="AE11" s="144">
        <v>0</v>
      </c>
      <c r="AF11" s="144">
        <v>0</v>
      </c>
      <c r="AG11" s="144">
        <v>0</v>
      </c>
      <c r="AH11" s="128">
        <v>7676532</v>
      </c>
      <c r="AI11" s="144">
        <v>7.4999999999999997E-3</v>
      </c>
      <c r="AJ11" s="144">
        <f t="shared" si="0"/>
        <v>2.8423284504004349E-2</v>
      </c>
      <c r="AK11" s="144"/>
    </row>
    <row r="12" spans="2:39" s="95" customFormat="1">
      <c r="B12" s="109" t="s">
        <v>50</v>
      </c>
      <c r="C12" s="109" t="s">
        <v>51</v>
      </c>
      <c r="D12" s="143">
        <v>234.00795779792708</v>
      </c>
      <c r="E12" s="143">
        <v>89.904647397912939</v>
      </c>
      <c r="F12" s="143">
        <v>44.263275664893612</v>
      </c>
      <c r="G12" s="143">
        <v>35.419190178571419</v>
      </c>
      <c r="H12" s="143">
        <v>21.316475799999992</v>
      </c>
      <c r="I12" s="109">
        <v>0</v>
      </c>
      <c r="J12" s="109">
        <v>0</v>
      </c>
      <c r="K12" s="144">
        <v>0.5</v>
      </c>
      <c r="L12" s="144">
        <v>0.5</v>
      </c>
      <c r="M12" s="144">
        <v>0</v>
      </c>
      <c r="N12" s="144">
        <v>0</v>
      </c>
      <c r="O12" s="144">
        <v>0</v>
      </c>
      <c r="P12" s="144">
        <v>0</v>
      </c>
      <c r="Q12" s="144">
        <v>0</v>
      </c>
      <c r="R12" s="144">
        <v>10</v>
      </c>
      <c r="S12" s="144">
        <v>1</v>
      </c>
      <c r="T12" s="144">
        <v>1</v>
      </c>
      <c r="U12" s="144">
        <v>1</v>
      </c>
      <c r="V12" s="144">
        <v>1</v>
      </c>
      <c r="W12" s="144">
        <v>1</v>
      </c>
      <c r="X12" s="144">
        <v>1</v>
      </c>
      <c r="Y12" s="144">
        <v>1</v>
      </c>
      <c r="Z12" s="144">
        <v>1</v>
      </c>
      <c r="AA12" s="144">
        <v>1</v>
      </c>
      <c r="AB12" s="144">
        <v>1</v>
      </c>
      <c r="AC12" s="144">
        <v>0</v>
      </c>
      <c r="AD12" s="144">
        <v>0</v>
      </c>
      <c r="AE12" s="144">
        <v>0</v>
      </c>
      <c r="AF12" s="144">
        <v>0</v>
      </c>
      <c r="AG12" s="144">
        <v>0</v>
      </c>
      <c r="AH12" s="128">
        <v>3000</v>
      </c>
      <c r="AI12" s="144">
        <v>7.4999999999999997E-3</v>
      </c>
      <c r="AJ12" s="144">
        <f t="shared" si="0"/>
        <v>1.110786140304151E-5</v>
      </c>
      <c r="AK12" s="144"/>
    </row>
    <row r="13" spans="2:39" s="95" customFormat="1">
      <c r="B13" s="228" t="s">
        <v>104</v>
      </c>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row>
    <row r="14" spans="2:39" ht="15.75" thickBot="1">
      <c r="AK14" s="161"/>
    </row>
    <row r="15" spans="2:39" ht="43.15" customHeight="1" thickBot="1">
      <c r="C15" s="235" t="s">
        <v>66</v>
      </c>
      <c r="D15" s="237" t="s">
        <v>70</v>
      </c>
      <c r="E15" s="222" t="s">
        <v>80</v>
      </c>
      <c r="F15" s="223"/>
      <c r="G15" s="223"/>
      <c r="H15" s="223"/>
      <c r="I15" s="223"/>
      <c r="J15" s="223"/>
      <c r="K15" s="224"/>
      <c r="L15" s="237" t="s">
        <v>81</v>
      </c>
      <c r="M15" s="240" t="s">
        <v>82</v>
      </c>
      <c r="N15" s="222" t="s">
        <v>133</v>
      </c>
      <c r="O15" s="223"/>
      <c r="P15" s="223"/>
      <c r="Q15" s="223"/>
      <c r="R15" s="223"/>
      <c r="S15" s="223"/>
      <c r="T15" s="224"/>
      <c r="AM15" s="142"/>
    </row>
    <row r="16" spans="2:39" ht="60.75" thickBot="1">
      <c r="C16" s="236"/>
      <c r="D16" s="238"/>
      <c r="E16" s="184" t="s">
        <v>72</v>
      </c>
      <c r="F16" s="190" t="s">
        <v>127</v>
      </c>
      <c r="G16" s="185" t="s">
        <v>128</v>
      </c>
      <c r="H16" s="185" t="s">
        <v>73</v>
      </c>
      <c r="I16" s="185" t="s">
        <v>130</v>
      </c>
      <c r="J16" s="186" t="s">
        <v>131</v>
      </c>
      <c r="K16" s="152" t="s">
        <v>132</v>
      </c>
      <c r="L16" s="239"/>
      <c r="M16" s="238"/>
      <c r="N16" s="187" t="s">
        <v>72</v>
      </c>
      <c r="O16" s="188" t="s">
        <v>127</v>
      </c>
      <c r="P16" s="188" t="s">
        <v>128</v>
      </c>
      <c r="Q16" s="188" t="s">
        <v>129</v>
      </c>
      <c r="R16" s="188" t="s">
        <v>130</v>
      </c>
      <c r="S16" s="188" t="s">
        <v>131</v>
      </c>
      <c r="T16" s="189" t="s">
        <v>132</v>
      </c>
    </row>
    <row r="17" spans="3:22">
      <c r="C17" s="147" t="s">
        <v>67</v>
      </c>
      <c r="D17" s="147">
        <v>112.2</v>
      </c>
      <c r="E17" s="147">
        <v>21.3</v>
      </c>
      <c r="F17" s="109">
        <v>7.76</v>
      </c>
      <c r="G17" s="147">
        <v>6.25</v>
      </c>
      <c r="H17" s="147">
        <v>6.06</v>
      </c>
      <c r="I17" s="147">
        <v>4.7300000000000004</v>
      </c>
      <c r="J17" s="147">
        <v>3.45</v>
      </c>
      <c r="K17" s="147">
        <v>2.79</v>
      </c>
      <c r="L17" s="147">
        <v>2.75</v>
      </c>
      <c r="M17" s="147">
        <v>5</v>
      </c>
      <c r="N17" s="195">
        <v>0</v>
      </c>
      <c r="O17" s="195">
        <v>0.6</v>
      </c>
      <c r="P17" s="195">
        <v>0.15</v>
      </c>
      <c r="Q17" s="195">
        <v>0.12</v>
      </c>
      <c r="R17" s="195">
        <v>0.1</v>
      </c>
      <c r="S17" s="195">
        <v>0.03</v>
      </c>
      <c r="T17" s="147">
        <v>0</v>
      </c>
      <c r="U17" s="93" t="s">
        <v>135</v>
      </c>
      <c r="V17" s="183"/>
    </row>
    <row r="18" spans="3:22">
      <c r="C18" s="109" t="s">
        <v>68</v>
      </c>
      <c r="D18" s="109">
        <v>249.5</v>
      </c>
      <c r="E18" s="109">
        <v>29.39</v>
      </c>
      <c r="F18" s="109">
        <v>23.15</v>
      </c>
      <c r="G18" s="109">
        <v>18.03</v>
      </c>
      <c r="H18" s="109">
        <v>16.690000000000001</v>
      </c>
      <c r="I18" s="109">
        <v>13.22</v>
      </c>
      <c r="J18" s="109">
        <v>9.18</v>
      </c>
      <c r="K18" s="109">
        <v>7.09</v>
      </c>
      <c r="L18" s="109">
        <v>18</v>
      </c>
      <c r="M18" s="109">
        <v>12</v>
      </c>
      <c r="N18" s="194">
        <v>0.16</v>
      </c>
      <c r="O18" s="194">
        <v>0.44</v>
      </c>
      <c r="P18" s="194">
        <v>0.15</v>
      </c>
      <c r="Q18" s="194">
        <v>0.06</v>
      </c>
      <c r="R18" s="194">
        <v>0.18</v>
      </c>
      <c r="S18" s="194">
        <v>0.01</v>
      </c>
      <c r="T18" s="109">
        <v>0</v>
      </c>
      <c r="V18" s="183"/>
    </row>
    <row r="19" spans="3:22">
      <c r="C19" s="109" t="s">
        <v>69</v>
      </c>
      <c r="D19" s="109">
        <v>35.5</v>
      </c>
      <c r="E19" s="109"/>
      <c r="F19" s="109">
        <v>40.630000000000003</v>
      </c>
      <c r="G19" s="109">
        <v>27.04</v>
      </c>
      <c r="H19" s="109">
        <v>24.92</v>
      </c>
      <c r="I19" s="109">
        <v>21.09</v>
      </c>
      <c r="J19" s="109">
        <v>17.43</v>
      </c>
      <c r="K19" s="109">
        <v>12.21</v>
      </c>
      <c r="L19" s="109">
        <v>90</v>
      </c>
      <c r="M19" s="109">
        <v>19</v>
      </c>
      <c r="N19" s="194">
        <v>0</v>
      </c>
      <c r="O19" s="194">
        <v>0.6</v>
      </c>
      <c r="P19" s="194">
        <v>0.15</v>
      </c>
      <c r="Q19" s="194">
        <v>0.09</v>
      </c>
      <c r="R19" s="194">
        <v>0.05</v>
      </c>
      <c r="S19" s="194">
        <v>0.11</v>
      </c>
      <c r="T19" s="109">
        <v>0</v>
      </c>
      <c r="V19" s="183"/>
    </row>
    <row r="20" spans="3:22">
      <c r="C20" s="109" t="s">
        <v>71</v>
      </c>
      <c r="D20" s="153"/>
      <c r="E20" s="154"/>
      <c r="F20" s="154"/>
      <c r="G20" s="154"/>
      <c r="H20" s="154"/>
      <c r="I20" s="154"/>
      <c r="J20" s="154"/>
      <c r="K20" s="154"/>
      <c r="L20" s="155"/>
    </row>
    <row r="21" spans="3:22" ht="15.75" thickBot="1">
      <c r="C21" s="95"/>
    </row>
    <row r="22" spans="3:22" ht="15.75" thickBot="1">
      <c r="N22" s="245" t="s">
        <v>134</v>
      </c>
      <c r="O22" s="246"/>
      <c r="P22" s="246"/>
      <c r="Q22" s="246"/>
      <c r="R22" s="246"/>
      <c r="S22" s="246"/>
      <c r="T22" s="247"/>
    </row>
    <row r="23" spans="3:22" ht="15.75" thickBot="1">
      <c r="C23" s="241" t="s">
        <v>74</v>
      </c>
      <c r="D23" s="242"/>
      <c r="N23" s="196" t="s">
        <v>72</v>
      </c>
      <c r="O23" s="197" t="s">
        <v>127</v>
      </c>
      <c r="P23" s="197" t="s">
        <v>128</v>
      </c>
      <c r="Q23" s="197" t="s">
        <v>129</v>
      </c>
      <c r="R23" s="197" t="s">
        <v>130</v>
      </c>
      <c r="S23" s="197" t="s">
        <v>131</v>
      </c>
      <c r="T23" s="198" t="s">
        <v>132</v>
      </c>
    </row>
    <row r="24" spans="3:22">
      <c r="C24" s="147" t="s">
        <v>75</v>
      </c>
      <c r="D24" s="147">
        <v>2008</v>
      </c>
      <c r="N24" s="195">
        <v>0</v>
      </c>
      <c r="O24" s="195">
        <v>0</v>
      </c>
      <c r="P24" s="195">
        <v>0</v>
      </c>
      <c r="Q24" s="195">
        <f>SUM(N17:Q17)</f>
        <v>0.87</v>
      </c>
      <c r="R24" s="195">
        <f>R17</f>
        <v>0.1</v>
      </c>
      <c r="S24" s="195">
        <f t="shared" ref="S24:T24" si="2">S17</f>
        <v>0.03</v>
      </c>
      <c r="T24" s="195">
        <f t="shared" si="2"/>
        <v>0</v>
      </c>
    </row>
    <row r="25" spans="3:22">
      <c r="C25" s="156" t="s">
        <v>76</v>
      </c>
      <c r="D25" s="156"/>
      <c r="N25" s="194">
        <v>0</v>
      </c>
      <c r="O25" s="194">
        <v>0</v>
      </c>
      <c r="P25" s="194">
        <v>0</v>
      </c>
      <c r="Q25" s="194">
        <f t="shared" ref="Q25:Q26" si="3">SUM(N18:Q18)</f>
        <v>0.81</v>
      </c>
      <c r="R25" s="195">
        <f t="shared" ref="R25:T26" si="4">R18</f>
        <v>0.18</v>
      </c>
      <c r="S25" s="195">
        <f t="shared" si="4"/>
        <v>0.01</v>
      </c>
      <c r="T25" s="195">
        <f t="shared" si="4"/>
        <v>0</v>
      </c>
    </row>
    <row r="26" spans="3:22">
      <c r="C26" s="243" t="s">
        <v>77</v>
      </c>
      <c r="D26" s="244"/>
      <c r="N26" s="194">
        <v>0</v>
      </c>
      <c r="O26" s="194">
        <v>0</v>
      </c>
      <c r="P26" s="194">
        <v>0</v>
      </c>
      <c r="Q26" s="194">
        <f t="shared" si="3"/>
        <v>0.84</v>
      </c>
      <c r="R26" s="195">
        <f t="shared" si="4"/>
        <v>0.05</v>
      </c>
      <c r="S26" s="195">
        <f t="shared" si="4"/>
        <v>0.11</v>
      </c>
      <c r="T26" s="195">
        <f t="shared" si="4"/>
        <v>0</v>
      </c>
    </row>
    <row r="27" spans="3:22">
      <c r="C27" s="243" t="s">
        <v>78</v>
      </c>
      <c r="D27" s="244"/>
    </row>
    <row r="28" spans="3:22">
      <c r="C28" s="243" t="s">
        <v>79</v>
      </c>
      <c r="D28" s="244"/>
    </row>
    <row r="29" spans="3:22">
      <c r="C29" s="228" t="s">
        <v>105</v>
      </c>
      <c r="D29" s="228"/>
    </row>
    <row r="30" spans="3:22" ht="15.75" thickBot="1"/>
    <row r="31" spans="3:22" ht="15.75" thickBot="1">
      <c r="C31" s="225" t="s">
        <v>108</v>
      </c>
      <c r="D31" s="226"/>
      <c r="E31" s="226"/>
      <c r="F31" s="226"/>
      <c r="G31" s="227"/>
    </row>
    <row r="32" spans="3:22">
      <c r="C32" s="159">
        <v>0.04</v>
      </c>
      <c r="D32" s="160" t="s">
        <v>109</v>
      </c>
      <c r="E32" s="160"/>
      <c r="F32" s="160"/>
      <c r="G32" s="160"/>
    </row>
    <row r="44" ht="14.45" customHeight="1"/>
    <row r="50" ht="14.45" customHeight="1"/>
    <row r="89" ht="14.45" customHeight="1"/>
  </sheetData>
  <mergeCells count="16">
    <mergeCell ref="E15:K15"/>
    <mergeCell ref="C31:G31"/>
    <mergeCell ref="C29:D29"/>
    <mergeCell ref="D2:J2"/>
    <mergeCell ref="S2:AG2"/>
    <mergeCell ref="C15:C16"/>
    <mergeCell ref="D15:D16"/>
    <mergeCell ref="L15:L16"/>
    <mergeCell ref="M15:M16"/>
    <mergeCell ref="C23:D23"/>
    <mergeCell ref="C26:D26"/>
    <mergeCell ref="C27:D27"/>
    <mergeCell ref="C28:D28"/>
    <mergeCell ref="B13:AK13"/>
    <mergeCell ref="N15:T15"/>
    <mergeCell ref="N22:T22"/>
  </mergeCell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70" zoomScaleNormal="70" workbookViewId="0">
      <selection activeCell="A13" sqref="A13"/>
    </sheetView>
  </sheetViews>
  <sheetFormatPr defaultColWidth="8.85546875" defaultRowHeight="15"/>
  <cols>
    <col min="1" max="1" width="119.28515625" style="139" customWidth="1"/>
    <col min="2" max="16384" width="8.85546875" style="139"/>
  </cols>
  <sheetData>
    <row r="1" spans="1:1">
      <c r="A1" s="140" t="s">
        <v>16</v>
      </c>
    </row>
    <row r="2" spans="1:1" ht="45">
      <c r="A2" s="141" t="s">
        <v>101</v>
      </c>
    </row>
    <row r="3" spans="1:1" ht="45">
      <c r="A3" s="141" t="s">
        <v>111</v>
      </c>
    </row>
    <row r="4" spans="1:1" ht="60">
      <c r="A4" s="139" t="s">
        <v>102</v>
      </c>
    </row>
    <row r="5" spans="1:1" ht="60">
      <c r="A5" s="139" t="s">
        <v>106</v>
      </c>
    </row>
    <row r="6" spans="1:1" ht="30" customHeight="1">
      <c r="A6" s="139" t="s">
        <v>112</v>
      </c>
    </row>
    <row r="7" spans="1:1" ht="30">
      <c r="A7" s="139" t="s">
        <v>103</v>
      </c>
    </row>
    <row r="8" spans="1:1" ht="30">
      <c r="A8" s="139" t="s">
        <v>107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2.xml><?xml version="1.0" encoding="utf-8"?>
<ds:datastoreItem xmlns:ds="http://schemas.openxmlformats.org/officeDocument/2006/customXml" ds:itemID="{447E2389-FBB9-4B0D-99F2-88EAEFF9C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8977059-6C26-4A91-96BD-4FE9583640D1}">
  <ds:schemaRefs>
    <ds:schemaRef ds:uri="http://schemas.microsoft.com/office/2006/documentManagement/types"/>
    <ds:schemaRef ds:uri="http://www.w3.org/XML/1998/namespace"/>
    <ds:schemaRef ds:uri="http://schemas.microsoft.com/office/2006/metadata/properties"/>
    <ds:schemaRef ds:uri="http://purl.org/dc/elements/1.1/"/>
    <ds:schemaRef ds:uri="http://purl.org/dc/dcmitype/"/>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4</vt:i4>
      </vt:variant>
    </vt:vector>
  </HeadingPairs>
  <TitlesOfParts>
    <vt:vector size="36" baseType="lpstr">
      <vt:lpstr>Results-Total Res</vt:lpstr>
      <vt:lpstr>Results-B 2.5 W</vt:lpstr>
      <vt:lpstr>Results-B 18 W</vt:lpstr>
      <vt:lpstr>Results-B 60 W</vt:lpstr>
      <vt:lpstr>Results-B 120 W</vt:lpstr>
      <vt:lpstr>Results-C</vt:lpstr>
      <vt:lpstr>Results-D</vt:lpstr>
      <vt:lpstr>Results-E</vt:lpstr>
      <vt:lpstr>Results-X</vt:lpstr>
      <vt:lpstr>Results-H</vt:lpstr>
      <vt:lpstr>UEC</vt:lpstr>
      <vt:lpstr>Installed UEC-B 2.5 W</vt:lpstr>
      <vt:lpstr>Installed UEC-B 18 W</vt:lpstr>
      <vt:lpstr>Installed UEC-B 60 W</vt:lpstr>
      <vt:lpstr>Installed UEC-B 120 W</vt:lpstr>
      <vt:lpstr>Installed UEC-C</vt:lpstr>
      <vt:lpstr>Installed UEC-D</vt:lpstr>
      <vt:lpstr>Installed UEC-E</vt:lpstr>
      <vt:lpstr>Installed UEC-X</vt:lpstr>
      <vt:lpstr>Installed UEC-H</vt:lpstr>
      <vt:lpstr>UEC Development</vt:lpstr>
      <vt:lpstr>Stock Model- B 2.5 W</vt:lpstr>
      <vt:lpstr>Stock Model- B 18 W</vt:lpstr>
      <vt:lpstr>Stock Model- B 60 W</vt:lpstr>
      <vt:lpstr>Stock Model- B 120 W</vt:lpstr>
      <vt:lpstr>Stock Model- C</vt:lpstr>
      <vt:lpstr>Stock Model- D</vt:lpstr>
      <vt:lpstr>Stock Model- E</vt:lpstr>
      <vt:lpstr>Stock Model- X</vt:lpstr>
      <vt:lpstr>Stock Model- H</vt:lpstr>
      <vt:lpstr>Assumptions</vt:lpstr>
      <vt:lpstr>Notes</vt:lpstr>
      <vt:lpstr>Age</vt:lpstr>
      <vt:lpstr>CSLList</vt:lpstr>
      <vt:lpstr>Initial_Year</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2013-03-14T12:57:28Z</dcterms:created>
  <dcterms:modified xsi:type="dcterms:W3CDTF">2014-03-21T20:52:07Z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